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202300"/>
  <xr:revisionPtr revIDLastSave="154" documentId="14_{496D3CB5-F74A-4848-AE1D-5886A5EAA62A}" xr6:coauthVersionLast="47" xr6:coauthVersionMax="47" xr10:uidLastSave="{89160276-7B87-46EC-B4CF-F9E8C002BF32}"/>
  <bookViews>
    <workbookView xWindow="-51720" yWindow="-8655" windowWidth="51840" windowHeight="21120" xr2:uid="{00000000-000D-0000-FFFF-FFFF00000000}"/>
  </bookViews>
  <sheets>
    <sheet name="TOC" sheetId="1" r:id="rId1"/>
    <sheet name="T01.01" sheetId="3" r:id="rId2"/>
    <sheet name="T01.02" sheetId="4" r:id="rId3"/>
    <sheet name="T01.03" sheetId="5" r:id="rId4"/>
    <sheet name="T01.04" sheetId="6" r:id="rId5"/>
    <sheet name="T01.05" sheetId="7" r:id="rId6"/>
    <sheet name="T02.01" sheetId="9" r:id="rId7"/>
    <sheet name="T02.04" sheetId="12" r:id="rId8"/>
    <sheet name="T02.05" sheetId="13" r:id="rId9"/>
    <sheet name="T03.01" sheetId="15" r:id="rId10"/>
    <sheet name="T03.02" sheetId="16" r:id="rId11"/>
    <sheet name="T03.03" sheetId="17" r:id="rId12"/>
    <sheet name="T03.04" sheetId="18" r:id="rId13"/>
    <sheet name="T03.05" sheetId="19" r:id="rId14"/>
    <sheet name="T03.06" sheetId="20" r:id="rId15"/>
    <sheet name="T03.07" sheetId="21" r:id="rId16"/>
    <sheet name="T03.08" sheetId="22" r:id="rId17"/>
    <sheet name="T03.09" sheetId="23" r:id="rId18"/>
    <sheet name="T03.10" sheetId="24" r:id="rId19"/>
    <sheet name="T03.11" sheetId="25" r:id="rId20"/>
    <sheet name="T03.12" sheetId="26" r:id="rId21"/>
    <sheet name="T04.01" sheetId="27" r:id="rId22"/>
    <sheet name="T04.02" sheetId="28" r:id="rId23"/>
    <sheet name="T04.03" sheetId="29" r:id="rId24"/>
    <sheet name="T04.04" sheetId="30" r:id="rId25"/>
    <sheet name="T04.05" sheetId="31" r:id="rId26"/>
    <sheet name="T04.06" sheetId="32" r:id="rId27"/>
    <sheet name="T04.07" sheetId="33" r:id="rId28"/>
    <sheet name="T04.08" sheetId="34" r:id="rId29"/>
    <sheet name="T04.09" sheetId="35" r:id="rId30"/>
    <sheet name="T04.10" sheetId="36" r:id="rId31"/>
    <sheet name="T04.11" sheetId="37" r:id="rId32"/>
    <sheet name="T04.12" sheetId="38" r:id="rId33"/>
    <sheet name="T04.13" sheetId="39" r:id="rId34"/>
    <sheet name="T04.14" sheetId="40" r:id="rId35"/>
    <sheet name="T05.01" sheetId="41" r:id="rId36"/>
    <sheet name="T05.02" sheetId="42" r:id="rId37"/>
    <sheet name="T05.03" sheetId="43" r:id="rId38"/>
    <sheet name="T07.01" sheetId="54" r:id="rId39"/>
    <sheet name="T07.02" sheetId="55" r:id="rId40"/>
    <sheet name="T07.03" sheetId="56" r:id="rId41"/>
    <sheet name="T07.04" sheetId="57" r:id="rId42"/>
    <sheet name="T07.05" sheetId="58" r:id="rId43"/>
    <sheet name="T07.07" sheetId="60" r:id="rId44"/>
    <sheet name="T07.08" sheetId="61" r:id="rId45"/>
    <sheet name="T07.09" sheetId="62" r:id="rId46"/>
    <sheet name="T07.10" sheetId="63" r:id="rId47"/>
    <sheet name="T07.11" sheetId="64" r:id="rId48"/>
    <sheet name="T08.01" sheetId="65" r:id="rId49"/>
    <sheet name="T08.02" sheetId="66" r:id="rId50"/>
    <sheet name="T08.03" sheetId="67" r:id="rId51"/>
    <sheet name="T08.04" sheetId="68" r:id="rId52"/>
    <sheet name="T08.05" sheetId="69" r:id="rId53"/>
    <sheet name="T08.06" sheetId="70" r:id="rId54"/>
    <sheet name="T08.07" sheetId="71" r:id="rId55"/>
    <sheet name="T08.08" sheetId="72" r:id="rId56"/>
    <sheet name="T08.09" sheetId="73" r:id="rId57"/>
    <sheet name="T09.01" sheetId="76" r:id="rId58"/>
    <sheet name="T09.02" sheetId="77" r:id="rId59"/>
    <sheet name="T09.03" sheetId="78" r:id="rId60"/>
    <sheet name="T09.04" sheetId="79" r:id="rId61"/>
    <sheet name="T09.05" sheetId="80" r:id="rId62"/>
    <sheet name="T09.06" sheetId="81" r:id="rId63"/>
    <sheet name="T09.07" sheetId="82" r:id="rId64"/>
    <sheet name="T10.01" sheetId="83" r:id="rId65"/>
    <sheet name="T10.02" sheetId="84" r:id="rId66"/>
    <sheet name="T10.03" sheetId="85" r:id="rId67"/>
    <sheet name="T10.04" sheetId="86" r:id="rId68"/>
    <sheet name="T10.05" sheetId="87" r:id="rId69"/>
    <sheet name="T10.06" sheetId="88" r:id="rId70"/>
    <sheet name="T10.07" sheetId="89" r:id="rId71"/>
    <sheet name="T10.08" sheetId="90" r:id="rId72"/>
    <sheet name="T11.01" sheetId="95" r:id="rId73"/>
    <sheet name="T12.05.01" sheetId="100" r:id="rId74"/>
    <sheet name="T12.05.02" sheetId="101" r:id="rId75"/>
    <sheet name="T12.05.03" sheetId="102" r:id="rId76"/>
    <sheet name="T12.05.04" sheetId="103" r:id="rId77"/>
    <sheet name="T12.05.05" sheetId="104" r:id="rId78"/>
    <sheet name="T13.02" sheetId="111" r:id="rId79"/>
    <sheet name="T15.02" sheetId="115" r:id="rId80"/>
    <sheet name="T18.01" sheetId="121" r:id="rId81"/>
    <sheet name="T18.02" sheetId="122" r:id="rId82"/>
    <sheet name="T18.03" sheetId="123" r:id="rId83"/>
    <sheet name="T18.04" sheetId="124" r:id="rId84"/>
    <sheet name="T18.05" sheetId="125" r:id="rId85"/>
    <sheet name="T18.06" sheetId="126" r:id="rId86"/>
    <sheet name="T18.07" sheetId="127" r:id="rId87"/>
    <sheet name="T18.08" sheetId="128" r:id="rId88"/>
    <sheet name="T18.09" sheetId="129" r:id="rId89"/>
    <sheet name="T19.02" sheetId="130" r:id="rId90"/>
    <sheet name="T19.04" sheetId="131" r:id="rId91"/>
    <sheet name="T19.06" sheetId="132" r:id="rId92"/>
    <sheet name="T19.07" sheetId="133" r:id="rId93"/>
    <sheet name="T19.08" sheetId="134" r:id="rId94"/>
    <sheet name="_dropDownSheet" sheetId="2" state="hidden" r:id="rId9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86" l="1"/>
  <c r="F23" i="100"/>
  <c r="K8" i="86"/>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5"/>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7" i="85"/>
  <c r="D95" i="1" a="1"/>
  <c r="D95" i="1" s="1"/>
  <c r="D20" i="1" a="1"/>
  <c r="D20" i="1" s="1"/>
  <c r="G60" i="104"/>
  <c r="G58" i="104"/>
  <c r="G14" i="104"/>
  <c r="G9" i="104"/>
  <c r="G56" i="100"/>
  <c r="G54" i="100"/>
  <c r="G53" i="100"/>
  <c r="J36" i="95"/>
  <c r="G36" i="95"/>
  <c r="F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8" i="95"/>
  <c r="H28" i="95"/>
  <c r="G28" i="95"/>
  <c r="F28" i="95"/>
  <c r="E28" i="95"/>
  <c r="D28" i="95"/>
  <c r="I27" i="95"/>
  <c r="H27" i="95"/>
  <c r="G27" i="95"/>
  <c r="F27" i="95"/>
  <c r="E27" i="95"/>
  <c r="D27" i="95"/>
  <c r="I26" i="95"/>
  <c r="H26" i="95"/>
  <c r="G26" i="95"/>
  <c r="F26" i="95"/>
  <c r="E26" i="95"/>
  <c r="D26" i="95"/>
  <c r="I24" i="95"/>
  <c r="H24" i="95"/>
  <c r="G24" i="95"/>
  <c r="F24" i="95"/>
  <c r="E24" i="95"/>
  <c r="D24" i="95"/>
  <c r="I23" i="95"/>
  <c r="I36" i="95" s="1"/>
  <c r="H23" i="95"/>
  <c r="H36" i="95" s="1"/>
  <c r="G23" i="95"/>
  <c r="F23" i="95"/>
  <c r="E23" i="95"/>
  <c r="E36" i="95" s="1"/>
  <c r="D23" i="95"/>
  <c r="D36" i="95" s="1"/>
  <c r="J21" i="95"/>
  <c r="J37" i="95" s="1"/>
  <c r="I20" i="95"/>
  <c r="F20" i="95"/>
  <c r="E20" i="95"/>
  <c r="D20" i="95"/>
  <c r="I19" i="95"/>
  <c r="H19" i="95"/>
  <c r="G19" i="95"/>
  <c r="F19" i="95"/>
  <c r="E19" i="95"/>
  <c r="D19"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D7" i="95"/>
  <c r="I6" i="95"/>
  <c r="H6" i="95"/>
  <c r="G6" i="95"/>
  <c r="F6" i="95"/>
  <c r="E6" i="95"/>
  <c r="D6" i="95"/>
  <c r="E21" i="95" l="1"/>
  <c r="E37" i="95" s="1"/>
  <c r="I21" i="95"/>
  <c r="F21" i="95"/>
  <c r="F37" i="95" s="1"/>
  <c r="H21" i="95"/>
  <c r="H37" i="95" s="1"/>
  <c r="G21" i="95"/>
  <c r="G37" i="95" s="1"/>
  <c r="D21" i="95"/>
  <c r="D37" i="95" s="1"/>
  <c r="I37" i="95"/>
  <c r="D106" i="1" a="1"/>
  <c r="D106" i="1" s="1"/>
  <c r="D105" i="1" a="1"/>
  <c r="D105" i="1" s="1"/>
  <c r="D104" i="1" a="1"/>
  <c r="D104" i="1" s="1"/>
  <c r="D103" i="1" a="1"/>
  <c r="D103" i="1" s="1"/>
  <c r="D102" i="1" a="1"/>
  <c r="D102" i="1" s="1"/>
  <c r="D101" i="1" a="1"/>
  <c r="D101" i="1" s="1"/>
  <c r="D100" i="1" a="1"/>
  <c r="D100" i="1" s="1"/>
  <c r="D99" i="1" a="1"/>
  <c r="D99" i="1" s="1"/>
  <c r="D98" i="1" a="1"/>
  <c r="D98" i="1" s="1"/>
  <c r="D97" i="1" a="1"/>
  <c r="D97" i="1" s="1"/>
  <c r="D96" i="1" a="1"/>
  <c r="D96" i="1" s="1"/>
  <c r="D94" i="1" a="1"/>
  <c r="D94" i="1" s="1"/>
  <c r="D93" i="1" a="1"/>
  <c r="D93" i="1" s="1"/>
  <c r="D92" i="1" a="1"/>
  <c r="D92" i="1" s="1"/>
  <c r="D91" i="1" a="1"/>
  <c r="D91" i="1" s="1"/>
  <c r="D90" i="1"/>
  <c r="D86" i="1"/>
  <c r="D84" i="1" a="1"/>
  <c r="D84" i="1" s="1"/>
  <c r="D83" i="1" a="1"/>
  <c r="D83" i="1" s="1"/>
  <c r="D82" i="1" a="1"/>
  <c r="D82" i="1" s="1"/>
  <c r="D81" i="1" a="1"/>
  <c r="D81" i="1" s="1"/>
  <c r="D80" i="1" a="1"/>
  <c r="D80" i="1" s="1"/>
  <c r="D79" i="1" a="1"/>
  <c r="D79" i="1" s="1"/>
  <c r="D78" i="1" a="1"/>
  <c r="D78" i="1" s="1"/>
  <c r="D77" i="1" a="1"/>
  <c r="D77" i="1" s="1"/>
  <c r="D76" i="1" a="1"/>
  <c r="D76" i="1" s="1"/>
  <c r="D75" i="1" a="1"/>
  <c r="D75" i="1" s="1"/>
  <c r="D74" i="1" a="1"/>
  <c r="D74" i="1" s="1"/>
  <c r="D73" i="1" a="1"/>
  <c r="D73" i="1" s="1"/>
  <c r="D72" i="1" a="1"/>
  <c r="D72" i="1" s="1"/>
  <c r="D71" i="1" a="1"/>
  <c r="D71" i="1" s="1"/>
  <c r="D70" i="1" a="1"/>
  <c r="D70" i="1" s="1"/>
  <c r="D69" i="1" a="1"/>
  <c r="D69" i="1" s="1"/>
  <c r="D68" i="1" a="1"/>
  <c r="D68" i="1" s="1"/>
  <c r="D67" i="1" a="1"/>
  <c r="D67" i="1" s="1"/>
  <c r="D66" i="1" a="1"/>
  <c r="D66" i="1" s="1"/>
  <c r="D65" i="1" a="1"/>
  <c r="D65" i="1" s="1"/>
  <c r="D64" i="1" a="1"/>
  <c r="D64" i="1" s="1"/>
  <c r="D63" i="1" a="1"/>
  <c r="D63" i="1" s="1"/>
  <c r="D62" i="1" a="1"/>
  <c r="D62" i="1" s="1"/>
  <c r="D61" i="1" a="1"/>
  <c r="D61" i="1" s="1"/>
  <c r="D60" i="1"/>
  <c r="D59" i="1"/>
  <c r="D59" i="1" a="1"/>
  <c r="D58" i="1"/>
  <c r="D58" i="1" a="1"/>
  <c r="D57" i="1"/>
  <c r="D57" i="1" a="1"/>
  <c r="D56" i="1" a="1"/>
  <c r="D56" i="1" s="1"/>
  <c r="D55" i="1" a="1"/>
  <c r="D55" i="1" s="1"/>
  <c r="D54" i="1" a="1"/>
  <c r="D54" i="1" s="1"/>
  <c r="D53" i="1"/>
  <c r="D53" i="1" a="1"/>
  <c r="D52" i="1"/>
  <c r="D52" i="1" a="1"/>
  <c r="D51" i="1"/>
  <c r="D51" i="1" a="1"/>
  <c r="D50" i="1" a="1"/>
  <c r="D50" i="1" s="1"/>
  <c r="D49" i="1" a="1"/>
  <c r="D49" i="1" s="1"/>
  <c r="D48" i="1" a="1"/>
  <c r="D48" i="1" s="1"/>
  <c r="D47" i="1"/>
  <c r="D47" i="1" a="1"/>
  <c r="D46" i="1"/>
  <c r="D46" i="1" a="1"/>
  <c r="D45" i="1"/>
  <c r="D45" i="1" a="1"/>
  <c r="D44" i="1" a="1"/>
  <c r="D44" i="1" s="1"/>
  <c r="D43" i="1" a="1"/>
  <c r="D43" i="1" s="1"/>
  <c r="D42" i="1" a="1"/>
  <c r="D42" i="1" s="1"/>
  <c r="D41" i="1"/>
  <c r="D41" i="1" a="1"/>
  <c r="D40" i="1"/>
  <c r="D40" i="1" a="1"/>
  <c r="D39" i="1"/>
  <c r="D39" i="1" a="1"/>
  <c r="D38" i="1" a="1"/>
  <c r="D38" i="1" s="1"/>
  <c r="D37" i="1" a="1"/>
  <c r="D37" i="1" s="1"/>
  <c r="D36" i="1" a="1"/>
  <c r="D36" i="1" s="1"/>
  <c r="D35" i="1"/>
  <c r="D35" i="1" a="1"/>
  <c r="D34" i="1"/>
  <c r="D34" i="1" a="1"/>
  <c r="D33" i="1"/>
  <c r="D33" i="1" a="1"/>
  <c r="D32" i="1" a="1"/>
  <c r="D32" i="1" s="1"/>
  <c r="D31" i="1" a="1"/>
  <c r="D31" i="1" s="1"/>
  <c r="D30" i="1" a="1"/>
  <c r="D30" i="1" s="1"/>
  <c r="D29" i="1"/>
  <c r="D29" i="1" a="1"/>
  <c r="D28" i="1"/>
  <c r="D28" i="1" a="1"/>
  <c r="D27" i="1"/>
  <c r="D27" i="1" a="1"/>
  <c r="D26" i="1" a="1"/>
  <c r="D26" i="1" s="1"/>
  <c r="D25" i="1" a="1"/>
  <c r="D25" i="1" s="1"/>
  <c r="D24" i="1" a="1"/>
  <c r="D24" i="1" s="1"/>
  <c r="D23" i="1"/>
  <c r="D23" i="1" a="1"/>
  <c r="D22" i="1"/>
  <c r="D22" i="1" a="1"/>
  <c r="D21" i="1"/>
  <c r="D21" i="1" a="1"/>
  <c r="D19" i="1" a="1"/>
  <c r="D19" i="1" s="1"/>
  <c r="D18" i="1" a="1"/>
  <c r="D18" i="1" s="1"/>
  <c r="D17" i="1"/>
  <c r="D17" i="1" a="1"/>
  <c r="D16" i="1"/>
  <c r="D16" i="1" a="1"/>
  <c r="D15" i="1"/>
  <c r="D14" i="1" a="1"/>
  <c r="D14" i="1" s="1"/>
  <c r="D87" i="1"/>
  <c r="D85" i="1"/>
  <c r="T10" i="134" l="1"/>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M10" i="82"/>
  <c r="M11" i="82"/>
  <c r="M12" i="82"/>
  <c r="M13" i="82"/>
  <c r="M14" i="82"/>
  <c r="M15" i="82"/>
  <c r="M16" i="82"/>
  <c r="M17" i="82"/>
  <c r="M18" i="82"/>
  <c r="M19" i="82"/>
  <c r="M20" i="82"/>
  <c r="M21" i="82"/>
  <c r="M22" i="82"/>
  <c r="M23" i="82"/>
  <c r="M24" i="82"/>
  <c r="M25" i="82"/>
  <c r="M26" i="82"/>
  <c r="M27" i="82"/>
  <c r="M28" i="82"/>
  <c r="M29" i="82"/>
  <c r="M30" i="82"/>
  <c r="M31" i="82"/>
  <c r="M32" i="82"/>
  <c r="M33" i="82"/>
  <c r="M34" i="82"/>
  <c r="M35" i="82"/>
  <c r="M36" i="82"/>
  <c r="M37" i="82"/>
  <c r="M38" i="82"/>
  <c r="M39" i="82"/>
  <c r="M40" i="82"/>
  <c r="M41" i="82"/>
  <c r="M42" i="82"/>
  <c r="M43" i="82"/>
  <c r="M44" i="82"/>
  <c r="M45" i="82"/>
  <c r="M46" i="82"/>
  <c r="M47" i="82"/>
  <c r="M48" i="82"/>
  <c r="M49" i="82"/>
  <c r="M50" i="82"/>
  <c r="M51" i="82"/>
  <c r="M52" i="82"/>
  <c r="M53" i="82"/>
  <c r="M54" i="82"/>
  <c r="M55" i="82"/>
  <c r="M56" i="82"/>
  <c r="M57" i="82"/>
  <c r="M58" i="82"/>
  <c r="M59" i="82"/>
  <c r="M60" i="82"/>
  <c r="M61" i="82"/>
  <c r="M62" i="82"/>
  <c r="M63" i="82"/>
  <c r="M64" i="82"/>
  <c r="M65" i="82"/>
  <c r="M66" i="82"/>
  <c r="M67" i="82"/>
  <c r="M68" i="82"/>
  <c r="M69" i="82"/>
  <c r="M70" i="82"/>
  <c r="M71" i="82"/>
  <c r="M72" i="82"/>
  <c r="M73" i="82"/>
  <c r="M74" i="82"/>
  <c r="M75" i="82"/>
  <c r="M76" i="82"/>
  <c r="M77" i="82"/>
  <c r="M78" i="82"/>
  <c r="M79" i="82"/>
  <c r="M80" i="82"/>
  <c r="M81" i="82"/>
  <c r="M82" i="82"/>
  <c r="M83" i="82"/>
  <c r="M84" i="82"/>
  <c r="M85" i="82"/>
  <c r="M86" i="82"/>
  <c r="M87" i="82"/>
  <c r="M88" i="82"/>
  <c r="M89" i="82"/>
  <c r="M90" i="82"/>
  <c r="M91" i="82"/>
  <c r="M92" i="82"/>
  <c r="M93" i="82"/>
  <c r="M94" i="82"/>
  <c r="M95" i="82"/>
  <c r="M96" i="82"/>
  <c r="M97" i="82"/>
  <c r="M98" i="82"/>
  <c r="M99" i="82"/>
  <c r="M100" i="82"/>
  <c r="M101" i="82"/>
  <c r="M102" i="82"/>
  <c r="M103" i="82"/>
  <c r="M104" i="82"/>
  <c r="M105" i="82"/>
  <c r="M106" i="82"/>
  <c r="M107" i="82"/>
  <c r="M108" i="82"/>
  <c r="M109" i="82"/>
  <c r="M110" i="82"/>
  <c r="M111" i="82"/>
  <c r="M112" i="82"/>
  <c r="M113" i="82"/>
  <c r="M114" i="82"/>
  <c r="M115" i="82"/>
  <c r="M116" i="82"/>
  <c r="M117" i="82"/>
  <c r="M118" i="82"/>
  <c r="M119" i="82"/>
  <c r="M120" i="82"/>
  <c r="M121" i="82"/>
  <c r="M122" i="82"/>
  <c r="M123" i="82"/>
  <c r="M124" i="82"/>
  <c r="M125" i="82"/>
  <c r="M126" i="82"/>
  <c r="M127" i="82"/>
  <c r="M128" i="82"/>
  <c r="M129" i="82"/>
  <c r="M130" i="82"/>
  <c r="M131" i="82"/>
  <c r="M132" i="82"/>
  <c r="M133" i="82"/>
  <c r="M134" i="82"/>
  <c r="M135" i="82"/>
  <c r="M136" i="82"/>
  <c r="M137" i="82"/>
  <c r="M138" i="82"/>
  <c r="M139" i="82"/>
  <c r="M140" i="82"/>
  <c r="M141" i="82"/>
  <c r="M142" i="82"/>
  <c r="M143" i="82"/>
  <c r="M144" i="82"/>
  <c r="M145" i="82"/>
  <c r="M146" i="82"/>
  <c r="M147" i="82"/>
  <c r="M148" i="82"/>
  <c r="M149" i="82"/>
  <c r="M150" i="82"/>
  <c r="M151" i="82"/>
  <c r="M152" i="82"/>
  <c r="M153" i="82"/>
  <c r="M154" i="82"/>
  <c r="M155" i="82"/>
  <c r="M156" i="82"/>
  <c r="M157" i="82"/>
  <c r="M158" i="82"/>
  <c r="M159" i="82"/>
  <c r="M160" i="82"/>
  <c r="M161" i="82"/>
  <c r="M162" i="82"/>
  <c r="M163" i="82"/>
  <c r="M164" i="82"/>
  <c r="M165" i="82"/>
  <c r="M166" i="82"/>
  <c r="M167" i="82"/>
  <c r="M168" i="82"/>
  <c r="M169" i="82"/>
  <c r="M170" i="82"/>
  <c r="M171" i="82"/>
  <c r="M172" i="82"/>
  <c r="M173" i="82"/>
  <c r="M174" i="82"/>
  <c r="M175" i="82"/>
  <c r="M176" i="82"/>
  <c r="M177" i="82"/>
  <c r="M178" i="82"/>
  <c r="M179" i="82"/>
  <c r="M180" i="82"/>
  <c r="M181" i="82"/>
  <c r="M182" i="82"/>
  <c r="M183" i="82"/>
  <c r="M184" i="82"/>
  <c r="M185" i="82"/>
  <c r="M186" i="82"/>
  <c r="M187" i="82"/>
  <c r="M188" i="82"/>
  <c r="M189" i="82"/>
  <c r="M190" i="82"/>
  <c r="M191" i="82"/>
  <c r="M192" i="82"/>
  <c r="M193" i="82"/>
  <c r="M194" i="82"/>
  <c r="M195" i="82"/>
  <c r="M196" i="82"/>
  <c r="M197" i="82"/>
  <c r="M198" i="82"/>
  <c r="M199" i="82"/>
  <c r="M200" i="82"/>
  <c r="M201" i="82"/>
  <c r="M202" i="82"/>
  <c r="M203" i="82"/>
  <c r="M204" i="82"/>
  <c r="M205" i="82"/>
  <c r="M206" i="82"/>
  <c r="M207" i="82"/>
  <c r="M208" i="82"/>
  <c r="M209" i="82"/>
  <c r="M210" i="82"/>
  <c r="M211" i="82"/>
  <c r="M212" i="82"/>
  <c r="M213" i="82"/>
  <c r="M214" i="82"/>
  <c r="M215" i="82"/>
  <c r="M216" i="82"/>
  <c r="M217" i="82"/>
  <c r="M218" i="82"/>
  <c r="M219" i="82"/>
  <c r="M220" i="82"/>
  <c r="M221" i="82"/>
  <c r="M222" i="82"/>
  <c r="M223" i="82"/>
  <c r="M224" i="82"/>
  <c r="M225" i="82"/>
  <c r="M226" i="82"/>
  <c r="M227" i="82"/>
  <c r="M228" i="82"/>
  <c r="M229" i="82"/>
  <c r="M230" i="82"/>
  <c r="M231" i="82"/>
  <c r="M232" i="82"/>
  <c r="M233" i="82"/>
  <c r="M234" i="82"/>
  <c r="M235" i="82"/>
  <c r="M236" i="82"/>
  <c r="M237" i="82"/>
  <c r="M238" i="82"/>
  <c r="M239" i="82"/>
  <c r="M240" i="82"/>
  <c r="M241" i="82"/>
  <c r="M242" i="82"/>
  <c r="M243" i="82"/>
  <c r="M244" i="82"/>
  <c r="M245" i="82"/>
  <c r="M246" i="82"/>
  <c r="M247" i="82"/>
  <c r="M248" i="82"/>
  <c r="M249" i="82"/>
  <c r="M250" i="82"/>
  <c r="M251" i="82"/>
  <c r="M252" i="82"/>
  <c r="M253" i="82"/>
  <c r="M254" i="82"/>
  <c r="M255" i="82"/>
  <c r="M256" i="82"/>
  <c r="M257" i="82"/>
  <c r="M258" i="82"/>
  <c r="M259" i="82"/>
  <c r="M260" i="82"/>
  <c r="M261" i="82"/>
  <c r="M262" i="82"/>
  <c r="M263" i="82"/>
  <c r="M264" i="82"/>
  <c r="M265" i="82"/>
  <c r="M266" i="82"/>
  <c r="M267" i="82"/>
  <c r="M268" i="82"/>
  <c r="M269" i="82"/>
  <c r="M270" i="82"/>
  <c r="M271" i="82"/>
  <c r="M272" i="82"/>
  <c r="M273" i="82"/>
  <c r="M274" i="82"/>
  <c r="M275" i="82"/>
  <c r="M276" i="82"/>
  <c r="M277" i="82"/>
  <c r="M278" i="82"/>
  <c r="M279" i="82"/>
  <c r="M280" i="82"/>
  <c r="M281" i="82"/>
  <c r="M282" i="82"/>
  <c r="M283" i="82"/>
  <c r="M284" i="82"/>
  <c r="M285" i="82"/>
  <c r="M286" i="82"/>
  <c r="M287" i="82"/>
  <c r="M288" i="82"/>
  <c r="M289" i="82"/>
  <c r="M290" i="82"/>
  <c r="M291" i="82"/>
  <c r="M292" i="82"/>
  <c r="M293" i="82"/>
  <c r="M294" i="82"/>
  <c r="M295" i="82"/>
  <c r="M296" i="82"/>
  <c r="M297" i="82"/>
  <c r="M298" i="82"/>
  <c r="M299" i="82"/>
  <c r="M300" i="82"/>
  <c r="M301" i="82"/>
  <c r="M302" i="82"/>
  <c r="M303" i="82"/>
  <c r="M304" i="82"/>
  <c r="M305" i="82"/>
  <c r="M306" i="82"/>
  <c r="M307" i="82"/>
  <c r="M308" i="82"/>
  <c r="M309" i="82"/>
  <c r="M310" i="82"/>
  <c r="M311" i="82"/>
  <c r="M312" i="82"/>
  <c r="M313" i="82"/>
  <c r="M314" i="82"/>
  <c r="M315" i="82"/>
  <c r="M316" i="82"/>
  <c r="M317" i="82"/>
  <c r="M318" i="82"/>
  <c r="M319" i="82"/>
  <c r="M320" i="82"/>
  <c r="M321" i="82"/>
  <c r="M322" i="82"/>
  <c r="M323" i="82"/>
  <c r="M324" i="82"/>
  <c r="M325" i="82"/>
  <c r="M326" i="82"/>
  <c r="M327" i="82"/>
  <c r="M328" i="82"/>
  <c r="M329" i="82"/>
  <c r="M330" i="82"/>
  <c r="M331" i="82"/>
  <c r="M332" i="82"/>
  <c r="M333" i="82"/>
  <c r="M334" i="82"/>
  <c r="M335" i="82"/>
  <c r="M336" i="82"/>
  <c r="M337" i="82"/>
  <c r="M338" i="82"/>
  <c r="M339" i="82"/>
  <c r="M340" i="82"/>
  <c r="M341" i="82"/>
  <c r="M342" i="82"/>
  <c r="M343" i="82"/>
  <c r="M344" i="82"/>
  <c r="M345" i="82"/>
  <c r="M346" i="82"/>
  <c r="M347" i="82"/>
  <c r="M348" i="82"/>
  <c r="M349" i="82"/>
  <c r="M350" i="82"/>
  <c r="M351" i="82"/>
  <c r="M352" i="82"/>
  <c r="M353" i="82"/>
  <c r="M354" i="82"/>
  <c r="M355" i="82"/>
  <c r="M356" i="82"/>
  <c r="M357" i="82"/>
  <c r="M358" i="82"/>
  <c r="M359" i="82"/>
  <c r="M360" i="82"/>
  <c r="M361" i="82"/>
  <c r="M362" i="82"/>
  <c r="M363" i="82"/>
  <c r="M364" i="82"/>
  <c r="M365" i="82"/>
  <c r="M366" i="82"/>
  <c r="M367" i="82"/>
  <c r="M368" i="82"/>
  <c r="M369" i="82"/>
  <c r="M370" i="82"/>
  <c r="M371" i="82"/>
  <c r="M372" i="82"/>
  <c r="M373" i="82"/>
  <c r="M374" i="82"/>
  <c r="M375" i="82"/>
  <c r="M376" i="82"/>
  <c r="M377" i="82"/>
  <c r="M378" i="82"/>
  <c r="M379" i="82"/>
  <c r="M380" i="82"/>
  <c r="M381" i="82"/>
  <c r="M382" i="82"/>
  <c r="M383" i="82"/>
  <c r="M384" i="82"/>
  <c r="M385" i="82"/>
  <c r="M386" i="82"/>
  <c r="M387" i="82"/>
  <c r="M388" i="82"/>
  <c r="M389" i="82"/>
  <c r="M390" i="82"/>
  <c r="M391" i="82"/>
  <c r="M392" i="82"/>
  <c r="M393" i="82"/>
  <c r="M394" i="82"/>
  <c r="M395" i="82"/>
  <c r="M396" i="82"/>
  <c r="M397" i="82"/>
  <c r="M398" i="82"/>
  <c r="M399" i="82"/>
  <c r="M400" i="82"/>
  <c r="M401" i="82"/>
  <c r="M402" i="82"/>
  <c r="M403" i="82"/>
  <c r="M404" i="82"/>
  <c r="M405" i="82"/>
  <c r="M406" i="82"/>
  <c r="M407" i="82"/>
  <c r="M408" i="82"/>
  <c r="M409" i="82"/>
  <c r="M410" i="82"/>
  <c r="M411" i="82"/>
  <c r="M412" i="82"/>
  <c r="M413" i="82"/>
  <c r="M414" i="82"/>
  <c r="M415" i="82"/>
  <c r="M416" i="82"/>
  <c r="M417" i="82"/>
  <c r="M418" i="82"/>
  <c r="M419" i="82"/>
  <c r="M420" i="82"/>
  <c r="M421" i="82"/>
  <c r="M422" i="82"/>
  <c r="M423" i="82"/>
  <c r="M424" i="82"/>
  <c r="M425" i="82"/>
  <c r="M426" i="82"/>
  <c r="M427" i="82"/>
  <c r="M428" i="82"/>
  <c r="M429" i="82"/>
  <c r="M430" i="82"/>
  <c r="M431" i="82"/>
  <c r="M432" i="82"/>
  <c r="M433" i="82"/>
  <c r="M434" i="82"/>
  <c r="M435" i="82"/>
  <c r="M436" i="82"/>
  <c r="M437" i="82"/>
  <c r="M438" i="82"/>
  <c r="M439" i="82"/>
  <c r="M440" i="82"/>
  <c r="M441" i="82"/>
  <c r="M442" i="82"/>
  <c r="M443" i="82"/>
  <c r="M444" i="82"/>
  <c r="M445" i="82"/>
  <c r="M446" i="82"/>
  <c r="M447" i="82"/>
  <c r="M448" i="82"/>
  <c r="M449" i="82"/>
  <c r="M450" i="82"/>
  <c r="M451" i="82"/>
  <c r="M452" i="82"/>
  <c r="M453" i="82"/>
  <c r="M454" i="82"/>
  <c r="M455" i="82"/>
  <c r="M456" i="82"/>
  <c r="M457" i="82"/>
  <c r="M458" i="82"/>
  <c r="M459" i="82"/>
  <c r="M460" i="82"/>
  <c r="M461" i="82"/>
  <c r="M462" i="82"/>
  <c r="M463" i="82"/>
  <c r="M464" i="82"/>
  <c r="M465" i="82"/>
  <c r="M466" i="82"/>
  <c r="M467" i="82"/>
  <c r="M468" i="82"/>
  <c r="M469" i="82"/>
  <c r="M470" i="82"/>
  <c r="M471" i="82"/>
  <c r="M472" i="82"/>
  <c r="M473" i="82"/>
  <c r="M474" i="82"/>
  <c r="M475" i="82"/>
  <c r="M476" i="82"/>
  <c r="M477" i="82"/>
  <c r="M478" i="82"/>
  <c r="M479" i="82"/>
  <c r="M480" i="82"/>
  <c r="M481" i="82"/>
  <c r="M482" i="82"/>
  <c r="M483" i="82"/>
  <c r="M484" i="82"/>
  <c r="M485" i="82"/>
  <c r="M486" i="82"/>
  <c r="M487" i="82"/>
  <c r="M488" i="82"/>
  <c r="M489" i="82"/>
  <c r="M490" i="82"/>
  <c r="M491" i="82"/>
  <c r="M492" i="82"/>
  <c r="M493" i="82"/>
  <c r="M494" i="82"/>
  <c r="M495" i="82"/>
  <c r="M496" i="82"/>
  <c r="M497" i="82"/>
  <c r="M498" i="82"/>
  <c r="M499" i="82"/>
  <c r="M500" i="82"/>
  <c r="M9" i="82"/>
  <c r="M10" i="81"/>
  <c r="M11" i="81"/>
  <c r="M12" i="81"/>
  <c r="M13" i="81"/>
  <c r="M14" i="81"/>
  <c r="M15" i="81"/>
  <c r="M16" i="81"/>
  <c r="M17" i="81"/>
  <c r="M18" i="81"/>
  <c r="M19" i="81"/>
  <c r="M20" i="81"/>
  <c r="M21" i="81"/>
  <c r="M22" i="81"/>
  <c r="M23" i="81"/>
  <c r="M24" i="81"/>
  <c r="M25" i="81"/>
  <c r="M26" i="81"/>
  <c r="M27" i="81"/>
  <c r="M28" i="81"/>
  <c r="M29" i="81"/>
  <c r="M30" i="81"/>
  <c r="M31" i="81"/>
  <c r="M32" i="81"/>
  <c r="M33" i="81"/>
  <c r="M34" i="81"/>
  <c r="M35" i="81"/>
  <c r="M36" i="81"/>
  <c r="M37" i="81"/>
  <c r="M38" i="81"/>
  <c r="M39" i="81"/>
  <c r="M40" i="81"/>
  <c r="M41" i="81"/>
  <c r="M42" i="81"/>
  <c r="M43" i="81"/>
  <c r="M44" i="81"/>
  <c r="M45" i="81"/>
  <c r="M46" i="81"/>
  <c r="M47" i="81"/>
  <c r="M48" i="81"/>
  <c r="M49" i="81"/>
  <c r="M50" i="81"/>
  <c r="M51" i="81"/>
  <c r="M52" i="81"/>
  <c r="M53" i="81"/>
  <c r="M54" i="81"/>
  <c r="M55" i="81"/>
  <c r="M56" i="81"/>
  <c r="M57" i="81"/>
  <c r="M58" i="81"/>
  <c r="M59" i="81"/>
  <c r="M60" i="81"/>
  <c r="M61" i="81"/>
  <c r="M62" i="81"/>
  <c r="M63" i="81"/>
  <c r="M64" i="81"/>
  <c r="M65" i="81"/>
  <c r="M66" i="81"/>
  <c r="M67" i="81"/>
  <c r="M68" i="81"/>
  <c r="M69" i="81"/>
  <c r="M70" i="81"/>
  <c r="M71" i="81"/>
  <c r="M72" i="81"/>
  <c r="M73" i="81"/>
  <c r="M74" i="81"/>
  <c r="M75" i="81"/>
  <c r="M76" i="81"/>
  <c r="M77" i="81"/>
  <c r="M78" i="81"/>
  <c r="M79" i="81"/>
  <c r="M80" i="81"/>
  <c r="M81" i="81"/>
  <c r="M82" i="81"/>
  <c r="M83" i="81"/>
  <c r="M84" i="81"/>
  <c r="M85" i="81"/>
  <c r="M86" i="81"/>
  <c r="M87" i="81"/>
  <c r="M88" i="81"/>
  <c r="M89" i="81"/>
  <c r="M90" i="81"/>
  <c r="M91" i="81"/>
  <c r="M92" i="81"/>
  <c r="M93" i="81"/>
  <c r="M94" i="81"/>
  <c r="M95" i="81"/>
  <c r="M96" i="81"/>
  <c r="M97" i="81"/>
  <c r="M98" i="81"/>
  <c r="M99" i="81"/>
  <c r="M100" i="81"/>
  <c r="M101" i="81"/>
  <c r="M102" i="81"/>
  <c r="M103" i="81"/>
  <c r="M104" i="81"/>
  <c r="M105" i="81"/>
  <c r="M106" i="81"/>
  <c r="M107" i="81"/>
  <c r="M108" i="81"/>
  <c r="M109" i="81"/>
  <c r="M110" i="81"/>
  <c r="M111" i="81"/>
  <c r="M112" i="81"/>
  <c r="M113" i="81"/>
  <c r="M114" i="81"/>
  <c r="M115" i="81"/>
  <c r="M116" i="81"/>
  <c r="M117" i="81"/>
  <c r="M118" i="81"/>
  <c r="M119" i="81"/>
  <c r="M120" i="81"/>
  <c r="M121" i="81"/>
  <c r="M122" i="81"/>
  <c r="M123" i="81"/>
  <c r="M124" i="81"/>
  <c r="M125" i="81"/>
  <c r="M126" i="81"/>
  <c r="M127" i="81"/>
  <c r="M128" i="81"/>
  <c r="M129" i="81"/>
  <c r="M130" i="81"/>
  <c r="M131" i="81"/>
  <c r="M132" i="81"/>
  <c r="M133" i="81"/>
  <c r="M134" i="81"/>
  <c r="M135" i="81"/>
  <c r="M136" i="81"/>
  <c r="M137" i="81"/>
  <c r="M138" i="81"/>
  <c r="M139" i="81"/>
  <c r="M140" i="81"/>
  <c r="M141" i="81"/>
  <c r="M142" i="81"/>
  <c r="M143" i="81"/>
  <c r="M144" i="81"/>
  <c r="M145" i="81"/>
  <c r="M146" i="81"/>
  <c r="M147" i="81"/>
  <c r="M148" i="81"/>
  <c r="M149" i="81"/>
  <c r="M150" i="81"/>
  <c r="M151" i="81"/>
  <c r="M152" i="81"/>
  <c r="M153" i="81"/>
  <c r="M154" i="81"/>
  <c r="M155" i="81"/>
  <c r="M156" i="81"/>
  <c r="M157" i="81"/>
  <c r="M158" i="81"/>
  <c r="M159" i="81"/>
  <c r="M160" i="81"/>
  <c r="M161" i="81"/>
  <c r="M162" i="81"/>
  <c r="M163" i="81"/>
  <c r="M164" i="81"/>
  <c r="M165" i="81"/>
  <c r="M166" i="81"/>
  <c r="M167" i="81"/>
  <c r="M168" i="81"/>
  <c r="M169" i="81"/>
  <c r="M170" i="81"/>
  <c r="M171" i="81"/>
  <c r="M172" i="81"/>
  <c r="M173" i="81"/>
  <c r="M174" i="81"/>
  <c r="M175" i="81"/>
  <c r="M176" i="81"/>
  <c r="M177" i="81"/>
  <c r="M178" i="81"/>
  <c r="M179" i="81"/>
  <c r="M180" i="81"/>
  <c r="M181" i="81"/>
  <c r="M182" i="81"/>
  <c r="M183" i="81"/>
  <c r="M184" i="81"/>
  <c r="M185" i="81"/>
  <c r="M186" i="81"/>
  <c r="M187" i="81"/>
  <c r="M188" i="81"/>
  <c r="M189" i="81"/>
  <c r="M190" i="81"/>
  <c r="M191" i="81"/>
  <c r="M192" i="81"/>
  <c r="M193" i="81"/>
  <c r="M194" i="81"/>
  <c r="M195" i="81"/>
  <c r="M196" i="81"/>
  <c r="M197" i="81"/>
  <c r="M198" i="81"/>
  <c r="M199" i="81"/>
  <c r="M200" i="81"/>
  <c r="M201" i="81"/>
  <c r="M202" i="81"/>
  <c r="M203" i="81"/>
  <c r="M204" i="81"/>
  <c r="M205" i="81"/>
  <c r="M206" i="81"/>
  <c r="M207" i="81"/>
  <c r="M208" i="81"/>
  <c r="M209" i="81"/>
  <c r="M210" i="81"/>
  <c r="M211" i="81"/>
  <c r="M212" i="81"/>
  <c r="M213" i="81"/>
  <c r="M214" i="81"/>
  <c r="M215" i="81"/>
  <c r="M216" i="81"/>
  <c r="M217" i="81"/>
  <c r="M218" i="81"/>
  <c r="M219" i="81"/>
  <c r="M220" i="81"/>
  <c r="M221" i="81"/>
  <c r="M222" i="81"/>
  <c r="M223" i="81"/>
  <c r="M224" i="81"/>
  <c r="M225" i="81"/>
  <c r="M226" i="81"/>
  <c r="M227" i="81"/>
  <c r="M228" i="81"/>
  <c r="M229" i="81"/>
  <c r="M230" i="81"/>
  <c r="M231" i="81"/>
  <c r="M232" i="81"/>
  <c r="M233" i="81"/>
  <c r="M234" i="81"/>
  <c r="M235" i="81"/>
  <c r="M236" i="81"/>
  <c r="M237" i="81"/>
  <c r="M238" i="81"/>
  <c r="M239" i="81"/>
  <c r="M240" i="81"/>
  <c r="M241" i="81"/>
  <c r="M242" i="81"/>
  <c r="M243" i="81"/>
  <c r="M244" i="81"/>
  <c r="M245" i="81"/>
  <c r="M246" i="81"/>
  <c r="M247" i="81"/>
  <c r="M248" i="81"/>
  <c r="M249" i="81"/>
  <c r="M250" i="81"/>
  <c r="M251" i="81"/>
  <c r="M252" i="81"/>
  <c r="M253" i="81"/>
  <c r="M254" i="81"/>
  <c r="M255" i="81"/>
  <c r="M256" i="81"/>
  <c r="M257" i="81"/>
  <c r="M258" i="81"/>
  <c r="M259" i="81"/>
  <c r="M260" i="81"/>
  <c r="M261" i="81"/>
  <c r="M262" i="81"/>
  <c r="M263" i="81"/>
  <c r="M264" i="81"/>
  <c r="M265" i="81"/>
  <c r="M266" i="81"/>
  <c r="M267" i="81"/>
  <c r="M268" i="81"/>
  <c r="M269" i="81"/>
  <c r="M270" i="81"/>
  <c r="M271" i="81"/>
  <c r="M272" i="81"/>
  <c r="M273" i="81"/>
  <c r="M274" i="81"/>
  <c r="M275" i="81"/>
  <c r="M276" i="81"/>
  <c r="M277" i="81"/>
  <c r="M278" i="81"/>
  <c r="M279" i="81"/>
  <c r="M280" i="81"/>
  <c r="M281" i="81"/>
  <c r="M282" i="81"/>
  <c r="M283" i="81"/>
  <c r="M284" i="81"/>
  <c r="M285" i="81"/>
  <c r="M286" i="81"/>
  <c r="M287" i="81"/>
  <c r="M288" i="81"/>
  <c r="M289" i="81"/>
  <c r="M290" i="81"/>
  <c r="M291" i="81"/>
  <c r="M292" i="81"/>
  <c r="M293" i="81"/>
  <c r="M294" i="81"/>
  <c r="M295" i="81"/>
  <c r="M296" i="81"/>
  <c r="M297" i="81"/>
  <c r="M298" i="81"/>
  <c r="M299" i="81"/>
  <c r="M300" i="81"/>
  <c r="M301" i="81"/>
  <c r="M302" i="81"/>
  <c r="M303" i="81"/>
  <c r="M304" i="81"/>
  <c r="M305" i="81"/>
  <c r="M306" i="81"/>
  <c r="M307" i="81"/>
  <c r="M308" i="81"/>
  <c r="M309" i="81"/>
  <c r="M310" i="81"/>
  <c r="M311" i="81"/>
  <c r="M312" i="81"/>
  <c r="M313" i="81"/>
  <c r="M314" i="81"/>
  <c r="M315" i="81"/>
  <c r="M316" i="81"/>
  <c r="M317" i="81"/>
  <c r="M318" i="81"/>
  <c r="M319" i="81"/>
  <c r="M320" i="81"/>
  <c r="M321" i="81"/>
  <c r="M322" i="81"/>
  <c r="M323" i="81"/>
  <c r="M324" i="81"/>
  <c r="M325" i="81"/>
  <c r="M326" i="81"/>
  <c r="M327" i="81"/>
  <c r="M328" i="81"/>
  <c r="M329" i="81"/>
  <c r="M330" i="81"/>
  <c r="M331" i="81"/>
  <c r="M332" i="81"/>
  <c r="M333" i="81"/>
  <c r="M334" i="81"/>
  <c r="M335" i="81"/>
  <c r="M336" i="81"/>
  <c r="M337" i="81"/>
  <c r="M338" i="81"/>
  <c r="M339" i="81"/>
  <c r="M340" i="81"/>
  <c r="M341" i="81"/>
  <c r="M342" i="81"/>
  <c r="M343" i="81"/>
  <c r="M344" i="81"/>
  <c r="M345" i="81"/>
  <c r="M346" i="81"/>
  <c r="M347" i="81"/>
  <c r="M348" i="81"/>
  <c r="M349" i="81"/>
  <c r="M350" i="81"/>
  <c r="M351" i="81"/>
  <c r="M352" i="81"/>
  <c r="M353" i="81"/>
  <c r="M354" i="81"/>
  <c r="M355" i="81"/>
  <c r="M356" i="81"/>
  <c r="M357" i="81"/>
  <c r="M358" i="81"/>
  <c r="M359" i="81"/>
  <c r="M360" i="81"/>
  <c r="M361" i="81"/>
  <c r="M362" i="81"/>
  <c r="M363" i="81"/>
  <c r="M364" i="81"/>
  <c r="M365" i="81"/>
  <c r="M366" i="81"/>
  <c r="M367" i="81"/>
  <c r="M368" i="81"/>
  <c r="M369" i="81"/>
  <c r="M370" i="81"/>
  <c r="M371" i="81"/>
  <c r="M372" i="81"/>
  <c r="M373" i="81"/>
  <c r="M374" i="81"/>
  <c r="M375" i="81"/>
  <c r="M376" i="81"/>
  <c r="M377" i="81"/>
  <c r="M378" i="81"/>
  <c r="M379" i="81"/>
  <c r="M380" i="81"/>
  <c r="M381" i="81"/>
  <c r="M382" i="81"/>
  <c r="M383" i="81"/>
  <c r="M384" i="81"/>
  <c r="M385" i="81"/>
  <c r="M386" i="81"/>
  <c r="M387" i="81"/>
  <c r="M388" i="81"/>
  <c r="M389" i="81"/>
  <c r="M390" i="81"/>
  <c r="M391" i="81"/>
  <c r="M392" i="81"/>
  <c r="M393" i="81"/>
  <c r="M394" i="81"/>
  <c r="M395" i="81"/>
  <c r="M396" i="81"/>
  <c r="M397" i="81"/>
  <c r="M398" i="81"/>
  <c r="M399" i="81"/>
  <c r="M400" i="81"/>
  <c r="M401" i="81"/>
  <c r="M402" i="81"/>
  <c r="M403" i="81"/>
  <c r="M404" i="81"/>
  <c r="M405" i="81"/>
  <c r="M406" i="81"/>
  <c r="M407" i="81"/>
  <c r="M408" i="81"/>
  <c r="M409" i="81"/>
  <c r="M410" i="81"/>
  <c r="M411" i="81"/>
  <c r="M412" i="81"/>
  <c r="M413" i="81"/>
  <c r="M414" i="81"/>
  <c r="M415" i="81"/>
  <c r="M416" i="81"/>
  <c r="M417" i="81"/>
  <c r="M418" i="81"/>
  <c r="M419" i="81"/>
  <c r="M420" i="81"/>
  <c r="M421" i="81"/>
  <c r="M422" i="81"/>
  <c r="M423" i="81"/>
  <c r="M424" i="81"/>
  <c r="M425" i="81"/>
  <c r="M426" i="81"/>
  <c r="M427" i="81"/>
  <c r="M428" i="81"/>
  <c r="M429" i="81"/>
  <c r="M430" i="81"/>
  <c r="M431" i="81"/>
  <c r="M432" i="81"/>
  <c r="M433" i="81"/>
  <c r="M434" i="81"/>
  <c r="M435" i="81"/>
  <c r="M436" i="81"/>
  <c r="M437" i="81"/>
  <c r="M438" i="81"/>
  <c r="M439" i="81"/>
  <c r="M440" i="81"/>
  <c r="M441" i="81"/>
  <c r="M442" i="81"/>
  <c r="M443" i="81"/>
  <c r="M444" i="81"/>
  <c r="M445" i="81"/>
  <c r="M446" i="81"/>
  <c r="M447" i="81"/>
  <c r="M448" i="81"/>
  <c r="M449" i="81"/>
  <c r="M450" i="81"/>
  <c r="M451" i="81"/>
  <c r="M452" i="81"/>
  <c r="M453" i="81"/>
  <c r="M454" i="81"/>
  <c r="M455" i="81"/>
  <c r="M456" i="81"/>
  <c r="M457" i="81"/>
  <c r="M458" i="81"/>
  <c r="M459" i="81"/>
  <c r="M460" i="81"/>
  <c r="M461" i="81"/>
  <c r="M462" i="81"/>
  <c r="M463" i="81"/>
  <c r="M464" i="81"/>
  <c r="M465" i="81"/>
  <c r="M466" i="81"/>
  <c r="M467" i="81"/>
  <c r="M468" i="81"/>
  <c r="M469" i="81"/>
  <c r="M470" i="81"/>
  <c r="M471" i="81"/>
  <c r="M472" i="81"/>
  <c r="M473" i="81"/>
  <c r="M474" i="81"/>
  <c r="M475" i="81"/>
  <c r="M476" i="81"/>
  <c r="M477" i="81"/>
  <c r="M478" i="81"/>
  <c r="M479" i="81"/>
  <c r="M480" i="81"/>
  <c r="M481" i="81"/>
  <c r="M482" i="81"/>
  <c r="M483" i="81"/>
  <c r="M484" i="81"/>
  <c r="M485" i="81"/>
  <c r="M486" i="81"/>
  <c r="M487" i="81"/>
  <c r="M488" i="81"/>
  <c r="M489" i="81"/>
  <c r="M490" i="81"/>
  <c r="M491" i="81"/>
  <c r="M492" i="81"/>
  <c r="M493" i="81"/>
  <c r="M494" i="81"/>
  <c r="M495" i="81"/>
  <c r="M496" i="81"/>
  <c r="M497" i="81"/>
  <c r="M498" i="81"/>
  <c r="M499" i="81"/>
  <c r="M500" i="81"/>
  <c r="M9" i="81"/>
  <c r="M10" i="80"/>
  <c r="M11" i="80"/>
  <c r="M12" i="80"/>
  <c r="M13" i="80"/>
  <c r="M14" i="80"/>
  <c r="M15" i="80"/>
  <c r="M16" i="80"/>
  <c r="M17" i="80"/>
  <c r="M18" i="80"/>
  <c r="M19" i="80"/>
  <c r="M20" i="80"/>
  <c r="M21" i="80"/>
  <c r="M22" i="80"/>
  <c r="M23" i="80"/>
  <c r="M24" i="80"/>
  <c r="M25" i="80"/>
  <c r="M26" i="80"/>
  <c r="M27" i="80"/>
  <c r="M28" i="80"/>
  <c r="M29" i="80"/>
  <c r="M30" i="80"/>
  <c r="M31" i="80"/>
  <c r="M32" i="80"/>
  <c r="M33" i="80"/>
  <c r="M34" i="80"/>
  <c r="M35" i="80"/>
  <c r="M36" i="80"/>
  <c r="M37" i="80"/>
  <c r="M38" i="80"/>
  <c r="M39" i="80"/>
  <c r="M40" i="80"/>
  <c r="M41" i="80"/>
  <c r="M42" i="80"/>
  <c r="M43" i="80"/>
  <c r="M44" i="80"/>
  <c r="M45" i="80"/>
  <c r="M46" i="80"/>
  <c r="M47" i="80"/>
  <c r="M48" i="80"/>
  <c r="M49" i="80"/>
  <c r="M50" i="80"/>
  <c r="M51" i="80"/>
  <c r="M52" i="80"/>
  <c r="M53" i="80"/>
  <c r="M54" i="80"/>
  <c r="M55" i="80"/>
  <c r="M56" i="80"/>
  <c r="M57" i="80"/>
  <c r="M58" i="80"/>
  <c r="M59" i="80"/>
  <c r="M60" i="80"/>
  <c r="M61" i="80"/>
  <c r="M62" i="80"/>
  <c r="M63" i="80"/>
  <c r="M64" i="80"/>
  <c r="M65" i="80"/>
  <c r="M66" i="80"/>
  <c r="M67" i="80"/>
  <c r="M68" i="80"/>
  <c r="M69" i="80"/>
  <c r="M70" i="80"/>
  <c r="M71" i="80"/>
  <c r="M72" i="80"/>
  <c r="M73" i="80"/>
  <c r="M74" i="80"/>
  <c r="M75" i="80"/>
  <c r="M76" i="80"/>
  <c r="M77" i="80"/>
  <c r="M78" i="80"/>
  <c r="M79" i="80"/>
  <c r="M80" i="80"/>
  <c r="M81" i="80"/>
  <c r="M82" i="80"/>
  <c r="M83" i="80"/>
  <c r="M84" i="80"/>
  <c r="M85" i="80"/>
  <c r="M86" i="80"/>
  <c r="M87" i="80"/>
  <c r="M88" i="80"/>
  <c r="M89" i="80"/>
  <c r="M90" i="80"/>
  <c r="M91" i="80"/>
  <c r="M92" i="80"/>
  <c r="M93" i="80"/>
  <c r="M94" i="80"/>
  <c r="M95" i="80"/>
  <c r="M96" i="80"/>
  <c r="M97" i="80"/>
  <c r="M98" i="80"/>
  <c r="M99" i="80"/>
  <c r="M100" i="80"/>
  <c r="M101" i="80"/>
  <c r="M102" i="80"/>
  <c r="M103" i="80"/>
  <c r="M104" i="80"/>
  <c r="M105" i="80"/>
  <c r="M106" i="80"/>
  <c r="M107" i="80"/>
  <c r="M108" i="80"/>
  <c r="M109" i="80"/>
  <c r="M110" i="80"/>
  <c r="M111" i="80"/>
  <c r="M112" i="80"/>
  <c r="M113" i="80"/>
  <c r="M114" i="80"/>
  <c r="M115" i="80"/>
  <c r="M116" i="80"/>
  <c r="M117" i="80"/>
  <c r="M118" i="80"/>
  <c r="M119" i="80"/>
  <c r="M120" i="80"/>
  <c r="M121" i="80"/>
  <c r="M122" i="80"/>
  <c r="M123" i="80"/>
  <c r="M124" i="80"/>
  <c r="M125" i="80"/>
  <c r="M126" i="80"/>
  <c r="M127" i="80"/>
  <c r="M128" i="80"/>
  <c r="M129" i="80"/>
  <c r="M130" i="80"/>
  <c r="M131" i="80"/>
  <c r="M132" i="80"/>
  <c r="M133" i="80"/>
  <c r="M134" i="80"/>
  <c r="M135" i="80"/>
  <c r="M136" i="80"/>
  <c r="M137" i="80"/>
  <c r="M138" i="80"/>
  <c r="M139" i="80"/>
  <c r="M140" i="80"/>
  <c r="M141" i="80"/>
  <c r="M142" i="80"/>
  <c r="M143" i="80"/>
  <c r="M144" i="80"/>
  <c r="M145" i="80"/>
  <c r="M146" i="80"/>
  <c r="M147" i="80"/>
  <c r="M148" i="80"/>
  <c r="M149" i="80"/>
  <c r="M150" i="80"/>
  <c r="M151" i="80"/>
  <c r="M152" i="80"/>
  <c r="M153" i="80"/>
  <c r="M154" i="80"/>
  <c r="M155" i="80"/>
  <c r="M156" i="80"/>
  <c r="M157" i="80"/>
  <c r="M158" i="80"/>
  <c r="M159" i="80"/>
  <c r="M160" i="80"/>
  <c r="M161" i="80"/>
  <c r="M162" i="80"/>
  <c r="M163" i="80"/>
  <c r="M164" i="80"/>
  <c r="M165" i="80"/>
  <c r="M166" i="80"/>
  <c r="M167" i="80"/>
  <c r="M168" i="80"/>
  <c r="M169" i="80"/>
  <c r="M170" i="80"/>
  <c r="M171" i="80"/>
  <c r="M172" i="80"/>
  <c r="M173" i="80"/>
  <c r="M174" i="80"/>
  <c r="M175" i="80"/>
  <c r="M176" i="80"/>
  <c r="M177" i="80"/>
  <c r="M178" i="80"/>
  <c r="M179" i="80"/>
  <c r="M180" i="80"/>
  <c r="M181" i="80"/>
  <c r="M182" i="80"/>
  <c r="M183" i="80"/>
  <c r="M184" i="80"/>
  <c r="M185" i="80"/>
  <c r="M186" i="80"/>
  <c r="M187" i="80"/>
  <c r="M188" i="80"/>
  <c r="M189" i="80"/>
  <c r="M190" i="80"/>
  <c r="M191" i="80"/>
  <c r="M192" i="80"/>
  <c r="M193" i="80"/>
  <c r="M194" i="80"/>
  <c r="M195" i="80"/>
  <c r="M196" i="80"/>
  <c r="M197" i="80"/>
  <c r="M198" i="80"/>
  <c r="M199" i="80"/>
  <c r="M200" i="80"/>
  <c r="M201" i="80"/>
  <c r="M202" i="80"/>
  <c r="M203" i="80"/>
  <c r="M204" i="80"/>
  <c r="M205" i="80"/>
  <c r="M206" i="80"/>
  <c r="M207" i="80"/>
  <c r="M208" i="80"/>
  <c r="M209" i="80"/>
  <c r="M210" i="80"/>
  <c r="M211" i="80"/>
  <c r="M212" i="80"/>
  <c r="M213" i="80"/>
  <c r="M214" i="80"/>
  <c r="M215" i="80"/>
  <c r="M216" i="80"/>
  <c r="M217" i="80"/>
  <c r="M218" i="80"/>
  <c r="M219" i="80"/>
  <c r="M220" i="80"/>
  <c r="M221" i="80"/>
  <c r="M222" i="80"/>
  <c r="M223" i="80"/>
  <c r="M224" i="80"/>
  <c r="M225" i="80"/>
  <c r="M226" i="80"/>
  <c r="M227" i="80"/>
  <c r="M228" i="80"/>
  <c r="M229" i="80"/>
  <c r="M230" i="80"/>
  <c r="M231" i="80"/>
  <c r="M232" i="80"/>
  <c r="M233" i="80"/>
  <c r="M234" i="80"/>
  <c r="M235" i="80"/>
  <c r="M236" i="80"/>
  <c r="M237" i="80"/>
  <c r="M238" i="80"/>
  <c r="M239" i="80"/>
  <c r="M240" i="80"/>
  <c r="M241" i="80"/>
  <c r="M242" i="80"/>
  <c r="M243" i="80"/>
  <c r="M244" i="80"/>
  <c r="M245" i="80"/>
  <c r="M246" i="80"/>
  <c r="M247" i="80"/>
  <c r="M248" i="80"/>
  <c r="M249" i="80"/>
  <c r="M250" i="80"/>
  <c r="M251" i="80"/>
  <c r="M252" i="80"/>
  <c r="M253" i="80"/>
  <c r="M254" i="80"/>
  <c r="M255" i="80"/>
  <c r="M256" i="80"/>
  <c r="M257" i="80"/>
  <c r="M258" i="80"/>
  <c r="M259" i="80"/>
  <c r="M260" i="80"/>
  <c r="M261" i="80"/>
  <c r="M262" i="80"/>
  <c r="M263" i="80"/>
  <c r="M264" i="80"/>
  <c r="M265" i="80"/>
  <c r="M266" i="80"/>
  <c r="M267" i="80"/>
  <c r="M268" i="80"/>
  <c r="M269" i="80"/>
  <c r="M270" i="80"/>
  <c r="M271" i="80"/>
  <c r="M272" i="80"/>
  <c r="M273" i="80"/>
  <c r="M274" i="80"/>
  <c r="M275" i="80"/>
  <c r="M276" i="80"/>
  <c r="M277" i="80"/>
  <c r="M278" i="80"/>
  <c r="M279" i="80"/>
  <c r="M280" i="80"/>
  <c r="M281" i="80"/>
  <c r="M282" i="80"/>
  <c r="M283" i="80"/>
  <c r="M284" i="80"/>
  <c r="M285" i="80"/>
  <c r="M286" i="80"/>
  <c r="M287" i="80"/>
  <c r="M288" i="80"/>
  <c r="M289" i="80"/>
  <c r="M290" i="80"/>
  <c r="M291" i="80"/>
  <c r="M292" i="80"/>
  <c r="M293" i="80"/>
  <c r="M294" i="80"/>
  <c r="M295" i="80"/>
  <c r="M296" i="80"/>
  <c r="M297" i="80"/>
  <c r="M298" i="80"/>
  <c r="M299" i="80"/>
  <c r="M300" i="80"/>
  <c r="M301" i="80"/>
  <c r="M302" i="80"/>
  <c r="M303" i="80"/>
  <c r="M304" i="80"/>
  <c r="M305" i="80"/>
  <c r="M306" i="80"/>
  <c r="M307" i="80"/>
  <c r="M308" i="80"/>
  <c r="M309" i="80"/>
  <c r="M310" i="80"/>
  <c r="M311" i="80"/>
  <c r="M312" i="80"/>
  <c r="M313" i="80"/>
  <c r="M314" i="80"/>
  <c r="M315" i="80"/>
  <c r="M316" i="80"/>
  <c r="M317" i="80"/>
  <c r="M318" i="80"/>
  <c r="M319" i="80"/>
  <c r="M320" i="80"/>
  <c r="M321" i="80"/>
  <c r="M322" i="80"/>
  <c r="M323" i="80"/>
  <c r="M324" i="80"/>
  <c r="M325" i="80"/>
  <c r="M326" i="80"/>
  <c r="M327" i="80"/>
  <c r="M328" i="80"/>
  <c r="M329" i="80"/>
  <c r="M330" i="80"/>
  <c r="M331" i="80"/>
  <c r="M332" i="80"/>
  <c r="M333" i="80"/>
  <c r="M334" i="80"/>
  <c r="M335" i="80"/>
  <c r="M336" i="80"/>
  <c r="M337" i="80"/>
  <c r="M338" i="80"/>
  <c r="M339" i="80"/>
  <c r="M340" i="80"/>
  <c r="M341" i="80"/>
  <c r="M342" i="80"/>
  <c r="M343" i="80"/>
  <c r="M344" i="80"/>
  <c r="M345" i="80"/>
  <c r="M346" i="80"/>
  <c r="M347" i="80"/>
  <c r="M348" i="80"/>
  <c r="M349" i="80"/>
  <c r="M350" i="80"/>
  <c r="M351" i="80"/>
  <c r="M352" i="80"/>
  <c r="M353" i="80"/>
  <c r="M354" i="80"/>
  <c r="M355" i="80"/>
  <c r="M356" i="80"/>
  <c r="M357" i="80"/>
  <c r="M358" i="80"/>
  <c r="M359" i="80"/>
  <c r="M360" i="80"/>
  <c r="M361" i="80"/>
  <c r="M362" i="80"/>
  <c r="M363" i="80"/>
  <c r="M364" i="80"/>
  <c r="M365" i="80"/>
  <c r="M366" i="80"/>
  <c r="M367" i="80"/>
  <c r="M368" i="80"/>
  <c r="M369" i="80"/>
  <c r="M370" i="80"/>
  <c r="M371" i="80"/>
  <c r="M372" i="80"/>
  <c r="M373" i="80"/>
  <c r="M374" i="80"/>
  <c r="M375" i="80"/>
  <c r="M376" i="80"/>
  <c r="M377" i="80"/>
  <c r="M378" i="80"/>
  <c r="M379" i="80"/>
  <c r="M380" i="80"/>
  <c r="M381" i="80"/>
  <c r="M382" i="80"/>
  <c r="M383" i="80"/>
  <c r="M384" i="80"/>
  <c r="M385" i="80"/>
  <c r="M386" i="80"/>
  <c r="M387" i="80"/>
  <c r="M388" i="80"/>
  <c r="M389" i="80"/>
  <c r="M390" i="80"/>
  <c r="M391" i="80"/>
  <c r="M392" i="80"/>
  <c r="M393" i="80"/>
  <c r="M394" i="80"/>
  <c r="M395" i="80"/>
  <c r="M396" i="80"/>
  <c r="M397" i="80"/>
  <c r="M398" i="80"/>
  <c r="M399" i="80"/>
  <c r="M400" i="80"/>
  <c r="M401" i="80"/>
  <c r="M402" i="80"/>
  <c r="M403" i="80"/>
  <c r="M404" i="80"/>
  <c r="M405" i="80"/>
  <c r="M406" i="80"/>
  <c r="M407" i="80"/>
  <c r="M408" i="80"/>
  <c r="M409" i="80"/>
  <c r="M410" i="80"/>
  <c r="M411" i="80"/>
  <c r="M412" i="80"/>
  <c r="M413" i="80"/>
  <c r="M414" i="80"/>
  <c r="M415" i="80"/>
  <c r="M416" i="80"/>
  <c r="M417" i="80"/>
  <c r="M418" i="80"/>
  <c r="M419" i="80"/>
  <c r="M420" i="80"/>
  <c r="M421" i="80"/>
  <c r="M422" i="80"/>
  <c r="M423" i="80"/>
  <c r="M424" i="80"/>
  <c r="M425" i="80"/>
  <c r="M426" i="80"/>
  <c r="M427" i="80"/>
  <c r="M428" i="80"/>
  <c r="M429" i="80"/>
  <c r="M430" i="80"/>
  <c r="M431" i="80"/>
  <c r="M432" i="80"/>
  <c r="M433" i="80"/>
  <c r="M434" i="80"/>
  <c r="M435" i="80"/>
  <c r="M436" i="80"/>
  <c r="M437" i="80"/>
  <c r="M438" i="80"/>
  <c r="M439" i="80"/>
  <c r="M440" i="80"/>
  <c r="M441" i="80"/>
  <c r="M442" i="80"/>
  <c r="M443" i="80"/>
  <c r="M444" i="80"/>
  <c r="M445" i="80"/>
  <c r="M446" i="80"/>
  <c r="M447" i="80"/>
  <c r="M448" i="80"/>
  <c r="M449" i="80"/>
  <c r="M450" i="80"/>
  <c r="M451" i="80"/>
  <c r="M452" i="80"/>
  <c r="M453" i="80"/>
  <c r="M454" i="80"/>
  <c r="M455" i="80"/>
  <c r="M456" i="80"/>
  <c r="M457" i="80"/>
  <c r="M458" i="80"/>
  <c r="M459" i="80"/>
  <c r="M460" i="80"/>
  <c r="M461" i="80"/>
  <c r="M462" i="80"/>
  <c r="M463" i="80"/>
  <c r="M464" i="80"/>
  <c r="M465" i="80"/>
  <c r="M466" i="80"/>
  <c r="M467" i="80"/>
  <c r="M468" i="80"/>
  <c r="M469" i="80"/>
  <c r="M470" i="80"/>
  <c r="M471" i="80"/>
  <c r="M472" i="80"/>
  <c r="M473" i="80"/>
  <c r="M474" i="80"/>
  <c r="M475" i="80"/>
  <c r="M476" i="80"/>
  <c r="M477" i="80"/>
  <c r="M478" i="80"/>
  <c r="M479" i="80"/>
  <c r="M480" i="80"/>
  <c r="M481" i="80"/>
  <c r="M482" i="80"/>
  <c r="M483" i="80"/>
  <c r="M484" i="80"/>
  <c r="M485" i="80"/>
  <c r="M486" i="80"/>
  <c r="M487" i="80"/>
  <c r="M488" i="80"/>
  <c r="M489" i="80"/>
  <c r="M490" i="80"/>
  <c r="M491" i="80"/>
  <c r="M492" i="80"/>
  <c r="M493" i="80"/>
  <c r="M494" i="80"/>
  <c r="M495" i="80"/>
  <c r="M496" i="80"/>
  <c r="M497" i="80"/>
  <c r="M498" i="80"/>
  <c r="M499" i="80"/>
  <c r="M500" i="80"/>
  <c r="M9" i="80"/>
  <c r="L10" i="79"/>
  <c r="L11" i="79"/>
  <c r="L12" i="79"/>
  <c r="L13" i="79"/>
  <c r="L14" i="79"/>
  <c r="L15" i="79"/>
  <c r="L16" i="79"/>
  <c r="L17" i="79"/>
  <c r="L18" i="79"/>
  <c r="L19" i="79"/>
  <c r="L20" i="79"/>
  <c r="L21" i="79"/>
  <c r="L22" i="79"/>
  <c r="L23" i="79"/>
  <c r="L24" i="79"/>
  <c r="L25" i="79"/>
  <c r="L26" i="79"/>
  <c r="L27" i="79"/>
  <c r="L28" i="79"/>
  <c r="L29" i="79"/>
  <c r="L30" i="79"/>
  <c r="L31" i="79"/>
  <c r="L32" i="79"/>
  <c r="L33" i="79"/>
  <c r="L34" i="79"/>
  <c r="L35" i="79"/>
  <c r="L36" i="79"/>
  <c r="L37" i="79"/>
  <c r="L38" i="79"/>
  <c r="L39" i="79"/>
  <c r="L40" i="79"/>
  <c r="L41" i="79"/>
  <c r="L42" i="79"/>
  <c r="L43" i="79"/>
  <c r="L44" i="79"/>
  <c r="L45" i="79"/>
  <c r="L46" i="79"/>
  <c r="L47" i="79"/>
  <c r="L48" i="79"/>
  <c r="L49" i="79"/>
  <c r="L50" i="79"/>
  <c r="L51" i="79"/>
  <c r="L52" i="79"/>
  <c r="L53" i="79"/>
  <c r="L54" i="79"/>
  <c r="L55" i="79"/>
  <c r="L56" i="79"/>
  <c r="L57" i="79"/>
  <c r="L58" i="79"/>
  <c r="L59" i="79"/>
  <c r="L60" i="79"/>
  <c r="L61" i="79"/>
  <c r="L62" i="79"/>
  <c r="L63" i="79"/>
  <c r="L64" i="79"/>
  <c r="L65" i="79"/>
  <c r="L66" i="79"/>
  <c r="L67" i="79"/>
  <c r="L68" i="79"/>
  <c r="L69" i="79"/>
  <c r="L70" i="79"/>
  <c r="L71" i="79"/>
  <c r="L72" i="79"/>
  <c r="L73" i="79"/>
  <c r="L74" i="79"/>
  <c r="L75" i="79"/>
  <c r="L76" i="79"/>
  <c r="L77" i="79"/>
  <c r="L78" i="79"/>
  <c r="L79" i="79"/>
  <c r="L80" i="79"/>
  <c r="L81" i="79"/>
  <c r="L82" i="79"/>
  <c r="L83" i="79"/>
  <c r="L84" i="79"/>
  <c r="L85" i="79"/>
  <c r="L86" i="79"/>
  <c r="L87" i="79"/>
  <c r="L88" i="79"/>
  <c r="L89" i="79"/>
  <c r="L90" i="79"/>
  <c r="L91" i="79"/>
  <c r="L92" i="79"/>
  <c r="L93" i="79"/>
  <c r="L94" i="79"/>
  <c r="L95" i="79"/>
  <c r="L96" i="79"/>
  <c r="L97" i="79"/>
  <c r="L98" i="79"/>
  <c r="L99" i="79"/>
  <c r="L100" i="79"/>
  <c r="L101" i="79"/>
  <c r="L102" i="79"/>
  <c r="L103" i="79"/>
  <c r="L104" i="79"/>
  <c r="L105" i="79"/>
  <c r="L106" i="79"/>
  <c r="L107" i="79"/>
  <c r="L108" i="79"/>
  <c r="L109" i="79"/>
  <c r="L110" i="79"/>
  <c r="L111" i="79"/>
  <c r="L112" i="79"/>
  <c r="L113" i="79"/>
  <c r="L114" i="79"/>
  <c r="L115" i="79"/>
  <c r="L116" i="79"/>
  <c r="L117" i="79"/>
  <c r="L118" i="79"/>
  <c r="L119" i="79"/>
  <c r="L120" i="79"/>
  <c r="L121" i="79"/>
  <c r="L122" i="79"/>
  <c r="L123" i="79"/>
  <c r="L124" i="79"/>
  <c r="L125" i="79"/>
  <c r="L126" i="79"/>
  <c r="L127" i="79"/>
  <c r="L128" i="79"/>
  <c r="L129" i="79"/>
  <c r="L130" i="79"/>
  <c r="L131" i="79"/>
  <c r="L132" i="79"/>
  <c r="L133" i="79"/>
  <c r="L134" i="79"/>
  <c r="L135" i="79"/>
  <c r="L136" i="79"/>
  <c r="L137" i="79"/>
  <c r="L138" i="79"/>
  <c r="L139" i="79"/>
  <c r="L140" i="79"/>
  <c r="L141" i="79"/>
  <c r="L142" i="79"/>
  <c r="L143" i="79"/>
  <c r="L144" i="79"/>
  <c r="L145" i="79"/>
  <c r="L146" i="79"/>
  <c r="L147" i="79"/>
  <c r="L148" i="79"/>
  <c r="L149" i="79"/>
  <c r="L150" i="79"/>
  <c r="L151" i="79"/>
  <c r="L152" i="79"/>
  <c r="L153" i="79"/>
  <c r="L154" i="79"/>
  <c r="L155" i="79"/>
  <c r="L156" i="79"/>
  <c r="L157" i="79"/>
  <c r="L158" i="79"/>
  <c r="L159" i="79"/>
  <c r="L160" i="79"/>
  <c r="L161" i="79"/>
  <c r="L162" i="79"/>
  <c r="L163" i="79"/>
  <c r="L164" i="79"/>
  <c r="L165" i="79"/>
  <c r="L166" i="79"/>
  <c r="L167" i="79"/>
  <c r="L168" i="79"/>
  <c r="L169" i="79"/>
  <c r="L170" i="79"/>
  <c r="L171" i="79"/>
  <c r="L172" i="79"/>
  <c r="L173" i="79"/>
  <c r="L174" i="79"/>
  <c r="L175" i="79"/>
  <c r="L176" i="79"/>
  <c r="L177" i="79"/>
  <c r="L178" i="79"/>
  <c r="L179" i="79"/>
  <c r="L180" i="79"/>
  <c r="L181" i="79"/>
  <c r="L182" i="79"/>
  <c r="L183" i="79"/>
  <c r="L184" i="79"/>
  <c r="L185" i="79"/>
  <c r="L186" i="79"/>
  <c r="L187" i="79"/>
  <c r="L188" i="79"/>
  <c r="L189" i="79"/>
  <c r="L190" i="79"/>
  <c r="L191" i="79"/>
  <c r="L192" i="79"/>
  <c r="L193" i="79"/>
  <c r="L194" i="79"/>
  <c r="L195" i="79"/>
  <c r="L196" i="79"/>
  <c r="L197" i="79"/>
  <c r="L198" i="79"/>
  <c r="L199" i="79"/>
  <c r="L200" i="79"/>
  <c r="L201" i="79"/>
  <c r="L202" i="79"/>
  <c r="L203" i="79"/>
  <c r="L204" i="79"/>
  <c r="L205" i="79"/>
  <c r="L206" i="79"/>
  <c r="L207" i="79"/>
  <c r="L208" i="79"/>
  <c r="L209" i="79"/>
  <c r="L210" i="79"/>
  <c r="L211" i="79"/>
  <c r="L212" i="79"/>
  <c r="L213" i="79"/>
  <c r="L214" i="79"/>
  <c r="L215" i="79"/>
  <c r="L216" i="79"/>
  <c r="L217" i="79"/>
  <c r="L218" i="79"/>
  <c r="L219" i="79"/>
  <c r="L220" i="79"/>
  <c r="L221" i="79"/>
  <c r="L222" i="79"/>
  <c r="L223" i="79"/>
  <c r="L224" i="79"/>
  <c r="L225" i="79"/>
  <c r="L226" i="79"/>
  <c r="L227" i="79"/>
  <c r="L228" i="79"/>
  <c r="L229" i="79"/>
  <c r="L230" i="79"/>
  <c r="L231" i="79"/>
  <c r="L232" i="79"/>
  <c r="L233" i="79"/>
  <c r="L234" i="79"/>
  <c r="L235" i="79"/>
  <c r="L236" i="79"/>
  <c r="L237" i="79"/>
  <c r="L238" i="79"/>
  <c r="L239" i="79"/>
  <c r="L240" i="79"/>
  <c r="L241" i="79"/>
  <c r="L242" i="79"/>
  <c r="L243" i="79"/>
  <c r="L244" i="79"/>
  <c r="L245" i="79"/>
  <c r="L246" i="79"/>
  <c r="L247" i="79"/>
  <c r="L248" i="79"/>
  <c r="L249" i="79"/>
  <c r="L250" i="79"/>
  <c r="L251" i="79"/>
  <c r="L252" i="79"/>
  <c r="L253" i="79"/>
  <c r="L254" i="79"/>
  <c r="L255" i="79"/>
  <c r="L256" i="79"/>
  <c r="L257" i="79"/>
  <c r="L258" i="79"/>
  <c r="L259" i="79"/>
  <c r="L260" i="79"/>
  <c r="L261" i="79"/>
  <c r="L262" i="79"/>
  <c r="L263" i="79"/>
  <c r="L264" i="79"/>
  <c r="L265" i="79"/>
  <c r="L266" i="79"/>
  <c r="L267" i="79"/>
  <c r="L268" i="79"/>
  <c r="L269" i="79"/>
  <c r="L270" i="79"/>
  <c r="L271" i="79"/>
  <c r="L272" i="79"/>
  <c r="L273" i="79"/>
  <c r="L274" i="79"/>
  <c r="L275" i="79"/>
  <c r="L276" i="79"/>
  <c r="L277" i="79"/>
  <c r="L278" i="79"/>
  <c r="L279" i="79"/>
  <c r="L280" i="79"/>
  <c r="L281" i="79"/>
  <c r="L282" i="79"/>
  <c r="L283" i="79"/>
  <c r="L284" i="79"/>
  <c r="L285" i="79"/>
  <c r="L286" i="79"/>
  <c r="L287" i="79"/>
  <c r="L288" i="79"/>
  <c r="L289" i="79"/>
  <c r="L290" i="79"/>
  <c r="L291" i="79"/>
  <c r="L292" i="79"/>
  <c r="L293" i="79"/>
  <c r="L294" i="79"/>
  <c r="L295" i="79"/>
  <c r="L296" i="79"/>
  <c r="L297" i="79"/>
  <c r="L298" i="79"/>
  <c r="L299" i="79"/>
  <c r="L300" i="79"/>
  <c r="L301" i="79"/>
  <c r="L302" i="79"/>
  <c r="L303" i="79"/>
  <c r="L304" i="79"/>
  <c r="L305" i="79"/>
  <c r="L306" i="79"/>
  <c r="L307" i="79"/>
  <c r="L308" i="79"/>
  <c r="L309" i="79"/>
  <c r="L310" i="79"/>
  <c r="L311" i="79"/>
  <c r="L312" i="79"/>
  <c r="L313" i="79"/>
  <c r="L314" i="79"/>
  <c r="L315" i="79"/>
  <c r="L316" i="79"/>
  <c r="L317" i="79"/>
  <c r="L318" i="79"/>
  <c r="L319" i="79"/>
  <c r="L320" i="79"/>
  <c r="L321" i="79"/>
  <c r="L322" i="79"/>
  <c r="L323" i="79"/>
  <c r="L324" i="79"/>
  <c r="L325" i="79"/>
  <c r="L326" i="79"/>
  <c r="L327" i="79"/>
  <c r="L328" i="79"/>
  <c r="L329" i="79"/>
  <c r="L330" i="79"/>
  <c r="L331" i="79"/>
  <c r="L332" i="79"/>
  <c r="L333" i="79"/>
  <c r="L334" i="79"/>
  <c r="L335" i="79"/>
  <c r="L336" i="79"/>
  <c r="L337" i="79"/>
  <c r="L338" i="79"/>
  <c r="L339" i="79"/>
  <c r="L340" i="79"/>
  <c r="L341" i="79"/>
  <c r="L342" i="79"/>
  <c r="L343" i="79"/>
  <c r="L344" i="79"/>
  <c r="L345" i="79"/>
  <c r="L346" i="79"/>
  <c r="L347" i="79"/>
  <c r="L348" i="79"/>
  <c r="L349" i="79"/>
  <c r="L350" i="79"/>
  <c r="L351" i="79"/>
  <c r="L352" i="79"/>
  <c r="L353" i="79"/>
  <c r="L354" i="79"/>
  <c r="L355" i="79"/>
  <c r="L356" i="79"/>
  <c r="L357" i="79"/>
  <c r="L358" i="79"/>
  <c r="L359" i="79"/>
  <c r="L360" i="79"/>
  <c r="L361" i="79"/>
  <c r="L362" i="79"/>
  <c r="L363" i="79"/>
  <c r="L364" i="79"/>
  <c r="L365" i="79"/>
  <c r="L366" i="79"/>
  <c r="L367" i="79"/>
  <c r="L368" i="79"/>
  <c r="L369" i="79"/>
  <c r="L370" i="79"/>
  <c r="L371" i="79"/>
  <c r="L372" i="79"/>
  <c r="L373" i="79"/>
  <c r="L374" i="79"/>
  <c r="L375" i="79"/>
  <c r="L376" i="79"/>
  <c r="L377" i="79"/>
  <c r="L378" i="79"/>
  <c r="L379" i="79"/>
  <c r="L380" i="79"/>
  <c r="L381" i="79"/>
  <c r="L382" i="79"/>
  <c r="L383" i="79"/>
  <c r="L384" i="79"/>
  <c r="L385" i="79"/>
  <c r="L386" i="79"/>
  <c r="L387" i="79"/>
  <c r="L388" i="79"/>
  <c r="L389" i="79"/>
  <c r="L390" i="79"/>
  <c r="L391" i="79"/>
  <c r="L392" i="79"/>
  <c r="L393" i="79"/>
  <c r="L394" i="79"/>
  <c r="L395" i="79"/>
  <c r="L396" i="79"/>
  <c r="L397" i="79"/>
  <c r="L398" i="79"/>
  <c r="L399" i="79"/>
  <c r="L400" i="79"/>
  <c r="L401" i="79"/>
  <c r="L402" i="79"/>
  <c r="L403" i="79"/>
  <c r="L404" i="79"/>
  <c r="L405" i="79"/>
  <c r="L406" i="79"/>
  <c r="L407" i="79"/>
  <c r="L408" i="79"/>
  <c r="L409" i="79"/>
  <c r="L410" i="79"/>
  <c r="L411" i="79"/>
  <c r="L412" i="79"/>
  <c r="L413" i="79"/>
  <c r="L414" i="79"/>
  <c r="L415" i="79"/>
  <c r="L416" i="79"/>
  <c r="L417" i="79"/>
  <c r="L418" i="79"/>
  <c r="L419" i="79"/>
  <c r="L420" i="79"/>
  <c r="L421" i="79"/>
  <c r="L422" i="79"/>
  <c r="L423" i="79"/>
  <c r="L424" i="79"/>
  <c r="L425" i="79"/>
  <c r="L426" i="79"/>
  <c r="L427" i="79"/>
  <c r="L428" i="79"/>
  <c r="L429" i="79"/>
  <c r="L430" i="79"/>
  <c r="L431" i="79"/>
  <c r="L432" i="79"/>
  <c r="L433" i="79"/>
  <c r="L434" i="79"/>
  <c r="L435" i="79"/>
  <c r="L436" i="79"/>
  <c r="L437" i="79"/>
  <c r="L438" i="79"/>
  <c r="L439" i="79"/>
  <c r="L440" i="79"/>
  <c r="L441" i="79"/>
  <c r="L442" i="79"/>
  <c r="L443" i="79"/>
  <c r="L444" i="79"/>
  <c r="L445" i="79"/>
  <c r="L446" i="79"/>
  <c r="L447" i="79"/>
  <c r="L448" i="79"/>
  <c r="L449" i="79"/>
  <c r="L450" i="79"/>
  <c r="L451" i="79"/>
  <c r="L452" i="79"/>
  <c r="L453" i="79"/>
  <c r="L454" i="79"/>
  <c r="L455" i="79"/>
  <c r="L456" i="79"/>
  <c r="L457" i="79"/>
  <c r="L458" i="79"/>
  <c r="L459" i="79"/>
  <c r="L460" i="79"/>
  <c r="L461" i="79"/>
  <c r="L462" i="79"/>
  <c r="L463" i="79"/>
  <c r="L464" i="79"/>
  <c r="L465" i="79"/>
  <c r="L466" i="79"/>
  <c r="L467" i="79"/>
  <c r="L468" i="79"/>
  <c r="L469" i="79"/>
  <c r="L470" i="79"/>
  <c r="L471" i="79"/>
  <c r="L472" i="79"/>
  <c r="L473" i="79"/>
  <c r="L474" i="79"/>
  <c r="L475" i="79"/>
  <c r="L476" i="79"/>
  <c r="L477" i="79"/>
  <c r="L478" i="79"/>
  <c r="L479" i="79"/>
  <c r="L480" i="79"/>
  <c r="L481" i="79"/>
  <c r="L482" i="79"/>
  <c r="L483" i="79"/>
  <c r="L484" i="79"/>
  <c r="L485" i="79"/>
  <c r="L486" i="79"/>
  <c r="L487" i="79"/>
  <c r="L488" i="79"/>
  <c r="L489" i="79"/>
  <c r="L490" i="79"/>
  <c r="L491" i="79"/>
  <c r="L492" i="79"/>
  <c r="L493" i="79"/>
  <c r="L494" i="79"/>
  <c r="L495" i="79"/>
  <c r="L496" i="79"/>
  <c r="L497" i="79"/>
  <c r="L498" i="79"/>
  <c r="L499" i="79"/>
  <c r="L500" i="79"/>
  <c r="L9" i="79"/>
  <c r="M10" i="78"/>
  <c r="M11" i="78"/>
  <c r="M12" i="78"/>
  <c r="M13" i="78"/>
  <c r="M14" i="78"/>
  <c r="M15" i="78"/>
  <c r="M16" i="78"/>
  <c r="M17" i="78"/>
  <c r="M18" i="78"/>
  <c r="M19" i="78"/>
  <c r="M20" i="78"/>
  <c r="M21" i="78"/>
  <c r="M22" i="78"/>
  <c r="M23" i="78"/>
  <c r="M24" i="78"/>
  <c r="M25" i="78"/>
  <c r="M26" i="78"/>
  <c r="M27" i="78"/>
  <c r="M28" i="78"/>
  <c r="M29" i="78"/>
  <c r="M30" i="78"/>
  <c r="M31" i="78"/>
  <c r="M32" i="78"/>
  <c r="M33" i="78"/>
  <c r="M34" i="78"/>
  <c r="M35" i="78"/>
  <c r="M36" i="78"/>
  <c r="M37" i="78"/>
  <c r="M38" i="78"/>
  <c r="M39" i="78"/>
  <c r="M40" i="78"/>
  <c r="M41" i="78"/>
  <c r="M42" i="78"/>
  <c r="M43" i="78"/>
  <c r="M44" i="78"/>
  <c r="M45" i="78"/>
  <c r="M46" i="78"/>
  <c r="M47" i="78"/>
  <c r="M48" i="78"/>
  <c r="M49" i="78"/>
  <c r="M50" i="78"/>
  <c r="M51" i="78"/>
  <c r="M52" i="78"/>
  <c r="M53" i="78"/>
  <c r="M54" i="78"/>
  <c r="M55" i="78"/>
  <c r="M56" i="78"/>
  <c r="M57" i="78"/>
  <c r="M58" i="78"/>
  <c r="M59" i="78"/>
  <c r="M60" i="78"/>
  <c r="M61" i="78"/>
  <c r="M62" i="78"/>
  <c r="M63" i="78"/>
  <c r="M64" i="78"/>
  <c r="M65" i="78"/>
  <c r="M66" i="78"/>
  <c r="M67" i="78"/>
  <c r="M68" i="78"/>
  <c r="M69" i="78"/>
  <c r="M70" i="78"/>
  <c r="M71" i="78"/>
  <c r="M72" i="78"/>
  <c r="M73" i="78"/>
  <c r="M74" i="78"/>
  <c r="M75" i="78"/>
  <c r="M76" i="78"/>
  <c r="M77" i="78"/>
  <c r="M78" i="78"/>
  <c r="M79" i="78"/>
  <c r="M80" i="78"/>
  <c r="M81" i="78"/>
  <c r="M82" i="78"/>
  <c r="M83" i="78"/>
  <c r="M84" i="78"/>
  <c r="M85" i="78"/>
  <c r="M86" i="78"/>
  <c r="M87" i="78"/>
  <c r="M88" i="78"/>
  <c r="M89" i="78"/>
  <c r="M90" i="78"/>
  <c r="M91" i="78"/>
  <c r="M92" i="78"/>
  <c r="M93" i="78"/>
  <c r="M94" i="78"/>
  <c r="M95" i="78"/>
  <c r="M96" i="78"/>
  <c r="M97" i="78"/>
  <c r="M98" i="78"/>
  <c r="M99" i="78"/>
  <c r="M100" i="78"/>
  <c r="M101" i="78"/>
  <c r="M102" i="78"/>
  <c r="M103" i="78"/>
  <c r="M104" i="78"/>
  <c r="M105" i="78"/>
  <c r="M106" i="78"/>
  <c r="M107" i="78"/>
  <c r="M108" i="78"/>
  <c r="M109" i="78"/>
  <c r="M110" i="78"/>
  <c r="M111" i="78"/>
  <c r="M112" i="78"/>
  <c r="M113" i="78"/>
  <c r="M114" i="78"/>
  <c r="M115" i="78"/>
  <c r="M116" i="78"/>
  <c r="M117" i="78"/>
  <c r="M118" i="78"/>
  <c r="M119" i="78"/>
  <c r="M120" i="78"/>
  <c r="M121" i="78"/>
  <c r="M122" i="78"/>
  <c r="M123" i="78"/>
  <c r="M124" i="78"/>
  <c r="M125" i="78"/>
  <c r="M126" i="78"/>
  <c r="M127" i="78"/>
  <c r="M128" i="78"/>
  <c r="M129" i="78"/>
  <c r="M130" i="78"/>
  <c r="M131" i="78"/>
  <c r="M132" i="78"/>
  <c r="M133" i="78"/>
  <c r="M134" i="78"/>
  <c r="M135" i="78"/>
  <c r="M136" i="78"/>
  <c r="M137" i="78"/>
  <c r="M138" i="78"/>
  <c r="M139" i="78"/>
  <c r="M140" i="78"/>
  <c r="M141" i="78"/>
  <c r="M142" i="78"/>
  <c r="M143" i="78"/>
  <c r="M144" i="78"/>
  <c r="M145" i="78"/>
  <c r="M146" i="78"/>
  <c r="M147" i="78"/>
  <c r="M148" i="78"/>
  <c r="M149" i="78"/>
  <c r="M150" i="78"/>
  <c r="M151" i="78"/>
  <c r="M152" i="78"/>
  <c r="M153" i="78"/>
  <c r="M154" i="78"/>
  <c r="M155" i="78"/>
  <c r="M156" i="78"/>
  <c r="M157" i="78"/>
  <c r="M158" i="78"/>
  <c r="M159" i="78"/>
  <c r="M160" i="78"/>
  <c r="M161" i="78"/>
  <c r="M162" i="78"/>
  <c r="M163" i="78"/>
  <c r="M164" i="78"/>
  <c r="M165" i="78"/>
  <c r="M166" i="78"/>
  <c r="M167" i="78"/>
  <c r="M168" i="78"/>
  <c r="M169" i="78"/>
  <c r="M170" i="78"/>
  <c r="M171" i="78"/>
  <c r="M172" i="78"/>
  <c r="M173" i="78"/>
  <c r="M174" i="78"/>
  <c r="M175" i="78"/>
  <c r="M176" i="78"/>
  <c r="M177" i="78"/>
  <c r="M178" i="78"/>
  <c r="M179" i="78"/>
  <c r="M180" i="78"/>
  <c r="M181" i="78"/>
  <c r="M182" i="78"/>
  <c r="M183" i="78"/>
  <c r="M184" i="78"/>
  <c r="M185" i="78"/>
  <c r="M186" i="78"/>
  <c r="M187" i="78"/>
  <c r="M188" i="78"/>
  <c r="M189" i="78"/>
  <c r="M190" i="78"/>
  <c r="M191" i="78"/>
  <c r="M192" i="78"/>
  <c r="M193" i="78"/>
  <c r="M194" i="78"/>
  <c r="M195" i="78"/>
  <c r="M196" i="78"/>
  <c r="M197" i="78"/>
  <c r="M198" i="78"/>
  <c r="M199" i="78"/>
  <c r="M200" i="78"/>
  <c r="M201" i="78"/>
  <c r="M202" i="78"/>
  <c r="M203" i="78"/>
  <c r="M204" i="78"/>
  <c r="M205" i="78"/>
  <c r="M206" i="78"/>
  <c r="M207" i="78"/>
  <c r="M208" i="78"/>
  <c r="M209" i="78"/>
  <c r="M210" i="78"/>
  <c r="M211" i="78"/>
  <c r="M212" i="78"/>
  <c r="M213" i="78"/>
  <c r="M214" i="78"/>
  <c r="M215" i="78"/>
  <c r="M216" i="78"/>
  <c r="M217" i="78"/>
  <c r="M218" i="78"/>
  <c r="M219" i="78"/>
  <c r="M220" i="78"/>
  <c r="M221" i="78"/>
  <c r="M222" i="78"/>
  <c r="M223" i="78"/>
  <c r="M224" i="78"/>
  <c r="M225" i="78"/>
  <c r="M226" i="78"/>
  <c r="M227" i="78"/>
  <c r="M228" i="78"/>
  <c r="M229" i="78"/>
  <c r="M230" i="78"/>
  <c r="M231" i="78"/>
  <c r="M232" i="78"/>
  <c r="M233" i="78"/>
  <c r="M234" i="78"/>
  <c r="M235" i="78"/>
  <c r="M236" i="78"/>
  <c r="M237" i="78"/>
  <c r="M238" i="78"/>
  <c r="M239" i="78"/>
  <c r="M240" i="78"/>
  <c r="M241" i="78"/>
  <c r="M242" i="78"/>
  <c r="M243" i="78"/>
  <c r="M244" i="78"/>
  <c r="M245" i="78"/>
  <c r="M246" i="78"/>
  <c r="M247" i="78"/>
  <c r="M248" i="78"/>
  <c r="M249" i="78"/>
  <c r="M250" i="78"/>
  <c r="M251" i="78"/>
  <c r="M252" i="78"/>
  <c r="M253" i="78"/>
  <c r="M254" i="78"/>
  <c r="M255" i="78"/>
  <c r="M256" i="78"/>
  <c r="M257" i="78"/>
  <c r="M258" i="78"/>
  <c r="M259" i="78"/>
  <c r="M260" i="78"/>
  <c r="M261" i="78"/>
  <c r="M262" i="78"/>
  <c r="M263" i="78"/>
  <c r="M264" i="78"/>
  <c r="M265" i="78"/>
  <c r="M266" i="78"/>
  <c r="M267" i="78"/>
  <c r="M268" i="78"/>
  <c r="M269" i="78"/>
  <c r="M270" i="78"/>
  <c r="M271" i="78"/>
  <c r="M272" i="78"/>
  <c r="M273" i="78"/>
  <c r="M274" i="78"/>
  <c r="M275" i="78"/>
  <c r="M276" i="78"/>
  <c r="M277" i="78"/>
  <c r="M278" i="78"/>
  <c r="M279" i="78"/>
  <c r="M280" i="78"/>
  <c r="M281" i="78"/>
  <c r="M282" i="78"/>
  <c r="M283" i="78"/>
  <c r="M284" i="78"/>
  <c r="M285" i="78"/>
  <c r="M286" i="78"/>
  <c r="M287" i="78"/>
  <c r="M288" i="78"/>
  <c r="M289" i="78"/>
  <c r="M290" i="78"/>
  <c r="M291" i="78"/>
  <c r="M292" i="78"/>
  <c r="M293" i="78"/>
  <c r="M294" i="78"/>
  <c r="M295" i="78"/>
  <c r="M296" i="78"/>
  <c r="M297" i="78"/>
  <c r="M298" i="78"/>
  <c r="M299" i="78"/>
  <c r="M300" i="78"/>
  <c r="M301" i="78"/>
  <c r="M302" i="78"/>
  <c r="M303" i="78"/>
  <c r="M304" i="78"/>
  <c r="M305" i="78"/>
  <c r="M306" i="78"/>
  <c r="M307" i="78"/>
  <c r="M308" i="78"/>
  <c r="M309" i="78"/>
  <c r="M310" i="78"/>
  <c r="M311" i="78"/>
  <c r="M312" i="78"/>
  <c r="M313" i="78"/>
  <c r="M314" i="78"/>
  <c r="M315" i="78"/>
  <c r="M316" i="78"/>
  <c r="M317" i="78"/>
  <c r="M318" i="78"/>
  <c r="M319" i="78"/>
  <c r="M320" i="78"/>
  <c r="M321" i="78"/>
  <c r="M322" i="78"/>
  <c r="M323" i="78"/>
  <c r="M324" i="78"/>
  <c r="M325" i="78"/>
  <c r="M326" i="78"/>
  <c r="M327" i="78"/>
  <c r="M328" i="78"/>
  <c r="M329" i="78"/>
  <c r="M330" i="78"/>
  <c r="M331" i="78"/>
  <c r="M332" i="78"/>
  <c r="M333" i="78"/>
  <c r="M334" i="78"/>
  <c r="M335" i="78"/>
  <c r="M336" i="78"/>
  <c r="M337" i="78"/>
  <c r="M338" i="78"/>
  <c r="M339" i="78"/>
  <c r="M340" i="78"/>
  <c r="M341" i="78"/>
  <c r="M342" i="78"/>
  <c r="M343" i="78"/>
  <c r="M344" i="78"/>
  <c r="M345" i="78"/>
  <c r="M346" i="78"/>
  <c r="M347" i="78"/>
  <c r="M348" i="78"/>
  <c r="M349" i="78"/>
  <c r="M350" i="78"/>
  <c r="M351" i="78"/>
  <c r="M352" i="78"/>
  <c r="M353" i="78"/>
  <c r="M354" i="78"/>
  <c r="M355" i="78"/>
  <c r="M356" i="78"/>
  <c r="M357" i="78"/>
  <c r="M358" i="78"/>
  <c r="M359" i="78"/>
  <c r="M360" i="78"/>
  <c r="M361" i="78"/>
  <c r="M362" i="78"/>
  <c r="M363" i="78"/>
  <c r="M364" i="78"/>
  <c r="M365" i="78"/>
  <c r="M366" i="78"/>
  <c r="M367" i="78"/>
  <c r="M368" i="78"/>
  <c r="M369" i="78"/>
  <c r="M370" i="78"/>
  <c r="M371" i="78"/>
  <c r="M372" i="78"/>
  <c r="M373" i="78"/>
  <c r="M374" i="78"/>
  <c r="M375" i="78"/>
  <c r="M376" i="78"/>
  <c r="M377" i="78"/>
  <c r="M378" i="78"/>
  <c r="M379" i="78"/>
  <c r="M380" i="78"/>
  <c r="M381" i="78"/>
  <c r="M382" i="78"/>
  <c r="M383" i="78"/>
  <c r="M384" i="78"/>
  <c r="M385" i="78"/>
  <c r="M386" i="78"/>
  <c r="M387" i="78"/>
  <c r="M388" i="78"/>
  <c r="M389" i="78"/>
  <c r="M390" i="78"/>
  <c r="M391" i="78"/>
  <c r="M392" i="78"/>
  <c r="M393" i="78"/>
  <c r="M394" i="78"/>
  <c r="M395" i="78"/>
  <c r="M396" i="78"/>
  <c r="M397" i="78"/>
  <c r="M398" i="78"/>
  <c r="M399" i="78"/>
  <c r="M400" i="78"/>
  <c r="M401" i="78"/>
  <c r="M402" i="78"/>
  <c r="M403" i="78"/>
  <c r="M404" i="78"/>
  <c r="M405" i="78"/>
  <c r="M406" i="78"/>
  <c r="M407" i="78"/>
  <c r="M408" i="78"/>
  <c r="M409" i="78"/>
  <c r="M410" i="78"/>
  <c r="M411" i="78"/>
  <c r="M412" i="78"/>
  <c r="M413" i="78"/>
  <c r="M414" i="78"/>
  <c r="M415" i="78"/>
  <c r="M416" i="78"/>
  <c r="M417" i="78"/>
  <c r="M418" i="78"/>
  <c r="M419" i="78"/>
  <c r="M420" i="78"/>
  <c r="M421" i="78"/>
  <c r="M422" i="78"/>
  <c r="M423" i="78"/>
  <c r="M424" i="78"/>
  <c r="M425" i="78"/>
  <c r="M426" i="78"/>
  <c r="M427" i="78"/>
  <c r="M428" i="78"/>
  <c r="M429" i="78"/>
  <c r="M430" i="78"/>
  <c r="M431" i="78"/>
  <c r="M432" i="78"/>
  <c r="M433" i="78"/>
  <c r="M434" i="78"/>
  <c r="M435" i="78"/>
  <c r="M436" i="78"/>
  <c r="M437" i="78"/>
  <c r="M438" i="78"/>
  <c r="M439" i="78"/>
  <c r="M440" i="78"/>
  <c r="M441" i="78"/>
  <c r="M442" i="78"/>
  <c r="M443" i="78"/>
  <c r="M444" i="78"/>
  <c r="M445" i="78"/>
  <c r="M446" i="78"/>
  <c r="M447" i="78"/>
  <c r="M448" i="78"/>
  <c r="M449" i="78"/>
  <c r="M450" i="78"/>
  <c r="M451" i="78"/>
  <c r="M452" i="78"/>
  <c r="M453" i="78"/>
  <c r="M454" i="78"/>
  <c r="M455" i="78"/>
  <c r="M456" i="78"/>
  <c r="M457" i="78"/>
  <c r="M458" i="78"/>
  <c r="M459" i="78"/>
  <c r="M460" i="78"/>
  <c r="M461" i="78"/>
  <c r="M462" i="78"/>
  <c r="M463" i="78"/>
  <c r="M464" i="78"/>
  <c r="M465" i="78"/>
  <c r="M466" i="78"/>
  <c r="M467" i="78"/>
  <c r="M468" i="78"/>
  <c r="M469" i="78"/>
  <c r="M470" i="78"/>
  <c r="M471" i="78"/>
  <c r="M472" i="78"/>
  <c r="M473" i="78"/>
  <c r="M474" i="78"/>
  <c r="M475" i="78"/>
  <c r="M476" i="78"/>
  <c r="M477" i="78"/>
  <c r="M478" i="78"/>
  <c r="M479" i="78"/>
  <c r="M480" i="78"/>
  <c r="M481" i="78"/>
  <c r="M482" i="78"/>
  <c r="M483" i="78"/>
  <c r="M484" i="78"/>
  <c r="M485" i="78"/>
  <c r="M486" i="78"/>
  <c r="M487" i="78"/>
  <c r="M488" i="78"/>
  <c r="M489" i="78"/>
  <c r="M490" i="78"/>
  <c r="M491" i="78"/>
  <c r="M492" i="78"/>
  <c r="M493" i="78"/>
  <c r="M494" i="78"/>
  <c r="M495" i="78"/>
  <c r="M496" i="78"/>
  <c r="M497" i="78"/>
  <c r="M498" i="78"/>
  <c r="M499" i="78"/>
  <c r="M500" i="78"/>
  <c r="M9" i="78"/>
  <c r="M10" i="77"/>
  <c r="M11" i="77"/>
  <c r="M12" i="77"/>
  <c r="M13" i="77"/>
  <c r="M14" i="77"/>
  <c r="M15" i="77"/>
  <c r="M16" i="77"/>
  <c r="M17" i="77"/>
  <c r="M18" i="77"/>
  <c r="M19" i="77"/>
  <c r="M20" i="77"/>
  <c r="M21" i="77"/>
  <c r="M22" i="77"/>
  <c r="M23" i="77"/>
  <c r="M24" i="77"/>
  <c r="M25" i="77"/>
  <c r="M26" i="77"/>
  <c r="M27" i="77"/>
  <c r="M28" i="77"/>
  <c r="M29" i="77"/>
  <c r="M30" i="77"/>
  <c r="M31" i="77"/>
  <c r="M32" i="77"/>
  <c r="M33" i="77"/>
  <c r="M34" i="77"/>
  <c r="M35" i="77"/>
  <c r="M36" i="77"/>
  <c r="M37" i="77"/>
  <c r="M38" i="77"/>
  <c r="M39" i="77"/>
  <c r="M40" i="77"/>
  <c r="M41" i="77"/>
  <c r="M42" i="77"/>
  <c r="M43" i="77"/>
  <c r="M44" i="77"/>
  <c r="M45" i="77"/>
  <c r="M46" i="77"/>
  <c r="M47" i="77"/>
  <c r="M48" i="77"/>
  <c r="M49" i="77"/>
  <c r="M50" i="77"/>
  <c r="M51" i="77"/>
  <c r="M52" i="77"/>
  <c r="M53" i="77"/>
  <c r="M54" i="77"/>
  <c r="M55" i="77"/>
  <c r="M56" i="77"/>
  <c r="M57" i="77"/>
  <c r="M58" i="77"/>
  <c r="M59" i="77"/>
  <c r="M60" i="77"/>
  <c r="M61" i="77"/>
  <c r="M62" i="77"/>
  <c r="M63" i="77"/>
  <c r="M64" i="77"/>
  <c r="M65" i="77"/>
  <c r="M66" i="77"/>
  <c r="M67" i="77"/>
  <c r="M68" i="77"/>
  <c r="M69" i="77"/>
  <c r="M70" i="77"/>
  <c r="M71" i="77"/>
  <c r="M72" i="77"/>
  <c r="M73" i="77"/>
  <c r="M74" i="77"/>
  <c r="M75" i="77"/>
  <c r="M76" i="77"/>
  <c r="M77" i="77"/>
  <c r="M78" i="77"/>
  <c r="M79" i="77"/>
  <c r="M80" i="77"/>
  <c r="M81" i="77"/>
  <c r="M82" i="77"/>
  <c r="M83" i="77"/>
  <c r="M84" i="77"/>
  <c r="M85" i="77"/>
  <c r="M86" i="77"/>
  <c r="M87" i="77"/>
  <c r="M88" i="77"/>
  <c r="M89" i="77"/>
  <c r="M90" i="77"/>
  <c r="M91" i="77"/>
  <c r="M92" i="77"/>
  <c r="M93" i="77"/>
  <c r="M94" i="77"/>
  <c r="M95" i="77"/>
  <c r="M96" i="77"/>
  <c r="M97" i="77"/>
  <c r="M98" i="77"/>
  <c r="M99" i="77"/>
  <c r="M100" i="77"/>
  <c r="M101" i="77"/>
  <c r="M102" i="77"/>
  <c r="M103" i="77"/>
  <c r="M104" i="77"/>
  <c r="M105" i="77"/>
  <c r="M106" i="77"/>
  <c r="M107" i="77"/>
  <c r="M108" i="77"/>
  <c r="M109" i="77"/>
  <c r="M110" i="77"/>
  <c r="M111" i="77"/>
  <c r="M112" i="77"/>
  <c r="M113" i="77"/>
  <c r="M114" i="77"/>
  <c r="M115" i="77"/>
  <c r="M116" i="77"/>
  <c r="M117" i="77"/>
  <c r="M118" i="77"/>
  <c r="M119" i="77"/>
  <c r="M120" i="77"/>
  <c r="M121" i="77"/>
  <c r="M122" i="77"/>
  <c r="M123" i="77"/>
  <c r="M124" i="77"/>
  <c r="M125" i="77"/>
  <c r="M126" i="77"/>
  <c r="M127" i="77"/>
  <c r="M128" i="77"/>
  <c r="M129" i="77"/>
  <c r="M130" i="77"/>
  <c r="M131" i="77"/>
  <c r="M132" i="77"/>
  <c r="M133" i="77"/>
  <c r="M134" i="77"/>
  <c r="M135" i="77"/>
  <c r="M136" i="77"/>
  <c r="M137" i="77"/>
  <c r="M138" i="77"/>
  <c r="M139" i="77"/>
  <c r="M140" i="77"/>
  <c r="M141" i="77"/>
  <c r="M142" i="77"/>
  <c r="M143" i="77"/>
  <c r="M144" i="77"/>
  <c r="M145" i="77"/>
  <c r="M146" i="77"/>
  <c r="M147" i="77"/>
  <c r="M148" i="77"/>
  <c r="M149" i="77"/>
  <c r="M150" i="77"/>
  <c r="M151" i="77"/>
  <c r="M152" i="77"/>
  <c r="M153" i="77"/>
  <c r="M154" i="77"/>
  <c r="M155" i="77"/>
  <c r="M156" i="77"/>
  <c r="M157" i="77"/>
  <c r="M158" i="77"/>
  <c r="M159" i="77"/>
  <c r="M160" i="77"/>
  <c r="M161" i="77"/>
  <c r="M162" i="77"/>
  <c r="M163" i="77"/>
  <c r="M164" i="77"/>
  <c r="M165" i="77"/>
  <c r="M166" i="77"/>
  <c r="M167" i="77"/>
  <c r="M168" i="77"/>
  <c r="M169" i="77"/>
  <c r="M170" i="77"/>
  <c r="M171" i="77"/>
  <c r="M172" i="77"/>
  <c r="M173" i="77"/>
  <c r="M174" i="77"/>
  <c r="M175" i="77"/>
  <c r="M176" i="77"/>
  <c r="M177" i="77"/>
  <c r="M178" i="77"/>
  <c r="M179" i="77"/>
  <c r="M180" i="77"/>
  <c r="M181" i="77"/>
  <c r="M182" i="77"/>
  <c r="M183" i="77"/>
  <c r="M184" i="77"/>
  <c r="M185" i="77"/>
  <c r="M186" i="77"/>
  <c r="M187" i="77"/>
  <c r="M188" i="77"/>
  <c r="M189" i="77"/>
  <c r="M190" i="77"/>
  <c r="M191" i="77"/>
  <c r="M192" i="77"/>
  <c r="M193" i="77"/>
  <c r="M194" i="77"/>
  <c r="M195" i="77"/>
  <c r="M196" i="77"/>
  <c r="M197" i="77"/>
  <c r="M198" i="77"/>
  <c r="M199" i="77"/>
  <c r="M200" i="77"/>
  <c r="M201" i="77"/>
  <c r="M202" i="77"/>
  <c r="M203" i="77"/>
  <c r="M204" i="77"/>
  <c r="M205" i="77"/>
  <c r="M206" i="77"/>
  <c r="M207" i="77"/>
  <c r="M208" i="77"/>
  <c r="M209" i="77"/>
  <c r="M210" i="77"/>
  <c r="M211" i="77"/>
  <c r="M212" i="77"/>
  <c r="M213" i="77"/>
  <c r="M214" i="77"/>
  <c r="M215" i="77"/>
  <c r="M216" i="77"/>
  <c r="M217" i="77"/>
  <c r="M218" i="77"/>
  <c r="M219" i="77"/>
  <c r="M220" i="77"/>
  <c r="M221" i="77"/>
  <c r="M222" i="77"/>
  <c r="M223" i="77"/>
  <c r="M224" i="77"/>
  <c r="M225" i="77"/>
  <c r="M226" i="77"/>
  <c r="M227" i="77"/>
  <c r="M228" i="77"/>
  <c r="M229" i="77"/>
  <c r="M230" i="77"/>
  <c r="M231" i="77"/>
  <c r="M232" i="77"/>
  <c r="M233" i="77"/>
  <c r="M234" i="77"/>
  <c r="M235" i="77"/>
  <c r="M236" i="77"/>
  <c r="M237" i="77"/>
  <c r="M238" i="77"/>
  <c r="M239" i="77"/>
  <c r="M240" i="77"/>
  <c r="M241" i="77"/>
  <c r="M242" i="77"/>
  <c r="M243" i="77"/>
  <c r="M244" i="77"/>
  <c r="M245" i="77"/>
  <c r="M246" i="77"/>
  <c r="M247" i="77"/>
  <c r="M248" i="77"/>
  <c r="M249" i="77"/>
  <c r="M250" i="77"/>
  <c r="M251" i="77"/>
  <c r="M252" i="77"/>
  <c r="M253" i="77"/>
  <c r="M254" i="77"/>
  <c r="M255" i="77"/>
  <c r="M256" i="77"/>
  <c r="M257" i="77"/>
  <c r="M258" i="77"/>
  <c r="M259" i="77"/>
  <c r="M260" i="77"/>
  <c r="M261" i="77"/>
  <c r="M262" i="77"/>
  <c r="M263" i="77"/>
  <c r="M264" i="77"/>
  <c r="M265" i="77"/>
  <c r="M266" i="77"/>
  <c r="M267" i="77"/>
  <c r="M268" i="77"/>
  <c r="M269" i="77"/>
  <c r="M270" i="77"/>
  <c r="M271" i="77"/>
  <c r="M272" i="77"/>
  <c r="M273" i="77"/>
  <c r="M274" i="77"/>
  <c r="M275" i="77"/>
  <c r="M276" i="77"/>
  <c r="M277" i="77"/>
  <c r="M278" i="77"/>
  <c r="M279" i="77"/>
  <c r="M280" i="77"/>
  <c r="M281" i="77"/>
  <c r="M282" i="77"/>
  <c r="M283" i="77"/>
  <c r="M284" i="77"/>
  <c r="M285" i="77"/>
  <c r="M286" i="77"/>
  <c r="M287" i="77"/>
  <c r="M288" i="77"/>
  <c r="M289" i="77"/>
  <c r="M290" i="77"/>
  <c r="M291" i="77"/>
  <c r="M292" i="77"/>
  <c r="M293" i="77"/>
  <c r="M294" i="77"/>
  <c r="M295" i="77"/>
  <c r="M296" i="77"/>
  <c r="M297" i="77"/>
  <c r="M298" i="77"/>
  <c r="M299" i="77"/>
  <c r="M300" i="77"/>
  <c r="M301" i="77"/>
  <c r="M302" i="77"/>
  <c r="M303" i="77"/>
  <c r="M304" i="77"/>
  <c r="M305" i="77"/>
  <c r="M306" i="77"/>
  <c r="M307" i="77"/>
  <c r="M308" i="77"/>
  <c r="M309" i="77"/>
  <c r="M310" i="77"/>
  <c r="M311" i="77"/>
  <c r="M312" i="77"/>
  <c r="M313" i="77"/>
  <c r="M314" i="77"/>
  <c r="M315" i="77"/>
  <c r="M316" i="77"/>
  <c r="M317" i="77"/>
  <c r="M318" i="77"/>
  <c r="M319" i="77"/>
  <c r="M320" i="77"/>
  <c r="M321" i="77"/>
  <c r="M322" i="77"/>
  <c r="M323" i="77"/>
  <c r="M324" i="77"/>
  <c r="M325" i="77"/>
  <c r="M326" i="77"/>
  <c r="M327" i="77"/>
  <c r="M328" i="77"/>
  <c r="M329" i="77"/>
  <c r="M330" i="77"/>
  <c r="M331" i="77"/>
  <c r="M332" i="77"/>
  <c r="M333" i="77"/>
  <c r="M334" i="77"/>
  <c r="M335" i="77"/>
  <c r="M336" i="77"/>
  <c r="M337" i="77"/>
  <c r="M338" i="77"/>
  <c r="M339" i="77"/>
  <c r="M340" i="77"/>
  <c r="M341" i="77"/>
  <c r="M342" i="77"/>
  <c r="M343" i="77"/>
  <c r="M344" i="77"/>
  <c r="M345" i="77"/>
  <c r="M346" i="77"/>
  <c r="M347" i="77"/>
  <c r="M348" i="77"/>
  <c r="M349" i="77"/>
  <c r="M350" i="77"/>
  <c r="M351" i="77"/>
  <c r="M352" i="77"/>
  <c r="M353" i="77"/>
  <c r="M354" i="77"/>
  <c r="M355" i="77"/>
  <c r="M356" i="77"/>
  <c r="M357" i="77"/>
  <c r="M358" i="77"/>
  <c r="M359" i="77"/>
  <c r="M360" i="77"/>
  <c r="M361" i="77"/>
  <c r="M362" i="77"/>
  <c r="M363" i="77"/>
  <c r="M364" i="77"/>
  <c r="M365" i="77"/>
  <c r="M366" i="77"/>
  <c r="M367" i="77"/>
  <c r="M368" i="77"/>
  <c r="M369" i="77"/>
  <c r="M370" i="77"/>
  <c r="M371" i="77"/>
  <c r="M372" i="77"/>
  <c r="M373" i="77"/>
  <c r="M374" i="77"/>
  <c r="M375" i="77"/>
  <c r="M376" i="77"/>
  <c r="M377" i="77"/>
  <c r="M378" i="77"/>
  <c r="M379" i="77"/>
  <c r="M380" i="77"/>
  <c r="M381" i="77"/>
  <c r="M382" i="77"/>
  <c r="M383" i="77"/>
  <c r="M384" i="77"/>
  <c r="M385" i="77"/>
  <c r="M386" i="77"/>
  <c r="M387" i="77"/>
  <c r="M388" i="77"/>
  <c r="M389" i="77"/>
  <c r="M390" i="77"/>
  <c r="M391" i="77"/>
  <c r="M392" i="77"/>
  <c r="M393" i="77"/>
  <c r="M394" i="77"/>
  <c r="M395" i="77"/>
  <c r="M396" i="77"/>
  <c r="M397" i="77"/>
  <c r="M398" i="77"/>
  <c r="M399" i="77"/>
  <c r="M400" i="77"/>
  <c r="M401" i="77"/>
  <c r="M402" i="77"/>
  <c r="M403" i="77"/>
  <c r="M404" i="77"/>
  <c r="M405" i="77"/>
  <c r="M406" i="77"/>
  <c r="M407" i="77"/>
  <c r="M408" i="77"/>
  <c r="M409" i="77"/>
  <c r="M410" i="77"/>
  <c r="M411" i="77"/>
  <c r="M412" i="77"/>
  <c r="M413" i="77"/>
  <c r="M414" i="77"/>
  <c r="M415" i="77"/>
  <c r="M416" i="77"/>
  <c r="M417" i="77"/>
  <c r="M418" i="77"/>
  <c r="M419" i="77"/>
  <c r="M420" i="77"/>
  <c r="M421" i="77"/>
  <c r="M422" i="77"/>
  <c r="M423" i="77"/>
  <c r="M424" i="77"/>
  <c r="M425" i="77"/>
  <c r="M426" i="77"/>
  <c r="M427" i="77"/>
  <c r="M428" i="77"/>
  <c r="M429" i="77"/>
  <c r="M430" i="77"/>
  <c r="M431" i="77"/>
  <c r="M432" i="77"/>
  <c r="M433" i="77"/>
  <c r="M434" i="77"/>
  <c r="M435" i="77"/>
  <c r="M436" i="77"/>
  <c r="M437" i="77"/>
  <c r="M438" i="77"/>
  <c r="M439" i="77"/>
  <c r="M440" i="77"/>
  <c r="M441" i="77"/>
  <c r="M442" i="77"/>
  <c r="M443" i="77"/>
  <c r="M444" i="77"/>
  <c r="M445" i="77"/>
  <c r="M446" i="77"/>
  <c r="M447" i="77"/>
  <c r="M448" i="77"/>
  <c r="M449" i="77"/>
  <c r="M450" i="77"/>
  <c r="M451" i="77"/>
  <c r="M452" i="77"/>
  <c r="M453" i="77"/>
  <c r="M454" i="77"/>
  <c r="M455" i="77"/>
  <c r="M456" i="77"/>
  <c r="M457" i="77"/>
  <c r="M458" i="77"/>
  <c r="M459" i="77"/>
  <c r="M460" i="77"/>
  <c r="M461" i="77"/>
  <c r="M462" i="77"/>
  <c r="M463" i="77"/>
  <c r="M464" i="77"/>
  <c r="M465" i="77"/>
  <c r="M466" i="77"/>
  <c r="M467" i="77"/>
  <c r="M468" i="77"/>
  <c r="M469" i="77"/>
  <c r="M470" i="77"/>
  <c r="M471" i="77"/>
  <c r="M472" i="77"/>
  <c r="M473" i="77"/>
  <c r="M474" i="77"/>
  <c r="M475" i="77"/>
  <c r="M476" i="77"/>
  <c r="M477" i="77"/>
  <c r="M478" i="77"/>
  <c r="M479" i="77"/>
  <c r="M480" i="77"/>
  <c r="M481" i="77"/>
  <c r="M482" i="77"/>
  <c r="M483" i="77"/>
  <c r="M484" i="77"/>
  <c r="M485" i="77"/>
  <c r="M486" i="77"/>
  <c r="M487" i="77"/>
  <c r="M488" i="77"/>
  <c r="M489" i="77"/>
  <c r="M490" i="77"/>
  <c r="M491" i="77"/>
  <c r="M492" i="77"/>
  <c r="M493" i="77"/>
  <c r="M494" i="77"/>
  <c r="M495" i="77"/>
  <c r="M496" i="77"/>
  <c r="M497" i="77"/>
  <c r="M498" i="77"/>
  <c r="M499" i="77"/>
  <c r="M500" i="77"/>
  <c r="M9" i="77"/>
  <c r="R10" i="76"/>
  <c r="R11" i="76"/>
  <c r="R12" i="76"/>
  <c r="R13" i="76"/>
  <c r="R14" i="76"/>
  <c r="R15" i="76"/>
  <c r="R16" i="76"/>
  <c r="R17" i="76"/>
  <c r="R18" i="76"/>
  <c r="R19" i="76"/>
  <c r="R20" i="76"/>
  <c r="R21" i="76"/>
  <c r="R22" i="76"/>
  <c r="R23" i="76"/>
  <c r="R24" i="76"/>
  <c r="R25" i="76"/>
  <c r="R26" i="76"/>
  <c r="R27" i="76"/>
  <c r="R28" i="76"/>
  <c r="R29" i="76"/>
  <c r="R30" i="76"/>
  <c r="R31" i="76"/>
  <c r="R32" i="76"/>
  <c r="R33" i="76"/>
  <c r="R34" i="76"/>
  <c r="R35" i="76"/>
  <c r="R36" i="76"/>
  <c r="R37" i="76"/>
  <c r="R38" i="76"/>
  <c r="R39" i="76"/>
  <c r="R40" i="76"/>
  <c r="R41" i="76"/>
  <c r="R42" i="76"/>
  <c r="R43" i="76"/>
  <c r="R44" i="76"/>
  <c r="R45" i="76"/>
  <c r="R46" i="76"/>
  <c r="R47" i="76"/>
  <c r="R48" i="76"/>
  <c r="R49" i="76"/>
  <c r="R50" i="76"/>
  <c r="R51" i="76"/>
  <c r="R52" i="76"/>
  <c r="R53" i="76"/>
  <c r="R54" i="76"/>
  <c r="R55" i="76"/>
  <c r="R56" i="76"/>
  <c r="R57" i="76"/>
  <c r="R58" i="76"/>
  <c r="R59" i="76"/>
  <c r="R60" i="76"/>
  <c r="R61" i="76"/>
  <c r="R62" i="76"/>
  <c r="R63" i="76"/>
  <c r="R64" i="76"/>
  <c r="R65" i="76"/>
  <c r="R66" i="76"/>
  <c r="R67" i="76"/>
  <c r="R68" i="76"/>
  <c r="R69" i="76"/>
  <c r="R70" i="76"/>
  <c r="R71" i="76"/>
  <c r="R72" i="76"/>
  <c r="R73" i="76"/>
  <c r="R74" i="76"/>
  <c r="R75" i="76"/>
  <c r="R76" i="76"/>
  <c r="R77" i="76"/>
  <c r="R78" i="76"/>
  <c r="R79" i="76"/>
  <c r="R80" i="76"/>
  <c r="R81" i="76"/>
  <c r="R82" i="76"/>
  <c r="R83" i="76"/>
  <c r="R84" i="76"/>
  <c r="R85" i="76"/>
  <c r="R86" i="76"/>
  <c r="R87" i="76"/>
  <c r="R88" i="76"/>
  <c r="R89" i="76"/>
  <c r="R90" i="76"/>
  <c r="R91" i="76"/>
  <c r="R92" i="76"/>
  <c r="R93" i="76"/>
  <c r="R94" i="76"/>
  <c r="R95" i="76"/>
  <c r="R96" i="76"/>
  <c r="R97" i="76"/>
  <c r="R98" i="76"/>
  <c r="R99" i="76"/>
  <c r="R100" i="76"/>
  <c r="R101" i="76"/>
  <c r="R102" i="76"/>
  <c r="R103" i="76"/>
  <c r="R104" i="76"/>
  <c r="R105" i="76"/>
  <c r="R106" i="76"/>
  <c r="R107" i="76"/>
  <c r="R108" i="76"/>
  <c r="R109" i="76"/>
  <c r="R110" i="76"/>
  <c r="R111" i="76"/>
  <c r="R112" i="76"/>
  <c r="R113" i="76"/>
  <c r="R114" i="76"/>
  <c r="R115" i="76"/>
  <c r="R116" i="76"/>
  <c r="R117" i="76"/>
  <c r="R118" i="76"/>
  <c r="R119" i="76"/>
  <c r="R120" i="76"/>
  <c r="R121" i="76"/>
  <c r="R122" i="76"/>
  <c r="R123" i="76"/>
  <c r="R124" i="76"/>
  <c r="R125" i="76"/>
  <c r="R126" i="76"/>
  <c r="R127" i="76"/>
  <c r="R128" i="76"/>
  <c r="R129" i="76"/>
  <c r="R130" i="76"/>
  <c r="R131" i="76"/>
  <c r="R132" i="76"/>
  <c r="R133" i="76"/>
  <c r="R134" i="76"/>
  <c r="R135" i="76"/>
  <c r="R136" i="76"/>
  <c r="R137" i="76"/>
  <c r="R138" i="76"/>
  <c r="R139" i="76"/>
  <c r="R140" i="76"/>
  <c r="R141" i="76"/>
  <c r="R142" i="76"/>
  <c r="R143" i="76"/>
  <c r="R144" i="76"/>
  <c r="R145" i="76"/>
  <c r="R146" i="76"/>
  <c r="R147" i="76"/>
  <c r="R148" i="76"/>
  <c r="R149" i="76"/>
  <c r="R150" i="76"/>
  <c r="R151" i="76"/>
  <c r="R152" i="76"/>
  <c r="R153" i="76"/>
  <c r="R154" i="76"/>
  <c r="R155" i="76"/>
  <c r="R156" i="76"/>
  <c r="R157" i="76"/>
  <c r="R158" i="76"/>
  <c r="R159" i="76"/>
  <c r="R160" i="76"/>
  <c r="R161" i="76"/>
  <c r="R162" i="76"/>
  <c r="R163" i="76"/>
  <c r="R164" i="76"/>
  <c r="R165" i="76"/>
  <c r="R166" i="76"/>
  <c r="R167" i="76"/>
  <c r="R168" i="76"/>
  <c r="R169" i="76"/>
  <c r="R170" i="76"/>
  <c r="R171" i="76"/>
  <c r="R172" i="76"/>
  <c r="R173" i="76"/>
  <c r="R174" i="76"/>
  <c r="R175" i="76"/>
  <c r="R176" i="76"/>
  <c r="R177" i="76"/>
  <c r="R178" i="76"/>
  <c r="R179" i="76"/>
  <c r="R180" i="76"/>
  <c r="R181" i="76"/>
  <c r="R182" i="76"/>
  <c r="R183" i="76"/>
  <c r="R184" i="76"/>
  <c r="R185" i="76"/>
  <c r="R186" i="76"/>
  <c r="R187" i="76"/>
  <c r="R188" i="76"/>
  <c r="R189" i="76"/>
  <c r="R190" i="76"/>
  <c r="R191" i="76"/>
  <c r="R192" i="76"/>
  <c r="R193" i="76"/>
  <c r="R194" i="76"/>
  <c r="R195" i="76"/>
  <c r="R196" i="76"/>
  <c r="R197" i="76"/>
  <c r="R198" i="76"/>
  <c r="R199" i="76"/>
  <c r="R200" i="76"/>
  <c r="R201" i="76"/>
  <c r="R202" i="76"/>
  <c r="R203" i="76"/>
  <c r="R204" i="76"/>
  <c r="R205" i="76"/>
  <c r="R206" i="76"/>
  <c r="R207" i="76"/>
  <c r="R208" i="76"/>
  <c r="R209" i="76"/>
  <c r="R210" i="76"/>
  <c r="R211" i="76"/>
  <c r="R212" i="76"/>
  <c r="R213" i="76"/>
  <c r="R214" i="76"/>
  <c r="R215" i="76"/>
  <c r="R216" i="76"/>
  <c r="R217" i="76"/>
  <c r="R218" i="76"/>
  <c r="R219" i="76"/>
  <c r="R220" i="76"/>
  <c r="R221" i="76"/>
  <c r="R222" i="76"/>
  <c r="R223" i="76"/>
  <c r="R224" i="76"/>
  <c r="R225" i="76"/>
  <c r="R226" i="76"/>
  <c r="R227" i="76"/>
  <c r="R228" i="76"/>
  <c r="R229" i="76"/>
  <c r="R230" i="76"/>
  <c r="R231" i="76"/>
  <c r="R232" i="76"/>
  <c r="R233" i="76"/>
  <c r="R234" i="76"/>
  <c r="R235" i="76"/>
  <c r="R236" i="76"/>
  <c r="R237" i="76"/>
  <c r="R238" i="76"/>
  <c r="R239" i="76"/>
  <c r="R240" i="76"/>
  <c r="R241" i="76"/>
  <c r="R242" i="76"/>
  <c r="R243" i="76"/>
  <c r="R244" i="76"/>
  <c r="R245" i="76"/>
  <c r="R246" i="76"/>
  <c r="R247" i="76"/>
  <c r="R248" i="76"/>
  <c r="R249" i="76"/>
  <c r="R250" i="76"/>
  <c r="R251" i="76"/>
  <c r="R252" i="76"/>
  <c r="R253" i="76"/>
  <c r="R254" i="76"/>
  <c r="R255" i="76"/>
  <c r="R256" i="76"/>
  <c r="R257" i="76"/>
  <c r="R258" i="76"/>
  <c r="R259" i="76"/>
  <c r="R260" i="76"/>
  <c r="R261" i="76"/>
  <c r="R262" i="76"/>
  <c r="R263" i="76"/>
  <c r="R264" i="76"/>
  <c r="R265" i="76"/>
  <c r="R266" i="76"/>
  <c r="R267" i="76"/>
  <c r="R268" i="76"/>
  <c r="R269" i="76"/>
  <c r="R270" i="76"/>
  <c r="R271" i="76"/>
  <c r="R272" i="76"/>
  <c r="R273" i="76"/>
  <c r="R274" i="76"/>
  <c r="R275" i="76"/>
  <c r="R276" i="76"/>
  <c r="R277" i="76"/>
  <c r="R278" i="76"/>
  <c r="R279" i="76"/>
  <c r="R280" i="76"/>
  <c r="R281" i="76"/>
  <c r="R282" i="76"/>
  <c r="R283" i="76"/>
  <c r="R284" i="76"/>
  <c r="R285" i="76"/>
  <c r="R286" i="76"/>
  <c r="R287" i="76"/>
  <c r="R288" i="76"/>
  <c r="R289" i="76"/>
  <c r="R290" i="76"/>
  <c r="R291" i="76"/>
  <c r="R292" i="76"/>
  <c r="R293" i="76"/>
  <c r="R294" i="76"/>
  <c r="R295" i="76"/>
  <c r="R296" i="76"/>
  <c r="R297" i="76"/>
  <c r="R298" i="76"/>
  <c r="R299" i="76"/>
  <c r="R300" i="76"/>
  <c r="R301" i="76"/>
  <c r="R302" i="76"/>
  <c r="R303" i="76"/>
  <c r="R304" i="76"/>
  <c r="R305" i="76"/>
  <c r="R306" i="76"/>
  <c r="R307" i="76"/>
  <c r="R308" i="76"/>
  <c r="R309" i="76"/>
  <c r="R310" i="76"/>
  <c r="R311" i="76"/>
  <c r="R312" i="76"/>
  <c r="R313" i="76"/>
  <c r="R314" i="76"/>
  <c r="R315" i="76"/>
  <c r="R316" i="76"/>
  <c r="R317" i="76"/>
  <c r="R318" i="76"/>
  <c r="R319" i="76"/>
  <c r="R320" i="76"/>
  <c r="R321" i="76"/>
  <c r="R322" i="76"/>
  <c r="R323" i="76"/>
  <c r="R324" i="76"/>
  <c r="R325" i="76"/>
  <c r="R326" i="76"/>
  <c r="R327" i="76"/>
  <c r="R328" i="76"/>
  <c r="R329" i="76"/>
  <c r="R330" i="76"/>
  <c r="R331" i="76"/>
  <c r="R332" i="76"/>
  <c r="R333" i="76"/>
  <c r="R334" i="76"/>
  <c r="R335" i="76"/>
  <c r="R336" i="76"/>
  <c r="R337" i="76"/>
  <c r="R338" i="76"/>
  <c r="R339" i="76"/>
  <c r="R340" i="76"/>
  <c r="R341" i="76"/>
  <c r="R342" i="76"/>
  <c r="R343" i="76"/>
  <c r="R344" i="76"/>
  <c r="R345" i="76"/>
  <c r="R346" i="76"/>
  <c r="R347" i="76"/>
  <c r="R348" i="76"/>
  <c r="R349" i="76"/>
  <c r="R350" i="76"/>
  <c r="R351" i="76"/>
  <c r="R352" i="76"/>
  <c r="R353" i="76"/>
  <c r="R354" i="76"/>
  <c r="R355" i="76"/>
  <c r="R356" i="76"/>
  <c r="R357" i="76"/>
  <c r="R358" i="76"/>
  <c r="R359" i="76"/>
  <c r="R360" i="76"/>
  <c r="R361" i="76"/>
  <c r="R362" i="76"/>
  <c r="R363" i="76"/>
  <c r="R364" i="76"/>
  <c r="R365" i="76"/>
  <c r="R366" i="76"/>
  <c r="R367" i="76"/>
  <c r="R368" i="76"/>
  <c r="R369" i="76"/>
  <c r="R370" i="76"/>
  <c r="R371" i="76"/>
  <c r="R372" i="76"/>
  <c r="R373" i="76"/>
  <c r="R374" i="76"/>
  <c r="R375" i="76"/>
  <c r="R376" i="76"/>
  <c r="R377" i="76"/>
  <c r="R378" i="76"/>
  <c r="R379" i="76"/>
  <c r="R380" i="76"/>
  <c r="R381" i="76"/>
  <c r="R382" i="76"/>
  <c r="R383" i="76"/>
  <c r="R384" i="76"/>
  <c r="R385" i="76"/>
  <c r="R386" i="76"/>
  <c r="R387" i="76"/>
  <c r="R388" i="76"/>
  <c r="R389" i="76"/>
  <c r="R390" i="76"/>
  <c r="R391" i="76"/>
  <c r="R392" i="76"/>
  <c r="R393" i="76"/>
  <c r="R394" i="76"/>
  <c r="R395" i="76"/>
  <c r="R396" i="76"/>
  <c r="R397" i="76"/>
  <c r="R398" i="76"/>
  <c r="R399" i="76"/>
  <c r="R400" i="76"/>
  <c r="R401" i="76"/>
  <c r="R402" i="76"/>
  <c r="R403" i="76"/>
  <c r="R404" i="76"/>
  <c r="R405" i="76"/>
  <c r="R406" i="76"/>
  <c r="R407" i="76"/>
  <c r="R408" i="76"/>
  <c r="R409" i="76"/>
  <c r="R410" i="76"/>
  <c r="R411" i="76"/>
  <c r="R412" i="76"/>
  <c r="R413" i="76"/>
  <c r="R414" i="76"/>
  <c r="R415" i="76"/>
  <c r="R416" i="76"/>
  <c r="R417" i="76"/>
  <c r="R418" i="76"/>
  <c r="R419" i="76"/>
  <c r="R420" i="76"/>
  <c r="R421" i="76"/>
  <c r="R422" i="76"/>
  <c r="R423" i="76"/>
  <c r="R424" i="76"/>
  <c r="R425" i="76"/>
  <c r="R426" i="76"/>
  <c r="R427" i="76"/>
  <c r="R428" i="76"/>
  <c r="R429" i="76"/>
  <c r="R430" i="76"/>
  <c r="R431" i="76"/>
  <c r="R432" i="76"/>
  <c r="R433" i="76"/>
  <c r="R434" i="76"/>
  <c r="R435" i="76"/>
  <c r="R436" i="76"/>
  <c r="R437" i="76"/>
  <c r="R438" i="76"/>
  <c r="R439" i="76"/>
  <c r="R440" i="76"/>
  <c r="R441" i="76"/>
  <c r="R442" i="76"/>
  <c r="R443" i="76"/>
  <c r="R444" i="76"/>
  <c r="R445" i="76"/>
  <c r="R446" i="76"/>
  <c r="R447" i="76"/>
  <c r="R448" i="76"/>
  <c r="R449" i="76"/>
  <c r="R450" i="76"/>
  <c r="R451" i="76"/>
  <c r="R452" i="76"/>
  <c r="R453" i="76"/>
  <c r="R454" i="76"/>
  <c r="R455" i="76"/>
  <c r="R456" i="76"/>
  <c r="R457" i="76"/>
  <c r="R458" i="76"/>
  <c r="R459" i="76"/>
  <c r="R460" i="76"/>
  <c r="R461" i="76"/>
  <c r="R462" i="76"/>
  <c r="R463" i="76"/>
  <c r="R464" i="76"/>
  <c r="R465" i="76"/>
  <c r="R466" i="76"/>
  <c r="R467" i="76"/>
  <c r="R468" i="76"/>
  <c r="R469" i="76"/>
  <c r="R470" i="76"/>
  <c r="R471" i="76"/>
  <c r="R472" i="76"/>
  <c r="R473" i="76"/>
  <c r="R474" i="76"/>
  <c r="R475" i="76"/>
  <c r="R476" i="76"/>
  <c r="R477" i="76"/>
  <c r="R478" i="76"/>
  <c r="R479" i="76"/>
  <c r="R480" i="76"/>
  <c r="R481" i="76"/>
  <c r="R482" i="76"/>
  <c r="R483" i="76"/>
  <c r="R484" i="76"/>
  <c r="R485" i="76"/>
  <c r="R486" i="76"/>
  <c r="R487" i="76"/>
  <c r="R488" i="76"/>
  <c r="R489" i="76"/>
  <c r="R490" i="76"/>
  <c r="R491" i="76"/>
  <c r="R492" i="76"/>
  <c r="R493" i="76"/>
  <c r="R494" i="76"/>
  <c r="R495" i="76"/>
  <c r="R496" i="76"/>
  <c r="R497" i="76"/>
  <c r="R498" i="76"/>
  <c r="R499" i="76"/>
  <c r="R500" i="76"/>
  <c r="R9" i="76"/>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M9" i="73"/>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S9" i="71"/>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R9" i="70"/>
  <c r="U10" i="69"/>
  <c r="U11" i="69"/>
  <c r="U12" i="69"/>
  <c r="U13" i="69"/>
  <c r="U14" i="69"/>
  <c r="U15" i="69"/>
  <c r="U16" i="69"/>
  <c r="U17" i="69"/>
  <c r="U18" i="69"/>
  <c r="U19" i="69"/>
  <c r="U20" i="69"/>
  <c r="U21" i="69"/>
  <c r="U22" i="69"/>
  <c r="U23" i="69"/>
  <c r="U24" i="69"/>
  <c r="U25" i="69"/>
  <c r="U26" i="69"/>
  <c r="U27" i="69"/>
  <c r="U28" i="69"/>
  <c r="U29" i="69"/>
  <c r="U30" i="69"/>
  <c r="U31" i="69"/>
  <c r="U32" i="69"/>
  <c r="U33" i="69"/>
  <c r="U34" i="69"/>
  <c r="U35" i="69"/>
  <c r="U36" i="69"/>
  <c r="U37" i="69"/>
  <c r="U38" i="69"/>
  <c r="U39" i="69"/>
  <c r="U40" i="69"/>
  <c r="U41" i="69"/>
  <c r="U42" i="69"/>
  <c r="U43" i="69"/>
  <c r="U44" i="69"/>
  <c r="U45" i="69"/>
  <c r="U46" i="69"/>
  <c r="U47" i="69"/>
  <c r="U48" i="69"/>
  <c r="U49" i="69"/>
  <c r="U50" i="69"/>
  <c r="U51" i="69"/>
  <c r="U52" i="69"/>
  <c r="U53" i="69"/>
  <c r="U54" i="69"/>
  <c r="U55" i="69"/>
  <c r="U56" i="69"/>
  <c r="U57" i="69"/>
  <c r="U58" i="69"/>
  <c r="U59" i="69"/>
  <c r="U60" i="69"/>
  <c r="U61" i="69"/>
  <c r="U62" i="69"/>
  <c r="U63" i="69"/>
  <c r="U64" i="69"/>
  <c r="U65" i="69"/>
  <c r="U66" i="69"/>
  <c r="U67" i="69"/>
  <c r="U68" i="69"/>
  <c r="U69" i="69"/>
  <c r="U70" i="69"/>
  <c r="U71" i="69"/>
  <c r="U72" i="69"/>
  <c r="U73" i="69"/>
  <c r="U74" i="69"/>
  <c r="U75" i="69"/>
  <c r="U76" i="69"/>
  <c r="U77" i="69"/>
  <c r="U78" i="69"/>
  <c r="U79" i="69"/>
  <c r="U80" i="69"/>
  <c r="U81" i="69"/>
  <c r="U82" i="69"/>
  <c r="U83" i="69"/>
  <c r="U84" i="69"/>
  <c r="U85" i="69"/>
  <c r="U86" i="69"/>
  <c r="U87" i="69"/>
  <c r="U88" i="69"/>
  <c r="U89" i="69"/>
  <c r="U90" i="69"/>
  <c r="U91" i="69"/>
  <c r="U92" i="69"/>
  <c r="U93" i="69"/>
  <c r="U94" i="69"/>
  <c r="U95" i="69"/>
  <c r="U96" i="69"/>
  <c r="U97" i="69"/>
  <c r="U98" i="69"/>
  <c r="U99" i="69"/>
  <c r="U100" i="69"/>
  <c r="U101" i="69"/>
  <c r="U102" i="69"/>
  <c r="U103" i="69"/>
  <c r="U104" i="69"/>
  <c r="U105" i="69"/>
  <c r="U106" i="69"/>
  <c r="U107" i="69"/>
  <c r="U108" i="69"/>
  <c r="U109" i="69"/>
  <c r="U110" i="69"/>
  <c r="U111" i="69"/>
  <c r="U112" i="69"/>
  <c r="U113" i="69"/>
  <c r="U114" i="69"/>
  <c r="U115" i="69"/>
  <c r="U116" i="69"/>
  <c r="U117" i="69"/>
  <c r="U118" i="69"/>
  <c r="U119" i="69"/>
  <c r="U120" i="69"/>
  <c r="U121" i="69"/>
  <c r="U122" i="69"/>
  <c r="U123" i="69"/>
  <c r="U124" i="69"/>
  <c r="U125" i="69"/>
  <c r="U126" i="69"/>
  <c r="U127" i="69"/>
  <c r="U128" i="69"/>
  <c r="U129" i="69"/>
  <c r="U130" i="69"/>
  <c r="U131" i="69"/>
  <c r="U132" i="69"/>
  <c r="U133" i="69"/>
  <c r="U134" i="69"/>
  <c r="U135" i="69"/>
  <c r="U136" i="69"/>
  <c r="U137" i="69"/>
  <c r="U138" i="69"/>
  <c r="U139" i="69"/>
  <c r="U140" i="69"/>
  <c r="U141" i="69"/>
  <c r="U142" i="69"/>
  <c r="U143" i="69"/>
  <c r="U144" i="69"/>
  <c r="U145" i="69"/>
  <c r="U146" i="69"/>
  <c r="U147" i="69"/>
  <c r="U148" i="69"/>
  <c r="U149" i="69"/>
  <c r="U150" i="69"/>
  <c r="U151" i="69"/>
  <c r="U152" i="69"/>
  <c r="U153" i="69"/>
  <c r="U154" i="69"/>
  <c r="U155" i="69"/>
  <c r="U156" i="69"/>
  <c r="U157" i="69"/>
  <c r="U158" i="69"/>
  <c r="U159" i="69"/>
  <c r="U160" i="69"/>
  <c r="U161" i="69"/>
  <c r="U162" i="69"/>
  <c r="U163" i="69"/>
  <c r="U164" i="69"/>
  <c r="U165" i="69"/>
  <c r="U166" i="69"/>
  <c r="U167" i="69"/>
  <c r="U168" i="69"/>
  <c r="U169" i="69"/>
  <c r="U170" i="69"/>
  <c r="U171" i="69"/>
  <c r="U172" i="69"/>
  <c r="U173" i="69"/>
  <c r="U174" i="69"/>
  <c r="U175" i="69"/>
  <c r="U176" i="69"/>
  <c r="U177" i="69"/>
  <c r="U178" i="69"/>
  <c r="U179" i="69"/>
  <c r="U180" i="69"/>
  <c r="U181" i="69"/>
  <c r="U182" i="69"/>
  <c r="U183" i="69"/>
  <c r="U184" i="69"/>
  <c r="U185" i="69"/>
  <c r="U186" i="69"/>
  <c r="U187" i="69"/>
  <c r="U188" i="69"/>
  <c r="U189" i="69"/>
  <c r="U190" i="69"/>
  <c r="U191" i="69"/>
  <c r="U192" i="69"/>
  <c r="U193" i="69"/>
  <c r="U194" i="69"/>
  <c r="U195" i="69"/>
  <c r="U196" i="69"/>
  <c r="U197" i="69"/>
  <c r="U198" i="69"/>
  <c r="U199" i="69"/>
  <c r="U200" i="69"/>
  <c r="U201" i="69"/>
  <c r="U202" i="69"/>
  <c r="U203" i="69"/>
  <c r="U204" i="69"/>
  <c r="U205" i="69"/>
  <c r="U206" i="69"/>
  <c r="U207" i="69"/>
  <c r="U208" i="69"/>
  <c r="U209" i="69"/>
  <c r="U210" i="69"/>
  <c r="U211" i="69"/>
  <c r="U212" i="69"/>
  <c r="U213" i="69"/>
  <c r="U214" i="69"/>
  <c r="U215" i="69"/>
  <c r="U216" i="69"/>
  <c r="U217" i="69"/>
  <c r="U218" i="69"/>
  <c r="U219" i="69"/>
  <c r="U220" i="69"/>
  <c r="U221" i="69"/>
  <c r="U222" i="69"/>
  <c r="U223" i="69"/>
  <c r="U224" i="69"/>
  <c r="U225" i="69"/>
  <c r="U226" i="69"/>
  <c r="U227" i="69"/>
  <c r="U228" i="69"/>
  <c r="U229" i="69"/>
  <c r="U230" i="69"/>
  <c r="U231" i="69"/>
  <c r="U232" i="69"/>
  <c r="U233" i="69"/>
  <c r="U234" i="69"/>
  <c r="U235" i="69"/>
  <c r="U236" i="69"/>
  <c r="U237" i="69"/>
  <c r="U238" i="69"/>
  <c r="U239" i="69"/>
  <c r="U240" i="69"/>
  <c r="U241" i="69"/>
  <c r="U242" i="69"/>
  <c r="U243" i="69"/>
  <c r="U244" i="69"/>
  <c r="U245" i="69"/>
  <c r="U246" i="69"/>
  <c r="U247" i="69"/>
  <c r="U248" i="69"/>
  <c r="U249" i="69"/>
  <c r="U250" i="69"/>
  <c r="U251" i="69"/>
  <c r="U252" i="69"/>
  <c r="U253" i="69"/>
  <c r="U254" i="69"/>
  <c r="U255" i="69"/>
  <c r="U256" i="69"/>
  <c r="U257" i="69"/>
  <c r="U258" i="69"/>
  <c r="U259" i="69"/>
  <c r="U260" i="69"/>
  <c r="U261" i="69"/>
  <c r="U262" i="69"/>
  <c r="U263" i="69"/>
  <c r="U264" i="69"/>
  <c r="U265" i="69"/>
  <c r="U266" i="69"/>
  <c r="U267" i="69"/>
  <c r="U268" i="69"/>
  <c r="U269" i="69"/>
  <c r="U270" i="69"/>
  <c r="U271" i="69"/>
  <c r="U272" i="69"/>
  <c r="U273" i="69"/>
  <c r="U274" i="69"/>
  <c r="U275" i="69"/>
  <c r="U276" i="69"/>
  <c r="U277" i="69"/>
  <c r="U278" i="69"/>
  <c r="U279" i="69"/>
  <c r="U280" i="69"/>
  <c r="U281" i="69"/>
  <c r="U282" i="69"/>
  <c r="U283" i="69"/>
  <c r="U284" i="69"/>
  <c r="U285" i="69"/>
  <c r="U286" i="69"/>
  <c r="U287" i="69"/>
  <c r="U288" i="69"/>
  <c r="U289" i="69"/>
  <c r="U290" i="69"/>
  <c r="U291" i="69"/>
  <c r="U292" i="69"/>
  <c r="U293" i="69"/>
  <c r="U294" i="69"/>
  <c r="U295" i="69"/>
  <c r="U296" i="69"/>
  <c r="U297" i="69"/>
  <c r="U298" i="69"/>
  <c r="U299" i="69"/>
  <c r="U300" i="69"/>
  <c r="U301" i="69"/>
  <c r="U302" i="69"/>
  <c r="U303" i="69"/>
  <c r="U304" i="69"/>
  <c r="U305" i="69"/>
  <c r="U306" i="69"/>
  <c r="U307" i="69"/>
  <c r="U308" i="69"/>
  <c r="U309" i="69"/>
  <c r="U310" i="69"/>
  <c r="U311" i="69"/>
  <c r="U312" i="69"/>
  <c r="U313" i="69"/>
  <c r="U314" i="69"/>
  <c r="U315" i="69"/>
  <c r="U316" i="69"/>
  <c r="U317" i="69"/>
  <c r="U318" i="69"/>
  <c r="U319" i="69"/>
  <c r="U320" i="69"/>
  <c r="U321" i="69"/>
  <c r="U322" i="69"/>
  <c r="U323" i="69"/>
  <c r="U324" i="69"/>
  <c r="U325" i="69"/>
  <c r="U326" i="69"/>
  <c r="U327" i="69"/>
  <c r="U328" i="69"/>
  <c r="U329" i="69"/>
  <c r="U330" i="69"/>
  <c r="U331" i="69"/>
  <c r="U332" i="69"/>
  <c r="U333" i="69"/>
  <c r="U334" i="69"/>
  <c r="U335" i="69"/>
  <c r="U336" i="69"/>
  <c r="U337" i="69"/>
  <c r="U338" i="69"/>
  <c r="U339" i="69"/>
  <c r="U340" i="69"/>
  <c r="U341" i="69"/>
  <c r="U342" i="69"/>
  <c r="U343" i="69"/>
  <c r="U344" i="69"/>
  <c r="U345" i="69"/>
  <c r="U346" i="69"/>
  <c r="U347" i="69"/>
  <c r="U348" i="69"/>
  <c r="U349" i="69"/>
  <c r="U350" i="69"/>
  <c r="U351" i="69"/>
  <c r="U352" i="69"/>
  <c r="U353" i="69"/>
  <c r="U354" i="69"/>
  <c r="U355" i="69"/>
  <c r="U356" i="69"/>
  <c r="U357" i="69"/>
  <c r="U358" i="69"/>
  <c r="U359" i="69"/>
  <c r="U360" i="69"/>
  <c r="U361" i="69"/>
  <c r="U362" i="69"/>
  <c r="U363" i="69"/>
  <c r="U364" i="69"/>
  <c r="U365" i="69"/>
  <c r="U366" i="69"/>
  <c r="U367" i="69"/>
  <c r="U368" i="69"/>
  <c r="U369" i="69"/>
  <c r="U370" i="69"/>
  <c r="U371" i="69"/>
  <c r="U372" i="69"/>
  <c r="U373" i="69"/>
  <c r="U374" i="69"/>
  <c r="U375" i="69"/>
  <c r="U376" i="69"/>
  <c r="U377" i="69"/>
  <c r="U378" i="69"/>
  <c r="U379" i="69"/>
  <c r="U380" i="69"/>
  <c r="U381" i="69"/>
  <c r="U382" i="69"/>
  <c r="U383" i="69"/>
  <c r="U384" i="69"/>
  <c r="U385" i="69"/>
  <c r="U386" i="69"/>
  <c r="U387" i="69"/>
  <c r="U388" i="69"/>
  <c r="U389" i="69"/>
  <c r="U390" i="69"/>
  <c r="U391" i="69"/>
  <c r="U392" i="69"/>
  <c r="U393" i="69"/>
  <c r="U394" i="69"/>
  <c r="U395" i="69"/>
  <c r="U396" i="69"/>
  <c r="U397" i="69"/>
  <c r="U398" i="69"/>
  <c r="U399" i="69"/>
  <c r="U400" i="69"/>
  <c r="U401" i="69"/>
  <c r="U402" i="69"/>
  <c r="U403" i="69"/>
  <c r="U404" i="69"/>
  <c r="U405" i="69"/>
  <c r="U406" i="69"/>
  <c r="U407" i="69"/>
  <c r="U408" i="69"/>
  <c r="U409" i="69"/>
  <c r="U410" i="69"/>
  <c r="U411" i="69"/>
  <c r="U412" i="69"/>
  <c r="U413" i="69"/>
  <c r="U414" i="69"/>
  <c r="U415" i="69"/>
  <c r="U416" i="69"/>
  <c r="U417" i="69"/>
  <c r="U418" i="69"/>
  <c r="U419" i="69"/>
  <c r="U420" i="69"/>
  <c r="U421" i="69"/>
  <c r="U422" i="69"/>
  <c r="U423" i="69"/>
  <c r="U424" i="69"/>
  <c r="U425" i="69"/>
  <c r="U426" i="69"/>
  <c r="U427" i="69"/>
  <c r="U428" i="69"/>
  <c r="U429" i="69"/>
  <c r="U430" i="69"/>
  <c r="U431" i="69"/>
  <c r="U432" i="69"/>
  <c r="U433" i="69"/>
  <c r="U434" i="69"/>
  <c r="U435" i="69"/>
  <c r="U436" i="69"/>
  <c r="U437" i="69"/>
  <c r="U438" i="69"/>
  <c r="U439" i="69"/>
  <c r="U440" i="69"/>
  <c r="U441" i="69"/>
  <c r="U442" i="69"/>
  <c r="U443" i="69"/>
  <c r="U444" i="69"/>
  <c r="U445" i="69"/>
  <c r="U446" i="69"/>
  <c r="U447" i="69"/>
  <c r="U448" i="69"/>
  <c r="U449" i="69"/>
  <c r="U450" i="69"/>
  <c r="U451" i="69"/>
  <c r="U452" i="69"/>
  <c r="U453" i="69"/>
  <c r="U454" i="69"/>
  <c r="U455" i="69"/>
  <c r="U456" i="69"/>
  <c r="U457" i="69"/>
  <c r="U458" i="69"/>
  <c r="U459" i="69"/>
  <c r="U460" i="69"/>
  <c r="U461" i="69"/>
  <c r="U462" i="69"/>
  <c r="U463" i="69"/>
  <c r="U464" i="69"/>
  <c r="U465" i="69"/>
  <c r="U466" i="69"/>
  <c r="U467" i="69"/>
  <c r="U468" i="69"/>
  <c r="U469" i="69"/>
  <c r="U470" i="69"/>
  <c r="U471" i="69"/>
  <c r="U472" i="69"/>
  <c r="U473" i="69"/>
  <c r="U474" i="69"/>
  <c r="U475" i="69"/>
  <c r="U476" i="69"/>
  <c r="U477" i="69"/>
  <c r="U478" i="69"/>
  <c r="U479" i="69"/>
  <c r="U480" i="69"/>
  <c r="U481" i="69"/>
  <c r="U482" i="69"/>
  <c r="U483" i="69"/>
  <c r="U484" i="69"/>
  <c r="U485" i="69"/>
  <c r="U486" i="69"/>
  <c r="U487" i="69"/>
  <c r="U488" i="69"/>
  <c r="U489" i="69"/>
  <c r="U490" i="69"/>
  <c r="U491" i="69"/>
  <c r="U492" i="69"/>
  <c r="U493" i="69"/>
  <c r="U494" i="69"/>
  <c r="U495" i="69"/>
  <c r="U496" i="69"/>
  <c r="U497" i="69"/>
  <c r="U498" i="69"/>
  <c r="U499" i="69"/>
  <c r="U500" i="69"/>
  <c r="U9" i="69"/>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T9" i="68"/>
  <c r="S10" i="67"/>
  <c r="S11" i="67"/>
  <c r="S12" i="67"/>
  <c r="S13" i="67"/>
  <c r="S14" i="67"/>
  <c r="S15" i="67"/>
  <c r="S16" i="67"/>
  <c r="S17" i="67"/>
  <c r="S18" i="67"/>
  <c r="S19" i="67"/>
  <c r="S20" i="67"/>
  <c r="S21" i="67"/>
  <c r="S22" i="67"/>
  <c r="S23" i="67"/>
  <c r="S24" i="67"/>
  <c r="S25" i="67"/>
  <c r="S26" i="67"/>
  <c r="S27" i="67"/>
  <c r="S28" i="67"/>
  <c r="S29" i="67"/>
  <c r="S30" i="67"/>
  <c r="S31" i="67"/>
  <c r="S32" i="67"/>
  <c r="S33" i="67"/>
  <c r="S34" i="67"/>
  <c r="S35" i="67"/>
  <c r="S36" i="67"/>
  <c r="S37" i="67"/>
  <c r="S38" i="67"/>
  <c r="S39" i="67"/>
  <c r="S40" i="67"/>
  <c r="S41" i="67"/>
  <c r="S42" i="67"/>
  <c r="S43" i="67"/>
  <c r="S44" i="67"/>
  <c r="S45" i="67"/>
  <c r="S46" i="67"/>
  <c r="S47" i="67"/>
  <c r="S48" i="67"/>
  <c r="S49" i="67"/>
  <c r="S50" i="67"/>
  <c r="S51" i="67"/>
  <c r="S52" i="67"/>
  <c r="S53" i="67"/>
  <c r="S54" i="67"/>
  <c r="S55" i="67"/>
  <c r="S56" i="67"/>
  <c r="S57" i="67"/>
  <c r="S58" i="67"/>
  <c r="S59" i="67"/>
  <c r="S60" i="67"/>
  <c r="S61" i="67"/>
  <c r="S62" i="67"/>
  <c r="S63" i="67"/>
  <c r="S64" i="67"/>
  <c r="S65" i="67"/>
  <c r="S66" i="67"/>
  <c r="S67" i="67"/>
  <c r="S68" i="67"/>
  <c r="S69" i="67"/>
  <c r="S70" i="67"/>
  <c r="S71" i="67"/>
  <c r="S72" i="67"/>
  <c r="S73" i="67"/>
  <c r="S74" i="67"/>
  <c r="S75" i="67"/>
  <c r="S76" i="67"/>
  <c r="S77" i="67"/>
  <c r="S78" i="67"/>
  <c r="S79" i="67"/>
  <c r="S80" i="67"/>
  <c r="S81" i="67"/>
  <c r="S82" i="67"/>
  <c r="S83" i="67"/>
  <c r="S84" i="67"/>
  <c r="S85" i="67"/>
  <c r="S86" i="67"/>
  <c r="S87" i="67"/>
  <c r="S88" i="67"/>
  <c r="S89" i="67"/>
  <c r="S90" i="67"/>
  <c r="S91" i="67"/>
  <c r="S92" i="67"/>
  <c r="S93" i="67"/>
  <c r="S94" i="67"/>
  <c r="S95" i="67"/>
  <c r="S96" i="67"/>
  <c r="S97" i="67"/>
  <c r="S98" i="67"/>
  <c r="S99" i="67"/>
  <c r="S100" i="67"/>
  <c r="S101" i="67"/>
  <c r="S102" i="67"/>
  <c r="S103" i="67"/>
  <c r="S104" i="67"/>
  <c r="S105" i="67"/>
  <c r="S106" i="67"/>
  <c r="S107" i="67"/>
  <c r="S108" i="67"/>
  <c r="S109" i="67"/>
  <c r="S110" i="67"/>
  <c r="S111" i="67"/>
  <c r="S112" i="67"/>
  <c r="S113" i="67"/>
  <c r="S114" i="67"/>
  <c r="S115" i="67"/>
  <c r="S116" i="67"/>
  <c r="S117" i="67"/>
  <c r="S118" i="67"/>
  <c r="S119" i="67"/>
  <c r="S120" i="67"/>
  <c r="S121" i="67"/>
  <c r="S122" i="67"/>
  <c r="S123" i="67"/>
  <c r="S124" i="67"/>
  <c r="S125" i="67"/>
  <c r="S126" i="67"/>
  <c r="S127" i="67"/>
  <c r="S128" i="67"/>
  <c r="S129" i="67"/>
  <c r="S130" i="67"/>
  <c r="S131" i="67"/>
  <c r="S132" i="67"/>
  <c r="S133" i="67"/>
  <c r="S134" i="67"/>
  <c r="S135" i="67"/>
  <c r="S136" i="67"/>
  <c r="S137" i="67"/>
  <c r="S138" i="67"/>
  <c r="S139" i="67"/>
  <c r="S140" i="67"/>
  <c r="S141" i="67"/>
  <c r="S142" i="67"/>
  <c r="S143" i="67"/>
  <c r="S144" i="67"/>
  <c r="S145" i="67"/>
  <c r="S146" i="67"/>
  <c r="S147" i="67"/>
  <c r="S148" i="67"/>
  <c r="S149" i="67"/>
  <c r="S150" i="67"/>
  <c r="S151" i="67"/>
  <c r="S152" i="67"/>
  <c r="S153" i="67"/>
  <c r="S154" i="67"/>
  <c r="S155" i="67"/>
  <c r="S156" i="67"/>
  <c r="S157" i="67"/>
  <c r="S158" i="67"/>
  <c r="S159" i="67"/>
  <c r="S160" i="67"/>
  <c r="S161" i="67"/>
  <c r="S162" i="67"/>
  <c r="S163" i="67"/>
  <c r="S164" i="67"/>
  <c r="S165" i="67"/>
  <c r="S166" i="67"/>
  <c r="S167" i="67"/>
  <c r="S168" i="67"/>
  <c r="S169" i="67"/>
  <c r="S170" i="67"/>
  <c r="S171" i="67"/>
  <c r="S172" i="67"/>
  <c r="S173" i="67"/>
  <c r="S174" i="67"/>
  <c r="S175" i="67"/>
  <c r="S176" i="67"/>
  <c r="S177" i="67"/>
  <c r="S178" i="67"/>
  <c r="S179" i="67"/>
  <c r="S180" i="67"/>
  <c r="S181" i="67"/>
  <c r="S182" i="67"/>
  <c r="S183" i="67"/>
  <c r="S184" i="67"/>
  <c r="S185" i="67"/>
  <c r="S186" i="67"/>
  <c r="S187" i="67"/>
  <c r="S188" i="67"/>
  <c r="S189" i="67"/>
  <c r="S190" i="67"/>
  <c r="S191" i="67"/>
  <c r="S192" i="67"/>
  <c r="S193" i="67"/>
  <c r="S194" i="67"/>
  <c r="S195" i="67"/>
  <c r="S196" i="67"/>
  <c r="S197" i="67"/>
  <c r="S198" i="67"/>
  <c r="S199" i="67"/>
  <c r="S200" i="67"/>
  <c r="S201" i="67"/>
  <c r="S202" i="67"/>
  <c r="S203" i="67"/>
  <c r="S204" i="67"/>
  <c r="S205" i="67"/>
  <c r="S206" i="67"/>
  <c r="S207" i="67"/>
  <c r="S208" i="67"/>
  <c r="S209" i="67"/>
  <c r="S210" i="67"/>
  <c r="S211" i="67"/>
  <c r="S212" i="67"/>
  <c r="S213" i="67"/>
  <c r="S214" i="67"/>
  <c r="S215" i="67"/>
  <c r="S216" i="67"/>
  <c r="S217" i="67"/>
  <c r="S218" i="67"/>
  <c r="S219" i="67"/>
  <c r="S220" i="67"/>
  <c r="S221" i="67"/>
  <c r="S222" i="67"/>
  <c r="S223" i="67"/>
  <c r="S224" i="67"/>
  <c r="S225" i="67"/>
  <c r="S226" i="67"/>
  <c r="S227" i="67"/>
  <c r="S228" i="67"/>
  <c r="S229" i="67"/>
  <c r="S230" i="67"/>
  <c r="S231" i="67"/>
  <c r="S232" i="67"/>
  <c r="S233" i="67"/>
  <c r="S234" i="67"/>
  <c r="S235" i="67"/>
  <c r="S236" i="67"/>
  <c r="S237" i="67"/>
  <c r="S238" i="67"/>
  <c r="S239" i="67"/>
  <c r="S240" i="67"/>
  <c r="S241" i="67"/>
  <c r="S242" i="67"/>
  <c r="S243" i="67"/>
  <c r="S244" i="67"/>
  <c r="S245" i="67"/>
  <c r="S246" i="67"/>
  <c r="S247" i="67"/>
  <c r="S248" i="67"/>
  <c r="S249" i="67"/>
  <c r="S250" i="67"/>
  <c r="S251" i="67"/>
  <c r="S252" i="67"/>
  <c r="S253" i="67"/>
  <c r="S254" i="67"/>
  <c r="S255" i="67"/>
  <c r="S256" i="67"/>
  <c r="S257" i="67"/>
  <c r="S258" i="67"/>
  <c r="S259" i="67"/>
  <c r="S260" i="67"/>
  <c r="S261" i="67"/>
  <c r="S262" i="67"/>
  <c r="S263" i="67"/>
  <c r="S264" i="67"/>
  <c r="S265" i="67"/>
  <c r="S266" i="67"/>
  <c r="S267" i="67"/>
  <c r="S268" i="67"/>
  <c r="S269" i="67"/>
  <c r="S270" i="67"/>
  <c r="S271" i="67"/>
  <c r="S272" i="67"/>
  <c r="S273" i="67"/>
  <c r="S274" i="67"/>
  <c r="S275" i="67"/>
  <c r="S276" i="67"/>
  <c r="S277" i="67"/>
  <c r="S278" i="67"/>
  <c r="S279" i="67"/>
  <c r="S280" i="67"/>
  <c r="S281" i="67"/>
  <c r="S282" i="67"/>
  <c r="S283" i="67"/>
  <c r="S284" i="67"/>
  <c r="S285" i="67"/>
  <c r="S286" i="67"/>
  <c r="S287" i="67"/>
  <c r="S288" i="67"/>
  <c r="S289" i="67"/>
  <c r="S290" i="67"/>
  <c r="S291" i="67"/>
  <c r="S292" i="67"/>
  <c r="S293" i="67"/>
  <c r="S294" i="67"/>
  <c r="S295" i="67"/>
  <c r="S296" i="67"/>
  <c r="S297" i="67"/>
  <c r="S298" i="67"/>
  <c r="S299" i="67"/>
  <c r="S300" i="67"/>
  <c r="S301" i="67"/>
  <c r="S302" i="67"/>
  <c r="S303" i="67"/>
  <c r="S304" i="67"/>
  <c r="S305" i="67"/>
  <c r="S306" i="67"/>
  <c r="S307" i="67"/>
  <c r="S308" i="67"/>
  <c r="S309" i="67"/>
  <c r="S310" i="67"/>
  <c r="S311" i="67"/>
  <c r="S312" i="67"/>
  <c r="S313" i="67"/>
  <c r="S314" i="67"/>
  <c r="S315" i="67"/>
  <c r="S316" i="67"/>
  <c r="S317" i="67"/>
  <c r="S318" i="67"/>
  <c r="S319" i="67"/>
  <c r="S320" i="67"/>
  <c r="S321" i="67"/>
  <c r="S322" i="67"/>
  <c r="S323" i="67"/>
  <c r="S324" i="67"/>
  <c r="S325" i="67"/>
  <c r="S326" i="67"/>
  <c r="S327" i="67"/>
  <c r="S328" i="67"/>
  <c r="S329" i="67"/>
  <c r="S330" i="67"/>
  <c r="S331" i="67"/>
  <c r="S332" i="67"/>
  <c r="S333" i="67"/>
  <c r="S334" i="67"/>
  <c r="S335" i="67"/>
  <c r="S336" i="67"/>
  <c r="S337" i="67"/>
  <c r="S338" i="67"/>
  <c r="S339" i="67"/>
  <c r="S340" i="67"/>
  <c r="S341" i="67"/>
  <c r="S342" i="67"/>
  <c r="S343" i="67"/>
  <c r="S344" i="67"/>
  <c r="S345" i="67"/>
  <c r="S346" i="67"/>
  <c r="S347" i="67"/>
  <c r="S348" i="67"/>
  <c r="S349" i="67"/>
  <c r="S350" i="67"/>
  <c r="S351" i="67"/>
  <c r="S352" i="67"/>
  <c r="S353" i="67"/>
  <c r="S354" i="67"/>
  <c r="S355" i="67"/>
  <c r="S356" i="67"/>
  <c r="S357" i="67"/>
  <c r="S358" i="67"/>
  <c r="S359" i="67"/>
  <c r="S360" i="67"/>
  <c r="S361" i="67"/>
  <c r="S362" i="67"/>
  <c r="S363" i="67"/>
  <c r="S364" i="67"/>
  <c r="S365" i="67"/>
  <c r="S366" i="67"/>
  <c r="S367" i="67"/>
  <c r="S368" i="67"/>
  <c r="S369" i="67"/>
  <c r="S370" i="67"/>
  <c r="S371" i="67"/>
  <c r="S372" i="67"/>
  <c r="S373" i="67"/>
  <c r="S374" i="67"/>
  <c r="S375" i="67"/>
  <c r="S376" i="67"/>
  <c r="S377" i="67"/>
  <c r="S378" i="67"/>
  <c r="S379" i="67"/>
  <c r="S380" i="67"/>
  <c r="S381" i="67"/>
  <c r="S382" i="67"/>
  <c r="S383" i="67"/>
  <c r="S384" i="67"/>
  <c r="S385" i="67"/>
  <c r="S386" i="67"/>
  <c r="S387" i="67"/>
  <c r="S388" i="67"/>
  <c r="S389" i="67"/>
  <c r="S390" i="67"/>
  <c r="S391" i="67"/>
  <c r="S392" i="67"/>
  <c r="S393" i="67"/>
  <c r="S394" i="67"/>
  <c r="S395" i="67"/>
  <c r="S396" i="67"/>
  <c r="S397" i="67"/>
  <c r="S398" i="67"/>
  <c r="S399" i="67"/>
  <c r="S400" i="67"/>
  <c r="S401" i="67"/>
  <c r="S402" i="67"/>
  <c r="S403" i="67"/>
  <c r="S404" i="67"/>
  <c r="S405" i="67"/>
  <c r="S406" i="67"/>
  <c r="S407" i="67"/>
  <c r="S408" i="67"/>
  <c r="S409" i="67"/>
  <c r="S410" i="67"/>
  <c r="S411" i="67"/>
  <c r="S412" i="67"/>
  <c r="S413" i="67"/>
  <c r="S414" i="67"/>
  <c r="S415" i="67"/>
  <c r="S416" i="67"/>
  <c r="S417" i="67"/>
  <c r="S418" i="67"/>
  <c r="S419" i="67"/>
  <c r="S420" i="67"/>
  <c r="S421" i="67"/>
  <c r="S422" i="67"/>
  <c r="S423" i="67"/>
  <c r="S424" i="67"/>
  <c r="S425" i="67"/>
  <c r="S426" i="67"/>
  <c r="S427" i="67"/>
  <c r="S428" i="67"/>
  <c r="S429" i="67"/>
  <c r="S430" i="67"/>
  <c r="S431" i="67"/>
  <c r="S432" i="67"/>
  <c r="S433" i="67"/>
  <c r="S434" i="67"/>
  <c r="S435" i="67"/>
  <c r="S436" i="67"/>
  <c r="S437" i="67"/>
  <c r="S438" i="67"/>
  <c r="S439" i="67"/>
  <c r="S440" i="67"/>
  <c r="S441" i="67"/>
  <c r="S442" i="67"/>
  <c r="S443" i="67"/>
  <c r="S444" i="67"/>
  <c r="S445" i="67"/>
  <c r="S446" i="67"/>
  <c r="S447" i="67"/>
  <c r="S448" i="67"/>
  <c r="S449" i="67"/>
  <c r="S450" i="67"/>
  <c r="S451" i="67"/>
  <c r="S452" i="67"/>
  <c r="S453" i="67"/>
  <c r="S454" i="67"/>
  <c r="S455" i="67"/>
  <c r="S456" i="67"/>
  <c r="S457" i="67"/>
  <c r="S458" i="67"/>
  <c r="S459" i="67"/>
  <c r="S460" i="67"/>
  <c r="S461" i="67"/>
  <c r="S462" i="67"/>
  <c r="S463" i="67"/>
  <c r="S464" i="67"/>
  <c r="S465" i="67"/>
  <c r="S466" i="67"/>
  <c r="S467" i="67"/>
  <c r="S468" i="67"/>
  <c r="S469" i="67"/>
  <c r="S470" i="67"/>
  <c r="S471" i="67"/>
  <c r="S472" i="67"/>
  <c r="S473" i="67"/>
  <c r="S474" i="67"/>
  <c r="S475" i="67"/>
  <c r="S476" i="67"/>
  <c r="S477" i="67"/>
  <c r="S478" i="67"/>
  <c r="S479" i="67"/>
  <c r="S480" i="67"/>
  <c r="S481" i="67"/>
  <c r="S482" i="67"/>
  <c r="S483" i="67"/>
  <c r="S484" i="67"/>
  <c r="S485" i="67"/>
  <c r="S486" i="67"/>
  <c r="S487" i="67"/>
  <c r="S488" i="67"/>
  <c r="S489" i="67"/>
  <c r="S490" i="67"/>
  <c r="S491" i="67"/>
  <c r="S492" i="67"/>
  <c r="S493" i="67"/>
  <c r="S494" i="67"/>
  <c r="S495" i="67"/>
  <c r="S496" i="67"/>
  <c r="S497" i="67"/>
  <c r="S498" i="67"/>
  <c r="S499" i="67"/>
  <c r="S500" i="67"/>
  <c r="S9" i="67"/>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R9" i="66"/>
  <c r="N10" i="62"/>
  <c r="N11" i="62"/>
  <c r="N12" i="62"/>
  <c r="N13" i="62"/>
  <c r="N14" i="62"/>
  <c r="N15" i="62"/>
  <c r="N16" i="62"/>
  <c r="N17" i="62"/>
  <c r="N18" i="62"/>
  <c r="N19" i="62"/>
  <c r="N20" i="62"/>
  <c r="N21" i="62"/>
  <c r="N22" i="62"/>
  <c r="N23" i="62"/>
  <c r="N24" i="62"/>
  <c r="N25" i="62"/>
  <c r="N26" i="62"/>
  <c r="N27" i="62"/>
  <c r="N28" i="62"/>
  <c r="N29" i="62"/>
  <c r="N30" i="62"/>
  <c r="N31" i="62"/>
  <c r="N32" i="62"/>
  <c r="N33" i="62"/>
  <c r="N34" i="62"/>
  <c r="N35" i="62"/>
  <c r="N36" i="62"/>
  <c r="N37" i="62"/>
  <c r="N38" i="62"/>
  <c r="N39" i="62"/>
  <c r="N40" i="62"/>
  <c r="N41" i="62"/>
  <c r="N42" i="62"/>
  <c r="N43" i="62"/>
  <c r="N44" i="62"/>
  <c r="N45" i="62"/>
  <c r="N46" i="62"/>
  <c r="N47" i="62"/>
  <c r="N48" i="62"/>
  <c r="N49" i="62"/>
  <c r="N50" i="62"/>
  <c r="N51" i="62"/>
  <c r="N52" i="62"/>
  <c r="N53" i="62"/>
  <c r="N54" i="62"/>
  <c r="N55" i="62"/>
  <c r="N56" i="62"/>
  <c r="N57" i="62"/>
  <c r="N58" i="62"/>
  <c r="N59" i="62"/>
  <c r="N60" i="62"/>
  <c r="N61" i="62"/>
  <c r="N62" i="62"/>
  <c r="N63" i="62"/>
  <c r="N64" i="62"/>
  <c r="N65" i="62"/>
  <c r="N66" i="62"/>
  <c r="N67" i="62"/>
  <c r="N68" i="62"/>
  <c r="N69" i="62"/>
  <c r="N70" i="62"/>
  <c r="N71" i="62"/>
  <c r="N72" i="62"/>
  <c r="N73" i="62"/>
  <c r="N74" i="62"/>
  <c r="N75" i="62"/>
  <c r="N76" i="62"/>
  <c r="N77" i="62"/>
  <c r="N78" i="62"/>
  <c r="N79" i="62"/>
  <c r="N80" i="62"/>
  <c r="N81" i="62"/>
  <c r="N82" i="62"/>
  <c r="N83" i="62"/>
  <c r="N84" i="62"/>
  <c r="N85" i="62"/>
  <c r="N86" i="62"/>
  <c r="N87" i="62"/>
  <c r="N88" i="62"/>
  <c r="N89" i="62"/>
  <c r="N90" i="62"/>
  <c r="N91" i="62"/>
  <c r="N92" i="62"/>
  <c r="N93" i="62"/>
  <c r="N94" i="62"/>
  <c r="N95" i="62"/>
  <c r="N96" i="62"/>
  <c r="N97" i="62"/>
  <c r="N98" i="62"/>
  <c r="N99" i="62"/>
  <c r="N100" i="62"/>
  <c r="N101" i="62"/>
  <c r="N102" i="62"/>
  <c r="N103" i="62"/>
  <c r="N104" i="62"/>
  <c r="N105" i="62"/>
  <c r="N106" i="62"/>
  <c r="N107" i="62"/>
  <c r="N108" i="62"/>
  <c r="N109" i="62"/>
  <c r="N110" i="62"/>
  <c r="N111" i="62"/>
  <c r="N112" i="62"/>
  <c r="N113" i="62"/>
  <c r="N114" i="62"/>
  <c r="N115" i="62"/>
  <c r="N116" i="62"/>
  <c r="N117" i="62"/>
  <c r="N118" i="62"/>
  <c r="N119" i="62"/>
  <c r="N120" i="62"/>
  <c r="N121" i="62"/>
  <c r="N122" i="62"/>
  <c r="N123" i="62"/>
  <c r="N124" i="62"/>
  <c r="N125" i="62"/>
  <c r="N126" i="62"/>
  <c r="N127" i="62"/>
  <c r="N128" i="62"/>
  <c r="N129" i="62"/>
  <c r="N130" i="62"/>
  <c r="N131" i="62"/>
  <c r="N132" i="62"/>
  <c r="N133" i="62"/>
  <c r="N134" i="62"/>
  <c r="N135" i="62"/>
  <c r="N136" i="62"/>
  <c r="N137" i="62"/>
  <c r="N138" i="62"/>
  <c r="N139" i="62"/>
  <c r="N140" i="62"/>
  <c r="N141" i="62"/>
  <c r="N142" i="62"/>
  <c r="N143" i="62"/>
  <c r="N144" i="62"/>
  <c r="N145" i="62"/>
  <c r="N146" i="62"/>
  <c r="N147" i="62"/>
  <c r="N148" i="62"/>
  <c r="N149" i="62"/>
  <c r="N150" i="62"/>
  <c r="N151" i="62"/>
  <c r="N152" i="62"/>
  <c r="N153" i="62"/>
  <c r="N154" i="62"/>
  <c r="N155" i="62"/>
  <c r="N156" i="62"/>
  <c r="N157" i="62"/>
  <c r="N158" i="62"/>
  <c r="N159" i="62"/>
  <c r="N160" i="62"/>
  <c r="N161" i="62"/>
  <c r="N162" i="62"/>
  <c r="N163" i="62"/>
  <c r="N164" i="62"/>
  <c r="N165" i="62"/>
  <c r="N166" i="62"/>
  <c r="N167" i="62"/>
  <c r="N168" i="62"/>
  <c r="N169" i="62"/>
  <c r="N170" i="62"/>
  <c r="N171" i="62"/>
  <c r="N172" i="62"/>
  <c r="N173" i="62"/>
  <c r="N174" i="62"/>
  <c r="N175" i="62"/>
  <c r="N176" i="62"/>
  <c r="N177" i="62"/>
  <c r="N178" i="62"/>
  <c r="N179" i="62"/>
  <c r="N180" i="62"/>
  <c r="N181" i="62"/>
  <c r="N182" i="62"/>
  <c r="N183" i="62"/>
  <c r="N184" i="62"/>
  <c r="N185" i="62"/>
  <c r="N186" i="62"/>
  <c r="N187" i="62"/>
  <c r="N188" i="62"/>
  <c r="N189" i="62"/>
  <c r="N190" i="62"/>
  <c r="N191" i="62"/>
  <c r="N192" i="62"/>
  <c r="N193" i="62"/>
  <c r="N194" i="62"/>
  <c r="N195" i="62"/>
  <c r="N196" i="62"/>
  <c r="N197" i="62"/>
  <c r="N198" i="62"/>
  <c r="N199" i="62"/>
  <c r="N200" i="62"/>
  <c r="N201" i="62"/>
  <c r="N202" i="62"/>
  <c r="N203" i="62"/>
  <c r="N204" i="62"/>
  <c r="N205" i="62"/>
  <c r="N206" i="62"/>
  <c r="N207" i="62"/>
  <c r="N208" i="62"/>
  <c r="N209" i="62"/>
  <c r="N210" i="62"/>
  <c r="N211" i="62"/>
  <c r="N212" i="62"/>
  <c r="N213" i="62"/>
  <c r="N214" i="62"/>
  <c r="N215" i="62"/>
  <c r="N216" i="62"/>
  <c r="N217" i="62"/>
  <c r="N218" i="62"/>
  <c r="N219" i="62"/>
  <c r="N220" i="62"/>
  <c r="N221" i="62"/>
  <c r="N222" i="62"/>
  <c r="N223" i="62"/>
  <c r="N224" i="62"/>
  <c r="N225" i="62"/>
  <c r="N226" i="62"/>
  <c r="N227" i="62"/>
  <c r="N228" i="62"/>
  <c r="N229" i="62"/>
  <c r="N230" i="62"/>
  <c r="N231" i="62"/>
  <c r="N232" i="62"/>
  <c r="N233" i="62"/>
  <c r="N234" i="62"/>
  <c r="N235" i="62"/>
  <c r="N236" i="62"/>
  <c r="N237" i="62"/>
  <c r="N238" i="62"/>
  <c r="N239" i="62"/>
  <c r="N240" i="62"/>
  <c r="N241" i="62"/>
  <c r="N242" i="62"/>
  <c r="N243" i="62"/>
  <c r="N244" i="62"/>
  <c r="N245" i="62"/>
  <c r="N246" i="62"/>
  <c r="N247" i="62"/>
  <c r="N248" i="62"/>
  <c r="N249" i="62"/>
  <c r="N250" i="62"/>
  <c r="N251" i="62"/>
  <c r="N252" i="62"/>
  <c r="N253" i="62"/>
  <c r="N254" i="62"/>
  <c r="N255" i="62"/>
  <c r="N256" i="62"/>
  <c r="N257" i="62"/>
  <c r="N258" i="62"/>
  <c r="N259" i="62"/>
  <c r="N260" i="62"/>
  <c r="N261" i="62"/>
  <c r="N262" i="62"/>
  <c r="N263" i="62"/>
  <c r="N264" i="62"/>
  <c r="N265" i="62"/>
  <c r="N266" i="62"/>
  <c r="N267" i="62"/>
  <c r="N268" i="62"/>
  <c r="N269" i="62"/>
  <c r="N270" i="62"/>
  <c r="N271" i="62"/>
  <c r="N272" i="62"/>
  <c r="N273" i="62"/>
  <c r="N274" i="62"/>
  <c r="N275" i="62"/>
  <c r="N276" i="62"/>
  <c r="N277" i="62"/>
  <c r="N278" i="62"/>
  <c r="N279" i="62"/>
  <c r="N280" i="62"/>
  <c r="N281" i="62"/>
  <c r="N282" i="62"/>
  <c r="N283" i="62"/>
  <c r="N284" i="62"/>
  <c r="N285" i="62"/>
  <c r="N286" i="62"/>
  <c r="N287" i="62"/>
  <c r="N288" i="62"/>
  <c r="N289" i="62"/>
  <c r="N290" i="62"/>
  <c r="N291" i="62"/>
  <c r="N292" i="62"/>
  <c r="N293" i="62"/>
  <c r="N294" i="62"/>
  <c r="N295" i="62"/>
  <c r="N296" i="62"/>
  <c r="N297" i="62"/>
  <c r="N298" i="62"/>
  <c r="N299" i="62"/>
  <c r="N300" i="62"/>
  <c r="N301" i="62"/>
  <c r="N302" i="62"/>
  <c r="N303" i="62"/>
  <c r="N304" i="62"/>
  <c r="N305" i="62"/>
  <c r="N306" i="62"/>
  <c r="N307" i="62"/>
  <c r="N308" i="62"/>
  <c r="N309" i="62"/>
  <c r="N310" i="62"/>
  <c r="N311" i="62"/>
  <c r="N312" i="62"/>
  <c r="N313" i="62"/>
  <c r="N314" i="62"/>
  <c r="N315" i="62"/>
  <c r="N316" i="62"/>
  <c r="N317" i="62"/>
  <c r="N318" i="62"/>
  <c r="N319" i="62"/>
  <c r="N320" i="62"/>
  <c r="N321" i="62"/>
  <c r="N322" i="62"/>
  <c r="N323" i="62"/>
  <c r="N324" i="62"/>
  <c r="N325" i="62"/>
  <c r="N326" i="62"/>
  <c r="N327" i="62"/>
  <c r="N328" i="62"/>
  <c r="N329" i="62"/>
  <c r="N330" i="62"/>
  <c r="N331" i="62"/>
  <c r="N332" i="62"/>
  <c r="N333" i="62"/>
  <c r="N334" i="62"/>
  <c r="N335" i="62"/>
  <c r="N336" i="62"/>
  <c r="N337" i="62"/>
  <c r="N338" i="62"/>
  <c r="N339" i="62"/>
  <c r="N340" i="62"/>
  <c r="N341" i="62"/>
  <c r="N342" i="62"/>
  <c r="N343" i="62"/>
  <c r="N344" i="62"/>
  <c r="N345" i="62"/>
  <c r="N346" i="62"/>
  <c r="N347" i="62"/>
  <c r="N348" i="62"/>
  <c r="N349" i="62"/>
  <c r="N350" i="62"/>
  <c r="N351" i="62"/>
  <c r="N352" i="62"/>
  <c r="N353" i="62"/>
  <c r="N354" i="62"/>
  <c r="N355" i="62"/>
  <c r="N356" i="62"/>
  <c r="N357" i="62"/>
  <c r="N358" i="62"/>
  <c r="N359" i="62"/>
  <c r="N360" i="62"/>
  <c r="N361" i="62"/>
  <c r="N362" i="62"/>
  <c r="N363" i="62"/>
  <c r="N364" i="62"/>
  <c r="N365" i="62"/>
  <c r="N366" i="62"/>
  <c r="N367" i="62"/>
  <c r="N368" i="62"/>
  <c r="N369" i="62"/>
  <c r="N370" i="62"/>
  <c r="N371" i="62"/>
  <c r="N372" i="62"/>
  <c r="N373" i="62"/>
  <c r="N374" i="62"/>
  <c r="N375" i="62"/>
  <c r="N376" i="62"/>
  <c r="N377" i="62"/>
  <c r="N378" i="62"/>
  <c r="N379" i="62"/>
  <c r="N380" i="62"/>
  <c r="N381" i="62"/>
  <c r="N382" i="62"/>
  <c r="N383" i="62"/>
  <c r="N384" i="62"/>
  <c r="N385" i="62"/>
  <c r="N386" i="62"/>
  <c r="N387" i="62"/>
  <c r="N388" i="62"/>
  <c r="N389" i="62"/>
  <c r="N390" i="62"/>
  <c r="N391" i="62"/>
  <c r="N392" i="62"/>
  <c r="N393" i="62"/>
  <c r="N394" i="62"/>
  <c r="N395" i="62"/>
  <c r="N396" i="62"/>
  <c r="N397" i="62"/>
  <c r="N398" i="62"/>
  <c r="N399" i="62"/>
  <c r="N400" i="62"/>
  <c r="N401" i="62"/>
  <c r="N402" i="62"/>
  <c r="N403" i="62"/>
  <c r="N404" i="62"/>
  <c r="N405" i="62"/>
  <c r="N406" i="62"/>
  <c r="N407" i="62"/>
  <c r="N408" i="62"/>
  <c r="N409" i="62"/>
  <c r="N410" i="62"/>
  <c r="N411" i="62"/>
  <c r="N412" i="62"/>
  <c r="N413" i="62"/>
  <c r="N414" i="62"/>
  <c r="N415" i="62"/>
  <c r="N416" i="62"/>
  <c r="N417" i="62"/>
  <c r="N418" i="62"/>
  <c r="N419" i="62"/>
  <c r="N420" i="62"/>
  <c r="N421" i="62"/>
  <c r="N422" i="62"/>
  <c r="N423" i="62"/>
  <c r="N424" i="62"/>
  <c r="N425" i="62"/>
  <c r="N426" i="62"/>
  <c r="N427" i="62"/>
  <c r="N428" i="62"/>
  <c r="N429" i="62"/>
  <c r="N430" i="62"/>
  <c r="N431" i="62"/>
  <c r="N432" i="62"/>
  <c r="N433" i="62"/>
  <c r="N434" i="62"/>
  <c r="N435" i="62"/>
  <c r="N436" i="62"/>
  <c r="N437" i="62"/>
  <c r="N438" i="62"/>
  <c r="N439" i="62"/>
  <c r="N440" i="62"/>
  <c r="N441" i="62"/>
  <c r="N442" i="62"/>
  <c r="N443" i="62"/>
  <c r="N444" i="62"/>
  <c r="N445" i="62"/>
  <c r="N446" i="62"/>
  <c r="N447" i="62"/>
  <c r="N448" i="62"/>
  <c r="N449" i="62"/>
  <c r="N450" i="62"/>
  <c r="N451" i="62"/>
  <c r="N452" i="62"/>
  <c r="N453" i="62"/>
  <c r="N454" i="62"/>
  <c r="N455" i="62"/>
  <c r="N456" i="62"/>
  <c r="N457" i="62"/>
  <c r="N458" i="62"/>
  <c r="N459" i="62"/>
  <c r="N460" i="62"/>
  <c r="N461" i="62"/>
  <c r="N462" i="62"/>
  <c r="N463" i="62"/>
  <c r="N464" i="62"/>
  <c r="N465" i="62"/>
  <c r="N466" i="62"/>
  <c r="N467" i="62"/>
  <c r="N468" i="62"/>
  <c r="N469" i="62"/>
  <c r="N470" i="62"/>
  <c r="N471" i="62"/>
  <c r="N472" i="62"/>
  <c r="N473" i="62"/>
  <c r="N474" i="62"/>
  <c r="N475" i="62"/>
  <c r="N476" i="62"/>
  <c r="N477" i="62"/>
  <c r="N478" i="62"/>
  <c r="N479" i="62"/>
  <c r="N480" i="62"/>
  <c r="N481" i="62"/>
  <c r="N482" i="62"/>
  <c r="N483" i="62"/>
  <c r="N484" i="62"/>
  <c r="N485" i="62"/>
  <c r="N486" i="62"/>
  <c r="N487" i="62"/>
  <c r="N488" i="62"/>
  <c r="N489" i="62"/>
  <c r="N490" i="62"/>
  <c r="N491" i="62"/>
  <c r="N492" i="62"/>
  <c r="N493" i="62"/>
  <c r="N494" i="62"/>
  <c r="N495" i="62"/>
  <c r="N496" i="62"/>
  <c r="N497" i="62"/>
  <c r="N498" i="62"/>
  <c r="N499" i="62"/>
  <c r="N500" i="62"/>
  <c r="N9" i="62"/>
  <c r="P10" i="61"/>
  <c r="P11" i="61"/>
  <c r="P12" i="61"/>
  <c r="P13" i="61"/>
  <c r="P14" i="61"/>
  <c r="P15" i="61"/>
  <c r="P16" i="61"/>
  <c r="P17" i="61"/>
  <c r="P18" i="61"/>
  <c r="P19" i="61"/>
  <c r="P20" i="61"/>
  <c r="P21" i="61"/>
  <c r="P22" i="61"/>
  <c r="P23" i="61"/>
  <c r="P24" i="61"/>
  <c r="P25" i="61"/>
  <c r="P26" i="61"/>
  <c r="P27" i="61"/>
  <c r="P28" i="61"/>
  <c r="P29" i="61"/>
  <c r="P30" i="61"/>
  <c r="P31" i="61"/>
  <c r="P32" i="61"/>
  <c r="P33" i="61"/>
  <c r="P34" i="61"/>
  <c r="P35" i="61"/>
  <c r="P36" i="61"/>
  <c r="P37" i="61"/>
  <c r="P38" i="61"/>
  <c r="P39" i="61"/>
  <c r="P40" i="61"/>
  <c r="P41" i="61"/>
  <c r="P42" i="61"/>
  <c r="P43" i="61"/>
  <c r="P44" i="61"/>
  <c r="P45" i="61"/>
  <c r="P46" i="61"/>
  <c r="P47" i="61"/>
  <c r="P48" i="61"/>
  <c r="P49" i="61"/>
  <c r="P50" i="61"/>
  <c r="P51" i="61"/>
  <c r="P52" i="61"/>
  <c r="P53" i="61"/>
  <c r="P54" i="61"/>
  <c r="P55" i="61"/>
  <c r="P56" i="61"/>
  <c r="P57" i="61"/>
  <c r="P58" i="61"/>
  <c r="P59" i="61"/>
  <c r="P60" i="61"/>
  <c r="P61" i="61"/>
  <c r="P62" i="61"/>
  <c r="P63" i="61"/>
  <c r="P64" i="61"/>
  <c r="P65" i="61"/>
  <c r="P66" i="61"/>
  <c r="P67" i="61"/>
  <c r="P68" i="61"/>
  <c r="P69" i="61"/>
  <c r="P70" i="61"/>
  <c r="P71" i="61"/>
  <c r="P72" i="61"/>
  <c r="P73" i="61"/>
  <c r="P74" i="61"/>
  <c r="P75" i="61"/>
  <c r="P76" i="61"/>
  <c r="P77" i="61"/>
  <c r="P78" i="61"/>
  <c r="P79" i="61"/>
  <c r="P80" i="61"/>
  <c r="P81" i="61"/>
  <c r="P82" i="61"/>
  <c r="P83" i="61"/>
  <c r="P84" i="61"/>
  <c r="P85" i="61"/>
  <c r="P86" i="61"/>
  <c r="P87" i="61"/>
  <c r="P88" i="61"/>
  <c r="P89" i="61"/>
  <c r="P90" i="61"/>
  <c r="P91" i="61"/>
  <c r="P92" i="61"/>
  <c r="P93" i="61"/>
  <c r="P94" i="61"/>
  <c r="P95" i="61"/>
  <c r="P96" i="61"/>
  <c r="P97" i="61"/>
  <c r="P98" i="61"/>
  <c r="P99" i="61"/>
  <c r="P100" i="61"/>
  <c r="P101" i="61"/>
  <c r="P102" i="61"/>
  <c r="P103" i="61"/>
  <c r="P104" i="61"/>
  <c r="P105" i="61"/>
  <c r="P106" i="61"/>
  <c r="P107" i="61"/>
  <c r="P108" i="61"/>
  <c r="P109" i="61"/>
  <c r="P110" i="61"/>
  <c r="P111" i="61"/>
  <c r="P112" i="61"/>
  <c r="P113" i="61"/>
  <c r="P114" i="61"/>
  <c r="P115" i="61"/>
  <c r="P116" i="61"/>
  <c r="P117" i="61"/>
  <c r="P118" i="61"/>
  <c r="P119" i="61"/>
  <c r="P120" i="61"/>
  <c r="P121" i="61"/>
  <c r="P122" i="61"/>
  <c r="P123" i="61"/>
  <c r="P124" i="61"/>
  <c r="P125" i="61"/>
  <c r="P126" i="61"/>
  <c r="P127" i="61"/>
  <c r="P128" i="61"/>
  <c r="P129" i="61"/>
  <c r="P130" i="61"/>
  <c r="P131" i="61"/>
  <c r="P132" i="61"/>
  <c r="P133" i="61"/>
  <c r="P134" i="61"/>
  <c r="P135" i="61"/>
  <c r="P136" i="61"/>
  <c r="P137" i="61"/>
  <c r="P138" i="61"/>
  <c r="P139" i="61"/>
  <c r="P140" i="61"/>
  <c r="P141" i="61"/>
  <c r="P142" i="61"/>
  <c r="P143" i="61"/>
  <c r="P144" i="61"/>
  <c r="P145" i="61"/>
  <c r="P146" i="61"/>
  <c r="P147" i="61"/>
  <c r="P148" i="61"/>
  <c r="P149" i="61"/>
  <c r="P150" i="61"/>
  <c r="P151" i="61"/>
  <c r="P152" i="61"/>
  <c r="P153" i="61"/>
  <c r="P154" i="61"/>
  <c r="P155" i="61"/>
  <c r="P156" i="61"/>
  <c r="P157" i="61"/>
  <c r="P158" i="61"/>
  <c r="P159" i="61"/>
  <c r="P160" i="61"/>
  <c r="P161" i="61"/>
  <c r="P162" i="61"/>
  <c r="P163" i="61"/>
  <c r="P164" i="61"/>
  <c r="P165" i="61"/>
  <c r="P166" i="61"/>
  <c r="P167" i="61"/>
  <c r="P168" i="61"/>
  <c r="P169" i="61"/>
  <c r="P170" i="61"/>
  <c r="P171" i="61"/>
  <c r="P172" i="61"/>
  <c r="P173" i="61"/>
  <c r="P174" i="61"/>
  <c r="P175" i="61"/>
  <c r="P176" i="61"/>
  <c r="P177" i="61"/>
  <c r="P178" i="61"/>
  <c r="P179" i="61"/>
  <c r="P180" i="61"/>
  <c r="P181" i="61"/>
  <c r="P182" i="61"/>
  <c r="P183" i="61"/>
  <c r="P184" i="61"/>
  <c r="P185" i="61"/>
  <c r="P186" i="61"/>
  <c r="P187" i="61"/>
  <c r="P188" i="61"/>
  <c r="P189" i="61"/>
  <c r="P190" i="61"/>
  <c r="P191" i="61"/>
  <c r="P192" i="61"/>
  <c r="P193" i="61"/>
  <c r="P194" i="61"/>
  <c r="P195" i="61"/>
  <c r="P196" i="61"/>
  <c r="P197" i="61"/>
  <c r="P198" i="61"/>
  <c r="P199" i="61"/>
  <c r="P200" i="61"/>
  <c r="P201" i="61"/>
  <c r="P202" i="61"/>
  <c r="P203" i="61"/>
  <c r="P204" i="61"/>
  <c r="P205" i="61"/>
  <c r="P206" i="61"/>
  <c r="P207" i="61"/>
  <c r="P208" i="61"/>
  <c r="P209" i="61"/>
  <c r="P210" i="61"/>
  <c r="P211" i="61"/>
  <c r="P212" i="61"/>
  <c r="P213" i="61"/>
  <c r="P214" i="61"/>
  <c r="P215" i="61"/>
  <c r="P216" i="61"/>
  <c r="P217" i="61"/>
  <c r="P218" i="61"/>
  <c r="P219" i="61"/>
  <c r="P220" i="61"/>
  <c r="P221" i="61"/>
  <c r="P222" i="61"/>
  <c r="P223" i="61"/>
  <c r="P224" i="61"/>
  <c r="P225" i="61"/>
  <c r="P226" i="61"/>
  <c r="P227" i="61"/>
  <c r="P228" i="61"/>
  <c r="P229" i="61"/>
  <c r="P230" i="61"/>
  <c r="P231" i="61"/>
  <c r="P232" i="61"/>
  <c r="P233" i="61"/>
  <c r="P234" i="61"/>
  <c r="P235" i="61"/>
  <c r="P236" i="61"/>
  <c r="P237" i="61"/>
  <c r="P238" i="61"/>
  <c r="P239" i="61"/>
  <c r="P240" i="61"/>
  <c r="P241" i="61"/>
  <c r="P242" i="61"/>
  <c r="P243" i="61"/>
  <c r="P244" i="61"/>
  <c r="P245" i="61"/>
  <c r="P246" i="61"/>
  <c r="P247" i="61"/>
  <c r="P248" i="61"/>
  <c r="P249" i="61"/>
  <c r="P250" i="61"/>
  <c r="P251" i="61"/>
  <c r="P252" i="61"/>
  <c r="P253" i="61"/>
  <c r="P254" i="61"/>
  <c r="P255" i="61"/>
  <c r="P256" i="61"/>
  <c r="P257" i="61"/>
  <c r="P258" i="61"/>
  <c r="P259" i="61"/>
  <c r="P260" i="61"/>
  <c r="P261" i="61"/>
  <c r="P262" i="61"/>
  <c r="P263" i="61"/>
  <c r="P264" i="61"/>
  <c r="P265" i="61"/>
  <c r="P266" i="61"/>
  <c r="P267" i="61"/>
  <c r="P268" i="61"/>
  <c r="P269" i="61"/>
  <c r="P270" i="61"/>
  <c r="P271" i="61"/>
  <c r="P272" i="61"/>
  <c r="P273" i="61"/>
  <c r="P274" i="61"/>
  <c r="P275" i="61"/>
  <c r="P276" i="61"/>
  <c r="P277" i="61"/>
  <c r="P278" i="61"/>
  <c r="P279" i="61"/>
  <c r="P280" i="61"/>
  <c r="P281" i="61"/>
  <c r="P282" i="61"/>
  <c r="P283" i="61"/>
  <c r="P284" i="61"/>
  <c r="P285" i="61"/>
  <c r="P286" i="61"/>
  <c r="P287" i="61"/>
  <c r="P288" i="61"/>
  <c r="P289" i="61"/>
  <c r="P290" i="61"/>
  <c r="P291" i="61"/>
  <c r="P292" i="61"/>
  <c r="P293" i="61"/>
  <c r="P294" i="61"/>
  <c r="P295" i="61"/>
  <c r="P296" i="61"/>
  <c r="P297" i="61"/>
  <c r="P298" i="61"/>
  <c r="P299" i="61"/>
  <c r="P300" i="61"/>
  <c r="P301" i="61"/>
  <c r="P302" i="61"/>
  <c r="P303" i="61"/>
  <c r="P304" i="61"/>
  <c r="P305" i="61"/>
  <c r="P306" i="61"/>
  <c r="P307" i="61"/>
  <c r="P308" i="61"/>
  <c r="P309" i="61"/>
  <c r="P310" i="61"/>
  <c r="P311" i="61"/>
  <c r="P312" i="61"/>
  <c r="P313" i="61"/>
  <c r="P314" i="61"/>
  <c r="P315" i="61"/>
  <c r="P316" i="61"/>
  <c r="P317" i="61"/>
  <c r="P318" i="61"/>
  <c r="P319" i="61"/>
  <c r="P320" i="61"/>
  <c r="P321" i="61"/>
  <c r="P322" i="61"/>
  <c r="P323" i="61"/>
  <c r="P324" i="61"/>
  <c r="P325" i="61"/>
  <c r="P326" i="61"/>
  <c r="P327" i="61"/>
  <c r="P328" i="61"/>
  <c r="P329" i="61"/>
  <c r="P330" i="61"/>
  <c r="P331" i="61"/>
  <c r="P332" i="61"/>
  <c r="P333" i="61"/>
  <c r="P334" i="61"/>
  <c r="P335" i="61"/>
  <c r="P336" i="61"/>
  <c r="P337" i="61"/>
  <c r="P338" i="61"/>
  <c r="P339" i="61"/>
  <c r="P340" i="61"/>
  <c r="P341" i="61"/>
  <c r="P342" i="61"/>
  <c r="P343" i="61"/>
  <c r="P344" i="61"/>
  <c r="P345" i="61"/>
  <c r="P346" i="61"/>
  <c r="P347" i="61"/>
  <c r="P348" i="61"/>
  <c r="P349" i="61"/>
  <c r="P350" i="61"/>
  <c r="P351" i="61"/>
  <c r="P352" i="61"/>
  <c r="P353" i="61"/>
  <c r="P354" i="61"/>
  <c r="P355" i="61"/>
  <c r="P356" i="61"/>
  <c r="P357" i="61"/>
  <c r="P358" i="61"/>
  <c r="P359" i="61"/>
  <c r="P360" i="61"/>
  <c r="P361" i="61"/>
  <c r="P362" i="61"/>
  <c r="P363" i="61"/>
  <c r="P364" i="61"/>
  <c r="P365" i="61"/>
  <c r="P366" i="61"/>
  <c r="P367" i="61"/>
  <c r="P368" i="61"/>
  <c r="P369" i="61"/>
  <c r="P370" i="61"/>
  <c r="P371" i="61"/>
  <c r="P372" i="61"/>
  <c r="P373" i="61"/>
  <c r="P374" i="61"/>
  <c r="P375" i="61"/>
  <c r="P376" i="61"/>
  <c r="P377" i="61"/>
  <c r="P378" i="61"/>
  <c r="P379" i="61"/>
  <c r="P380" i="61"/>
  <c r="P381" i="61"/>
  <c r="P382" i="61"/>
  <c r="P383" i="61"/>
  <c r="P384" i="61"/>
  <c r="P385" i="61"/>
  <c r="P386" i="61"/>
  <c r="P387" i="61"/>
  <c r="P388" i="61"/>
  <c r="P389" i="61"/>
  <c r="P390" i="61"/>
  <c r="P391" i="61"/>
  <c r="P392" i="61"/>
  <c r="P393" i="61"/>
  <c r="P394" i="61"/>
  <c r="P395" i="61"/>
  <c r="P396" i="61"/>
  <c r="P397" i="61"/>
  <c r="P398" i="61"/>
  <c r="P399" i="61"/>
  <c r="P400" i="61"/>
  <c r="P401" i="61"/>
  <c r="P402" i="61"/>
  <c r="P403" i="61"/>
  <c r="P404" i="61"/>
  <c r="P405" i="61"/>
  <c r="P406" i="61"/>
  <c r="P407" i="61"/>
  <c r="P408" i="61"/>
  <c r="P409" i="61"/>
  <c r="P410" i="61"/>
  <c r="P411" i="61"/>
  <c r="P412" i="61"/>
  <c r="P413" i="61"/>
  <c r="P414" i="61"/>
  <c r="P415" i="61"/>
  <c r="P416" i="61"/>
  <c r="P417" i="61"/>
  <c r="P418" i="61"/>
  <c r="P419" i="61"/>
  <c r="P420" i="61"/>
  <c r="P421" i="61"/>
  <c r="P422" i="61"/>
  <c r="P423" i="61"/>
  <c r="P424" i="61"/>
  <c r="P425" i="61"/>
  <c r="P426" i="61"/>
  <c r="P427" i="61"/>
  <c r="P428" i="61"/>
  <c r="P429" i="61"/>
  <c r="P430" i="61"/>
  <c r="P431" i="61"/>
  <c r="P432" i="61"/>
  <c r="P433" i="61"/>
  <c r="P434" i="61"/>
  <c r="P435" i="61"/>
  <c r="P436" i="61"/>
  <c r="P437" i="61"/>
  <c r="P438" i="61"/>
  <c r="P439" i="61"/>
  <c r="P440" i="61"/>
  <c r="P441" i="61"/>
  <c r="P442" i="61"/>
  <c r="P443" i="61"/>
  <c r="P444" i="61"/>
  <c r="P445" i="61"/>
  <c r="P446" i="61"/>
  <c r="P447" i="61"/>
  <c r="P448" i="61"/>
  <c r="P449" i="61"/>
  <c r="P450" i="61"/>
  <c r="P451" i="61"/>
  <c r="P452" i="61"/>
  <c r="P453" i="61"/>
  <c r="P454" i="61"/>
  <c r="P455" i="61"/>
  <c r="P456" i="61"/>
  <c r="P457" i="61"/>
  <c r="P458" i="61"/>
  <c r="P459" i="61"/>
  <c r="P460" i="61"/>
  <c r="P461" i="61"/>
  <c r="P462" i="61"/>
  <c r="P463" i="61"/>
  <c r="P464" i="61"/>
  <c r="P465" i="61"/>
  <c r="P466" i="61"/>
  <c r="P467" i="61"/>
  <c r="P468" i="61"/>
  <c r="P469" i="61"/>
  <c r="P470" i="61"/>
  <c r="P471" i="61"/>
  <c r="P472" i="61"/>
  <c r="P473" i="61"/>
  <c r="P474" i="61"/>
  <c r="P475" i="61"/>
  <c r="P476" i="61"/>
  <c r="P477" i="61"/>
  <c r="P478" i="61"/>
  <c r="P479" i="61"/>
  <c r="P480" i="61"/>
  <c r="P481" i="61"/>
  <c r="P482" i="61"/>
  <c r="P483" i="61"/>
  <c r="P484" i="61"/>
  <c r="P485" i="61"/>
  <c r="P486" i="61"/>
  <c r="P487" i="61"/>
  <c r="P488" i="61"/>
  <c r="P489" i="61"/>
  <c r="P490" i="61"/>
  <c r="P491" i="61"/>
  <c r="P492" i="61"/>
  <c r="P493" i="61"/>
  <c r="P494" i="61"/>
  <c r="P495" i="61"/>
  <c r="P496" i="61"/>
  <c r="P497" i="61"/>
  <c r="P498" i="61"/>
  <c r="P499" i="61"/>
  <c r="P500" i="61"/>
  <c r="P9" i="61"/>
  <c r="O10" i="58"/>
  <c r="O11" i="58"/>
  <c r="O12" i="58"/>
  <c r="O13" i="58"/>
  <c r="O14" i="58"/>
  <c r="O15" i="58"/>
  <c r="O16" i="58"/>
  <c r="O17" i="58"/>
  <c r="O18" i="58"/>
  <c r="O19" i="58"/>
  <c r="O20" i="58"/>
  <c r="O21" i="58"/>
  <c r="O22" i="58"/>
  <c r="O23" i="58"/>
  <c r="O24" i="58"/>
  <c r="O25" i="58"/>
  <c r="O26" i="58"/>
  <c r="O27" i="58"/>
  <c r="O28" i="58"/>
  <c r="O29" i="58"/>
  <c r="O30" i="58"/>
  <c r="O31" i="58"/>
  <c r="O32" i="58"/>
  <c r="O33" i="58"/>
  <c r="O34" i="58"/>
  <c r="O35" i="58"/>
  <c r="O36" i="58"/>
  <c r="O37" i="58"/>
  <c r="O38" i="58"/>
  <c r="O39" i="58"/>
  <c r="O40" i="58"/>
  <c r="O41" i="58"/>
  <c r="O42" i="58"/>
  <c r="O43" i="58"/>
  <c r="O44" i="58"/>
  <c r="O45" i="58"/>
  <c r="O46" i="58"/>
  <c r="O47" i="58"/>
  <c r="O48" i="58"/>
  <c r="O49" i="58"/>
  <c r="O50" i="58"/>
  <c r="O51" i="58"/>
  <c r="O52" i="58"/>
  <c r="O53" i="58"/>
  <c r="O54" i="58"/>
  <c r="O55" i="58"/>
  <c r="O56" i="58"/>
  <c r="O57" i="58"/>
  <c r="O58" i="58"/>
  <c r="O59" i="58"/>
  <c r="O60" i="58"/>
  <c r="O61" i="58"/>
  <c r="O62" i="58"/>
  <c r="O63" i="58"/>
  <c r="O64" i="58"/>
  <c r="O65" i="58"/>
  <c r="O66" i="58"/>
  <c r="O67" i="58"/>
  <c r="O68" i="58"/>
  <c r="O69" i="58"/>
  <c r="O70" i="58"/>
  <c r="O71" i="58"/>
  <c r="O72" i="58"/>
  <c r="O73" i="58"/>
  <c r="O74" i="58"/>
  <c r="O75" i="58"/>
  <c r="O76" i="58"/>
  <c r="O77" i="58"/>
  <c r="O78" i="58"/>
  <c r="O79" i="58"/>
  <c r="O80" i="58"/>
  <c r="O81" i="58"/>
  <c r="O82" i="58"/>
  <c r="O83" i="58"/>
  <c r="O84" i="58"/>
  <c r="O85" i="58"/>
  <c r="O86" i="58"/>
  <c r="O87" i="58"/>
  <c r="O88" i="58"/>
  <c r="O89" i="58"/>
  <c r="O90" i="58"/>
  <c r="O91" i="58"/>
  <c r="O92" i="58"/>
  <c r="O93" i="58"/>
  <c r="O94" i="58"/>
  <c r="O95" i="58"/>
  <c r="O96" i="58"/>
  <c r="O97" i="58"/>
  <c r="O98" i="58"/>
  <c r="O99" i="58"/>
  <c r="O100" i="58"/>
  <c r="O101" i="58"/>
  <c r="O102" i="58"/>
  <c r="O103" i="58"/>
  <c r="O104" i="58"/>
  <c r="O105" i="58"/>
  <c r="O106" i="58"/>
  <c r="O107" i="58"/>
  <c r="O108" i="58"/>
  <c r="O109" i="58"/>
  <c r="O110" i="58"/>
  <c r="O111" i="58"/>
  <c r="O112" i="58"/>
  <c r="O113" i="58"/>
  <c r="O114" i="58"/>
  <c r="O115" i="58"/>
  <c r="O116" i="58"/>
  <c r="O117" i="58"/>
  <c r="O118" i="58"/>
  <c r="O119" i="58"/>
  <c r="O120" i="58"/>
  <c r="O121" i="58"/>
  <c r="O122" i="58"/>
  <c r="O123" i="58"/>
  <c r="O124" i="58"/>
  <c r="O125" i="58"/>
  <c r="O126" i="58"/>
  <c r="O127" i="58"/>
  <c r="O128" i="58"/>
  <c r="O129" i="58"/>
  <c r="O130" i="58"/>
  <c r="O131" i="58"/>
  <c r="O132" i="58"/>
  <c r="O133" i="58"/>
  <c r="O134" i="58"/>
  <c r="O135" i="58"/>
  <c r="O136" i="58"/>
  <c r="O137" i="58"/>
  <c r="O138" i="58"/>
  <c r="O139" i="58"/>
  <c r="O140" i="58"/>
  <c r="O141" i="58"/>
  <c r="O142" i="58"/>
  <c r="O143" i="58"/>
  <c r="O144" i="58"/>
  <c r="O145" i="58"/>
  <c r="O146" i="58"/>
  <c r="O147" i="58"/>
  <c r="O148" i="58"/>
  <c r="O149" i="58"/>
  <c r="O150" i="58"/>
  <c r="O151" i="58"/>
  <c r="O152" i="58"/>
  <c r="O153" i="58"/>
  <c r="O154" i="58"/>
  <c r="O155" i="58"/>
  <c r="O156" i="58"/>
  <c r="O157" i="58"/>
  <c r="O158" i="58"/>
  <c r="O159" i="58"/>
  <c r="O160" i="58"/>
  <c r="O161" i="58"/>
  <c r="O162" i="58"/>
  <c r="O163" i="58"/>
  <c r="O164" i="58"/>
  <c r="O165" i="58"/>
  <c r="O166" i="58"/>
  <c r="O167" i="58"/>
  <c r="O168" i="58"/>
  <c r="O169" i="58"/>
  <c r="O170" i="58"/>
  <c r="O171" i="58"/>
  <c r="O172" i="58"/>
  <c r="O173" i="58"/>
  <c r="O174" i="58"/>
  <c r="O175" i="58"/>
  <c r="O176" i="58"/>
  <c r="O177" i="58"/>
  <c r="O178" i="58"/>
  <c r="O179" i="58"/>
  <c r="O180" i="58"/>
  <c r="O181" i="58"/>
  <c r="O182" i="58"/>
  <c r="O183" i="58"/>
  <c r="O184" i="58"/>
  <c r="O185" i="58"/>
  <c r="O186" i="58"/>
  <c r="O187" i="58"/>
  <c r="O188" i="58"/>
  <c r="O189" i="58"/>
  <c r="O190" i="58"/>
  <c r="O191" i="58"/>
  <c r="O192" i="58"/>
  <c r="O193" i="58"/>
  <c r="O194" i="58"/>
  <c r="O195" i="58"/>
  <c r="O196" i="58"/>
  <c r="O197" i="58"/>
  <c r="O198" i="58"/>
  <c r="O199" i="58"/>
  <c r="O200" i="58"/>
  <c r="O201" i="58"/>
  <c r="O202" i="58"/>
  <c r="O203" i="58"/>
  <c r="O204" i="58"/>
  <c r="O205" i="58"/>
  <c r="O206" i="58"/>
  <c r="O207" i="58"/>
  <c r="O208" i="58"/>
  <c r="O209" i="58"/>
  <c r="O210" i="58"/>
  <c r="O211" i="58"/>
  <c r="O212" i="58"/>
  <c r="O213" i="58"/>
  <c r="O214" i="58"/>
  <c r="O215" i="58"/>
  <c r="O216" i="58"/>
  <c r="O217" i="58"/>
  <c r="O218" i="58"/>
  <c r="O219" i="58"/>
  <c r="O220" i="58"/>
  <c r="O221" i="58"/>
  <c r="O222" i="58"/>
  <c r="O223" i="58"/>
  <c r="O224" i="58"/>
  <c r="O225" i="58"/>
  <c r="O226" i="58"/>
  <c r="O227" i="58"/>
  <c r="O228" i="58"/>
  <c r="O229" i="58"/>
  <c r="O230" i="58"/>
  <c r="O231" i="58"/>
  <c r="O232" i="58"/>
  <c r="O233" i="58"/>
  <c r="O234" i="58"/>
  <c r="O235" i="58"/>
  <c r="O236" i="58"/>
  <c r="O237" i="58"/>
  <c r="O238" i="58"/>
  <c r="O239" i="58"/>
  <c r="O240" i="58"/>
  <c r="O241" i="58"/>
  <c r="O242" i="58"/>
  <c r="O243" i="58"/>
  <c r="O244" i="58"/>
  <c r="O245" i="58"/>
  <c r="O246" i="58"/>
  <c r="O247" i="58"/>
  <c r="O248" i="58"/>
  <c r="O249" i="58"/>
  <c r="O250" i="58"/>
  <c r="O251" i="58"/>
  <c r="O252" i="58"/>
  <c r="O253" i="58"/>
  <c r="O254" i="58"/>
  <c r="O255" i="58"/>
  <c r="O256" i="58"/>
  <c r="O257" i="58"/>
  <c r="O258" i="58"/>
  <c r="O259" i="58"/>
  <c r="O260" i="58"/>
  <c r="O261" i="58"/>
  <c r="O262" i="58"/>
  <c r="O263" i="58"/>
  <c r="O264" i="58"/>
  <c r="O265" i="58"/>
  <c r="O266" i="58"/>
  <c r="O267" i="58"/>
  <c r="O268" i="58"/>
  <c r="O269" i="58"/>
  <c r="O270" i="58"/>
  <c r="O271" i="58"/>
  <c r="O272" i="58"/>
  <c r="O273" i="58"/>
  <c r="O274" i="58"/>
  <c r="O275" i="58"/>
  <c r="O276" i="58"/>
  <c r="O277" i="58"/>
  <c r="O278" i="58"/>
  <c r="O279" i="58"/>
  <c r="O280" i="58"/>
  <c r="O281" i="58"/>
  <c r="O282" i="58"/>
  <c r="O283" i="58"/>
  <c r="O284" i="58"/>
  <c r="O285" i="58"/>
  <c r="O286" i="58"/>
  <c r="O287" i="58"/>
  <c r="O288" i="58"/>
  <c r="O289" i="58"/>
  <c r="O290" i="58"/>
  <c r="O291" i="58"/>
  <c r="O292" i="58"/>
  <c r="O293" i="58"/>
  <c r="O294" i="58"/>
  <c r="O295" i="58"/>
  <c r="O296" i="58"/>
  <c r="O297" i="58"/>
  <c r="O298" i="58"/>
  <c r="O299" i="58"/>
  <c r="O300" i="58"/>
  <c r="O301" i="58"/>
  <c r="O302" i="58"/>
  <c r="O303" i="58"/>
  <c r="O304" i="58"/>
  <c r="O305" i="58"/>
  <c r="O306" i="58"/>
  <c r="O307" i="58"/>
  <c r="O308" i="58"/>
  <c r="O309" i="58"/>
  <c r="O310" i="58"/>
  <c r="O311" i="58"/>
  <c r="O312" i="58"/>
  <c r="O313" i="58"/>
  <c r="O314" i="58"/>
  <c r="O315" i="58"/>
  <c r="O316" i="58"/>
  <c r="O317" i="58"/>
  <c r="O318" i="58"/>
  <c r="O319" i="58"/>
  <c r="O320" i="58"/>
  <c r="O321" i="58"/>
  <c r="O322" i="58"/>
  <c r="O323" i="58"/>
  <c r="O324" i="58"/>
  <c r="O325" i="58"/>
  <c r="O326" i="58"/>
  <c r="O327" i="58"/>
  <c r="O328" i="58"/>
  <c r="O329" i="58"/>
  <c r="O330" i="58"/>
  <c r="O331" i="58"/>
  <c r="O332" i="58"/>
  <c r="O333" i="58"/>
  <c r="O334" i="58"/>
  <c r="O335" i="58"/>
  <c r="O336" i="58"/>
  <c r="O337" i="58"/>
  <c r="O338" i="58"/>
  <c r="O339" i="58"/>
  <c r="O340" i="58"/>
  <c r="O341" i="58"/>
  <c r="O342" i="58"/>
  <c r="O343" i="58"/>
  <c r="O344" i="58"/>
  <c r="O345" i="58"/>
  <c r="O346" i="58"/>
  <c r="O347" i="58"/>
  <c r="O348" i="58"/>
  <c r="O349" i="58"/>
  <c r="O350" i="58"/>
  <c r="O351" i="58"/>
  <c r="O352" i="58"/>
  <c r="O353" i="58"/>
  <c r="O354" i="58"/>
  <c r="O355" i="58"/>
  <c r="O356" i="58"/>
  <c r="O357" i="58"/>
  <c r="O358" i="58"/>
  <c r="O359" i="58"/>
  <c r="O360" i="58"/>
  <c r="O361" i="58"/>
  <c r="O362" i="58"/>
  <c r="O363" i="58"/>
  <c r="O364" i="58"/>
  <c r="O365" i="58"/>
  <c r="O366" i="58"/>
  <c r="O367" i="58"/>
  <c r="O368" i="58"/>
  <c r="O369" i="58"/>
  <c r="O370" i="58"/>
  <c r="O371" i="58"/>
  <c r="O372" i="58"/>
  <c r="O373" i="58"/>
  <c r="O374" i="58"/>
  <c r="O375" i="58"/>
  <c r="O376" i="58"/>
  <c r="O377" i="58"/>
  <c r="O378" i="58"/>
  <c r="O379" i="58"/>
  <c r="O380" i="58"/>
  <c r="O381" i="58"/>
  <c r="O382" i="58"/>
  <c r="O383" i="58"/>
  <c r="O384" i="58"/>
  <c r="O385" i="58"/>
  <c r="O386" i="58"/>
  <c r="O387" i="58"/>
  <c r="O388" i="58"/>
  <c r="O389" i="58"/>
  <c r="O390" i="58"/>
  <c r="O391" i="58"/>
  <c r="O392" i="58"/>
  <c r="O393" i="58"/>
  <c r="O394" i="58"/>
  <c r="O395" i="58"/>
  <c r="O396" i="58"/>
  <c r="O397" i="58"/>
  <c r="O398" i="58"/>
  <c r="O399" i="58"/>
  <c r="O400" i="58"/>
  <c r="O401" i="58"/>
  <c r="O402" i="58"/>
  <c r="O403" i="58"/>
  <c r="O404" i="58"/>
  <c r="O405" i="58"/>
  <c r="O406" i="58"/>
  <c r="O407" i="58"/>
  <c r="O408" i="58"/>
  <c r="O409" i="58"/>
  <c r="O410" i="58"/>
  <c r="O411" i="58"/>
  <c r="O412" i="58"/>
  <c r="O413" i="58"/>
  <c r="O414" i="58"/>
  <c r="O415" i="58"/>
  <c r="O416" i="58"/>
  <c r="O417" i="58"/>
  <c r="O418" i="58"/>
  <c r="O419" i="58"/>
  <c r="O420" i="58"/>
  <c r="O421" i="58"/>
  <c r="O422" i="58"/>
  <c r="O423" i="58"/>
  <c r="O424" i="58"/>
  <c r="O425" i="58"/>
  <c r="O426" i="58"/>
  <c r="O427" i="58"/>
  <c r="O428" i="58"/>
  <c r="O429" i="58"/>
  <c r="O430" i="58"/>
  <c r="O431" i="58"/>
  <c r="O432" i="58"/>
  <c r="O433" i="58"/>
  <c r="O434" i="58"/>
  <c r="O435" i="58"/>
  <c r="O436" i="58"/>
  <c r="O437" i="58"/>
  <c r="O438" i="58"/>
  <c r="O439" i="58"/>
  <c r="O440" i="58"/>
  <c r="O441" i="58"/>
  <c r="O442" i="58"/>
  <c r="O443" i="58"/>
  <c r="O444" i="58"/>
  <c r="O445" i="58"/>
  <c r="O446" i="58"/>
  <c r="O447" i="58"/>
  <c r="O448" i="58"/>
  <c r="O449" i="58"/>
  <c r="O450" i="58"/>
  <c r="O451" i="58"/>
  <c r="O452" i="58"/>
  <c r="O453" i="58"/>
  <c r="O454" i="58"/>
  <c r="O455" i="58"/>
  <c r="O456" i="58"/>
  <c r="O457" i="58"/>
  <c r="O458" i="58"/>
  <c r="O459" i="58"/>
  <c r="O460" i="58"/>
  <c r="O461" i="58"/>
  <c r="O462" i="58"/>
  <c r="O463" i="58"/>
  <c r="O464" i="58"/>
  <c r="O465" i="58"/>
  <c r="O466" i="58"/>
  <c r="O467" i="58"/>
  <c r="O468" i="58"/>
  <c r="O469" i="58"/>
  <c r="O470" i="58"/>
  <c r="O471" i="58"/>
  <c r="O472" i="58"/>
  <c r="O473" i="58"/>
  <c r="O474" i="58"/>
  <c r="O475" i="58"/>
  <c r="O476" i="58"/>
  <c r="O477" i="58"/>
  <c r="O478" i="58"/>
  <c r="O479" i="58"/>
  <c r="O480" i="58"/>
  <c r="O481" i="58"/>
  <c r="O482" i="58"/>
  <c r="O483" i="58"/>
  <c r="O484" i="58"/>
  <c r="O485" i="58"/>
  <c r="O486" i="58"/>
  <c r="O487" i="58"/>
  <c r="O488" i="58"/>
  <c r="O489" i="58"/>
  <c r="O490" i="58"/>
  <c r="O491" i="58"/>
  <c r="O492" i="58"/>
  <c r="O493" i="58"/>
  <c r="O494" i="58"/>
  <c r="O495" i="58"/>
  <c r="O496" i="58"/>
  <c r="O497" i="58"/>
  <c r="O498" i="58"/>
  <c r="O499" i="58"/>
  <c r="O500" i="58"/>
  <c r="O9" i="58"/>
  <c r="Q10" i="57"/>
  <c r="Q11" i="57"/>
  <c r="Q12" i="57"/>
  <c r="Q13" i="57"/>
  <c r="Q14" i="57"/>
  <c r="Q15" i="57"/>
  <c r="Q16" i="57"/>
  <c r="Q17" i="57"/>
  <c r="Q18" i="57"/>
  <c r="Q19" i="57"/>
  <c r="Q20" i="57"/>
  <c r="Q21" i="57"/>
  <c r="Q22" i="57"/>
  <c r="Q23" i="57"/>
  <c r="Q24" i="57"/>
  <c r="Q25" i="57"/>
  <c r="Q26" i="57"/>
  <c r="Q27" i="57"/>
  <c r="Q28" i="57"/>
  <c r="Q29" i="57"/>
  <c r="Q30" i="57"/>
  <c r="Q31" i="57"/>
  <c r="Q32" i="57"/>
  <c r="Q33" i="57"/>
  <c r="Q34" i="57"/>
  <c r="Q35" i="57"/>
  <c r="Q36" i="57"/>
  <c r="Q37" i="57"/>
  <c r="Q38" i="57"/>
  <c r="Q39" i="57"/>
  <c r="Q40" i="57"/>
  <c r="Q41" i="57"/>
  <c r="Q42" i="57"/>
  <c r="Q43" i="57"/>
  <c r="Q44" i="57"/>
  <c r="Q45" i="57"/>
  <c r="Q46" i="57"/>
  <c r="Q47" i="57"/>
  <c r="Q48" i="57"/>
  <c r="Q49" i="57"/>
  <c r="Q50" i="57"/>
  <c r="Q51" i="57"/>
  <c r="Q52" i="57"/>
  <c r="Q53" i="57"/>
  <c r="Q54" i="57"/>
  <c r="Q55" i="57"/>
  <c r="Q56" i="57"/>
  <c r="Q57" i="57"/>
  <c r="Q58" i="57"/>
  <c r="Q59" i="57"/>
  <c r="Q60" i="57"/>
  <c r="Q61" i="57"/>
  <c r="Q62" i="57"/>
  <c r="Q63" i="57"/>
  <c r="Q64" i="57"/>
  <c r="Q65" i="57"/>
  <c r="Q66" i="57"/>
  <c r="Q67" i="57"/>
  <c r="Q68" i="57"/>
  <c r="Q69" i="57"/>
  <c r="Q70" i="57"/>
  <c r="Q71" i="57"/>
  <c r="Q72" i="57"/>
  <c r="Q73" i="57"/>
  <c r="Q74" i="57"/>
  <c r="Q75" i="57"/>
  <c r="Q76" i="57"/>
  <c r="Q77" i="57"/>
  <c r="Q78" i="57"/>
  <c r="Q79" i="57"/>
  <c r="Q80" i="57"/>
  <c r="Q81" i="57"/>
  <c r="Q82" i="57"/>
  <c r="Q83" i="57"/>
  <c r="Q84" i="57"/>
  <c r="Q85" i="57"/>
  <c r="Q86" i="57"/>
  <c r="Q87" i="57"/>
  <c r="Q88" i="57"/>
  <c r="Q89" i="57"/>
  <c r="Q90" i="57"/>
  <c r="Q91" i="57"/>
  <c r="Q92" i="57"/>
  <c r="Q93" i="57"/>
  <c r="Q94" i="57"/>
  <c r="Q95" i="57"/>
  <c r="Q96" i="57"/>
  <c r="Q97" i="57"/>
  <c r="Q98" i="57"/>
  <c r="Q99" i="57"/>
  <c r="Q100" i="57"/>
  <c r="Q101" i="57"/>
  <c r="Q102" i="57"/>
  <c r="Q103" i="57"/>
  <c r="Q104" i="57"/>
  <c r="Q105" i="57"/>
  <c r="Q106" i="57"/>
  <c r="Q107" i="57"/>
  <c r="Q108" i="57"/>
  <c r="Q109" i="57"/>
  <c r="Q110" i="57"/>
  <c r="Q111" i="57"/>
  <c r="Q112" i="57"/>
  <c r="Q113" i="57"/>
  <c r="Q114" i="57"/>
  <c r="Q115" i="57"/>
  <c r="Q116" i="57"/>
  <c r="Q117" i="57"/>
  <c r="Q118" i="57"/>
  <c r="Q119" i="57"/>
  <c r="Q120" i="57"/>
  <c r="Q121" i="57"/>
  <c r="Q122" i="57"/>
  <c r="Q123" i="57"/>
  <c r="Q124" i="57"/>
  <c r="Q125" i="57"/>
  <c r="Q126" i="57"/>
  <c r="Q127" i="57"/>
  <c r="Q128" i="57"/>
  <c r="Q129" i="57"/>
  <c r="Q130" i="57"/>
  <c r="Q131" i="57"/>
  <c r="Q132" i="57"/>
  <c r="Q133" i="57"/>
  <c r="Q134" i="57"/>
  <c r="Q135" i="57"/>
  <c r="Q136" i="57"/>
  <c r="Q137" i="57"/>
  <c r="Q138" i="57"/>
  <c r="Q139" i="57"/>
  <c r="Q140" i="57"/>
  <c r="Q141" i="57"/>
  <c r="Q142" i="57"/>
  <c r="Q143" i="57"/>
  <c r="Q144" i="57"/>
  <c r="Q145" i="57"/>
  <c r="Q146" i="57"/>
  <c r="Q147" i="57"/>
  <c r="Q148" i="57"/>
  <c r="Q149" i="57"/>
  <c r="Q150" i="57"/>
  <c r="Q151" i="57"/>
  <c r="Q152" i="57"/>
  <c r="Q153" i="57"/>
  <c r="Q154" i="57"/>
  <c r="Q155" i="57"/>
  <c r="Q156" i="57"/>
  <c r="Q157" i="57"/>
  <c r="Q158" i="57"/>
  <c r="Q159" i="57"/>
  <c r="Q160" i="57"/>
  <c r="Q161" i="57"/>
  <c r="Q162" i="57"/>
  <c r="Q163" i="57"/>
  <c r="Q164" i="57"/>
  <c r="Q165" i="57"/>
  <c r="Q166" i="57"/>
  <c r="Q167" i="57"/>
  <c r="Q168" i="57"/>
  <c r="Q169" i="57"/>
  <c r="Q170" i="57"/>
  <c r="Q171" i="57"/>
  <c r="Q172" i="57"/>
  <c r="Q173" i="57"/>
  <c r="Q174" i="57"/>
  <c r="Q175" i="57"/>
  <c r="Q176" i="57"/>
  <c r="Q177" i="57"/>
  <c r="Q178" i="57"/>
  <c r="Q179" i="57"/>
  <c r="Q180" i="57"/>
  <c r="Q181" i="57"/>
  <c r="Q182" i="57"/>
  <c r="Q183" i="57"/>
  <c r="Q184" i="57"/>
  <c r="Q185" i="57"/>
  <c r="Q186" i="57"/>
  <c r="Q187" i="57"/>
  <c r="Q188" i="57"/>
  <c r="Q189" i="57"/>
  <c r="Q190" i="57"/>
  <c r="Q191" i="57"/>
  <c r="Q192" i="57"/>
  <c r="Q193" i="57"/>
  <c r="Q194" i="57"/>
  <c r="Q195" i="57"/>
  <c r="Q196" i="57"/>
  <c r="Q197" i="57"/>
  <c r="Q198" i="57"/>
  <c r="Q199" i="57"/>
  <c r="Q200" i="57"/>
  <c r="Q201" i="57"/>
  <c r="Q202" i="57"/>
  <c r="Q203" i="57"/>
  <c r="Q204" i="57"/>
  <c r="Q205" i="57"/>
  <c r="Q206" i="57"/>
  <c r="Q207" i="57"/>
  <c r="Q208" i="57"/>
  <c r="Q209" i="57"/>
  <c r="Q210" i="57"/>
  <c r="Q211" i="57"/>
  <c r="Q212" i="57"/>
  <c r="Q213" i="57"/>
  <c r="Q214" i="57"/>
  <c r="Q215" i="57"/>
  <c r="Q216" i="57"/>
  <c r="Q217" i="57"/>
  <c r="Q218" i="57"/>
  <c r="Q219" i="57"/>
  <c r="Q220" i="57"/>
  <c r="Q221" i="57"/>
  <c r="Q222" i="57"/>
  <c r="Q223" i="57"/>
  <c r="Q224" i="57"/>
  <c r="Q225" i="57"/>
  <c r="Q226" i="57"/>
  <c r="Q227" i="57"/>
  <c r="Q228" i="57"/>
  <c r="Q229" i="57"/>
  <c r="Q230" i="57"/>
  <c r="Q231" i="57"/>
  <c r="Q232" i="57"/>
  <c r="Q233" i="57"/>
  <c r="Q234" i="57"/>
  <c r="Q235" i="57"/>
  <c r="Q236" i="57"/>
  <c r="Q237" i="57"/>
  <c r="Q238" i="57"/>
  <c r="Q239" i="57"/>
  <c r="Q240" i="57"/>
  <c r="Q241" i="57"/>
  <c r="Q242" i="57"/>
  <c r="Q243" i="57"/>
  <c r="Q244" i="57"/>
  <c r="Q245" i="57"/>
  <c r="Q246" i="57"/>
  <c r="Q247" i="57"/>
  <c r="Q248" i="57"/>
  <c r="Q249" i="57"/>
  <c r="Q250" i="57"/>
  <c r="Q251" i="57"/>
  <c r="Q252" i="57"/>
  <c r="Q253" i="57"/>
  <c r="Q254" i="57"/>
  <c r="Q255" i="57"/>
  <c r="Q256" i="57"/>
  <c r="Q257" i="57"/>
  <c r="Q258" i="57"/>
  <c r="Q259" i="57"/>
  <c r="Q260" i="57"/>
  <c r="Q261" i="57"/>
  <c r="Q262" i="57"/>
  <c r="Q263" i="57"/>
  <c r="Q264" i="57"/>
  <c r="Q265" i="57"/>
  <c r="Q266" i="57"/>
  <c r="Q267" i="57"/>
  <c r="Q268" i="57"/>
  <c r="Q269" i="57"/>
  <c r="Q270" i="57"/>
  <c r="Q271" i="57"/>
  <c r="Q272" i="57"/>
  <c r="Q273" i="57"/>
  <c r="Q274" i="57"/>
  <c r="Q275" i="57"/>
  <c r="Q276" i="57"/>
  <c r="Q277" i="57"/>
  <c r="Q278" i="57"/>
  <c r="Q279" i="57"/>
  <c r="Q280" i="57"/>
  <c r="Q281" i="57"/>
  <c r="Q282" i="57"/>
  <c r="Q283" i="57"/>
  <c r="Q284" i="57"/>
  <c r="Q285" i="57"/>
  <c r="Q286" i="57"/>
  <c r="Q287" i="57"/>
  <c r="Q288" i="57"/>
  <c r="Q289" i="57"/>
  <c r="Q290" i="57"/>
  <c r="Q291" i="57"/>
  <c r="Q292" i="57"/>
  <c r="Q293" i="57"/>
  <c r="Q294" i="57"/>
  <c r="Q295" i="57"/>
  <c r="Q296" i="57"/>
  <c r="Q297" i="57"/>
  <c r="Q298" i="57"/>
  <c r="Q299" i="57"/>
  <c r="Q300" i="57"/>
  <c r="Q301" i="57"/>
  <c r="Q302" i="57"/>
  <c r="Q303" i="57"/>
  <c r="Q304" i="57"/>
  <c r="Q305" i="57"/>
  <c r="Q306" i="57"/>
  <c r="Q307" i="57"/>
  <c r="Q308" i="57"/>
  <c r="Q309" i="57"/>
  <c r="Q310" i="57"/>
  <c r="Q311" i="57"/>
  <c r="Q312" i="57"/>
  <c r="Q313" i="57"/>
  <c r="Q314" i="57"/>
  <c r="Q315" i="57"/>
  <c r="Q316" i="57"/>
  <c r="Q317" i="57"/>
  <c r="Q318" i="57"/>
  <c r="Q319" i="57"/>
  <c r="Q320" i="57"/>
  <c r="Q321" i="57"/>
  <c r="Q322" i="57"/>
  <c r="Q323" i="57"/>
  <c r="Q324" i="57"/>
  <c r="Q325" i="57"/>
  <c r="Q326" i="57"/>
  <c r="Q327" i="57"/>
  <c r="Q328" i="57"/>
  <c r="Q329" i="57"/>
  <c r="Q330" i="57"/>
  <c r="Q331" i="57"/>
  <c r="Q332" i="57"/>
  <c r="Q333" i="57"/>
  <c r="Q334" i="57"/>
  <c r="Q335" i="57"/>
  <c r="Q336" i="57"/>
  <c r="Q337" i="57"/>
  <c r="Q338" i="57"/>
  <c r="Q339" i="57"/>
  <c r="Q340" i="57"/>
  <c r="Q341" i="57"/>
  <c r="Q342" i="57"/>
  <c r="Q343" i="57"/>
  <c r="Q344" i="57"/>
  <c r="Q345" i="57"/>
  <c r="Q346" i="57"/>
  <c r="Q347" i="57"/>
  <c r="Q348" i="57"/>
  <c r="Q349" i="57"/>
  <c r="Q350" i="57"/>
  <c r="Q351" i="57"/>
  <c r="Q352" i="57"/>
  <c r="Q353" i="57"/>
  <c r="Q354" i="57"/>
  <c r="Q355" i="57"/>
  <c r="Q356" i="57"/>
  <c r="Q357" i="57"/>
  <c r="Q358" i="57"/>
  <c r="Q359" i="57"/>
  <c r="Q360" i="57"/>
  <c r="Q361" i="57"/>
  <c r="Q362" i="57"/>
  <c r="Q363" i="57"/>
  <c r="Q364" i="57"/>
  <c r="Q365" i="57"/>
  <c r="Q366" i="57"/>
  <c r="Q367" i="57"/>
  <c r="Q368" i="57"/>
  <c r="Q369" i="57"/>
  <c r="Q370" i="57"/>
  <c r="Q371" i="57"/>
  <c r="Q372" i="57"/>
  <c r="Q373" i="57"/>
  <c r="Q374" i="57"/>
  <c r="Q375" i="57"/>
  <c r="Q376" i="57"/>
  <c r="Q377" i="57"/>
  <c r="Q378" i="57"/>
  <c r="Q379" i="57"/>
  <c r="Q380" i="57"/>
  <c r="Q381" i="57"/>
  <c r="Q382" i="57"/>
  <c r="Q383" i="57"/>
  <c r="Q384" i="57"/>
  <c r="Q385" i="57"/>
  <c r="Q386" i="57"/>
  <c r="Q387" i="57"/>
  <c r="Q388" i="57"/>
  <c r="Q389" i="57"/>
  <c r="Q390" i="57"/>
  <c r="Q391" i="57"/>
  <c r="Q392" i="57"/>
  <c r="Q393" i="57"/>
  <c r="Q394" i="57"/>
  <c r="Q395" i="57"/>
  <c r="Q396" i="57"/>
  <c r="Q397" i="57"/>
  <c r="Q398" i="57"/>
  <c r="Q399" i="57"/>
  <c r="Q400" i="57"/>
  <c r="Q401" i="57"/>
  <c r="Q402" i="57"/>
  <c r="Q403" i="57"/>
  <c r="Q404" i="57"/>
  <c r="Q405" i="57"/>
  <c r="Q406" i="57"/>
  <c r="Q407" i="57"/>
  <c r="Q408" i="57"/>
  <c r="Q409" i="57"/>
  <c r="Q410" i="57"/>
  <c r="Q411" i="57"/>
  <c r="Q412" i="57"/>
  <c r="Q413" i="57"/>
  <c r="Q414" i="57"/>
  <c r="Q415" i="57"/>
  <c r="Q416" i="57"/>
  <c r="Q417" i="57"/>
  <c r="Q418" i="57"/>
  <c r="Q419" i="57"/>
  <c r="Q420" i="57"/>
  <c r="Q421" i="57"/>
  <c r="Q422" i="57"/>
  <c r="Q423" i="57"/>
  <c r="Q424" i="57"/>
  <c r="Q425" i="57"/>
  <c r="Q426" i="57"/>
  <c r="Q427" i="57"/>
  <c r="Q428" i="57"/>
  <c r="Q429" i="57"/>
  <c r="Q430" i="57"/>
  <c r="Q431" i="57"/>
  <c r="Q432" i="57"/>
  <c r="Q433" i="57"/>
  <c r="Q434" i="57"/>
  <c r="Q435" i="57"/>
  <c r="Q436" i="57"/>
  <c r="Q437" i="57"/>
  <c r="Q438" i="57"/>
  <c r="Q439" i="57"/>
  <c r="Q440" i="57"/>
  <c r="Q441" i="57"/>
  <c r="Q442" i="57"/>
  <c r="Q443" i="57"/>
  <c r="Q444" i="57"/>
  <c r="Q445" i="57"/>
  <c r="Q446" i="57"/>
  <c r="Q447" i="57"/>
  <c r="Q448" i="57"/>
  <c r="Q449" i="57"/>
  <c r="Q450" i="57"/>
  <c r="Q451" i="57"/>
  <c r="Q452" i="57"/>
  <c r="Q453" i="57"/>
  <c r="Q454" i="57"/>
  <c r="Q455" i="57"/>
  <c r="Q456" i="57"/>
  <c r="Q457" i="57"/>
  <c r="Q458" i="57"/>
  <c r="Q459" i="57"/>
  <c r="Q460" i="57"/>
  <c r="Q461" i="57"/>
  <c r="Q462" i="57"/>
  <c r="Q463" i="57"/>
  <c r="Q464" i="57"/>
  <c r="Q465" i="57"/>
  <c r="Q466" i="57"/>
  <c r="Q467" i="57"/>
  <c r="Q468" i="57"/>
  <c r="Q469" i="57"/>
  <c r="Q470" i="57"/>
  <c r="Q471" i="57"/>
  <c r="Q472" i="57"/>
  <c r="Q473" i="57"/>
  <c r="Q474" i="57"/>
  <c r="Q475" i="57"/>
  <c r="Q476" i="57"/>
  <c r="Q477" i="57"/>
  <c r="Q478" i="57"/>
  <c r="Q479" i="57"/>
  <c r="Q480" i="57"/>
  <c r="Q481" i="57"/>
  <c r="Q482" i="57"/>
  <c r="Q483" i="57"/>
  <c r="Q484" i="57"/>
  <c r="Q485" i="57"/>
  <c r="Q486" i="57"/>
  <c r="Q487" i="57"/>
  <c r="Q488" i="57"/>
  <c r="Q489" i="57"/>
  <c r="Q490" i="57"/>
  <c r="Q491" i="57"/>
  <c r="Q492" i="57"/>
  <c r="Q493" i="57"/>
  <c r="Q494" i="57"/>
  <c r="Q495" i="57"/>
  <c r="Q496" i="57"/>
  <c r="Q497" i="57"/>
  <c r="Q498" i="57"/>
  <c r="Q499" i="57"/>
  <c r="Q500" i="57"/>
  <c r="Q9" i="57"/>
  <c r="O10" i="56"/>
  <c r="O11" i="56"/>
  <c r="O12" i="56"/>
  <c r="O13" i="56"/>
  <c r="O14" i="56"/>
  <c r="O15" i="56"/>
  <c r="O16" i="56"/>
  <c r="O17" i="56"/>
  <c r="O18" i="56"/>
  <c r="O19" i="56"/>
  <c r="O20" i="56"/>
  <c r="O21" i="56"/>
  <c r="O22" i="56"/>
  <c r="O23" i="56"/>
  <c r="O24" i="56"/>
  <c r="O25" i="56"/>
  <c r="O26" i="56"/>
  <c r="O27" i="56"/>
  <c r="O28" i="56"/>
  <c r="O29" i="56"/>
  <c r="O30" i="56"/>
  <c r="O31" i="56"/>
  <c r="O32" i="56"/>
  <c r="O33" i="56"/>
  <c r="O34" i="56"/>
  <c r="O35" i="56"/>
  <c r="O36" i="56"/>
  <c r="O37" i="56"/>
  <c r="O38" i="56"/>
  <c r="O39" i="56"/>
  <c r="O40" i="56"/>
  <c r="O41" i="56"/>
  <c r="O42" i="56"/>
  <c r="O43" i="56"/>
  <c r="O44" i="56"/>
  <c r="O45" i="56"/>
  <c r="O46" i="56"/>
  <c r="O47" i="56"/>
  <c r="O48" i="56"/>
  <c r="O49" i="56"/>
  <c r="O50" i="56"/>
  <c r="O51" i="56"/>
  <c r="O52" i="56"/>
  <c r="O53" i="56"/>
  <c r="O54" i="56"/>
  <c r="O55" i="56"/>
  <c r="O56" i="56"/>
  <c r="O57" i="56"/>
  <c r="O58" i="56"/>
  <c r="O59" i="56"/>
  <c r="O60" i="56"/>
  <c r="O61" i="56"/>
  <c r="O62" i="56"/>
  <c r="O63" i="56"/>
  <c r="O64" i="56"/>
  <c r="O65" i="56"/>
  <c r="O66" i="56"/>
  <c r="O67" i="56"/>
  <c r="O68" i="56"/>
  <c r="O69" i="56"/>
  <c r="O70" i="56"/>
  <c r="O71" i="56"/>
  <c r="O72" i="56"/>
  <c r="O73" i="56"/>
  <c r="O74" i="56"/>
  <c r="O75" i="56"/>
  <c r="O76" i="56"/>
  <c r="O77" i="56"/>
  <c r="O78" i="56"/>
  <c r="O79" i="56"/>
  <c r="O80" i="56"/>
  <c r="O81" i="56"/>
  <c r="O82" i="56"/>
  <c r="O83" i="56"/>
  <c r="O84" i="56"/>
  <c r="O85" i="56"/>
  <c r="O86" i="56"/>
  <c r="O87" i="56"/>
  <c r="O88" i="56"/>
  <c r="O89" i="56"/>
  <c r="O90" i="56"/>
  <c r="O91" i="56"/>
  <c r="O92" i="56"/>
  <c r="O93" i="56"/>
  <c r="O94" i="56"/>
  <c r="O95" i="56"/>
  <c r="O96" i="56"/>
  <c r="O97" i="56"/>
  <c r="O98" i="56"/>
  <c r="O99" i="56"/>
  <c r="O100" i="56"/>
  <c r="O101" i="56"/>
  <c r="O102" i="56"/>
  <c r="O103" i="56"/>
  <c r="O104" i="56"/>
  <c r="O105" i="56"/>
  <c r="O106" i="56"/>
  <c r="O107" i="56"/>
  <c r="O108" i="56"/>
  <c r="O109" i="56"/>
  <c r="O110" i="56"/>
  <c r="O111" i="56"/>
  <c r="O112" i="56"/>
  <c r="O113" i="56"/>
  <c r="O114" i="56"/>
  <c r="O115" i="56"/>
  <c r="O116" i="56"/>
  <c r="O117" i="56"/>
  <c r="O118" i="56"/>
  <c r="O119" i="56"/>
  <c r="O120" i="56"/>
  <c r="O121" i="56"/>
  <c r="O122" i="56"/>
  <c r="O123" i="56"/>
  <c r="O124" i="56"/>
  <c r="O125" i="56"/>
  <c r="O126" i="56"/>
  <c r="O127" i="56"/>
  <c r="O128" i="56"/>
  <c r="O129" i="56"/>
  <c r="O130" i="56"/>
  <c r="O131" i="56"/>
  <c r="O132" i="56"/>
  <c r="O133" i="56"/>
  <c r="O134" i="56"/>
  <c r="O135" i="56"/>
  <c r="O136" i="56"/>
  <c r="O137" i="56"/>
  <c r="O138" i="56"/>
  <c r="O139" i="56"/>
  <c r="O140" i="56"/>
  <c r="O141" i="56"/>
  <c r="O142" i="56"/>
  <c r="O143" i="56"/>
  <c r="O144" i="56"/>
  <c r="O145" i="56"/>
  <c r="O146" i="56"/>
  <c r="O147" i="56"/>
  <c r="O148" i="56"/>
  <c r="O149" i="56"/>
  <c r="O150" i="56"/>
  <c r="O151" i="56"/>
  <c r="O152" i="56"/>
  <c r="O153" i="56"/>
  <c r="O154" i="56"/>
  <c r="O155" i="56"/>
  <c r="O156" i="56"/>
  <c r="O157" i="56"/>
  <c r="O158" i="56"/>
  <c r="O159" i="56"/>
  <c r="O160" i="56"/>
  <c r="O161" i="56"/>
  <c r="O162" i="56"/>
  <c r="O163" i="56"/>
  <c r="O164" i="56"/>
  <c r="O165" i="56"/>
  <c r="O166" i="56"/>
  <c r="O167" i="56"/>
  <c r="O168" i="56"/>
  <c r="O169" i="56"/>
  <c r="O170" i="56"/>
  <c r="O171" i="56"/>
  <c r="O172" i="56"/>
  <c r="O173" i="56"/>
  <c r="O174" i="56"/>
  <c r="O175" i="56"/>
  <c r="O176" i="56"/>
  <c r="O177" i="56"/>
  <c r="O178" i="56"/>
  <c r="O179" i="56"/>
  <c r="O180" i="56"/>
  <c r="O181" i="56"/>
  <c r="O182" i="56"/>
  <c r="O183" i="56"/>
  <c r="O184" i="56"/>
  <c r="O185" i="56"/>
  <c r="O186" i="56"/>
  <c r="O187" i="56"/>
  <c r="O188" i="56"/>
  <c r="O189" i="56"/>
  <c r="O190" i="56"/>
  <c r="O191" i="56"/>
  <c r="O192" i="56"/>
  <c r="O193" i="56"/>
  <c r="O194" i="56"/>
  <c r="O195" i="56"/>
  <c r="O196" i="56"/>
  <c r="O197" i="56"/>
  <c r="O198" i="56"/>
  <c r="O199" i="56"/>
  <c r="O200" i="56"/>
  <c r="O201" i="56"/>
  <c r="O202" i="56"/>
  <c r="O203" i="56"/>
  <c r="O204" i="56"/>
  <c r="O205" i="56"/>
  <c r="O206" i="56"/>
  <c r="O207" i="56"/>
  <c r="O208" i="56"/>
  <c r="O209" i="56"/>
  <c r="O210" i="56"/>
  <c r="O211" i="56"/>
  <c r="O212" i="56"/>
  <c r="O213" i="56"/>
  <c r="O214" i="56"/>
  <c r="O215" i="56"/>
  <c r="O216" i="56"/>
  <c r="O217" i="56"/>
  <c r="O218" i="56"/>
  <c r="O219" i="56"/>
  <c r="O220" i="56"/>
  <c r="O221" i="56"/>
  <c r="O222" i="56"/>
  <c r="O223" i="56"/>
  <c r="O224" i="56"/>
  <c r="O225" i="56"/>
  <c r="O226" i="56"/>
  <c r="O227" i="56"/>
  <c r="O228" i="56"/>
  <c r="O229" i="56"/>
  <c r="O230" i="56"/>
  <c r="O231" i="56"/>
  <c r="O232" i="56"/>
  <c r="O233" i="56"/>
  <c r="O234" i="56"/>
  <c r="O235" i="56"/>
  <c r="O236" i="56"/>
  <c r="O237" i="56"/>
  <c r="O238" i="56"/>
  <c r="O239" i="56"/>
  <c r="O240" i="56"/>
  <c r="O241" i="56"/>
  <c r="O242" i="56"/>
  <c r="O243" i="56"/>
  <c r="O244" i="56"/>
  <c r="O245" i="56"/>
  <c r="O246" i="56"/>
  <c r="O247" i="56"/>
  <c r="O248" i="56"/>
  <c r="O249" i="56"/>
  <c r="O250" i="56"/>
  <c r="O251" i="56"/>
  <c r="O252" i="56"/>
  <c r="O253" i="56"/>
  <c r="O254" i="56"/>
  <c r="O255" i="56"/>
  <c r="O256" i="56"/>
  <c r="O257" i="56"/>
  <c r="O258" i="56"/>
  <c r="O259" i="56"/>
  <c r="O260" i="56"/>
  <c r="O261" i="56"/>
  <c r="O262" i="56"/>
  <c r="O263" i="56"/>
  <c r="O264" i="56"/>
  <c r="O265" i="56"/>
  <c r="O266" i="56"/>
  <c r="O267" i="56"/>
  <c r="O268" i="56"/>
  <c r="O269" i="56"/>
  <c r="O270" i="56"/>
  <c r="O271" i="56"/>
  <c r="O272" i="56"/>
  <c r="O273" i="56"/>
  <c r="O274" i="56"/>
  <c r="O275" i="56"/>
  <c r="O276" i="56"/>
  <c r="O277" i="56"/>
  <c r="O278" i="56"/>
  <c r="O279" i="56"/>
  <c r="O280" i="56"/>
  <c r="O281" i="56"/>
  <c r="O282" i="56"/>
  <c r="O283" i="56"/>
  <c r="O284" i="56"/>
  <c r="O285" i="56"/>
  <c r="O286" i="56"/>
  <c r="O287" i="56"/>
  <c r="O288" i="56"/>
  <c r="O289" i="56"/>
  <c r="O290" i="56"/>
  <c r="O291" i="56"/>
  <c r="O292" i="56"/>
  <c r="O293" i="56"/>
  <c r="O294" i="56"/>
  <c r="O295" i="56"/>
  <c r="O296" i="56"/>
  <c r="O297" i="56"/>
  <c r="O298" i="56"/>
  <c r="O299" i="56"/>
  <c r="O300" i="56"/>
  <c r="O301" i="56"/>
  <c r="O302" i="56"/>
  <c r="O303" i="56"/>
  <c r="O304" i="56"/>
  <c r="O305" i="56"/>
  <c r="O306" i="56"/>
  <c r="O307" i="56"/>
  <c r="O308" i="56"/>
  <c r="O309" i="56"/>
  <c r="O310" i="56"/>
  <c r="O311" i="56"/>
  <c r="O312" i="56"/>
  <c r="O313" i="56"/>
  <c r="O314" i="56"/>
  <c r="O315" i="56"/>
  <c r="O316" i="56"/>
  <c r="O317" i="56"/>
  <c r="O318" i="56"/>
  <c r="O319" i="56"/>
  <c r="O320" i="56"/>
  <c r="O321" i="56"/>
  <c r="O322" i="56"/>
  <c r="O323" i="56"/>
  <c r="O324" i="56"/>
  <c r="O325" i="56"/>
  <c r="O326" i="56"/>
  <c r="O327" i="56"/>
  <c r="O328" i="56"/>
  <c r="O329" i="56"/>
  <c r="O330" i="56"/>
  <c r="O331" i="56"/>
  <c r="O332" i="56"/>
  <c r="O333" i="56"/>
  <c r="O334" i="56"/>
  <c r="O335" i="56"/>
  <c r="O336" i="56"/>
  <c r="O337" i="56"/>
  <c r="O338" i="56"/>
  <c r="O339" i="56"/>
  <c r="O340" i="56"/>
  <c r="O341" i="56"/>
  <c r="O342" i="56"/>
  <c r="O343" i="56"/>
  <c r="O344" i="56"/>
  <c r="O345" i="56"/>
  <c r="O346" i="56"/>
  <c r="O347" i="56"/>
  <c r="O348" i="56"/>
  <c r="O349" i="56"/>
  <c r="O350" i="56"/>
  <c r="O351" i="56"/>
  <c r="O352" i="56"/>
  <c r="O353" i="56"/>
  <c r="O354" i="56"/>
  <c r="O355" i="56"/>
  <c r="O356" i="56"/>
  <c r="O357" i="56"/>
  <c r="O358" i="56"/>
  <c r="O359" i="56"/>
  <c r="O360" i="56"/>
  <c r="O361" i="56"/>
  <c r="O362" i="56"/>
  <c r="O363" i="56"/>
  <c r="O364" i="56"/>
  <c r="O365" i="56"/>
  <c r="O366" i="56"/>
  <c r="O367" i="56"/>
  <c r="O368" i="56"/>
  <c r="O369" i="56"/>
  <c r="O370" i="56"/>
  <c r="O371" i="56"/>
  <c r="O372" i="56"/>
  <c r="O373" i="56"/>
  <c r="O374" i="56"/>
  <c r="O375" i="56"/>
  <c r="O376" i="56"/>
  <c r="O377" i="56"/>
  <c r="O378" i="56"/>
  <c r="O379" i="56"/>
  <c r="O380" i="56"/>
  <c r="O381" i="56"/>
  <c r="O382" i="56"/>
  <c r="O383" i="56"/>
  <c r="O384" i="56"/>
  <c r="O385" i="56"/>
  <c r="O386" i="56"/>
  <c r="O387" i="56"/>
  <c r="O388" i="56"/>
  <c r="O389" i="56"/>
  <c r="O390" i="56"/>
  <c r="O391" i="56"/>
  <c r="O392" i="56"/>
  <c r="O393" i="56"/>
  <c r="O394" i="56"/>
  <c r="O395" i="56"/>
  <c r="O396" i="56"/>
  <c r="O397" i="56"/>
  <c r="O398" i="56"/>
  <c r="O399" i="56"/>
  <c r="O400" i="56"/>
  <c r="O401" i="56"/>
  <c r="O402" i="56"/>
  <c r="O403" i="56"/>
  <c r="O404" i="56"/>
  <c r="O405" i="56"/>
  <c r="O406" i="56"/>
  <c r="O407" i="56"/>
  <c r="O408" i="56"/>
  <c r="O409" i="56"/>
  <c r="O410" i="56"/>
  <c r="O411" i="56"/>
  <c r="O412" i="56"/>
  <c r="O413" i="56"/>
  <c r="O414" i="56"/>
  <c r="O415" i="56"/>
  <c r="O416" i="56"/>
  <c r="O417" i="56"/>
  <c r="O418" i="56"/>
  <c r="O419" i="56"/>
  <c r="O420" i="56"/>
  <c r="O421" i="56"/>
  <c r="O422" i="56"/>
  <c r="O423" i="56"/>
  <c r="O424" i="56"/>
  <c r="O425" i="56"/>
  <c r="O426" i="56"/>
  <c r="O427" i="56"/>
  <c r="O428" i="56"/>
  <c r="O429" i="56"/>
  <c r="O430" i="56"/>
  <c r="O431" i="56"/>
  <c r="O432" i="56"/>
  <c r="O433" i="56"/>
  <c r="O434" i="56"/>
  <c r="O435" i="56"/>
  <c r="O436" i="56"/>
  <c r="O437" i="56"/>
  <c r="O438" i="56"/>
  <c r="O439" i="56"/>
  <c r="O440" i="56"/>
  <c r="O441" i="56"/>
  <c r="O442" i="56"/>
  <c r="O443" i="56"/>
  <c r="O444" i="56"/>
  <c r="O445" i="56"/>
  <c r="O446" i="56"/>
  <c r="O447" i="56"/>
  <c r="O448" i="56"/>
  <c r="O449" i="56"/>
  <c r="O450" i="56"/>
  <c r="O451" i="56"/>
  <c r="O452" i="56"/>
  <c r="O453" i="56"/>
  <c r="O454" i="56"/>
  <c r="O455" i="56"/>
  <c r="O456" i="56"/>
  <c r="O457" i="56"/>
  <c r="O458" i="56"/>
  <c r="O459" i="56"/>
  <c r="O460" i="56"/>
  <c r="O461" i="56"/>
  <c r="O462" i="56"/>
  <c r="O463" i="56"/>
  <c r="O464" i="56"/>
  <c r="O465" i="56"/>
  <c r="O466" i="56"/>
  <c r="O467" i="56"/>
  <c r="O468" i="56"/>
  <c r="O469" i="56"/>
  <c r="O470" i="56"/>
  <c r="O471" i="56"/>
  <c r="O472" i="56"/>
  <c r="O473" i="56"/>
  <c r="O474" i="56"/>
  <c r="O475" i="56"/>
  <c r="O476" i="56"/>
  <c r="O477" i="56"/>
  <c r="O478" i="56"/>
  <c r="O479" i="56"/>
  <c r="O480" i="56"/>
  <c r="O481" i="56"/>
  <c r="O482" i="56"/>
  <c r="O483" i="56"/>
  <c r="O484" i="56"/>
  <c r="O485" i="56"/>
  <c r="O486" i="56"/>
  <c r="O487" i="56"/>
  <c r="O488" i="56"/>
  <c r="O489" i="56"/>
  <c r="O490" i="56"/>
  <c r="O491" i="56"/>
  <c r="O492" i="56"/>
  <c r="O493" i="56"/>
  <c r="O494" i="56"/>
  <c r="O495" i="56"/>
  <c r="O496" i="56"/>
  <c r="O497" i="56"/>
  <c r="O498" i="56"/>
  <c r="O499" i="56"/>
  <c r="O500" i="56"/>
  <c r="O9" i="56"/>
  <c r="Q10" i="55"/>
  <c r="Q11" i="55"/>
  <c r="Q12" i="55"/>
  <c r="Q13" i="55"/>
  <c r="Q14" i="55"/>
  <c r="Q15" i="55"/>
  <c r="Q16" i="55"/>
  <c r="Q17" i="55"/>
  <c r="Q18" i="55"/>
  <c r="Q19" i="55"/>
  <c r="Q20" i="55"/>
  <c r="Q21" i="55"/>
  <c r="Q22" i="55"/>
  <c r="Q23" i="55"/>
  <c r="Q24" i="55"/>
  <c r="Q25" i="55"/>
  <c r="Q26" i="55"/>
  <c r="Q27" i="55"/>
  <c r="Q28" i="55"/>
  <c r="Q29" i="55"/>
  <c r="Q30" i="55"/>
  <c r="Q31" i="55"/>
  <c r="Q32" i="55"/>
  <c r="Q33" i="55"/>
  <c r="Q34" i="55"/>
  <c r="Q35" i="55"/>
  <c r="Q36" i="55"/>
  <c r="Q37" i="55"/>
  <c r="Q38" i="55"/>
  <c r="Q39" i="55"/>
  <c r="Q40" i="55"/>
  <c r="Q41" i="55"/>
  <c r="Q42" i="55"/>
  <c r="Q43" i="55"/>
  <c r="Q44" i="55"/>
  <c r="Q45" i="55"/>
  <c r="Q46" i="55"/>
  <c r="Q47" i="55"/>
  <c r="Q48" i="55"/>
  <c r="Q49" i="55"/>
  <c r="Q50" i="55"/>
  <c r="Q51" i="55"/>
  <c r="Q52" i="55"/>
  <c r="Q53" i="55"/>
  <c r="Q54" i="55"/>
  <c r="Q55" i="55"/>
  <c r="Q56" i="55"/>
  <c r="Q57" i="55"/>
  <c r="Q58" i="55"/>
  <c r="Q59" i="55"/>
  <c r="Q60" i="55"/>
  <c r="Q61" i="55"/>
  <c r="Q62" i="55"/>
  <c r="Q63" i="55"/>
  <c r="Q64" i="55"/>
  <c r="Q65" i="55"/>
  <c r="Q66" i="55"/>
  <c r="Q67" i="55"/>
  <c r="Q68" i="55"/>
  <c r="Q69" i="55"/>
  <c r="Q70" i="55"/>
  <c r="Q71" i="55"/>
  <c r="Q72" i="55"/>
  <c r="Q73" i="55"/>
  <c r="Q74" i="55"/>
  <c r="Q75" i="55"/>
  <c r="Q76" i="55"/>
  <c r="Q77" i="55"/>
  <c r="Q78" i="55"/>
  <c r="Q79" i="55"/>
  <c r="Q80" i="55"/>
  <c r="Q81" i="55"/>
  <c r="Q82" i="55"/>
  <c r="Q83" i="55"/>
  <c r="Q84" i="55"/>
  <c r="Q85" i="55"/>
  <c r="Q86" i="55"/>
  <c r="Q87" i="55"/>
  <c r="Q88" i="55"/>
  <c r="Q89" i="55"/>
  <c r="Q90" i="55"/>
  <c r="Q91" i="55"/>
  <c r="Q92" i="55"/>
  <c r="Q93" i="55"/>
  <c r="Q94" i="55"/>
  <c r="Q95" i="55"/>
  <c r="Q96" i="55"/>
  <c r="Q97" i="55"/>
  <c r="Q98" i="55"/>
  <c r="Q99" i="55"/>
  <c r="Q100" i="55"/>
  <c r="Q101" i="55"/>
  <c r="Q102" i="55"/>
  <c r="Q103" i="55"/>
  <c r="Q104" i="55"/>
  <c r="Q105" i="55"/>
  <c r="Q106" i="55"/>
  <c r="Q107" i="55"/>
  <c r="Q108" i="55"/>
  <c r="Q109" i="55"/>
  <c r="Q110" i="55"/>
  <c r="Q111" i="55"/>
  <c r="Q112" i="55"/>
  <c r="Q113" i="55"/>
  <c r="Q114" i="55"/>
  <c r="Q115" i="55"/>
  <c r="Q116" i="55"/>
  <c r="Q117" i="55"/>
  <c r="Q118" i="55"/>
  <c r="Q119" i="55"/>
  <c r="Q120" i="55"/>
  <c r="Q121" i="55"/>
  <c r="Q122" i="55"/>
  <c r="Q123" i="55"/>
  <c r="Q124" i="55"/>
  <c r="Q125" i="55"/>
  <c r="Q126" i="55"/>
  <c r="Q127" i="55"/>
  <c r="Q128" i="55"/>
  <c r="Q129" i="55"/>
  <c r="Q130" i="55"/>
  <c r="Q131" i="55"/>
  <c r="Q132" i="55"/>
  <c r="Q133" i="55"/>
  <c r="Q134" i="55"/>
  <c r="Q135" i="55"/>
  <c r="Q136" i="55"/>
  <c r="Q137" i="55"/>
  <c r="Q138" i="55"/>
  <c r="Q139" i="55"/>
  <c r="Q140" i="55"/>
  <c r="Q141" i="55"/>
  <c r="Q142" i="55"/>
  <c r="Q143" i="55"/>
  <c r="Q144" i="55"/>
  <c r="Q145" i="55"/>
  <c r="Q146" i="55"/>
  <c r="Q147" i="55"/>
  <c r="Q148" i="55"/>
  <c r="Q149" i="55"/>
  <c r="Q150" i="55"/>
  <c r="Q151" i="55"/>
  <c r="Q152" i="55"/>
  <c r="Q153" i="55"/>
  <c r="Q154" i="55"/>
  <c r="Q155" i="55"/>
  <c r="Q156" i="55"/>
  <c r="Q157" i="55"/>
  <c r="Q158" i="55"/>
  <c r="Q159" i="55"/>
  <c r="Q160" i="55"/>
  <c r="Q161" i="55"/>
  <c r="Q162" i="55"/>
  <c r="Q163" i="55"/>
  <c r="Q164" i="55"/>
  <c r="Q165" i="55"/>
  <c r="Q166" i="55"/>
  <c r="Q167" i="55"/>
  <c r="Q168" i="55"/>
  <c r="Q169" i="55"/>
  <c r="Q170" i="55"/>
  <c r="Q171" i="55"/>
  <c r="Q172" i="55"/>
  <c r="Q173" i="55"/>
  <c r="Q174" i="55"/>
  <c r="Q175" i="55"/>
  <c r="Q176" i="55"/>
  <c r="Q177" i="55"/>
  <c r="Q178" i="55"/>
  <c r="Q179" i="55"/>
  <c r="Q180" i="55"/>
  <c r="Q181" i="55"/>
  <c r="Q182" i="55"/>
  <c r="Q183" i="55"/>
  <c r="Q184" i="55"/>
  <c r="Q185" i="55"/>
  <c r="Q186" i="55"/>
  <c r="Q187" i="55"/>
  <c r="Q188" i="55"/>
  <c r="Q189" i="55"/>
  <c r="Q190" i="55"/>
  <c r="Q191" i="55"/>
  <c r="Q192" i="55"/>
  <c r="Q193" i="55"/>
  <c r="Q194" i="55"/>
  <c r="Q195" i="55"/>
  <c r="Q196" i="55"/>
  <c r="Q197" i="55"/>
  <c r="Q198" i="55"/>
  <c r="Q199" i="55"/>
  <c r="Q200" i="55"/>
  <c r="Q201" i="55"/>
  <c r="Q202" i="55"/>
  <c r="Q203" i="55"/>
  <c r="Q204" i="55"/>
  <c r="Q205" i="55"/>
  <c r="Q206" i="55"/>
  <c r="Q207" i="55"/>
  <c r="Q208" i="55"/>
  <c r="Q209" i="55"/>
  <c r="Q210" i="55"/>
  <c r="Q211" i="55"/>
  <c r="Q212" i="55"/>
  <c r="Q213" i="55"/>
  <c r="Q214" i="55"/>
  <c r="Q215" i="55"/>
  <c r="Q216" i="55"/>
  <c r="Q217" i="55"/>
  <c r="Q218" i="55"/>
  <c r="Q219" i="55"/>
  <c r="Q220" i="55"/>
  <c r="Q221" i="55"/>
  <c r="Q222" i="55"/>
  <c r="Q223" i="55"/>
  <c r="Q224" i="55"/>
  <c r="Q225" i="55"/>
  <c r="Q226" i="55"/>
  <c r="Q227" i="55"/>
  <c r="Q228" i="55"/>
  <c r="Q229" i="55"/>
  <c r="Q230" i="55"/>
  <c r="Q231" i="55"/>
  <c r="Q232" i="55"/>
  <c r="Q233" i="55"/>
  <c r="Q234" i="55"/>
  <c r="Q235" i="55"/>
  <c r="Q236" i="55"/>
  <c r="Q237" i="55"/>
  <c r="Q238" i="55"/>
  <c r="Q239" i="55"/>
  <c r="Q240" i="55"/>
  <c r="Q241" i="55"/>
  <c r="Q242" i="55"/>
  <c r="Q243" i="55"/>
  <c r="Q244" i="55"/>
  <c r="Q245" i="55"/>
  <c r="Q246" i="55"/>
  <c r="Q247" i="55"/>
  <c r="Q248" i="55"/>
  <c r="Q249" i="55"/>
  <c r="Q250" i="55"/>
  <c r="Q251" i="55"/>
  <c r="Q252" i="55"/>
  <c r="Q253" i="55"/>
  <c r="Q254" i="55"/>
  <c r="Q255" i="55"/>
  <c r="Q256" i="55"/>
  <c r="Q257" i="55"/>
  <c r="Q258" i="55"/>
  <c r="Q259" i="55"/>
  <c r="Q260" i="55"/>
  <c r="Q261" i="55"/>
  <c r="Q262" i="55"/>
  <c r="Q263" i="55"/>
  <c r="Q264" i="55"/>
  <c r="Q265" i="55"/>
  <c r="Q266" i="55"/>
  <c r="Q267" i="55"/>
  <c r="Q268" i="55"/>
  <c r="Q269" i="55"/>
  <c r="Q270" i="55"/>
  <c r="Q271" i="55"/>
  <c r="Q272" i="55"/>
  <c r="Q273" i="55"/>
  <c r="Q274" i="55"/>
  <c r="Q275" i="55"/>
  <c r="Q276" i="55"/>
  <c r="Q277" i="55"/>
  <c r="Q278" i="55"/>
  <c r="Q279" i="55"/>
  <c r="Q280" i="55"/>
  <c r="Q281" i="55"/>
  <c r="Q282" i="55"/>
  <c r="Q283" i="55"/>
  <c r="Q284" i="55"/>
  <c r="Q285" i="55"/>
  <c r="Q286" i="55"/>
  <c r="Q287" i="55"/>
  <c r="Q288" i="55"/>
  <c r="Q289" i="55"/>
  <c r="Q290" i="55"/>
  <c r="Q291" i="55"/>
  <c r="Q292" i="55"/>
  <c r="Q293" i="55"/>
  <c r="Q294" i="55"/>
  <c r="Q295" i="55"/>
  <c r="Q296" i="55"/>
  <c r="Q297" i="55"/>
  <c r="Q298" i="55"/>
  <c r="Q299" i="55"/>
  <c r="Q300" i="55"/>
  <c r="Q301" i="55"/>
  <c r="Q302" i="55"/>
  <c r="Q303" i="55"/>
  <c r="Q304" i="55"/>
  <c r="Q305" i="55"/>
  <c r="Q306" i="55"/>
  <c r="Q307" i="55"/>
  <c r="Q308" i="55"/>
  <c r="Q309" i="55"/>
  <c r="Q310" i="55"/>
  <c r="Q311" i="55"/>
  <c r="Q312" i="55"/>
  <c r="Q313" i="55"/>
  <c r="Q314" i="55"/>
  <c r="Q315" i="55"/>
  <c r="Q316" i="55"/>
  <c r="Q317" i="55"/>
  <c r="Q318" i="55"/>
  <c r="Q319" i="55"/>
  <c r="Q320" i="55"/>
  <c r="Q321" i="55"/>
  <c r="Q322" i="55"/>
  <c r="Q323" i="55"/>
  <c r="Q324" i="55"/>
  <c r="Q325" i="55"/>
  <c r="Q326" i="55"/>
  <c r="Q327" i="55"/>
  <c r="Q328" i="55"/>
  <c r="Q329" i="55"/>
  <c r="Q330" i="55"/>
  <c r="Q331" i="55"/>
  <c r="Q332" i="55"/>
  <c r="Q333" i="55"/>
  <c r="Q334" i="55"/>
  <c r="Q335" i="55"/>
  <c r="Q336" i="55"/>
  <c r="Q337" i="55"/>
  <c r="Q338" i="55"/>
  <c r="Q339" i="55"/>
  <c r="Q340" i="55"/>
  <c r="Q341" i="55"/>
  <c r="Q342" i="55"/>
  <c r="Q343" i="55"/>
  <c r="Q344" i="55"/>
  <c r="Q345" i="55"/>
  <c r="Q346" i="55"/>
  <c r="Q347" i="55"/>
  <c r="Q348" i="55"/>
  <c r="Q349" i="55"/>
  <c r="Q350" i="55"/>
  <c r="Q351" i="55"/>
  <c r="Q352" i="55"/>
  <c r="Q353" i="55"/>
  <c r="Q354" i="55"/>
  <c r="Q355" i="55"/>
  <c r="Q356" i="55"/>
  <c r="Q357" i="55"/>
  <c r="Q358" i="55"/>
  <c r="Q359" i="55"/>
  <c r="Q360" i="55"/>
  <c r="Q361" i="55"/>
  <c r="Q362" i="55"/>
  <c r="Q363" i="55"/>
  <c r="Q364" i="55"/>
  <c r="Q365" i="55"/>
  <c r="Q366" i="55"/>
  <c r="Q367" i="55"/>
  <c r="Q368" i="55"/>
  <c r="Q369" i="55"/>
  <c r="Q370" i="55"/>
  <c r="Q371" i="55"/>
  <c r="Q372" i="55"/>
  <c r="Q373" i="55"/>
  <c r="Q374" i="55"/>
  <c r="Q375" i="55"/>
  <c r="Q376" i="55"/>
  <c r="Q377" i="55"/>
  <c r="Q378" i="55"/>
  <c r="Q379" i="55"/>
  <c r="Q380" i="55"/>
  <c r="Q381" i="55"/>
  <c r="Q382" i="55"/>
  <c r="Q383" i="55"/>
  <c r="Q384" i="55"/>
  <c r="Q385" i="55"/>
  <c r="Q386" i="55"/>
  <c r="Q387" i="55"/>
  <c r="Q388" i="55"/>
  <c r="Q389" i="55"/>
  <c r="Q390" i="55"/>
  <c r="Q391" i="55"/>
  <c r="Q392" i="55"/>
  <c r="Q393" i="55"/>
  <c r="Q394" i="55"/>
  <c r="Q395" i="55"/>
  <c r="Q396" i="55"/>
  <c r="Q397" i="55"/>
  <c r="Q398" i="55"/>
  <c r="Q399" i="55"/>
  <c r="Q400" i="55"/>
  <c r="Q401" i="55"/>
  <c r="Q402" i="55"/>
  <c r="Q403" i="55"/>
  <c r="Q404" i="55"/>
  <c r="Q405" i="55"/>
  <c r="Q406" i="55"/>
  <c r="Q407" i="55"/>
  <c r="Q408" i="55"/>
  <c r="Q409" i="55"/>
  <c r="Q410" i="55"/>
  <c r="Q411" i="55"/>
  <c r="Q412" i="55"/>
  <c r="Q413" i="55"/>
  <c r="Q414" i="55"/>
  <c r="Q415" i="55"/>
  <c r="Q416" i="55"/>
  <c r="Q417" i="55"/>
  <c r="Q418" i="55"/>
  <c r="Q419" i="55"/>
  <c r="Q420" i="55"/>
  <c r="Q421" i="55"/>
  <c r="Q422" i="55"/>
  <c r="Q423" i="55"/>
  <c r="Q424" i="55"/>
  <c r="Q425" i="55"/>
  <c r="Q426" i="55"/>
  <c r="Q427" i="55"/>
  <c r="Q428" i="55"/>
  <c r="Q429" i="55"/>
  <c r="Q430" i="55"/>
  <c r="Q431" i="55"/>
  <c r="Q432" i="55"/>
  <c r="Q433" i="55"/>
  <c r="Q434" i="55"/>
  <c r="Q435" i="55"/>
  <c r="Q436" i="55"/>
  <c r="Q437" i="55"/>
  <c r="Q438" i="55"/>
  <c r="Q439" i="55"/>
  <c r="Q440" i="55"/>
  <c r="Q441" i="55"/>
  <c r="Q442" i="55"/>
  <c r="Q443" i="55"/>
  <c r="Q444" i="55"/>
  <c r="Q445" i="55"/>
  <c r="Q446" i="55"/>
  <c r="Q447" i="55"/>
  <c r="Q448" i="55"/>
  <c r="Q449" i="55"/>
  <c r="Q450" i="55"/>
  <c r="Q451" i="55"/>
  <c r="Q452" i="55"/>
  <c r="Q453" i="55"/>
  <c r="Q454" i="55"/>
  <c r="Q455" i="55"/>
  <c r="Q456" i="55"/>
  <c r="Q457" i="55"/>
  <c r="Q458" i="55"/>
  <c r="Q459" i="55"/>
  <c r="Q460" i="55"/>
  <c r="Q461" i="55"/>
  <c r="Q462" i="55"/>
  <c r="Q463" i="55"/>
  <c r="Q464" i="55"/>
  <c r="Q465" i="55"/>
  <c r="Q466" i="55"/>
  <c r="Q467" i="55"/>
  <c r="Q468" i="55"/>
  <c r="Q469" i="55"/>
  <c r="Q470" i="55"/>
  <c r="Q471" i="55"/>
  <c r="Q472" i="55"/>
  <c r="Q473" i="55"/>
  <c r="Q474" i="55"/>
  <c r="Q475" i="55"/>
  <c r="Q476" i="55"/>
  <c r="Q477" i="55"/>
  <c r="Q478" i="55"/>
  <c r="Q479" i="55"/>
  <c r="Q480" i="55"/>
  <c r="Q481" i="55"/>
  <c r="Q482" i="55"/>
  <c r="Q483" i="55"/>
  <c r="Q484" i="55"/>
  <c r="Q485" i="55"/>
  <c r="Q486" i="55"/>
  <c r="Q487" i="55"/>
  <c r="Q488" i="55"/>
  <c r="Q489" i="55"/>
  <c r="Q490" i="55"/>
  <c r="Q491" i="55"/>
  <c r="Q492" i="55"/>
  <c r="Q493" i="55"/>
  <c r="Q494" i="55"/>
  <c r="Q495" i="55"/>
  <c r="Q496" i="55"/>
  <c r="Q497" i="55"/>
  <c r="Q498" i="55"/>
  <c r="Q499" i="55"/>
  <c r="Q500" i="55"/>
  <c r="Q9" i="55"/>
  <c r="L10" i="43"/>
  <c r="L11" i="43"/>
  <c r="L12" i="43"/>
  <c r="L13" i="43"/>
  <c r="L14" i="43"/>
  <c r="L15" i="43"/>
  <c r="L16" i="43"/>
  <c r="L17" i="43"/>
  <c r="L18" i="43"/>
  <c r="L19" i="43"/>
  <c r="L20" i="43"/>
  <c r="L21" i="43"/>
  <c r="L22" i="43"/>
  <c r="L23" i="43"/>
  <c r="L24" i="43"/>
  <c r="L25" i="43"/>
  <c r="L26" i="43"/>
  <c r="L27" i="43"/>
  <c r="L28" i="43"/>
  <c r="L29" i="43"/>
  <c r="L30" i="43"/>
  <c r="L31" i="43"/>
  <c r="L32" i="43"/>
  <c r="L33" i="43"/>
  <c r="L34" i="43"/>
  <c r="L35" i="43"/>
  <c r="L36" i="43"/>
  <c r="L37" i="43"/>
  <c r="L38" i="43"/>
  <c r="L39" i="43"/>
  <c r="L40" i="43"/>
  <c r="L41" i="43"/>
  <c r="L42" i="43"/>
  <c r="L43" i="43"/>
  <c r="L44" i="43"/>
  <c r="L45" i="43"/>
  <c r="L46" i="43"/>
  <c r="L47" i="43"/>
  <c r="L48" i="43"/>
  <c r="L49" i="43"/>
  <c r="L50" i="43"/>
  <c r="L51" i="43"/>
  <c r="L52" i="43"/>
  <c r="L53" i="43"/>
  <c r="L54" i="43"/>
  <c r="L55" i="43"/>
  <c r="L56" i="43"/>
  <c r="L57" i="43"/>
  <c r="L58" i="43"/>
  <c r="L59" i="43"/>
  <c r="L60" i="43"/>
  <c r="L61" i="43"/>
  <c r="L62" i="43"/>
  <c r="L63" i="43"/>
  <c r="L64" i="43"/>
  <c r="L65" i="43"/>
  <c r="L66" i="43"/>
  <c r="L67" i="43"/>
  <c r="L68" i="43"/>
  <c r="L69" i="43"/>
  <c r="L70" i="43"/>
  <c r="L71" i="43"/>
  <c r="L72" i="43"/>
  <c r="L73" i="43"/>
  <c r="L74" i="43"/>
  <c r="L75" i="43"/>
  <c r="L76" i="43"/>
  <c r="L77" i="43"/>
  <c r="L78" i="43"/>
  <c r="L79" i="43"/>
  <c r="L80" i="43"/>
  <c r="L81" i="43"/>
  <c r="L82" i="43"/>
  <c r="L83" i="43"/>
  <c r="L84" i="43"/>
  <c r="L85" i="43"/>
  <c r="L86" i="43"/>
  <c r="L87" i="43"/>
  <c r="L88" i="43"/>
  <c r="L89" i="43"/>
  <c r="L90" i="43"/>
  <c r="L91" i="43"/>
  <c r="L92" i="43"/>
  <c r="L93" i="43"/>
  <c r="L94" i="43"/>
  <c r="L95" i="43"/>
  <c r="L96" i="43"/>
  <c r="L97" i="43"/>
  <c r="L98" i="43"/>
  <c r="L99" i="43"/>
  <c r="L100" i="43"/>
  <c r="L101" i="43"/>
  <c r="L102" i="43"/>
  <c r="L103" i="43"/>
  <c r="L104" i="43"/>
  <c r="L105" i="43"/>
  <c r="L106" i="43"/>
  <c r="L107" i="43"/>
  <c r="L108" i="43"/>
  <c r="L109" i="43"/>
  <c r="L110" i="43"/>
  <c r="L111" i="43"/>
  <c r="L112" i="43"/>
  <c r="L113" i="43"/>
  <c r="L114" i="43"/>
  <c r="L115" i="43"/>
  <c r="L116" i="43"/>
  <c r="L117" i="43"/>
  <c r="L118" i="43"/>
  <c r="L119" i="43"/>
  <c r="L120" i="43"/>
  <c r="L121" i="43"/>
  <c r="L122" i="43"/>
  <c r="L123" i="43"/>
  <c r="L124" i="43"/>
  <c r="L125" i="43"/>
  <c r="L126" i="43"/>
  <c r="L127" i="43"/>
  <c r="L128" i="43"/>
  <c r="L129" i="43"/>
  <c r="L130" i="43"/>
  <c r="L131" i="43"/>
  <c r="L132" i="43"/>
  <c r="L133" i="43"/>
  <c r="L134" i="43"/>
  <c r="L135" i="43"/>
  <c r="L136" i="43"/>
  <c r="L137" i="43"/>
  <c r="L138" i="43"/>
  <c r="L139" i="43"/>
  <c r="L140" i="43"/>
  <c r="L141" i="43"/>
  <c r="L142" i="43"/>
  <c r="L143" i="43"/>
  <c r="L144" i="43"/>
  <c r="L145" i="43"/>
  <c r="L146" i="43"/>
  <c r="L147" i="43"/>
  <c r="L148" i="43"/>
  <c r="L149" i="43"/>
  <c r="L150" i="43"/>
  <c r="L151" i="43"/>
  <c r="L152" i="43"/>
  <c r="L153" i="43"/>
  <c r="L154" i="43"/>
  <c r="L155" i="43"/>
  <c r="L156" i="43"/>
  <c r="L157" i="43"/>
  <c r="L158" i="43"/>
  <c r="L159" i="43"/>
  <c r="L160" i="43"/>
  <c r="L161" i="43"/>
  <c r="L162" i="43"/>
  <c r="L163" i="43"/>
  <c r="L164" i="43"/>
  <c r="L165" i="43"/>
  <c r="L166" i="43"/>
  <c r="L167" i="43"/>
  <c r="L168" i="43"/>
  <c r="L169" i="43"/>
  <c r="L170" i="43"/>
  <c r="L171" i="43"/>
  <c r="L172" i="43"/>
  <c r="L173" i="43"/>
  <c r="L174" i="43"/>
  <c r="L175" i="43"/>
  <c r="L176" i="43"/>
  <c r="L177" i="43"/>
  <c r="L178" i="43"/>
  <c r="L179" i="43"/>
  <c r="L180" i="43"/>
  <c r="L181" i="43"/>
  <c r="L182" i="43"/>
  <c r="L183" i="43"/>
  <c r="L184" i="43"/>
  <c r="L185" i="43"/>
  <c r="L186" i="43"/>
  <c r="L187" i="43"/>
  <c r="L188" i="43"/>
  <c r="L189" i="43"/>
  <c r="L190" i="43"/>
  <c r="L191" i="43"/>
  <c r="L192" i="43"/>
  <c r="L193" i="43"/>
  <c r="L194" i="43"/>
  <c r="L195" i="43"/>
  <c r="L196" i="43"/>
  <c r="L197" i="43"/>
  <c r="L198" i="43"/>
  <c r="L199" i="43"/>
  <c r="L200" i="43"/>
  <c r="L201" i="43"/>
  <c r="L202" i="43"/>
  <c r="L203" i="43"/>
  <c r="L204" i="43"/>
  <c r="L205" i="43"/>
  <c r="L206" i="43"/>
  <c r="L207" i="43"/>
  <c r="L208" i="43"/>
  <c r="L209" i="43"/>
  <c r="L210" i="43"/>
  <c r="L211" i="43"/>
  <c r="L212" i="43"/>
  <c r="L213" i="43"/>
  <c r="L214" i="43"/>
  <c r="L215" i="43"/>
  <c r="L216" i="43"/>
  <c r="L217" i="43"/>
  <c r="L218" i="43"/>
  <c r="L219" i="43"/>
  <c r="L220" i="43"/>
  <c r="L221" i="43"/>
  <c r="L222" i="43"/>
  <c r="L223" i="43"/>
  <c r="L224" i="43"/>
  <c r="L225" i="43"/>
  <c r="L226" i="43"/>
  <c r="L227" i="43"/>
  <c r="L228" i="43"/>
  <c r="L229" i="43"/>
  <c r="L230" i="43"/>
  <c r="L231" i="43"/>
  <c r="L232" i="43"/>
  <c r="L233" i="43"/>
  <c r="L234" i="43"/>
  <c r="L235" i="43"/>
  <c r="L236" i="43"/>
  <c r="L237" i="43"/>
  <c r="L238" i="43"/>
  <c r="L239" i="43"/>
  <c r="L240" i="43"/>
  <c r="L241" i="43"/>
  <c r="L242" i="43"/>
  <c r="L243" i="43"/>
  <c r="L244" i="43"/>
  <c r="L245" i="43"/>
  <c r="L246" i="43"/>
  <c r="L247" i="43"/>
  <c r="L248" i="43"/>
  <c r="L249" i="43"/>
  <c r="L250" i="43"/>
  <c r="L251" i="43"/>
  <c r="L252" i="43"/>
  <c r="L253" i="43"/>
  <c r="L254" i="43"/>
  <c r="L255" i="43"/>
  <c r="L256" i="43"/>
  <c r="L257" i="43"/>
  <c r="L258" i="43"/>
  <c r="L259" i="43"/>
  <c r="L260" i="43"/>
  <c r="L261" i="43"/>
  <c r="L262" i="43"/>
  <c r="L263" i="43"/>
  <c r="L264" i="43"/>
  <c r="L265" i="43"/>
  <c r="L266" i="43"/>
  <c r="L267" i="43"/>
  <c r="L268" i="43"/>
  <c r="L269" i="43"/>
  <c r="L270" i="43"/>
  <c r="L271" i="43"/>
  <c r="L272" i="43"/>
  <c r="L273" i="43"/>
  <c r="L274" i="43"/>
  <c r="L275" i="43"/>
  <c r="L276" i="43"/>
  <c r="L277" i="43"/>
  <c r="L278" i="43"/>
  <c r="L279" i="43"/>
  <c r="L280" i="43"/>
  <c r="L281" i="43"/>
  <c r="L282" i="43"/>
  <c r="L283" i="43"/>
  <c r="L284" i="43"/>
  <c r="L285" i="43"/>
  <c r="L286" i="43"/>
  <c r="L287" i="43"/>
  <c r="L288" i="43"/>
  <c r="L289" i="43"/>
  <c r="L290" i="43"/>
  <c r="L291" i="43"/>
  <c r="L292" i="43"/>
  <c r="L293" i="43"/>
  <c r="L294" i="43"/>
  <c r="L295" i="43"/>
  <c r="L296" i="43"/>
  <c r="L297" i="43"/>
  <c r="L298" i="43"/>
  <c r="L299" i="43"/>
  <c r="L300" i="43"/>
  <c r="L301" i="43"/>
  <c r="L302" i="43"/>
  <c r="L303" i="43"/>
  <c r="L304" i="43"/>
  <c r="L305" i="43"/>
  <c r="L306" i="43"/>
  <c r="L307" i="43"/>
  <c r="L308" i="43"/>
  <c r="L309" i="43"/>
  <c r="L310" i="43"/>
  <c r="L311" i="43"/>
  <c r="L312" i="43"/>
  <c r="L313" i="43"/>
  <c r="L314" i="43"/>
  <c r="L315" i="43"/>
  <c r="L316" i="43"/>
  <c r="L317" i="43"/>
  <c r="L318" i="43"/>
  <c r="L319" i="43"/>
  <c r="L320" i="43"/>
  <c r="L321" i="43"/>
  <c r="L322" i="43"/>
  <c r="L323" i="43"/>
  <c r="L324" i="43"/>
  <c r="L325" i="43"/>
  <c r="L326" i="43"/>
  <c r="L327" i="43"/>
  <c r="L328" i="43"/>
  <c r="L329" i="43"/>
  <c r="L330" i="43"/>
  <c r="L331" i="43"/>
  <c r="L332" i="43"/>
  <c r="L333" i="43"/>
  <c r="L334" i="43"/>
  <c r="L335" i="43"/>
  <c r="L336" i="43"/>
  <c r="L337" i="43"/>
  <c r="L338" i="43"/>
  <c r="L339" i="43"/>
  <c r="L340" i="43"/>
  <c r="L341" i="43"/>
  <c r="L342" i="43"/>
  <c r="L343" i="43"/>
  <c r="L344" i="43"/>
  <c r="L345" i="43"/>
  <c r="L346" i="43"/>
  <c r="L347" i="43"/>
  <c r="L348" i="43"/>
  <c r="L349" i="43"/>
  <c r="L350" i="43"/>
  <c r="L351" i="43"/>
  <c r="L352" i="43"/>
  <c r="L353" i="43"/>
  <c r="L354" i="43"/>
  <c r="L355" i="43"/>
  <c r="L356" i="43"/>
  <c r="L357" i="43"/>
  <c r="L358" i="43"/>
  <c r="L359" i="43"/>
  <c r="L360" i="43"/>
  <c r="L361" i="43"/>
  <c r="L362" i="43"/>
  <c r="L363" i="43"/>
  <c r="L364" i="43"/>
  <c r="L365" i="43"/>
  <c r="L366" i="43"/>
  <c r="L367" i="43"/>
  <c r="L368" i="43"/>
  <c r="L369" i="43"/>
  <c r="L370" i="43"/>
  <c r="L371" i="43"/>
  <c r="L372" i="43"/>
  <c r="L373" i="43"/>
  <c r="L374" i="43"/>
  <c r="L375" i="43"/>
  <c r="L376" i="43"/>
  <c r="L377" i="43"/>
  <c r="L378" i="43"/>
  <c r="L379" i="43"/>
  <c r="L380" i="43"/>
  <c r="L381" i="43"/>
  <c r="L382" i="43"/>
  <c r="L383" i="43"/>
  <c r="L384" i="43"/>
  <c r="L385" i="43"/>
  <c r="L386" i="43"/>
  <c r="L387" i="43"/>
  <c r="L388" i="43"/>
  <c r="L389" i="43"/>
  <c r="L390" i="43"/>
  <c r="L391" i="43"/>
  <c r="L392" i="43"/>
  <c r="L393" i="43"/>
  <c r="L394" i="43"/>
  <c r="L395" i="43"/>
  <c r="L396" i="43"/>
  <c r="L397" i="43"/>
  <c r="L398" i="43"/>
  <c r="L399" i="43"/>
  <c r="L400" i="43"/>
  <c r="L401" i="43"/>
  <c r="L402" i="43"/>
  <c r="L403" i="43"/>
  <c r="L404" i="43"/>
  <c r="L405" i="43"/>
  <c r="L406" i="43"/>
  <c r="L407" i="43"/>
  <c r="L408" i="43"/>
  <c r="L409" i="43"/>
  <c r="L410" i="43"/>
  <c r="L411" i="43"/>
  <c r="L412" i="43"/>
  <c r="L413" i="43"/>
  <c r="L414" i="43"/>
  <c r="L415" i="43"/>
  <c r="L416" i="43"/>
  <c r="L417" i="43"/>
  <c r="L418" i="43"/>
  <c r="L419" i="43"/>
  <c r="L420" i="43"/>
  <c r="L421" i="43"/>
  <c r="L422" i="43"/>
  <c r="L423" i="43"/>
  <c r="L424" i="43"/>
  <c r="L425" i="43"/>
  <c r="L426" i="43"/>
  <c r="L427" i="43"/>
  <c r="L428" i="43"/>
  <c r="L429" i="43"/>
  <c r="L430" i="43"/>
  <c r="L431" i="43"/>
  <c r="L432" i="43"/>
  <c r="L433" i="43"/>
  <c r="L434" i="43"/>
  <c r="L435" i="43"/>
  <c r="L436" i="43"/>
  <c r="L437" i="43"/>
  <c r="L438" i="43"/>
  <c r="L439" i="43"/>
  <c r="L440" i="43"/>
  <c r="L441" i="43"/>
  <c r="L442" i="43"/>
  <c r="L443" i="43"/>
  <c r="L444" i="43"/>
  <c r="L445" i="43"/>
  <c r="L446" i="43"/>
  <c r="L447" i="43"/>
  <c r="L448" i="43"/>
  <c r="L449" i="43"/>
  <c r="L450" i="43"/>
  <c r="L451" i="43"/>
  <c r="L452" i="43"/>
  <c r="L453" i="43"/>
  <c r="L454" i="43"/>
  <c r="L455" i="43"/>
  <c r="L456" i="43"/>
  <c r="L457" i="43"/>
  <c r="L458" i="43"/>
  <c r="L459" i="43"/>
  <c r="L460" i="43"/>
  <c r="L461" i="43"/>
  <c r="L462" i="43"/>
  <c r="L463" i="43"/>
  <c r="L464" i="43"/>
  <c r="L465" i="43"/>
  <c r="L466" i="43"/>
  <c r="L467" i="43"/>
  <c r="L468" i="43"/>
  <c r="L469" i="43"/>
  <c r="L470" i="43"/>
  <c r="L471" i="43"/>
  <c r="L472" i="43"/>
  <c r="L473" i="43"/>
  <c r="L474" i="43"/>
  <c r="L475" i="43"/>
  <c r="L476" i="43"/>
  <c r="L477" i="43"/>
  <c r="L478" i="43"/>
  <c r="L479" i="43"/>
  <c r="L480" i="43"/>
  <c r="L481" i="43"/>
  <c r="L482" i="43"/>
  <c r="L483" i="43"/>
  <c r="L484" i="43"/>
  <c r="L485" i="43"/>
  <c r="L486" i="43"/>
  <c r="L487" i="43"/>
  <c r="L488" i="43"/>
  <c r="L489" i="43"/>
  <c r="L490" i="43"/>
  <c r="L491" i="43"/>
  <c r="L492" i="43"/>
  <c r="L493" i="43"/>
  <c r="L494" i="43"/>
  <c r="L495" i="43"/>
  <c r="L496" i="43"/>
  <c r="L497" i="43"/>
  <c r="L498" i="43"/>
  <c r="L499" i="43"/>
  <c r="L500" i="43"/>
  <c r="L9" i="43"/>
  <c r="L10" i="42"/>
  <c r="L11" i="42"/>
  <c r="L12" i="42"/>
  <c r="L13" i="42"/>
  <c r="L14" i="42"/>
  <c r="L15" i="42"/>
  <c r="L16" i="42"/>
  <c r="L17" i="42"/>
  <c r="L18" i="42"/>
  <c r="L19" i="42"/>
  <c r="L20" i="42"/>
  <c r="L21" i="42"/>
  <c r="L22" i="42"/>
  <c r="L23" i="42"/>
  <c r="L24" i="42"/>
  <c r="L25" i="42"/>
  <c r="L26" i="42"/>
  <c r="L27" i="42"/>
  <c r="L28" i="42"/>
  <c r="L29" i="42"/>
  <c r="L30" i="42"/>
  <c r="L31" i="42"/>
  <c r="L32" i="42"/>
  <c r="L33" i="42"/>
  <c r="L34" i="42"/>
  <c r="L35" i="42"/>
  <c r="L36" i="42"/>
  <c r="L37" i="42"/>
  <c r="L38" i="42"/>
  <c r="L39" i="42"/>
  <c r="L40" i="42"/>
  <c r="L41" i="42"/>
  <c r="L42" i="42"/>
  <c r="L43" i="42"/>
  <c r="L44" i="42"/>
  <c r="L45" i="42"/>
  <c r="L46" i="42"/>
  <c r="L47" i="42"/>
  <c r="L48" i="42"/>
  <c r="L49" i="42"/>
  <c r="L50" i="42"/>
  <c r="L51" i="42"/>
  <c r="L52" i="42"/>
  <c r="L53" i="42"/>
  <c r="L54" i="42"/>
  <c r="L55" i="42"/>
  <c r="L56" i="42"/>
  <c r="L57" i="42"/>
  <c r="L58" i="42"/>
  <c r="L59" i="42"/>
  <c r="L60" i="42"/>
  <c r="L61" i="42"/>
  <c r="L62" i="42"/>
  <c r="L63" i="42"/>
  <c r="L64" i="42"/>
  <c r="L65" i="42"/>
  <c r="L66" i="42"/>
  <c r="L67" i="42"/>
  <c r="L68" i="42"/>
  <c r="L69" i="42"/>
  <c r="L70" i="42"/>
  <c r="L71" i="42"/>
  <c r="L72" i="42"/>
  <c r="L73" i="42"/>
  <c r="L74" i="42"/>
  <c r="L75" i="42"/>
  <c r="L76" i="42"/>
  <c r="L77" i="42"/>
  <c r="L78" i="42"/>
  <c r="L79" i="42"/>
  <c r="L80" i="42"/>
  <c r="L81" i="42"/>
  <c r="L82" i="42"/>
  <c r="L83" i="42"/>
  <c r="L84" i="42"/>
  <c r="L85" i="42"/>
  <c r="L86" i="42"/>
  <c r="L87" i="42"/>
  <c r="L88" i="42"/>
  <c r="L89" i="42"/>
  <c r="L90" i="42"/>
  <c r="L91" i="42"/>
  <c r="L92" i="42"/>
  <c r="L93" i="42"/>
  <c r="L94" i="42"/>
  <c r="L95" i="42"/>
  <c r="L96" i="42"/>
  <c r="L97" i="42"/>
  <c r="L98" i="42"/>
  <c r="L99" i="42"/>
  <c r="L100" i="42"/>
  <c r="L101" i="42"/>
  <c r="L102" i="42"/>
  <c r="L103" i="42"/>
  <c r="L104" i="42"/>
  <c r="L105" i="42"/>
  <c r="L106" i="42"/>
  <c r="L107" i="42"/>
  <c r="L108" i="42"/>
  <c r="L109" i="42"/>
  <c r="L110" i="42"/>
  <c r="L111" i="42"/>
  <c r="L112" i="42"/>
  <c r="L113" i="42"/>
  <c r="L114" i="42"/>
  <c r="L115" i="42"/>
  <c r="L116" i="42"/>
  <c r="L117" i="42"/>
  <c r="L118" i="42"/>
  <c r="L119" i="42"/>
  <c r="L120" i="42"/>
  <c r="L121" i="42"/>
  <c r="L122" i="42"/>
  <c r="L123" i="42"/>
  <c r="L124" i="42"/>
  <c r="L125" i="42"/>
  <c r="L126" i="42"/>
  <c r="L127" i="42"/>
  <c r="L128" i="42"/>
  <c r="L129" i="42"/>
  <c r="L130" i="42"/>
  <c r="L131" i="42"/>
  <c r="L132" i="42"/>
  <c r="L133" i="42"/>
  <c r="L134" i="42"/>
  <c r="L135" i="42"/>
  <c r="L136" i="42"/>
  <c r="L137" i="42"/>
  <c r="L138" i="42"/>
  <c r="L139" i="42"/>
  <c r="L140" i="42"/>
  <c r="L141" i="42"/>
  <c r="L142" i="42"/>
  <c r="L143" i="42"/>
  <c r="L144" i="42"/>
  <c r="L145" i="42"/>
  <c r="L146" i="42"/>
  <c r="L147" i="42"/>
  <c r="L148" i="42"/>
  <c r="L149" i="42"/>
  <c r="L150" i="42"/>
  <c r="L151" i="42"/>
  <c r="L152" i="42"/>
  <c r="L153" i="42"/>
  <c r="L154" i="42"/>
  <c r="L155" i="42"/>
  <c r="L156" i="42"/>
  <c r="L157" i="42"/>
  <c r="L158" i="42"/>
  <c r="L159" i="42"/>
  <c r="L160" i="42"/>
  <c r="L161" i="42"/>
  <c r="L162" i="42"/>
  <c r="L163" i="42"/>
  <c r="L164" i="42"/>
  <c r="L165" i="42"/>
  <c r="L166" i="42"/>
  <c r="L167" i="42"/>
  <c r="L168" i="42"/>
  <c r="L169" i="42"/>
  <c r="L170" i="42"/>
  <c r="L171" i="42"/>
  <c r="L172" i="42"/>
  <c r="L173" i="42"/>
  <c r="L174" i="42"/>
  <c r="L175" i="42"/>
  <c r="L176" i="42"/>
  <c r="L177" i="42"/>
  <c r="L178" i="42"/>
  <c r="L179" i="42"/>
  <c r="L180" i="42"/>
  <c r="L181" i="42"/>
  <c r="L182" i="42"/>
  <c r="L183" i="42"/>
  <c r="L184" i="42"/>
  <c r="L185" i="42"/>
  <c r="L186" i="42"/>
  <c r="L187" i="42"/>
  <c r="L188" i="42"/>
  <c r="L189" i="42"/>
  <c r="L190" i="42"/>
  <c r="L191" i="42"/>
  <c r="L192" i="42"/>
  <c r="L193" i="42"/>
  <c r="L194" i="42"/>
  <c r="L195" i="42"/>
  <c r="L196" i="42"/>
  <c r="L197" i="42"/>
  <c r="L198" i="42"/>
  <c r="L199" i="42"/>
  <c r="L200" i="42"/>
  <c r="L201" i="42"/>
  <c r="L202" i="42"/>
  <c r="L203" i="42"/>
  <c r="L204" i="42"/>
  <c r="L205" i="42"/>
  <c r="L206" i="42"/>
  <c r="L207" i="42"/>
  <c r="L208" i="42"/>
  <c r="L209" i="42"/>
  <c r="L210" i="42"/>
  <c r="L211" i="42"/>
  <c r="L212" i="42"/>
  <c r="L213" i="42"/>
  <c r="L214" i="42"/>
  <c r="L215" i="42"/>
  <c r="L216" i="42"/>
  <c r="L217" i="42"/>
  <c r="L218" i="42"/>
  <c r="L219" i="42"/>
  <c r="L220" i="42"/>
  <c r="L221" i="42"/>
  <c r="L222" i="42"/>
  <c r="L223" i="42"/>
  <c r="L224" i="42"/>
  <c r="L225" i="42"/>
  <c r="L226" i="42"/>
  <c r="L227" i="42"/>
  <c r="L228" i="42"/>
  <c r="L229" i="42"/>
  <c r="L230" i="42"/>
  <c r="L231" i="42"/>
  <c r="L232" i="42"/>
  <c r="L233" i="42"/>
  <c r="L234" i="42"/>
  <c r="L235" i="42"/>
  <c r="L236" i="42"/>
  <c r="L237" i="42"/>
  <c r="L238" i="42"/>
  <c r="L239" i="42"/>
  <c r="L240" i="42"/>
  <c r="L241" i="42"/>
  <c r="L242" i="42"/>
  <c r="L243" i="42"/>
  <c r="L244" i="42"/>
  <c r="L245" i="42"/>
  <c r="L246" i="42"/>
  <c r="L247" i="42"/>
  <c r="L248" i="42"/>
  <c r="L249" i="42"/>
  <c r="L250" i="42"/>
  <c r="L251" i="42"/>
  <c r="L252" i="42"/>
  <c r="L253" i="42"/>
  <c r="L254" i="42"/>
  <c r="L255" i="42"/>
  <c r="L256" i="42"/>
  <c r="L257" i="42"/>
  <c r="L258" i="42"/>
  <c r="L259" i="42"/>
  <c r="L260" i="42"/>
  <c r="L261" i="42"/>
  <c r="L262" i="42"/>
  <c r="L263" i="42"/>
  <c r="L264" i="42"/>
  <c r="L265" i="42"/>
  <c r="L266" i="42"/>
  <c r="L267" i="42"/>
  <c r="L268" i="42"/>
  <c r="L269" i="42"/>
  <c r="L270" i="42"/>
  <c r="L271" i="42"/>
  <c r="L272" i="42"/>
  <c r="L273" i="42"/>
  <c r="L274" i="42"/>
  <c r="L275" i="42"/>
  <c r="L276" i="42"/>
  <c r="L277" i="42"/>
  <c r="L278" i="42"/>
  <c r="L279" i="42"/>
  <c r="L280" i="42"/>
  <c r="L281" i="42"/>
  <c r="L282" i="42"/>
  <c r="L283" i="42"/>
  <c r="L284" i="42"/>
  <c r="L285" i="42"/>
  <c r="L286" i="42"/>
  <c r="L287" i="42"/>
  <c r="L288" i="42"/>
  <c r="L289" i="42"/>
  <c r="L290" i="42"/>
  <c r="L291" i="42"/>
  <c r="L292" i="42"/>
  <c r="L293" i="42"/>
  <c r="L294" i="42"/>
  <c r="L295" i="42"/>
  <c r="L296" i="42"/>
  <c r="L297" i="42"/>
  <c r="L298" i="42"/>
  <c r="L299" i="42"/>
  <c r="L300" i="42"/>
  <c r="L301" i="42"/>
  <c r="L302" i="42"/>
  <c r="L303" i="42"/>
  <c r="L304" i="42"/>
  <c r="L305" i="42"/>
  <c r="L306" i="42"/>
  <c r="L307" i="42"/>
  <c r="L308" i="42"/>
  <c r="L309" i="42"/>
  <c r="L310" i="42"/>
  <c r="L311" i="42"/>
  <c r="L312" i="42"/>
  <c r="L313" i="42"/>
  <c r="L314" i="42"/>
  <c r="L315" i="42"/>
  <c r="L316" i="42"/>
  <c r="L317" i="42"/>
  <c r="L318" i="42"/>
  <c r="L319" i="42"/>
  <c r="L320" i="42"/>
  <c r="L321" i="42"/>
  <c r="L322" i="42"/>
  <c r="L323" i="42"/>
  <c r="L324" i="42"/>
  <c r="L325" i="42"/>
  <c r="L326" i="42"/>
  <c r="L327" i="42"/>
  <c r="L328" i="42"/>
  <c r="L329" i="42"/>
  <c r="L330" i="42"/>
  <c r="L331" i="42"/>
  <c r="L332" i="42"/>
  <c r="L333" i="42"/>
  <c r="L334" i="42"/>
  <c r="L335" i="42"/>
  <c r="L336" i="42"/>
  <c r="L337" i="42"/>
  <c r="L338" i="42"/>
  <c r="L339" i="42"/>
  <c r="L340" i="42"/>
  <c r="L341" i="42"/>
  <c r="L342" i="42"/>
  <c r="L343" i="42"/>
  <c r="L344" i="42"/>
  <c r="L345" i="42"/>
  <c r="L346" i="42"/>
  <c r="L347" i="42"/>
  <c r="L348" i="42"/>
  <c r="L349" i="42"/>
  <c r="L350" i="42"/>
  <c r="L351" i="42"/>
  <c r="L352" i="42"/>
  <c r="L353" i="42"/>
  <c r="L354" i="42"/>
  <c r="L355" i="42"/>
  <c r="L356" i="42"/>
  <c r="L357" i="42"/>
  <c r="L358" i="42"/>
  <c r="L359" i="42"/>
  <c r="L360" i="42"/>
  <c r="L361" i="42"/>
  <c r="L362" i="42"/>
  <c r="L363" i="42"/>
  <c r="L364" i="42"/>
  <c r="L365" i="42"/>
  <c r="L366" i="42"/>
  <c r="L367" i="42"/>
  <c r="L368" i="42"/>
  <c r="L369" i="42"/>
  <c r="L370" i="42"/>
  <c r="L371" i="42"/>
  <c r="L372" i="42"/>
  <c r="L373" i="42"/>
  <c r="L374" i="42"/>
  <c r="L375" i="42"/>
  <c r="L376" i="42"/>
  <c r="L377" i="42"/>
  <c r="L378" i="42"/>
  <c r="L379" i="42"/>
  <c r="L380" i="42"/>
  <c r="L381" i="42"/>
  <c r="L382" i="42"/>
  <c r="L383" i="42"/>
  <c r="L384" i="42"/>
  <c r="L385" i="42"/>
  <c r="L386" i="42"/>
  <c r="L387" i="42"/>
  <c r="L388" i="42"/>
  <c r="L389" i="42"/>
  <c r="L390" i="42"/>
  <c r="L391" i="42"/>
  <c r="L392" i="42"/>
  <c r="L393" i="42"/>
  <c r="L394" i="42"/>
  <c r="L395" i="42"/>
  <c r="L396" i="42"/>
  <c r="L397" i="42"/>
  <c r="L398" i="42"/>
  <c r="L399" i="42"/>
  <c r="L400" i="42"/>
  <c r="L401" i="42"/>
  <c r="L402" i="42"/>
  <c r="L403" i="42"/>
  <c r="L404" i="42"/>
  <c r="L405" i="42"/>
  <c r="L406" i="42"/>
  <c r="L407" i="42"/>
  <c r="L408" i="42"/>
  <c r="L409" i="42"/>
  <c r="L410" i="42"/>
  <c r="L411" i="42"/>
  <c r="L412" i="42"/>
  <c r="L413" i="42"/>
  <c r="L414" i="42"/>
  <c r="L415" i="42"/>
  <c r="L416" i="42"/>
  <c r="L417" i="42"/>
  <c r="L418" i="42"/>
  <c r="L419" i="42"/>
  <c r="L420" i="42"/>
  <c r="L421" i="42"/>
  <c r="L422" i="42"/>
  <c r="L423" i="42"/>
  <c r="L424" i="42"/>
  <c r="L425" i="42"/>
  <c r="L426" i="42"/>
  <c r="L427" i="42"/>
  <c r="L428" i="42"/>
  <c r="L429" i="42"/>
  <c r="L430" i="42"/>
  <c r="L431" i="42"/>
  <c r="L432" i="42"/>
  <c r="L433" i="42"/>
  <c r="L434" i="42"/>
  <c r="L435" i="42"/>
  <c r="L436" i="42"/>
  <c r="L437" i="42"/>
  <c r="L438" i="42"/>
  <c r="L439" i="42"/>
  <c r="L440" i="42"/>
  <c r="L441" i="42"/>
  <c r="L442" i="42"/>
  <c r="L443" i="42"/>
  <c r="L444" i="42"/>
  <c r="L445" i="42"/>
  <c r="L446" i="42"/>
  <c r="L447" i="42"/>
  <c r="L448" i="42"/>
  <c r="L449" i="42"/>
  <c r="L450" i="42"/>
  <c r="L451" i="42"/>
  <c r="L452" i="42"/>
  <c r="L453" i="42"/>
  <c r="L454" i="42"/>
  <c r="L455" i="42"/>
  <c r="L456" i="42"/>
  <c r="L457" i="42"/>
  <c r="L458" i="42"/>
  <c r="L459" i="42"/>
  <c r="L460" i="42"/>
  <c r="L461" i="42"/>
  <c r="L462" i="42"/>
  <c r="L463" i="42"/>
  <c r="L464" i="42"/>
  <c r="L465" i="42"/>
  <c r="L466" i="42"/>
  <c r="L467" i="42"/>
  <c r="L468" i="42"/>
  <c r="L469" i="42"/>
  <c r="L470" i="42"/>
  <c r="L471" i="42"/>
  <c r="L472" i="42"/>
  <c r="L473" i="42"/>
  <c r="L474" i="42"/>
  <c r="L475" i="42"/>
  <c r="L476" i="42"/>
  <c r="L477" i="42"/>
  <c r="L478" i="42"/>
  <c r="L479" i="42"/>
  <c r="L480" i="42"/>
  <c r="L481" i="42"/>
  <c r="L482" i="42"/>
  <c r="L483" i="42"/>
  <c r="L484" i="42"/>
  <c r="L485" i="42"/>
  <c r="L486" i="42"/>
  <c r="L487" i="42"/>
  <c r="L488" i="42"/>
  <c r="L489" i="42"/>
  <c r="L490" i="42"/>
  <c r="L491" i="42"/>
  <c r="L492" i="42"/>
  <c r="L493" i="42"/>
  <c r="L494" i="42"/>
  <c r="L495" i="42"/>
  <c r="L496" i="42"/>
  <c r="L497" i="42"/>
  <c r="L498" i="42"/>
  <c r="L499" i="42"/>
  <c r="L500" i="42"/>
  <c r="L8" i="42"/>
  <c r="L9" i="42"/>
  <c r="R10" i="41"/>
  <c r="R11" i="41"/>
  <c r="R12" i="41"/>
  <c r="R13" i="41"/>
  <c r="R14" i="41"/>
  <c r="R15" i="41"/>
  <c r="R16" i="41"/>
  <c r="R17" i="41"/>
  <c r="R18" i="41"/>
  <c r="R19" i="41"/>
  <c r="R20" i="41"/>
  <c r="R21" i="41"/>
  <c r="R22" i="41"/>
  <c r="R23" i="41"/>
  <c r="R24" i="41"/>
  <c r="R25" i="41"/>
  <c r="R26" i="41"/>
  <c r="R27" i="41"/>
  <c r="R28" i="41"/>
  <c r="R29" i="41"/>
  <c r="R30" i="41"/>
  <c r="R31" i="41"/>
  <c r="R32" i="41"/>
  <c r="R33" i="41"/>
  <c r="R34" i="41"/>
  <c r="R35" i="41"/>
  <c r="R36" i="41"/>
  <c r="R37" i="41"/>
  <c r="R38" i="41"/>
  <c r="R39" i="41"/>
  <c r="R40" i="41"/>
  <c r="R41" i="41"/>
  <c r="R42" i="41"/>
  <c r="R43" i="41"/>
  <c r="R44" i="41"/>
  <c r="R45" i="41"/>
  <c r="R46" i="41"/>
  <c r="R47" i="41"/>
  <c r="R48" i="41"/>
  <c r="R49" i="41"/>
  <c r="R50" i="41"/>
  <c r="R51" i="41"/>
  <c r="R52" i="41"/>
  <c r="R53" i="41"/>
  <c r="R54" i="41"/>
  <c r="R55" i="41"/>
  <c r="R56" i="41"/>
  <c r="R57" i="41"/>
  <c r="R58" i="41"/>
  <c r="R59" i="41"/>
  <c r="R60" i="41"/>
  <c r="R61" i="41"/>
  <c r="R62" i="41"/>
  <c r="R63" i="41"/>
  <c r="R64" i="41"/>
  <c r="R65" i="41"/>
  <c r="R66" i="41"/>
  <c r="R67" i="41"/>
  <c r="R68" i="41"/>
  <c r="R69" i="41"/>
  <c r="R70" i="41"/>
  <c r="R71" i="41"/>
  <c r="R72" i="41"/>
  <c r="R73" i="41"/>
  <c r="R74" i="41"/>
  <c r="R75" i="41"/>
  <c r="R76" i="41"/>
  <c r="R77" i="41"/>
  <c r="R78" i="41"/>
  <c r="R79" i="41"/>
  <c r="R80" i="41"/>
  <c r="R81" i="41"/>
  <c r="R82" i="41"/>
  <c r="R83" i="41"/>
  <c r="R84" i="41"/>
  <c r="R85" i="41"/>
  <c r="R86" i="41"/>
  <c r="R87" i="41"/>
  <c r="R88" i="41"/>
  <c r="R89" i="41"/>
  <c r="R90" i="41"/>
  <c r="R91" i="41"/>
  <c r="R92" i="41"/>
  <c r="R93" i="41"/>
  <c r="R94" i="41"/>
  <c r="R95" i="41"/>
  <c r="R96" i="41"/>
  <c r="R97" i="41"/>
  <c r="R98" i="41"/>
  <c r="R99" i="41"/>
  <c r="R100" i="41"/>
  <c r="R101" i="41"/>
  <c r="R102" i="41"/>
  <c r="R103" i="41"/>
  <c r="R104" i="41"/>
  <c r="R105" i="41"/>
  <c r="R106" i="41"/>
  <c r="R107" i="41"/>
  <c r="R108" i="41"/>
  <c r="R109" i="41"/>
  <c r="R110" i="41"/>
  <c r="R111" i="41"/>
  <c r="R112" i="41"/>
  <c r="R113" i="41"/>
  <c r="R114" i="41"/>
  <c r="R115" i="41"/>
  <c r="R116" i="41"/>
  <c r="R117" i="41"/>
  <c r="R118" i="41"/>
  <c r="R119" i="41"/>
  <c r="R120" i="41"/>
  <c r="R121" i="41"/>
  <c r="R122" i="41"/>
  <c r="R123" i="41"/>
  <c r="R124" i="41"/>
  <c r="R125" i="41"/>
  <c r="R126" i="41"/>
  <c r="R127" i="41"/>
  <c r="R128" i="41"/>
  <c r="R129" i="41"/>
  <c r="R130" i="41"/>
  <c r="R131" i="41"/>
  <c r="R132" i="41"/>
  <c r="R133" i="41"/>
  <c r="R134" i="41"/>
  <c r="R135" i="41"/>
  <c r="R136" i="41"/>
  <c r="R137" i="41"/>
  <c r="R138" i="41"/>
  <c r="R139" i="41"/>
  <c r="R140" i="41"/>
  <c r="R141" i="41"/>
  <c r="R142" i="41"/>
  <c r="R143" i="41"/>
  <c r="R144" i="41"/>
  <c r="R145" i="41"/>
  <c r="R146" i="41"/>
  <c r="R147" i="41"/>
  <c r="R148" i="41"/>
  <c r="R149" i="41"/>
  <c r="R150" i="41"/>
  <c r="R151" i="41"/>
  <c r="R152" i="41"/>
  <c r="R153" i="41"/>
  <c r="R154" i="41"/>
  <c r="R155" i="41"/>
  <c r="R156" i="41"/>
  <c r="R157" i="41"/>
  <c r="R158" i="41"/>
  <c r="R159" i="41"/>
  <c r="R160" i="41"/>
  <c r="R161" i="41"/>
  <c r="R162" i="41"/>
  <c r="R163" i="41"/>
  <c r="R164" i="41"/>
  <c r="R165" i="41"/>
  <c r="R166" i="41"/>
  <c r="R167" i="41"/>
  <c r="R168" i="41"/>
  <c r="R169" i="41"/>
  <c r="R170" i="41"/>
  <c r="R171" i="41"/>
  <c r="R172" i="41"/>
  <c r="R173" i="41"/>
  <c r="R174" i="41"/>
  <c r="R175" i="41"/>
  <c r="R176" i="41"/>
  <c r="R177" i="41"/>
  <c r="R178" i="41"/>
  <c r="R179" i="41"/>
  <c r="R180" i="41"/>
  <c r="R181" i="41"/>
  <c r="R182" i="41"/>
  <c r="R183" i="41"/>
  <c r="R184" i="41"/>
  <c r="R185" i="41"/>
  <c r="R186" i="41"/>
  <c r="R187" i="41"/>
  <c r="R188" i="41"/>
  <c r="R189" i="41"/>
  <c r="R190" i="41"/>
  <c r="R191" i="41"/>
  <c r="R192" i="41"/>
  <c r="R193" i="41"/>
  <c r="R194" i="41"/>
  <c r="R195" i="41"/>
  <c r="R196" i="41"/>
  <c r="R197" i="41"/>
  <c r="R198" i="41"/>
  <c r="R199" i="41"/>
  <c r="R200" i="41"/>
  <c r="R201" i="41"/>
  <c r="R202" i="41"/>
  <c r="R203" i="41"/>
  <c r="R204" i="41"/>
  <c r="R205" i="41"/>
  <c r="R206" i="41"/>
  <c r="R207" i="41"/>
  <c r="R208" i="41"/>
  <c r="R209" i="41"/>
  <c r="R210" i="41"/>
  <c r="R211" i="41"/>
  <c r="R212" i="41"/>
  <c r="R213" i="41"/>
  <c r="R214" i="41"/>
  <c r="R215" i="41"/>
  <c r="R216" i="41"/>
  <c r="R217" i="41"/>
  <c r="R218" i="41"/>
  <c r="R219" i="41"/>
  <c r="R220" i="41"/>
  <c r="R221" i="41"/>
  <c r="R222" i="41"/>
  <c r="R223" i="41"/>
  <c r="R224" i="41"/>
  <c r="R225" i="41"/>
  <c r="R226" i="41"/>
  <c r="R227" i="41"/>
  <c r="R228" i="41"/>
  <c r="R229" i="41"/>
  <c r="R230" i="41"/>
  <c r="R231" i="41"/>
  <c r="R232" i="41"/>
  <c r="R233" i="41"/>
  <c r="R234" i="41"/>
  <c r="R235" i="41"/>
  <c r="R236" i="41"/>
  <c r="R237" i="41"/>
  <c r="R238" i="41"/>
  <c r="R239" i="41"/>
  <c r="R240" i="41"/>
  <c r="R241" i="41"/>
  <c r="R242" i="41"/>
  <c r="R243" i="41"/>
  <c r="R244" i="41"/>
  <c r="R245" i="41"/>
  <c r="R246" i="41"/>
  <c r="R247" i="41"/>
  <c r="R248" i="41"/>
  <c r="R249" i="41"/>
  <c r="R250" i="41"/>
  <c r="R251" i="41"/>
  <c r="R252" i="41"/>
  <c r="R253" i="41"/>
  <c r="R254" i="41"/>
  <c r="R255" i="41"/>
  <c r="R256" i="41"/>
  <c r="R257" i="41"/>
  <c r="R258" i="41"/>
  <c r="R259" i="41"/>
  <c r="R260" i="41"/>
  <c r="R261" i="41"/>
  <c r="R262" i="41"/>
  <c r="R263" i="41"/>
  <c r="R264" i="41"/>
  <c r="R265" i="41"/>
  <c r="R266" i="41"/>
  <c r="R267" i="41"/>
  <c r="R268" i="41"/>
  <c r="R269" i="41"/>
  <c r="R270" i="41"/>
  <c r="R271" i="41"/>
  <c r="R272" i="41"/>
  <c r="R273" i="41"/>
  <c r="R274" i="41"/>
  <c r="R275" i="41"/>
  <c r="R276" i="41"/>
  <c r="R277" i="41"/>
  <c r="R278" i="41"/>
  <c r="R279" i="41"/>
  <c r="R280" i="41"/>
  <c r="R281" i="41"/>
  <c r="R282" i="41"/>
  <c r="R283" i="41"/>
  <c r="R284" i="41"/>
  <c r="R285" i="41"/>
  <c r="R286" i="41"/>
  <c r="R287" i="41"/>
  <c r="R288" i="41"/>
  <c r="R289" i="41"/>
  <c r="R290" i="41"/>
  <c r="R291" i="41"/>
  <c r="R292" i="41"/>
  <c r="R293" i="41"/>
  <c r="R294" i="41"/>
  <c r="R295" i="41"/>
  <c r="R296" i="41"/>
  <c r="R297" i="41"/>
  <c r="R298" i="41"/>
  <c r="R299" i="41"/>
  <c r="R300" i="41"/>
  <c r="R301" i="41"/>
  <c r="R302" i="41"/>
  <c r="R303" i="41"/>
  <c r="R304" i="41"/>
  <c r="R305" i="41"/>
  <c r="R306" i="41"/>
  <c r="R307" i="41"/>
  <c r="R308" i="41"/>
  <c r="R309" i="41"/>
  <c r="R310" i="41"/>
  <c r="R311" i="41"/>
  <c r="R312" i="41"/>
  <c r="R313" i="41"/>
  <c r="R314" i="41"/>
  <c r="R315" i="41"/>
  <c r="R316" i="41"/>
  <c r="R317" i="41"/>
  <c r="R318" i="41"/>
  <c r="R319" i="41"/>
  <c r="R320" i="41"/>
  <c r="R321" i="41"/>
  <c r="R322" i="41"/>
  <c r="R323" i="41"/>
  <c r="R324" i="41"/>
  <c r="R325" i="41"/>
  <c r="R326" i="41"/>
  <c r="R327" i="41"/>
  <c r="R328" i="41"/>
  <c r="R329" i="41"/>
  <c r="R330" i="41"/>
  <c r="R331" i="41"/>
  <c r="R332" i="41"/>
  <c r="R333" i="41"/>
  <c r="R334" i="41"/>
  <c r="R335" i="41"/>
  <c r="R336" i="41"/>
  <c r="R337" i="41"/>
  <c r="R338" i="41"/>
  <c r="R339" i="41"/>
  <c r="R340" i="41"/>
  <c r="R341" i="41"/>
  <c r="R342" i="41"/>
  <c r="R343" i="41"/>
  <c r="R344" i="41"/>
  <c r="R345" i="41"/>
  <c r="R346" i="41"/>
  <c r="R347" i="41"/>
  <c r="R348" i="41"/>
  <c r="R349" i="41"/>
  <c r="R350" i="41"/>
  <c r="R351" i="41"/>
  <c r="R352" i="41"/>
  <c r="R353" i="41"/>
  <c r="R354" i="41"/>
  <c r="R355" i="41"/>
  <c r="R356" i="41"/>
  <c r="R357" i="41"/>
  <c r="R358" i="41"/>
  <c r="R359" i="41"/>
  <c r="R360" i="41"/>
  <c r="R361" i="41"/>
  <c r="R362" i="41"/>
  <c r="R363" i="41"/>
  <c r="R364" i="41"/>
  <c r="R365" i="41"/>
  <c r="R366" i="41"/>
  <c r="R367" i="41"/>
  <c r="R368" i="41"/>
  <c r="R369" i="41"/>
  <c r="R370" i="41"/>
  <c r="R371" i="41"/>
  <c r="R372" i="41"/>
  <c r="R373" i="41"/>
  <c r="R374" i="41"/>
  <c r="R375" i="41"/>
  <c r="R376" i="41"/>
  <c r="R377" i="41"/>
  <c r="R378" i="41"/>
  <c r="R379" i="41"/>
  <c r="R380" i="41"/>
  <c r="R381" i="41"/>
  <c r="R382" i="41"/>
  <c r="R383" i="41"/>
  <c r="R384" i="41"/>
  <c r="R385" i="41"/>
  <c r="R386" i="41"/>
  <c r="R387" i="41"/>
  <c r="R388" i="41"/>
  <c r="R389" i="41"/>
  <c r="R390" i="41"/>
  <c r="R391" i="41"/>
  <c r="R392" i="41"/>
  <c r="R393" i="41"/>
  <c r="R394" i="41"/>
  <c r="R395" i="41"/>
  <c r="R396" i="41"/>
  <c r="R397" i="41"/>
  <c r="R398" i="41"/>
  <c r="R399" i="41"/>
  <c r="R400" i="41"/>
  <c r="R401" i="41"/>
  <c r="R402" i="41"/>
  <c r="R403" i="41"/>
  <c r="R404" i="41"/>
  <c r="R405" i="41"/>
  <c r="R406" i="41"/>
  <c r="R407" i="41"/>
  <c r="R408" i="41"/>
  <c r="R409" i="41"/>
  <c r="R410" i="41"/>
  <c r="R411" i="41"/>
  <c r="R412" i="41"/>
  <c r="R413" i="41"/>
  <c r="R414" i="41"/>
  <c r="R415" i="41"/>
  <c r="R416" i="41"/>
  <c r="R417" i="41"/>
  <c r="R418" i="41"/>
  <c r="R419" i="41"/>
  <c r="R420" i="41"/>
  <c r="R421" i="41"/>
  <c r="R422" i="41"/>
  <c r="R423" i="41"/>
  <c r="R424" i="41"/>
  <c r="R425" i="41"/>
  <c r="R426" i="41"/>
  <c r="R427" i="41"/>
  <c r="R428" i="41"/>
  <c r="R429" i="41"/>
  <c r="R430" i="41"/>
  <c r="R431" i="41"/>
  <c r="R432" i="41"/>
  <c r="R433" i="41"/>
  <c r="R434" i="41"/>
  <c r="R435" i="41"/>
  <c r="R436" i="41"/>
  <c r="R437" i="41"/>
  <c r="R438" i="41"/>
  <c r="R439" i="41"/>
  <c r="R440" i="41"/>
  <c r="R441" i="41"/>
  <c r="R442" i="41"/>
  <c r="R443" i="41"/>
  <c r="R444" i="41"/>
  <c r="R445" i="41"/>
  <c r="R446" i="41"/>
  <c r="R447" i="41"/>
  <c r="R448" i="41"/>
  <c r="R449" i="41"/>
  <c r="R450" i="41"/>
  <c r="R451" i="41"/>
  <c r="R452" i="41"/>
  <c r="R453" i="41"/>
  <c r="R454" i="41"/>
  <c r="R455" i="41"/>
  <c r="R456" i="41"/>
  <c r="R457" i="41"/>
  <c r="R458" i="41"/>
  <c r="R459" i="41"/>
  <c r="R460" i="41"/>
  <c r="R461" i="41"/>
  <c r="R462" i="41"/>
  <c r="R463" i="41"/>
  <c r="R464" i="41"/>
  <c r="R465" i="41"/>
  <c r="R466" i="41"/>
  <c r="R467" i="41"/>
  <c r="R468" i="41"/>
  <c r="R469" i="41"/>
  <c r="R470" i="41"/>
  <c r="R471" i="41"/>
  <c r="R472" i="41"/>
  <c r="R473" i="41"/>
  <c r="R474" i="41"/>
  <c r="R475" i="41"/>
  <c r="R476" i="41"/>
  <c r="R477" i="41"/>
  <c r="R478" i="41"/>
  <c r="R479" i="41"/>
  <c r="R480" i="41"/>
  <c r="R481" i="41"/>
  <c r="R482" i="41"/>
  <c r="R483" i="41"/>
  <c r="R484" i="41"/>
  <c r="R485" i="41"/>
  <c r="R486" i="41"/>
  <c r="R487" i="41"/>
  <c r="R488" i="41"/>
  <c r="R489" i="41"/>
  <c r="R490" i="41"/>
  <c r="R491" i="41"/>
  <c r="R492" i="41"/>
  <c r="R493" i="41"/>
  <c r="R494" i="41"/>
  <c r="R495" i="41"/>
  <c r="R496" i="41"/>
  <c r="R497" i="41"/>
  <c r="R498" i="41"/>
  <c r="R499" i="41"/>
  <c r="R500" i="41"/>
  <c r="R9" i="41"/>
  <c r="N10" i="40"/>
  <c r="N11" i="40"/>
  <c r="N12" i="40"/>
  <c r="N13" i="40"/>
  <c r="N14" i="40"/>
  <c r="N15" i="40"/>
  <c r="N16" i="40"/>
  <c r="N17" i="40"/>
  <c r="N18" i="40"/>
  <c r="N19" i="40"/>
  <c r="N20" i="40"/>
  <c r="N21" i="40"/>
  <c r="N22" i="40"/>
  <c r="N23" i="40"/>
  <c r="N24" i="40"/>
  <c r="N25" i="40"/>
  <c r="N26" i="40"/>
  <c r="N27" i="40"/>
  <c r="N28" i="40"/>
  <c r="N29" i="40"/>
  <c r="N30" i="40"/>
  <c r="N31" i="40"/>
  <c r="N32" i="40"/>
  <c r="N33" i="40"/>
  <c r="N34" i="40"/>
  <c r="N35" i="40"/>
  <c r="N36" i="40"/>
  <c r="N37" i="40"/>
  <c r="N38" i="40"/>
  <c r="N39" i="40"/>
  <c r="N40" i="40"/>
  <c r="N41" i="40"/>
  <c r="N42" i="40"/>
  <c r="N43" i="40"/>
  <c r="N44" i="40"/>
  <c r="N45" i="40"/>
  <c r="N46" i="40"/>
  <c r="N47" i="40"/>
  <c r="N48" i="40"/>
  <c r="N49" i="40"/>
  <c r="N50" i="40"/>
  <c r="N51" i="40"/>
  <c r="N52" i="40"/>
  <c r="N53" i="40"/>
  <c r="N54" i="40"/>
  <c r="N55" i="40"/>
  <c r="N56" i="40"/>
  <c r="N57" i="40"/>
  <c r="N58" i="40"/>
  <c r="N59" i="40"/>
  <c r="N60" i="40"/>
  <c r="N61" i="40"/>
  <c r="N62" i="40"/>
  <c r="N63" i="40"/>
  <c r="N64" i="40"/>
  <c r="N65" i="40"/>
  <c r="N66" i="40"/>
  <c r="N67" i="40"/>
  <c r="N68" i="40"/>
  <c r="N69" i="40"/>
  <c r="N70" i="40"/>
  <c r="N71" i="40"/>
  <c r="N72" i="40"/>
  <c r="N73" i="40"/>
  <c r="N74" i="40"/>
  <c r="N75" i="40"/>
  <c r="N76" i="40"/>
  <c r="N77" i="40"/>
  <c r="N78" i="40"/>
  <c r="N79" i="40"/>
  <c r="N80" i="40"/>
  <c r="N81" i="40"/>
  <c r="N82" i="40"/>
  <c r="N83" i="40"/>
  <c r="N84" i="40"/>
  <c r="N85" i="40"/>
  <c r="N86" i="40"/>
  <c r="N87" i="40"/>
  <c r="N88" i="40"/>
  <c r="N89" i="40"/>
  <c r="N90" i="40"/>
  <c r="N91" i="40"/>
  <c r="N92" i="40"/>
  <c r="N93" i="40"/>
  <c r="N94" i="40"/>
  <c r="N95" i="40"/>
  <c r="N96" i="40"/>
  <c r="N97" i="40"/>
  <c r="N98" i="40"/>
  <c r="N99" i="40"/>
  <c r="N100" i="40"/>
  <c r="N101" i="40"/>
  <c r="N102" i="40"/>
  <c r="N103" i="40"/>
  <c r="N104" i="40"/>
  <c r="N105" i="40"/>
  <c r="N106" i="40"/>
  <c r="N107" i="40"/>
  <c r="N108" i="40"/>
  <c r="N109" i="40"/>
  <c r="N110" i="40"/>
  <c r="N111" i="40"/>
  <c r="N112" i="40"/>
  <c r="N113" i="40"/>
  <c r="N114" i="40"/>
  <c r="N115" i="40"/>
  <c r="N116" i="40"/>
  <c r="N117" i="40"/>
  <c r="N118" i="40"/>
  <c r="N119" i="40"/>
  <c r="N120" i="40"/>
  <c r="N121" i="40"/>
  <c r="N122" i="40"/>
  <c r="N123" i="40"/>
  <c r="N124" i="40"/>
  <c r="N125" i="40"/>
  <c r="N126" i="40"/>
  <c r="N127" i="40"/>
  <c r="N128" i="40"/>
  <c r="N129" i="40"/>
  <c r="N130" i="40"/>
  <c r="N131" i="40"/>
  <c r="N132" i="40"/>
  <c r="N133" i="40"/>
  <c r="N134" i="40"/>
  <c r="N135" i="40"/>
  <c r="N136" i="40"/>
  <c r="N137" i="40"/>
  <c r="N138" i="40"/>
  <c r="N139" i="40"/>
  <c r="N140" i="40"/>
  <c r="N141" i="40"/>
  <c r="N142" i="40"/>
  <c r="N143" i="40"/>
  <c r="N144" i="40"/>
  <c r="N145" i="40"/>
  <c r="N146" i="40"/>
  <c r="N147" i="40"/>
  <c r="N148" i="40"/>
  <c r="N149" i="40"/>
  <c r="N150" i="40"/>
  <c r="N151" i="40"/>
  <c r="N152" i="40"/>
  <c r="N153" i="40"/>
  <c r="N154" i="40"/>
  <c r="N155" i="40"/>
  <c r="N156" i="40"/>
  <c r="N157" i="40"/>
  <c r="N158" i="40"/>
  <c r="N159" i="40"/>
  <c r="N160" i="40"/>
  <c r="N161" i="40"/>
  <c r="N162" i="40"/>
  <c r="N163" i="40"/>
  <c r="N164" i="40"/>
  <c r="N165" i="40"/>
  <c r="N166" i="40"/>
  <c r="N167" i="40"/>
  <c r="N168" i="40"/>
  <c r="N169" i="40"/>
  <c r="N170" i="40"/>
  <c r="N171" i="40"/>
  <c r="N172" i="40"/>
  <c r="N173" i="40"/>
  <c r="N174" i="40"/>
  <c r="N175" i="40"/>
  <c r="N176" i="40"/>
  <c r="N177" i="40"/>
  <c r="N178" i="40"/>
  <c r="N179" i="40"/>
  <c r="N180" i="40"/>
  <c r="N181" i="40"/>
  <c r="N182" i="40"/>
  <c r="N183" i="40"/>
  <c r="N184" i="40"/>
  <c r="N185" i="40"/>
  <c r="N186" i="40"/>
  <c r="N187" i="40"/>
  <c r="N188" i="40"/>
  <c r="N189" i="40"/>
  <c r="N190" i="40"/>
  <c r="N191" i="40"/>
  <c r="N192" i="40"/>
  <c r="N193" i="40"/>
  <c r="N194" i="40"/>
  <c r="N195" i="40"/>
  <c r="N196" i="40"/>
  <c r="N197" i="40"/>
  <c r="N198" i="40"/>
  <c r="N199" i="40"/>
  <c r="N200" i="40"/>
  <c r="N201" i="40"/>
  <c r="N202" i="40"/>
  <c r="N203" i="40"/>
  <c r="N204" i="40"/>
  <c r="N205" i="40"/>
  <c r="N206" i="40"/>
  <c r="N207" i="40"/>
  <c r="N208" i="40"/>
  <c r="N209" i="40"/>
  <c r="N210" i="40"/>
  <c r="N211" i="40"/>
  <c r="N212" i="40"/>
  <c r="N213" i="40"/>
  <c r="N214" i="40"/>
  <c r="N215" i="40"/>
  <c r="N216" i="40"/>
  <c r="N217" i="40"/>
  <c r="N218" i="40"/>
  <c r="N219" i="40"/>
  <c r="N220" i="40"/>
  <c r="N221" i="40"/>
  <c r="N222" i="40"/>
  <c r="N223" i="40"/>
  <c r="N224" i="40"/>
  <c r="N225" i="40"/>
  <c r="N226" i="40"/>
  <c r="N227" i="40"/>
  <c r="N228" i="40"/>
  <c r="N229" i="40"/>
  <c r="N230" i="40"/>
  <c r="N231" i="40"/>
  <c r="N232" i="40"/>
  <c r="N233" i="40"/>
  <c r="N234" i="40"/>
  <c r="N235" i="40"/>
  <c r="N236" i="40"/>
  <c r="N237" i="40"/>
  <c r="N238" i="40"/>
  <c r="N239" i="40"/>
  <c r="N240" i="40"/>
  <c r="N241" i="40"/>
  <c r="N242" i="40"/>
  <c r="N243" i="40"/>
  <c r="N244" i="40"/>
  <c r="N245" i="40"/>
  <c r="N246" i="40"/>
  <c r="N247" i="40"/>
  <c r="N248" i="40"/>
  <c r="N249" i="40"/>
  <c r="N250" i="40"/>
  <c r="N251" i="40"/>
  <c r="N252" i="40"/>
  <c r="N253" i="40"/>
  <c r="N254" i="40"/>
  <c r="N255" i="40"/>
  <c r="N256" i="40"/>
  <c r="N257" i="40"/>
  <c r="N258" i="40"/>
  <c r="N259" i="40"/>
  <c r="N260" i="40"/>
  <c r="N261" i="40"/>
  <c r="N262" i="40"/>
  <c r="N263" i="40"/>
  <c r="N264" i="40"/>
  <c r="N265" i="40"/>
  <c r="N266" i="40"/>
  <c r="N267" i="40"/>
  <c r="N268" i="40"/>
  <c r="N269" i="40"/>
  <c r="N270" i="40"/>
  <c r="N271" i="40"/>
  <c r="N272" i="40"/>
  <c r="N273" i="40"/>
  <c r="N274" i="40"/>
  <c r="N275" i="40"/>
  <c r="N276" i="40"/>
  <c r="N277" i="40"/>
  <c r="N278" i="40"/>
  <c r="N279" i="40"/>
  <c r="N280" i="40"/>
  <c r="N281" i="40"/>
  <c r="N282" i="40"/>
  <c r="N283" i="40"/>
  <c r="N284" i="40"/>
  <c r="N285" i="40"/>
  <c r="N286" i="40"/>
  <c r="N287" i="40"/>
  <c r="N288" i="40"/>
  <c r="N289" i="40"/>
  <c r="N290" i="40"/>
  <c r="N291" i="40"/>
  <c r="N292" i="40"/>
  <c r="N293" i="40"/>
  <c r="N294" i="40"/>
  <c r="N295" i="40"/>
  <c r="N296" i="40"/>
  <c r="N297" i="40"/>
  <c r="N298" i="40"/>
  <c r="N299" i="40"/>
  <c r="N300" i="40"/>
  <c r="N301" i="40"/>
  <c r="N302" i="40"/>
  <c r="N303" i="40"/>
  <c r="N304" i="40"/>
  <c r="N305" i="40"/>
  <c r="N306" i="40"/>
  <c r="N307" i="40"/>
  <c r="N308" i="40"/>
  <c r="N309" i="40"/>
  <c r="N310" i="40"/>
  <c r="N311" i="40"/>
  <c r="N312" i="40"/>
  <c r="N313" i="40"/>
  <c r="N314" i="40"/>
  <c r="N315" i="40"/>
  <c r="N316" i="40"/>
  <c r="N317" i="40"/>
  <c r="N318" i="40"/>
  <c r="N319" i="40"/>
  <c r="N320" i="40"/>
  <c r="N321" i="40"/>
  <c r="N322" i="40"/>
  <c r="N323" i="40"/>
  <c r="N324" i="40"/>
  <c r="N325" i="40"/>
  <c r="N326" i="40"/>
  <c r="N327" i="40"/>
  <c r="N328" i="40"/>
  <c r="N329" i="40"/>
  <c r="N330" i="40"/>
  <c r="N331" i="40"/>
  <c r="N332" i="40"/>
  <c r="N333" i="40"/>
  <c r="N334" i="40"/>
  <c r="N335" i="40"/>
  <c r="N336" i="40"/>
  <c r="N337" i="40"/>
  <c r="N338" i="40"/>
  <c r="N339" i="40"/>
  <c r="N340" i="40"/>
  <c r="N341" i="40"/>
  <c r="N342" i="40"/>
  <c r="N343" i="40"/>
  <c r="N344" i="40"/>
  <c r="N345" i="40"/>
  <c r="N346" i="40"/>
  <c r="N347" i="40"/>
  <c r="N348" i="40"/>
  <c r="N349" i="40"/>
  <c r="N350" i="40"/>
  <c r="N351" i="40"/>
  <c r="N352" i="40"/>
  <c r="N353" i="40"/>
  <c r="N354" i="40"/>
  <c r="N355" i="40"/>
  <c r="N356" i="40"/>
  <c r="N357" i="40"/>
  <c r="N358" i="40"/>
  <c r="N359" i="40"/>
  <c r="N360" i="40"/>
  <c r="N361" i="40"/>
  <c r="N362" i="40"/>
  <c r="N363" i="40"/>
  <c r="N364" i="40"/>
  <c r="N365" i="40"/>
  <c r="N366" i="40"/>
  <c r="N367" i="40"/>
  <c r="N368" i="40"/>
  <c r="N369" i="40"/>
  <c r="N370" i="40"/>
  <c r="N371" i="40"/>
  <c r="N372" i="40"/>
  <c r="N373" i="40"/>
  <c r="N374" i="40"/>
  <c r="N375" i="40"/>
  <c r="N376" i="40"/>
  <c r="N377" i="40"/>
  <c r="N378" i="40"/>
  <c r="N379" i="40"/>
  <c r="N380" i="40"/>
  <c r="N381" i="40"/>
  <c r="N382" i="40"/>
  <c r="N383" i="40"/>
  <c r="N384" i="40"/>
  <c r="N385" i="40"/>
  <c r="N386" i="40"/>
  <c r="N387" i="40"/>
  <c r="N388" i="40"/>
  <c r="N389" i="40"/>
  <c r="N390" i="40"/>
  <c r="N391" i="40"/>
  <c r="N392" i="40"/>
  <c r="N393" i="40"/>
  <c r="N394" i="40"/>
  <c r="N395" i="40"/>
  <c r="N396" i="40"/>
  <c r="N397" i="40"/>
  <c r="N398" i="40"/>
  <c r="N399" i="40"/>
  <c r="N400" i="40"/>
  <c r="N401" i="40"/>
  <c r="N402" i="40"/>
  <c r="N403" i="40"/>
  <c r="N404" i="40"/>
  <c r="N405" i="40"/>
  <c r="N406" i="40"/>
  <c r="N407" i="40"/>
  <c r="N408" i="40"/>
  <c r="N409" i="40"/>
  <c r="N410" i="40"/>
  <c r="N411" i="40"/>
  <c r="N412" i="40"/>
  <c r="N413" i="40"/>
  <c r="N414" i="40"/>
  <c r="N415" i="40"/>
  <c r="N416" i="40"/>
  <c r="N417" i="40"/>
  <c r="N418" i="40"/>
  <c r="N419" i="40"/>
  <c r="N420" i="40"/>
  <c r="N421" i="40"/>
  <c r="N422" i="40"/>
  <c r="N423" i="40"/>
  <c r="N424" i="40"/>
  <c r="N425" i="40"/>
  <c r="N426" i="40"/>
  <c r="N427" i="40"/>
  <c r="N428" i="40"/>
  <c r="N429" i="40"/>
  <c r="N430" i="40"/>
  <c r="N431" i="40"/>
  <c r="N432" i="40"/>
  <c r="N433" i="40"/>
  <c r="N434" i="40"/>
  <c r="N435" i="40"/>
  <c r="N436" i="40"/>
  <c r="N437" i="40"/>
  <c r="N438" i="40"/>
  <c r="N439" i="40"/>
  <c r="N440" i="40"/>
  <c r="N441" i="40"/>
  <c r="N442" i="40"/>
  <c r="N443" i="40"/>
  <c r="N444" i="40"/>
  <c r="N445" i="40"/>
  <c r="N446" i="40"/>
  <c r="N447" i="40"/>
  <c r="N448" i="40"/>
  <c r="N449" i="40"/>
  <c r="N450" i="40"/>
  <c r="N451" i="40"/>
  <c r="N452" i="40"/>
  <c r="N453" i="40"/>
  <c r="N454" i="40"/>
  <c r="N455" i="40"/>
  <c r="N456" i="40"/>
  <c r="N457" i="40"/>
  <c r="N458" i="40"/>
  <c r="N459" i="40"/>
  <c r="N460" i="40"/>
  <c r="N461" i="40"/>
  <c r="N462" i="40"/>
  <c r="N463" i="40"/>
  <c r="N464" i="40"/>
  <c r="N465" i="40"/>
  <c r="N466" i="40"/>
  <c r="N467" i="40"/>
  <c r="N468" i="40"/>
  <c r="N469" i="40"/>
  <c r="N470" i="40"/>
  <c r="N471" i="40"/>
  <c r="N472" i="40"/>
  <c r="N473" i="40"/>
  <c r="N474" i="40"/>
  <c r="N475" i="40"/>
  <c r="N476" i="40"/>
  <c r="N477" i="40"/>
  <c r="N478" i="40"/>
  <c r="N479" i="40"/>
  <c r="N480" i="40"/>
  <c r="N481" i="40"/>
  <c r="N482" i="40"/>
  <c r="N483" i="40"/>
  <c r="N484" i="40"/>
  <c r="N485" i="40"/>
  <c r="N486" i="40"/>
  <c r="N487" i="40"/>
  <c r="N488" i="40"/>
  <c r="N489" i="40"/>
  <c r="N490" i="40"/>
  <c r="N491" i="40"/>
  <c r="N492" i="40"/>
  <c r="N493" i="40"/>
  <c r="N494" i="40"/>
  <c r="N495" i="40"/>
  <c r="N496" i="40"/>
  <c r="N497" i="40"/>
  <c r="N498" i="40"/>
  <c r="N499" i="40"/>
  <c r="N500" i="40"/>
  <c r="N9" i="40"/>
  <c r="N10" i="39"/>
  <c r="N11" i="39"/>
  <c r="N12" i="39"/>
  <c r="N13" i="39"/>
  <c r="N14" i="39"/>
  <c r="N15" i="39"/>
  <c r="N16" i="39"/>
  <c r="N17" i="39"/>
  <c r="N18" i="39"/>
  <c r="N19" i="39"/>
  <c r="N20" i="39"/>
  <c r="N21" i="39"/>
  <c r="N22" i="39"/>
  <c r="N23" i="39"/>
  <c r="N24" i="39"/>
  <c r="N25" i="39"/>
  <c r="N26" i="39"/>
  <c r="N27" i="39"/>
  <c r="N28" i="39"/>
  <c r="N29" i="39"/>
  <c r="N30" i="39"/>
  <c r="N31" i="39"/>
  <c r="N32" i="39"/>
  <c r="N33" i="39"/>
  <c r="N34" i="39"/>
  <c r="N35" i="39"/>
  <c r="N36" i="39"/>
  <c r="N37" i="39"/>
  <c r="N38" i="39"/>
  <c r="N39" i="39"/>
  <c r="N40" i="39"/>
  <c r="N41" i="39"/>
  <c r="N42" i="39"/>
  <c r="N43" i="39"/>
  <c r="N44" i="39"/>
  <c r="N45" i="39"/>
  <c r="N46" i="39"/>
  <c r="N47" i="39"/>
  <c r="N48" i="39"/>
  <c r="N49" i="39"/>
  <c r="N50" i="39"/>
  <c r="N51" i="39"/>
  <c r="N52" i="39"/>
  <c r="N53" i="39"/>
  <c r="N54" i="39"/>
  <c r="N55" i="39"/>
  <c r="N56" i="39"/>
  <c r="N57" i="39"/>
  <c r="N58" i="39"/>
  <c r="N59" i="39"/>
  <c r="N60" i="39"/>
  <c r="N61" i="39"/>
  <c r="N62" i="39"/>
  <c r="N63" i="39"/>
  <c r="N64" i="39"/>
  <c r="N65" i="39"/>
  <c r="N66" i="39"/>
  <c r="N67" i="39"/>
  <c r="N68" i="39"/>
  <c r="N69" i="39"/>
  <c r="N70" i="39"/>
  <c r="N71" i="39"/>
  <c r="N72" i="39"/>
  <c r="N73" i="39"/>
  <c r="N74" i="39"/>
  <c r="N75" i="39"/>
  <c r="N76" i="39"/>
  <c r="N77" i="39"/>
  <c r="N78" i="39"/>
  <c r="N79" i="39"/>
  <c r="N80" i="39"/>
  <c r="N81" i="39"/>
  <c r="N82" i="39"/>
  <c r="N83" i="39"/>
  <c r="N84" i="39"/>
  <c r="N85" i="39"/>
  <c r="N86" i="39"/>
  <c r="N87" i="39"/>
  <c r="N88" i="39"/>
  <c r="N89" i="39"/>
  <c r="N90" i="39"/>
  <c r="N91" i="39"/>
  <c r="N92" i="39"/>
  <c r="N93" i="39"/>
  <c r="N94" i="39"/>
  <c r="N95" i="39"/>
  <c r="N96" i="39"/>
  <c r="N97" i="39"/>
  <c r="N98" i="39"/>
  <c r="N99" i="39"/>
  <c r="N100" i="39"/>
  <c r="N101" i="39"/>
  <c r="N102" i="39"/>
  <c r="N103" i="39"/>
  <c r="N104" i="39"/>
  <c r="N105" i="39"/>
  <c r="N106" i="39"/>
  <c r="N107" i="39"/>
  <c r="N108" i="39"/>
  <c r="N109" i="39"/>
  <c r="N110" i="39"/>
  <c r="N111" i="39"/>
  <c r="N112" i="39"/>
  <c r="N113" i="39"/>
  <c r="N114" i="39"/>
  <c r="N115" i="39"/>
  <c r="N116" i="39"/>
  <c r="N117" i="39"/>
  <c r="N118" i="39"/>
  <c r="N119" i="39"/>
  <c r="N120" i="39"/>
  <c r="N121" i="39"/>
  <c r="N122" i="39"/>
  <c r="N123" i="39"/>
  <c r="N124" i="39"/>
  <c r="N125" i="39"/>
  <c r="N126" i="39"/>
  <c r="N127" i="39"/>
  <c r="N128" i="39"/>
  <c r="N129" i="39"/>
  <c r="N130" i="39"/>
  <c r="N131" i="39"/>
  <c r="N132" i="39"/>
  <c r="N133" i="39"/>
  <c r="N134" i="39"/>
  <c r="N135" i="39"/>
  <c r="N136" i="39"/>
  <c r="N137" i="39"/>
  <c r="N138" i="39"/>
  <c r="N139" i="39"/>
  <c r="N140" i="39"/>
  <c r="N141" i="39"/>
  <c r="N142" i="39"/>
  <c r="N143" i="39"/>
  <c r="N144" i="39"/>
  <c r="N145" i="39"/>
  <c r="N146" i="39"/>
  <c r="N147" i="39"/>
  <c r="N148" i="39"/>
  <c r="N149" i="39"/>
  <c r="N150" i="39"/>
  <c r="N151" i="39"/>
  <c r="N152" i="39"/>
  <c r="N153" i="39"/>
  <c r="N154" i="39"/>
  <c r="N155" i="39"/>
  <c r="N156" i="39"/>
  <c r="N157" i="39"/>
  <c r="N158" i="39"/>
  <c r="N159" i="39"/>
  <c r="N160" i="39"/>
  <c r="N161" i="39"/>
  <c r="N162" i="39"/>
  <c r="N163" i="39"/>
  <c r="N164" i="39"/>
  <c r="N165" i="39"/>
  <c r="N166" i="39"/>
  <c r="N167" i="39"/>
  <c r="N168" i="39"/>
  <c r="N169" i="39"/>
  <c r="N170" i="39"/>
  <c r="N171" i="39"/>
  <c r="N172" i="39"/>
  <c r="N173" i="39"/>
  <c r="N174" i="39"/>
  <c r="N175" i="39"/>
  <c r="N176" i="39"/>
  <c r="N177" i="39"/>
  <c r="N178" i="39"/>
  <c r="N179" i="39"/>
  <c r="N180" i="39"/>
  <c r="N181" i="39"/>
  <c r="N182" i="39"/>
  <c r="N183" i="39"/>
  <c r="N184" i="39"/>
  <c r="N185" i="39"/>
  <c r="N186" i="39"/>
  <c r="N187" i="39"/>
  <c r="N188" i="39"/>
  <c r="N189" i="39"/>
  <c r="N190" i="39"/>
  <c r="N191" i="39"/>
  <c r="N192" i="39"/>
  <c r="N193" i="39"/>
  <c r="N194" i="39"/>
  <c r="N195" i="39"/>
  <c r="N196" i="39"/>
  <c r="N197" i="39"/>
  <c r="N198" i="39"/>
  <c r="N199" i="39"/>
  <c r="N200" i="39"/>
  <c r="N201" i="39"/>
  <c r="N202" i="39"/>
  <c r="N203" i="39"/>
  <c r="N204" i="39"/>
  <c r="N205" i="39"/>
  <c r="N206" i="39"/>
  <c r="N207" i="39"/>
  <c r="N208" i="39"/>
  <c r="N209" i="39"/>
  <c r="N210" i="39"/>
  <c r="N211" i="39"/>
  <c r="N212" i="39"/>
  <c r="N213" i="39"/>
  <c r="N214" i="39"/>
  <c r="N215" i="39"/>
  <c r="N216" i="39"/>
  <c r="N217" i="39"/>
  <c r="N218" i="39"/>
  <c r="N219" i="39"/>
  <c r="N220" i="39"/>
  <c r="N221" i="39"/>
  <c r="N222" i="39"/>
  <c r="N223" i="39"/>
  <c r="N224" i="39"/>
  <c r="N225" i="39"/>
  <c r="N226" i="39"/>
  <c r="N227" i="39"/>
  <c r="N228" i="39"/>
  <c r="N229" i="39"/>
  <c r="N230" i="39"/>
  <c r="N231" i="39"/>
  <c r="N232" i="39"/>
  <c r="N233" i="39"/>
  <c r="N234" i="39"/>
  <c r="N235" i="39"/>
  <c r="N236" i="39"/>
  <c r="N237" i="39"/>
  <c r="N238" i="39"/>
  <c r="N239" i="39"/>
  <c r="N240" i="39"/>
  <c r="N241" i="39"/>
  <c r="N242" i="39"/>
  <c r="N243" i="39"/>
  <c r="N244" i="39"/>
  <c r="N245" i="39"/>
  <c r="N246" i="39"/>
  <c r="N247" i="39"/>
  <c r="N248" i="39"/>
  <c r="N249" i="39"/>
  <c r="N250" i="39"/>
  <c r="N251" i="39"/>
  <c r="N252" i="39"/>
  <c r="N253" i="39"/>
  <c r="N254" i="39"/>
  <c r="N255" i="39"/>
  <c r="N256" i="39"/>
  <c r="N257" i="39"/>
  <c r="N258" i="39"/>
  <c r="N259" i="39"/>
  <c r="N260" i="39"/>
  <c r="N261" i="39"/>
  <c r="N262" i="39"/>
  <c r="N263" i="39"/>
  <c r="N264" i="39"/>
  <c r="N265" i="39"/>
  <c r="N266" i="39"/>
  <c r="N267" i="39"/>
  <c r="N268" i="39"/>
  <c r="N269" i="39"/>
  <c r="N270" i="39"/>
  <c r="N271" i="39"/>
  <c r="N272" i="39"/>
  <c r="N273" i="39"/>
  <c r="N274" i="39"/>
  <c r="N275" i="39"/>
  <c r="N276" i="39"/>
  <c r="N277" i="39"/>
  <c r="N278" i="39"/>
  <c r="N279" i="39"/>
  <c r="N280" i="39"/>
  <c r="N281" i="39"/>
  <c r="N282" i="39"/>
  <c r="N283" i="39"/>
  <c r="N284" i="39"/>
  <c r="N285" i="39"/>
  <c r="N286" i="39"/>
  <c r="N287" i="39"/>
  <c r="N288" i="39"/>
  <c r="N289" i="39"/>
  <c r="N290" i="39"/>
  <c r="N291" i="39"/>
  <c r="N292" i="39"/>
  <c r="N293" i="39"/>
  <c r="N294" i="39"/>
  <c r="N295" i="39"/>
  <c r="N296" i="39"/>
  <c r="N297" i="39"/>
  <c r="N298" i="39"/>
  <c r="N299" i="39"/>
  <c r="N300" i="39"/>
  <c r="N301" i="39"/>
  <c r="N302" i="39"/>
  <c r="N303" i="39"/>
  <c r="N304" i="39"/>
  <c r="N305" i="39"/>
  <c r="N306" i="39"/>
  <c r="N307" i="39"/>
  <c r="N308" i="39"/>
  <c r="N309" i="39"/>
  <c r="N310" i="39"/>
  <c r="N311" i="39"/>
  <c r="N312" i="39"/>
  <c r="N313" i="39"/>
  <c r="N314" i="39"/>
  <c r="N315" i="39"/>
  <c r="N316" i="39"/>
  <c r="N317" i="39"/>
  <c r="N318" i="39"/>
  <c r="N319" i="39"/>
  <c r="N320" i="39"/>
  <c r="N321" i="39"/>
  <c r="N322" i="39"/>
  <c r="N323" i="39"/>
  <c r="N324" i="39"/>
  <c r="N325" i="39"/>
  <c r="N326" i="39"/>
  <c r="N327" i="39"/>
  <c r="N328" i="39"/>
  <c r="N329" i="39"/>
  <c r="N330" i="39"/>
  <c r="N331" i="39"/>
  <c r="N332" i="39"/>
  <c r="N333" i="39"/>
  <c r="N334" i="39"/>
  <c r="N335" i="39"/>
  <c r="N336" i="39"/>
  <c r="N337" i="39"/>
  <c r="N338" i="39"/>
  <c r="N339" i="39"/>
  <c r="N340" i="39"/>
  <c r="N341" i="39"/>
  <c r="N342" i="39"/>
  <c r="N343" i="39"/>
  <c r="N344" i="39"/>
  <c r="N345" i="39"/>
  <c r="N346" i="39"/>
  <c r="N347" i="39"/>
  <c r="N348" i="39"/>
  <c r="N349" i="39"/>
  <c r="N350" i="39"/>
  <c r="N351" i="39"/>
  <c r="N352" i="39"/>
  <c r="N353" i="39"/>
  <c r="N354" i="39"/>
  <c r="N355" i="39"/>
  <c r="N356" i="39"/>
  <c r="N357" i="39"/>
  <c r="N358" i="39"/>
  <c r="N359" i="39"/>
  <c r="N360" i="39"/>
  <c r="N361" i="39"/>
  <c r="N362" i="39"/>
  <c r="N363" i="39"/>
  <c r="N364" i="39"/>
  <c r="N365" i="39"/>
  <c r="N366" i="39"/>
  <c r="N367" i="39"/>
  <c r="N368" i="39"/>
  <c r="N369" i="39"/>
  <c r="N370" i="39"/>
  <c r="N371" i="39"/>
  <c r="N372" i="39"/>
  <c r="N373" i="39"/>
  <c r="N374" i="39"/>
  <c r="N375" i="39"/>
  <c r="N376" i="39"/>
  <c r="N377" i="39"/>
  <c r="N378" i="39"/>
  <c r="N379" i="39"/>
  <c r="N380" i="39"/>
  <c r="N381" i="39"/>
  <c r="N382" i="39"/>
  <c r="N383" i="39"/>
  <c r="N384" i="39"/>
  <c r="N385" i="39"/>
  <c r="N386" i="39"/>
  <c r="N387" i="39"/>
  <c r="N388" i="39"/>
  <c r="N389" i="39"/>
  <c r="N390" i="39"/>
  <c r="N391" i="39"/>
  <c r="N392" i="39"/>
  <c r="N393" i="39"/>
  <c r="N394" i="39"/>
  <c r="N395" i="39"/>
  <c r="N396" i="39"/>
  <c r="N397" i="39"/>
  <c r="N398" i="39"/>
  <c r="N399" i="39"/>
  <c r="N400" i="39"/>
  <c r="N401" i="39"/>
  <c r="N402" i="39"/>
  <c r="N403" i="39"/>
  <c r="N404" i="39"/>
  <c r="N405" i="39"/>
  <c r="N406" i="39"/>
  <c r="N407" i="39"/>
  <c r="N408" i="39"/>
  <c r="N409" i="39"/>
  <c r="N410" i="39"/>
  <c r="N411" i="39"/>
  <c r="N412" i="39"/>
  <c r="N413" i="39"/>
  <c r="N414" i="39"/>
  <c r="N415" i="39"/>
  <c r="N416" i="39"/>
  <c r="N417" i="39"/>
  <c r="N418" i="39"/>
  <c r="N419" i="39"/>
  <c r="N420" i="39"/>
  <c r="N421" i="39"/>
  <c r="N422" i="39"/>
  <c r="N423" i="39"/>
  <c r="N424" i="39"/>
  <c r="N425" i="39"/>
  <c r="N426" i="39"/>
  <c r="N427" i="39"/>
  <c r="N428" i="39"/>
  <c r="N429" i="39"/>
  <c r="N430" i="39"/>
  <c r="N431" i="39"/>
  <c r="N432" i="39"/>
  <c r="N433" i="39"/>
  <c r="N434" i="39"/>
  <c r="N435" i="39"/>
  <c r="N436" i="39"/>
  <c r="N437" i="39"/>
  <c r="N438" i="39"/>
  <c r="N439" i="39"/>
  <c r="N440" i="39"/>
  <c r="N441" i="39"/>
  <c r="N442" i="39"/>
  <c r="N443" i="39"/>
  <c r="N444" i="39"/>
  <c r="N445" i="39"/>
  <c r="N446" i="39"/>
  <c r="N447" i="39"/>
  <c r="N448" i="39"/>
  <c r="N449" i="39"/>
  <c r="N450" i="39"/>
  <c r="N451" i="39"/>
  <c r="N452" i="39"/>
  <c r="N453" i="39"/>
  <c r="N454" i="39"/>
  <c r="N455" i="39"/>
  <c r="N456" i="39"/>
  <c r="N457" i="39"/>
  <c r="N458" i="39"/>
  <c r="N459" i="39"/>
  <c r="N460" i="39"/>
  <c r="N461" i="39"/>
  <c r="N462" i="39"/>
  <c r="N463" i="39"/>
  <c r="N464" i="39"/>
  <c r="N465" i="39"/>
  <c r="N466" i="39"/>
  <c r="N467" i="39"/>
  <c r="N468" i="39"/>
  <c r="N469" i="39"/>
  <c r="N470" i="39"/>
  <c r="N471" i="39"/>
  <c r="N472" i="39"/>
  <c r="N473" i="39"/>
  <c r="N474" i="39"/>
  <c r="N475" i="39"/>
  <c r="N476" i="39"/>
  <c r="N477" i="39"/>
  <c r="N478" i="39"/>
  <c r="N479" i="39"/>
  <c r="N480" i="39"/>
  <c r="N481" i="39"/>
  <c r="N482" i="39"/>
  <c r="N483" i="39"/>
  <c r="N484" i="39"/>
  <c r="N485" i="39"/>
  <c r="N486" i="39"/>
  <c r="N487" i="39"/>
  <c r="N488" i="39"/>
  <c r="N489" i="39"/>
  <c r="N490" i="39"/>
  <c r="N491" i="39"/>
  <c r="N492" i="39"/>
  <c r="N493" i="39"/>
  <c r="N494" i="39"/>
  <c r="N495" i="39"/>
  <c r="N496" i="39"/>
  <c r="N497" i="39"/>
  <c r="N498" i="39"/>
  <c r="N499" i="39"/>
  <c r="N500" i="39"/>
  <c r="N9" i="39"/>
  <c r="M10" i="38"/>
  <c r="M11" i="38"/>
  <c r="M12" i="38"/>
  <c r="M13" i="38"/>
  <c r="M14" i="38"/>
  <c r="M15" i="38"/>
  <c r="M16" i="38"/>
  <c r="M17" i="38"/>
  <c r="M18" i="38"/>
  <c r="M19" i="38"/>
  <c r="M20" i="38"/>
  <c r="M21" i="38"/>
  <c r="M22" i="38"/>
  <c r="M23" i="38"/>
  <c r="M24" i="38"/>
  <c r="M25" i="38"/>
  <c r="M26" i="38"/>
  <c r="M27" i="38"/>
  <c r="M28" i="38"/>
  <c r="M29" i="38"/>
  <c r="M30" i="38"/>
  <c r="M31" i="38"/>
  <c r="M32" i="38"/>
  <c r="M33" i="38"/>
  <c r="M34" i="38"/>
  <c r="M35" i="38"/>
  <c r="M36" i="38"/>
  <c r="M37" i="38"/>
  <c r="M38" i="38"/>
  <c r="M39" i="38"/>
  <c r="M40" i="38"/>
  <c r="M41" i="38"/>
  <c r="M42" i="38"/>
  <c r="M43" i="38"/>
  <c r="M44" i="38"/>
  <c r="M45" i="38"/>
  <c r="M46" i="38"/>
  <c r="M47" i="38"/>
  <c r="M48" i="38"/>
  <c r="M49" i="38"/>
  <c r="M50" i="38"/>
  <c r="M51" i="38"/>
  <c r="M52" i="38"/>
  <c r="M53" i="38"/>
  <c r="M54" i="38"/>
  <c r="M55" i="38"/>
  <c r="M56" i="38"/>
  <c r="M57" i="38"/>
  <c r="M58" i="38"/>
  <c r="M59" i="38"/>
  <c r="M60" i="38"/>
  <c r="M61" i="38"/>
  <c r="M62" i="38"/>
  <c r="M63" i="38"/>
  <c r="M64" i="38"/>
  <c r="M65" i="38"/>
  <c r="M66" i="38"/>
  <c r="M67" i="38"/>
  <c r="M68" i="38"/>
  <c r="M69" i="38"/>
  <c r="M70" i="38"/>
  <c r="M71" i="38"/>
  <c r="M72" i="38"/>
  <c r="M73" i="38"/>
  <c r="M74" i="38"/>
  <c r="M75" i="38"/>
  <c r="M76" i="38"/>
  <c r="M77" i="38"/>
  <c r="M78" i="38"/>
  <c r="M79" i="38"/>
  <c r="M80" i="38"/>
  <c r="M81" i="38"/>
  <c r="M82" i="38"/>
  <c r="M83" i="38"/>
  <c r="M84" i="38"/>
  <c r="M85" i="38"/>
  <c r="M86" i="38"/>
  <c r="M87" i="38"/>
  <c r="M88" i="38"/>
  <c r="M89" i="38"/>
  <c r="M90" i="38"/>
  <c r="M91" i="38"/>
  <c r="M92" i="38"/>
  <c r="M93" i="38"/>
  <c r="M94" i="38"/>
  <c r="M95" i="38"/>
  <c r="M96" i="38"/>
  <c r="M97" i="38"/>
  <c r="M98" i="38"/>
  <c r="M99" i="38"/>
  <c r="M100" i="38"/>
  <c r="M101" i="38"/>
  <c r="M102" i="38"/>
  <c r="M103" i="38"/>
  <c r="M104" i="38"/>
  <c r="M105" i="38"/>
  <c r="M106" i="38"/>
  <c r="M107" i="38"/>
  <c r="M108" i="38"/>
  <c r="M109" i="38"/>
  <c r="M110" i="38"/>
  <c r="M111" i="38"/>
  <c r="M112" i="38"/>
  <c r="M113" i="38"/>
  <c r="M114" i="38"/>
  <c r="M115" i="38"/>
  <c r="M116" i="38"/>
  <c r="M117" i="38"/>
  <c r="M118" i="38"/>
  <c r="M119" i="38"/>
  <c r="M120" i="38"/>
  <c r="M121" i="38"/>
  <c r="M122" i="38"/>
  <c r="M123" i="38"/>
  <c r="M124" i="38"/>
  <c r="M125" i="38"/>
  <c r="M126" i="38"/>
  <c r="M127" i="38"/>
  <c r="M128" i="38"/>
  <c r="M129" i="38"/>
  <c r="M130" i="38"/>
  <c r="M131" i="38"/>
  <c r="M132" i="38"/>
  <c r="M133" i="38"/>
  <c r="M134" i="38"/>
  <c r="M135" i="38"/>
  <c r="M136" i="38"/>
  <c r="M137" i="38"/>
  <c r="M138" i="38"/>
  <c r="M139" i="38"/>
  <c r="M140" i="38"/>
  <c r="M141" i="38"/>
  <c r="M142" i="38"/>
  <c r="M143" i="38"/>
  <c r="M144" i="38"/>
  <c r="M145" i="38"/>
  <c r="M146" i="38"/>
  <c r="M147" i="38"/>
  <c r="M148" i="38"/>
  <c r="M149" i="38"/>
  <c r="M150" i="38"/>
  <c r="M151" i="38"/>
  <c r="M152" i="38"/>
  <c r="M153" i="38"/>
  <c r="M154" i="38"/>
  <c r="M155" i="38"/>
  <c r="M156" i="38"/>
  <c r="M157" i="38"/>
  <c r="M158" i="38"/>
  <c r="M159" i="38"/>
  <c r="M160" i="38"/>
  <c r="M161" i="38"/>
  <c r="M162" i="38"/>
  <c r="M163" i="38"/>
  <c r="M164" i="38"/>
  <c r="M165" i="38"/>
  <c r="M166" i="38"/>
  <c r="M167" i="38"/>
  <c r="M168" i="38"/>
  <c r="M169" i="38"/>
  <c r="M170" i="38"/>
  <c r="M171" i="38"/>
  <c r="M172" i="38"/>
  <c r="M173" i="38"/>
  <c r="M174" i="38"/>
  <c r="M175" i="38"/>
  <c r="M176" i="38"/>
  <c r="M177" i="38"/>
  <c r="M178" i="38"/>
  <c r="M179" i="38"/>
  <c r="M180" i="38"/>
  <c r="M181" i="38"/>
  <c r="M182" i="38"/>
  <c r="M183" i="38"/>
  <c r="M184" i="38"/>
  <c r="M185" i="38"/>
  <c r="M186" i="38"/>
  <c r="M187" i="38"/>
  <c r="M188" i="38"/>
  <c r="M189" i="38"/>
  <c r="M190" i="38"/>
  <c r="M191" i="38"/>
  <c r="M192" i="38"/>
  <c r="M193" i="38"/>
  <c r="M194" i="38"/>
  <c r="M195" i="38"/>
  <c r="M196" i="38"/>
  <c r="M197" i="38"/>
  <c r="M198" i="38"/>
  <c r="M199" i="38"/>
  <c r="M200" i="38"/>
  <c r="M201" i="38"/>
  <c r="M202" i="38"/>
  <c r="M203" i="38"/>
  <c r="M204" i="38"/>
  <c r="M205" i="38"/>
  <c r="M206" i="38"/>
  <c r="M207" i="38"/>
  <c r="M208" i="38"/>
  <c r="M209" i="38"/>
  <c r="M210" i="38"/>
  <c r="M211" i="38"/>
  <c r="M212" i="38"/>
  <c r="M213" i="38"/>
  <c r="M214" i="38"/>
  <c r="M215" i="38"/>
  <c r="M216" i="38"/>
  <c r="M217" i="38"/>
  <c r="M218" i="38"/>
  <c r="M219" i="38"/>
  <c r="M220" i="38"/>
  <c r="M221" i="38"/>
  <c r="M222" i="38"/>
  <c r="M223" i="38"/>
  <c r="M224" i="38"/>
  <c r="M225" i="38"/>
  <c r="M226" i="38"/>
  <c r="M227" i="38"/>
  <c r="M228" i="38"/>
  <c r="M229" i="38"/>
  <c r="M230" i="38"/>
  <c r="M231" i="38"/>
  <c r="M232" i="38"/>
  <c r="M233" i="38"/>
  <c r="M234" i="38"/>
  <c r="M235" i="38"/>
  <c r="M236" i="38"/>
  <c r="M237" i="38"/>
  <c r="M238" i="38"/>
  <c r="M239" i="38"/>
  <c r="M240" i="38"/>
  <c r="M241" i="38"/>
  <c r="M242" i="38"/>
  <c r="M243" i="38"/>
  <c r="M244" i="38"/>
  <c r="M245" i="38"/>
  <c r="M246" i="38"/>
  <c r="M247" i="38"/>
  <c r="M248" i="38"/>
  <c r="M249" i="38"/>
  <c r="M250" i="38"/>
  <c r="M251" i="38"/>
  <c r="M252" i="38"/>
  <c r="M253" i="38"/>
  <c r="M254" i="38"/>
  <c r="M255" i="38"/>
  <c r="M256" i="38"/>
  <c r="M257" i="38"/>
  <c r="M258" i="38"/>
  <c r="M259" i="38"/>
  <c r="M260" i="38"/>
  <c r="M261" i="38"/>
  <c r="M262" i="38"/>
  <c r="M263" i="38"/>
  <c r="M264" i="38"/>
  <c r="M265" i="38"/>
  <c r="M266" i="38"/>
  <c r="M267" i="38"/>
  <c r="M268" i="38"/>
  <c r="M269" i="38"/>
  <c r="M270" i="38"/>
  <c r="M271" i="38"/>
  <c r="M272" i="38"/>
  <c r="M273" i="38"/>
  <c r="M274" i="38"/>
  <c r="M275" i="38"/>
  <c r="M276" i="38"/>
  <c r="M277" i="38"/>
  <c r="M278" i="38"/>
  <c r="M279" i="38"/>
  <c r="M280" i="38"/>
  <c r="M281" i="38"/>
  <c r="M282" i="38"/>
  <c r="M283" i="38"/>
  <c r="M284" i="38"/>
  <c r="M285" i="38"/>
  <c r="M286" i="38"/>
  <c r="M287" i="38"/>
  <c r="M288" i="38"/>
  <c r="M289" i="38"/>
  <c r="M290" i="38"/>
  <c r="M291" i="38"/>
  <c r="M292" i="38"/>
  <c r="M293" i="38"/>
  <c r="M294" i="38"/>
  <c r="M295" i="38"/>
  <c r="M296" i="38"/>
  <c r="M297" i="38"/>
  <c r="M298" i="38"/>
  <c r="M299" i="38"/>
  <c r="M300" i="38"/>
  <c r="M301" i="38"/>
  <c r="M302" i="38"/>
  <c r="M303" i="38"/>
  <c r="M304" i="38"/>
  <c r="M305" i="38"/>
  <c r="M306" i="38"/>
  <c r="M307" i="38"/>
  <c r="M308" i="38"/>
  <c r="M309" i="38"/>
  <c r="M310" i="38"/>
  <c r="M311" i="38"/>
  <c r="M312" i="38"/>
  <c r="M313" i="38"/>
  <c r="M314" i="38"/>
  <c r="M315" i="38"/>
  <c r="M316" i="38"/>
  <c r="M317" i="38"/>
  <c r="M318" i="38"/>
  <c r="M319" i="38"/>
  <c r="M320" i="38"/>
  <c r="M321" i="38"/>
  <c r="M322" i="38"/>
  <c r="M323" i="38"/>
  <c r="M324" i="38"/>
  <c r="M325" i="38"/>
  <c r="M326" i="38"/>
  <c r="M327" i="38"/>
  <c r="M328" i="38"/>
  <c r="M329" i="38"/>
  <c r="M330" i="38"/>
  <c r="M331" i="38"/>
  <c r="M332" i="38"/>
  <c r="M333" i="38"/>
  <c r="M334" i="38"/>
  <c r="M335" i="38"/>
  <c r="M336" i="38"/>
  <c r="M337" i="38"/>
  <c r="M338" i="38"/>
  <c r="M339" i="38"/>
  <c r="M340" i="38"/>
  <c r="M341" i="38"/>
  <c r="M342" i="38"/>
  <c r="M343" i="38"/>
  <c r="M344" i="38"/>
  <c r="M345" i="38"/>
  <c r="M346" i="38"/>
  <c r="M347" i="38"/>
  <c r="M348" i="38"/>
  <c r="M349" i="38"/>
  <c r="M350" i="38"/>
  <c r="M351" i="38"/>
  <c r="M352" i="38"/>
  <c r="M353" i="38"/>
  <c r="M354" i="38"/>
  <c r="M355" i="38"/>
  <c r="M356" i="38"/>
  <c r="M357" i="38"/>
  <c r="M358" i="38"/>
  <c r="M359" i="38"/>
  <c r="M360" i="38"/>
  <c r="M361" i="38"/>
  <c r="M362" i="38"/>
  <c r="M363" i="38"/>
  <c r="M364" i="38"/>
  <c r="M365" i="38"/>
  <c r="M366" i="38"/>
  <c r="M367" i="38"/>
  <c r="M368" i="38"/>
  <c r="M369" i="38"/>
  <c r="M370" i="38"/>
  <c r="M371" i="38"/>
  <c r="M372" i="38"/>
  <c r="M373" i="38"/>
  <c r="M374" i="38"/>
  <c r="M375" i="38"/>
  <c r="M376" i="38"/>
  <c r="M377" i="38"/>
  <c r="M378" i="38"/>
  <c r="M379" i="38"/>
  <c r="M380" i="38"/>
  <c r="M381" i="38"/>
  <c r="M382" i="38"/>
  <c r="M383" i="38"/>
  <c r="M384" i="38"/>
  <c r="M385" i="38"/>
  <c r="M386" i="38"/>
  <c r="M387" i="38"/>
  <c r="M388" i="38"/>
  <c r="M389" i="38"/>
  <c r="M390" i="38"/>
  <c r="M391" i="38"/>
  <c r="M392" i="38"/>
  <c r="M393" i="38"/>
  <c r="M394" i="38"/>
  <c r="M395" i="38"/>
  <c r="M396" i="38"/>
  <c r="M397" i="38"/>
  <c r="M398" i="38"/>
  <c r="M399" i="38"/>
  <c r="M400" i="38"/>
  <c r="M401" i="38"/>
  <c r="M402" i="38"/>
  <c r="M403" i="38"/>
  <c r="M404" i="38"/>
  <c r="M405" i="38"/>
  <c r="M406" i="38"/>
  <c r="M407" i="38"/>
  <c r="M408" i="38"/>
  <c r="M409" i="38"/>
  <c r="M410" i="38"/>
  <c r="M411" i="38"/>
  <c r="M412" i="38"/>
  <c r="M413" i="38"/>
  <c r="M414" i="38"/>
  <c r="M415" i="38"/>
  <c r="M416" i="38"/>
  <c r="M417" i="38"/>
  <c r="M418" i="38"/>
  <c r="M419" i="38"/>
  <c r="M420" i="38"/>
  <c r="M421" i="38"/>
  <c r="M422" i="38"/>
  <c r="M423" i="38"/>
  <c r="M424" i="38"/>
  <c r="M425" i="38"/>
  <c r="M426" i="38"/>
  <c r="M427" i="38"/>
  <c r="M428" i="38"/>
  <c r="M429" i="38"/>
  <c r="M430" i="38"/>
  <c r="M431" i="38"/>
  <c r="M432" i="38"/>
  <c r="M433" i="38"/>
  <c r="M434" i="38"/>
  <c r="M435" i="38"/>
  <c r="M436" i="38"/>
  <c r="M437" i="38"/>
  <c r="M438" i="38"/>
  <c r="M439" i="38"/>
  <c r="M440" i="38"/>
  <c r="M441" i="38"/>
  <c r="M442" i="38"/>
  <c r="M443" i="38"/>
  <c r="M444" i="38"/>
  <c r="M445" i="38"/>
  <c r="M446" i="38"/>
  <c r="M447" i="38"/>
  <c r="M448" i="38"/>
  <c r="M449" i="38"/>
  <c r="M450" i="38"/>
  <c r="M451" i="38"/>
  <c r="M452" i="38"/>
  <c r="M453" i="38"/>
  <c r="M454" i="38"/>
  <c r="M455" i="38"/>
  <c r="M456" i="38"/>
  <c r="M457" i="38"/>
  <c r="M458" i="38"/>
  <c r="M459" i="38"/>
  <c r="M460" i="38"/>
  <c r="M461" i="38"/>
  <c r="M462" i="38"/>
  <c r="M463" i="38"/>
  <c r="M464" i="38"/>
  <c r="M465" i="38"/>
  <c r="M466" i="38"/>
  <c r="M467" i="38"/>
  <c r="M468" i="38"/>
  <c r="M469" i="38"/>
  <c r="M470" i="38"/>
  <c r="M471" i="38"/>
  <c r="M472" i="38"/>
  <c r="M473" i="38"/>
  <c r="M474" i="38"/>
  <c r="M475" i="38"/>
  <c r="M476" i="38"/>
  <c r="M477" i="38"/>
  <c r="M478" i="38"/>
  <c r="M479" i="38"/>
  <c r="M480" i="38"/>
  <c r="M481" i="38"/>
  <c r="M482" i="38"/>
  <c r="M483" i="38"/>
  <c r="M484" i="38"/>
  <c r="M485" i="38"/>
  <c r="M486" i="38"/>
  <c r="M487" i="38"/>
  <c r="M488" i="38"/>
  <c r="M489" i="38"/>
  <c r="M490" i="38"/>
  <c r="M491" i="38"/>
  <c r="M492" i="38"/>
  <c r="M493" i="38"/>
  <c r="M494" i="38"/>
  <c r="M495" i="38"/>
  <c r="M496" i="38"/>
  <c r="M497" i="38"/>
  <c r="M498" i="38"/>
  <c r="M499" i="38"/>
  <c r="M500" i="38"/>
  <c r="M9" i="38"/>
  <c r="M10" i="37"/>
  <c r="M11" i="37"/>
  <c r="M12" i="37"/>
  <c r="M13" i="37"/>
  <c r="M14" i="37"/>
  <c r="M15" i="37"/>
  <c r="M16" i="37"/>
  <c r="M17" i="37"/>
  <c r="M18" i="37"/>
  <c r="M19" i="37"/>
  <c r="M20" i="37"/>
  <c r="M21" i="37"/>
  <c r="M22" i="37"/>
  <c r="M23" i="37"/>
  <c r="M24" i="37"/>
  <c r="M25" i="37"/>
  <c r="M26" i="37"/>
  <c r="M27" i="37"/>
  <c r="M28" i="37"/>
  <c r="M29" i="37"/>
  <c r="M30" i="37"/>
  <c r="M31" i="37"/>
  <c r="M32" i="37"/>
  <c r="M33" i="37"/>
  <c r="M34" i="37"/>
  <c r="M35" i="37"/>
  <c r="M36" i="37"/>
  <c r="M37" i="37"/>
  <c r="M38" i="37"/>
  <c r="M39" i="37"/>
  <c r="M40" i="37"/>
  <c r="M41" i="37"/>
  <c r="M42" i="37"/>
  <c r="M43" i="37"/>
  <c r="M44" i="37"/>
  <c r="M45" i="37"/>
  <c r="M46" i="37"/>
  <c r="M47" i="37"/>
  <c r="M48" i="37"/>
  <c r="M49" i="37"/>
  <c r="M50" i="37"/>
  <c r="M51" i="37"/>
  <c r="M52" i="37"/>
  <c r="M53" i="37"/>
  <c r="M54" i="37"/>
  <c r="M55" i="37"/>
  <c r="M56" i="37"/>
  <c r="M57" i="37"/>
  <c r="M58" i="37"/>
  <c r="M59" i="37"/>
  <c r="M60" i="37"/>
  <c r="M61" i="37"/>
  <c r="M62" i="37"/>
  <c r="M63" i="37"/>
  <c r="M64" i="37"/>
  <c r="M65" i="37"/>
  <c r="M66" i="37"/>
  <c r="M67" i="37"/>
  <c r="M68" i="37"/>
  <c r="M69" i="37"/>
  <c r="M70" i="37"/>
  <c r="M71" i="37"/>
  <c r="M72" i="37"/>
  <c r="M73" i="37"/>
  <c r="M74" i="37"/>
  <c r="M75" i="37"/>
  <c r="M76" i="37"/>
  <c r="M77" i="37"/>
  <c r="M78" i="37"/>
  <c r="M79" i="37"/>
  <c r="M80" i="37"/>
  <c r="M81" i="37"/>
  <c r="M82" i="37"/>
  <c r="M83" i="37"/>
  <c r="M84" i="37"/>
  <c r="M85" i="37"/>
  <c r="M86" i="37"/>
  <c r="M87" i="37"/>
  <c r="M88" i="37"/>
  <c r="M89" i="37"/>
  <c r="M90" i="37"/>
  <c r="M91" i="37"/>
  <c r="M92" i="37"/>
  <c r="M93" i="37"/>
  <c r="M94" i="37"/>
  <c r="M95" i="37"/>
  <c r="M96" i="37"/>
  <c r="M97" i="37"/>
  <c r="M98" i="37"/>
  <c r="M99" i="37"/>
  <c r="M100" i="37"/>
  <c r="M101" i="37"/>
  <c r="M102" i="37"/>
  <c r="M103" i="37"/>
  <c r="M104" i="37"/>
  <c r="M105" i="37"/>
  <c r="M106" i="37"/>
  <c r="M107" i="37"/>
  <c r="M108" i="37"/>
  <c r="M109" i="37"/>
  <c r="M110" i="37"/>
  <c r="M111" i="37"/>
  <c r="M112" i="37"/>
  <c r="M113" i="37"/>
  <c r="M114" i="37"/>
  <c r="M115" i="37"/>
  <c r="M116" i="37"/>
  <c r="M117" i="37"/>
  <c r="M118" i="37"/>
  <c r="M119" i="37"/>
  <c r="M120" i="37"/>
  <c r="M121" i="37"/>
  <c r="M122" i="37"/>
  <c r="M123" i="37"/>
  <c r="M124" i="37"/>
  <c r="M125" i="37"/>
  <c r="M126" i="37"/>
  <c r="M127" i="37"/>
  <c r="M128" i="37"/>
  <c r="M129" i="37"/>
  <c r="M130" i="37"/>
  <c r="M131" i="37"/>
  <c r="M132" i="37"/>
  <c r="M133" i="37"/>
  <c r="M134" i="37"/>
  <c r="M135" i="37"/>
  <c r="M136" i="37"/>
  <c r="M137" i="37"/>
  <c r="M138" i="37"/>
  <c r="M139" i="37"/>
  <c r="M140" i="37"/>
  <c r="M141" i="37"/>
  <c r="M142" i="37"/>
  <c r="M143" i="37"/>
  <c r="M144" i="37"/>
  <c r="M145" i="37"/>
  <c r="M146" i="37"/>
  <c r="M147" i="37"/>
  <c r="M148" i="37"/>
  <c r="M149" i="37"/>
  <c r="M150" i="37"/>
  <c r="M151" i="37"/>
  <c r="M152" i="37"/>
  <c r="M153" i="37"/>
  <c r="M154" i="37"/>
  <c r="M155" i="37"/>
  <c r="M156" i="37"/>
  <c r="M157" i="37"/>
  <c r="M158" i="37"/>
  <c r="M159" i="37"/>
  <c r="M160" i="37"/>
  <c r="M161" i="37"/>
  <c r="M162" i="37"/>
  <c r="M163" i="37"/>
  <c r="M164" i="37"/>
  <c r="M165" i="37"/>
  <c r="M166" i="37"/>
  <c r="M167" i="37"/>
  <c r="M168" i="37"/>
  <c r="M169" i="37"/>
  <c r="M170" i="37"/>
  <c r="M171" i="37"/>
  <c r="M172" i="37"/>
  <c r="M173" i="37"/>
  <c r="M174" i="37"/>
  <c r="M175" i="37"/>
  <c r="M176" i="37"/>
  <c r="M177" i="37"/>
  <c r="M178" i="37"/>
  <c r="M179" i="37"/>
  <c r="M180" i="37"/>
  <c r="M181" i="37"/>
  <c r="M182" i="37"/>
  <c r="M183" i="37"/>
  <c r="M184" i="37"/>
  <c r="M185" i="37"/>
  <c r="M186" i="37"/>
  <c r="M187" i="37"/>
  <c r="M188" i="37"/>
  <c r="M189" i="37"/>
  <c r="M190" i="37"/>
  <c r="M191" i="37"/>
  <c r="M192" i="37"/>
  <c r="M193" i="37"/>
  <c r="M194" i="37"/>
  <c r="M195" i="37"/>
  <c r="M196" i="37"/>
  <c r="M197" i="37"/>
  <c r="M198" i="37"/>
  <c r="M199" i="37"/>
  <c r="M200" i="37"/>
  <c r="M201" i="37"/>
  <c r="M202" i="37"/>
  <c r="M203" i="37"/>
  <c r="M204" i="37"/>
  <c r="M205" i="37"/>
  <c r="M206" i="37"/>
  <c r="M207" i="37"/>
  <c r="M208" i="37"/>
  <c r="M209" i="37"/>
  <c r="M210" i="37"/>
  <c r="M211" i="37"/>
  <c r="M212" i="37"/>
  <c r="M213" i="37"/>
  <c r="M214" i="37"/>
  <c r="M215" i="37"/>
  <c r="M216" i="37"/>
  <c r="M217" i="37"/>
  <c r="M218" i="37"/>
  <c r="M219" i="37"/>
  <c r="M220" i="37"/>
  <c r="M221" i="37"/>
  <c r="M222" i="37"/>
  <c r="M223" i="37"/>
  <c r="M224" i="37"/>
  <c r="M225" i="37"/>
  <c r="M226" i="37"/>
  <c r="M227" i="37"/>
  <c r="M228" i="37"/>
  <c r="M229" i="37"/>
  <c r="M230" i="37"/>
  <c r="M231" i="37"/>
  <c r="M232" i="37"/>
  <c r="M233" i="37"/>
  <c r="M234" i="37"/>
  <c r="M235" i="37"/>
  <c r="M236" i="37"/>
  <c r="M237" i="37"/>
  <c r="M238" i="37"/>
  <c r="M239" i="37"/>
  <c r="M240" i="37"/>
  <c r="M241" i="37"/>
  <c r="M242" i="37"/>
  <c r="M243" i="37"/>
  <c r="M244" i="37"/>
  <c r="M245" i="37"/>
  <c r="M246" i="37"/>
  <c r="M247" i="37"/>
  <c r="M248" i="37"/>
  <c r="M249" i="37"/>
  <c r="M250" i="37"/>
  <c r="M251" i="37"/>
  <c r="M252" i="37"/>
  <c r="M253" i="37"/>
  <c r="M254" i="37"/>
  <c r="M255" i="37"/>
  <c r="M256" i="37"/>
  <c r="M257" i="37"/>
  <c r="M258" i="37"/>
  <c r="M259" i="37"/>
  <c r="M260" i="37"/>
  <c r="M261" i="37"/>
  <c r="M262" i="37"/>
  <c r="M263" i="37"/>
  <c r="M264" i="37"/>
  <c r="M265" i="37"/>
  <c r="M266" i="37"/>
  <c r="M267" i="37"/>
  <c r="M268" i="37"/>
  <c r="M269" i="37"/>
  <c r="M270" i="37"/>
  <c r="M271" i="37"/>
  <c r="M272" i="37"/>
  <c r="M273" i="37"/>
  <c r="M274" i="37"/>
  <c r="M275" i="37"/>
  <c r="M276" i="37"/>
  <c r="M277" i="37"/>
  <c r="M278" i="37"/>
  <c r="M279" i="37"/>
  <c r="M280" i="37"/>
  <c r="M281" i="37"/>
  <c r="M282" i="37"/>
  <c r="M283" i="37"/>
  <c r="M284" i="37"/>
  <c r="M285" i="37"/>
  <c r="M286" i="37"/>
  <c r="M287" i="37"/>
  <c r="M288" i="37"/>
  <c r="M289" i="37"/>
  <c r="M290" i="37"/>
  <c r="M291" i="37"/>
  <c r="M292" i="37"/>
  <c r="M293" i="37"/>
  <c r="M294" i="37"/>
  <c r="M295" i="37"/>
  <c r="M296" i="37"/>
  <c r="M297" i="37"/>
  <c r="M298" i="37"/>
  <c r="M299" i="37"/>
  <c r="M300" i="37"/>
  <c r="M301" i="37"/>
  <c r="M302" i="37"/>
  <c r="M303" i="37"/>
  <c r="M304" i="37"/>
  <c r="M305" i="37"/>
  <c r="M306" i="37"/>
  <c r="M307" i="37"/>
  <c r="M308" i="37"/>
  <c r="M309" i="37"/>
  <c r="M310" i="37"/>
  <c r="M311" i="37"/>
  <c r="M312" i="37"/>
  <c r="M313" i="37"/>
  <c r="M314" i="37"/>
  <c r="M315" i="37"/>
  <c r="M316" i="37"/>
  <c r="M317" i="37"/>
  <c r="M318" i="37"/>
  <c r="M319" i="37"/>
  <c r="M320" i="37"/>
  <c r="M321" i="37"/>
  <c r="M322" i="37"/>
  <c r="M323" i="37"/>
  <c r="M324" i="37"/>
  <c r="M325" i="37"/>
  <c r="M326" i="37"/>
  <c r="M327" i="37"/>
  <c r="M328" i="37"/>
  <c r="M329" i="37"/>
  <c r="M330" i="37"/>
  <c r="M331" i="37"/>
  <c r="M332" i="37"/>
  <c r="M333" i="37"/>
  <c r="M334" i="37"/>
  <c r="M335" i="37"/>
  <c r="M336" i="37"/>
  <c r="M337" i="37"/>
  <c r="M338" i="37"/>
  <c r="M339" i="37"/>
  <c r="M340" i="37"/>
  <c r="M341" i="37"/>
  <c r="M342" i="37"/>
  <c r="M343" i="37"/>
  <c r="M344" i="37"/>
  <c r="M345" i="37"/>
  <c r="M346" i="37"/>
  <c r="M347" i="37"/>
  <c r="M348" i="37"/>
  <c r="M349" i="37"/>
  <c r="M350" i="37"/>
  <c r="M351" i="37"/>
  <c r="M352" i="37"/>
  <c r="M353" i="37"/>
  <c r="M354" i="37"/>
  <c r="M355" i="37"/>
  <c r="M356" i="37"/>
  <c r="M357" i="37"/>
  <c r="M358" i="37"/>
  <c r="M359" i="37"/>
  <c r="M360" i="37"/>
  <c r="M361" i="37"/>
  <c r="M362" i="37"/>
  <c r="M363" i="37"/>
  <c r="M364" i="37"/>
  <c r="M365" i="37"/>
  <c r="M366" i="37"/>
  <c r="M367" i="37"/>
  <c r="M368" i="37"/>
  <c r="M369" i="37"/>
  <c r="M370" i="37"/>
  <c r="M371" i="37"/>
  <c r="M372" i="37"/>
  <c r="M373" i="37"/>
  <c r="M374" i="37"/>
  <c r="M375" i="37"/>
  <c r="M376" i="37"/>
  <c r="M377" i="37"/>
  <c r="M378" i="37"/>
  <c r="M379" i="37"/>
  <c r="M380" i="37"/>
  <c r="M381" i="37"/>
  <c r="M382" i="37"/>
  <c r="M383" i="37"/>
  <c r="M384" i="37"/>
  <c r="M385" i="37"/>
  <c r="M386" i="37"/>
  <c r="M387" i="37"/>
  <c r="M388" i="37"/>
  <c r="M389" i="37"/>
  <c r="M390" i="37"/>
  <c r="M391" i="37"/>
  <c r="M392" i="37"/>
  <c r="M393" i="37"/>
  <c r="M394" i="37"/>
  <c r="M395" i="37"/>
  <c r="M396" i="37"/>
  <c r="M397" i="37"/>
  <c r="M398" i="37"/>
  <c r="M399" i="37"/>
  <c r="M400" i="37"/>
  <c r="M401" i="37"/>
  <c r="M402" i="37"/>
  <c r="M403" i="37"/>
  <c r="M404" i="37"/>
  <c r="M405" i="37"/>
  <c r="M406" i="37"/>
  <c r="M407" i="37"/>
  <c r="M408" i="37"/>
  <c r="M409" i="37"/>
  <c r="M410" i="37"/>
  <c r="M411" i="37"/>
  <c r="M412" i="37"/>
  <c r="M413" i="37"/>
  <c r="M414" i="37"/>
  <c r="M415" i="37"/>
  <c r="M416" i="37"/>
  <c r="M417" i="37"/>
  <c r="M418" i="37"/>
  <c r="M419" i="37"/>
  <c r="M420" i="37"/>
  <c r="M421" i="37"/>
  <c r="M422" i="37"/>
  <c r="M423" i="37"/>
  <c r="M424" i="37"/>
  <c r="M425" i="37"/>
  <c r="M426" i="37"/>
  <c r="M427" i="37"/>
  <c r="M428" i="37"/>
  <c r="M429" i="37"/>
  <c r="M430" i="37"/>
  <c r="M431" i="37"/>
  <c r="M432" i="37"/>
  <c r="M433" i="37"/>
  <c r="M434" i="37"/>
  <c r="M435" i="37"/>
  <c r="M436" i="37"/>
  <c r="M437" i="37"/>
  <c r="M438" i="37"/>
  <c r="M439" i="37"/>
  <c r="M440" i="37"/>
  <c r="M441" i="37"/>
  <c r="M442" i="37"/>
  <c r="M443" i="37"/>
  <c r="M444" i="37"/>
  <c r="M445" i="37"/>
  <c r="M446" i="37"/>
  <c r="M447" i="37"/>
  <c r="M448" i="37"/>
  <c r="M449" i="37"/>
  <c r="M450" i="37"/>
  <c r="M451" i="37"/>
  <c r="M452" i="37"/>
  <c r="M453" i="37"/>
  <c r="M454" i="37"/>
  <c r="M455" i="37"/>
  <c r="M456" i="37"/>
  <c r="M457" i="37"/>
  <c r="M458" i="37"/>
  <c r="M459" i="37"/>
  <c r="M460" i="37"/>
  <c r="M461" i="37"/>
  <c r="M462" i="37"/>
  <c r="M463" i="37"/>
  <c r="M464" i="37"/>
  <c r="M465" i="37"/>
  <c r="M466" i="37"/>
  <c r="M467" i="37"/>
  <c r="M468" i="37"/>
  <c r="M469" i="37"/>
  <c r="M470" i="37"/>
  <c r="M471" i="37"/>
  <c r="M472" i="37"/>
  <c r="M473" i="37"/>
  <c r="M474" i="37"/>
  <c r="M475" i="37"/>
  <c r="M476" i="37"/>
  <c r="M477" i="37"/>
  <c r="M478" i="37"/>
  <c r="M479" i="37"/>
  <c r="M480" i="37"/>
  <c r="M481" i="37"/>
  <c r="M482" i="37"/>
  <c r="M483" i="37"/>
  <c r="M484" i="37"/>
  <c r="M485" i="37"/>
  <c r="M486" i="37"/>
  <c r="M487" i="37"/>
  <c r="M488" i="37"/>
  <c r="M489" i="37"/>
  <c r="M490" i="37"/>
  <c r="M491" i="37"/>
  <c r="M492" i="37"/>
  <c r="M493" i="37"/>
  <c r="M494" i="37"/>
  <c r="M495" i="37"/>
  <c r="M496" i="37"/>
  <c r="M497" i="37"/>
  <c r="M498" i="37"/>
  <c r="M499" i="37"/>
  <c r="M500" i="37"/>
  <c r="M9" i="37"/>
  <c r="N10" i="36"/>
  <c r="N11" i="36"/>
  <c r="N12" i="36"/>
  <c r="N13" i="36"/>
  <c r="N14" i="36"/>
  <c r="N15" i="36"/>
  <c r="N16" i="36"/>
  <c r="N17" i="36"/>
  <c r="N18" i="36"/>
  <c r="N19" i="36"/>
  <c r="N20" i="36"/>
  <c r="N21" i="36"/>
  <c r="N22" i="36"/>
  <c r="N23" i="36"/>
  <c r="N24" i="36"/>
  <c r="N25" i="36"/>
  <c r="N26" i="36"/>
  <c r="N27" i="36"/>
  <c r="N28" i="36"/>
  <c r="N29" i="36"/>
  <c r="N30" i="36"/>
  <c r="N31" i="36"/>
  <c r="N32" i="36"/>
  <c r="N33" i="36"/>
  <c r="N34" i="36"/>
  <c r="N35" i="36"/>
  <c r="N36" i="36"/>
  <c r="N37" i="36"/>
  <c r="N38" i="36"/>
  <c r="N39" i="36"/>
  <c r="N40" i="36"/>
  <c r="N41" i="36"/>
  <c r="N42" i="36"/>
  <c r="N43" i="36"/>
  <c r="N44" i="36"/>
  <c r="N45" i="36"/>
  <c r="N46" i="36"/>
  <c r="N47" i="36"/>
  <c r="N48" i="36"/>
  <c r="N49" i="36"/>
  <c r="N50" i="36"/>
  <c r="N51" i="36"/>
  <c r="N52" i="36"/>
  <c r="N53" i="36"/>
  <c r="N54" i="36"/>
  <c r="N55" i="36"/>
  <c r="N56" i="36"/>
  <c r="N57" i="36"/>
  <c r="N58" i="36"/>
  <c r="N59" i="36"/>
  <c r="N60" i="36"/>
  <c r="N61" i="36"/>
  <c r="N62" i="36"/>
  <c r="N63" i="36"/>
  <c r="N64" i="36"/>
  <c r="N65" i="36"/>
  <c r="N66" i="36"/>
  <c r="N67" i="36"/>
  <c r="N68" i="36"/>
  <c r="N69" i="36"/>
  <c r="N70" i="36"/>
  <c r="N71" i="36"/>
  <c r="N72" i="36"/>
  <c r="N73" i="36"/>
  <c r="N74" i="36"/>
  <c r="N75" i="36"/>
  <c r="N76" i="36"/>
  <c r="N77" i="36"/>
  <c r="N78" i="36"/>
  <c r="N79" i="36"/>
  <c r="N80" i="36"/>
  <c r="N81" i="36"/>
  <c r="N82" i="36"/>
  <c r="N83" i="36"/>
  <c r="N84" i="36"/>
  <c r="N85" i="36"/>
  <c r="N86" i="36"/>
  <c r="N87" i="36"/>
  <c r="N88" i="36"/>
  <c r="N89" i="36"/>
  <c r="N90" i="36"/>
  <c r="N91" i="36"/>
  <c r="N92" i="36"/>
  <c r="N93" i="36"/>
  <c r="N94" i="36"/>
  <c r="N95" i="36"/>
  <c r="N96" i="36"/>
  <c r="N97" i="36"/>
  <c r="N98" i="36"/>
  <c r="N99" i="36"/>
  <c r="N100" i="36"/>
  <c r="N101" i="36"/>
  <c r="N102" i="36"/>
  <c r="N103" i="36"/>
  <c r="N104" i="36"/>
  <c r="N105" i="36"/>
  <c r="N106" i="36"/>
  <c r="N107" i="36"/>
  <c r="N108" i="36"/>
  <c r="N109" i="36"/>
  <c r="N110" i="36"/>
  <c r="N111" i="36"/>
  <c r="N112" i="36"/>
  <c r="N113" i="36"/>
  <c r="N114" i="36"/>
  <c r="N115" i="36"/>
  <c r="N116" i="36"/>
  <c r="N117" i="36"/>
  <c r="N118" i="36"/>
  <c r="N119" i="36"/>
  <c r="N120" i="36"/>
  <c r="N121" i="36"/>
  <c r="N122" i="36"/>
  <c r="N123" i="36"/>
  <c r="N124" i="36"/>
  <c r="N125" i="36"/>
  <c r="N126" i="36"/>
  <c r="N127" i="36"/>
  <c r="N128" i="36"/>
  <c r="N129" i="36"/>
  <c r="N130" i="36"/>
  <c r="N131" i="36"/>
  <c r="N132" i="36"/>
  <c r="N133" i="36"/>
  <c r="N134" i="36"/>
  <c r="N135" i="36"/>
  <c r="N136" i="36"/>
  <c r="N137" i="36"/>
  <c r="N138" i="36"/>
  <c r="N139" i="36"/>
  <c r="N140" i="36"/>
  <c r="N141" i="36"/>
  <c r="N142" i="36"/>
  <c r="N143" i="36"/>
  <c r="N144" i="36"/>
  <c r="N145" i="36"/>
  <c r="N146" i="36"/>
  <c r="N147" i="36"/>
  <c r="N148" i="36"/>
  <c r="N149" i="36"/>
  <c r="N150" i="36"/>
  <c r="N151" i="36"/>
  <c r="N152" i="36"/>
  <c r="N153" i="36"/>
  <c r="N154" i="36"/>
  <c r="N155" i="36"/>
  <c r="N156" i="36"/>
  <c r="N157" i="36"/>
  <c r="N158" i="36"/>
  <c r="N159" i="36"/>
  <c r="N160" i="36"/>
  <c r="N161" i="36"/>
  <c r="N162" i="36"/>
  <c r="N163" i="36"/>
  <c r="N164" i="36"/>
  <c r="N165" i="36"/>
  <c r="N166" i="36"/>
  <c r="N167" i="36"/>
  <c r="N168" i="36"/>
  <c r="N169" i="36"/>
  <c r="N170" i="36"/>
  <c r="N171" i="36"/>
  <c r="N172" i="36"/>
  <c r="N173" i="36"/>
  <c r="N174" i="36"/>
  <c r="N175" i="36"/>
  <c r="N176" i="36"/>
  <c r="N177" i="36"/>
  <c r="N178" i="36"/>
  <c r="N179" i="36"/>
  <c r="N180" i="36"/>
  <c r="N181" i="36"/>
  <c r="N182" i="36"/>
  <c r="N183" i="36"/>
  <c r="N184" i="36"/>
  <c r="N185" i="36"/>
  <c r="N186" i="36"/>
  <c r="N187" i="36"/>
  <c r="N188" i="36"/>
  <c r="N189" i="36"/>
  <c r="N190" i="36"/>
  <c r="N191" i="36"/>
  <c r="N192" i="36"/>
  <c r="N193" i="36"/>
  <c r="N194" i="36"/>
  <c r="N195" i="36"/>
  <c r="N196" i="36"/>
  <c r="N197" i="36"/>
  <c r="N198" i="36"/>
  <c r="N199" i="36"/>
  <c r="N200" i="36"/>
  <c r="N201" i="36"/>
  <c r="N202" i="36"/>
  <c r="N203" i="36"/>
  <c r="N204" i="36"/>
  <c r="N205" i="36"/>
  <c r="N206" i="36"/>
  <c r="N207" i="36"/>
  <c r="N208" i="36"/>
  <c r="N209" i="36"/>
  <c r="N210" i="36"/>
  <c r="N211" i="36"/>
  <c r="N212" i="36"/>
  <c r="N213" i="36"/>
  <c r="N214" i="36"/>
  <c r="N215" i="36"/>
  <c r="N216" i="36"/>
  <c r="N217" i="36"/>
  <c r="N218" i="36"/>
  <c r="N219" i="36"/>
  <c r="N220" i="36"/>
  <c r="N221" i="36"/>
  <c r="N222" i="36"/>
  <c r="N223" i="36"/>
  <c r="N224" i="36"/>
  <c r="N225" i="36"/>
  <c r="N226" i="36"/>
  <c r="N227" i="36"/>
  <c r="N228" i="36"/>
  <c r="N229" i="36"/>
  <c r="N230" i="36"/>
  <c r="N231" i="36"/>
  <c r="N232" i="36"/>
  <c r="N233" i="36"/>
  <c r="N234" i="36"/>
  <c r="N235" i="36"/>
  <c r="N236" i="36"/>
  <c r="N237" i="36"/>
  <c r="N238" i="36"/>
  <c r="N239" i="36"/>
  <c r="N240" i="36"/>
  <c r="N241" i="36"/>
  <c r="N242" i="36"/>
  <c r="N243" i="36"/>
  <c r="N244" i="36"/>
  <c r="N245" i="36"/>
  <c r="N246" i="36"/>
  <c r="N247" i="36"/>
  <c r="N248" i="36"/>
  <c r="N249" i="36"/>
  <c r="N250" i="36"/>
  <c r="N251" i="36"/>
  <c r="N252" i="36"/>
  <c r="N253" i="36"/>
  <c r="N254" i="36"/>
  <c r="N255" i="36"/>
  <c r="N256" i="36"/>
  <c r="N257" i="36"/>
  <c r="N258" i="36"/>
  <c r="N259" i="36"/>
  <c r="N260" i="36"/>
  <c r="N261" i="36"/>
  <c r="N262" i="36"/>
  <c r="N263" i="36"/>
  <c r="N264" i="36"/>
  <c r="N265" i="36"/>
  <c r="N266" i="36"/>
  <c r="N267" i="36"/>
  <c r="N268" i="36"/>
  <c r="N269" i="36"/>
  <c r="N270" i="36"/>
  <c r="N271" i="36"/>
  <c r="N272" i="36"/>
  <c r="N273" i="36"/>
  <c r="N274" i="36"/>
  <c r="N275" i="36"/>
  <c r="N276" i="36"/>
  <c r="N277" i="36"/>
  <c r="N278" i="36"/>
  <c r="N279" i="36"/>
  <c r="N280" i="36"/>
  <c r="N281" i="36"/>
  <c r="N282" i="36"/>
  <c r="N283" i="36"/>
  <c r="N284" i="36"/>
  <c r="N285" i="36"/>
  <c r="N286" i="36"/>
  <c r="N287" i="36"/>
  <c r="N288" i="36"/>
  <c r="N289" i="36"/>
  <c r="N290" i="36"/>
  <c r="N291" i="36"/>
  <c r="N292" i="36"/>
  <c r="N293" i="36"/>
  <c r="N294" i="36"/>
  <c r="N295" i="36"/>
  <c r="N296" i="36"/>
  <c r="N297" i="36"/>
  <c r="N298" i="36"/>
  <c r="N299" i="36"/>
  <c r="N300" i="36"/>
  <c r="N301" i="36"/>
  <c r="N302" i="36"/>
  <c r="N303" i="36"/>
  <c r="N304" i="36"/>
  <c r="N305" i="36"/>
  <c r="N306" i="36"/>
  <c r="N307" i="36"/>
  <c r="N308" i="36"/>
  <c r="N309" i="36"/>
  <c r="N310" i="36"/>
  <c r="N311" i="36"/>
  <c r="N312" i="36"/>
  <c r="N313" i="36"/>
  <c r="N314" i="36"/>
  <c r="N315" i="36"/>
  <c r="N316" i="36"/>
  <c r="N317" i="36"/>
  <c r="N318" i="36"/>
  <c r="N319" i="36"/>
  <c r="N320" i="36"/>
  <c r="N321" i="36"/>
  <c r="N322" i="36"/>
  <c r="N323" i="36"/>
  <c r="N324" i="36"/>
  <c r="N325" i="36"/>
  <c r="N326" i="36"/>
  <c r="N327" i="36"/>
  <c r="N328" i="36"/>
  <c r="N329" i="36"/>
  <c r="N330" i="36"/>
  <c r="N331" i="36"/>
  <c r="N332" i="36"/>
  <c r="N333" i="36"/>
  <c r="N334" i="36"/>
  <c r="N335" i="36"/>
  <c r="N336" i="36"/>
  <c r="N337" i="36"/>
  <c r="N338" i="36"/>
  <c r="N339" i="36"/>
  <c r="N340" i="36"/>
  <c r="N341" i="36"/>
  <c r="N342" i="36"/>
  <c r="N343" i="36"/>
  <c r="N344" i="36"/>
  <c r="N345" i="36"/>
  <c r="N346" i="36"/>
  <c r="N347" i="36"/>
  <c r="N348" i="36"/>
  <c r="N349" i="36"/>
  <c r="N350" i="36"/>
  <c r="N351" i="36"/>
  <c r="N352" i="36"/>
  <c r="N353" i="36"/>
  <c r="N354" i="36"/>
  <c r="N355" i="36"/>
  <c r="N356" i="36"/>
  <c r="N357" i="36"/>
  <c r="N358" i="36"/>
  <c r="N359" i="36"/>
  <c r="N360" i="36"/>
  <c r="N361" i="36"/>
  <c r="N362" i="36"/>
  <c r="N363" i="36"/>
  <c r="N364" i="36"/>
  <c r="N365" i="36"/>
  <c r="N366" i="36"/>
  <c r="N367" i="36"/>
  <c r="N368" i="36"/>
  <c r="N369" i="36"/>
  <c r="N370" i="36"/>
  <c r="N371" i="36"/>
  <c r="N372" i="36"/>
  <c r="N373" i="36"/>
  <c r="N374" i="36"/>
  <c r="N375" i="36"/>
  <c r="N376" i="36"/>
  <c r="N377" i="36"/>
  <c r="N378" i="36"/>
  <c r="N379" i="36"/>
  <c r="N380" i="36"/>
  <c r="N381" i="36"/>
  <c r="N382" i="36"/>
  <c r="N383" i="36"/>
  <c r="N384" i="36"/>
  <c r="N385" i="36"/>
  <c r="N386" i="36"/>
  <c r="N387" i="36"/>
  <c r="N388" i="36"/>
  <c r="N389" i="36"/>
  <c r="N390" i="36"/>
  <c r="N391" i="36"/>
  <c r="N392" i="36"/>
  <c r="N393" i="36"/>
  <c r="N394" i="36"/>
  <c r="N395" i="36"/>
  <c r="N396" i="36"/>
  <c r="N397" i="36"/>
  <c r="N398" i="36"/>
  <c r="N399" i="36"/>
  <c r="N400" i="36"/>
  <c r="N401" i="36"/>
  <c r="N402" i="36"/>
  <c r="N403" i="36"/>
  <c r="N404" i="36"/>
  <c r="N405" i="36"/>
  <c r="N406" i="36"/>
  <c r="N407" i="36"/>
  <c r="N408" i="36"/>
  <c r="N409" i="36"/>
  <c r="N410" i="36"/>
  <c r="N411" i="36"/>
  <c r="N412" i="36"/>
  <c r="N413" i="36"/>
  <c r="N414" i="36"/>
  <c r="N415" i="36"/>
  <c r="N416" i="36"/>
  <c r="N417" i="36"/>
  <c r="N418" i="36"/>
  <c r="N419" i="36"/>
  <c r="N420" i="36"/>
  <c r="N421" i="36"/>
  <c r="N422" i="36"/>
  <c r="N423" i="36"/>
  <c r="N424" i="36"/>
  <c r="N425" i="36"/>
  <c r="N426" i="36"/>
  <c r="N427" i="36"/>
  <c r="N428" i="36"/>
  <c r="N429" i="36"/>
  <c r="N430" i="36"/>
  <c r="N431" i="36"/>
  <c r="N432" i="36"/>
  <c r="N433" i="36"/>
  <c r="N434" i="36"/>
  <c r="N435" i="36"/>
  <c r="N436" i="36"/>
  <c r="N437" i="36"/>
  <c r="N438" i="36"/>
  <c r="N439" i="36"/>
  <c r="N440" i="36"/>
  <c r="N441" i="36"/>
  <c r="N442" i="36"/>
  <c r="N443" i="36"/>
  <c r="N444" i="36"/>
  <c r="N445" i="36"/>
  <c r="N446" i="36"/>
  <c r="N447" i="36"/>
  <c r="N448" i="36"/>
  <c r="N449" i="36"/>
  <c r="N450" i="36"/>
  <c r="N451" i="36"/>
  <c r="N452" i="36"/>
  <c r="N453" i="36"/>
  <c r="N454" i="36"/>
  <c r="N455" i="36"/>
  <c r="N456" i="36"/>
  <c r="N457" i="36"/>
  <c r="N458" i="36"/>
  <c r="N459" i="36"/>
  <c r="N460" i="36"/>
  <c r="N461" i="36"/>
  <c r="N462" i="36"/>
  <c r="N463" i="36"/>
  <c r="N464" i="36"/>
  <c r="N465" i="36"/>
  <c r="N466" i="36"/>
  <c r="N467" i="36"/>
  <c r="N468" i="36"/>
  <c r="N469" i="36"/>
  <c r="N470" i="36"/>
  <c r="N471" i="36"/>
  <c r="N472" i="36"/>
  <c r="N473" i="36"/>
  <c r="N474" i="36"/>
  <c r="N475" i="36"/>
  <c r="N476" i="36"/>
  <c r="N477" i="36"/>
  <c r="N478" i="36"/>
  <c r="N479" i="36"/>
  <c r="N480" i="36"/>
  <c r="N481" i="36"/>
  <c r="N482" i="36"/>
  <c r="N483" i="36"/>
  <c r="N484" i="36"/>
  <c r="N485" i="36"/>
  <c r="N486" i="36"/>
  <c r="N487" i="36"/>
  <c r="N488" i="36"/>
  <c r="N489" i="36"/>
  <c r="N490" i="36"/>
  <c r="N491" i="36"/>
  <c r="N492" i="36"/>
  <c r="N493" i="36"/>
  <c r="N494" i="36"/>
  <c r="N495" i="36"/>
  <c r="N496" i="36"/>
  <c r="N497" i="36"/>
  <c r="N498" i="36"/>
  <c r="N499" i="36"/>
  <c r="N500" i="36"/>
  <c r="N9" i="36"/>
  <c r="N10" i="35"/>
  <c r="N11" i="35"/>
  <c r="N12" i="35"/>
  <c r="N13" i="35"/>
  <c r="N14" i="35"/>
  <c r="N15" i="35"/>
  <c r="N16" i="35"/>
  <c r="N17" i="35"/>
  <c r="N18" i="35"/>
  <c r="N19" i="35"/>
  <c r="N20" i="35"/>
  <c r="N21" i="35"/>
  <c r="N22" i="35"/>
  <c r="N23" i="35"/>
  <c r="N24" i="35"/>
  <c r="N25" i="35"/>
  <c r="N26" i="35"/>
  <c r="N27" i="35"/>
  <c r="N28" i="35"/>
  <c r="N29" i="35"/>
  <c r="N30" i="35"/>
  <c r="N31" i="35"/>
  <c r="N32" i="35"/>
  <c r="N33" i="35"/>
  <c r="N34" i="35"/>
  <c r="N35" i="35"/>
  <c r="N36" i="35"/>
  <c r="N37" i="35"/>
  <c r="N38" i="35"/>
  <c r="N39" i="35"/>
  <c r="N40" i="35"/>
  <c r="N41" i="35"/>
  <c r="N42" i="35"/>
  <c r="N43" i="35"/>
  <c r="N44" i="35"/>
  <c r="N45" i="35"/>
  <c r="N46" i="35"/>
  <c r="N47" i="35"/>
  <c r="N48" i="35"/>
  <c r="N49" i="35"/>
  <c r="N50" i="35"/>
  <c r="N51" i="35"/>
  <c r="N52" i="35"/>
  <c r="N53" i="35"/>
  <c r="N54" i="35"/>
  <c r="N55" i="35"/>
  <c r="N56" i="35"/>
  <c r="N57" i="35"/>
  <c r="N58" i="35"/>
  <c r="N59" i="35"/>
  <c r="N60" i="35"/>
  <c r="N61" i="35"/>
  <c r="N62" i="35"/>
  <c r="N63" i="35"/>
  <c r="N64" i="35"/>
  <c r="N65" i="35"/>
  <c r="N66" i="35"/>
  <c r="N67" i="35"/>
  <c r="N68" i="35"/>
  <c r="N69" i="35"/>
  <c r="N70" i="35"/>
  <c r="N71" i="35"/>
  <c r="N72" i="35"/>
  <c r="N73" i="35"/>
  <c r="N74" i="35"/>
  <c r="N75" i="35"/>
  <c r="N76" i="35"/>
  <c r="N77" i="35"/>
  <c r="N78" i="35"/>
  <c r="N79" i="35"/>
  <c r="N80" i="35"/>
  <c r="N81" i="35"/>
  <c r="N82" i="35"/>
  <c r="N83" i="35"/>
  <c r="N84" i="35"/>
  <c r="N85" i="35"/>
  <c r="N86" i="35"/>
  <c r="N87" i="35"/>
  <c r="N88" i="35"/>
  <c r="N89" i="35"/>
  <c r="N90" i="35"/>
  <c r="N91" i="35"/>
  <c r="N92" i="35"/>
  <c r="N93" i="35"/>
  <c r="N94" i="35"/>
  <c r="N95" i="35"/>
  <c r="N96" i="35"/>
  <c r="N97" i="35"/>
  <c r="N98" i="35"/>
  <c r="N99" i="35"/>
  <c r="N100" i="35"/>
  <c r="N101" i="35"/>
  <c r="N102" i="35"/>
  <c r="N103" i="35"/>
  <c r="N104" i="35"/>
  <c r="N105" i="35"/>
  <c r="N106" i="35"/>
  <c r="N107" i="35"/>
  <c r="N108" i="35"/>
  <c r="N109" i="35"/>
  <c r="N110" i="35"/>
  <c r="N111" i="35"/>
  <c r="N112" i="35"/>
  <c r="N113" i="35"/>
  <c r="N114" i="35"/>
  <c r="N115" i="35"/>
  <c r="N116" i="35"/>
  <c r="N117" i="35"/>
  <c r="N118" i="35"/>
  <c r="N119" i="35"/>
  <c r="N120" i="35"/>
  <c r="N121" i="35"/>
  <c r="N122" i="35"/>
  <c r="N123" i="35"/>
  <c r="N124" i="35"/>
  <c r="N125" i="35"/>
  <c r="N126" i="35"/>
  <c r="N127" i="35"/>
  <c r="N128" i="35"/>
  <c r="N129" i="35"/>
  <c r="N130" i="35"/>
  <c r="N131" i="35"/>
  <c r="N132" i="35"/>
  <c r="N133" i="35"/>
  <c r="N134" i="35"/>
  <c r="N135" i="35"/>
  <c r="N136" i="35"/>
  <c r="N137" i="35"/>
  <c r="N138" i="35"/>
  <c r="N139" i="35"/>
  <c r="N140" i="35"/>
  <c r="N141" i="35"/>
  <c r="N142" i="35"/>
  <c r="N143" i="35"/>
  <c r="N144" i="35"/>
  <c r="N145" i="35"/>
  <c r="N146" i="35"/>
  <c r="N147" i="35"/>
  <c r="N148" i="35"/>
  <c r="N149" i="35"/>
  <c r="N150" i="35"/>
  <c r="N151" i="35"/>
  <c r="N152" i="35"/>
  <c r="N153" i="35"/>
  <c r="N154" i="35"/>
  <c r="N155" i="35"/>
  <c r="N156" i="35"/>
  <c r="N157" i="35"/>
  <c r="N158" i="35"/>
  <c r="N159" i="35"/>
  <c r="N160" i="35"/>
  <c r="N161" i="35"/>
  <c r="N162" i="35"/>
  <c r="N163" i="35"/>
  <c r="N164" i="35"/>
  <c r="N165" i="35"/>
  <c r="N166" i="35"/>
  <c r="N167" i="35"/>
  <c r="N168" i="35"/>
  <c r="N169" i="35"/>
  <c r="N170" i="35"/>
  <c r="N171" i="35"/>
  <c r="N172" i="35"/>
  <c r="N173" i="35"/>
  <c r="N174" i="35"/>
  <c r="N175" i="35"/>
  <c r="N176" i="35"/>
  <c r="N177" i="35"/>
  <c r="N178" i="35"/>
  <c r="N179" i="35"/>
  <c r="N180" i="35"/>
  <c r="N181" i="35"/>
  <c r="N182" i="35"/>
  <c r="N183" i="35"/>
  <c r="N184" i="35"/>
  <c r="N185" i="35"/>
  <c r="N186" i="35"/>
  <c r="N187" i="35"/>
  <c r="N188" i="35"/>
  <c r="N189" i="35"/>
  <c r="N190" i="35"/>
  <c r="N191" i="35"/>
  <c r="N192" i="35"/>
  <c r="N193" i="35"/>
  <c r="N194" i="35"/>
  <c r="N195" i="35"/>
  <c r="N196" i="35"/>
  <c r="N197" i="35"/>
  <c r="N198" i="35"/>
  <c r="N199" i="35"/>
  <c r="N200" i="35"/>
  <c r="N201" i="35"/>
  <c r="N202" i="35"/>
  <c r="N203" i="35"/>
  <c r="N204" i="35"/>
  <c r="N205" i="35"/>
  <c r="N206" i="35"/>
  <c r="N207" i="35"/>
  <c r="N208" i="35"/>
  <c r="N209" i="35"/>
  <c r="N210" i="35"/>
  <c r="N211" i="35"/>
  <c r="N212" i="35"/>
  <c r="N213" i="35"/>
  <c r="N214" i="35"/>
  <c r="N215" i="35"/>
  <c r="N216" i="35"/>
  <c r="N217" i="35"/>
  <c r="N218" i="35"/>
  <c r="N219" i="35"/>
  <c r="N220" i="35"/>
  <c r="N221" i="35"/>
  <c r="N222" i="35"/>
  <c r="N223" i="35"/>
  <c r="N224" i="35"/>
  <c r="N225" i="35"/>
  <c r="N226" i="35"/>
  <c r="N227" i="35"/>
  <c r="N228" i="35"/>
  <c r="N229" i="35"/>
  <c r="N230" i="35"/>
  <c r="N231" i="35"/>
  <c r="N232" i="35"/>
  <c r="N233" i="35"/>
  <c r="N234" i="35"/>
  <c r="N235" i="35"/>
  <c r="N236" i="35"/>
  <c r="N237" i="35"/>
  <c r="N238" i="35"/>
  <c r="N239" i="35"/>
  <c r="N240" i="35"/>
  <c r="N241" i="35"/>
  <c r="N242" i="35"/>
  <c r="N243" i="35"/>
  <c r="N244" i="35"/>
  <c r="N245" i="35"/>
  <c r="N246" i="35"/>
  <c r="N247" i="35"/>
  <c r="N248" i="35"/>
  <c r="N249" i="35"/>
  <c r="N250" i="35"/>
  <c r="N251" i="35"/>
  <c r="N252" i="35"/>
  <c r="N253" i="35"/>
  <c r="N254" i="35"/>
  <c r="N255" i="35"/>
  <c r="N256" i="35"/>
  <c r="N257" i="35"/>
  <c r="N258" i="35"/>
  <c r="N259" i="35"/>
  <c r="N260" i="35"/>
  <c r="N261" i="35"/>
  <c r="N262" i="35"/>
  <c r="N263" i="35"/>
  <c r="N264" i="35"/>
  <c r="N265" i="35"/>
  <c r="N266" i="35"/>
  <c r="N267" i="35"/>
  <c r="N268" i="35"/>
  <c r="N269" i="35"/>
  <c r="N270" i="35"/>
  <c r="N271" i="35"/>
  <c r="N272" i="35"/>
  <c r="N273" i="35"/>
  <c r="N274" i="35"/>
  <c r="N275" i="35"/>
  <c r="N276" i="35"/>
  <c r="N277" i="35"/>
  <c r="N278" i="35"/>
  <c r="N279" i="35"/>
  <c r="N280" i="35"/>
  <c r="N281" i="35"/>
  <c r="N282" i="35"/>
  <c r="N283" i="35"/>
  <c r="N284" i="35"/>
  <c r="N285" i="35"/>
  <c r="N286" i="35"/>
  <c r="N287" i="35"/>
  <c r="N288" i="35"/>
  <c r="N289" i="35"/>
  <c r="N290" i="35"/>
  <c r="N291" i="35"/>
  <c r="N292" i="35"/>
  <c r="N293" i="35"/>
  <c r="N294" i="35"/>
  <c r="N295" i="35"/>
  <c r="N296" i="35"/>
  <c r="N297" i="35"/>
  <c r="N298" i="35"/>
  <c r="N299" i="35"/>
  <c r="N300" i="35"/>
  <c r="N301" i="35"/>
  <c r="N302" i="35"/>
  <c r="N303" i="35"/>
  <c r="N304" i="35"/>
  <c r="N305" i="35"/>
  <c r="N306" i="35"/>
  <c r="N307" i="35"/>
  <c r="N308" i="35"/>
  <c r="N309" i="35"/>
  <c r="N310" i="35"/>
  <c r="N311" i="35"/>
  <c r="N312" i="35"/>
  <c r="N313" i="35"/>
  <c r="N314" i="35"/>
  <c r="N315" i="35"/>
  <c r="N316" i="35"/>
  <c r="N317" i="35"/>
  <c r="N318" i="35"/>
  <c r="N319" i="35"/>
  <c r="N320" i="35"/>
  <c r="N321" i="35"/>
  <c r="N322" i="35"/>
  <c r="N323" i="35"/>
  <c r="N324" i="35"/>
  <c r="N325" i="35"/>
  <c r="N326" i="35"/>
  <c r="N327" i="35"/>
  <c r="N328" i="35"/>
  <c r="N329" i="35"/>
  <c r="N330" i="35"/>
  <c r="N331" i="35"/>
  <c r="N332" i="35"/>
  <c r="N333" i="35"/>
  <c r="N334" i="35"/>
  <c r="N335" i="35"/>
  <c r="N336" i="35"/>
  <c r="N337" i="35"/>
  <c r="N338" i="35"/>
  <c r="N339" i="35"/>
  <c r="N340" i="35"/>
  <c r="N341" i="35"/>
  <c r="N342" i="35"/>
  <c r="N343" i="35"/>
  <c r="N344" i="35"/>
  <c r="N345" i="35"/>
  <c r="N346" i="35"/>
  <c r="N347" i="35"/>
  <c r="N348" i="35"/>
  <c r="N349" i="35"/>
  <c r="N350" i="35"/>
  <c r="N351" i="35"/>
  <c r="N352" i="35"/>
  <c r="N353" i="35"/>
  <c r="N354" i="35"/>
  <c r="N355" i="35"/>
  <c r="N356" i="35"/>
  <c r="N357" i="35"/>
  <c r="N358" i="35"/>
  <c r="N359" i="35"/>
  <c r="N360" i="35"/>
  <c r="N361" i="35"/>
  <c r="N362" i="35"/>
  <c r="N363" i="35"/>
  <c r="N364" i="35"/>
  <c r="N365" i="35"/>
  <c r="N366" i="35"/>
  <c r="N367" i="35"/>
  <c r="N368" i="35"/>
  <c r="N369" i="35"/>
  <c r="N370" i="35"/>
  <c r="N371" i="35"/>
  <c r="N372" i="35"/>
  <c r="N373" i="35"/>
  <c r="N374" i="35"/>
  <c r="N375" i="35"/>
  <c r="N376" i="35"/>
  <c r="N377" i="35"/>
  <c r="N378" i="35"/>
  <c r="N379" i="35"/>
  <c r="N380" i="35"/>
  <c r="N381" i="35"/>
  <c r="N382" i="35"/>
  <c r="N383" i="35"/>
  <c r="N384" i="35"/>
  <c r="N385" i="35"/>
  <c r="N386" i="35"/>
  <c r="N387" i="35"/>
  <c r="N388" i="35"/>
  <c r="N389" i="35"/>
  <c r="N390" i="35"/>
  <c r="N391" i="35"/>
  <c r="N392" i="35"/>
  <c r="N393" i="35"/>
  <c r="N394" i="35"/>
  <c r="N395" i="35"/>
  <c r="N396" i="35"/>
  <c r="N397" i="35"/>
  <c r="N398" i="35"/>
  <c r="N399" i="35"/>
  <c r="N400" i="35"/>
  <c r="N401" i="35"/>
  <c r="N402" i="35"/>
  <c r="N403" i="35"/>
  <c r="N404" i="35"/>
  <c r="N405" i="35"/>
  <c r="N406" i="35"/>
  <c r="N407" i="35"/>
  <c r="N408" i="35"/>
  <c r="N409" i="35"/>
  <c r="N410" i="35"/>
  <c r="N411" i="35"/>
  <c r="N412" i="35"/>
  <c r="N413" i="35"/>
  <c r="N414" i="35"/>
  <c r="N415" i="35"/>
  <c r="N416" i="35"/>
  <c r="N417" i="35"/>
  <c r="N418" i="35"/>
  <c r="N419" i="35"/>
  <c r="N420" i="35"/>
  <c r="N421" i="35"/>
  <c r="N422" i="35"/>
  <c r="N423" i="35"/>
  <c r="N424" i="35"/>
  <c r="N425" i="35"/>
  <c r="N426" i="35"/>
  <c r="N427" i="35"/>
  <c r="N428" i="35"/>
  <c r="N429" i="35"/>
  <c r="N430" i="35"/>
  <c r="N431" i="35"/>
  <c r="N432" i="35"/>
  <c r="N433" i="35"/>
  <c r="N434" i="35"/>
  <c r="N435" i="35"/>
  <c r="N436" i="35"/>
  <c r="N437" i="35"/>
  <c r="N438" i="35"/>
  <c r="N439" i="35"/>
  <c r="N440" i="35"/>
  <c r="N441" i="35"/>
  <c r="N442" i="35"/>
  <c r="N443" i="35"/>
  <c r="N444" i="35"/>
  <c r="N445" i="35"/>
  <c r="N446" i="35"/>
  <c r="N447" i="35"/>
  <c r="N448" i="35"/>
  <c r="N449" i="35"/>
  <c r="N450" i="35"/>
  <c r="N451" i="35"/>
  <c r="N452" i="35"/>
  <c r="N453" i="35"/>
  <c r="N454" i="35"/>
  <c r="N455" i="35"/>
  <c r="N456" i="35"/>
  <c r="N457" i="35"/>
  <c r="N458" i="35"/>
  <c r="N459" i="35"/>
  <c r="N460" i="35"/>
  <c r="N461" i="35"/>
  <c r="N462" i="35"/>
  <c r="N463" i="35"/>
  <c r="N464" i="35"/>
  <c r="N465" i="35"/>
  <c r="N466" i="35"/>
  <c r="N467" i="35"/>
  <c r="N468" i="35"/>
  <c r="N469" i="35"/>
  <c r="N470" i="35"/>
  <c r="N471" i="35"/>
  <c r="N472" i="35"/>
  <c r="N473" i="35"/>
  <c r="N474" i="35"/>
  <c r="N475" i="35"/>
  <c r="N476" i="35"/>
  <c r="N477" i="35"/>
  <c r="N478" i="35"/>
  <c r="N479" i="35"/>
  <c r="N480" i="35"/>
  <c r="N481" i="35"/>
  <c r="N482" i="35"/>
  <c r="N483" i="35"/>
  <c r="N484" i="35"/>
  <c r="N485" i="35"/>
  <c r="N486" i="35"/>
  <c r="N487" i="35"/>
  <c r="N488" i="35"/>
  <c r="N489" i="35"/>
  <c r="N490" i="35"/>
  <c r="N491" i="35"/>
  <c r="N492" i="35"/>
  <c r="N493" i="35"/>
  <c r="N494" i="35"/>
  <c r="N495" i="35"/>
  <c r="N496" i="35"/>
  <c r="N497" i="35"/>
  <c r="N498" i="35"/>
  <c r="N499" i="35"/>
  <c r="N500" i="35"/>
  <c r="N9" i="35"/>
  <c r="N10" i="34"/>
  <c r="N11" i="34"/>
  <c r="N12" i="34"/>
  <c r="N13" i="34"/>
  <c r="N14" i="34"/>
  <c r="N15" i="34"/>
  <c r="N16" i="34"/>
  <c r="N17" i="34"/>
  <c r="N18" i="34"/>
  <c r="N19" i="34"/>
  <c r="N20" i="34"/>
  <c r="N21" i="34"/>
  <c r="N22" i="34"/>
  <c r="N23" i="34"/>
  <c r="N24" i="34"/>
  <c r="N25" i="34"/>
  <c r="N26" i="34"/>
  <c r="N27" i="34"/>
  <c r="N28" i="34"/>
  <c r="N29" i="34"/>
  <c r="N30" i="34"/>
  <c r="N31" i="34"/>
  <c r="N32" i="34"/>
  <c r="N33" i="34"/>
  <c r="N34" i="34"/>
  <c r="N35" i="34"/>
  <c r="N36" i="34"/>
  <c r="N37" i="34"/>
  <c r="N38" i="34"/>
  <c r="N39" i="34"/>
  <c r="N40" i="34"/>
  <c r="N41" i="34"/>
  <c r="N42" i="34"/>
  <c r="N43" i="34"/>
  <c r="N44" i="34"/>
  <c r="N45" i="34"/>
  <c r="N46" i="34"/>
  <c r="N47" i="34"/>
  <c r="N48" i="34"/>
  <c r="N49" i="34"/>
  <c r="N50" i="34"/>
  <c r="N51" i="34"/>
  <c r="N52" i="34"/>
  <c r="N53" i="34"/>
  <c r="N54" i="34"/>
  <c r="N55" i="34"/>
  <c r="N56" i="34"/>
  <c r="N57" i="34"/>
  <c r="N58" i="34"/>
  <c r="N59" i="34"/>
  <c r="N60" i="34"/>
  <c r="N61" i="34"/>
  <c r="N62" i="34"/>
  <c r="N63" i="34"/>
  <c r="N64" i="34"/>
  <c r="N65" i="34"/>
  <c r="N66" i="34"/>
  <c r="N67" i="34"/>
  <c r="N68" i="34"/>
  <c r="N69" i="34"/>
  <c r="N70" i="34"/>
  <c r="N71" i="34"/>
  <c r="N72" i="34"/>
  <c r="N73" i="34"/>
  <c r="N74" i="34"/>
  <c r="N75" i="34"/>
  <c r="N76" i="34"/>
  <c r="N77" i="34"/>
  <c r="N78" i="34"/>
  <c r="N79" i="34"/>
  <c r="N80" i="34"/>
  <c r="N81" i="34"/>
  <c r="N82" i="34"/>
  <c r="N83" i="34"/>
  <c r="N84" i="34"/>
  <c r="N85" i="34"/>
  <c r="N86" i="34"/>
  <c r="N87" i="34"/>
  <c r="N88" i="34"/>
  <c r="N89" i="34"/>
  <c r="N90" i="34"/>
  <c r="N91" i="34"/>
  <c r="N92" i="34"/>
  <c r="N93" i="34"/>
  <c r="N94" i="34"/>
  <c r="N95" i="34"/>
  <c r="N96" i="34"/>
  <c r="N97" i="34"/>
  <c r="N98" i="34"/>
  <c r="N99" i="34"/>
  <c r="N100" i="34"/>
  <c r="N101" i="34"/>
  <c r="N102" i="34"/>
  <c r="N103" i="34"/>
  <c r="N104" i="34"/>
  <c r="N105" i="34"/>
  <c r="N106" i="34"/>
  <c r="N107" i="34"/>
  <c r="N108" i="34"/>
  <c r="N109" i="34"/>
  <c r="N110" i="34"/>
  <c r="N111" i="34"/>
  <c r="N112" i="34"/>
  <c r="N113" i="34"/>
  <c r="N114" i="34"/>
  <c r="N115" i="34"/>
  <c r="N116" i="34"/>
  <c r="N117" i="34"/>
  <c r="N118" i="34"/>
  <c r="N119" i="34"/>
  <c r="N120" i="34"/>
  <c r="N121" i="34"/>
  <c r="N122" i="34"/>
  <c r="N123" i="34"/>
  <c r="N124" i="34"/>
  <c r="N125" i="34"/>
  <c r="N126" i="34"/>
  <c r="N127" i="34"/>
  <c r="N128" i="34"/>
  <c r="N129" i="34"/>
  <c r="N130" i="34"/>
  <c r="N131" i="34"/>
  <c r="N132" i="34"/>
  <c r="N133" i="34"/>
  <c r="N134" i="34"/>
  <c r="N135" i="34"/>
  <c r="N136" i="34"/>
  <c r="N137" i="34"/>
  <c r="N138" i="34"/>
  <c r="N139" i="34"/>
  <c r="N140" i="34"/>
  <c r="N141" i="34"/>
  <c r="N142" i="34"/>
  <c r="N143" i="34"/>
  <c r="N144" i="34"/>
  <c r="N145" i="34"/>
  <c r="N146" i="34"/>
  <c r="N147" i="34"/>
  <c r="N148" i="34"/>
  <c r="N149" i="34"/>
  <c r="N150" i="34"/>
  <c r="N151" i="34"/>
  <c r="N152" i="34"/>
  <c r="N153" i="34"/>
  <c r="N154" i="34"/>
  <c r="N155" i="34"/>
  <c r="N156" i="34"/>
  <c r="N157" i="34"/>
  <c r="N158" i="34"/>
  <c r="N159" i="34"/>
  <c r="N160" i="34"/>
  <c r="N161" i="34"/>
  <c r="N162" i="34"/>
  <c r="N163" i="34"/>
  <c r="N164" i="34"/>
  <c r="N165" i="34"/>
  <c r="N166" i="34"/>
  <c r="N167" i="34"/>
  <c r="N168" i="34"/>
  <c r="N169" i="34"/>
  <c r="N170" i="34"/>
  <c r="N171" i="34"/>
  <c r="N172" i="34"/>
  <c r="N173" i="34"/>
  <c r="N174" i="34"/>
  <c r="N175" i="34"/>
  <c r="N176" i="34"/>
  <c r="N177" i="34"/>
  <c r="N178" i="34"/>
  <c r="N179" i="34"/>
  <c r="N180" i="34"/>
  <c r="N181" i="34"/>
  <c r="N182" i="34"/>
  <c r="N183" i="34"/>
  <c r="N184" i="34"/>
  <c r="N185" i="34"/>
  <c r="N186" i="34"/>
  <c r="N187" i="34"/>
  <c r="N188" i="34"/>
  <c r="N189" i="34"/>
  <c r="N190" i="34"/>
  <c r="N191" i="34"/>
  <c r="N192" i="34"/>
  <c r="N193" i="34"/>
  <c r="N194" i="34"/>
  <c r="N195" i="34"/>
  <c r="N196" i="34"/>
  <c r="N197" i="34"/>
  <c r="N198" i="34"/>
  <c r="N199" i="34"/>
  <c r="N200" i="34"/>
  <c r="N201" i="34"/>
  <c r="N202" i="34"/>
  <c r="N203" i="34"/>
  <c r="N204" i="34"/>
  <c r="N205" i="34"/>
  <c r="N206" i="34"/>
  <c r="N207" i="34"/>
  <c r="N208" i="34"/>
  <c r="N209" i="34"/>
  <c r="N210" i="34"/>
  <c r="N211" i="34"/>
  <c r="N212" i="34"/>
  <c r="N213" i="34"/>
  <c r="N214" i="34"/>
  <c r="N215" i="34"/>
  <c r="N216" i="34"/>
  <c r="N217" i="34"/>
  <c r="N218" i="34"/>
  <c r="N219" i="34"/>
  <c r="N220" i="34"/>
  <c r="N221" i="34"/>
  <c r="N222" i="34"/>
  <c r="N223" i="34"/>
  <c r="N224" i="34"/>
  <c r="N225" i="34"/>
  <c r="N226" i="34"/>
  <c r="N227" i="34"/>
  <c r="N228" i="34"/>
  <c r="N229" i="34"/>
  <c r="N230" i="34"/>
  <c r="N231" i="34"/>
  <c r="N232" i="34"/>
  <c r="N233" i="34"/>
  <c r="N234" i="34"/>
  <c r="N235" i="34"/>
  <c r="N236" i="34"/>
  <c r="N237" i="34"/>
  <c r="N238" i="34"/>
  <c r="N239" i="34"/>
  <c r="N240" i="34"/>
  <c r="N241" i="34"/>
  <c r="N242" i="34"/>
  <c r="N243" i="34"/>
  <c r="N244" i="34"/>
  <c r="N245" i="34"/>
  <c r="N246" i="34"/>
  <c r="N247" i="34"/>
  <c r="N248" i="34"/>
  <c r="N249" i="34"/>
  <c r="N250" i="34"/>
  <c r="N251" i="34"/>
  <c r="N252" i="34"/>
  <c r="N253" i="34"/>
  <c r="N254" i="34"/>
  <c r="N255" i="34"/>
  <c r="N256" i="34"/>
  <c r="N257" i="34"/>
  <c r="N258" i="34"/>
  <c r="N259" i="34"/>
  <c r="N260" i="34"/>
  <c r="N261" i="34"/>
  <c r="N262" i="34"/>
  <c r="N263" i="34"/>
  <c r="N264" i="34"/>
  <c r="N265" i="34"/>
  <c r="N266" i="34"/>
  <c r="N267" i="34"/>
  <c r="N268" i="34"/>
  <c r="N269" i="34"/>
  <c r="N270" i="34"/>
  <c r="N271" i="34"/>
  <c r="N272" i="34"/>
  <c r="N273" i="34"/>
  <c r="N274" i="34"/>
  <c r="N275" i="34"/>
  <c r="N276" i="34"/>
  <c r="N277" i="34"/>
  <c r="N278" i="34"/>
  <c r="N279" i="34"/>
  <c r="N280" i="34"/>
  <c r="N281" i="34"/>
  <c r="N282" i="34"/>
  <c r="N283" i="34"/>
  <c r="N284" i="34"/>
  <c r="N285" i="34"/>
  <c r="N286" i="34"/>
  <c r="N287" i="34"/>
  <c r="N288" i="34"/>
  <c r="N289" i="34"/>
  <c r="N290" i="34"/>
  <c r="N291" i="34"/>
  <c r="N292" i="34"/>
  <c r="N293" i="34"/>
  <c r="N294" i="34"/>
  <c r="N295" i="34"/>
  <c r="N296" i="34"/>
  <c r="N297" i="34"/>
  <c r="N298" i="34"/>
  <c r="N299" i="34"/>
  <c r="N300" i="34"/>
  <c r="N301" i="34"/>
  <c r="N302" i="34"/>
  <c r="N303" i="34"/>
  <c r="N304" i="34"/>
  <c r="N305" i="34"/>
  <c r="N306" i="34"/>
  <c r="N307" i="34"/>
  <c r="N308" i="34"/>
  <c r="N309" i="34"/>
  <c r="N310" i="34"/>
  <c r="N311" i="34"/>
  <c r="N312" i="34"/>
  <c r="N313" i="34"/>
  <c r="N314" i="34"/>
  <c r="N315" i="34"/>
  <c r="N316" i="34"/>
  <c r="N317" i="34"/>
  <c r="N318" i="34"/>
  <c r="N319" i="34"/>
  <c r="N320" i="34"/>
  <c r="N321" i="34"/>
  <c r="N322" i="34"/>
  <c r="N323" i="34"/>
  <c r="N324" i="34"/>
  <c r="N325" i="34"/>
  <c r="N326" i="34"/>
  <c r="N327" i="34"/>
  <c r="N328" i="34"/>
  <c r="N329" i="34"/>
  <c r="N330" i="34"/>
  <c r="N331" i="34"/>
  <c r="N332" i="34"/>
  <c r="N333" i="34"/>
  <c r="N334" i="34"/>
  <c r="N335" i="34"/>
  <c r="N336" i="34"/>
  <c r="N337" i="34"/>
  <c r="N338" i="34"/>
  <c r="N339" i="34"/>
  <c r="N340" i="34"/>
  <c r="N341" i="34"/>
  <c r="N342" i="34"/>
  <c r="N343" i="34"/>
  <c r="N344" i="34"/>
  <c r="N345" i="34"/>
  <c r="N346" i="34"/>
  <c r="N347" i="34"/>
  <c r="N348" i="34"/>
  <c r="N349" i="34"/>
  <c r="N350" i="34"/>
  <c r="N351" i="34"/>
  <c r="N352" i="34"/>
  <c r="N353" i="34"/>
  <c r="N354" i="34"/>
  <c r="N355" i="34"/>
  <c r="N356" i="34"/>
  <c r="N357" i="34"/>
  <c r="N358" i="34"/>
  <c r="N359" i="34"/>
  <c r="N360" i="34"/>
  <c r="N361" i="34"/>
  <c r="N362" i="34"/>
  <c r="N363" i="34"/>
  <c r="N364" i="34"/>
  <c r="N365" i="34"/>
  <c r="N366" i="34"/>
  <c r="N367" i="34"/>
  <c r="N368" i="34"/>
  <c r="N369" i="34"/>
  <c r="N370" i="34"/>
  <c r="N371" i="34"/>
  <c r="N372" i="34"/>
  <c r="N373" i="34"/>
  <c r="N374" i="34"/>
  <c r="N375" i="34"/>
  <c r="N376" i="34"/>
  <c r="N377" i="34"/>
  <c r="N378" i="34"/>
  <c r="N379" i="34"/>
  <c r="N380" i="34"/>
  <c r="N381" i="34"/>
  <c r="N382" i="34"/>
  <c r="N383" i="34"/>
  <c r="N384" i="34"/>
  <c r="N385" i="34"/>
  <c r="N386" i="34"/>
  <c r="N387" i="34"/>
  <c r="N388" i="34"/>
  <c r="N389" i="34"/>
  <c r="N390" i="34"/>
  <c r="N391" i="34"/>
  <c r="N392" i="34"/>
  <c r="N393" i="34"/>
  <c r="N394" i="34"/>
  <c r="N395" i="34"/>
  <c r="N396" i="34"/>
  <c r="N397" i="34"/>
  <c r="N398" i="34"/>
  <c r="N399" i="34"/>
  <c r="N400" i="34"/>
  <c r="N401" i="34"/>
  <c r="N402" i="34"/>
  <c r="N403" i="34"/>
  <c r="N404" i="34"/>
  <c r="N405" i="34"/>
  <c r="N406" i="34"/>
  <c r="N407" i="34"/>
  <c r="N408" i="34"/>
  <c r="N409" i="34"/>
  <c r="N410" i="34"/>
  <c r="N411" i="34"/>
  <c r="N412" i="34"/>
  <c r="N413" i="34"/>
  <c r="N414" i="34"/>
  <c r="N415" i="34"/>
  <c r="N416" i="34"/>
  <c r="N417" i="34"/>
  <c r="N418" i="34"/>
  <c r="N419" i="34"/>
  <c r="N420" i="34"/>
  <c r="N421" i="34"/>
  <c r="N422" i="34"/>
  <c r="N423" i="34"/>
  <c r="N424" i="34"/>
  <c r="N425" i="34"/>
  <c r="N426" i="34"/>
  <c r="N427" i="34"/>
  <c r="N428" i="34"/>
  <c r="N429" i="34"/>
  <c r="N430" i="34"/>
  <c r="N431" i="34"/>
  <c r="N432" i="34"/>
  <c r="N433" i="34"/>
  <c r="N434" i="34"/>
  <c r="N435" i="34"/>
  <c r="N436" i="34"/>
  <c r="N437" i="34"/>
  <c r="N438" i="34"/>
  <c r="N439" i="34"/>
  <c r="N440" i="34"/>
  <c r="N441" i="34"/>
  <c r="N442" i="34"/>
  <c r="N443" i="34"/>
  <c r="N444" i="34"/>
  <c r="N445" i="34"/>
  <c r="N446" i="34"/>
  <c r="N447" i="34"/>
  <c r="N448" i="34"/>
  <c r="N449" i="34"/>
  <c r="N450" i="34"/>
  <c r="N451" i="34"/>
  <c r="N452" i="34"/>
  <c r="N453" i="34"/>
  <c r="N454" i="34"/>
  <c r="N455" i="34"/>
  <c r="N456" i="34"/>
  <c r="N457" i="34"/>
  <c r="N458" i="34"/>
  <c r="N459" i="34"/>
  <c r="N460" i="34"/>
  <c r="N461" i="34"/>
  <c r="N462" i="34"/>
  <c r="N463" i="34"/>
  <c r="N464" i="34"/>
  <c r="N465" i="34"/>
  <c r="N466" i="34"/>
  <c r="N467" i="34"/>
  <c r="N468" i="34"/>
  <c r="N469" i="34"/>
  <c r="N470" i="34"/>
  <c r="N471" i="34"/>
  <c r="N472" i="34"/>
  <c r="N473" i="34"/>
  <c r="N474" i="34"/>
  <c r="N475" i="34"/>
  <c r="N476" i="34"/>
  <c r="N477" i="34"/>
  <c r="N478" i="34"/>
  <c r="N479" i="34"/>
  <c r="N480" i="34"/>
  <c r="N481" i="34"/>
  <c r="N482" i="34"/>
  <c r="N483" i="34"/>
  <c r="N484" i="34"/>
  <c r="N485" i="34"/>
  <c r="N486" i="34"/>
  <c r="N487" i="34"/>
  <c r="N488" i="34"/>
  <c r="N489" i="34"/>
  <c r="N490" i="34"/>
  <c r="N491" i="34"/>
  <c r="N492" i="34"/>
  <c r="N493" i="34"/>
  <c r="N494" i="34"/>
  <c r="N495" i="34"/>
  <c r="N496" i="34"/>
  <c r="N497" i="34"/>
  <c r="N498" i="34"/>
  <c r="N499" i="34"/>
  <c r="N500" i="34"/>
  <c r="N9" i="34"/>
  <c r="N10" i="33"/>
  <c r="N11" i="33"/>
  <c r="N12" i="33"/>
  <c r="N13" i="33"/>
  <c r="N14" i="33"/>
  <c r="N15" i="33"/>
  <c r="N16" i="33"/>
  <c r="N17" i="33"/>
  <c r="N18" i="33"/>
  <c r="N19" i="33"/>
  <c r="N20" i="33"/>
  <c r="N21" i="33"/>
  <c r="N22" i="33"/>
  <c r="N23" i="33"/>
  <c r="N24" i="33"/>
  <c r="N25" i="33"/>
  <c r="N26" i="33"/>
  <c r="N27" i="33"/>
  <c r="N28" i="33"/>
  <c r="N29" i="33"/>
  <c r="N30" i="33"/>
  <c r="N31" i="33"/>
  <c r="N32" i="33"/>
  <c r="N33" i="33"/>
  <c r="N34" i="33"/>
  <c r="N35" i="33"/>
  <c r="N36" i="33"/>
  <c r="N37" i="33"/>
  <c r="N38" i="33"/>
  <c r="N39" i="33"/>
  <c r="N40" i="33"/>
  <c r="N41" i="33"/>
  <c r="N42" i="33"/>
  <c r="N43" i="33"/>
  <c r="N44" i="33"/>
  <c r="N45" i="33"/>
  <c r="N46" i="33"/>
  <c r="N47" i="33"/>
  <c r="N48" i="33"/>
  <c r="N49" i="33"/>
  <c r="N50" i="33"/>
  <c r="N51" i="33"/>
  <c r="N52" i="33"/>
  <c r="N53" i="33"/>
  <c r="N54" i="33"/>
  <c r="N55" i="33"/>
  <c r="N56" i="33"/>
  <c r="N57" i="33"/>
  <c r="N58" i="33"/>
  <c r="N59" i="33"/>
  <c r="N60" i="33"/>
  <c r="N61" i="33"/>
  <c r="N62" i="33"/>
  <c r="N63" i="33"/>
  <c r="N64" i="33"/>
  <c r="N65" i="33"/>
  <c r="N66" i="33"/>
  <c r="N67" i="33"/>
  <c r="N68" i="33"/>
  <c r="N69" i="33"/>
  <c r="N70" i="33"/>
  <c r="N71" i="33"/>
  <c r="N72" i="33"/>
  <c r="N73" i="33"/>
  <c r="N74" i="33"/>
  <c r="N75" i="33"/>
  <c r="N76" i="33"/>
  <c r="N77" i="33"/>
  <c r="N78" i="33"/>
  <c r="N79" i="33"/>
  <c r="N80" i="33"/>
  <c r="N81" i="33"/>
  <c r="N82" i="33"/>
  <c r="N83" i="33"/>
  <c r="N84" i="33"/>
  <c r="N85" i="33"/>
  <c r="N86" i="33"/>
  <c r="N87" i="33"/>
  <c r="N88" i="33"/>
  <c r="N89" i="33"/>
  <c r="N90" i="33"/>
  <c r="N91" i="33"/>
  <c r="N92" i="33"/>
  <c r="N93" i="33"/>
  <c r="N94" i="33"/>
  <c r="N95" i="33"/>
  <c r="N96" i="33"/>
  <c r="N97" i="33"/>
  <c r="N98" i="33"/>
  <c r="N99" i="33"/>
  <c r="N100" i="33"/>
  <c r="N101" i="33"/>
  <c r="N102" i="33"/>
  <c r="N103" i="33"/>
  <c r="N104" i="33"/>
  <c r="N105" i="33"/>
  <c r="N106" i="33"/>
  <c r="N107" i="33"/>
  <c r="N108" i="33"/>
  <c r="N109" i="33"/>
  <c r="N110" i="33"/>
  <c r="N111" i="33"/>
  <c r="N112" i="33"/>
  <c r="N113" i="33"/>
  <c r="N114" i="33"/>
  <c r="N115" i="33"/>
  <c r="N116" i="33"/>
  <c r="N117" i="33"/>
  <c r="N118" i="33"/>
  <c r="N119" i="33"/>
  <c r="N120" i="33"/>
  <c r="N121" i="33"/>
  <c r="N122" i="33"/>
  <c r="N123" i="33"/>
  <c r="N124" i="33"/>
  <c r="N125" i="33"/>
  <c r="N126" i="33"/>
  <c r="N127" i="33"/>
  <c r="N128" i="33"/>
  <c r="N129" i="33"/>
  <c r="N130" i="33"/>
  <c r="N131" i="33"/>
  <c r="N132" i="33"/>
  <c r="N133" i="33"/>
  <c r="N134" i="33"/>
  <c r="N135" i="33"/>
  <c r="N136" i="33"/>
  <c r="N137" i="33"/>
  <c r="N138" i="33"/>
  <c r="N139" i="33"/>
  <c r="N140" i="33"/>
  <c r="N141" i="33"/>
  <c r="N142" i="33"/>
  <c r="N143" i="33"/>
  <c r="N144" i="33"/>
  <c r="N145" i="33"/>
  <c r="N146" i="33"/>
  <c r="N147" i="33"/>
  <c r="N148" i="33"/>
  <c r="N149" i="33"/>
  <c r="N150" i="33"/>
  <c r="N151" i="33"/>
  <c r="N152" i="33"/>
  <c r="N153" i="33"/>
  <c r="N154" i="33"/>
  <c r="N155" i="33"/>
  <c r="N156" i="33"/>
  <c r="N157" i="33"/>
  <c r="N158" i="33"/>
  <c r="N159" i="33"/>
  <c r="N160" i="33"/>
  <c r="N161" i="33"/>
  <c r="N162" i="33"/>
  <c r="N163" i="33"/>
  <c r="N164" i="33"/>
  <c r="N165" i="33"/>
  <c r="N166" i="33"/>
  <c r="N167" i="33"/>
  <c r="N168" i="33"/>
  <c r="N169" i="33"/>
  <c r="N170" i="33"/>
  <c r="N171" i="33"/>
  <c r="N172" i="33"/>
  <c r="N173" i="33"/>
  <c r="N174" i="33"/>
  <c r="N175" i="33"/>
  <c r="N176" i="33"/>
  <c r="N177" i="33"/>
  <c r="N178" i="33"/>
  <c r="N179" i="33"/>
  <c r="N180" i="33"/>
  <c r="N181" i="33"/>
  <c r="N182" i="33"/>
  <c r="N183" i="33"/>
  <c r="N184" i="33"/>
  <c r="N185" i="33"/>
  <c r="N186" i="33"/>
  <c r="N187" i="33"/>
  <c r="N188" i="33"/>
  <c r="N189" i="33"/>
  <c r="N190" i="33"/>
  <c r="N191" i="33"/>
  <c r="N192" i="33"/>
  <c r="N193" i="33"/>
  <c r="N194" i="33"/>
  <c r="N195" i="33"/>
  <c r="N196" i="33"/>
  <c r="N197" i="33"/>
  <c r="N198" i="33"/>
  <c r="N199" i="33"/>
  <c r="N200" i="33"/>
  <c r="N201" i="33"/>
  <c r="N202" i="33"/>
  <c r="N203" i="33"/>
  <c r="N204" i="33"/>
  <c r="N205" i="33"/>
  <c r="N206" i="33"/>
  <c r="N207" i="33"/>
  <c r="N208" i="33"/>
  <c r="N209" i="33"/>
  <c r="N210" i="33"/>
  <c r="N211" i="33"/>
  <c r="N212" i="33"/>
  <c r="N213" i="33"/>
  <c r="N214" i="33"/>
  <c r="N215" i="33"/>
  <c r="N216" i="33"/>
  <c r="N217" i="33"/>
  <c r="N218" i="33"/>
  <c r="N219" i="33"/>
  <c r="N220" i="33"/>
  <c r="N221" i="33"/>
  <c r="N222" i="33"/>
  <c r="N223" i="33"/>
  <c r="N224" i="33"/>
  <c r="N225" i="33"/>
  <c r="N226" i="33"/>
  <c r="N227" i="33"/>
  <c r="N228" i="33"/>
  <c r="N229" i="33"/>
  <c r="N230" i="33"/>
  <c r="N231" i="33"/>
  <c r="N232" i="33"/>
  <c r="N233" i="33"/>
  <c r="N234" i="33"/>
  <c r="N235" i="33"/>
  <c r="N236" i="33"/>
  <c r="N237" i="33"/>
  <c r="N238" i="33"/>
  <c r="N239" i="33"/>
  <c r="N240" i="33"/>
  <c r="N241" i="33"/>
  <c r="N242" i="33"/>
  <c r="N243" i="33"/>
  <c r="N244" i="33"/>
  <c r="N245" i="33"/>
  <c r="N246" i="33"/>
  <c r="N247" i="33"/>
  <c r="N248" i="33"/>
  <c r="N249" i="33"/>
  <c r="N250" i="33"/>
  <c r="N251" i="33"/>
  <c r="N252" i="33"/>
  <c r="N253" i="33"/>
  <c r="N254" i="33"/>
  <c r="N255" i="33"/>
  <c r="N256" i="33"/>
  <c r="N257" i="33"/>
  <c r="N258" i="33"/>
  <c r="N259" i="33"/>
  <c r="N260" i="33"/>
  <c r="N261" i="33"/>
  <c r="N262" i="33"/>
  <c r="N263" i="33"/>
  <c r="N264" i="33"/>
  <c r="N265" i="33"/>
  <c r="N266" i="33"/>
  <c r="N267" i="33"/>
  <c r="N268" i="33"/>
  <c r="N269" i="33"/>
  <c r="N270" i="33"/>
  <c r="N271" i="33"/>
  <c r="N272" i="33"/>
  <c r="N273" i="33"/>
  <c r="N274" i="33"/>
  <c r="N275" i="33"/>
  <c r="N276" i="33"/>
  <c r="N277" i="33"/>
  <c r="N278" i="33"/>
  <c r="N279" i="33"/>
  <c r="N280" i="33"/>
  <c r="N281" i="33"/>
  <c r="N282" i="33"/>
  <c r="N283" i="33"/>
  <c r="N284" i="33"/>
  <c r="N285" i="33"/>
  <c r="N286" i="33"/>
  <c r="N287" i="33"/>
  <c r="N288" i="33"/>
  <c r="N289" i="33"/>
  <c r="N290" i="33"/>
  <c r="N291" i="33"/>
  <c r="N292" i="33"/>
  <c r="N293" i="33"/>
  <c r="N294" i="33"/>
  <c r="N295" i="33"/>
  <c r="N296" i="33"/>
  <c r="N297" i="33"/>
  <c r="N298" i="33"/>
  <c r="N299" i="33"/>
  <c r="N300" i="33"/>
  <c r="N301" i="33"/>
  <c r="N302" i="33"/>
  <c r="N303" i="33"/>
  <c r="N304" i="33"/>
  <c r="N305" i="33"/>
  <c r="N306" i="33"/>
  <c r="N307" i="33"/>
  <c r="N308" i="33"/>
  <c r="N309" i="33"/>
  <c r="N310" i="33"/>
  <c r="N311" i="33"/>
  <c r="N312" i="33"/>
  <c r="N313" i="33"/>
  <c r="N314" i="33"/>
  <c r="N315" i="33"/>
  <c r="N316" i="33"/>
  <c r="N317" i="33"/>
  <c r="N318" i="33"/>
  <c r="N319" i="33"/>
  <c r="N320" i="33"/>
  <c r="N321" i="33"/>
  <c r="N322" i="33"/>
  <c r="N323" i="33"/>
  <c r="N324" i="33"/>
  <c r="N325" i="33"/>
  <c r="N326" i="33"/>
  <c r="N327" i="33"/>
  <c r="N328" i="33"/>
  <c r="N329" i="33"/>
  <c r="N330" i="33"/>
  <c r="N331" i="33"/>
  <c r="N332" i="33"/>
  <c r="N333" i="33"/>
  <c r="N334" i="33"/>
  <c r="N335" i="33"/>
  <c r="N336" i="33"/>
  <c r="N337" i="33"/>
  <c r="N338" i="33"/>
  <c r="N339" i="33"/>
  <c r="N340" i="33"/>
  <c r="N341" i="33"/>
  <c r="N342" i="33"/>
  <c r="N343" i="33"/>
  <c r="N344" i="33"/>
  <c r="N345" i="33"/>
  <c r="N346" i="33"/>
  <c r="N347" i="33"/>
  <c r="N348" i="33"/>
  <c r="N349" i="33"/>
  <c r="N350" i="33"/>
  <c r="N351" i="33"/>
  <c r="N352" i="33"/>
  <c r="N353" i="33"/>
  <c r="N354" i="33"/>
  <c r="N355" i="33"/>
  <c r="N356" i="33"/>
  <c r="N357" i="33"/>
  <c r="N358" i="33"/>
  <c r="N359" i="33"/>
  <c r="N360" i="33"/>
  <c r="N361" i="33"/>
  <c r="N362" i="33"/>
  <c r="N363" i="33"/>
  <c r="N364" i="33"/>
  <c r="N365" i="33"/>
  <c r="N366" i="33"/>
  <c r="N367" i="33"/>
  <c r="N368" i="33"/>
  <c r="N369" i="33"/>
  <c r="N370" i="33"/>
  <c r="N371" i="33"/>
  <c r="N372" i="33"/>
  <c r="N373" i="33"/>
  <c r="N374" i="33"/>
  <c r="N375" i="33"/>
  <c r="N376" i="33"/>
  <c r="N377" i="33"/>
  <c r="N378" i="33"/>
  <c r="N379" i="33"/>
  <c r="N380" i="33"/>
  <c r="N381" i="33"/>
  <c r="N382" i="33"/>
  <c r="N383" i="33"/>
  <c r="N384" i="33"/>
  <c r="N385" i="33"/>
  <c r="N386" i="33"/>
  <c r="N387" i="33"/>
  <c r="N388" i="33"/>
  <c r="N389" i="33"/>
  <c r="N390" i="33"/>
  <c r="N391" i="33"/>
  <c r="N392" i="33"/>
  <c r="N393" i="33"/>
  <c r="N394" i="33"/>
  <c r="N395" i="33"/>
  <c r="N396" i="33"/>
  <c r="N397" i="33"/>
  <c r="N398" i="33"/>
  <c r="N399" i="33"/>
  <c r="N400" i="33"/>
  <c r="N401" i="33"/>
  <c r="N402" i="33"/>
  <c r="N403" i="33"/>
  <c r="N404" i="33"/>
  <c r="N405" i="33"/>
  <c r="N406" i="33"/>
  <c r="N407" i="33"/>
  <c r="N408" i="33"/>
  <c r="N409" i="33"/>
  <c r="N410" i="33"/>
  <c r="N411" i="33"/>
  <c r="N412" i="33"/>
  <c r="N413" i="33"/>
  <c r="N414" i="33"/>
  <c r="N415" i="33"/>
  <c r="N416" i="33"/>
  <c r="N417" i="33"/>
  <c r="N418" i="33"/>
  <c r="N419" i="33"/>
  <c r="N420" i="33"/>
  <c r="N421" i="33"/>
  <c r="N422" i="33"/>
  <c r="N423" i="33"/>
  <c r="N424" i="33"/>
  <c r="N425" i="33"/>
  <c r="N426" i="33"/>
  <c r="N427" i="33"/>
  <c r="N428" i="33"/>
  <c r="N429" i="33"/>
  <c r="N430" i="33"/>
  <c r="N431" i="33"/>
  <c r="N432" i="33"/>
  <c r="N433" i="33"/>
  <c r="N434" i="33"/>
  <c r="N435" i="33"/>
  <c r="N436" i="33"/>
  <c r="N437" i="33"/>
  <c r="N438" i="33"/>
  <c r="N439" i="33"/>
  <c r="N440" i="33"/>
  <c r="N441" i="33"/>
  <c r="N442" i="33"/>
  <c r="N443" i="33"/>
  <c r="N444" i="33"/>
  <c r="N445" i="33"/>
  <c r="N446" i="33"/>
  <c r="N447" i="33"/>
  <c r="N448" i="33"/>
  <c r="N449" i="33"/>
  <c r="N450" i="33"/>
  <c r="N451" i="33"/>
  <c r="N452" i="33"/>
  <c r="N453" i="33"/>
  <c r="N454" i="33"/>
  <c r="N455" i="33"/>
  <c r="N456" i="33"/>
  <c r="N457" i="33"/>
  <c r="N458" i="33"/>
  <c r="N459" i="33"/>
  <c r="N460" i="33"/>
  <c r="N461" i="33"/>
  <c r="N462" i="33"/>
  <c r="N463" i="33"/>
  <c r="N464" i="33"/>
  <c r="N465" i="33"/>
  <c r="N466" i="33"/>
  <c r="N467" i="33"/>
  <c r="N468" i="33"/>
  <c r="N469" i="33"/>
  <c r="N470" i="33"/>
  <c r="N471" i="33"/>
  <c r="N472" i="33"/>
  <c r="N473" i="33"/>
  <c r="N474" i="33"/>
  <c r="N475" i="33"/>
  <c r="N476" i="33"/>
  <c r="N477" i="33"/>
  <c r="N478" i="33"/>
  <c r="N479" i="33"/>
  <c r="N480" i="33"/>
  <c r="N481" i="33"/>
  <c r="N482" i="33"/>
  <c r="N483" i="33"/>
  <c r="N484" i="33"/>
  <c r="N485" i="33"/>
  <c r="N486" i="33"/>
  <c r="N487" i="33"/>
  <c r="N488" i="33"/>
  <c r="N489" i="33"/>
  <c r="N490" i="33"/>
  <c r="N491" i="33"/>
  <c r="N492" i="33"/>
  <c r="N493" i="33"/>
  <c r="N494" i="33"/>
  <c r="N495" i="33"/>
  <c r="N496" i="33"/>
  <c r="N497" i="33"/>
  <c r="N498" i="33"/>
  <c r="N499" i="33"/>
  <c r="N500" i="33"/>
  <c r="N9" i="33"/>
  <c r="M10" i="32"/>
  <c r="M11" i="32"/>
  <c r="M12" i="32"/>
  <c r="M13" i="32"/>
  <c r="M14" i="32"/>
  <c r="M15" i="32"/>
  <c r="M16" i="32"/>
  <c r="M17" i="32"/>
  <c r="M18" i="32"/>
  <c r="M19" i="32"/>
  <c r="M20" i="32"/>
  <c r="M21" i="32"/>
  <c r="M22" i="32"/>
  <c r="M23" i="32"/>
  <c r="M24" i="32"/>
  <c r="M25" i="32"/>
  <c r="M26" i="32"/>
  <c r="M27" i="32"/>
  <c r="M28" i="32"/>
  <c r="M29" i="32"/>
  <c r="M30" i="32"/>
  <c r="M31" i="32"/>
  <c r="M32" i="32"/>
  <c r="M33" i="32"/>
  <c r="M34" i="32"/>
  <c r="M35" i="32"/>
  <c r="M36" i="32"/>
  <c r="M37" i="32"/>
  <c r="M38" i="32"/>
  <c r="M39" i="32"/>
  <c r="M40" i="32"/>
  <c r="M41" i="32"/>
  <c r="M42" i="32"/>
  <c r="M43" i="32"/>
  <c r="M44" i="32"/>
  <c r="M45" i="32"/>
  <c r="M46" i="32"/>
  <c r="M47" i="32"/>
  <c r="M48" i="32"/>
  <c r="M49" i="32"/>
  <c r="M50" i="32"/>
  <c r="M51" i="32"/>
  <c r="M52" i="32"/>
  <c r="M53" i="32"/>
  <c r="M54" i="32"/>
  <c r="M55" i="32"/>
  <c r="M56" i="32"/>
  <c r="M57" i="32"/>
  <c r="M58" i="32"/>
  <c r="M59" i="32"/>
  <c r="M60" i="32"/>
  <c r="M61" i="32"/>
  <c r="M62" i="32"/>
  <c r="M63" i="32"/>
  <c r="M64" i="32"/>
  <c r="M65" i="32"/>
  <c r="M66" i="32"/>
  <c r="M67" i="32"/>
  <c r="M68" i="32"/>
  <c r="M69" i="32"/>
  <c r="M70" i="32"/>
  <c r="M71" i="32"/>
  <c r="M72" i="32"/>
  <c r="M73" i="32"/>
  <c r="M74" i="32"/>
  <c r="M75" i="32"/>
  <c r="M76" i="32"/>
  <c r="M77" i="32"/>
  <c r="M78" i="32"/>
  <c r="M79" i="32"/>
  <c r="M80" i="32"/>
  <c r="M81" i="32"/>
  <c r="M82" i="32"/>
  <c r="M83" i="32"/>
  <c r="M84" i="32"/>
  <c r="M85" i="32"/>
  <c r="M86" i="32"/>
  <c r="M87" i="32"/>
  <c r="M88" i="32"/>
  <c r="M89" i="32"/>
  <c r="M90" i="32"/>
  <c r="M91" i="32"/>
  <c r="M92" i="32"/>
  <c r="M93" i="32"/>
  <c r="M94" i="32"/>
  <c r="M95" i="32"/>
  <c r="M96" i="32"/>
  <c r="M97" i="32"/>
  <c r="M98" i="32"/>
  <c r="M99" i="32"/>
  <c r="M100" i="32"/>
  <c r="M101" i="32"/>
  <c r="M102" i="32"/>
  <c r="M103" i="32"/>
  <c r="M104" i="32"/>
  <c r="M105" i="32"/>
  <c r="M106" i="32"/>
  <c r="M107" i="32"/>
  <c r="M108" i="32"/>
  <c r="M109" i="32"/>
  <c r="M110" i="32"/>
  <c r="M111" i="32"/>
  <c r="M112" i="32"/>
  <c r="M113" i="32"/>
  <c r="M114" i="32"/>
  <c r="M115" i="32"/>
  <c r="M116" i="32"/>
  <c r="M117" i="32"/>
  <c r="M118" i="32"/>
  <c r="M119" i="32"/>
  <c r="M120" i="32"/>
  <c r="M121" i="32"/>
  <c r="M122" i="32"/>
  <c r="M123" i="32"/>
  <c r="M124" i="32"/>
  <c r="M125" i="32"/>
  <c r="M126" i="32"/>
  <c r="M127" i="32"/>
  <c r="M128" i="32"/>
  <c r="M129" i="32"/>
  <c r="M130" i="32"/>
  <c r="M131" i="32"/>
  <c r="M132" i="32"/>
  <c r="M133" i="32"/>
  <c r="M134" i="32"/>
  <c r="M135" i="32"/>
  <c r="M136" i="32"/>
  <c r="M137" i="32"/>
  <c r="M138" i="32"/>
  <c r="M139" i="32"/>
  <c r="M140" i="32"/>
  <c r="M141" i="32"/>
  <c r="M142" i="32"/>
  <c r="M143" i="32"/>
  <c r="M144" i="32"/>
  <c r="M145" i="32"/>
  <c r="M146" i="32"/>
  <c r="M147" i="32"/>
  <c r="M148" i="32"/>
  <c r="M149" i="32"/>
  <c r="M150" i="32"/>
  <c r="M151" i="32"/>
  <c r="M152" i="32"/>
  <c r="M153" i="32"/>
  <c r="M154" i="32"/>
  <c r="M155" i="32"/>
  <c r="M156" i="32"/>
  <c r="M157" i="32"/>
  <c r="M158" i="32"/>
  <c r="M159" i="32"/>
  <c r="M160" i="32"/>
  <c r="M161" i="32"/>
  <c r="M162" i="32"/>
  <c r="M163" i="32"/>
  <c r="M164" i="32"/>
  <c r="M165" i="32"/>
  <c r="M166" i="32"/>
  <c r="M167" i="32"/>
  <c r="M168" i="32"/>
  <c r="M169" i="32"/>
  <c r="M170" i="32"/>
  <c r="M171" i="32"/>
  <c r="M172" i="32"/>
  <c r="M173" i="32"/>
  <c r="M174" i="32"/>
  <c r="M175" i="32"/>
  <c r="M176" i="32"/>
  <c r="M177" i="32"/>
  <c r="M178" i="32"/>
  <c r="M179" i="32"/>
  <c r="M180" i="32"/>
  <c r="M181" i="32"/>
  <c r="M182" i="32"/>
  <c r="M183" i="32"/>
  <c r="M184" i="32"/>
  <c r="M185" i="32"/>
  <c r="M186" i="32"/>
  <c r="M187" i="32"/>
  <c r="M188" i="32"/>
  <c r="M189" i="32"/>
  <c r="M190" i="32"/>
  <c r="M191" i="32"/>
  <c r="M192" i="32"/>
  <c r="M193" i="32"/>
  <c r="M194" i="32"/>
  <c r="M195" i="32"/>
  <c r="M196" i="32"/>
  <c r="M197" i="32"/>
  <c r="M198" i="32"/>
  <c r="M199" i="32"/>
  <c r="M200" i="32"/>
  <c r="M201" i="32"/>
  <c r="M202" i="32"/>
  <c r="M203" i="32"/>
  <c r="M204" i="32"/>
  <c r="M205" i="32"/>
  <c r="M206" i="32"/>
  <c r="M207" i="32"/>
  <c r="M208" i="32"/>
  <c r="M209" i="32"/>
  <c r="M210" i="32"/>
  <c r="M211" i="32"/>
  <c r="M212" i="32"/>
  <c r="M213" i="32"/>
  <c r="M214" i="32"/>
  <c r="M215" i="32"/>
  <c r="M216" i="32"/>
  <c r="M217" i="32"/>
  <c r="M218" i="32"/>
  <c r="M219" i="32"/>
  <c r="M220" i="32"/>
  <c r="M221" i="32"/>
  <c r="M222" i="32"/>
  <c r="M223" i="32"/>
  <c r="M224" i="32"/>
  <c r="M225" i="32"/>
  <c r="M226" i="32"/>
  <c r="M227" i="32"/>
  <c r="M228" i="32"/>
  <c r="M229" i="32"/>
  <c r="M230" i="32"/>
  <c r="M231" i="32"/>
  <c r="M232" i="32"/>
  <c r="M233" i="32"/>
  <c r="M234" i="32"/>
  <c r="M235" i="32"/>
  <c r="M236" i="32"/>
  <c r="M237" i="32"/>
  <c r="M238" i="32"/>
  <c r="M239" i="32"/>
  <c r="M240" i="32"/>
  <c r="M241" i="32"/>
  <c r="M242" i="32"/>
  <c r="M243" i="32"/>
  <c r="M244" i="32"/>
  <c r="M245" i="32"/>
  <c r="M246" i="32"/>
  <c r="M247" i="32"/>
  <c r="M248" i="32"/>
  <c r="M249" i="32"/>
  <c r="M250" i="32"/>
  <c r="M251" i="32"/>
  <c r="M252" i="32"/>
  <c r="M253" i="32"/>
  <c r="M254" i="32"/>
  <c r="M255" i="32"/>
  <c r="M256" i="32"/>
  <c r="M257" i="32"/>
  <c r="M258" i="32"/>
  <c r="M259" i="32"/>
  <c r="M260" i="32"/>
  <c r="M261" i="32"/>
  <c r="M262" i="32"/>
  <c r="M263" i="32"/>
  <c r="M264" i="32"/>
  <c r="M265" i="32"/>
  <c r="M266" i="32"/>
  <c r="M267" i="32"/>
  <c r="M268" i="32"/>
  <c r="M269" i="32"/>
  <c r="M270" i="32"/>
  <c r="M271" i="32"/>
  <c r="M272" i="32"/>
  <c r="M273" i="32"/>
  <c r="M274" i="32"/>
  <c r="M275" i="32"/>
  <c r="M276" i="32"/>
  <c r="M277" i="32"/>
  <c r="M278" i="32"/>
  <c r="M279" i="32"/>
  <c r="M280" i="32"/>
  <c r="M281" i="32"/>
  <c r="M282" i="32"/>
  <c r="M283" i="32"/>
  <c r="M284" i="32"/>
  <c r="M285" i="32"/>
  <c r="M286" i="32"/>
  <c r="M287" i="32"/>
  <c r="M288" i="32"/>
  <c r="M289" i="32"/>
  <c r="M290" i="32"/>
  <c r="M291" i="32"/>
  <c r="M292" i="32"/>
  <c r="M293" i="32"/>
  <c r="M294" i="32"/>
  <c r="M295" i="32"/>
  <c r="M296" i="32"/>
  <c r="M297" i="32"/>
  <c r="M298" i="32"/>
  <c r="M299" i="32"/>
  <c r="M300" i="32"/>
  <c r="M301" i="32"/>
  <c r="M302" i="32"/>
  <c r="M303" i="32"/>
  <c r="M304" i="32"/>
  <c r="M305" i="32"/>
  <c r="M306" i="32"/>
  <c r="M307" i="32"/>
  <c r="M308" i="32"/>
  <c r="M309" i="32"/>
  <c r="M310" i="32"/>
  <c r="M311" i="32"/>
  <c r="M312" i="32"/>
  <c r="M313" i="32"/>
  <c r="M314" i="32"/>
  <c r="M315" i="32"/>
  <c r="M316" i="32"/>
  <c r="M317" i="32"/>
  <c r="M318" i="32"/>
  <c r="M319" i="32"/>
  <c r="M320" i="32"/>
  <c r="M321" i="32"/>
  <c r="M322" i="32"/>
  <c r="M323" i="32"/>
  <c r="M324" i="32"/>
  <c r="M325" i="32"/>
  <c r="M326" i="32"/>
  <c r="M327" i="32"/>
  <c r="M328" i="32"/>
  <c r="M329" i="32"/>
  <c r="M330" i="32"/>
  <c r="M331" i="32"/>
  <c r="M332" i="32"/>
  <c r="M333" i="32"/>
  <c r="M334" i="32"/>
  <c r="M335" i="32"/>
  <c r="M336" i="32"/>
  <c r="M337" i="32"/>
  <c r="M338" i="32"/>
  <c r="M339" i="32"/>
  <c r="M340" i="32"/>
  <c r="M341" i="32"/>
  <c r="M342" i="32"/>
  <c r="M343" i="32"/>
  <c r="M344" i="32"/>
  <c r="M345" i="32"/>
  <c r="M346" i="32"/>
  <c r="M347" i="32"/>
  <c r="M348" i="32"/>
  <c r="M349" i="32"/>
  <c r="M350" i="32"/>
  <c r="M351" i="32"/>
  <c r="M352" i="32"/>
  <c r="M353" i="32"/>
  <c r="M354" i="32"/>
  <c r="M355" i="32"/>
  <c r="M356" i="32"/>
  <c r="M357" i="32"/>
  <c r="M358" i="32"/>
  <c r="M359" i="32"/>
  <c r="M360" i="32"/>
  <c r="M361" i="32"/>
  <c r="M362" i="32"/>
  <c r="M363" i="32"/>
  <c r="M364" i="32"/>
  <c r="M365" i="32"/>
  <c r="M366" i="32"/>
  <c r="M367" i="32"/>
  <c r="M368" i="32"/>
  <c r="M369" i="32"/>
  <c r="M370" i="32"/>
  <c r="M371" i="32"/>
  <c r="M372" i="32"/>
  <c r="M373" i="32"/>
  <c r="M374" i="32"/>
  <c r="M375" i="32"/>
  <c r="M376" i="32"/>
  <c r="M377" i="32"/>
  <c r="M378" i="32"/>
  <c r="M379" i="32"/>
  <c r="M380" i="32"/>
  <c r="M381" i="32"/>
  <c r="M382" i="32"/>
  <c r="M383" i="32"/>
  <c r="M384" i="32"/>
  <c r="M385" i="32"/>
  <c r="M386" i="32"/>
  <c r="M387" i="32"/>
  <c r="M388" i="32"/>
  <c r="M389" i="32"/>
  <c r="M390" i="32"/>
  <c r="M391" i="32"/>
  <c r="M392" i="32"/>
  <c r="M393" i="32"/>
  <c r="M394" i="32"/>
  <c r="M395" i="32"/>
  <c r="M396" i="32"/>
  <c r="M397" i="32"/>
  <c r="M398" i="32"/>
  <c r="M399" i="32"/>
  <c r="M400" i="32"/>
  <c r="M401" i="32"/>
  <c r="M402" i="32"/>
  <c r="M403" i="32"/>
  <c r="M404" i="32"/>
  <c r="M405" i="32"/>
  <c r="M406" i="32"/>
  <c r="M407" i="32"/>
  <c r="M408" i="32"/>
  <c r="M409" i="32"/>
  <c r="M410" i="32"/>
  <c r="M411" i="32"/>
  <c r="M412" i="32"/>
  <c r="M413" i="32"/>
  <c r="M414" i="32"/>
  <c r="M415" i="32"/>
  <c r="M416" i="32"/>
  <c r="M417" i="32"/>
  <c r="M418" i="32"/>
  <c r="M419" i="32"/>
  <c r="M420" i="32"/>
  <c r="M421" i="32"/>
  <c r="M422" i="32"/>
  <c r="M423" i="32"/>
  <c r="M424" i="32"/>
  <c r="M425" i="32"/>
  <c r="M426" i="32"/>
  <c r="M427" i="32"/>
  <c r="M428" i="32"/>
  <c r="M429" i="32"/>
  <c r="M430" i="32"/>
  <c r="M431" i="32"/>
  <c r="M432" i="32"/>
  <c r="M433" i="32"/>
  <c r="M434" i="32"/>
  <c r="M435" i="32"/>
  <c r="M436" i="32"/>
  <c r="M437" i="32"/>
  <c r="M438" i="32"/>
  <c r="M439" i="32"/>
  <c r="M440" i="32"/>
  <c r="M441" i="32"/>
  <c r="M442" i="32"/>
  <c r="M443" i="32"/>
  <c r="M444" i="32"/>
  <c r="M445" i="32"/>
  <c r="M446" i="32"/>
  <c r="M447" i="32"/>
  <c r="M448" i="32"/>
  <c r="M449" i="32"/>
  <c r="M450" i="32"/>
  <c r="M451" i="32"/>
  <c r="M452" i="32"/>
  <c r="M453" i="32"/>
  <c r="M454" i="32"/>
  <c r="M455" i="32"/>
  <c r="M456" i="32"/>
  <c r="M457" i="32"/>
  <c r="M458" i="32"/>
  <c r="M459" i="32"/>
  <c r="M460" i="32"/>
  <c r="M461" i="32"/>
  <c r="M462" i="32"/>
  <c r="M463" i="32"/>
  <c r="M464" i="32"/>
  <c r="M465" i="32"/>
  <c r="M466" i="32"/>
  <c r="M467" i="32"/>
  <c r="M468" i="32"/>
  <c r="M469" i="32"/>
  <c r="M470" i="32"/>
  <c r="M471" i="32"/>
  <c r="M472" i="32"/>
  <c r="M473" i="32"/>
  <c r="M474" i="32"/>
  <c r="M475" i="32"/>
  <c r="M476" i="32"/>
  <c r="M477" i="32"/>
  <c r="M478" i="32"/>
  <c r="M479" i="32"/>
  <c r="M480" i="32"/>
  <c r="M481" i="32"/>
  <c r="M482" i="32"/>
  <c r="M483" i="32"/>
  <c r="M484" i="32"/>
  <c r="M485" i="32"/>
  <c r="M486" i="32"/>
  <c r="M487" i="32"/>
  <c r="M488" i="32"/>
  <c r="M489" i="32"/>
  <c r="M490" i="32"/>
  <c r="M491" i="32"/>
  <c r="M492" i="32"/>
  <c r="M493" i="32"/>
  <c r="M494" i="32"/>
  <c r="M495" i="32"/>
  <c r="M496" i="32"/>
  <c r="M497" i="32"/>
  <c r="M498" i="32"/>
  <c r="M499" i="32"/>
  <c r="M500" i="32"/>
  <c r="M9" i="32"/>
  <c r="M10" i="31"/>
  <c r="M11" i="31"/>
  <c r="M12" i="31"/>
  <c r="M13" i="31"/>
  <c r="M14" i="31"/>
  <c r="M15" i="31"/>
  <c r="M16" i="31"/>
  <c r="M17" i="31"/>
  <c r="M18" i="31"/>
  <c r="M19" i="31"/>
  <c r="M20" i="31"/>
  <c r="M21" i="31"/>
  <c r="M22" i="31"/>
  <c r="M23" i="31"/>
  <c r="M24" i="31"/>
  <c r="M25" i="31"/>
  <c r="M26" i="31"/>
  <c r="M27" i="31"/>
  <c r="M28"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9" i="31"/>
  <c r="M10" i="30"/>
  <c r="M11" i="30"/>
  <c r="M12" i="30"/>
  <c r="M13" i="30"/>
  <c r="M14" i="30"/>
  <c r="M15" i="30"/>
  <c r="M16" i="30"/>
  <c r="M17" i="30"/>
  <c r="M18" i="30"/>
  <c r="M19" i="30"/>
  <c r="M20" i="30"/>
  <c r="M21" i="30"/>
  <c r="M22" i="30"/>
  <c r="M23" i="30"/>
  <c r="M24" i="30"/>
  <c r="M25" i="30"/>
  <c r="M26" i="30"/>
  <c r="M27" i="30"/>
  <c r="M28" i="30"/>
  <c r="M29" i="30"/>
  <c r="M30" i="30"/>
  <c r="M31" i="30"/>
  <c r="M32" i="30"/>
  <c r="M33" i="30"/>
  <c r="M34" i="30"/>
  <c r="M35" i="30"/>
  <c r="M36" i="30"/>
  <c r="M37" i="30"/>
  <c r="M38" i="30"/>
  <c r="M39" i="30"/>
  <c r="M40" i="30"/>
  <c r="M41" i="30"/>
  <c r="M42" i="30"/>
  <c r="M43" i="30"/>
  <c r="M44" i="30"/>
  <c r="M45" i="30"/>
  <c r="M46" i="30"/>
  <c r="M47" i="30"/>
  <c r="M48" i="30"/>
  <c r="M49" i="30"/>
  <c r="M50" i="30"/>
  <c r="M51" i="30"/>
  <c r="M52" i="30"/>
  <c r="M53" i="30"/>
  <c r="M54" i="30"/>
  <c r="M55" i="30"/>
  <c r="M56" i="30"/>
  <c r="M57" i="30"/>
  <c r="M58" i="30"/>
  <c r="M59" i="30"/>
  <c r="M60" i="30"/>
  <c r="M61" i="30"/>
  <c r="M62" i="30"/>
  <c r="M63" i="30"/>
  <c r="M64" i="30"/>
  <c r="M65" i="30"/>
  <c r="M66" i="30"/>
  <c r="M67" i="30"/>
  <c r="M68" i="30"/>
  <c r="M69" i="30"/>
  <c r="M70" i="30"/>
  <c r="M71" i="30"/>
  <c r="M72" i="30"/>
  <c r="M73" i="30"/>
  <c r="M74" i="30"/>
  <c r="M75" i="30"/>
  <c r="M76" i="30"/>
  <c r="M77" i="30"/>
  <c r="M78" i="30"/>
  <c r="M79" i="30"/>
  <c r="M80" i="30"/>
  <c r="M81" i="30"/>
  <c r="M82" i="30"/>
  <c r="M83" i="30"/>
  <c r="M84" i="30"/>
  <c r="M85" i="30"/>
  <c r="M86" i="30"/>
  <c r="M87" i="30"/>
  <c r="M88" i="30"/>
  <c r="M89" i="30"/>
  <c r="M90" i="30"/>
  <c r="M91" i="30"/>
  <c r="M92" i="30"/>
  <c r="M93" i="30"/>
  <c r="M94" i="30"/>
  <c r="M95" i="30"/>
  <c r="M96" i="30"/>
  <c r="M97" i="30"/>
  <c r="M98" i="30"/>
  <c r="M99" i="30"/>
  <c r="M100" i="30"/>
  <c r="M101" i="30"/>
  <c r="M102" i="30"/>
  <c r="M103" i="30"/>
  <c r="M104" i="30"/>
  <c r="M105" i="30"/>
  <c r="M106" i="30"/>
  <c r="M107" i="30"/>
  <c r="M108" i="30"/>
  <c r="M109" i="30"/>
  <c r="M110" i="30"/>
  <c r="M111" i="30"/>
  <c r="M112" i="30"/>
  <c r="M113" i="30"/>
  <c r="M114" i="30"/>
  <c r="M115" i="30"/>
  <c r="M116" i="30"/>
  <c r="M117" i="30"/>
  <c r="M118" i="30"/>
  <c r="M119" i="30"/>
  <c r="M120" i="30"/>
  <c r="M121" i="30"/>
  <c r="M122" i="30"/>
  <c r="M123" i="30"/>
  <c r="M124" i="30"/>
  <c r="M125" i="30"/>
  <c r="M126" i="30"/>
  <c r="M127" i="30"/>
  <c r="M128" i="30"/>
  <c r="M129" i="30"/>
  <c r="M130" i="30"/>
  <c r="M131" i="30"/>
  <c r="M132" i="30"/>
  <c r="M133" i="30"/>
  <c r="M134" i="30"/>
  <c r="M135" i="30"/>
  <c r="M136" i="30"/>
  <c r="M137" i="30"/>
  <c r="M138" i="30"/>
  <c r="M139" i="30"/>
  <c r="M140" i="30"/>
  <c r="M141" i="30"/>
  <c r="M142" i="30"/>
  <c r="M143" i="30"/>
  <c r="M144" i="30"/>
  <c r="M145" i="30"/>
  <c r="M146" i="30"/>
  <c r="M147" i="30"/>
  <c r="M148" i="30"/>
  <c r="M149" i="30"/>
  <c r="M150" i="30"/>
  <c r="M151" i="30"/>
  <c r="M152" i="30"/>
  <c r="M153" i="30"/>
  <c r="M154" i="30"/>
  <c r="M155" i="30"/>
  <c r="M156" i="30"/>
  <c r="M157" i="30"/>
  <c r="M158" i="30"/>
  <c r="M159" i="30"/>
  <c r="M160" i="30"/>
  <c r="M161" i="30"/>
  <c r="M162" i="30"/>
  <c r="M163" i="30"/>
  <c r="M164" i="30"/>
  <c r="M165" i="30"/>
  <c r="M166" i="30"/>
  <c r="M167" i="30"/>
  <c r="M168" i="30"/>
  <c r="M169" i="30"/>
  <c r="M170" i="30"/>
  <c r="M171" i="30"/>
  <c r="M172" i="30"/>
  <c r="M173" i="30"/>
  <c r="M174" i="30"/>
  <c r="M175" i="30"/>
  <c r="M176" i="30"/>
  <c r="M177" i="30"/>
  <c r="M178" i="30"/>
  <c r="M179" i="30"/>
  <c r="M180" i="30"/>
  <c r="M181" i="30"/>
  <c r="M182" i="30"/>
  <c r="M183" i="30"/>
  <c r="M184" i="30"/>
  <c r="M185" i="30"/>
  <c r="M186" i="30"/>
  <c r="M187" i="30"/>
  <c r="M188" i="30"/>
  <c r="M189" i="30"/>
  <c r="M190" i="30"/>
  <c r="M191" i="30"/>
  <c r="M192" i="30"/>
  <c r="M193" i="30"/>
  <c r="M194" i="30"/>
  <c r="M195" i="30"/>
  <c r="M196" i="30"/>
  <c r="M197" i="30"/>
  <c r="M198" i="30"/>
  <c r="M199" i="30"/>
  <c r="M200" i="30"/>
  <c r="M201" i="30"/>
  <c r="M202" i="30"/>
  <c r="M203" i="30"/>
  <c r="M204" i="30"/>
  <c r="M205" i="30"/>
  <c r="M206" i="30"/>
  <c r="M207" i="30"/>
  <c r="M208" i="30"/>
  <c r="M209" i="30"/>
  <c r="M210" i="30"/>
  <c r="M211" i="30"/>
  <c r="M212" i="30"/>
  <c r="M213" i="30"/>
  <c r="M214" i="30"/>
  <c r="M215" i="30"/>
  <c r="M216" i="30"/>
  <c r="M217" i="30"/>
  <c r="M218" i="30"/>
  <c r="M219" i="30"/>
  <c r="M220" i="30"/>
  <c r="M221" i="30"/>
  <c r="M222" i="30"/>
  <c r="M223" i="30"/>
  <c r="M224" i="30"/>
  <c r="M225" i="30"/>
  <c r="M226" i="30"/>
  <c r="M227" i="30"/>
  <c r="M228" i="30"/>
  <c r="M229" i="30"/>
  <c r="M230" i="30"/>
  <c r="M231" i="30"/>
  <c r="M232" i="30"/>
  <c r="M233" i="30"/>
  <c r="M234" i="30"/>
  <c r="M235" i="30"/>
  <c r="M236" i="30"/>
  <c r="M237" i="30"/>
  <c r="M238" i="30"/>
  <c r="M239" i="30"/>
  <c r="M240" i="30"/>
  <c r="M241" i="30"/>
  <c r="M242" i="30"/>
  <c r="M243" i="30"/>
  <c r="M244" i="30"/>
  <c r="M245" i="30"/>
  <c r="M246" i="30"/>
  <c r="M247" i="30"/>
  <c r="M248" i="30"/>
  <c r="M249" i="30"/>
  <c r="M250" i="30"/>
  <c r="M251" i="30"/>
  <c r="M252" i="30"/>
  <c r="M253" i="30"/>
  <c r="M254" i="30"/>
  <c r="M255" i="30"/>
  <c r="M256" i="30"/>
  <c r="M257" i="30"/>
  <c r="M258" i="30"/>
  <c r="M259" i="30"/>
  <c r="M260" i="30"/>
  <c r="M261" i="30"/>
  <c r="M262" i="30"/>
  <c r="M263" i="30"/>
  <c r="M264" i="30"/>
  <c r="M265" i="30"/>
  <c r="M266" i="30"/>
  <c r="M267" i="30"/>
  <c r="M268" i="30"/>
  <c r="M269" i="30"/>
  <c r="M270" i="30"/>
  <c r="M271" i="30"/>
  <c r="M272" i="30"/>
  <c r="M273" i="30"/>
  <c r="M274" i="30"/>
  <c r="M275" i="30"/>
  <c r="M276" i="30"/>
  <c r="M277" i="30"/>
  <c r="M278" i="30"/>
  <c r="M279" i="30"/>
  <c r="M280" i="30"/>
  <c r="M281" i="30"/>
  <c r="M282" i="30"/>
  <c r="M283" i="30"/>
  <c r="M284" i="30"/>
  <c r="M285" i="30"/>
  <c r="M286" i="30"/>
  <c r="M287" i="30"/>
  <c r="M288" i="30"/>
  <c r="M289" i="30"/>
  <c r="M290" i="30"/>
  <c r="M291" i="30"/>
  <c r="M292" i="30"/>
  <c r="M293" i="30"/>
  <c r="M294" i="30"/>
  <c r="M295" i="30"/>
  <c r="M296" i="30"/>
  <c r="M297" i="30"/>
  <c r="M298" i="30"/>
  <c r="M299" i="30"/>
  <c r="M300" i="30"/>
  <c r="M301" i="30"/>
  <c r="M302" i="30"/>
  <c r="M303" i="30"/>
  <c r="M304" i="30"/>
  <c r="M305" i="30"/>
  <c r="M306" i="30"/>
  <c r="M307" i="30"/>
  <c r="M308" i="30"/>
  <c r="M309" i="30"/>
  <c r="M310" i="30"/>
  <c r="M311" i="30"/>
  <c r="M312" i="30"/>
  <c r="M313" i="30"/>
  <c r="M314" i="30"/>
  <c r="M315" i="30"/>
  <c r="M316" i="30"/>
  <c r="M317" i="30"/>
  <c r="M318" i="30"/>
  <c r="M319" i="30"/>
  <c r="M320" i="30"/>
  <c r="M321" i="30"/>
  <c r="M322" i="30"/>
  <c r="M323" i="30"/>
  <c r="M324" i="30"/>
  <c r="M325" i="30"/>
  <c r="M326" i="30"/>
  <c r="M327" i="30"/>
  <c r="M328" i="30"/>
  <c r="M329" i="30"/>
  <c r="M330" i="30"/>
  <c r="M331" i="30"/>
  <c r="M332" i="30"/>
  <c r="M333" i="30"/>
  <c r="M334" i="30"/>
  <c r="M335" i="30"/>
  <c r="M336" i="30"/>
  <c r="M337" i="30"/>
  <c r="M338" i="30"/>
  <c r="M339" i="30"/>
  <c r="M340" i="30"/>
  <c r="M341" i="30"/>
  <c r="M342" i="30"/>
  <c r="M343" i="30"/>
  <c r="M344" i="30"/>
  <c r="M345" i="30"/>
  <c r="M346" i="30"/>
  <c r="M347" i="30"/>
  <c r="M348" i="30"/>
  <c r="M349" i="30"/>
  <c r="M350" i="30"/>
  <c r="M351" i="30"/>
  <c r="M352" i="30"/>
  <c r="M353" i="30"/>
  <c r="M354" i="30"/>
  <c r="M355" i="30"/>
  <c r="M356" i="30"/>
  <c r="M357" i="30"/>
  <c r="M358" i="30"/>
  <c r="M359" i="30"/>
  <c r="M360" i="30"/>
  <c r="M361" i="30"/>
  <c r="M362" i="30"/>
  <c r="M363" i="30"/>
  <c r="M364" i="30"/>
  <c r="M365" i="30"/>
  <c r="M366" i="30"/>
  <c r="M367" i="30"/>
  <c r="M368" i="30"/>
  <c r="M369" i="30"/>
  <c r="M370" i="30"/>
  <c r="M371" i="30"/>
  <c r="M372" i="30"/>
  <c r="M373" i="30"/>
  <c r="M374" i="30"/>
  <c r="M375" i="30"/>
  <c r="M376" i="30"/>
  <c r="M377" i="30"/>
  <c r="M378" i="30"/>
  <c r="M379" i="30"/>
  <c r="M380" i="30"/>
  <c r="M381" i="30"/>
  <c r="M382" i="30"/>
  <c r="M383" i="30"/>
  <c r="M384" i="30"/>
  <c r="M385" i="30"/>
  <c r="M386" i="30"/>
  <c r="M387" i="30"/>
  <c r="M388" i="30"/>
  <c r="M389" i="30"/>
  <c r="M390" i="30"/>
  <c r="M391" i="30"/>
  <c r="M392" i="30"/>
  <c r="M393" i="30"/>
  <c r="M394" i="30"/>
  <c r="M395" i="30"/>
  <c r="M396" i="30"/>
  <c r="M397" i="30"/>
  <c r="M398" i="30"/>
  <c r="M399" i="30"/>
  <c r="M400" i="30"/>
  <c r="M401" i="30"/>
  <c r="M402" i="30"/>
  <c r="M403" i="30"/>
  <c r="M404" i="30"/>
  <c r="M405" i="30"/>
  <c r="M406" i="30"/>
  <c r="M407" i="30"/>
  <c r="M408" i="30"/>
  <c r="M409" i="30"/>
  <c r="M410" i="30"/>
  <c r="M411" i="30"/>
  <c r="M412" i="30"/>
  <c r="M413" i="30"/>
  <c r="M414" i="30"/>
  <c r="M415" i="30"/>
  <c r="M416" i="30"/>
  <c r="M417" i="30"/>
  <c r="M418" i="30"/>
  <c r="M419" i="30"/>
  <c r="M420" i="30"/>
  <c r="M421" i="30"/>
  <c r="M422" i="30"/>
  <c r="M423" i="30"/>
  <c r="M424" i="30"/>
  <c r="M425" i="30"/>
  <c r="M426" i="30"/>
  <c r="M427" i="30"/>
  <c r="M428" i="30"/>
  <c r="M429" i="30"/>
  <c r="M430" i="30"/>
  <c r="M431" i="30"/>
  <c r="M432" i="30"/>
  <c r="M433" i="30"/>
  <c r="M434" i="30"/>
  <c r="M435" i="30"/>
  <c r="M436" i="30"/>
  <c r="M437" i="30"/>
  <c r="M438" i="30"/>
  <c r="M439" i="30"/>
  <c r="M440" i="30"/>
  <c r="M441" i="30"/>
  <c r="M442" i="30"/>
  <c r="M443" i="30"/>
  <c r="M444" i="30"/>
  <c r="M445" i="30"/>
  <c r="M446" i="30"/>
  <c r="M447" i="30"/>
  <c r="M448" i="30"/>
  <c r="M449" i="30"/>
  <c r="M450" i="30"/>
  <c r="M451" i="30"/>
  <c r="M452" i="30"/>
  <c r="M453" i="30"/>
  <c r="M454" i="30"/>
  <c r="M455" i="30"/>
  <c r="M456" i="30"/>
  <c r="M457" i="30"/>
  <c r="M458" i="30"/>
  <c r="M459" i="30"/>
  <c r="M460" i="30"/>
  <c r="M461" i="30"/>
  <c r="M462" i="30"/>
  <c r="M463" i="30"/>
  <c r="M464" i="30"/>
  <c r="M465" i="30"/>
  <c r="M466" i="30"/>
  <c r="M467" i="30"/>
  <c r="M468" i="30"/>
  <c r="M469" i="30"/>
  <c r="M470" i="30"/>
  <c r="M471" i="30"/>
  <c r="M472" i="30"/>
  <c r="M473" i="30"/>
  <c r="M474" i="30"/>
  <c r="M475" i="30"/>
  <c r="M476" i="30"/>
  <c r="M477" i="30"/>
  <c r="M478" i="30"/>
  <c r="M479" i="30"/>
  <c r="M480" i="30"/>
  <c r="M481" i="30"/>
  <c r="M482" i="30"/>
  <c r="M483" i="30"/>
  <c r="M484" i="30"/>
  <c r="M485" i="30"/>
  <c r="M486" i="30"/>
  <c r="M487" i="30"/>
  <c r="M488" i="30"/>
  <c r="M489" i="30"/>
  <c r="M490" i="30"/>
  <c r="M491" i="30"/>
  <c r="M492" i="30"/>
  <c r="M493" i="30"/>
  <c r="M494" i="30"/>
  <c r="M495" i="30"/>
  <c r="M496" i="30"/>
  <c r="M497" i="30"/>
  <c r="M498" i="30"/>
  <c r="M499" i="30"/>
  <c r="M500" i="30"/>
  <c r="M9" i="30"/>
  <c r="M10" i="29"/>
  <c r="M11" i="29"/>
  <c r="M12" i="29"/>
  <c r="M13" i="29"/>
  <c r="M14" i="29"/>
  <c r="M15" i="29"/>
  <c r="M16" i="29"/>
  <c r="M17" i="29"/>
  <c r="M18" i="29"/>
  <c r="M19" i="29"/>
  <c r="M20" i="29"/>
  <c r="M21" i="29"/>
  <c r="M22" i="29"/>
  <c r="M23" i="29"/>
  <c r="M24" i="29"/>
  <c r="M25" i="29"/>
  <c r="M26" i="29"/>
  <c r="M27" i="29"/>
  <c r="M28" i="29"/>
  <c r="M29" i="29"/>
  <c r="M30" i="29"/>
  <c r="M31" i="29"/>
  <c r="M32" i="29"/>
  <c r="M33" i="29"/>
  <c r="M34" i="29"/>
  <c r="M35" i="29"/>
  <c r="M36" i="29"/>
  <c r="M37" i="29"/>
  <c r="M38" i="29"/>
  <c r="M39" i="29"/>
  <c r="M40" i="29"/>
  <c r="M41" i="29"/>
  <c r="M42" i="29"/>
  <c r="M43" i="29"/>
  <c r="M44" i="29"/>
  <c r="M45" i="29"/>
  <c r="M46" i="29"/>
  <c r="M47" i="29"/>
  <c r="M48" i="29"/>
  <c r="M49" i="29"/>
  <c r="M50" i="29"/>
  <c r="M51" i="29"/>
  <c r="M52" i="29"/>
  <c r="M53" i="29"/>
  <c r="M54" i="29"/>
  <c r="M55" i="29"/>
  <c r="M56" i="29"/>
  <c r="M57" i="29"/>
  <c r="M58" i="29"/>
  <c r="M59" i="29"/>
  <c r="M60" i="29"/>
  <c r="M61" i="29"/>
  <c r="M62" i="29"/>
  <c r="M63" i="29"/>
  <c r="M64" i="29"/>
  <c r="M65" i="29"/>
  <c r="M66" i="29"/>
  <c r="M67" i="29"/>
  <c r="M68" i="29"/>
  <c r="M69" i="29"/>
  <c r="M70" i="29"/>
  <c r="M71" i="29"/>
  <c r="M72" i="29"/>
  <c r="M73" i="29"/>
  <c r="M74" i="29"/>
  <c r="M75" i="29"/>
  <c r="M76" i="29"/>
  <c r="M77" i="29"/>
  <c r="M78" i="29"/>
  <c r="M79" i="29"/>
  <c r="M80" i="29"/>
  <c r="M81" i="29"/>
  <c r="M82" i="29"/>
  <c r="M83" i="29"/>
  <c r="M84" i="29"/>
  <c r="M85" i="29"/>
  <c r="M86" i="29"/>
  <c r="M87" i="29"/>
  <c r="M88" i="29"/>
  <c r="M89" i="29"/>
  <c r="M90" i="29"/>
  <c r="M91" i="29"/>
  <c r="M92" i="29"/>
  <c r="M93" i="29"/>
  <c r="M94" i="29"/>
  <c r="M95" i="29"/>
  <c r="M96" i="29"/>
  <c r="M97" i="29"/>
  <c r="M98" i="29"/>
  <c r="M99" i="29"/>
  <c r="M100" i="29"/>
  <c r="M101" i="29"/>
  <c r="M102" i="29"/>
  <c r="M103" i="29"/>
  <c r="M104" i="29"/>
  <c r="M105" i="29"/>
  <c r="M106" i="29"/>
  <c r="M107" i="29"/>
  <c r="M108" i="29"/>
  <c r="M109" i="29"/>
  <c r="M110" i="29"/>
  <c r="M111" i="29"/>
  <c r="M112" i="29"/>
  <c r="M113" i="29"/>
  <c r="M114" i="29"/>
  <c r="M115" i="29"/>
  <c r="M116" i="29"/>
  <c r="M117" i="29"/>
  <c r="M118" i="29"/>
  <c r="M119" i="29"/>
  <c r="M120" i="29"/>
  <c r="M121" i="29"/>
  <c r="M122" i="29"/>
  <c r="M123" i="29"/>
  <c r="M124" i="29"/>
  <c r="M125" i="29"/>
  <c r="M126" i="29"/>
  <c r="M127" i="29"/>
  <c r="M128" i="29"/>
  <c r="M129" i="29"/>
  <c r="M130" i="29"/>
  <c r="M131" i="29"/>
  <c r="M132" i="29"/>
  <c r="M133" i="29"/>
  <c r="M134" i="29"/>
  <c r="M135" i="29"/>
  <c r="M136" i="29"/>
  <c r="M137" i="29"/>
  <c r="M138" i="29"/>
  <c r="M139" i="29"/>
  <c r="M140" i="29"/>
  <c r="M141" i="29"/>
  <c r="M142" i="29"/>
  <c r="M143" i="29"/>
  <c r="M144" i="29"/>
  <c r="M145" i="29"/>
  <c r="M146" i="29"/>
  <c r="M147" i="29"/>
  <c r="M148" i="29"/>
  <c r="M149" i="29"/>
  <c r="M150" i="29"/>
  <c r="M151" i="29"/>
  <c r="M152" i="29"/>
  <c r="M153" i="29"/>
  <c r="M154" i="29"/>
  <c r="M155" i="29"/>
  <c r="M156" i="29"/>
  <c r="M157" i="29"/>
  <c r="M158" i="29"/>
  <c r="M159" i="29"/>
  <c r="M160" i="29"/>
  <c r="M161" i="29"/>
  <c r="M162" i="29"/>
  <c r="M163" i="29"/>
  <c r="M164" i="29"/>
  <c r="M165" i="29"/>
  <c r="M166" i="29"/>
  <c r="M167" i="29"/>
  <c r="M168" i="29"/>
  <c r="M169" i="29"/>
  <c r="M170" i="29"/>
  <c r="M171" i="29"/>
  <c r="M172" i="29"/>
  <c r="M173" i="29"/>
  <c r="M174" i="29"/>
  <c r="M175" i="29"/>
  <c r="M176" i="29"/>
  <c r="M177" i="29"/>
  <c r="M178" i="29"/>
  <c r="M179" i="29"/>
  <c r="M180" i="29"/>
  <c r="M181" i="29"/>
  <c r="M182" i="29"/>
  <c r="M183" i="29"/>
  <c r="M184" i="29"/>
  <c r="M185" i="29"/>
  <c r="M186" i="29"/>
  <c r="M187" i="29"/>
  <c r="M188" i="29"/>
  <c r="M189" i="29"/>
  <c r="M190" i="29"/>
  <c r="M191" i="29"/>
  <c r="M192" i="29"/>
  <c r="M193" i="29"/>
  <c r="M194" i="29"/>
  <c r="M195" i="29"/>
  <c r="M196" i="29"/>
  <c r="M197" i="29"/>
  <c r="M198" i="29"/>
  <c r="M199" i="29"/>
  <c r="M200" i="29"/>
  <c r="M201" i="29"/>
  <c r="M202" i="29"/>
  <c r="M203" i="29"/>
  <c r="M204" i="29"/>
  <c r="M205" i="29"/>
  <c r="M206" i="29"/>
  <c r="M207" i="29"/>
  <c r="M208" i="29"/>
  <c r="M209" i="29"/>
  <c r="M210" i="29"/>
  <c r="M211" i="29"/>
  <c r="M212" i="29"/>
  <c r="M213" i="29"/>
  <c r="M214" i="29"/>
  <c r="M215" i="29"/>
  <c r="M216" i="29"/>
  <c r="M217" i="29"/>
  <c r="M218" i="29"/>
  <c r="M219" i="29"/>
  <c r="M220" i="29"/>
  <c r="M221" i="29"/>
  <c r="M222" i="29"/>
  <c r="M223" i="29"/>
  <c r="M224" i="29"/>
  <c r="M225" i="29"/>
  <c r="M226" i="29"/>
  <c r="M227" i="29"/>
  <c r="M228" i="29"/>
  <c r="M229" i="29"/>
  <c r="M230" i="29"/>
  <c r="M231" i="29"/>
  <c r="M232" i="29"/>
  <c r="M233" i="29"/>
  <c r="M234" i="29"/>
  <c r="M235" i="29"/>
  <c r="M236" i="29"/>
  <c r="M237" i="29"/>
  <c r="M238" i="29"/>
  <c r="M239" i="29"/>
  <c r="M240" i="29"/>
  <c r="M241" i="29"/>
  <c r="M242" i="29"/>
  <c r="M243" i="29"/>
  <c r="M244" i="29"/>
  <c r="M245" i="29"/>
  <c r="M246" i="29"/>
  <c r="M247" i="29"/>
  <c r="M248" i="29"/>
  <c r="M249" i="29"/>
  <c r="M250" i="29"/>
  <c r="M251" i="29"/>
  <c r="M252" i="29"/>
  <c r="M253" i="29"/>
  <c r="M254" i="29"/>
  <c r="M255" i="29"/>
  <c r="M256" i="29"/>
  <c r="M257" i="29"/>
  <c r="M258" i="29"/>
  <c r="M259" i="29"/>
  <c r="M260" i="29"/>
  <c r="M261" i="29"/>
  <c r="M262" i="29"/>
  <c r="M263" i="29"/>
  <c r="M264" i="29"/>
  <c r="M265" i="29"/>
  <c r="M266" i="29"/>
  <c r="M267" i="29"/>
  <c r="M268" i="29"/>
  <c r="M269" i="29"/>
  <c r="M270" i="29"/>
  <c r="M271" i="29"/>
  <c r="M272" i="29"/>
  <c r="M273" i="29"/>
  <c r="M274" i="29"/>
  <c r="M275" i="29"/>
  <c r="M276" i="29"/>
  <c r="M277" i="29"/>
  <c r="M278" i="29"/>
  <c r="M279" i="29"/>
  <c r="M280" i="29"/>
  <c r="M281" i="29"/>
  <c r="M282" i="29"/>
  <c r="M283" i="29"/>
  <c r="M284" i="29"/>
  <c r="M285" i="29"/>
  <c r="M286" i="29"/>
  <c r="M287" i="29"/>
  <c r="M288" i="29"/>
  <c r="M289" i="29"/>
  <c r="M290" i="29"/>
  <c r="M291" i="29"/>
  <c r="M292" i="29"/>
  <c r="M293" i="29"/>
  <c r="M294" i="29"/>
  <c r="M295" i="29"/>
  <c r="M296" i="29"/>
  <c r="M297" i="29"/>
  <c r="M298" i="29"/>
  <c r="M299" i="29"/>
  <c r="M300" i="29"/>
  <c r="M301" i="29"/>
  <c r="M302" i="29"/>
  <c r="M303" i="29"/>
  <c r="M304" i="29"/>
  <c r="M305" i="29"/>
  <c r="M306" i="29"/>
  <c r="M307" i="29"/>
  <c r="M308" i="29"/>
  <c r="M309" i="29"/>
  <c r="M310" i="29"/>
  <c r="M311" i="29"/>
  <c r="M312" i="29"/>
  <c r="M313" i="29"/>
  <c r="M314" i="29"/>
  <c r="M315" i="29"/>
  <c r="M316" i="29"/>
  <c r="M317" i="29"/>
  <c r="M318" i="29"/>
  <c r="M319" i="29"/>
  <c r="M320" i="29"/>
  <c r="M321" i="29"/>
  <c r="M322" i="29"/>
  <c r="M323" i="29"/>
  <c r="M324" i="29"/>
  <c r="M325" i="29"/>
  <c r="M326" i="29"/>
  <c r="M327" i="29"/>
  <c r="M328" i="29"/>
  <c r="M329" i="29"/>
  <c r="M330" i="29"/>
  <c r="M331" i="29"/>
  <c r="M332" i="29"/>
  <c r="M333" i="29"/>
  <c r="M334" i="29"/>
  <c r="M335" i="29"/>
  <c r="M336" i="29"/>
  <c r="M337" i="29"/>
  <c r="M338" i="29"/>
  <c r="M339" i="29"/>
  <c r="M340" i="29"/>
  <c r="M341" i="29"/>
  <c r="M342" i="29"/>
  <c r="M343" i="29"/>
  <c r="M344" i="29"/>
  <c r="M345" i="29"/>
  <c r="M346" i="29"/>
  <c r="M347" i="29"/>
  <c r="M348" i="29"/>
  <c r="M349" i="29"/>
  <c r="M350" i="29"/>
  <c r="M351" i="29"/>
  <c r="M352" i="29"/>
  <c r="M353" i="29"/>
  <c r="M354" i="29"/>
  <c r="M355" i="29"/>
  <c r="M356" i="29"/>
  <c r="M357" i="29"/>
  <c r="M358" i="29"/>
  <c r="M359" i="29"/>
  <c r="M360" i="29"/>
  <c r="M361" i="29"/>
  <c r="M362" i="29"/>
  <c r="M363" i="29"/>
  <c r="M364" i="29"/>
  <c r="M365" i="29"/>
  <c r="M366" i="29"/>
  <c r="M367" i="29"/>
  <c r="M368" i="29"/>
  <c r="M369" i="29"/>
  <c r="M370" i="29"/>
  <c r="M371" i="29"/>
  <c r="M372" i="29"/>
  <c r="M373" i="29"/>
  <c r="M374" i="29"/>
  <c r="M375" i="29"/>
  <c r="M376" i="29"/>
  <c r="M377" i="29"/>
  <c r="M378" i="29"/>
  <c r="M379" i="29"/>
  <c r="M380" i="29"/>
  <c r="M381" i="29"/>
  <c r="M382" i="29"/>
  <c r="M383" i="29"/>
  <c r="M384" i="29"/>
  <c r="M385" i="29"/>
  <c r="M386" i="29"/>
  <c r="M387" i="29"/>
  <c r="M388" i="29"/>
  <c r="M389" i="29"/>
  <c r="M390" i="29"/>
  <c r="M391" i="29"/>
  <c r="M392" i="29"/>
  <c r="M393" i="29"/>
  <c r="M394" i="29"/>
  <c r="M395" i="29"/>
  <c r="M396" i="29"/>
  <c r="M397" i="29"/>
  <c r="M398" i="29"/>
  <c r="M399" i="29"/>
  <c r="M400" i="29"/>
  <c r="M401" i="29"/>
  <c r="M402" i="29"/>
  <c r="M403" i="29"/>
  <c r="M404" i="29"/>
  <c r="M405" i="29"/>
  <c r="M406" i="29"/>
  <c r="M407" i="29"/>
  <c r="M408" i="29"/>
  <c r="M409" i="29"/>
  <c r="M410" i="29"/>
  <c r="M411" i="29"/>
  <c r="M412" i="29"/>
  <c r="M413" i="29"/>
  <c r="M414" i="29"/>
  <c r="M415" i="29"/>
  <c r="M416" i="29"/>
  <c r="M417" i="29"/>
  <c r="M418" i="29"/>
  <c r="M419" i="29"/>
  <c r="M420" i="29"/>
  <c r="M421" i="29"/>
  <c r="M422" i="29"/>
  <c r="M423" i="29"/>
  <c r="M424" i="29"/>
  <c r="M425" i="29"/>
  <c r="M426" i="29"/>
  <c r="M427" i="29"/>
  <c r="M428" i="29"/>
  <c r="M429" i="29"/>
  <c r="M430" i="29"/>
  <c r="M431" i="29"/>
  <c r="M432" i="29"/>
  <c r="M433" i="29"/>
  <c r="M434" i="29"/>
  <c r="M435" i="29"/>
  <c r="M436" i="29"/>
  <c r="M437" i="29"/>
  <c r="M438" i="29"/>
  <c r="M439" i="29"/>
  <c r="M440" i="29"/>
  <c r="M441" i="29"/>
  <c r="M442" i="29"/>
  <c r="M443" i="29"/>
  <c r="M444" i="29"/>
  <c r="M445" i="29"/>
  <c r="M446" i="29"/>
  <c r="M447" i="29"/>
  <c r="M448" i="29"/>
  <c r="M449" i="29"/>
  <c r="M450" i="29"/>
  <c r="M451" i="29"/>
  <c r="M452" i="29"/>
  <c r="M453" i="29"/>
  <c r="M454" i="29"/>
  <c r="M455" i="29"/>
  <c r="M456" i="29"/>
  <c r="M457" i="29"/>
  <c r="M458" i="29"/>
  <c r="M459" i="29"/>
  <c r="M460" i="29"/>
  <c r="M461" i="29"/>
  <c r="M462" i="29"/>
  <c r="M463" i="29"/>
  <c r="M464" i="29"/>
  <c r="M465" i="29"/>
  <c r="M466" i="29"/>
  <c r="M467" i="29"/>
  <c r="M468" i="29"/>
  <c r="M469" i="29"/>
  <c r="M470" i="29"/>
  <c r="M471" i="29"/>
  <c r="M472" i="29"/>
  <c r="M473" i="29"/>
  <c r="M474" i="29"/>
  <c r="M475" i="29"/>
  <c r="M476" i="29"/>
  <c r="M477" i="29"/>
  <c r="M478" i="29"/>
  <c r="M479" i="29"/>
  <c r="M480" i="29"/>
  <c r="M481" i="29"/>
  <c r="M482" i="29"/>
  <c r="M483" i="29"/>
  <c r="M484" i="29"/>
  <c r="M485" i="29"/>
  <c r="M486" i="29"/>
  <c r="M487" i="29"/>
  <c r="M488" i="29"/>
  <c r="M489" i="29"/>
  <c r="M490" i="29"/>
  <c r="M491" i="29"/>
  <c r="M492" i="29"/>
  <c r="M493" i="29"/>
  <c r="M494" i="29"/>
  <c r="M495" i="29"/>
  <c r="M496" i="29"/>
  <c r="M497" i="29"/>
  <c r="M498" i="29"/>
  <c r="M499" i="29"/>
  <c r="M500" i="29"/>
  <c r="M9" i="29"/>
  <c r="L10" i="28"/>
  <c r="L11"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L120" i="28"/>
  <c r="L121" i="28"/>
  <c r="L122" i="28"/>
  <c r="L123" i="28"/>
  <c r="L124" i="28"/>
  <c r="L125" i="28"/>
  <c r="L126" i="28"/>
  <c r="L127" i="28"/>
  <c r="L128" i="28"/>
  <c r="L129" i="28"/>
  <c r="L130" i="28"/>
  <c r="L131" i="28"/>
  <c r="L132" i="28"/>
  <c r="L133" i="28"/>
  <c r="L134" i="28"/>
  <c r="L135" i="28"/>
  <c r="L136" i="28"/>
  <c r="L137" i="28"/>
  <c r="L138" i="28"/>
  <c r="L139" i="28"/>
  <c r="L140" i="28"/>
  <c r="L141" i="28"/>
  <c r="L142" i="28"/>
  <c r="L143" i="28"/>
  <c r="L144" i="28"/>
  <c r="L145" i="28"/>
  <c r="L146" i="28"/>
  <c r="L147" i="28"/>
  <c r="L148" i="28"/>
  <c r="L149" i="28"/>
  <c r="L150" i="28"/>
  <c r="L151" i="28"/>
  <c r="L152" i="28"/>
  <c r="L153" i="28"/>
  <c r="L154" i="28"/>
  <c r="L155" i="28"/>
  <c r="L156" i="28"/>
  <c r="L157" i="28"/>
  <c r="L158" i="28"/>
  <c r="L159" i="28"/>
  <c r="L160" i="28"/>
  <c r="L161" i="28"/>
  <c r="L162" i="28"/>
  <c r="L163" i="28"/>
  <c r="L164" i="28"/>
  <c r="L165" i="28"/>
  <c r="L166" i="28"/>
  <c r="L167" i="28"/>
  <c r="L168" i="28"/>
  <c r="L169" i="28"/>
  <c r="L170" i="28"/>
  <c r="L171" i="28"/>
  <c r="L172" i="28"/>
  <c r="L173" i="28"/>
  <c r="L174" i="28"/>
  <c r="L175" i="28"/>
  <c r="L176" i="28"/>
  <c r="L177" i="28"/>
  <c r="L178" i="28"/>
  <c r="L179" i="28"/>
  <c r="L180" i="28"/>
  <c r="L181" i="28"/>
  <c r="L182" i="28"/>
  <c r="L183" i="28"/>
  <c r="L184" i="28"/>
  <c r="L185" i="28"/>
  <c r="L186" i="28"/>
  <c r="L187" i="28"/>
  <c r="L188" i="28"/>
  <c r="L189" i="28"/>
  <c r="L190" i="28"/>
  <c r="L191" i="28"/>
  <c r="L192" i="28"/>
  <c r="L193" i="28"/>
  <c r="L194" i="28"/>
  <c r="L195" i="28"/>
  <c r="L196" i="28"/>
  <c r="L197" i="28"/>
  <c r="L198" i="28"/>
  <c r="L199" i="28"/>
  <c r="L200" i="28"/>
  <c r="L201" i="28"/>
  <c r="L202" i="28"/>
  <c r="L203" i="28"/>
  <c r="L204" i="28"/>
  <c r="L205" i="28"/>
  <c r="L206" i="28"/>
  <c r="L207" i="28"/>
  <c r="L208" i="28"/>
  <c r="L209" i="28"/>
  <c r="L210" i="28"/>
  <c r="L211" i="28"/>
  <c r="L212" i="28"/>
  <c r="L213" i="28"/>
  <c r="L214" i="28"/>
  <c r="L215" i="28"/>
  <c r="L216" i="28"/>
  <c r="L217" i="28"/>
  <c r="L218" i="28"/>
  <c r="L219" i="28"/>
  <c r="L220" i="28"/>
  <c r="L221" i="28"/>
  <c r="L222" i="28"/>
  <c r="L223" i="28"/>
  <c r="L224" i="28"/>
  <c r="L225" i="28"/>
  <c r="L226" i="28"/>
  <c r="L227" i="28"/>
  <c r="L228" i="28"/>
  <c r="L229" i="28"/>
  <c r="L230" i="28"/>
  <c r="L231" i="28"/>
  <c r="L232" i="28"/>
  <c r="L233" i="28"/>
  <c r="L234" i="28"/>
  <c r="L235" i="28"/>
  <c r="L236" i="28"/>
  <c r="L237" i="28"/>
  <c r="L238" i="28"/>
  <c r="L239" i="28"/>
  <c r="L240" i="28"/>
  <c r="L241" i="28"/>
  <c r="L242" i="28"/>
  <c r="L243" i="28"/>
  <c r="L244" i="28"/>
  <c r="L245" i="28"/>
  <c r="L246" i="28"/>
  <c r="L247" i="28"/>
  <c r="L248" i="28"/>
  <c r="L249" i="28"/>
  <c r="L250" i="28"/>
  <c r="L251" i="28"/>
  <c r="L252" i="28"/>
  <c r="L253" i="28"/>
  <c r="L254" i="28"/>
  <c r="L255" i="28"/>
  <c r="L256" i="28"/>
  <c r="L257" i="28"/>
  <c r="L258" i="28"/>
  <c r="L259" i="28"/>
  <c r="L260" i="28"/>
  <c r="L261" i="28"/>
  <c r="L262" i="28"/>
  <c r="L263" i="28"/>
  <c r="L264" i="28"/>
  <c r="L265" i="28"/>
  <c r="L266" i="28"/>
  <c r="L267" i="28"/>
  <c r="L268" i="28"/>
  <c r="L269" i="28"/>
  <c r="L270" i="28"/>
  <c r="L271" i="28"/>
  <c r="L272" i="28"/>
  <c r="L273" i="28"/>
  <c r="L274" i="28"/>
  <c r="L275" i="28"/>
  <c r="L276" i="28"/>
  <c r="L277" i="28"/>
  <c r="L278" i="28"/>
  <c r="L279" i="28"/>
  <c r="L280" i="28"/>
  <c r="L281" i="28"/>
  <c r="L282" i="28"/>
  <c r="L283" i="28"/>
  <c r="L284" i="28"/>
  <c r="L285" i="28"/>
  <c r="L286" i="28"/>
  <c r="L287" i="28"/>
  <c r="L288" i="28"/>
  <c r="L289" i="28"/>
  <c r="L290" i="28"/>
  <c r="L291" i="28"/>
  <c r="L292" i="28"/>
  <c r="L293" i="28"/>
  <c r="L294" i="28"/>
  <c r="L295" i="28"/>
  <c r="L296" i="28"/>
  <c r="L297" i="28"/>
  <c r="L298" i="28"/>
  <c r="L299" i="28"/>
  <c r="L300" i="28"/>
  <c r="L301" i="28"/>
  <c r="L302" i="28"/>
  <c r="L303" i="28"/>
  <c r="L304" i="28"/>
  <c r="L305" i="28"/>
  <c r="L306" i="28"/>
  <c r="L307" i="28"/>
  <c r="L308" i="28"/>
  <c r="L309" i="28"/>
  <c r="L310" i="28"/>
  <c r="L311" i="28"/>
  <c r="L312" i="28"/>
  <c r="L313" i="28"/>
  <c r="L314" i="28"/>
  <c r="L315" i="28"/>
  <c r="L316" i="28"/>
  <c r="L317" i="28"/>
  <c r="L318" i="28"/>
  <c r="L319" i="28"/>
  <c r="L320" i="28"/>
  <c r="L321" i="28"/>
  <c r="L322" i="28"/>
  <c r="L323" i="28"/>
  <c r="L324" i="28"/>
  <c r="L325" i="28"/>
  <c r="L326" i="28"/>
  <c r="L327" i="28"/>
  <c r="L328" i="28"/>
  <c r="L329" i="28"/>
  <c r="L330" i="28"/>
  <c r="L331" i="28"/>
  <c r="L332" i="28"/>
  <c r="L333" i="28"/>
  <c r="L334" i="28"/>
  <c r="L335" i="28"/>
  <c r="L336" i="28"/>
  <c r="L337" i="28"/>
  <c r="L338" i="28"/>
  <c r="L339" i="28"/>
  <c r="L340" i="28"/>
  <c r="L341" i="28"/>
  <c r="L342" i="28"/>
  <c r="L343" i="28"/>
  <c r="L344" i="28"/>
  <c r="L345" i="28"/>
  <c r="L346" i="28"/>
  <c r="L347" i="28"/>
  <c r="L348" i="28"/>
  <c r="L349" i="28"/>
  <c r="L350" i="28"/>
  <c r="L351" i="28"/>
  <c r="L352" i="28"/>
  <c r="L353" i="28"/>
  <c r="L354" i="28"/>
  <c r="L355" i="28"/>
  <c r="L356" i="28"/>
  <c r="L357" i="28"/>
  <c r="L358" i="28"/>
  <c r="L359" i="28"/>
  <c r="L360" i="28"/>
  <c r="L361" i="28"/>
  <c r="L362" i="28"/>
  <c r="L363" i="28"/>
  <c r="L364" i="28"/>
  <c r="L365" i="28"/>
  <c r="L366" i="28"/>
  <c r="L367" i="28"/>
  <c r="L368" i="28"/>
  <c r="L369" i="28"/>
  <c r="L370" i="28"/>
  <c r="L371" i="28"/>
  <c r="L372" i="28"/>
  <c r="L373" i="28"/>
  <c r="L374" i="28"/>
  <c r="L375" i="28"/>
  <c r="L376" i="28"/>
  <c r="L377" i="28"/>
  <c r="L378" i="28"/>
  <c r="L379" i="28"/>
  <c r="L380" i="28"/>
  <c r="L381" i="28"/>
  <c r="L382" i="28"/>
  <c r="L383" i="28"/>
  <c r="L384" i="28"/>
  <c r="L385" i="28"/>
  <c r="L386" i="28"/>
  <c r="L387" i="28"/>
  <c r="L388" i="28"/>
  <c r="L389" i="28"/>
  <c r="L390" i="28"/>
  <c r="L391" i="28"/>
  <c r="L392" i="28"/>
  <c r="L393" i="28"/>
  <c r="L394" i="28"/>
  <c r="L395" i="28"/>
  <c r="L396" i="28"/>
  <c r="L397" i="28"/>
  <c r="L398" i="28"/>
  <c r="L399" i="28"/>
  <c r="L400" i="28"/>
  <c r="L401" i="28"/>
  <c r="L402" i="28"/>
  <c r="L403" i="28"/>
  <c r="L404" i="28"/>
  <c r="L405" i="28"/>
  <c r="L406" i="28"/>
  <c r="L407" i="28"/>
  <c r="L408" i="28"/>
  <c r="L409" i="28"/>
  <c r="L410" i="28"/>
  <c r="L411" i="28"/>
  <c r="L412" i="28"/>
  <c r="L413" i="28"/>
  <c r="L414" i="28"/>
  <c r="L415" i="28"/>
  <c r="L416" i="28"/>
  <c r="L417" i="28"/>
  <c r="L418" i="28"/>
  <c r="L419" i="28"/>
  <c r="L420" i="28"/>
  <c r="L421" i="28"/>
  <c r="L422" i="28"/>
  <c r="L423" i="28"/>
  <c r="L424" i="28"/>
  <c r="L425" i="28"/>
  <c r="L426" i="28"/>
  <c r="L427" i="28"/>
  <c r="L428" i="28"/>
  <c r="L429" i="28"/>
  <c r="L430" i="28"/>
  <c r="L431" i="28"/>
  <c r="L432" i="28"/>
  <c r="L433" i="28"/>
  <c r="L434" i="28"/>
  <c r="L435" i="28"/>
  <c r="L436" i="28"/>
  <c r="L437" i="28"/>
  <c r="L438" i="28"/>
  <c r="L439" i="28"/>
  <c r="L440" i="28"/>
  <c r="L441" i="28"/>
  <c r="L442" i="28"/>
  <c r="L443" i="28"/>
  <c r="L444" i="28"/>
  <c r="L445" i="28"/>
  <c r="L446" i="28"/>
  <c r="L447" i="28"/>
  <c r="L448" i="28"/>
  <c r="L449" i="28"/>
  <c r="L450" i="28"/>
  <c r="L451" i="28"/>
  <c r="L452" i="28"/>
  <c r="L453" i="28"/>
  <c r="L454" i="28"/>
  <c r="L455" i="28"/>
  <c r="L456" i="28"/>
  <c r="L457" i="28"/>
  <c r="L458" i="28"/>
  <c r="L459" i="28"/>
  <c r="L460" i="28"/>
  <c r="L461" i="28"/>
  <c r="L462" i="28"/>
  <c r="L463" i="28"/>
  <c r="L464" i="28"/>
  <c r="L465" i="28"/>
  <c r="L466" i="28"/>
  <c r="L467" i="28"/>
  <c r="L468" i="28"/>
  <c r="L469" i="28"/>
  <c r="L470" i="28"/>
  <c r="L471" i="28"/>
  <c r="L472" i="28"/>
  <c r="L473" i="28"/>
  <c r="L474" i="28"/>
  <c r="L475" i="28"/>
  <c r="L476" i="28"/>
  <c r="L477" i="28"/>
  <c r="L478" i="28"/>
  <c r="L479" i="28"/>
  <c r="L480" i="28"/>
  <c r="L481" i="28"/>
  <c r="L482" i="28"/>
  <c r="L483" i="28"/>
  <c r="L484" i="28"/>
  <c r="L485" i="28"/>
  <c r="L486" i="28"/>
  <c r="L487" i="28"/>
  <c r="L488" i="28"/>
  <c r="L489" i="28"/>
  <c r="L490" i="28"/>
  <c r="L491" i="28"/>
  <c r="L492" i="28"/>
  <c r="L493" i="28"/>
  <c r="L494" i="28"/>
  <c r="L495" i="28"/>
  <c r="L496" i="28"/>
  <c r="L497" i="28"/>
  <c r="L498" i="28"/>
  <c r="L499" i="28"/>
  <c r="L500" i="28"/>
  <c r="L9" i="28"/>
  <c r="L9" i="27"/>
  <c r="L10" i="27"/>
  <c r="L11" i="27"/>
  <c r="L12" i="27"/>
  <c r="L13" i="27"/>
  <c r="L14" i="27"/>
  <c r="L15" i="27"/>
  <c r="L16" i="27"/>
  <c r="L17" i="27"/>
  <c r="L18" i="27"/>
  <c r="L19" i="27"/>
  <c r="L20" i="27"/>
  <c r="L21" i="27"/>
  <c r="L22" i="27"/>
  <c r="L23" i="27"/>
  <c r="L24" i="27"/>
  <c r="L25" i="27"/>
  <c r="L26" i="27"/>
  <c r="L27" i="27"/>
  <c r="L28" i="27"/>
  <c r="L29" i="27"/>
  <c r="L30" i="27"/>
  <c r="L31" i="27"/>
  <c r="L32" i="27"/>
  <c r="L33" i="27"/>
  <c r="L34" i="27"/>
  <c r="L35" i="27"/>
  <c r="L36" i="27"/>
  <c r="L37" i="27"/>
  <c r="L38" i="27"/>
  <c r="L39" i="27"/>
  <c r="L40" i="27"/>
  <c r="L41" i="27"/>
  <c r="L42" i="27"/>
  <c r="L43" i="27"/>
  <c r="L44" i="27"/>
  <c r="L45" i="27"/>
  <c r="L46" i="27"/>
  <c r="L47" i="27"/>
  <c r="L48" i="27"/>
  <c r="L49" i="27"/>
  <c r="L50" i="27"/>
  <c r="L51" i="27"/>
  <c r="L52" i="27"/>
  <c r="L53" i="27"/>
  <c r="L54" i="27"/>
  <c r="L55" i="27"/>
  <c r="L56" i="27"/>
  <c r="L57" i="27"/>
  <c r="L58" i="27"/>
  <c r="L59" i="27"/>
  <c r="L60" i="27"/>
  <c r="L61" i="27"/>
  <c r="L62" i="27"/>
  <c r="L63" i="27"/>
  <c r="L64" i="27"/>
  <c r="L65" i="27"/>
  <c r="L66" i="27"/>
  <c r="L67" i="27"/>
  <c r="L68" i="27"/>
  <c r="L69" i="27"/>
  <c r="L70" i="27"/>
  <c r="L71" i="27"/>
  <c r="L72" i="27"/>
  <c r="L73" i="27"/>
  <c r="L74" i="27"/>
  <c r="L75" i="27"/>
  <c r="L76" i="27"/>
  <c r="L77" i="27"/>
  <c r="L78" i="27"/>
  <c r="L79" i="27"/>
  <c r="L80" i="27"/>
  <c r="L81" i="27"/>
  <c r="L82" i="27"/>
  <c r="L83" i="27"/>
  <c r="L84" i="27"/>
  <c r="L85" i="27"/>
  <c r="L86" i="27"/>
  <c r="L87" i="27"/>
  <c r="L88" i="27"/>
  <c r="L89" i="27"/>
  <c r="L90" i="27"/>
  <c r="L91" i="27"/>
  <c r="L92" i="27"/>
  <c r="L93" i="27"/>
  <c r="L94" i="27"/>
  <c r="L95" i="27"/>
  <c r="L96" i="27"/>
  <c r="L97" i="27"/>
  <c r="L98" i="27"/>
  <c r="L99" i="27"/>
  <c r="L100" i="27"/>
  <c r="L101" i="27"/>
  <c r="L102" i="27"/>
  <c r="L103" i="27"/>
  <c r="L104" i="27"/>
  <c r="L105" i="27"/>
  <c r="L106" i="27"/>
  <c r="L107" i="27"/>
  <c r="L108" i="27"/>
  <c r="L109" i="27"/>
  <c r="L110" i="27"/>
  <c r="L111" i="27"/>
  <c r="L112" i="27"/>
  <c r="L113" i="27"/>
  <c r="L114" i="27"/>
  <c r="L115" i="27"/>
  <c r="L116" i="27"/>
  <c r="L117" i="27"/>
  <c r="L118" i="27"/>
  <c r="L119" i="27"/>
  <c r="L120" i="27"/>
  <c r="L121" i="27"/>
  <c r="L122" i="27"/>
  <c r="L123" i="27"/>
  <c r="L124" i="27"/>
  <c r="L125" i="27"/>
  <c r="L126" i="27"/>
  <c r="L127" i="27"/>
  <c r="L128" i="27"/>
  <c r="L129" i="27"/>
  <c r="L130" i="27"/>
  <c r="L131" i="27"/>
  <c r="L132" i="27"/>
  <c r="L133" i="27"/>
  <c r="L134" i="27"/>
  <c r="L135" i="27"/>
  <c r="L136" i="27"/>
  <c r="L137" i="27"/>
  <c r="L138" i="27"/>
  <c r="L139" i="27"/>
  <c r="L140" i="27"/>
  <c r="L141" i="27"/>
  <c r="L142" i="27"/>
  <c r="L143" i="27"/>
  <c r="L144" i="27"/>
  <c r="L145" i="27"/>
  <c r="L146" i="27"/>
  <c r="L147" i="27"/>
  <c r="L148" i="27"/>
  <c r="L149" i="27"/>
  <c r="L150" i="27"/>
  <c r="L151" i="27"/>
  <c r="L152" i="27"/>
  <c r="L153" i="27"/>
  <c r="L154" i="27"/>
  <c r="L155" i="27"/>
  <c r="L156" i="27"/>
  <c r="L157" i="27"/>
  <c r="L158" i="27"/>
  <c r="L159" i="27"/>
  <c r="L160" i="27"/>
  <c r="L161" i="27"/>
  <c r="L162" i="27"/>
  <c r="L163" i="27"/>
  <c r="L164" i="27"/>
  <c r="L165" i="27"/>
  <c r="L166" i="27"/>
  <c r="L167" i="27"/>
  <c r="L168" i="27"/>
  <c r="L169" i="27"/>
  <c r="L170" i="27"/>
  <c r="L171" i="27"/>
  <c r="L172" i="27"/>
  <c r="L173" i="27"/>
  <c r="L174" i="27"/>
  <c r="L175" i="27"/>
  <c r="L176" i="27"/>
  <c r="L177" i="27"/>
  <c r="L178" i="27"/>
  <c r="L179" i="27"/>
  <c r="L180" i="27"/>
  <c r="L181" i="27"/>
  <c r="L182" i="27"/>
  <c r="L183" i="27"/>
  <c r="L184" i="27"/>
  <c r="L185" i="27"/>
  <c r="L186" i="27"/>
  <c r="L187" i="27"/>
  <c r="L188" i="27"/>
  <c r="L189" i="27"/>
  <c r="L190" i="27"/>
  <c r="L191" i="27"/>
  <c r="L192" i="27"/>
  <c r="L193" i="27"/>
  <c r="L194" i="27"/>
  <c r="L195" i="27"/>
  <c r="L196" i="27"/>
  <c r="L197" i="27"/>
  <c r="L198" i="27"/>
  <c r="L199" i="27"/>
  <c r="L200" i="27"/>
  <c r="L201" i="27"/>
  <c r="L202" i="27"/>
  <c r="L203" i="27"/>
  <c r="L204" i="27"/>
  <c r="L205" i="27"/>
  <c r="L206" i="27"/>
  <c r="L207" i="27"/>
  <c r="L208" i="27"/>
  <c r="L209" i="27"/>
  <c r="L210" i="27"/>
  <c r="L211" i="27"/>
  <c r="L212" i="27"/>
  <c r="L213" i="27"/>
  <c r="L214" i="27"/>
  <c r="L215" i="27"/>
  <c r="L216" i="27"/>
  <c r="L217" i="27"/>
  <c r="L218" i="27"/>
  <c r="L219" i="27"/>
  <c r="L220" i="27"/>
  <c r="L221" i="27"/>
  <c r="L222" i="27"/>
  <c r="L223" i="27"/>
  <c r="L224" i="27"/>
  <c r="L225" i="27"/>
  <c r="L226" i="27"/>
  <c r="L227" i="27"/>
  <c r="L228" i="27"/>
  <c r="L229" i="27"/>
  <c r="L230" i="27"/>
  <c r="L231" i="27"/>
  <c r="L232" i="27"/>
  <c r="L233" i="27"/>
  <c r="L234" i="27"/>
  <c r="L235" i="27"/>
  <c r="L236" i="27"/>
  <c r="L237" i="27"/>
  <c r="L238" i="27"/>
  <c r="L239" i="27"/>
  <c r="L240" i="27"/>
  <c r="L241" i="27"/>
  <c r="L242" i="27"/>
  <c r="L243" i="27"/>
  <c r="L244" i="27"/>
  <c r="L245" i="27"/>
  <c r="L246" i="27"/>
  <c r="L247" i="27"/>
  <c r="L248" i="27"/>
  <c r="L249" i="27"/>
  <c r="L250" i="27"/>
  <c r="L251" i="27"/>
  <c r="L252" i="27"/>
  <c r="L253" i="27"/>
  <c r="L254" i="27"/>
  <c r="L255" i="27"/>
  <c r="L256" i="27"/>
  <c r="L257" i="27"/>
  <c r="L258" i="27"/>
  <c r="L259" i="27"/>
  <c r="L260" i="27"/>
  <c r="L261" i="27"/>
  <c r="L262" i="27"/>
  <c r="L263" i="27"/>
  <c r="L264" i="27"/>
  <c r="L265" i="27"/>
  <c r="L266" i="27"/>
  <c r="L267" i="27"/>
  <c r="L268" i="27"/>
  <c r="L269" i="27"/>
  <c r="L270" i="27"/>
  <c r="L271" i="27"/>
  <c r="L272" i="27"/>
  <c r="L273" i="27"/>
  <c r="L274" i="27"/>
  <c r="L275" i="27"/>
  <c r="L276" i="27"/>
  <c r="L277" i="27"/>
  <c r="L278" i="27"/>
  <c r="L279" i="27"/>
  <c r="L280" i="27"/>
  <c r="L281" i="27"/>
  <c r="L282" i="27"/>
  <c r="L283" i="27"/>
  <c r="L284" i="27"/>
  <c r="L285" i="27"/>
  <c r="L286" i="27"/>
  <c r="L287" i="27"/>
  <c r="L288" i="27"/>
  <c r="L289" i="27"/>
  <c r="L290" i="27"/>
  <c r="L291" i="27"/>
  <c r="L292" i="27"/>
  <c r="L293" i="27"/>
  <c r="L294" i="27"/>
  <c r="L295" i="27"/>
  <c r="L296" i="27"/>
  <c r="L297" i="27"/>
  <c r="L298" i="27"/>
  <c r="L299" i="27"/>
  <c r="L300" i="27"/>
  <c r="L301" i="27"/>
  <c r="L302" i="27"/>
  <c r="L303" i="27"/>
  <c r="L304" i="27"/>
  <c r="L305" i="27"/>
  <c r="L306" i="27"/>
  <c r="L307" i="27"/>
  <c r="L308" i="27"/>
  <c r="L309" i="27"/>
  <c r="L310" i="27"/>
  <c r="L311" i="27"/>
  <c r="L312" i="27"/>
  <c r="L313" i="27"/>
  <c r="L314" i="27"/>
  <c r="L315" i="27"/>
  <c r="L316" i="27"/>
  <c r="L317" i="27"/>
  <c r="L318" i="27"/>
  <c r="L319" i="27"/>
  <c r="L320" i="27"/>
  <c r="L321" i="27"/>
  <c r="L322" i="27"/>
  <c r="L323" i="27"/>
  <c r="L324" i="27"/>
  <c r="L325" i="27"/>
  <c r="L326" i="27"/>
  <c r="L327" i="27"/>
  <c r="L328" i="27"/>
  <c r="L329" i="27"/>
  <c r="L330" i="27"/>
  <c r="L331" i="27"/>
  <c r="L332" i="27"/>
  <c r="L333" i="27"/>
  <c r="L334" i="27"/>
  <c r="L335" i="27"/>
  <c r="L336" i="27"/>
  <c r="L337" i="27"/>
  <c r="L338" i="27"/>
  <c r="L339" i="27"/>
  <c r="L340" i="27"/>
  <c r="L341" i="27"/>
  <c r="L342" i="27"/>
  <c r="L343" i="27"/>
  <c r="L344" i="27"/>
  <c r="L345" i="27"/>
  <c r="L346" i="27"/>
  <c r="L347" i="27"/>
  <c r="L348" i="27"/>
  <c r="L349" i="27"/>
  <c r="L350" i="27"/>
  <c r="L351" i="27"/>
  <c r="L352" i="27"/>
  <c r="L353" i="27"/>
  <c r="L354" i="27"/>
  <c r="L355" i="27"/>
  <c r="L356" i="27"/>
  <c r="L357" i="27"/>
  <c r="L358" i="27"/>
  <c r="L359" i="27"/>
  <c r="L360" i="27"/>
  <c r="L361" i="27"/>
  <c r="L362" i="27"/>
  <c r="L363" i="27"/>
  <c r="L364" i="27"/>
  <c r="L365" i="27"/>
  <c r="L366" i="27"/>
  <c r="L367" i="27"/>
  <c r="L368" i="27"/>
  <c r="L369" i="27"/>
  <c r="L370" i="27"/>
  <c r="L371" i="27"/>
  <c r="L372" i="27"/>
  <c r="L373" i="27"/>
  <c r="L374" i="27"/>
  <c r="L375" i="27"/>
  <c r="L376" i="27"/>
  <c r="L377" i="27"/>
  <c r="L378" i="27"/>
  <c r="L379" i="27"/>
  <c r="L380" i="27"/>
  <c r="L381" i="27"/>
  <c r="L382" i="27"/>
  <c r="L383" i="27"/>
  <c r="L384" i="27"/>
  <c r="L385" i="27"/>
  <c r="L386" i="27"/>
  <c r="L387" i="27"/>
  <c r="L388" i="27"/>
  <c r="L389" i="27"/>
  <c r="L390" i="27"/>
  <c r="L391" i="27"/>
  <c r="L392" i="27"/>
  <c r="L393" i="27"/>
  <c r="L394" i="27"/>
  <c r="L395" i="27"/>
  <c r="L396" i="27"/>
  <c r="L397" i="27"/>
  <c r="L398" i="27"/>
  <c r="L399" i="27"/>
  <c r="L400" i="27"/>
  <c r="L401" i="27"/>
  <c r="L402" i="27"/>
  <c r="L403" i="27"/>
  <c r="L404" i="27"/>
  <c r="L405" i="27"/>
  <c r="L406" i="27"/>
  <c r="L407" i="27"/>
  <c r="L408" i="27"/>
  <c r="L409" i="27"/>
  <c r="L410" i="27"/>
  <c r="L411" i="27"/>
  <c r="L412" i="27"/>
  <c r="L413" i="27"/>
  <c r="L414" i="27"/>
  <c r="L415" i="27"/>
  <c r="L416" i="27"/>
  <c r="L417" i="27"/>
  <c r="L418" i="27"/>
  <c r="L419" i="27"/>
  <c r="L420" i="27"/>
  <c r="L421" i="27"/>
  <c r="L422" i="27"/>
  <c r="L423" i="27"/>
  <c r="L424" i="27"/>
  <c r="L425" i="27"/>
  <c r="L426" i="27"/>
  <c r="L427" i="27"/>
  <c r="L428" i="27"/>
  <c r="L429" i="27"/>
  <c r="L430" i="27"/>
  <c r="L431" i="27"/>
  <c r="L432" i="27"/>
  <c r="L433" i="27"/>
  <c r="L434" i="27"/>
  <c r="L435" i="27"/>
  <c r="L436" i="27"/>
  <c r="L437" i="27"/>
  <c r="L438" i="27"/>
  <c r="L439" i="27"/>
  <c r="L440" i="27"/>
  <c r="L441" i="27"/>
  <c r="L442" i="27"/>
  <c r="L443" i="27"/>
  <c r="L444" i="27"/>
  <c r="L445" i="27"/>
  <c r="L446" i="27"/>
  <c r="L447" i="27"/>
  <c r="L448" i="27"/>
  <c r="L449" i="27"/>
  <c r="L450" i="27"/>
  <c r="L451" i="27"/>
  <c r="L452" i="27"/>
  <c r="L453" i="27"/>
  <c r="L454" i="27"/>
  <c r="L455" i="27"/>
  <c r="L456" i="27"/>
  <c r="L457" i="27"/>
  <c r="L458" i="27"/>
  <c r="L459" i="27"/>
  <c r="L460" i="27"/>
  <c r="L461" i="27"/>
  <c r="L462" i="27"/>
  <c r="L463" i="27"/>
  <c r="L464" i="27"/>
  <c r="L465" i="27"/>
  <c r="L466" i="27"/>
  <c r="L467" i="27"/>
  <c r="L468" i="27"/>
  <c r="L469" i="27"/>
  <c r="L470" i="27"/>
  <c r="L471" i="27"/>
  <c r="L472" i="27"/>
  <c r="L473" i="27"/>
  <c r="L474" i="27"/>
  <c r="L475" i="27"/>
  <c r="L476" i="27"/>
  <c r="L477" i="27"/>
  <c r="L478" i="27"/>
  <c r="L479" i="27"/>
  <c r="L480" i="27"/>
  <c r="L481" i="27"/>
  <c r="L482" i="27"/>
  <c r="L483" i="27"/>
  <c r="L484" i="27"/>
  <c r="L485" i="27"/>
  <c r="L486" i="27"/>
  <c r="L487" i="27"/>
  <c r="L488" i="27"/>
  <c r="L489" i="27"/>
  <c r="L490" i="27"/>
  <c r="L491" i="27"/>
  <c r="L492" i="27"/>
  <c r="L493" i="27"/>
  <c r="L494" i="27"/>
  <c r="L495" i="27"/>
  <c r="L496" i="27"/>
  <c r="L497" i="27"/>
  <c r="L498" i="27"/>
  <c r="L499" i="27"/>
  <c r="L500" i="27"/>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U9" i="23"/>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S8" i="20"/>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3" i="13"/>
  <c r="M204" i="13"/>
  <c r="M205" i="13"/>
  <c r="M206" i="13"/>
  <c r="M207" i="13"/>
  <c r="M208" i="13"/>
  <c r="M209" i="13"/>
  <c r="M210" i="13"/>
  <c r="M211" i="13"/>
  <c r="M212" i="13"/>
  <c r="M213" i="13"/>
  <c r="M214" i="13"/>
  <c r="M215" i="13"/>
  <c r="M216" i="13"/>
  <c r="M217" i="13"/>
  <c r="M218" i="13"/>
  <c r="M219" i="13"/>
  <c r="M220" i="13"/>
  <c r="M221" i="13"/>
  <c r="M222" i="13"/>
  <c r="M223" i="13"/>
  <c r="M224" i="13"/>
  <c r="M225" i="13"/>
  <c r="M226" i="13"/>
  <c r="M227" i="13"/>
  <c r="M228" i="13"/>
  <c r="M229" i="13"/>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2" i="13"/>
  <c r="M293" i="13"/>
  <c r="M294" i="13"/>
  <c r="M295" i="13"/>
  <c r="M296"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2" i="13"/>
  <c r="M323" i="13"/>
  <c r="M324" i="13"/>
  <c r="M325" i="13"/>
  <c r="M326" i="13"/>
  <c r="M327" i="13"/>
  <c r="M328" i="13"/>
  <c r="M329" i="13"/>
  <c r="M330" i="13"/>
  <c r="M331" i="13"/>
  <c r="M332" i="13"/>
  <c r="M333" i="13"/>
  <c r="M334" i="13"/>
  <c r="M335" i="13"/>
  <c r="M336" i="13"/>
  <c r="M337" i="13"/>
  <c r="M338" i="13"/>
  <c r="M339" i="13"/>
  <c r="M340" i="13"/>
  <c r="M341"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M412" i="13"/>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65" i="13"/>
  <c r="M466" i="13"/>
  <c r="M467" i="13"/>
  <c r="M468" i="13"/>
  <c r="M469" i="13"/>
  <c r="M470" i="13"/>
  <c r="M471" i="13"/>
  <c r="M472" i="13"/>
  <c r="M473" i="13"/>
  <c r="M474" i="13"/>
  <c r="M475" i="13"/>
  <c r="M476" i="13"/>
  <c r="M477" i="13"/>
  <c r="M478" i="13"/>
  <c r="M479" i="13"/>
  <c r="M480" i="13"/>
  <c r="M481" i="13"/>
  <c r="M482" i="13"/>
  <c r="M483" i="13"/>
  <c r="M484" i="13"/>
  <c r="M485" i="13"/>
  <c r="M486" i="13"/>
  <c r="M487" i="13"/>
  <c r="M488" i="13"/>
  <c r="M489" i="13"/>
  <c r="M490" i="13"/>
  <c r="M491" i="13"/>
  <c r="M492" i="13"/>
  <c r="M493" i="13"/>
  <c r="M494" i="13"/>
  <c r="M495" i="13"/>
  <c r="M496" i="13"/>
  <c r="M497" i="13"/>
  <c r="M498" i="13"/>
  <c r="M499" i="13"/>
  <c r="M500" i="13"/>
  <c r="L9" i="12"/>
  <c r="L10" i="12"/>
  <c r="L11" i="12"/>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N9" i="3"/>
  <c r="T8" i="134" l="1"/>
  <c r="L7" i="133"/>
  <c r="L7" i="132"/>
  <c r="O8" i="131"/>
  <c r="O8" i="130"/>
  <c r="M8" i="129"/>
  <c r="T8" i="128"/>
  <c r="L7" i="127"/>
  <c r="L7" i="126"/>
  <c r="M9" i="123"/>
  <c r="M10" i="123"/>
  <c r="M8" i="123"/>
  <c r="O8" i="124"/>
  <c r="M8" i="125"/>
  <c r="O8" i="122"/>
  <c r="M8" i="121"/>
  <c r="S8" i="22" l="1"/>
  <c r="R8" i="76"/>
  <c r="U8" i="23"/>
  <c r="Q8" i="5"/>
  <c r="M7" i="89"/>
  <c r="T8" i="21" l="1"/>
  <c r="S8" i="19"/>
  <c r="Q8" i="18"/>
  <c r="R8" i="17"/>
  <c r="Q8" i="16"/>
  <c r="J8" i="15"/>
  <c r="M8" i="13"/>
  <c r="L8" i="12"/>
  <c r="L8" i="9"/>
  <c r="S8" i="7"/>
  <c r="O8" i="6"/>
  <c r="N8" i="3"/>
  <c r="M8" i="82" l="1"/>
  <c r="M8" i="81"/>
  <c r="M8" i="80"/>
  <c r="L8" i="79"/>
  <c r="M8" i="78"/>
  <c r="M8" i="77"/>
  <c r="M7" i="90"/>
  <c r="F6" i="115"/>
  <c r="L8" i="72"/>
  <c r="U8" i="69"/>
  <c r="R8" i="66"/>
  <c r="Q8" i="65"/>
  <c r="N8" i="62"/>
  <c r="P8" i="61"/>
  <c r="O8" i="58"/>
  <c r="Q8" i="57"/>
  <c r="O8" i="56"/>
  <c r="Q8" i="55"/>
  <c r="N8" i="54"/>
  <c r="K7" i="84"/>
  <c r="K7" i="83"/>
  <c r="M8" i="73"/>
  <c r="S8" i="71"/>
  <c r="R8" i="70"/>
  <c r="T8" i="68"/>
  <c r="S8" i="67"/>
  <c r="S8" i="63"/>
  <c r="L8" i="60"/>
  <c r="L8" i="43" l="1"/>
  <c r="R8" i="41"/>
  <c r="N8" i="40" l="1"/>
  <c r="N8" i="39"/>
  <c r="M8" i="38"/>
  <c r="M8" i="37"/>
  <c r="N8" i="36"/>
  <c r="N8" i="35"/>
  <c r="N8" i="34"/>
  <c r="N8" i="33"/>
  <c r="M8" i="32"/>
  <c r="M8" i="31"/>
  <c r="M8" i="30"/>
  <c r="M8" i="29"/>
  <c r="L8" i="28"/>
  <c r="L8" i="27"/>
  <c r="S8" i="26"/>
  <c r="L8" i="25"/>
  <c r="R8" i="24"/>
  <c r="J5" i="104" l="1"/>
  <c r="K5"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9D46B804-431F-46F7-82AB-915237CCE3BA}">
      <text>
        <r>
          <rPr>
            <sz val="8"/>
            <rFont val="Serif"/>
          </rPr>
          <t>The category of the default aspect information.</t>
        </r>
      </text>
    </comment>
    <comment ref="B4" authorId="0" shapeId="0" xr:uid="{49731C87-700B-4B77-B6F7-7E29CA31EBE9}">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<sst xmlns="http://schemas.openxmlformats.org/spreadsheetml/2006/main" count="4643" uniqueCount="1115">
  <si>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</si>
  <si>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</si>
  <si>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</si>
  <si>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</si>
  <si>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</si>
  <si>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</si>
  <si>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</si>
  <si>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</si>
  <si>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</si>
  <si>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</si>
  <si>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</si>
  <si>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</si>
  <si>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</si>
  <si>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</si>
  <si>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</si>
  <si>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</si>
  <si>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</si>
  <si>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</si>
  <si>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</si>
  <si>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</si>
  <si>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</si>
  <si>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</si>
  <si>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</si>
  <si>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</si>
  <si>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</si>
  <si>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</si>
  <si>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</si>
  <si>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</si>
  <si>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</si>
  <si>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</si>
  <si>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</si>
  <si>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</si>
  <si>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</si>
  <si>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T02.01</t>
  </si>
  <si>
    <t>T 02.01 - Intangible fixed assets excluding software produced in-house</t>
  </si>
  <si>
    <t>8</t>
  </si>
  <si>
    <t>9</t>
  </si>
  <si>
    <t>10</t>
  </si>
  <si>
    <t>T02.04</t>
  </si>
  <si>
    <t>T 02.04 - Software produced in-house and other fixed assets excluding real estate</t>
  </si>
  <si>
    <t>11</t>
  </si>
  <si>
    <t>T02.05</t>
  </si>
  <si>
    <t>T 02.05 - Real estate</t>
  </si>
  <si>
    <t>12</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</si>
  <si>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</si>
  <si>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</si>
  <si>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</si>
  <si>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</si>
  <si>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</si>
  <si>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</si>
  <si>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</si>
  <si>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</si>
  <si>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</si>
  <si>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</si>
  <si>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</si>
  <si>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</si>
  <si>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</si>
  <si>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</si>
  <si>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</si>
  <si>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</si>
  <si>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</si>
  <si>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</si>
  <si>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</si>
  <si>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</si>
  <si>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</si>
  <si>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</si>
  <si>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</si>
  <si>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</si>
  <si>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</si>
  <si>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</si>
  <si>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</si>
  <si>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</si>
  <si>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</si>
  <si>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</si>
  <si>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</si>
  <si>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</si>
  <si>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</si>
  <si>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</si>
  <si>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</si>
  <si>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</si>
  <si>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</si>
  <si>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T04.01</t>
  </si>
  <si>
    <t>T 04.01 - Other deposits held with resident banks - Fair value - Original maturity</t>
  </si>
  <si>
    <t>26</t>
  </si>
  <si>
    <t>T04.02</t>
  </si>
  <si>
    <t>T 04.02 - Other deposits held with resident banks - Fair value - Remaining maturity</t>
  </si>
  <si>
    <t>27</t>
  </si>
  <si>
    <t>T04.03</t>
  </si>
  <si>
    <t>T 04.03 - Other deposits held with non-resident banks - Fair value - Original maturity</t>
  </si>
  <si>
    <t>28</t>
  </si>
  <si>
    <t>T04.04</t>
  </si>
  <si>
    <t>T 04.04 - Other deposits held with non-resident banks - Fair value - Remaining maturity</t>
  </si>
  <si>
    <t>29</t>
  </si>
  <si>
    <t>T04.05</t>
  </si>
  <si>
    <t>T 04.05 - Deposit guarantees in connection with reinsurance business - Fair value - Original maturity</t>
  </si>
  <si>
    <t>30</t>
  </si>
  <si>
    <t>T04.06</t>
  </si>
  <si>
    <t>T 04.06 - Deposit guarantees in connection with reinsurance business - Fair value - Remaining maturity</t>
  </si>
  <si>
    <t>31</t>
  </si>
  <si>
    <t>T04.07</t>
  </si>
  <si>
    <t>T 04.07 - Reverse repurchase agreements - Fair value - Original maturity</t>
  </si>
  <si>
    <t>32</t>
  </si>
  <si>
    <t>T04.08</t>
  </si>
  <si>
    <t>T 04.08 - Reverse repurchase agreements - Fair value - Remaining maturity</t>
  </si>
  <si>
    <t>33</t>
  </si>
  <si>
    <t>T04.09</t>
  </si>
  <si>
    <t>T 04.09 - Given cash collateral related to derivatives - Fair value - Original maturity</t>
  </si>
  <si>
    <t>34</t>
  </si>
  <si>
    <t>T04.10</t>
  </si>
  <si>
    <t>T 04.10 - Given cash collateral related to derivatives - Fair value - Remaining maturity</t>
  </si>
  <si>
    <t>35</t>
  </si>
  <si>
    <t>T04.11</t>
  </si>
  <si>
    <t>T 04.11 - Consumer credit and residential mortgages granted - Fair value - Original maturity</t>
  </si>
  <si>
    <t>36</t>
  </si>
  <si>
    <t>T04.12</t>
  </si>
  <si>
    <t>T 04.12 - Consumer credit and residential mortgages granted - Fair value - Remaining maturity</t>
  </si>
  <si>
    <t>37</t>
  </si>
  <si>
    <t>T04.13</t>
  </si>
  <si>
    <t>T 04.13 - Other loans granted - Fair value - Original maturity</t>
  </si>
  <si>
    <t>38</t>
  </si>
  <si>
    <t>T04.14</t>
  </si>
  <si>
    <t>T 04.14 - Other loans granted - Fair value - Remaining maturity</t>
  </si>
  <si>
    <t>39</t>
  </si>
  <si>
    <t>T05.01</t>
  </si>
  <si>
    <t>T 05.01 - Deposit guarantees in connection with reinsurance business</t>
  </si>
  <si>
    <t>40</t>
  </si>
  <si>
    <t>T05.02</t>
  </si>
  <si>
    <t>T 05.02 - Reinsurance technical reserves</t>
  </si>
  <si>
    <t>41</t>
  </si>
  <si>
    <t>T05.03</t>
  </si>
  <si>
    <t>T 05.03 - Deferred acquisition costs</t>
  </si>
  <si>
    <t>42</t>
  </si>
  <si>
    <t>43</t>
  </si>
  <si>
    <t>44</t>
  </si>
  <si>
    <t>45</t>
  </si>
  <si>
    <t>46</t>
  </si>
  <si>
    <t>47</t>
  </si>
  <si>
    <t>48</t>
  </si>
  <si>
    <t>49</t>
  </si>
  <si>
    <t>50</t>
  </si>
  <si>
    <t>51</t>
  </si>
  <si>
    <t>52</t>
  </si>
  <si>
    <t>T07.01</t>
  </si>
  <si>
    <t>T 07.01 - Total equity in case of listed shares issued</t>
  </si>
  <si>
    <t>53</t>
  </si>
  <si>
    <t>T07.02</t>
  </si>
  <si>
    <t>T 07.02 - Total equity in case of unlisted shares issued, held by affiliated non-resident parties</t>
  </si>
  <si>
    <t>54</t>
  </si>
  <si>
    <t>T07.03</t>
  </si>
  <si>
    <t>T 07.03 - Total equity in case of unlisted shares issued, held by (all) resident parties and non-affiliated non-resident parties</t>
  </si>
  <si>
    <t>55</t>
  </si>
  <si>
    <t>T07.04</t>
  </si>
  <si>
    <t>T 07.04 - Total equity in case of other equity (than listed and unlisted shares) issued, held by affiliated non-resident parties</t>
  </si>
  <si>
    <t>56</t>
  </si>
  <si>
    <t>T07.05</t>
  </si>
  <si>
    <t>T 07.05 - Total equity in case of other equity (than listed and unlisted shares) issued, held by (all) resident parties and non-affiliated non-resident parties</t>
  </si>
  <si>
    <t>57</t>
  </si>
  <si>
    <t>58</t>
  </si>
  <si>
    <t>T07.07</t>
  </si>
  <si>
    <t>T 07.07 - Own funds</t>
  </si>
  <si>
    <t>59</t>
  </si>
  <si>
    <t>T07.08</t>
  </si>
  <si>
    <t>T 07.08 - Third party interest, held by affiliated non-resident parties</t>
  </si>
  <si>
    <t>60</t>
  </si>
  <si>
    <t>T07.09</t>
  </si>
  <si>
    <t>T 07.09 - Third party interest, held by (all) resident parties and non-affiliated non-resident parties</t>
  </si>
  <si>
    <t>61</t>
  </si>
  <si>
    <t>T07.10</t>
  </si>
  <si>
    <t>T 07.10 - Debt securities issued</t>
  </si>
  <si>
    <t>62</t>
  </si>
  <si>
    <t>T07.11</t>
  </si>
  <si>
    <t>T 07.11 - Operational result of listed shares issued, held by affiliated non-resident parties</t>
  </si>
  <si>
    <t>63</t>
  </si>
  <si>
    <t>T08.01</t>
  </si>
  <si>
    <t>T 08.01 - Transferable deposit received (overdraft on bank accounts) from resident banks</t>
  </si>
  <si>
    <t>64</t>
  </si>
  <si>
    <t>T08.02</t>
  </si>
  <si>
    <t>T 08.02 - Transferable deposit received (overdraft on bank accounts) from non-resident banks</t>
  </si>
  <si>
    <t>65</t>
  </si>
  <si>
    <t>T08.03</t>
  </si>
  <si>
    <t>T 08.03 - Repurchase agreements</t>
  </si>
  <si>
    <t>66</t>
  </si>
  <si>
    <t>T08.04</t>
  </si>
  <si>
    <t>T 08.04 - Received cash collateral related to derivatives</t>
  </si>
  <si>
    <t>67</t>
  </si>
  <si>
    <t>T08.05</t>
  </si>
  <si>
    <t>T 08.05 - Other loans received</t>
  </si>
  <si>
    <t>68</t>
  </si>
  <si>
    <t>T08.06</t>
  </si>
  <si>
    <t>T 08.06 - Trade credit and advances received</t>
  </si>
  <si>
    <t>69</t>
  </si>
  <si>
    <t>T08.07</t>
  </si>
  <si>
    <t>T 08.07 - Other accounts payable (excluding accrued interest on other balance sheet items)</t>
  </si>
  <si>
    <t>70</t>
  </si>
  <si>
    <t>T08.08</t>
  </si>
  <si>
    <t>T 08.08 - Provisions</t>
  </si>
  <si>
    <t>71</t>
  </si>
  <si>
    <t>T08.09</t>
  </si>
  <si>
    <t>T 08.09 - Liabilities of pension funds to pension managers</t>
  </si>
  <si>
    <t>72</t>
  </si>
  <si>
    <t>73</t>
  </si>
  <si>
    <t>74</t>
  </si>
  <si>
    <t>T09.01</t>
  </si>
  <si>
    <t>T 09.01 - Loans received, deposit guarantees in connection with reinsurance business</t>
  </si>
  <si>
    <t>75</t>
  </si>
  <si>
    <t>T09.02</t>
  </si>
  <si>
    <t>T 09.02 - Non-life insurance technical reservers (non-healthcare)</t>
  </si>
  <si>
    <t>76</t>
  </si>
  <si>
    <t>T09.03</t>
  </si>
  <si>
    <t>T 09.03 - Non-life insurance technical reserves - Healthcare</t>
  </si>
  <si>
    <t>77</t>
  </si>
  <si>
    <t>T09.04</t>
  </si>
  <si>
    <t>T 09.04 - Life insurance instruments</t>
  </si>
  <si>
    <t>78</t>
  </si>
  <si>
    <t>T09.05</t>
  </si>
  <si>
    <t>T 09.05 - Pension entitlements</t>
  </si>
  <si>
    <t>79</t>
  </si>
  <si>
    <t>T09.06</t>
  </si>
  <si>
    <t>T 09.06 - Standardised guarantees of guarantee funds</t>
  </si>
  <si>
    <t>80</t>
  </si>
  <si>
    <t>T09.07</t>
  </si>
  <si>
    <t>T 09.07 - Reinsurance technical reserves</t>
  </si>
  <si>
    <t>81</t>
  </si>
  <si>
    <t>T10.01</t>
  </si>
  <si>
    <t>T 10.01 - Options written with resident counterparties</t>
  </si>
  <si>
    <t>82</t>
  </si>
  <si>
    <t>T10.02</t>
  </si>
  <si>
    <t>T 10.02 - Options written with non-resident counterparties</t>
  </si>
  <si>
    <t>83</t>
  </si>
  <si>
    <t>T10.03</t>
  </si>
  <si>
    <t>T 10.03 - Options bought/employee stock options bought with resident counterparties</t>
  </si>
  <si>
    <t>84</t>
  </si>
  <si>
    <t>T10.04</t>
  </si>
  <si>
    <t>T 10.04 - Options bought/Employee stock options bought with non-resident counterparties</t>
  </si>
  <si>
    <t>85</t>
  </si>
  <si>
    <t>T10.05</t>
  </si>
  <si>
    <t>T 10.05 - Futures with resident counterparties</t>
  </si>
  <si>
    <t>86</t>
  </si>
  <si>
    <t>T10.06</t>
  </si>
  <si>
    <t>T 10.06 - Futures with non-resident counterparties</t>
  </si>
  <si>
    <t>87</t>
  </si>
  <si>
    <t>T10.07</t>
  </si>
  <si>
    <t>T 10.07 - Forwards (amongst which interest rate swaps) with resident counterparties</t>
  </si>
  <si>
    <t>88</t>
  </si>
  <si>
    <t>T10.08</t>
  </si>
  <si>
    <t>T 10.08 - Forwards (amongst which interest rate swaps) with non-resident counterparties</t>
  </si>
  <si>
    <t>89</t>
  </si>
  <si>
    <t>90</t>
  </si>
  <si>
    <t>91</t>
  </si>
  <si>
    <t>92</t>
  </si>
  <si>
    <t>93</t>
  </si>
  <si>
    <t>T11.01</t>
  </si>
  <si>
    <t>T 11.01 - Overview reported data - Closing balance book value - Explanations</t>
  </si>
  <si>
    <t>T12.05.01</t>
  </si>
  <si>
    <t>T 12.05.01 - Profit and loss account for IC - version Part 9 of Book 2 of the Dutch Civil Code</t>
  </si>
  <si>
    <t>T12.05.02</t>
  </si>
  <si>
    <t>T 12.05.02 - Profit and loss account for IC - Premiums</t>
  </si>
  <si>
    <t>100</t>
  </si>
  <si>
    <t>T12.05.03</t>
  </si>
  <si>
    <t>T 12.05.03 - Profit and loss account for IC - Benefits</t>
  </si>
  <si>
    <t>101</t>
  </si>
  <si>
    <t>T12.05.04</t>
  </si>
  <si>
    <t>T 12.05.04 - Profit and loss account for IC - Transferred pension and insurance liabilities</t>
  </si>
  <si>
    <t>102</t>
  </si>
  <si>
    <t>T12.05.05</t>
  </si>
  <si>
    <t>T 12.05.05 - Profit and loss account for IC - version IFRS 9/17</t>
  </si>
  <si>
    <t>T13.02</t>
  </si>
  <si>
    <t>T 13.02 - Details of foreign direct equity investments (on T01.03)</t>
  </si>
  <si>
    <t>110</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</si>
  <si>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</si>
  <si>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</si>
  <si>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</si>
  <si>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</si>
  <si>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</si>
  <si>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</si>
  <si>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</si>
  <si>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</si>
  <si>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</si>
  <si>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</si>
  <si>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</si>
  <si>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</si>
  <si>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</si>
  <si>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</si>
  <si>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</si>
  <si>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</si>
  <si>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</si>
  <si>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</si>
  <si>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</si>
  <si>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</si>
  <si>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</si>
  <si>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</si>
  <si>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</si>
  <si>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</si>
  <si>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</si>
  <si>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</si>
  <si>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</si>
  <si>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</si>
  <si>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</si>
  <si>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</si>
  <si>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</si>
  <si>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</si>
  <si>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</si>
  <si>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</si>
  <si>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</si>
  <si>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</si>
  <si>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</si>
  <si>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</si>
  <si>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</si>
  <si>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</si>
  <si>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</si>
  <si>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</si>
  <si>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</si>
  <si>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</si>
  <si>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</si>
  <si>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</si>
  <si>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</si>
  <si>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</si>
  <si>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</si>
  <si>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</si>
  <si>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</si>
  <si>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</si>
  <si>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</si>
  <si>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</si>
  <si>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</si>
  <si>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</si>
  <si>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</si>
  <si>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</si>
  <si>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</si>
  <si>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</si>
  <si>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</si>
  <si>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</si>
  <si>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</si>
  <si>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</si>
  <si>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</si>
  <si>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</si>
  <si>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</si>
  <si>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</si>
  <si>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</si>
  <si>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</si>
  <si>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</si>
  <si>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</si>
  <si>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</si>
  <si>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</si>
  <si>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</si>
  <si>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</si>
  <si>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</si>
  <si>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</si>
  <si>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</si>
  <si>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</si>
  <si>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</si>
  <si>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</si>
  <si>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</si>
  <si>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</si>
  <si>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</si>
  <si>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</si>
  <si>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</si>
  <si>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</si>
  <si>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</si>
  <si>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</si>
  <si>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</si>
  <si>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</si>
  <si>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</si>
  <si>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</si>
  <si>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</si>
  <si>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</si>
  <si>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</si>
  <si>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</si>
  <si>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</si>
  <si>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</si>
  <si>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</si>
  <si>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</si>
  <si>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</si>
  <si>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</si>
  <si>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</si>
  <si>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</si>
  <si>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</si>
  <si>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</si>
  <si>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</si>
  <si>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</si>
  <si>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</si>
  <si>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</si>
  <si>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</si>
  <si>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</si>
  <si>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Remaining maturity</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</si>
  <si>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</si>
  <si>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</si>
  <si>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</si>
  <si>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</si>
  <si>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</si>
  <si>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</si>
  <si>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</si>
  <si>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</si>
  <si>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Own funds</t>
  </si>
  <si>
    <t>Third party interest</t>
  </si>
  <si>
    <t>Coupon amount paid during the period</t>
  </si>
  <si>
    <t>Issuance (amount raised)</t>
  </si>
  <si>
    <t>Redemption (amount paid)</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</si>
  <si>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</si>
  <si>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</si>
  <si>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</si>
  <si>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</si>
  <si>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</si>
  <si>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</si>
  <si>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</si>
  <si>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</si>
  <si>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</si>
  <si>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</si>
  <si>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</si>
  <si>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</si>
  <si>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</si>
  <si>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</si>
  <si>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</si>
  <si>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</si>
  <si>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</si>
  <si>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</si>
  <si>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</si>
  <si>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</si>
  <si>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</si>
  <si>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</si>
  <si>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</si>
  <si>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</si>
  <si>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</si>
  <si>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</si>
  <si>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</si>
  <si>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</si>
  <si>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</si>
  <si>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</si>
  <si>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</si>
  <si>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</si>
  <si>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</si>
  <si>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</si>
  <si>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</si>
  <si>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</si>
  <si>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</si>
  <si>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</si>
  <si>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</si>
  <si>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</si>
  <si>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</si>
  <si>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</si>
  <si>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</si>
  <si>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</si>
  <si>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</si>
  <si>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</si>
  <si>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</si>
  <si>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</si>
  <si>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</si>
  <si>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</si>
  <si>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</si>
  <si>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</si>
  <si>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</si>
  <si>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</si>
  <si>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</si>
  <si>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</si>
  <si>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</si>
  <si>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</si>
  <si>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</si>
  <si>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</si>
  <si>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</si>
  <si>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</si>
  <si>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</si>
  <si>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</si>
  <si>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</si>
  <si>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</si>
  <si>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</si>
  <si>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</si>
  <si>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</si>
  <si>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</si>
  <si>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</si>
  <si>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</si>
  <si>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</si>
  <si>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</si>
  <si>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</si>
  <si>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</si>
  <si>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</si>
  <si>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</si>
  <si>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</si>
  <si>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</si>
  <si>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</si>
  <si>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</si>
  <si>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</si>
  <si>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</si>
  <si>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</si>
  <si>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</si>
  <si>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</si>
  <si>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</si>
  <si>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</si>
  <si>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</si>
  <si>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</si>
  <si>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</si>
  <si>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</si>
  <si>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</si>
  <si>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</si>
  <si>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</si>
  <si>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</si>
  <si>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</si>
  <si>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</si>
  <si>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Rents and rental income from domestic real estate</t>
  </si>
  <si>
    <t>Commission and revenues from other financial and commercial services</t>
  </si>
  <si>
    <t>Revenues from insurance intermediation</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</si>
  <si>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</si>
  <si>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</si>
  <si>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</si>
  <si>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</si>
  <si>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</si>
  <si>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</si>
  <si>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</si>
  <si>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</si>
  <si>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</si>
  <si>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</si>
  <si>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</si>
  <si>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360</t>
  </si>
  <si>
    <t>370</t>
  </si>
  <si>
    <t>380</t>
  </si>
  <si>
    <t>390</t>
  </si>
  <si>
    <t>400</t>
  </si>
  <si>
    <t>410</t>
  </si>
  <si>
    <t>420</t>
  </si>
  <si>
    <t>430</t>
  </si>
  <si>
    <t>440</t>
  </si>
  <si>
    <t>Premiums</t>
  </si>
  <si>
    <t>Acquired pension and insurance liabilities</t>
  </si>
  <si>
    <t>Revenue sharing related to reinsurance</t>
  </si>
  <si>
    <t>Revenue sharing not related to reinsurance, e.g. related to direct insurance</t>
  </si>
  <si>
    <t>Benefits</t>
  </si>
  <si>
    <t>Transferred pension and insurance liabilities</t>
  </si>
  <si>
    <t>Increase/decrease in provisions for life and pension liabilities</t>
  </si>
  <si>
    <t>Increase/decrease in provisions for other than life and pension liabilities</t>
  </si>
  <si>
    <t>221</t>
  </si>
  <si>
    <t>222</t>
  </si>
  <si>
    <t>Acquisition costs</t>
  </si>
  <si>
    <t>Investment costs as invoiced (paid direct)</t>
  </si>
  <si>
    <t>Investment management costs (indirectly charged)</t>
  </si>
  <si>
    <t>Memorandum item</t>
  </si>
  <si>
    <t>Premiums received (cash basis)</t>
  </si>
  <si>
    <t>450</t>
  </si>
  <si>
    <t>Profit and loss item</t>
  </si>
  <si>
    <t>Earned premiums, direct, life insurance, individual policies</t>
  </si>
  <si>
    <t>Gross benefits, Life insurance, direct, individual policies</t>
  </si>
  <si>
    <t>General pension funds</t>
  </si>
  <si>
    <t>Insurance service result</t>
  </si>
  <si>
    <t>Insurance revenue</t>
  </si>
  <si>
    <t>Insurance service expenses</t>
  </si>
  <si>
    <t>Net expenses from reinsurance contracts</t>
  </si>
  <si>
    <t>Net insurance financial result</t>
  </si>
  <si>
    <t>Finance income from reinsurance contracts</t>
  </si>
  <si>
    <t>Finance expense of insurance contracts</t>
  </si>
  <si>
    <t>Allocated net insurance financial result</t>
  </si>
  <si>
    <t>065</t>
  </si>
  <si>
    <t>Investment income and other income</t>
  </si>
  <si>
    <t>Investment income reallocated to net insurance financial result (-/-)</t>
  </si>
  <si>
    <t>145</t>
  </si>
  <si>
    <t>Fee and commission income</t>
  </si>
  <si>
    <t>Other costs</t>
  </si>
  <si>
    <t>Gross operating costs</t>
  </si>
  <si>
    <t>Operating costs reallocated to incurred insurance expenses (-/-)</t>
  </si>
  <si>
    <t>Operating costs reallocated to net insurance financial result (-/-)</t>
  </si>
  <si>
    <t>395</t>
  </si>
  <si>
    <t>Revenue sharing</t>
  </si>
  <si>
    <t>Revenue sharing related to reinsurance (revenue)</t>
  </si>
  <si>
    <t>460</t>
  </si>
  <si>
    <t>Revenue sharing not related to reinsurance, e.g. related to direct insurance (revenue)</t>
  </si>
  <si>
    <t>470</t>
  </si>
  <si>
    <t>Revenue sharing related to reinsurance (cost)</t>
  </si>
  <si>
    <t>480</t>
  </si>
  <si>
    <t>Revenue sharing not related to reinsurance, e.g. related to direct insurance (cost)</t>
  </si>
  <si>
    <t>490</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</si>
  <si>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</si>
  <si>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</si>
  <si>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</si>
  <si>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</si>
  <si>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</si>
  <si>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</si>
  <si>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</si>
  <si>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</si>
  <si>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</si>
  <si>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</si>
  <si>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</si>
  <si>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</si>
  <si>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</si>
  <si>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</si>
  <si>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</si>
  <si>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</si>
  <si>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</si>
  <si>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</si>
  <si>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</si>
  <si>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</si>
  <si>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</si>
  <si>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</si>
  <si>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</si>
  <si>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</si>
  <si>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</si>
  <si>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</si>
  <si>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</si>
  <si>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</si>
  <si>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</si>
  <si>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</si>
  <si>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</si>
  <si>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</si>
  <si>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</si>
  <si>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</si>
  <si>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</si>
  <si>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</si>
  <si>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</si>
  <si>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</si>
  <si>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</si>
  <si>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</si>
  <si>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</si>
  <si>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</si>
  <si>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</si>
  <si>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</si>
  <si>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</si>
  <si>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</si>
  <si>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</si>
  <si>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</si>
  <si>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</si>
  <si>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</si>
  <si>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</si>
  <si>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</si>
  <si>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</si>
  <si>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</si>
  <si>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</si>
  <si>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</si>
  <si>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</si>
  <si>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</si>
  <si>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</si>
  <si>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</si>
  <si>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</si>
  <si>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</si>
  <si>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</si>
  <si>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</si>
  <si>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</si>
  <si>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</si>
  <si>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</si>
  <si>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</si>
  <si>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</si>
  <si>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</si>
  <si>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</si>
  <si>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</si>
  <si>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</si>
  <si>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</si>
  <si>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</si>
  <si>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</si>
  <si>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</si>
  <si>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</si>
  <si>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</si>
  <si>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</si>
  <si>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</si>
  <si>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</si>
  <si>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</si>
  <si>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</si>
  <si>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</si>
  <si>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</si>
  <si>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</si>
  <si>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</si>
  <si>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</si>
  <si>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</si>
  <si>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</si>
  <si>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</si>
  <si>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</si>
  <si>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</si>
  <si>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</si>
  <si>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</si>
  <si>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</si>
  <si>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</si>
  <si>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</si>
  <si>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</si>
  <si>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</si>
  <si>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</si>
  <si>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</si>
  <si>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</si>
  <si>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</si>
  <si>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</si>
  <si>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</si>
  <si>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</si>
  <si>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</si>
  <si>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</si>
  <si>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</si>
  <si>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</si>
  <si>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</si>
  <si>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</si>
  <si>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</si>
  <si>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</si>
  <si>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</si>
  <si>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</si>
  <si>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</si>
  <si>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</si>
  <si>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</si>
  <si>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</si>
  <si>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</si>
  <si>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</si>
  <si>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</si>
  <si>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</si>
  <si>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</si>
  <si>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</si>
  <si>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</si>
  <si>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</si>
  <si>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</si>
  <si>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</si>
  <si>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</si>
  <si>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</si>
  <si>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</si>
  <si>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</si>
  <si>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</si>
  <si>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</si>
  <si>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</si>
  <si>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</si>
  <si>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</si>
  <si>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</si>
  <si>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</si>
  <si>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</si>
  <si>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</si>
  <si>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</si>
  <si>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</si>
  <si>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</si>
  <si>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</si>
  <si>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</si>
  <si>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</si>
  <si>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</si>
  <si>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</si>
  <si>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</si>
  <si>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</si>
  <si>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</si>
  <si>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</si>
  <si>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</si>
  <si>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</si>
  <si>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</si>
  <si>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</si>
  <si>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</si>
  <si>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</si>
  <si>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</si>
  <si>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</si>
  <si>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</si>
  <si>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</si>
  <si>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</si>
  <si>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</si>
  <si>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</si>
  <si>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</si>
  <si>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</si>
  <si>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</si>
  <si>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</si>
  <si>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</si>
  <si>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</si>
  <si>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</si>
  <si>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</si>
  <si>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</si>
  <si>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</si>
  <si>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</si>
  <si>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</si>
  <si>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</si>
  <si>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</si>
  <si>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</si>
  <si>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</si>
  <si>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</si>
  <si>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</si>
  <si>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</si>
  <si>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</si>
  <si>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</si>
  <si>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</si>
  <si>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</si>
  <si>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</si>
  <si>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</si>
  <si>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</si>
  <si>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</si>
  <si>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</si>
  <si>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</si>
  <si>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</si>
  <si>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</si>
  <si>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</si>
  <si>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</si>
  <si>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</si>
  <si>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</si>
  <si>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</si>
  <si>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</si>
  <si>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</si>
  <si>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</si>
  <si>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</si>
  <si>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</si>
  <si>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</si>
  <si>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</si>
  <si>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</si>
  <si>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</si>
  <si>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</si>
  <si>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</si>
  <si>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</si>
  <si>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</si>
  <si>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</si>
  <si>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</si>
  <si>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</si>
  <si>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</si>
  <si>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</si>
  <si>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</si>
  <si>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</si>
  <si>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</si>
  <si>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</si>
  <si>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</si>
  <si>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</si>
  <si>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</si>
  <si>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</si>
  <si>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</si>
  <si>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</si>
  <si>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</si>
  <si>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</si>
  <si>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</si>
  <si>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</si>
  <si>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</si>
  <si>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</si>
  <si>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</si>
  <si>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</si>
  <si>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</si>
  <si>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</si>
  <si>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</si>
  <si>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</si>
  <si>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</si>
  <si>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</si>
  <si>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</si>
  <si>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</si>
  <si>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</si>
  <si>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</si>
  <si>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</si>
  <si>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</si>
  <si>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</si>
  <si>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</si>
  <si>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</si>
  <si>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</si>
  <si>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</si>
  <si>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</si>
  <si>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</si>
  <si>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</si>
  <si>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</si>
  <si>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</si>
  <si>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</si>
  <si>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</si>
  <si>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</si>
  <si>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</si>
  <si>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</si>
  <si>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</si>
  <si>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</si>
  <si>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</si>
  <si>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</si>
  <si>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</si>
  <si>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</si>
  <si>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</si>
  <si>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</si>
  <si>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</si>
  <si>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</si>
  <si>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</si>
  <si>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</si>
  <si>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</si>
  <si>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</si>
  <si>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</si>
  <si>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</si>
  <si>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</si>
  <si>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</si>
  <si>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</si>
  <si>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</si>
  <si>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</si>
  <si>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</si>
  <si>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</si>
  <si>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</si>
  <si>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</si>
  <si>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</si>
  <si>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</si>
  <si>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</si>
  <si>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</si>
  <si>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</si>
  <si>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</si>
  <si>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</si>
  <si>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</si>
  <si>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</si>
  <si>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</si>
  <si>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</si>
  <si>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</si>
  <si>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</si>
  <si>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</si>
  <si>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</si>
  <si>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</si>
  <si>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</si>
  <si>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</si>
  <si>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</si>
  <si>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</si>
  <si>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</si>
  <si>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</si>
  <si>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</si>
  <si>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</si>
  <si>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</si>
  <si>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</si>
  <si>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</si>
  <si>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</si>
  <si>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</si>
  <si>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</si>
  <si>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</si>
  <si>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</si>
  <si>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</si>
  <si>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</si>
  <si>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</si>
  <si>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</si>
  <si>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</si>
  <si>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</si>
  <si>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</si>
  <si>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</si>
  <si>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</si>
  <si>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</si>
  <si>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</si>
  <si>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</si>
  <si>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</si>
  <si>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</si>
  <si>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</si>
  <si>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</si>
  <si>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</si>
  <si>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</si>
  <si>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</si>
  <si>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</si>
  <si>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</si>
  <si>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</si>
  <si>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</si>
  <si>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</si>
  <si>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</si>
  <si>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</si>
  <si>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</si>
  <si>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</si>
  <si>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</si>
  <si>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</si>
  <si>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</si>
  <si>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</si>
  <si>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</si>
  <si>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</si>
  <si>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</si>
  <si>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</si>
  <si>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</si>
  <si>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</si>
  <si>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</si>
  <si>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</si>
  <si>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</si>
  <si>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</si>
  <si>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</si>
  <si>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</si>
  <si>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</si>
  <si>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</si>
  <si>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</si>
  <si>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</si>
  <si>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</si>
  <si>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</si>
  <si>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</si>
  <si>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</si>
  <si>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</si>
  <si>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</si>
  <si>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</si>
  <si>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</si>
  <si>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</si>
  <si>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</si>
  <si>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</si>
  <si>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</si>
  <si>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</si>
  <si>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</si>
  <si>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</si>
  <si>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</si>
  <si>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</si>
  <si>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</si>
  <si>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</si>
  <si>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</si>
  <si>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</si>
  <si>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</si>
  <si>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</si>
  <si>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</si>
  <si>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</si>
  <si>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</si>
  <si>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</si>
  <si>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</si>
  <si>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</si>
  <si>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</si>
  <si>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</si>
  <si>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</si>
  <si>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</si>
  <si>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</si>
  <si>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</si>
  <si>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</si>
  <si>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</si>
  <si>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</si>
  <si>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</si>
  <si>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</si>
  <si>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</si>
  <si>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</si>
  <si>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</si>
  <si>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</si>
  <si>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</si>
  <si>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</si>
  <si>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</si>
  <si>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</si>
  <si>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</si>
  <si>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</si>
  <si>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</si>
  <si>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</si>
  <si>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</si>
  <si>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</si>
  <si>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</si>
  <si>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</si>
  <si>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</si>
  <si>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</si>
  <si>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</si>
  <si>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</si>
  <si>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</si>
  <si>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</si>
  <si>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</si>
  <si>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</si>
  <si>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</si>
  <si>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</si>
  <si>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</si>
  <si>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</si>
  <si>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</si>
  <si>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</si>
  <si>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</si>
  <si>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</si>
  <si>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</si>
  <si>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</si>
  <si>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</si>
  <si>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</si>
  <si>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</si>
  <si>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</si>
  <si>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</si>
  <si>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</si>
  <si>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</si>
  <si>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</si>
  <si>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</si>
  <si>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</si>
  <si>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</si>
  <si>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</si>
  <si>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</si>
  <si>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</si>
  <si>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</si>
  <si>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</si>
  <si>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</si>
  <si>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</si>
  <si>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</si>
  <si>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</si>
  <si>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</si>
  <si>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</si>
  <si>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</si>
  <si>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</si>
  <si>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</si>
  <si>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</si>
  <si>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</si>
  <si>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</si>
  <si>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</si>
  <si>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</si>
  <si>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</si>
  <si>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</si>
  <si>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</si>
  <si>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</si>
  <si>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</si>
  <si>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</si>
  <si>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</si>
  <si>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</si>
  <si>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</si>
  <si>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</si>
  <si>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</si>
  <si>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</si>
  <si>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</si>
  <si>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</si>
  <si>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</si>
  <si>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</si>
  <si>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</si>
  <si>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</si>
  <si>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</si>
  <si>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</si>
  <si>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</si>
  <si>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</si>
  <si>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</si>
  <si>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</si>
  <si>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</si>
  <si>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</si>
  <si>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</si>
  <si>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</si>
  <si>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</si>
  <si>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</si>
  <si>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</si>
  <si>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</si>
  <si>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</si>
  <si>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</si>
  <si>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</si>
  <si>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</si>
  <si>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</si>
  <si>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</si>
  <si>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</si>
  <si>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</si>
  <si>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</si>
  <si>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</si>
  <si>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</si>
  <si>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</si>
  <si>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</si>
  <si>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</si>
  <si>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</si>
  <si>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</si>
  <si>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</si>
  <si>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</si>
  <si>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</si>
  <si>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</si>
  <si>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</si>
  <si>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</si>
  <si>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</si>
  <si>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</si>
  <si>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</si>
  <si>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</si>
  <si>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</si>
  <si>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</si>
  <si>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</si>
  <si>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</si>
  <si>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</si>
  <si>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 xml:space="preserve"> </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</si>
  <si>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</si>
  <si>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http://www.dnb.nl/xbrl/fws/dnb-nr/mes-2021-01/2025-10-16/mod/ic</t>
  </si>
  <si>
    <r>
      <rPr>
        <b/>
        <sz val="11"/>
        <color rgb="FF000000"/>
        <rFont val="Aptos Narrow"/>
        <family val="2"/>
        <scheme val="minor"/>
      </rPr>
      <t>Period Start</t>
    </r>
    <r>
      <rPr>
        <sz val="11"/>
        <color rgb="FF000000"/>
        <rFont val="Aptos Narrow"/>
        <family val="2"/>
        <scheme val="minor"/>
      </rPr>
      <t xml:space="preserve"> is first day of quarter being reported on (yyyy-mm-dd)</t>
    </r>
  </si>
  <si>
    <r>
      <rPr>
        <b/>
        <sz val="11"/>
        <color rgb="FF000000"/>
        <rFont val="Aptos Narrow"/>
        <family val="2"/>
        <scheme val="minor"/>
      </rPr>
      <t>Period End</t>
    </r>
    <r>
      <rPr>
        <sz val="11"/>
        <color rgb="FF000000"/>
        <rFont val="Aptos Narrow"/>
        <family val="2"/>
        <scheme val="minor"/>
      </rPr>
      <t xml:space="preserve"> is last day of quarter being reported on (yyyy-mm-dd)</t>
    </r>
  </si>
  <si>
    <t>Provide Chamber of Commerce (CoC)-number</t>
  </si>
  <si>
    <t>All amounts should be reported in whole euros</t>
  </si>
  <si>
    <t>Please report either T 12.05.01 or T12.05.05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</si>
</sst>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6">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u/>
      <sz val="11"/>
      <color theme="10"/>
      <name val="Aptos Narrow"/>
      <family val="2"/>
      <scheme val="minor"/>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3">
    <xf numFmtId="0" fontId="0" fillId="0" borderId="0"/>
    <xf numFmtId="0" fontId="8" fillId="0" borderId="0"/>
    <xf numFmtId="0" fontId="13" fillId="0" borderId="0" applyNumberFormat="0" applyFill="0" applyBorder="0" applyAlignment="0" applyProtection="0"/>
  </cellStyleXfs>
  <cellXfs count="58">
    <xf numFmtId="0" fontId="0" fillId="0" borderId="0" xfId="0"/>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11" fillId="9" borderId="8" xfId="0" applyFont="1" applyFill="1" applyBorder="1" applyAlignment="1">
      <alignment horizontal="left" wrapText="1"/>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0" fontId="7" fillId="2" borderId="1" xfId="2" applyFont="1" applyFill="1" applyBorder="1" applyAlignment="1" applyProtection="1">
      <alignment horizontal="left" vertical="top"/>
      <protection locked="0"/>
    </xf>
    <xf numFmtId="165" fontId="5" fillId="5" borderId="16" xfId="0" applyNumberFormat="1" applyFont="1" applyFill="1" applyBorder="1" applyAlignment="1" applyProtection="1">
      <alignment horizontal="right" vertical="top"/>
      <protection locked="0"/>
    </xf>
    <xf numFmtId="0" fontId="2" fillId="0" borderId="1" xfId="0" applyFont="1" applyBorder="1" applyAlignment="1">
      <alignment horizontal="left" vertical="top"/>
    </xf>
    <xf numFmtId="0" fontId="14" fillId="0" borderId="0" xfId="1" applyFont="1"/>
    <xf numFmtId="0" fontId="5" fillId="0" borderId="3" xfId="0" applyFont="1" applyBorder="1" applyAlignment="1" applyProtection="1">
      <alignment horizontal="left" vertical="top"/>
      <protection locked="0"/>
    </xf>
    <xf numFmtId="0" fontId="5" fillId="0" borderId="3" xfId="0" applyFont="1" applyBorder="1" applyAlignment="1">
      <alignment horizontal="left" vertical="top" wrapText="1"/>
    </xf>
    <xf numFmtId="0" fontId="5" fillId="2" borderId="3" xfId="0" applyFont="1" applyFill="1" applyBorder="1" applyAlignment="1" applyProtection="1">
      <alignment horizontal="center" vertical="center"/>
      <protection locked="0"/>
    </xf>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3">
    <cellStyle name="Hyperlink" xfId="2" builtinId="8"/>
    <cellStyle name="Normal 3" xfId="1" xr:uid="{3BA58585-846F-4D46-A5D1-66F1E30BA5EA}"/>
    <cellStyle name="Standaard" xfId="0" builtinId="0"/>
  </cellStyles>
  <dxfs count="341">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customXml" Target="../customXml/item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eetMetadata" Target="metadata.xml"/><Relationship Id="rId10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sharedStrings" Target="sharedStrings.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dnb.nl/en/login/dlr/statistical-reporting/macroeconomic-statistics-reporting-mesrep/documentation-mesrep/" TargetMode="External"/><Relationship Id="rId1" Type="http://schemas.openxmlformats.org/officeDocument/2006/relationships/hyperlink" Target="https://www.dnb.nl/login/dienst-rapportages/statistische-rapportages/macro-economische-statistiek-rapportage-mesrap/documentatie-mesra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Dutch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2"/>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11</xdr:row>
      <xdr:rowOff>19048</xdr:rowOff>
    </xdr:from>
    <xdr:to>
      <xdr:col>15</xdr:col>
      <xdr:colOff>209550</xdr:colOff>
      <xdr:row>23</xdr:row>
      <xdr:rowOff>12699</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077200" y="2114548"/>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E106"/>
  <sheetViews>
    <sheetView tabSelected="1" workbookViewId="0">
      <pane ySplit="13" topLeftCell="A14" activePane="bottomLeft" state="frozen"/>
      <selection pane="bottomLeft" activeCell="A2" sqref="A2"/>
    </sheetView>
  </sheetViews>
  <sheetFormatPr defaultRowHeight="14.5"/>
  <cols>
    <col min="1" max="1" width="10" customWidth="1"/>
    <col min="2" max="2" width="16.54296875" bestFit="1" customWidth="1"/>
    <col min="3" max="3" width="62.453125" customWidth="1"/>
    <col min="4" max="4" width="18.7265625" customWidth="1"/>
  </cols>
  <sheetData>
    <row r="1" spans="1:4" ht="15" customHeight="1">
      <c r="A1" s="45" t="s">
        <v>1109</v>
      </c>
    </row>
    <row r="2" spans="1:4" ht="15" customHeight="1"/>
    <row r="3" spans="1:4" ht="15" customHeight="1">
      <c r="A3" s="1" t="s">
        <v>0</v>
      </c>
    </row>
    <row r="4" spans="1:4" ht="15" customHeight="1">
      <c r="A4" s="2" t="s">
        <v>1</v>
      </c>
      <c r="B4" s="3" t="s">
        <v>2</v>
      </c>
    </row>
    <row r="5" spans="1:4" ht="15" customHeight="1">
      <c r="A5" s="4" t="s">
        <v>3</v>
      </c>
      <c r="B5" s="5"/>
      <c r="C5" s="46" t="s">
        <v>1110</v>
      </c>
    </row>
    <row r="6" spans="1:4" ht="15" customHeight="1">
      <c r="A6" s="4" t="s">
        <v>4</v>
      </c>
      <c r="B6" s="5"/>
      <c r="C6" s="46" t="s">
        <v>1111</v>
      </c>
    </row>
    <row r="7" spans="1:4" ht="15" customHeight="1">
      <c r="A7" s="4" t="s">
        <v>5</v>
      </c>
      <c r="B7" s="6"/>
      <c r="C7" s="28" t="s">
        <v>1112</v>
      </c>
    </row>
    <row r="8" spans="1:4" ht="15" customHeight="1">
      <c r="A8" s="4" t="s">
        <v>6</v>
      </c>
      <c r="B8" s="47" t="s">
        <v>595</v>
      </c>
      <c r="C8" s="28"/>
    </row>
    <row r="9" spans="1:4" ht="15" customHeight="1">
      <c r="A9" s="4" t="s">
        <v>7</v>
      </c>
      <c r="B9" s="6" t="s">
        <v>8</v>
      </c>
      <c r="C9" s="28" t="s">
        <v>1113</v>
      </c>
    </row>
    <row r="10" spans="1:4" ht="15" customHeight="1">
      <c r="A10" s="4" t="s">
        <v>9</v>
      </c>
      <c r="B10" s="4" t="s">
        <v>10</v>
      </c>
    </row>
    <row r="11" spans="1:4" ht="15" customHeight="1"/>
    <row r="12" spans="1:4" ht="15" customHeight="1">
      <c r="A12" s="1" t="s">
        <v>11</v>
      </c>
    </row>
    <row r="13" spans="1:4" ht="15" customHeight="1">
      <c r="A13" s="2" t="s">
        <v>12</v>
      </c>
      <c r="B13" s="2" t="s">
        <v>13</v>
      </c>
      <c r="C13" s="2" t="s">
        <v>14</v>
      </c>
      <c r="D13" s="3" t="s">
        <v>15</v>
      </c>
    </row>
    <row r="14" spans="1:4">
      <c r="A14" s="4" t="s">
        <v>16</v>
      </c>
      <c r="B14" s="7" t="s">
        <v>17</v>
      </c>
      <c r="C14" s="8" t="s">
        <v>18</v>
      </c>
      <c r="D14" s="9" t="str" cm="1">
        <f t="array" ref="D14">IF(SUMPRODUCT(--('T01.01'!C8:J9&lt;&gt;""))&gt;0,"positive","negative")</f>
        <v>negative</v>
      </c>
    </row>
    <row r="15" spans="1:4" ht="21" customHeight="1">
      <c r="A15" s="4" t="s">
        <v>19</v>
      </c>
      <c r="B15" s="7" t="s">
        <v>20</v>
      </c>
      <c r="C15" s="8" t="s">
        <v>21</v>
      </c>
      <c r="D15" s="9" t="str">
        <f>IF(SUMPRODUCT(--('T01.02'!E8&lt;&gt;""))&gt;0,"positive","negative")</f>
        <v>negative</v>
      </c>
    </row>
    <row r="16" spans="1:4">
      <c r="A16" s="4" t="s">
        <v>22</v>
      </c>
      <c r="B16" s="7" t="s">
        <v>23</v>
      </c>
      <c r="C16" s="8" t="s">
        <v>24</v>
      </c>
      <c r="D16" s="9" t="str" cm="1">
        <f t="array" ref="D16">IF(SUMPRODUCT(--('T01.03'!E8:N8&lt;&gt;""))&gt;0,"positive","negative")</f>
        <v>negative</v>
      </c>
    </row>
    <row r="17" spans="1:4" ht="20">
      <c r="A17" s="4" t="s">
        <v>25</v>
      </c>
      <c r="B17" s="7" t="s">
        <v>26</v>
      </c>
      <c r="C17" s="8" t="s">
        <v>27</v>
      </c>
      <c r="D17" s="9" t="str" cm="1">
        <f t="array" ref="D17">IF(SUMPRODUCT(--('T01.04'!D8:K8&lt;&gt;""))&gt;0,"positive","negative")</f>
        <v>negative</v>
      </c>
    </row>
    <row r="18" spans="1:4">
      <c r="A18" s="4" t="s">
        <v>28</v>
      </c>
      <c r="B18" s="7" t="s">
        <v>29</v>
      </c>
      <c r="C18" s="8" t="s">
        <v>30</v>
      </c>
      <c r="D18" s="9" t="str" cm="1">
        <f t="array" ref="D18">IF(SUMPRODUCT(--('T01.05'!C8:J8&lt;&gt;""))&gt;0,"positive","negative")</f>
        <v>negative</v>
      </c>
    </row>
    <row r="19" spans="1:4">
      <c r="A19" s="4" t="s">
        <v>31</v>
      </c>
      <c r="B19" s="7" t="s">
        <v>33</v>
      </c>
      <c r="C19" s="8" t="s">
        <v>34</v>
      </c>
      <c r="D19" s="9" t="str" cm="1">
        <f t="array" ref="D19">IF(SUMPRODUCT(--('T02.01'!C8:J8&lt;&gt;""))&gt;0,"positive","negative")</f>
        <v>negative</v>
      </c>
    </row>
    <row r="20" spans="1:4">
      <c r="A20" s="4" t="s">
        <v>32</v>
      </c>
      <c r="B20" s="7" t="s">
        <v>38</v>
      </c>
      <c r="C20" s="8" t="s">
        <v>39</v>
      </c>
      <c r="D20" s="9" t="str" cm="1">
        <f t="array" ref="D20">IF(SUMPRODUCT(--('T02.04'!C8:J11&lt;&gt;""))&gt;0,"positive","negative")</f>
        <v>negative</v>
      </c>
    </row>
    <row r="21" spans="1:4">
      <c r="A21" s="4" t="s">
        <v>35</v>
      </c>
      <c r="B21" s="7" t="s">
        <v>41</v>
      </c>
      <c r="C21" s="8" t="s">
        <v>42</v>
      </c>
      <c r="D21" s="9" t="str" cm="1">
        <f t="array" ref="D21">IF(SUMPRODUCT(--('T02.05'!C8:J8&lt;&gt;""))&gt;0,"positive","negative")</f>
        <v>negative</v>
      </c>
    </row>
    <row r="22" spans="1:4">
      <c r="A22" s="4" t="s">
        <v>36</v>
      </c>
      <c r="B22" s="7" t="s">
        <v>45</v>
      </c>
      <c r="C22" s="8" t="s">
        <v>46</v>
      </c>
      <c r="D22" s="9" t="str" cm="1">
        <f t="array" ref="D22">IF(SUMPRODUCT(--('T03.01'!C8:H8&lt;&gt;""))&gt;0,"positive","negative")</f>
        <v>negative</v>
      </c>
    </row>
    <row r="23" spans="1:4">
      <c r="A23" s="4" t="s">
        <v>37</v>
      </c>
      <c r="B23" s="7" t="s">
        <v>48</v>
      </c>
      <c r="C23" s="8" t="s">
        <v>49</v>
      </c>
      <c r="D23" s="9" t="str" cm="1">
        <f t="array" ref="D23">IF(SUMPRODUCT(--('T03.02'!C8:J8&lt;&gt;""))&gt;0,"positive","negative")</f>
        <v>negative</v>
      </c>
    </row>
    <row r="24" spans="1:4">
      <c r="A24" s="4" t="s">
        <v>40</v>
      </c>
      <c r="B24" s="7" t="s">
        <v>51</v>
      </c>
      <c r="C24" s="8" t="s">
        <v>52</v>
      </c>
      <c r="D24" s="9" t="str" cm="1">
        <f t="array" ref="D24">IF(SUMPRODUCT(--('T03.03'!D8:K8&lt;&gt;""))&gt;0,"positive","negative")</f>
        <v>negative</v>
      </c>
    </row>
    <row r="25" spans="1:4">
      <c r="A25" s="4" t="s">
        <v>43</v>
      </c>
      <c r="B25" s="7" t="s">
        <v>54</v>
      </c>
      <c r="C25" s="8" t="s">
        <v>55</v>
      </c>
      <c r="D25" s="9" t="str" cm="1">
        <f t="array" ref="D25">IF(SUMPRODUCT(--('T03.04'!C8:J8&lt;&gt;""))&gt;0,"positive","negative")</f>
        <v>negative</v>
      </c>
    </row>
    <row r="26" spans="1:4">
      <c r="A26" s="4" t="s">
        <v>44</v>
      </c>
      <c r="B26" s="7" t="s">
        <v>57</v>
      </c>
      <c r="C26" s="8" t="s">
        <v>58</v>
      </c>
      <c r="D26" s="9" t="str" cm="1">
        <f t="array" ref="D26">IF(SUMPRODUCT(--('T03.05'!E8:L8&lt;&gt;""))&gt;0,"positive","negative")</f>
        <v>negative</v>
      </c>
    </row>
    <row r="27" spans="1:4">
      <c r="A27" s="4" t="s">
        <v>47</v>
      </c>
      <c r="B27" s="7" t="s">
        <v>60</v>
      </c>
      <c r="C27" s="8" t="s">
        <v>61</v>
      </c>
      <c r="D27" s="9" t="str" cm="1">
        <f t="array" ref="D27">IF(SUMPRODUCT(--('T03.06'!E8:L8&lt;&gt;""))&gt;0,"positive","negative")</f>
        <v>negative</v>
      </c>
    </row>
    <row r="28" spans="1:4">
      <c r="A28" s="4" t="s">
        <v>50</v>
      </c>
      <c r="B28" s="7" t="s">
        <v>63</v>
      </c>
      <c r="C28" s="8" t="s">
        <v>64</v>
      </c>
      <c r="D28" s="9" t="str" cm="1">
        <f t="array" ref="D28">IF(SUMPRODUCT(--('T03.07'!F8:M8&lt;&gt;""))&gt;0,"positive","negative")</f>
        <v>negative</v>
      </c>
    </row>
    <row r="29" spans="1:4">
      <c r="A29" s="4" t="s">
        <v>53</v>
      </c>
      <c r="B29" s="7" t="s">
        <v>66</v>
      </c>
      <c r="C29" s="8" t="s">
        <v>67</v>
      </c>
      <c r="D29" s="9" t="str" cm="1">
        <f t="array" ref="D29">IF(SUMPRODUCT(--('T03.08'!D8:K8&lt;&gt;""))&gt;0,"positive","negative")</f>
        <v>negative</v>
      </c>
    </row>
    <row r="30" spans="1:4">
      <c r="A30" s="4" t="s">
        <v>56</v>
      </c>
      <c r="B30" s="7" t="s">
        <v>69</v>
      </c>
      <c r="C30" s="8" t="s">
        <v>70</v>
      </c>
      <c r="D30" s="9" t="str" cm="1">
        <f t="array" ref="D30">IF(SUMPRODUCT(--('T03.09'!F8:M8&lt;&gt;""))&gt;0,"positive","negative")</f>
        <v>negative</v>
      </c>
    </row>
    <row r="31" spans="1:4">
      <c r="A31" s="4" t="s">
        <v>59</v>
      </c>
      <c r="B31" s="7" t="s">
        <v>72</v>
      </c>
      <c r="C31" s="8" t="s">
        <v>73</v>
      </c>
      <c r="D31" s="9" t="str" cm="1">
        <f t="array" ref="D31">IF(SUMPRODUCT(--('T03.10'!D8:K8&lt;&gt;""))&gt;0,"positive","negative")</f>
        <v>negative</v>
      </c>
    </row>
    <row r="32" spans="1:4">
      <c r="A32" s="4" t="s">
        <v>62</v>
      </c>
      <c r="B32" s="7" t="s">
        <v>75</v>
      </c>
      <c r="C32" s="8" t="s">
        <v>76</v>
      </c>
      <c r="D32" s="9" t="str" cm="1">
        <f t="array" ref="D32">IF(SUMPRODUCT(--('T03.11'!D8:J8&lt;&gt;""))&gt;0,"positive","negative")</f>
        <v>negative</v>
      </c>
    </row>
    <row r="33" spans="1:4">
      <c r="A33" s="4" t="s">
        <v>65</v>
      </c>
      <c r="B33" s="7" t="s">
        <v>78</v>
      </c>
      <c r="C33" s="8" t="s">
        <v>79</v>
      </c>
      <c r="D33" s="9" t="str" cm="1">
        <f t="array" ref="D33">IF(SUMPRODUCT(--('T03.12'!E8:L8&lt;&gt;""))&gt;0,"positive","negative")</f>
        <v>negative</v>
      </c>
    </row>
    <row r="34" spans="1:4">
      <c r="A34" s="4" t="s">
        <v>68</v>
      </c>
      <c r="B34" s="7" t="s">
        <v>81</v>
      </c>
      <c r="C34" s="8" t="s">
        <v>82</v>
      </c>
      <c r="D34" s="9" t="str" cm="1">
        <f t="array" ref="D34">IF(SUMPRODUCT(--('T04.01'!C8:J8&lt;&gt;""))&gt;0,"positive","negative")</f>
        <v>negative</v>
      </c>
    </row>
    <row r="35" spans="1:4">
      <c r="A35" s="4" t="s">
        <v>71</v>
      </c>
      <c r="B35" s="7" t="s">
        <v>84</v>
      </c>
      <c r="C35" s="8" t="s">
        <v>85</v>
      </c>
      <c r="D35" s="9" t="str" cm="1">
        <f t="array" ref="D35">IF(SUMPRODUCT(--('T04.02'!C8:J8&lt;&gt;""))&gt;0,"positive","negative")</f>
        <v>negative</v>
      </c>
    </row>
    <row r="36" spans="1:4">
      <c r="A36" s="4" t="s">
        <v>74</v>
      </c>
      <c r="B36" s="7" t="s">
        <v>87</v>
      </c>
      <c r="C36" s="8" t="s">
        <v>88</v>
      </c>
      <c r="D36" s="9" t="str" cm="1">
        <f t="array" ref="D36">IF(SUMPRODUCT(--('T04.03'!D8:K8&lt;&gt;""))&gt;0,"positive","negative")</f>
        <v>negative</v>
      </c>
    </row>
    <row r="37" spans="1:4" ht="21" customHeight="1">
      <c r="A37" s="4" t="s">
        <v>77</v>
      </c>
      <c r="B37" s="7" t="s">
        <v>90</v>
      </c>
      <c r="C37" s="8" t="s">
        <v>91</v>
      </c>
      <c r="D37" s="9" t="str" cm="1">
        <f t="array" ref="D37">IF(SUMPRODUCT(--('T04.04'!D8:K8&lt;&gt;""))&gt;0,"positive","negative")</f>
        <v>negative</v>
      </c>
    </row>
    <row r="38" spans="1:4" ht="20">
      <c r="A38" s="4" t="s">
        <v>80</v>
      </c>
      <c r="B38" s="7" t="s">
        <v>93</v>
      </c>
      <c r="C38" s="8" t="s">
        <v>94</v>
      </c>
      <c r="D38" s="9" t="str" cm="1">
        <f t="array" ref="D38">IF(SUMPRODUCT(--('T04.05'!D8:K8&lt;&gt;""))&gt;0,"positive","negative")</f>
        <v>negative</v>
      </c>
    </row>
    <row r="39" spans="1:4" ht="20">
      <c r="A39" s="4" t="s">
        <v>83</v>
      </c>
      <c r="B39" s="7" t="s">
        <v>96</v>
      </c>
      <c r="C39" s="8" t="s">
        <v>97</v>
      </c>
      <c r="D39" s="9" t="str" cm="1">
        <f t="array" ref="D39">IF(SUMPRODUCT(--('T04.06'!D8:K8&lt;&gt;""))&gt;0,"positive","negative")</f>
        <v>negative</v>
      </c>
    </row>
    <row r="40" spans="1:4">
      <c r="A40" s="4" t="s">
        <v>86</v>
      </c>
      <c r="B40" s="7" t="s">
        <v>99</v>
      </c>
      <c r="C40" s="8" t="s">
        <v>100</v>
      </c>
      <c r="D40" s="9" t="str" cm="1">
        <f t="array" ref="D40">IF(SUMPRODUCT(--('T04.07'!E8:L8&lt;&gt;""))&gt;0,"positive","negative")</f>
        <v>negative</v>
      </c>
    </row>
    <row r="41" spans="1:4">
      <c r="A41" s="4" t="s">
        <v>89</v>
      </c>
      <c r="B41" s="7" t="s">
        <v>102</v>
      </c>
      <c r="C41" s="8" t="s">
        <v>103</v>
      </c>
      <c r="D41" s="9" t="str" cm="1">
        <f t="array" ref="D41">IF(SUMPRODUCT(--('T04.08'!E8:L8&lt;&gt;""))&gt;0,"positive","negative")</f>
        <v>negative</v>
      </c>
    </row>
    <row r="42" spans="1:4">
      <c r="A42" s="4" t="s">
        <v>92</v>
      </c>
      <c r="B42" s="7" t="s">
        <v>105</v>
      </c>
      <c r="C42" s="8" t="s">
        <v>106</v>
      </c>
      <c r="D42" s="9" t="str" cm="1">
        <f t="array" ref="D42">IF(SUMPRODUCT(--('T04.09'!E8:L8&lt;&gt;""))&gt;0,"positive","negative")</f>
        <v>negative</v>
      </c>
    </row>
    <row r="43" spans="1:4">
      <c r="A43" s="4" t="s">
        <v>95</v>
      </c>
      <c r="B43" s="7" t="s">
        <v>108</v>
      </c>
      <c r="C43" s="8" t="s">
        <v>109</v>
      </c>
      <c r="D43" s="9" t="str" cm="1">
        <f t="array" ref="D43">IF(SUMPRODUCT(--('T04.10'!E8:L8&lt;&gt;""))&gt;0,"positive","negative")</f>
        <v>negative</v>
      </c>
    </row>
    <row r="44" spans="1:4">
      <c r="A44" s="4" t="s">
        <v>98</v>
      </c>
      <c r="B44" s="7" t="s">
        <v>111</v>
      </c>
      <c r="C44" s="8" t="s">
        <v>112</v>
      </c>
      <c r="D44" s="9" t="str" cm="1">
        <f t="array" ref="D44">IF(SUMPRODUCT(--('T04.11'!D8:K8&lt;&gt;""))&gt;0,"positive","negative")</f>
        <v>negative</v>
      </c>
    </row>
    <row r="45" spans="1:4">
      <c r="A45" s="4" t="s">
        <v>101</v>
      </c>
      <c r="B45" s="7" t="s">
        <v>114</v>
      </c>
      <c r="C45" s="8" t="s">
        <v>115</v>
      </c>
      <c r="D45" s="9" t="str" cm="1">
        <f t="array" ref="D45">IF(SUMPRODUCT(--('T04.12'!D8:K8&lt;&gt;""))&gt;0,"positive","negative")</f>
        <v>negative</v>
      </c>
    </row>
    <row r="46" spans="1:4">
      <c r="A46" s="4" t="s">
        <v>104</v>
      </c>
      <c r="B46" s="7" t="s">
        <v>117</v>
      </c>
      <c r="C46" s="8" t="s">
        <v>118</v>
      </c>
      <c r="D46" s="9" t="str" cm="1">
        <f t="array" ref="D46">IF(SUMPRODUCT(--('T04.13'!E8:L8&lt;&gt;""))&gt;0,"positive","negative")</f>
        <v>negative</v>
      </c>
    </row>
    <row r="47" spans="1:4">
      <c r="A47" s="4" t="s">
        <v>107</v>
      </c>
      <c r="B47" s="7" t="s">
        <v>120</v>
      </c>
      <c r="C47" s="8" t="s">
        <v>121</v>
      </c>
      <c r="D47" s="9" t="str" cm="1">
        <f t="array" ref="D47">IF(SUMPRODUCT(--('T04.14'!E8:L8&lt;&gt;""))&gt;0,"positive","negative")</f>
        <v>negative</v>
      </c>
    </row>
    <row r="48" spans="1:4">
      <c r="A48" s="4" t="s">
        <v>110</v>
      </c>
      <c r="B48" s="7" t="s">
        <v>123</v>
      </c>
      <c r="C48" s="8" t="s">
        <v>124</v>
      </c>
      <c r="D48" s="9" t="str" cm="1">
        <f t="array" ref="D48">IF(SUMPRODUCT(--('T05.01'!D8:K8&lt;&gt;""))&gt;0,"positive","negative")</f>
        <v>negative</v>
      </c>
    </row>
    <row r="49" spans="1:4">
      <c r="A49" s="4" t="s">
        <v>113</v>
      </c>
      <c r="B49" s="7" t="s">
        <v>126</v>
      </c>
      <c r="C49" s="8" t="s">
        <v>127</v>
      </c>
      <c r="D49" s="9" t="str" cm="1">
        <f t="array" ref="D49">IF(SUMPRODUCT(--('T05.02'!C8:J8&lt;&gt;""))&gt;0,"positive","negative")</f>
        <v>negative</v>
      </c>
    </row>
    <row r="50" spans="1:4">
      <c r="A50" s="4" t="s">
        <v>116</v>
      </c>
      <c r="B50" s="7" t="s">
        <v>129</v>
      </c>
      <c r="C50" s="8" t="s">
        <v>130</v>
      </c>
      <c r="D50" s="9" t="str" cm="1">
        <f t="array" ref="D50">IF(SUMPRODUCT(--('T05.03'!C8:J8&lt;&gt;""))&gt;0,"positive","negative")</f>
        <v>negative</v>
      </c>
    </row>
    <row r="51" spans="1:4">
      <c r="A51" s="4" t="s">
        <v>119</v>
      </c>
      <c r="B51" s="7" t="s">
        <v>142</v>
      </c>
      <c r="C51" s="8" t="s">
        <v>143</v>
      </c>
      <c r="D51" s="9" t="str" cm="1">
        <f t="array" ref="D51">IF(SUMPRODUCT(--('T07.01'!C8:J8&lt;&gt;""))&gt;0,"positive","negative")</f>
        <v>negative</v>
      </c>
    </row>
    <row r="52" spans="1:4">
      <c r="A52" s="4" t="s">
        <v>122</v>
      </c>
      <c r="B52" s="7" t="s">
        <v>145</v>
      </c>
      <c r="C52" s="8" t="s">
        <v>146</v>
      </c>
      <c r="D52" s="9" t="str" cm="1">
        <f t="array" ref="D52">IF(SUMPRODUCT(--('T07.02'!E8:N8&lt;&gt;""))&gt;0,"positive","negative")</f>
        <v>negative</v>
      </c>
    </row>
    <row r="53" spans="1:4" ht="20">
      <c r="A53" s="4" t="s">
        <v>125</v>
      </c>
      <c r="B53" s="7" t="s">
        <v>148</v>
      </c>
      <c r="C53" s="8" t="s">
        <v>149</v>
      </c>
      <c r="D53" s="9" t="str" cm="1">
        <f t="array" ref="D53">IF(SUMPRODUCT(--('T07.03'!D8:K8&lt;&gt;""))&gt;0,"positive","negative")</f>
        <v>negative</v>
      </c>
    </row>
    <row r="54" spans="1:4" ht="20">
      <c r="A54" s="4" t="s">
        <v>128</v>
      </c>
      <c r="B54" s="7" t="s">
        <v>151</v>
      </c>
      <c r="C54" s="8" t="s">
        <v>152</v>
      </c>
      <c r="D54" s="9" t="str" cm="1">
        <f t="array" ref="D54">IF(SUMPRODUCT(--('T07.04'!E8:N8&lt;&gt;""))&gt;0,"positive","negative")</f>
        <v>negative</v>
      </c>
    </row>
    <row r="55" spans="1:4" ht="20">
      <c r="A55" s="4" t="s">
        <v>131</v>
      </c>
      <c r="B55" s="7" t="s">
        <v>154</v>
      </c>
      <c r="C55" s="8" t="s">
        <v>155</v>
      </c>
      <c r="D55" s="9" t="str" cm="1">
        <f t="array" ref="D55">IF(SUMPRODUCT(--('T07.05'!D8:K8&lt;&gt;""))&gt;0,"positive","negative")</f>
        <v>negative</v>
      </c>
    </row>
    <row r="56" spans="1:4" ht="21.65" customHeight="1">
      <c r="A56" s="4" t="s">
        <v>132</v>
      </c>
      <c r="B56" s="7" t="s">
        <v>158</v>
      </c>
      <c r="C56" s="8" t="s">
        <v>159</v>
      </c>
      <c r="D56" s="9" t="str" cm="1">
        <f t="array" ref="D56">IF(SUMPRODUCT(--('T07.07'!C8:J8&lt;&gt;""))&gt;0,"positive","negative")</f>
        <v>negative</v>
      </c>
    </row>
    <row r="57" spans="1:4">
      <c r="A57" s="4" t="s">
        <v>133</v>
      </c>
      <c r="B57" s="7" t="s">
        <v>161</v>
      </c>
      <c r="C57" s="8" t="s">
        <v>162</v>
      </c>
      <c r="D57" s="9" t="str" cm="1">
        <f t="array" ref="D57">IF(SUMPRODUCT(--('T07.08'!E8:N8&lt;&gt;""))&gt;0,"positive","negative")</f>
        <v>negative</v>
      </c>
    </row>
    <row r="58" spans="1:4">
      <c r="A58" s="4" t="s">
        <v>134</v>
      </c>
      <c r="B58" s="7" t="s">
        <v>164</v>
      </c>
      <c r="C58" s="8" t="s">
        <v>165</v>
      </c>
      <c r="D58" s="9" t="str" cm="1">
        <f t="array" ref="D58">IF(SUMPRODUCT(--('T07.09'!D8:K8&lt;&gt;""))&gt;0,"positive","negative")</f>
        <v>negative</v>
      </c>
    </row>
    <row r="59" spans="1:4">
      <c r="A59" s="4" t="s">
        <v>135</v>
      </c>
      <c r="B59" s="7" t="s">
        <v>167</v>
      </c>
      <c r="C59" s="8" t="s">
        <v>168</v>
      </c>
      <c r="D59" s="9" t="str" cm="1">
        <f t="array" ref="D59">IF(SUMPRODUCT(--('T07.10'!C8:J8&lt;&gt;""))&gt;0,"positive","negative")</f>
        <v>negative</v>
      </c>
    </row>
    <row r="60" spans="1:4">
      <c r="A60" s="4" t="s">
        <v>136</v>
      </c>
      <c r="B60" s="7" t="s">
        <v>170</v>
      </c>
      <c r="C60" s="8" t="s">
        <v>171</v>
      </c>
      <c r="D60" s="9" t="str">
        <f>IF(SUMPRODUCT(--('T07.11'!E8&lt;&gt;""))&gt;0,"positive","negative")</f>
        <v>negative</v>
      </c>
    </row>
    <row r="61" spans="1:4">
      <c r="A61" s="4" t="s">
        <v>137</v>
      </c>
      <c r="B61" s="7" t="s">
        <v>173</v>
      </c>
      <c r="C61" s="8" t="s">
        <v>174</v>
      </c>
      <c r="D61" s="9" t="str" cm="1">
        <f t="array" ref="D61">IF(SUMPRODUCT(--('T08.01'!C8:J8&lt;&gt;""))&gt;0,"positive","negative")</f>
        <v>negative</v>
      </c>
    </row>
    <row r="62" spans="1:4">
      <c r="A62" s="4" t="s">
        <v>138</v>
      </c>
      <c r="B62" s="7" t="s">
        <v>176</v>
      </c>
      <c r="C62" s="8" t="s">
        <v>177</v>
      </c>
      <c r="D62" s="9" t="str" cm="1">
        <f t="array" ref="D62">IF(SUMPRODUCT(--('T08.02'!D8:K8&lt;&gt;""))&gt;0,"positive","negative")</f>
        <v>negative</v>
      </c>
    </row>
    <row r="63" spans="1:4">
      <c r="A63" s="4" t="s">
        <v>139</v>
      </c>
      <c r="B63" s="7" t="s">
        <v>179</v>
      </c>
      <c r="C63" s="8" t="s">
        <v>180</v>
      </c>
      <c r="D63" s="9" t="str" cm="1">
        <f t="array" ref="D63">IF(SUMPRODUCT(--('T08.03'!E8:L8&lt;&gt;""))&gt;0,"positive","negative")</f>
        <v>negative</v>
      </c>
    </row>
    <row r="64" spans="1:4">
      <c r="A64" s="4" t="s">
        <v>140</v>
      </c>
      <c r="B64" s="7" t="s">
        <v>182</v>
      </c>
      <c r="C64" s="8" t="s">
        <v>183</v>
      </c>
      <c r="D64" s="9" t="str" cm="1">
        <f t="array" ref="D64">IF(SUMPRODUCT(--('T08.04'!F8:M8&lt;&gt;""))&gt;0,"positive","negative")</f>
        <v>negative</v>
      </c>
    </row>
    <row r="65" spans="1:4">
      <c r="A65" s="4" t="s">
        <v>141</v>
      </c>
      <c r="B65" s="7" t="s">
        <v>185</v>
      </c>
      <c r="C65" s="8" t="s">
        <v>186</v>
      </c>
      <c r="D65" s="9" t="str" cm="1">
        <f t="array" ref="D65">IF(SUMPRODUCT(--('T08.05'!F8:M8&lt;&gt;""))&gt;0,"positive","negative")</f>
        <v>negative</v>
      </c>
    </row>
    <row r="66" spans="1:4">
      <c r="A66" s="4" t="s">
        <v>144</v>
      </c>
      <c r="B66" s="7" t="s">
        <v>188</v>
      </c>
      <c r="C66" s="8" t="s">
        <v>189</v>
      </c>
      <c r="D66" s="9" t="str" cm="1">
        <f t="array" ref="D66">IF(SUMPRODUCT(--('T08.06'!D8:K8&lt;&gt;""))&gt;0,"positive","negative")</f>
        <v>negative</v>
      </c>
    </row>
    <row r="67" spans="1:4">
      <c r="A67" s="4" t="s">
        <v>147</v>
      </c>
      <c r="B67" s="7" t="s">
        <v>191</v>
      </c>
      <c r="C67" s="8" t="s">
        <v>192</v>
      </c>
      <c r="D67" s="9" t="str" cm="1">
        <f t="array" ref="D67">IF(SUMPRODUCT(--('T08.07'!E8:L8&lt;&gt;""))&gt;0,"positive","negative")</f>
        <v>negative</v>
      </c>
    </row>
    <row r="68" spans="1:4">
      <c r="A68" s="4" t="s">
        <v>150</v>
      </c>
      <c r="B68" s="7" t="s">
        <v>194</v>
      </c>
      <c r="C68" s="8" t="s">
        <v>195</v>
      </c>
      <c r="D68" s="9" t="str" cm="1">
        <f t="array" ref="D68">IF(SUMPRODUCT(--('T08.08'!C8:J8&lt;&gt;""))&gt;0,"positive","negative")</f>
        <v>negative</v>
      </c>
    </row>
    <row r="69" spans="1:4">
      <c r="A69" s="4" t="s">
        <v>153</v>
      </c>
      <c r="B69" s="7" t="s">
        <v>197</v>
      </c>
      <c r="C69" s="8" t="s">
        <v>198</v>
      </c>
      <c r="D69" s="9" t="str" cm="1">
        <f t="array" ref="D69">IF(SUMPRODUCT(--('T08.09'!D8:K8&lt;&gt;""))&gt;0,"positive","negative")</f>
        <v>negative</v>
      </c>
    </row>
    <row r="70" spans="1:4">
      <c r="A70" s="4" t="s">
        <v>156</v>
      </c>
      <c r="B70" s="7" t="s">
        <v>202</v>
      </c>
      <c r="C70" s="8" t="s">
        <v>203</v>
      </c>
      <c r="D70" s="9" t="str" cm="1">
        <f t="array" ref="D70">IF(SUMPRODUCT(--('T09.01'!D8:K8&lt;&gt;""))&gt;0,"positive","negative")</f>
        <v>negative</v>
      </c>
    </row>
    <row r="71" spans="1:4">
      <c r="A71" s="4" t="s">
        <v>157</v>
      </c>
      <c r="B71" s="7" t="s">
        <v>205</v>
      </c>
      <c r="C71" s="8" t="s">
        <v>206</v>
      </c>
      <c r="D71" s="9" t="str" cm="1">
        <f t="array" ref="D71">IF(SUMPRODUCT(--('T09.02'!D8:K8&lt;&gt;""))&gt;0,"positive","negative")</f>
        <v>negative</v>
      </c>
    </row>
    <row r="72" spans="1:4">
      <c r="A72" s="4" t="s">
        <v>160</v>
      </c>
      <c r="B72" s="7" t="s">
        <v>208</v>
      </c>
      <c r="C72" s="8" t="s">
        <v>209</v>
      </c>
      <c r="D72" s="9" t="str" cm="1">
        <f t="array" ref="D72">IF(SUMPRODUCT(--('T09.03'!D8:K8&lt;&gt;""))&gt;0,"positive","negative")</f>
        <v>negative</v>
      </c>
    </row>
    <row r="73" spans="1:4" ht="20.5" customHeight="1">
      <c r="A73" s="4" t="s">
        <v>163</v>
      </c>
      <c r="B73" s="7" t="s">
        <v>211</v>
      </c>
      <c r="C73" s="8" t="s">
        <v>212</v>
      </c>
      <c r="D73" s="9" t="str" cm="1">
        <f t="array" ref="D73">IF(SUMPRODUCT(--('T09.04'!C8:J8&lt;&gt;""))&gt;0,"positive","negative")</f>
        <v>negative</v>
      </c>
    </row>
    <row r="74" spans="1:4">
      <c r="A74" s="4" t="s">
        <v>166</v>
      </c>
      <c r="B74" s="7" t="s">
        <v>214</v>
      </c>
      <c r="C74" s="8" t="s">
        <v>215</v>
      </c>
      <c r="D74" s="9" t="str" cm="1">
        <f t="array" ref="D74">IF(SUMPRODUCT(--('T09.05'!D8:K8&lt;&gt;("")))&gt;0,"positive","negative")</f>
        <v>negative</v>
      </c>
    </row>
    <row r="75" spans="1:4">
      <c r="A75" s="4" t="s">
        <v>169</v>
      </c>
      <c r="B75" s="7" t="s">
        <v>217</v>
      </c>
      <c r="C75" s="8" t="s">
        <v>218</v>
      </c>
      <c r="D75" s="9" t="str" cm="1">
        <f t="array" ref="D75">IF(SUMPRODUCT(--('T09.06'!D8:K8&lt;&gt;("")))&gt;0,"positive","negative")</f>
        <v>negative</v>
      </c>
    </row>
    <row r="76" spans="1:4">
      <c r="A76" s="4" t="s">
        <v>172</v>
      </c>
      <c r="B76" s="7" t="s">
        <v>220</v>
      </c>
      <c r="C76" s="8" t="s">
        <v>221</v>
      </c>
      <c r="D76" s="9" t="str" cm="1">
        <f t="array" ref="D76">IF(SUMPRODUCT(--('T09.07'!D8:K8&lt;&gt;("")))&gt;0,"positive","negative")</f>
        <v>negative</v>
      </c>
    </row>
    <row r="77" spans="1:4" ht="20.149999999999999" customHeight="1">
      <c r="A77" s="4" t="s">
        <v>175</v>
      </c>
      <c r="B77" s="7" t="s">
        <v>223</v>
      </c>
      <c r="C77" s="8" t="s">
        <v>224</v>
      </c>
      <c r="D77" s="9" t="str" cm="1">
        <f t="array" ref="D77">IF(SUMPRODUCT(--('T10.01'!C7:I7&lt;&gt;""))&gt;0,"positive","negative")</f>
        <v>negative</v>
      </c>
    </row>
    <row r="78" spans="1:4">
      <c r="A78" s="4" t="s">
        <v>178</v>
      </c>
      <c r="B78" s="7" t="s">
        <v>226</v>
      </c>
      <c r="C78" s="8" t="s">
        <v>227</v>
      </c>
      <c r="D78" s="9" t="str" cm="1">
        <f t="array" ref="D78">IF(SUMPRODUCT(--('T10.02'!C7:I7&lt;&gt;""))&gt;0,"positive","negative")</f>
        <v>negative</v>
      </c>
    </row>
    <row r="79" spans="1:4">
      <c r="A79" s="4" t="s">
        <v>181</v>
      </c>
      <c r="B79" s="7" t="s">
        <v>229</v>
      </c>
      <c r="C79" s="8" t="s">
        <v>230</v>
      </c>
      <c r="D79" s="9" t="str" cm="1">
        <f t="array" ref="D79">IF(SUMPRODUCT(--('T10.03'!C7:I7&lt;&gt;""))&gt;0,"positive","negative")</f>
        <v>negative</v>
      </c>
    </row>
    <row r="80" spans="1:4">
      <c r="A80" s="4" t="s">
        <v>184</v>
      </c>
      <c r="B80" s="7" t="s">
        <v>232</v>
      </c>
      <c r="C80" s="8" t="s">
        <v>233</v>
      </c>
      <c r="D80" s="9" t="str" cm="1">
        <f t="array" ref="D80">IF(SUMPRODUCT(--('T10.04'!C7:I7&lt;&gt;""))&gt;0,"positive","negative")</f>
        <v>negative</v>
      </c>
    </row>
    <row r="81" spans="1:5">
      <c r="A81" s="4" t="s">
        <v>187</v>
      </c>
      <c r="B81" s="7" t="s">
        <v>235</v>
      </c>
      <c r="C81" s="8" t="s">
        <v>236</v>
      </c>
      <c r="D81" s="9" t="str" cm="1">
        <f t="array" ref="D81">IF(SUMPRODUCT(--('T10.05'!C7:D7&lt;&gt;""))&gt;0,"positive","negative")</f>
        <v>negative</v>
      </c>
    </row>
    <row r="82" spans="1:5">
      <c r="A82" s="4" t="s">
        <v>190</v>
      </c>
      <c r="B82" s="7" t="s">
        <v>238</v>
      </c>
      <c r="C82" s="8" t="s">
        <v>239</v>
      </c>
      <c r="D82" s="9" t="str" cm="1">
        <f t="array" ref="D82">IF(SUMPRODUCT(--('T10.06'!C7:D7&lt;&gt;""))&gt;0,"positive","negative")</f>
        <v>negative</v>
      </c>
    </row>
    <row r="83" spans="1:5">
      <c r="A83" s="4" t="s">
        <v>193</v>
      </c>
      <c r="B83" s="7" t="s">
        <v>241</v>
      </c>
      <c r="C83" s="8" t="s">
        <v>242</v>
      </c>
      <c r="D83" s="9" t="str" cm="1">
        <f t="array" ref="D83">IF(SUMPRODUCT(--('T10.07'!C7:K7&lt;&gt;""))&gt;0,"positive","negative")</f>
        <v>negative</v>
      </c>
    </row>
    <row r="84" spans="1:5">
      <c r="A84" s="4" t="s">
        <v>196</v>
      </c>
      <c r="B84" s="7" t="s">
        <v>244</v>
      </c>
      <c r="C84" s="8" t="s">
        <v>245</v>
      </c>
      <c r="D84" s="9" t="str" cm="1">
        <f t="array" ref="D84">IF(SUMPRODUCT(--('T10.08'!C7:K7&lt;&gt;""))&gt;0,"positive","negative")</f>
        <v>negative</v>
      </c>
    </row>
    <row r="85" spans="1:5">
      <c r="A85" s="4" t="s">
        <v>199</v>
      </c>
      <c r="B85" s="7" t="s">
        <v>251</v>
      </c>
      <c r="C85" s="8" t="s">
        <v>252</v>
      </c>
      <c r="D85" s="9" t="str">
        <f>"positive"</f>
        <v>positive</v>
      </c>
    </row>
    <row r="86" spans="1:5">
      <c r="A86" s="4" t="s">
        <v>200</v>
      </c>
      <c r="B86" s="7" t="s">
        <v>253</v>
      </c>
      <c r="C86" s="48" t="s">
        <v>254</v>
      </c>
      <c r="D86" s="9" t="str">
        <f>IF(SUMPRODUCT(--('T12.05.01'!F6&lt;&gt;""))&gt;0,"positive","negative")</f>
        <v>negative</v>
      </c>
      <c r="E86" t="s">
        <v>1114</v>
      </c>
    </row>
    <row r="87" spans="1:5">
      <c r="A87" s="4" t="s">
        <v>201</v>
      </c>
      <c r="B87" s="7" t="s">
        <v>255</v>
      </c>
      <c r="C87" s="48" t="s">
        <v>256</v>
      </c>
      <c r="D87" s="49" t="str">
        <f>"positive"</f>
        <v>positive</v>
      </c>
    </row>
    <row r="88" spans="1:5">
      <c r="A88" s="4" t="s">
        <v>204</v>
      </c>
      <c r="B88" s="7" t="s">
        <v>258</v>
      </c>
      <c r="C88" s="48" t="s">
        <v>259</v>
      </c>
      <c r="D88" s="49"/>
    </row>
    <row r="89" spans="1:5">
      <c r="A89" s="4" t="s">
        <v>207</v>
      </c>
      <c r="B89" s="7" t="s">
        <v>261</v>
      </c>
      <c r="C89" s="48" t="s">
        <v>262</v>
      </c>
      <c r="D89" s="49"/>
    </row>
    <row r="90" spans="1:5">
      <c r="A90" s="4" t="s">
        <v>210</v>
      </c>
      <c r="B90" s="7" t="s">
        <v>264</v>
      </c>
      <c r="C90" s="48" t="s">
        <v>265</v>
      </c>
      <c r="D90" s="9" t="str">
        <f>IF(SUMPRODUCT(--('T12.05.05'!F6&lt;&gt;""))&gt;0,"positive","negative")</f>
        <v>negative</v>
      </c>
      <c r="E90" t="s">
        <v>1114</v>
      </c>
    </row>
    <row r="91" spans="1:5">
      <c r="A91" s="4" t="s">
        <v>213</v>
      </c>
      <c r="B91" s="7" t="s">
        <v>266</v>
      </c>
      <c r="C91" s="8" t="s">
        <v>267</v>
      </c>
      <c r="D91" s="9" t="str" cm="1">
        <f t="array" ref="D91">IF(SUMPRODUCT(--('T13.02'!D5:E5&lt;&gt;""))&gt;0,"positive","negative")</f>
        <v>negative</v>
      </c>
    </row>
    <row r="92" spans="1:5">
      <c r="A92" s="4" t="s">
        <v>216</v>
      </c>
      <c r="B92" s="7" t="s">
        <v>269</v>
      </c>
      <c r="C92" s="8" t="s">
        <v>270</v>
      </c>
      <c r="D92" s="9" t="str" cm="1">
        <f t="array" ref="D92">IF(SUMPRODUCT(--('T15.02'!C6:D6&lt;&gt;""))&gt;0,"positive","negative")</f>
        <v>negative</v>
      </c>
    </row>
    <row r="93" spans="1:5">
      <c r="A93" s="4" t="s">
        <v>219</v>
      </c>
      <c r="B93" s="7" t="s">
        <v>271</v>
      </c>
      <c r="C93" s="8" t="s">
        <v>272</v>
      </c>
      <c r="D93" s="9" t="str" cm="1">
        <f t="array" ref="D93">IF(SUMPRODUCT(--('T18.01'!D8:K8&lt;&gt;""))&gt;0,"positive","negative")</f>
        <v>negative</v>
      </c>
    </row>
    <row r="94" spans="1:5" ht="20">
      <c r="A94" s="4" t="s">
        <v>222</v>
      </c>
      <c r="B94" s="7" t="s">
        <v>274</v>
      </c>
      <c r="C94" s="8" t="s">
        <v>275</v>
      </c>
      <c r="D94" s="9" t="str" cm="1">
        <f t="array" ref="D94">IF(SUMPRODUCT(--('T18.02'!E8:L8&lt;&gt;""))&gt;0,"positive","negative")</f>
        <v>negative</v>
      </c>
    </row>
    <row r="95" spans="1:5" ht="20">
      <c r="A95" s="4" t="s">
        <v>225</v>
      </c>
      <c r="B95" s="7" t="s">
        <v>276</v>
      </c>
      <c r="C95" s="8" t="s">
        <v>277</v>
      </c>
      <c r="D95" s="9" t="str" cm="1">
        <f t="array" ref="D95">IF(SUMPRODUCT(--('T18.03'!C8:K10&lt;&gt;""))&gt;0,"positive","negative")</f>
        <v>negative</v>
      </c>
    </row>
    <row r="96" spans="1:5">
      <c r="A96" s="4" t="s">
        <v>228</v>
      </c>
      <c r="B96" s="7" t="s">
        <v>278</v>
      </c>
      <c r="C96" s="8" t="s">
        <v>279</v>
      </c>
      <c r="D96" s="9" t="str" cm="1">
        <f t="array" ref="D96">IF(SUMPRODUCT(--('T18.04'!E8:L8&lt;&gt;""))&gt;0,"positive","negative")</f>
        <v>negative</v>
      </c>
    </row>
    <row r="97" spans="1:4">
      <c r="A97" s="4" t="s">
        <v>231</v>
      </c>
      <c r="B97" s="7" t="s">
        <v>280</v>
      </c>
      <c r="C97" s="8" t="s">
        <v>281</v>
      </c>
      <c r="D97" s="9" t="str" cm="1">
        <f t="array" ref="D97">IF(SUMPRODUCT(--('T18.05'!C8:J8&lt;&gt;""))&gt;0,"positive","negative")</f>
        <v>negative</v>
      </c>
    </row>
    <row r="98" spans="1:4" ht="30">
      <c r="A98" s="4" t="s">
        <v>234</v>
      </c>
      <c r="B98" s="7" t="s">
        <v>282</v>
      </c>
      <c r="C98" s="8" t="s">
        <v>283</v>
      </c>
      <c r="D98" s="9" t="str" cm="1">
        <f t="array" ref="D98">IF(SUMPRODUCT(--('T18.06'!D7:J7&lt;&gt;""))&gt;0,"positive","negative")</f>
        <v>negative</v>
      </c>
    </row>
    <row r="99" spans="1:4" ht="20">
      <c r="A99" s="4" t="s">
        <v>237</v>
      </c>
      <c r="B99" s="7" t="s">
        <v>284</v>
      </c>
      <c r="C99" s="8" t="s">
        <v>285</v>
      </c>
      <c r="D99" s="9" t="str" cm="1">
        <f t="array" ref="D99">IF(SUMPRODUCT(--('T18.07'!D7:J7&lt;&gt;""))&gt;0,"positive","negative")</f>
        <v>negative</v>
      </c>
    </row>
    <row r="100" spans="1:4">
      <c r="A100" s="4" t="s">
        <v>240</v>
      </c>
      <c r="B100" s="7" t="s">
        <v>286</v>
      </c>
      <c r="C100" s="8" t="s">
        <v>287</v>
      </c>
      <c r="D100" s="9" t="str" cm="1">
        <f t="array" ref="D100">IF(SUMPRODUCT(--('T18.08'!F8:M8&lt;&gt;""))&gt;0,"positive","negative")</f>
        <v>negative</v>
      </c>
    </row>
    <row r="101" spans="1:4">
      <c r="A101" s="4" t="s">
        <v>243</v>
      </c>
      <c r="B101" s="7" t="s">
        <v>288</v>
      </c>
      <c r="C101" s="8" t="s">
        <v>289</v>
      </c>
      <c r="D101" s="9" t="str" cm="1">
        <f t="array" ref="D101">IF(SUMPRODUCT(--('T18.09'!C8:J8&lt;&gt;""))&gt;0,"positive","negative")</f>
        <v>negative</v>
      </c>
    </row>
    <row r="102" spans="1:4" ht="20">
      <c r="A102" s="4" t="s">
        <v>246</v>
      </c>
      <c r="B102" s="7" t="s">
        <v>290</v>
      </c>
      <c r="C102" s="8" t="s">
        <v>291</v>
      </c>
      <c r="D102" s="9" t="str" cm="1">
        <f t="array" ref="D102">IF(SUMPRODUCT(--('T19.02'!E8:L8&lt;&gt;("")))&gt;0,"positive","negative")</f>
        <v>negative</v>
      </c>
    </row>
    <row r="103" spans="1:4">
      <c r="A103" s="4" t="s">
        <v>247</v>
      </c>
      <c r="B103" s="7" t="s">
        <v>292</v>
      </c>
      <c r="C103" s="8" t="s">
        <v>293</v>
      </c>
      <c r="D103" s="9" t="str" cm="1">
        <f t="array" ref="D103">IF(SUMPRODUCT(--('T19.04'!E8:L8&lt;&gt;("")))&gt;0,"positive","negative")</f>
        <v>negative</v>
      </c>
    </row>
    <row r="104" spans="1:4" ht="30">
      <c r="A104" s="4" t="s">
        <v>248</v>
      </c>
      <c r="B104" s="7" t="s">
        <v>295</v>
      </c>
      <c r="C104" s="8" t="s">
        <v>296</v>
      </c>
      <c r="D104" s="9" t="str" cm="1">
        <f t="array" ref="D104">IF(SUMPRODUCT(--('T19.06'!D7:J7&lt;&gt;("")))&gt;0,"positive","negative")</f>
        <v>negative</v>
      </c>
    </row>
    <row r="105" spans="1:4" ht="20">
      <c r="A105" s="4" t="s">
        <v>249</v>
      </c>
      <c r="B105" s="7" t="s">
        <v>297</v>
      </c>
      <c r="C105" s="8" t="s">
        <v>298</v>
      </c>
      <c r="D105" s="9" t="str" cm="1">
        <f t="array" ref="D105">IF(SUMPRODUCT(--('T19.07'!D7:J7&lt;&gt;("")))&gt;0,"positive","negative")</f>
        <v>negative</v>
      </c>
    </row>
    <row r="106" spans="1:4">
      <c r="A106" s="4" t="s">
        <v>250</v>
      </c>
      <c r="B106" s="7" t="s">
        <v>299</v>
      </c>
      <c r="C106" s="8" t="s">
        <v>300</v>
      </c>
      <c r="D106" s="9" t="str" cm="1">
        <f t="array" ref="D106">IF(SUMPRODUCT(--('T19.08'!F8:M8&lt;&gt;("")))&gt;0,"positive","negative")</f>
        <v>negative</v>
      </c>
    </row>
  </sheetData>
  <mergeCells count="1">
    <mergeCell ref="D87:D89"/>
  </mergeCells>
  <dataValidations xWindow="739" yWindow="704" count="1">
    <dataValidation type="list" allowBlank="1" showInputMessage="1" showErrorMessage="1" sqref="B9" xr:uid="{D2B5822C-2D7A-4DDD-BFB2-0B41EC56F78C}">
      <formula1>"EUR"</formula1>
    </dataValidation>
  </dataValidations>
  <hyperlinks>
    <hyperlink ref="B14" location="'T01.01'!A1" display="T01.01" xr:uid="{CA28E20B-928F-4DC3-82CC-5EBC05B09515}"/>
    <hyperlink ref="B15" location="'T01.02'!A1" display="T01.02" xr:uid="{E13E2A3D-0F5B-42FC-AD48-4EAC21023564}"/>
    <hyperlink ref="B16" location="'T01.03'!A1" display="T01.03" xr:uid="{F78730B9-1E30-4894-850A-F22E91616E68}"/>
    <hyperlink ref="B17" location="'T01.04'!A1" display="T01.04" xr:uid="{6131F51F-9164-4977-9AAA-BCA584F9E571}"/>
    <hyperlink ref="B18" location="'T01.05'!A1" display="T01.05" xr:uid="{EF7FAC33-7E52-483F-9950-654F9488020D}"/>
    <hyperlink ref="B19" location="'T02.01'!A1" display="T02.01" xr:uid="{33C9AC22-07E8-423C-BCDD-E1728513E4FD}"/>
    <hyperlink ref="B20" location="'T02.04'!A1" display="T02.04" xr:uid="{4F1C4731-D72D-4A86-9D86-B5581E6CBAC1}"/>
    <hyperlink ref="B21" location="'T02.05'!A1" display="T02.05" xr:uid="{9FE2D566-9B1E-4F75-AD73-FAD839ADFF4B}"/>
    <hyperlink ref="B22" location="'T03.01'!A1" display="T03.01" xr:uid="{CDC395D3-AF13-41FD-A338-652336A36830}"/>
    <hyperlink ref="B23" location="'T03.02'!A1" display="T03.02" xr:uid="{3E678816-7602-4CBE-8D94-2AABE032A645}"/>
    <hyperlink ref="B24" location="'T03.03'!A1" display="T03.03" xr:uid="{81B2863C-0194-4011-AECE-DF36C3C371FF}"/>
    <hyperlink ref="B25" location="'T03.04'!A1" display="T03.04" xr:uid="{3BD582C6-0C8A-4DFD-A45D-163565F07FD7}"/>
    <hyperlink ref="B26" location="'T03.05'!A1" display="T03.05" xr:uid="{982C64E4-18A9-4FFC-B41C-65C8149A2A58}"/>
    <hyperlink ref="B27" location="'T03.06'!A1" display="T03.06" xr:uid="{B9DC130B-1169-4E43-9D62-4BC0832C0355}"/>
    <hyperlink ref="B28" location="'T03.07'!A1" display="T03.07" xr:uid="{737524C2-FCE8-4D7D-A10F-6C36297E93CB}"/>
    <hyperlink ref="B29" location="'T03.08'!A1" display="T03.08" xr:uid="{3457BBBE-A4D0-49B8-ABFB-3E696A450A92}"/>
    <hyperlink ref="B30" location="'T03.09'!A1" display="T03.09" xr:uid="{FD7E9441-85A9-44B0-8803-C661D0BEFABC}"/>
    <hyperlink ref="B31" location="'T03.10'!A1" display="T03.10" xr:uid="{3354C5B4-EC50-4558-96B4-5BBD3F5C9710}"/>
    <hyperlink ref="B32" location="'T03.11'!A1" display="T03.11" xr:uid="{BB20FDE8-9158-4999-B861-BA7FF9010DAE}"/>
    <hyperlink ref="B33" location="'T03.12'!A1" display="T03.12" xr:uid="{3D470665-64FC-4B74-B543-09D8A2E859F8}"/>
    <hyperlink ref="B34" location="'T04.01'!A1" display="T04.01" xr:uid="{C443B5BB-6EF8-47D2-B12F-30FC0072B543}"/>
    <hyperlink ref="B35" location="'T04.02'!A1" display="T04.02" xr:uid="{129458EA-1B0C-4787-ADBB-5D2904132D8B}"/>
    <hyperlink ref="B36" location="'T04.03'!A1" display="T04.03" xr:uid="{C67B7FCE-BDE5-4F2B-9AFB-EFF3D041C013}"/>
    <hyperlink ref="B37" location="'T04.04'!A1" display="T04.04" xr:uid="{6B7DC291-44A5-4767-B47D-B0D486E060D7}"/>
    <hyperlink ref="B38" location="'T04.05'!A1" display="T04.05" xr:uid="{29748095-0B2E-457F-BCC0-71F7267F2DEC}"/>
    <hyperlink ref="B39" location="'T04.06'!A1" display="T04.06" xr:uid="{FA430BDC-7B46-4146-AD1C-8BE13B70924C}"/>
    <hyperlink ref="B40" location="'T04.07'!A1" display="T04.07" xr:uid="{1856C105-4301-478B-AD92-238046BDBAD7}"/>
    <hyperlink ref="B41" location="'T04.08'!A1" display="T04.08" xr:uid="{F4E8F408-A2A2-4780-8555-29954AB29A11}"/>
    <hyperlink ref="B42" location="'T04.09'!A1" display="T04.09" xr:uid="{A2C97977-1B42-485E-9943-0B6004EE6C10}"/>
    <hyperlink ref="B43" location="'T04.10'!A1" display="T04.10" xr:uid="{7C195F93-4DA2-4FF1-9686-F3998D6A6BFB}"/>
    <hyperlink ref="B44" location="'T04.11'!A1" display="T04.11" xr:uid="{31F9D2A1-F46F-41BF-A31C-C559895F44C8}"/>
    <hyperlink ref="B45" location="'T04.12'!A1" display="T04.12" xr:uid="{FB57DF21-9CF7-4BCF-9A15-073DAB438338}"/>
    <hyperlink ref="B46" location="'T04.13'!A1" display="T04.13" xr:uid="{DA11E020-1378-4DDE-ADA1-F7F719541A0A}"/>
    <hyperlink ref="B47" location="'T04.14'!A1" display="T04.14" xr:uid="{921250A7-BCDC-4095-9D70-B63AAD325D72}"/>
    <hyperlink ref="B48" location="'T05.01'!A1" display="T05.01" xr:uid="{8C165100-EC3C-4854-AF2F-4C25EB02AA76}"/>
    <hyperlink ref="B49" location="'T05.02'!A1" display="T05.02" xr:uid="{A414E496-50FD-4737-BB2B-A8F3FCC692CB}"/>
    <hyperlink ref="B50" location="'T05.03'!A1" display="T05.03" xr:uid="{B5DCA29E-A603-40E1-A47E-116035E7858C}"/>
    <hyperlink ref="B51" location="'T07.01'!A1" display="T07.01" xr:uid="{70259805-E6AB-4046-B802-4E586EDFF450}"/>
    <hyperlink ref="B52" location="'T07.02'!A1" display="T07.02" xr:uid="{88EF65F4-E27A-477F-BA15-490BC1B1C82C}"/>
    <hyperlink ref="B53" location="'T07.03'!A1" display="T07.03" xr:uid="{4C85F151-852E-46DE-8E57-6A7F443892AF}"/>
    <hyperlink ref="B54" location="'T07.04'!A1" display="T07.04" xr:uid="{D87E2805-0AA6-4762-ADC9-44F4F02D5B7A}"/>
    <hyperlink ref="B55" location="'T07.05'!A1" display="T07.05" xr:uid="{F26DF039-485F-46AC-829A-0D5959BC1EBA}"/>
    <hyperlink ref="B56" location="'T07.07'!A1" display="T07.07" xr:uid="{00FCE125-1632-474F-9A6B-7C4E70691B0F}"/>
    <hyperlink ref="B57" location="'T07.08'!A1" display="T07.08" xr:uid="{BEB2552A-4DDD-4273-9A04-D105A7F35B57}"/>
    <hyperlink ref="B58" location="'T07.09'!A1" display="T07.09" xr:uid="{61E334B9-E2ED-4413-8799-FFDCB3D65DA6}"/>
    <hyperlink ref="B59" location="'T07.10'!A1" display="T07.10" xr:uid="{791EFD1A-480E-401A-B5DD-A75E6E80746E}"/>
    <hyperlink ref="B60" location="'T07.11'!A1" display="T07.11" xr:uid="{01F701B8-5FE9-4E72-9F0C-AAE26047116E}"/>
    <hyperlink ref="B61" location="'T08.01'!A1" display="T08.01" xr:uid="{8B57D14A-5DE3-4F00-A276-5F90D33FB4BF}"/>
    <hyperlink ref="B62" location="'T08.02'!A1" display="T08.02" xr:uid="{9223E519-68B4-4C68-8DF3-ED4C827B7391}"/>
    <hyperlink ref="B63" location="'T08.03'!A1" display="T08.03" xr:uid="{4118F6B2-7E05-46DA-B096-B0C90CC457AE}"/>
    <hyperlink ref="B64" location="'T08.04'!A1" display="T08.04" xr:uid="{E29FE5D8-8215-49BB-8D07-954EB840728D}"/>
    <hyperlink ref="B65" location="'T08.05'!A1" display="T08.05" xr:uid="{A9F9142A-E960-4B9C-921A-E01B9973D255}"/>
    <hyperlink ref="B66" location="'T08.06'!A1" display="T08.06" xr:uid="{A47D90AC-7D85-48F8-88BB-DF9FC85BC107}"/>
    <hyperlink ref="B67" location="'T08.07'!A1" display="T08.07" xr:uid="{05ED0C3F-D6A6-41E4-BAD7-2CF9E8120F6D}"/>
    <hyperlink ref="B68" location="'T08.08'!A1" display="T08.08" xr:uid="{47CEC82C-E5CF-49CC-9245-859CD317B50C}"/>
    <hyperlink ref="B69" location="'T08.09'!A1" display="T08.09" xr:uid="{C35885B4-71D6-4BD1-AC04-EBFE4061C215}"/>
    <hyperlink ref="B70" location="'T09.01'!A1" display="T09.01" xr:uid="{13A47869-C94D-4E6A-A66D-AAC5598BEEE6}"/>
    <hyperlink ref="B71" location="'T09.02'!A1" display="T09.02" xr:uid="{FD9100C5-BCB2-43BC-AD5D-7AB6424A630B}"/>
    <hyperlink ref="B72" location="'T09.03'!A1" display="T09.03" xr:uid="{EAD18FCC-E91E-456E-9F22-ACC2D1AAEFB8}"/>
    <hyperlink ref="B73" location="'T09.04'!A1" display="T09.04" xr:uid="{E97CC2DC-0451-4A6E-AC81-FB278633210C}"/>
    <hyperlink ref="B74" location="'T09.05'!A1" display="T09.05" xr:uid="{1A217C1D-417D-4F9A-93F8-EED657E4ADA1}"/>
    <hyperlink ref="B75" location="'T09.06'!A1" display="T09.06" xr:uid="{9F1C0642-12D2-4A0B-A0C7-05353F88C4D9}"/>
    <hyperlink ref="B76" location="'T09.07'!A1" display="T09.07" xr:uid="{3A424612-105E-4CEB-A847-B03E43407CB7}"/>
    <hyperlink ref="B77" location="'T10.01'!A1" display="T10.01" xr:uid="{272527D4-7BD1-4D5D-A1CF-951C36791431}"/>
    <hyperlink ref="B78" location="'T10.02'!A1" display="T10.02" xr:uid="{79676E17-ECE6-4132-80B8-6C3F14047FBE}"/>
    <hyperlink ref="B79" location="'T10.03'!A1" display="T10.03" xr:uid="{BB24080F-8705-4535-BDE8-871E5BAFECC0}"/>
    <hyperlink ref="B80" location="'T10.04'!A1" display="T10.04" xr:uid="{A2F2788D-7DDA-4C0C-9EF3-CB640E764E6B}"/>
    <hyperlink ref="B81" location="'T10.05'!A1" display="T10.05" xr:uid="{5CF83377-7AA0-4AC8-ACD6-C0EEC5B68A06}"/>
    <hyperlink ref="B82" location="'T10.06'!A1" display="T10.06" xr:uid="{B29F4347-A9B6-4BF4-B20A-BA34714349AD}"/>
    <hyperlink ref="B83" location="'T10.07'!A1" display="T10.07" xr:uid="{3A13B45A-C83D-45E1-A524-B0FE2AEA9DB1}"/>
    <hyperlink ref="B84" location="'T10.08'!A1" display="T10.08" xr:uid="{0EDF20AB-F65F-4AE4-B61A-881E95077C98}"/>
    <hyperlink ref="B85" location="'T11.01'!A1" display="T11.01" xr:uid="{28BEC980-74E6-4362-A176-51E696B7B1E0}"/>
    <hyperlink ref="B86" location="'T12.05.01'!A1" display="T12.05.01" xr:uid="{A40639C8-7457-4123-9684-F48F9BC6620F}"/>
    <hyperlink ref="B87" location="'T12.05.02'!A1" display="T12.05.02" xr:uid="{1AA97BDD-594B-45F6-8F8D-5F89423FF5F6}"/>
    <hyperlink ref="B88" location="'T12.05.03'!A1" display="T12.05.03" xr:uid="{4BB25A1B-DC8E-468C-9DB8-945E2FCD4A58}"/>
    <hyperlink ref="B89" location="'T12.05.04'!A1" display="T12.05.04" xr:uid="{D3F71AF1-DF76-4681-AFE4-D40C3E5522B3}"/>
    <hyperlink ref="B90" location="'T12.05.05'!A1" display="T12.05.05" xr:uid="{2E53AC83-7278-4374-8548-BC03D4E275B1}"/>
    <hyperlink ref="B91" location="'T13.02'!A1" display="T13.02" xr:uid="{3688103C-D1B4-4DDD-BDD0-E00BF1367B4F}"/>
    <hyperlink ref="B92" location="'T15.02'!A1" display="T15.02" xr:uid="{58F34F07-F55F-4E39-AAC8-CA07276D70BB}"/>
    <hyperlink ref="B93" location="'T18.01'!A1" display="T18.01" xr:uid="{7BEC8CF2-55BC-43A2-9A15-229353CD0D2E}"/>
    <hyperlink ref="B94" location="'T18.02'!A1" display="T18.02" xr:uid="{4556D112-5FE5-4915-9AF5-F971E207D500}"/>
    <hyperlink ref="B95" location="'T18.03'!A1" display="T18.03" xr:uid="{187BFF62-0FEE-40E1-B989-BC3E5A08E4AE}"/>
    <hyperlink ref="B96" location="'T18.04'!A1" display="T18.04" xr:uid="{9FED643B-3B03-4A23-B7B3-2FDE1E621E66}"/>
    <hyperlink ref="B97" location="'T18.05'!A1" display="T18.05" xr:uid="{96944CE3-26A3-410A-B2DC-A19B820B561D}"/>
    <hyperlink ref="B98" location="'T18.06'!A1" display="T18.06" xr:uid="{C69065DC-4547-4233-991B-C6319DD08DED}"/>
    <hyperlink ref="B99" location="'T18.07'!A1" display="T18.07" xr:uid="{7FE024D5-976D-406E-8BCC-CBAEFEB8F36A}"/>
    <hyperlink ref="B100" location="'T18.08'!A1" display="T18.08" xr:uid="{2BDBA44D-58AF-4B1B-9E16-DFCA7CA2F175}"/>
    <hyperlink ref="B101" location="'T18.09'!A1" display="T18.09" xr:uid="{118218E4-7A91-4471-9F2E-6994C4651A55}"/>
    <hyperlink ref="B102" location="'T19.02'!A1" display="T19.02" xr:uid="{107F1A18-CEAD-46EB-905A-F9849B58DB5B}"/>
    <hyperlink ref="B103" location="'T19.04'!A1" display="T19.04" xr:uid="{DD9A1376-BD95-461A-BADF-ABA5BF475F77}"/>
    <hyperlink ref="B104" location="'T19.06'!A1" display="T19.06" xr:uid="{DF4FEB6F-0FD3-458C-B8AF-B747FBB3DA3F}"/>
    <hyperlink ref="B105" location="'T19.07'!A1" display="T19.07" xr:uid="{F5490D42-129A-4C53-AFC0-1A8BBFA1E614}"/>
    <hyperlink ref="B106" location="'T19.08'!A1" display="T19.08" xr:uid="{67E28EDA-2144-4F5A-8310-C2DAD653D247}"/>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2" width="15" customWidth="1"/>
    <col min="14" max="14" width="175.81640625" bestFit="1" customWidth="1"/>
  </cols>
  <sheetData>
    <row r="1" spans="1:14" ht="15" customHeight="1">
      <c r="A1" s="10" t="s">
        <v>301</v>
      </c>
      <c r="B1" s="11" t="s">
        <v>18</v>
      </c>
    </row>
    <row r="2" spans="1:14" ht="15" customHeight="1"/>
    <row r="3" spans="1:14">
      <c r="A3" s="51"/>
      <c r="B3" s="51"/>
      <c r="C3" s="52" t="s">
        <v>302</v>
      </c>
      <c r="D3" s="52"/>
      <c r="E3" s="52"/>
      <c r="F3" s="52"/>
      <c r="G3" s="52"/>
      <c r="H3" s="52"/>
      <c r="I3" s="52"/>
      <c r="J3" s="52"/>
      <c r="K3" s="52" t="s">
        <v>303</v>
      </c>
      <c r="L3" s="52" t="s">
        <v>304</v>
      </c>
      <c r="N3" s="50" t="s">
        <v>305</v>
      </c>
    </row>
    <row r="4" spans="1:14">
      <c r="A4" s="51"/>
      <c r="B4" s="51"/>
      <c r="C4" s="52" t="s">
        <v>306</v>
      </c>
      <c r="D4" s="52" t="s">
        <v>307</v>
      </c>
      <c r="E4" s="52"/>
      <c r="F4" s="52"/>
      <c r="G4" s="52"/>
      <c r="H4" s="52"/>
      <c r="I4" s="52"/>
      <c r="J4" s="52" t="s">
        <v>308</v>
      </c>
      <c r="K4" s="52"/>
      <c r="L4" s="52"/>
      <c r="N4" s="50"/>
    </row>
    <row r="5" spans="1:14">
      <c r="A5" s="51"/>
      <c r="B5" s="51"/>
      <c r="C5" s="52"/>
      <c r="D5" s="52" t="s">
        <v>309</v>
      </c>
      <c r="E5" s="52"/>
      <c r="F5" s="52" t="s">
        <v>310</v>
      </c>
      <c r="G5" s="52"/>
      <c r="H5" s="52" t="s">
        <v>311</v>
      </c>
      <c r="I5" s="52" t="s">
        <v>312</v>
      </c>
      <c r="J5" s="52"/>
      <c r="K5" s="52"/>
      <c r="L5" s="52"/>
      <c r="N5" s="50"/>
    </row>
    <row r="6" spans="1:14" ht="20">
      <c r="A6" s="51"/>
      <c r="B6" s="51"/>
      <c r="C6" s="52"/>
      <c r="D6" s="12" t="s">
        <v>313</v>
      </c>
      <c r="E6" s="12" t="s">
        <v>314</v>
      </c>
      <c r="F6" s="12" t="s">
        <v>315</v>
      </c>
      <c r="G6" s="12" t="s">
        <v>316</v>
      </c>
      <c r="H6" s="52"/>
      <c r="I6" s="52"/>
      <c r="J6" s="52"/>
      <c r="K6" s="52"/>
      <c r="L6" s="52"/>
      <c r="N6" s="50"/>
    </row>
    <row r="7" spans="1:14">
      <c r="A7" s="51"/>
      <c r="B7" s="51"/>
      <c r="C7" s="13" t="s">
        <v>317</v>
      </c>
      <c r="D7" s="13" t="s">
        <v>318</v>
      </c>
      <c r="E7" s="13" t="s">
        <v>319</v>
      </c>
      <c r="F7" s="13" t="s">
        <v>320</v>
      </c>
      <c r="G7" s="13" t="s">
        <v>321</v>
      </c>
      <c r="H7" s="13" t="s">
        <v>322</v>
      </c>
      <c r="I7" s="13" t="s">
        <v>323</v>
      </c>
      <c r="J7" s="13" t="s">
        <v>324</v>
      </c>
      <c r="K7" s="13" t="s">
        <v>325</v>
      </c>
      <c r="L7" s="13" t="s">
        <v>257</v>
      </c>
      <c r="N7" s="29" t="s">
        <v>1108</v>
      </c>
    </row>
    <row r="8" spans="1:14" ht="14.5" customHeight="1">
      <c r="A8" s="14" t="s">
        <v>327</v>
      </c>
      <c r="B8" s="13" t="s">
        <v>317</v>
      </c>
      <c r="C8" s="15"/>
      <c r="D8" s="15"/>
      <c r="E8" s="15"/>
      <c r="F8" s="15"/>
      <c r="G8" s="15"/>
      <c r="H8" s="15"/>
      <c r="I8" s="15"/>
      <c r="J8" s="15"/>
      <c r="K8" s="15"/>
      <c r="L8" s="16"/>
      <c r="N8" s="30"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IF(NOT(J8 = (SUM(C8:D8, F8:I8) - SUM(E8))),
" Error: Position at the end of the period is not equal to: position at the beginning of the period + purchases - sales + exchange rate changes + price changes + other changes + rectifications.",
"")))</f>
        <v/>
      </c>
    </row>
    <row r="9" spans="1:14" ht="20">
      <c r="A9" s="14" t="s">
        <v>328</v>
      </c>
      <c r="B9" s="13" t="s">
        <v>318</v>
      </c>
      <c r="C9" s="17"/>
      <c r="D9" s="17"/>
      <c r="E9" s="17"/>
      <c r="F9" s="17"/>
      <c r="G9" s="17"/>
      <c r="H9" s="17"/>
      <c r="I9" s="17"/>
      <c r="J9" s="17"/>
      <c r="K9" s="17"/>
      <c r="L9" s="18"/>
      <c r="N9" s="30"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IF(NOT(J9 = (SUM(C9:D9, F9:I9) - SUM(E9))),
" Error: Position at the end of the period is not equal to: position at the beginning of the period + purchases - sales + exchange rate changes + price changes + other changes + rectifications.",
"")))</f>
        <v/>
      </c>
    </row>
    <row r="10" spans="1:14" ht="15" customHeight="1">
      <c r="N10" s="32"/>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9">
    <cfRule type="expression" dxfId="340" priority="10">
      <formula>AND(NOT(ISBLANK($C9)),$C9&lt;0)</formula>
    </cfRule>
  </conditionalFormatting>
  <conditionalFormatting sqref="J8">
    <cfRule type="expression" dxfId="339" priority="2">
      <formula>NOT(J8 = (SUM(C8:D8, F8:I8) - SUM(E8)))</formula>
    </cfRule>
  </conditionalFormatting>
  <conditionalFormatting sqref="J9">
    <cfRule type="expression" dxfId="338" priority="3">
      <formula>AND(NOT(ISBLANK($J9)),     ABS($J9-(($C9+$D9+$F9+$G9+$H9+$I9)-$E9))&gt;=1)</formula>
    </cfRule>
    <cfRule type="expression" dxfId="337" priority="9">
      <formula>AND(NOT(ISBLANK($J9)),$J9&lt;0)</formula>
    </cfRule>
  </conditionalFormatting>
  <conditionalFormatting sqref="L8">
    <cfRule type="expression" dxfId="336" priority="1">
      <formula>AND(OR(ABS(D8)&gt;3000000000,ABS(E8)&gt;3000000000), ISBLANK(L8))</formula>
    </cfRule>
  </conditionalFormatting>
  <conditionalFormatting sqref="L9">
    <cfRule type="expression" dxfId="335" priority="4">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0" t="s">
        <v>301</v>
      </c>
      <c r="B1" s="11" t="s">
        <v>21</v>
      </c>
    </row>
    <row r="2" spans="1:5" ht="15" customHeight="1"/>
    <row r="3" spans="1:5">
      <c r="A3" s="11"/>
      <c r="E3" s="12" t="s">
        <v>302</v>
      </c>
    </row>
    <row r="4" spans="1:5" ht="20">
      <c r="E4" s="12" t="s">
        <v>307</v>
      </c>
    </row>
    <row r="5" spans="1:5">
      <c r="E5" s="12" t="s">
        <v>309</v>
      </c>
    </row>
    <row r="6" spans="1:5">
      <c r="E6" s="12" t="s">
        <v>329</v>
      </c>
    </row>
    <row r="7" spans="1:5" ht="20">
      <c r="A7" s="19" t="s">
        <v>330</v>
      </c>
      <c r="B7" s="19" t="s">
        <v>331</v>
      </c>
      <c r="C7" s="19" t="s">
        <v>332</v>
      </c>
      <c r="D7" s="19" t="s">
        <v>333</v>
      </c>
      <c r="E7" s="13" t="s">
        <v>317</v>
      </c>
    </row>
    <row r="8" spans="1:5">
      <c r="A8" s="20"/>
      <c r="B8" s="20"/>
      <c r="C8" s="20"/>
      <c r="D8" s="20"/>
      <c r="E8" s="15"/>
    </row>
    <row r="9" spans="1:5" ht="15" customHeight="1">
      <c r="A9" s="20"/>
      <c r="B9" s="20"/>
      <c r="C9" s="20"/>
      <c r="D9" s="20"/>
      <c r="E9" s="15"/>
    </row>
    <row r="10" spans="1:5">
      <c r="A10" s="20"/>
      <c r="B10" s="20"/>
      <c r="C10" s="20"/>
      <c r="D10" s="20"/>
      <c r="E10" s="15"/>
    </row>
    <row r="11" spans="1:5">
      <c r="A11" s="20"/>
      <c r="B11" s="20"/>
      <c r="C11" s="20"/>
      <c r="D11" s="20"/>
      <c r="E11" s="15"/>
    </row>
    <row r="12" spans="1:5">
      <c r="A12" s="20"/>
      <c r="B12" s="20"/>
      <c r="C12" s="20"/>
      <c r="D12" s="20"/>
      <c r="E12" s="15"/>
    </row>
    <row r="13" spans="1:5">
      <c r="A13" s="20"/>
      <c r="B13" s="20"/>
      <c r="C13" s="20"/>
      <c r="D13" s="20"/>
      <c r="E13" s="15"/>
    </row>
    <row r="14" spans="1:5">
      <c r="A14" s="20"/>
      <c r="B14" s="20"/>
      <c r="C14" s="20"/>
      <c r="D14" s="20"/>
      <c r="E14" s="15"/>
    </row>
    <row r="15" spans="1:5">
      <c r="A15" s="20"/>
      <c r="B15" s="20"/>
      <c r="C15" s="20"/>
      <c r="D15" s="20"/>
      <c r="E15" s="15"/>
    </row>
    <row r="16" spans="1:5">
      <c r="A16" s="20"/>
      <c r="B16" s="20"/>
      <c r="C16" s="20"/>
      <c r="D16" s="20"/>
      <c r="E16" s="15"/>
    </row>
    <row r="17" spans="1:5">
      <c r="A17" s="20"/>
      <c r="B17" s="20"/>
      <c r="C17" s="20"/>
      <c r="D17" s="20"/>
      <c r="E17" s="15"/>
    </row>
    <row r="18" spans="1:5">
      <c r="A18" s="20"/>
      <c r="B18" s="20"/>
      <c r="C18" s="20"/>
      <c r="D18" s="20"/>
      <c r="E18" s="15"/>
    </row>
    <row r="19" spans="1:5">
      <c r="A19" s="20"/>
      <c r="B19" s="20"/>
      <c r="C19" s="20"/>
      <c r="D19" s="20"/>
      <c r="E19" s="15"/>
    </row>
    <row r="20" spans="1:5">
      <c r="A20" s="20"/>
      <c r="B20" s="20"/>
      <c r="C20" s="20"/>
      <c r="D20" s="20"/>
      <c r="E20" s="15"/>
    </row>
    <row r="21" spans="1:5">
      <c r="A21" s="20"/>
      <c r="B21" s="20"/>
      <c r="C21" s="20"/>
      <c r="D21" s="20"/>
      <c r="E21" s="15"/>
    </row>
    <row r="22" spans="1:5">
      <c r="A22" s="20"/>
      <c r="B22" s="20"/>
      <c r="C22" s="20"/>
      <c r="D22" s="20"/>
      <c r="E22" s="15"/>
    </row>
    <row r="23" spans="1:5">
      <c r="A23" s="20"/>
      <c r="B23" s="20"/>
      <c r="C23" s="20"/>
      <c r="D23" s="20"/>
      <c r="E23" s="15"/>
    </row>
    <row r="24" spans="1:5">
      <c r="A24" s="20"/>
      <c r="B24" s="20"/>
      <c r="C24" s="20"/>
      <c r="D24" s="20"/>
      <c r="E24" s="15"/>
    </row>
    <row r="25" spans="1:5">
      <c r="A25" s="20"/>
      <c r="B25" s="20"/>
      <c r="C25" s="20"/>
      <c r="D25" s="20"/>
      <c r="E25" s="15"/>
    </row>
    <row r="26" spans="1:5">
      <c r="A26" s="20"/>
      <c r="B26" s="20"/>
      <c r="C26" s="20"/>
      <c r="D26" s="20"/>
      <c r="E26" s="15"/>
    </row>
    <row r="27" spans="1:5">
      <c r="A27" s="20"/>
      <c r="B27" s="20"/>
      <c r="C27" s="20"/>
      <c r="D27" s="20"/>
      <c r="E27" s="15"/>
    </row>
    <row r="28" spans="1:5">
      <c r="A28" s="20"/>
      <c r="B28" s="20"/>
      <c r="C28" s="20"/>
      <c r="D28" s="20"/>
      <c r="E28" s="15"/>
    </row>
    <row r="29" spans="1:5">
      <c r="A29" s="20"/>
      <c r="B29" s="20"/>
      <c r="C29" s="20"/>
      <c r="D29" s="20"/>
      <c r="E29" s="15"/>
    </row>
    <row r="30" spans="1:5">
      <c r="A30" s="20"/>
      <c r="B30" s="20"/>
      <c r="C30" s="20"/>
      <c r="D30" s="20"/>
      <c r="E30" s="15"/>
    </row>
    <row r="31" spans="1:5">
      <c r="A31" s="20"/>
      <c r="B31" s="20"/>
      <c r="C31" s="20"/>
      <c r="D31" s="20"/>
      <c r="E31" s="15"/>
    </row>
    <row r="32" spans="1:5">
      <c r="A32" s="20"/>
      <c r="B32" s="20"/>
      <c r="C32" s="20"/>
      <c r="D32" s="20"/>
      <c r="E32" s="15"/>
    </row>
    <row r="33" spans="1:5">
      <c r="A33" s="20"/>
      <c r="B33" s="20"/>
      <c r="C33" s="20"/>
      <c r="D33" s="20"/>
      <c r="E33" s="15"/>
    </row>
    <row r="34" spans="1:5">
      <c r="A34" s="20"/>
      <c r="B34" s="20"/>
      <c r="C34" s="20"/>
      <c r="D34" s="20"/>
      <c r="E34" s="15"/>
    </row>
    <row r="35" spans="1:5">
      <c r="A35" s="20"/>
      <c r="B35" s="20"/>
      <c r="C35" s="20"/>
      <c r="D35" s="20"/>
      <c r="E35" s="15"/>
    </row>
    <row r="36" spans="1:5">
      <c r="A36" s="20"/>
      <c r="B36" s="20"/>
      <c r="C36" s="20"/>
      <c r="D36" s="20"/>
      <c r="E36" s="15"/>
    </row>
    <row r="37" spans="1:5">
      <c r="A37" s="20"/>
      <c r="B37" s="20"/>
      <c r="C37" s="20"/>
      <c r="D37" s="20"/>
      <c r="E37" s="15"/>
    </row>
    <row r="38" spans="1:5">
      <c r="A38" s="20"/>
      <c r="B38" s="20"/>
      <c r="C38" s="20"/>
      <c r="D38" s="20"/>
      <c r="E38" s="15"/>
    </row>
    <row r="39" spans="1:5">
      <c r="A39" s="20"/>
      <c r="B39" s="20"/>
      <c r="C39" s="20"/>
      <c r="D39" s="20"/>
      <c r="E39" s="15"/>
    </row>
    <row r="40" spans="1:5">
      <c r="A40" s="20"/>
      <c r="B40" s="20"/>
      <c r="C40" s="20"/>
      <c r="D40" s="20"/>
      <c r="E40" s="15"/>
    </row>
    <row r="41" spans="1:5">
      <c r="A41" s="20"/>
      <c r="B41" s="20"/>
      <c r="C41" s="20"/>
      <c r="D41" s="20"/>
      <c r="E41" s="15"/>
    </row>
    <row r="42" spans="1:5">
      <c r="A42" s="20"/>
      <c r="B42" s="20"/>
      <c r="C42" s="20"/>
      <c r="D42" s="20"/>
      <c r="E42" s="15"/>
    </row>
    <row r="43" spans="1:5">
      <c r="A43" s="20"/>
      <c r="B43" s="20"/>
      <c r="C43" s="20"/>
      <c r="D43" s="20"/>
      <c r="E43" s="15"/>
    </row>
    <row r="44" spans="1:5">
      <c r="A44" s="20"/>
      <c r="B44" s="20"/>
      <c r="C44" s="20"/>
      <c r="D44" s="20"/>
      <c r="E44" s="15"/>
    </row>
    <row r="45" spans="1:5">
      <c r="A45" s="20"/>
      <c r="B45" s="20"/>
      <c r="C45" s="20"/>
      <c r="D45" s="20"/>
      <c r="E45" s="15"/>
    </row>
    <row r="46" spans="1:5">
      <c r="A46" s="20"/>
      <c r="B46" s="20"/>
      <c r="C46" s="20"/>
      <c r="D46" s="20"/>
      <c r="E46" s="15"/>
    </row>
    <row r="47" spans="1:5">
      <c r="A47" s="20"/>
      <c r="B47" s="20"/>
      <c r="C47" s="20"/>
      <c r="D47" s="20"/>
      <c r="E47" s="15"/>
    </row>
    <row r="48" spans="1:5">
      <c r="A48" s="20"/>
      <c r="B48" s="20"/>
      <c r="C48" s="20"/>
      <c r="D48" s="20"/>
      <c r="E48" s="15"/>
    </row>
    <row r="49" spans="1:5">
      <c r="A49" s="20"/>
      <c r="B49" s="20"/>
      <c r="C49" s="20"/>
      <c r="D49" s="20"/>
      <c r="E49" s="15"/>
    </row>
    <row r="50" spans="1:5">
      <c r="A50" s="20"/>
      <c r="B50" s="20"/>
      <c r="C50" s="20"/>
      <c r="D50" s="20"/>
      <c r="E50" s="15"/>
    </row>
    <row r="51" spans="1:5">
      <c r="A51" s="20"/>
      <c r="B51" s="20"/>
      <c r="C51" s="20"/>
      <c r="D51" s="20"/>
      <c r="E51" s="15"/>
    </row>
    <row r="52" spans="1:5">
      <c r="A52" s="20"/>
      <c r="B52" s="20"/>
      <c r="C52" s="20"/>
      <c r="D52" s="20"/>
      <c r="E52" s="15"/>
    </row>
    <row r="53" spans="1:5">
      <c r="A53" s="20"/>
      <c r="B53" s="20"/>
      <c r="C53" s="20"/>
      <c r="D53" s="20"/>
      <c r="E53" s="15"/>
    </row>
    <row r="54" spans="1:5">
      <c r="A54" s="20"/>
      <c r="B54" s="20"/>
      <c r="C54" s="20"/>
      <c r="D54" s="20"/>
      <c r="E54" s="15"/>
    </row>
    <row r="55" spans="1:5">
      <c r="A55" s="20"/>
      <c r="B55" s="20"/>
      <c r="C55" s="20"/>
      <c r="D55" s="20"/>
      <c r="E55" s="15"/>
    </row>
    <row r="56" spans="1:5">
      <c r="A56" s="20"/>
      <c r="B56" s="20"/>
      <c r="C56" s="20"/>
      <c r="D56" s="20"/>
      <c r="E56" s="15"/>
    </row>
    <row r="57" spans="1:5">
      <c r="A57" s="20"/>
      <c r="B57" s="20"/>
      <c r="C57" s="20"/>
      <c r="D57" s="20"/>
      <c r="E57" s="15"/>
    </row>
    <row r="58" spans="1:5">
      <c r="A58" s="20"/>
      <c r="B58" s="20"/>
      <c r="C58" s="20"/>
      <c r="D58" s="20"/>
      <c r="E58" s="15"/>
    </row>
    <row r="59" spans="1:5">
      <c r="A59" s="20"/>
      <c r="B59" s="20"/>
      <c r="C59" s="20"/>
      <c r="D59" s="20"/>
      <c r="E59" s="15"/>
    </row>
    <row r="60" spans="1:5">
      <c r="A60" s="20"/>
      <c r="B60" s="20"/>
      <c r="C60" s="20"/>
      <c r="D60" s="20"/>
      <c r="E60" s="15"/>
    </row>
    <row r="61" spans="1:5">
      <c r="A61" s="20"/>
      <c r="B61" s="20"/>
      <c r="C61" s="20"/>
      <c r="D61" s="20"/>
      <c r="E61" s="15"/>
    </row>
    <row r="62" spans="1:5">
      <c r="A62" s="20"/>
      <c r="B62" s="20"/>
      <c r="C62" s="20"/>
      <c r="D62" s="20"/>
      <c r="E62" s="15"/>
    </row>
    <row r="63" spans="1:5">
      <c r="A63" s="20"/>
      <c r="B63" s="20"/>
      <c r="C63" s="20"/>
      <c r="D63" s="20"/>
      <c r="E63" s="15"/>
    </row>
    <row r="64" spans="1:5">
      <c r="A64" s="20"/>
      <c r="B64" s="20"/>
      <c r="C64" s="20"/>
      <c r="D64" s="20"/>
      <c r="E64" s="15"/>
    </row>
    <row r="65" spans="1:5">
      <c r="A65" s="20"/>
      <c r="B65" s="20"/>
      <c r="C65" s="20"/>
      <c r="D65" s="20"/>
      <c r="E65" s="15"/>
    </row>
    <row r="66" spans="1:5">
      <c r="A66" s="20"/>
      <c r="B66" s="20"/>
      <c r="C66" s="20"/>
      <c r="D66" s="20"/>
      <c r="E66" s="15"/>
    </row>
    <row r="67" spans="1:5">
      <c r="A67" s="20"/>
      <c r="B67" s="20"/>
      <c r="C67" s="20"/>
      <c r="D67" s="20"/>
      <c r="E67" s="15"/>
    </row>
    <row r="68" spans="1:5">
      <c r="A68" s="20"/>
      <c r="B68" s="20"/>
      <c r="C68" s="20"/>
      <c r="D68" s="20"/>
      <c r="E68" s="15"/>
    </row>
    <row r="69" spans="1:5">
      <c r="A69" s="20"/>
      <c r="B69" s="20"/>
      <c r="C69" s="20"/>
      <c r="D69" s="20"/>
      <c r="E69" s="15"/>
    </row>
    <row r="70" spans="1:5">
      <c r="A70" s="20"/>
      <c r="B70" s="20"/>
      <c r="C70" s="20"/>
      <c r="D70" s="20"/>
      <c r="E70" s="15"/>
    </row>
    <row r="71" spans="1:5">
      <c r="A71" s="20"/>
      <c r="B71" s="20"/>
      <c r="C71" s="20"/>
      <c r="D71" s="20"/>
      <c r="E71" s="15"/>
    </row>
    <row r="72" spans="1:5">
      <c r="A72" s="20"/>
      <c r="B72" s="20"/>
      <c r="C72" s="20"/>
      <c r="D72" s="20"/>
      <c r="E72" s="15"/>
    </row>
    <row r="73" spans="1:5">
      <c r="A73" s="20"/>
      <c r="B73" s="20"/>
      <c r="C73" s="20"/>
      <c r="D73" s="20"/>
      <c r="E73" s="15"/>
    </row>
    <row r="74" spans="1:5">
      <c r="A74" s="20"/>
      <c r="B74" s="20"/>
      <c r="C74" s="20"/>
      <c r="D74" s="20"/>
      <c r="E74" s="15"/>
    </row>
    <row r="75" spans="1:5">
      <c r="A75" s="20"/>
      <c r="B75" s="20"/>
      <c r="C75" s="20"/>
      <c r="D75" s="20"/>
      <c r="E75" s="15"/>
    </row>
    <row r="76" spans="1:5">
      <c r="A76" s="20"/>
      <c r="B76" s="20"/>
      <c r="C76" s="20"/>
      <c r="D76" s="20"/>
      <c r="E76" s="15"/>
    </row>
    <row r="77" spans="1:5">
      <c r="A77" s="20"/>
      <c r="B77" s="20"/>
      <c r="C77" s="20"/>
      <c r="D77" s="20"/>
      <c r="E77" s="15"/>
    </row>
    <row r="78" spans="1:5">
      <c r="A78" s="20"/>
      <c r="B78" s="20"/>
      <c r="C78" s="20"/>
      <c r="D78" s="20"/>
      <c r="E78" s="15"/>
    </row>
    <row r="79" spans="1:5">
      <c r="A79" s="20"/>
      <c r="B79" s="20"/>
      <c r="C79" s="20"/>
      <c r="D79" s="20"/>
      <c r="E79" s="15"/>
    </row>
    <row r="80" spans="1:5">
      <c r="A80" s="20"/>
      <c r="B80" s="20"/>
      <c r="C80" s="20"/>
      <c r="D80" s="20"/>
      <c r="E80" s="15"/>
    </row>
    <row r="81" spans="1:5">
      <c r="A81" s="20"/>
      <c r="B81" s="20"/>
      <c r="C81" s="20"/>
      <c r="D81" s="20"/>
      <c r="E81" s="15"/>
    </row>
    <row r="82" spans="1:5">
      <c r="A82" s="20"/>
      <c r="B82" s="20"/>
      <c r="C82" s="20"/>
      <c r="D82" s="20"/>
      <c r="E82" s="15"/>
    </row>
    <row r="83" spans="1:5">
      <c r="A83" s="20"/>
      <c r="B83" s="20"/>
      <c r="C83" s="20"/>
      <c r="D83" s="20"/>
      <c r="E83" s="15"/>
    </row>
    <row r="84" spans="1:5">
      <c r="A84" s="20"/>
      <c r="B84" s="20"/>
      <c r="C84" s="20"/>
      <c r="D84" s="20"/>
      <c r="E84" s="15"/>
    </row>
    <row r="85" spans="1:5">
      <c r="A85" s="20"/>
      <c r="B85" s="20"/>
      <c r="C85" s="20"/>
      <c r="D85" s="20"/>
      <c r="E85" s="15"/>
    </row>
    <row r="86" spans="1:5">
      <c r="A86" s="20"/>
      <c r="B86" s="20"/>
      <c r="C86" s="20"/>
      <c r="D86" s="20"/>
      <c r="E86" s="15"/>
    </row>
    <row r="87" spans="1:5">
      <c r="A87" s="20"/>
      <c r="B87" s="20"/>
      <c r="C87" s="20"/>
      <c r="D87" s="20"/>
      <c r="E87" s="15"/>
    </row>
    <row r="88" spans="1:5">
      <c r="A88" s="20"/>
      <c r="B88" s="20"/>
      <c r="C88" s="20"/>
      <c r="D88" s="20"/>
      <c r="E88" s="15"/>
    </row>
    <row r="89" spans="1:5">
      <c r="A89" s="20"/>
      <c r="B89" s="20"/>
      <c r="C89" s="20"/>
      <c r="D89" s="20"/>
      <c r="E89" s="15"/>
    </row>
    <row r="90" spans="1:5">
      <c r="A90" s="20"/>
      <c r="B90" s="20"/>
      <c r="C90" s="20"/>
      <c r="D90" s="20"/>
      <c r="E90" s="15"/>
    </row>
    <row r="91" spans="1:5">
      <c r="A91" s="20"/>
      <c r="B91" s="20"/>
      <c r="C91" s="20"/>
      <c r="D91" s="20"/>
      <c r="E91" s="15"/>
    </row>
    <row r="92" spans="1:5">
      <c r="A92" s="20"/>
      <c r="B92" s="20"/>
      <c r="C92" s="20"/>
      <c r="D92" s="20"/>
      <c r="E92" s="15"/>
    </row>
    <row r="93" spans="1:5">
      <c r="A93" s="20"/>
      <c r="B93" s="20"/>
      <c r="C93" s="20"/>
      <c r="D93" s="20"/>
      <c r="E93" s="15"/>
    </row>
    <row r="94" spans="1:5">
      <c r="A94" s="20"/>
      <c r="B94" s="20"/>
      <c r="C94" s="20"/>
      <c r="D94" s="20"/>
      <c r="E94" s="15"/>
    </row>
    <row r="95" spans="1:5">
      <c r="A95" s="20"/>
      <c r="B95" s="20"/>
      <c r="C95" s="20"/>
      <c r="D95" s="20"/>
      <c r="E95" s="15"/>
    </row>
    <row r="96" spans="1:5">
      <c r="A96" s="20"/>
      <c r="B96" s="20"/>
      <c r="C96" s="20"/>
      <c r="D96" s="20"/>
      <c r="E96" s="15"/>
    </row>
    <row r="97" spans="1:5">
      <c r="A97" s="20"/>
      <c r="B97" s="20"/>
      <c r="C97" s="20"/>
      <c r="D97" s="20"/>
      <c r="E97" s="15"/>
    </row>
    <row r="98" spans="1:5">
      <c r="A98" s="20"/>
      <c r="B98" s="20"/>
      <c r="C98" s="20"/>
      <c r="D98" s="20"/>
      <c r="E98" s="15"/>
    </row>
    <row r="99" spans="1:5">
      <c r="A99" s="20"/>
      <c r="B99" s="20"/>
      <c r="C99" s="20"/>
      <c r="D99" s="20"/>
      <c r="E99" s="15"/>
    </row>
    <row r="100" spans="1:5">
      <c r="A100" s="20"/>
      <c r="B100" s="20"/>
      <c r="C100" s="20"/>
      <c r="D100" s="20"/>
      <c r="E100" s="15"/>
    </row>
    <row r="101" spans="1:5">
      <c r="A101" s="20"/>
      <c r="B101" s="20"/>
      <c r="C101" s="20"/>
      <c r="D101" s="20"/>
      <c r="E101" s="15"/>
    </row>
    <row r="102" spans="1:5">
      <c r="A102" s="20"/>
      <c r="B102" s="20"/>
      <c r="C102" s="20"/>
      <c r="D102" s="20"/>
      <c r="E102" s="15"/>
    </row>
    <row r="103" spans="1:5">
      <c r="A103" s="20"/>
      <c r="B103" s="20"/>
      <c r="C103" s="20"/>
      <c r="D103" s="20"/>
      <c r="E103" s="15"/>
    </row>
    <row r="104" spans="1:5">
      <c r="A104" s="20"/>
      <c r="B104" s="20"/>
      <c r="C104" s="20"/>
      <c r="D104" s="20"/>
      <c r="E104" s="15"/>
    </row>
    <row r="105" spans="1:5">
      <c r="A105" s="20"/>
      <c r="B105" s="20"/>
      <c r="C105" s="20"/>
      <c r="D105" s="20"/>
      <c r="E105" s="15"/>
    </row>
    <row r="106" spans="1:5">
      <c r="A106" s="20"/>
      <c r="B106" s="20"/>
      <c r="C106" s="20"/>
      <c r="D106" s="20"/>
      <c r="E106" s="15"/>
    </row>
    <row r="107" spans="1:5">
      <c r="A107" s="20"/>
      <c r="B107" s="20"/>
      <c r="C107" s="20"/>
      <c r="D107" s="20"/>
      <c r="E107" s="15"/>
    </row>
    <row r="108" spans="1:5">
      <c r="A108" s="20"/>
      <c r="B108" s="20"/>
      <c r="C108" s="20"/>
      <c r="D108" s="20"/>
      <c r="E108" s="15"/>
    </row>
    <row r="109" spans="1:5">
      <c r="A109" s="20"/>
      <c r="B109" s="20"/>
      <c r="C109" s="20"/>
      <c r="D109" s="20"/>
      <c r="E109" s="15"/>
    </row>
    <row r="110" spans="1:5">
      <c r="A110" s="20"/>
      <c r="B110" s="20"/>
      <c r="C110" s="20"/>
      <c r="D110" s="20"/>
      <c r="E110" s="15"/>
    </row>
    <row r="111" spans="1:5">
      <c r="A111" s="20"/>
      <c r="B111" s="20"/>
      <c r="C111" s="20"/>
      <c r="D111" s="20"/>
      <c r="E111" s="15"/>
    </row>
    <row r="112" spans="1:5">
      <c r="A112" s="20"/>
      <c r="B112" s="20"/>
      <c r="C112" s="20"/>
      <c r="D112" s="20"/>
      <c r="E112" s="15"/>
    </row>
    <row r="113" spans="1:5">
      <c r="A113" s="20"/>
      <c r="B113" s="20"/>
      <c r="C113" s="20"/>
      <c r="D113" s="20"/>
      <c r="E113" s="15"/>
    </row>
    <row r="114" spans="1:5">
      <c r="A114" s="20"/>
      <c r="B114" s="20"/>
      <c r="C114" s="20"/>
      <c r="D114" s="20"/>
      <c r="E114" s="15"/>
    </row>
    <row r="115" spans="1:5">
      <c r="A115" s="20"/>
      <c r="B115" s="20"/>
      <c r="C115" s="20"/>
      <c r="D115" s="20"/>
      <c r="E115" s="15"/>
    </row>
    <row r="116" spans="1:5">
      <c r="A116" s="20"/>
      <c r="B116" s="20"/>
      <c r="C116" s="20"/>
      <c r="D116" s="20"/>
      <c r="E116" s="15"/>
    </row>
    <row r="117" spans="1:5">
      <c r="A117" s="20"/>
      <c r="B117" s="20"/>
      <c r="C117" s="20"/>
      <c r="D117" s="20"/>
      <c r="E117" s="15"/>
    </row>
    <row r="118" spans="1:5">
      <c r="A118" s="20"/>
      <c r="B118" s="20"/>
      <c r="C118" s="20"/>
      <c r="D118" s="20"/>
      <c r="E118" s="15"/>
    </row>
    <row r="119" spans="1:5">
      <c r="A119" s="20"/>
      <c r="B119" s="20"/>
      <c r="C119" s="20"/>
      <c r="D119" s="20"/>
      <c r="E119" s="15"/>
    </row>
    <row r="120" spans="1:5">
      <c r="A120" s="20"/>
      <c r="B120" s="20"/>
      <c r="C120" s="20"/>
      <c r="D120" s="20"/>
      <c r="E120" s="15"/>
    </row>
    <row r="121" spans="1:5">
      <c r="A121" s="20"/>
      <c r="B121" s="20"/>
      <c r="C121" s="20"/>
      <c r="D121" s="20"/>
      <c r="E121" s="15"/>
    </row>
    <row r="122" spans="1:5">
      <c r="A122" s="20"/>
      <c r="B122" s="20"/>
      <c r="C122" s="20"/>
      <c r="D122" s="20"/>
      <c r="E122" s="15"/>
    </row>
    <row r="123" spans="1:5">
      <c r="A123" s="20"/>
      <c r="B123" s="20"/>
      <c r="C123" s="20"/>
      <c r="D123" s="20"/>
      <c r="E123" s="15"/>
    </row>
    <row r="124" spans="1:5">
      <c r="A124" s="20"/>
      <c r="B124" s="20"/>
      <c r="C124" s="20"/>
      <c r="D124" s="20"/>
      <c r="E124" s="15"/>
    </row>
    <row r="125" spans="1:5">
      <c r="A125" s="20"/>
      <c r="B125" s="20"/>
      <c r="C125" s="20"/>
      <c r="D125" s="20"/>
      <c r="E125" s="15"/>
    </row>
    <row r="126" spans="1:5">
      <c r="A126" s="20"/>
      <c r="B126" s="20"/>
      <c r="C126" s="20"/>
      <c r="D126" s="20"/>
      <c r="E126" s="15"/>
    </row>
    <row r="127" spans="1:5">
      <c r="A127" s="20"/>
      <c r="B127" s="20"/>
      <c r="C127" s="20"/>
      <c r="D127" s="20"/>
      <c r="E127" s="15"/>
    </row>
    <row r="128" spans="1:5">
      <c r="A128" s="20"/>
      <c r="B128" s="20"/>
      <c r="C128" s="20"/>
      <c r="D128" s="20"/>
      <c r="E128" s="15"/>
    </row>
    <row r="129" spans="1:5">
      <c r="A129" s="20"/>
      <c r="B129" s="20"/>
      <c r="C129" s="20"/>
      <c r="D129" s="20"/>
      <c r="E129" s="15"/>
    </row>
    <row r="130" spans="1:5">
      <c r="A130" s="20"/>
      <c r="B130" s="20"/>
      <c r="C130" s="20"/>
      <c r="D130" s="20"/>
      <c r="E130" s="15"/>
    </row>
    <row r="131" spans="1:5">
      <c r="A131" s="20"/>
      <c r="B131" s="20"/>
      <c r="C131" s="20"/>
      <c r="D131" s="20"/>
      <c r="E131" s="15"/>
    </row>
    <row r="132" spans="1:5">
      <c r="A132" s="20"/>
      <c r="B132" s="20"/>
      <c r="C132" s="20"/>
      <c r="D132" s="20"/>
      <c r="E132" s="15"/>
    </row>
    <row r="133" spans="1:5">
      <c r="A133" s="20"/>
      <c r="B133" s="20"/>
      <c r="C133" s="20"/>
      <c r="D133" s="20"/>
      <c r="E133" s="15"/>
    </row>
    <row r="134" spans="1:5">
      <c r="A134" s="20"/>
      <c r="B134" s="20"/>
      <c r="C134" s="20"/>
      <c r="D134" s="20"/>
      <c r="E134" s="15"/>
    </row>
    <row r="135" spans="1:5">
      <c r="A135" s="20"/>
      <c r="B135" s="20"/>
      <c r="C135" s="20"/>
      <c r="D135" s="20"/>
      <c r="E135" s="15"/>
    </row>
    <row r="136" spans="1:5">
      <c r="A136" s="20"/>
      <c r="B136" s="20"/>
      <c r="C136" s="20"/>
      <c r="D136" s="20"/>
      <c r="E136" s="15"/>
    </row>
    <row r="137" spans="1:5">
      <c r="A137" s="20"/>
      <c r="B137" s="20"/>
      <c r="C137" s="20"/>
      <c r="D137" s="20"/>
      <c r="E137" s="15"/>
    </row>
    <row r="138" spans="1:5">
      <c r="A138" s="20"/>
      <c r="B138" s="20"/>
      <c r="C138" s="20"/>
      <c r="D138" s="20"/>
      <c r="E138" s="15"/>
    </row>
    <row r="139" spans="1:5">
      <c r="A139" s="20"/>
      <c r="B139" s="20"/>
      <c r="C139" s="20"/>
      <c r="D139" s="20"/>
      <c r="E139" s="15"/>
    </row>
    <row r="140" spans="1:5">
      <c r="A140" s="20"/>
      <c r="B140" s="20"/>
      <c r="C140" s="20"/>
      <c r="D140" s="20"/>
      <c r="E140" s="15"/>
    </row>
    <row r="141" spans="1:5">
      <c r="A141" s="20"/>
      <c r="B141" s="20"/>
      <c r="C141" s="20"/>
      <c r="D141" s="20"/>
      <c r="E141" s="15"/>
    </row>
    <row r="142" spans="1:5">
      <c r="A142" s="20"/>
      <c r="B142" s="20"/>
      <c r="C142" s="20"/>
      <c r="D142" s="20"/>
      <c r="E142" s="15"/>
    </row>
    <row r="143" spans="1:5">
      <c r="A143" s="20"/>
      <c r="B143" s="20"/>
      <c r="C143" s="20"/>
      <c r="D143" s="20"/>
      <c r="E143" s="15"/>
    </row>
    <row r="144" spans="1:5">
      <c r="A144" s="20"/>
      <c r="B144" s="20"/>
      <c r="C144" s="20"/>
      <c r="D144" s="20"/>
      <c r="E144" s="15"/>
    </row>
    <row r="145" spans="1:5">
      <c r="A145" s="20"/>
      <c r="B145" s="20"/>
      <c r="C145" s="20"/>
      <c r="D145" s="20"/>
      <c r="E145" s="15"/>
    </row>
    <row r="146" spans="1:5">
      <c r="A146" s="20"/>
      <c r="B146" s="20"/>
      <c r="C146" s="20"/>
      <c r="D146" s="20"/>
      <c r="E146" s="15"/>
    </row>
    <row r="147" spans="1:5">
      <c r="A147" s="20"/>
      <c r="B147" s="20"/>
      <c r="C147" s="20"/>
      <c r="D147" s="20"/>
      <c r="E147" s="15"/>
    </row>
    <row r="148" spans="1:5">
      <c r="A148" s="20"/>
      <c r="B148" s="20"/>
      <c r="C148" s="20"/>
      <c r="D148" s="20"/>
      <c r="E148" s="15"/>
    </row>
    <row r="149" spans="1:5">
      <c r="A149" s="20"/>
      <c r="B149" s="20"/>
      <c r="C149" s="20"/>
      <c r="D149" s="20"/>
      <c r="E149" s="15"/>
    </row>
    <row r="150" spans="1:5">
      <c r="A150" s="20"/>
      <c r="B150" s="20"/>
      <c r="C150" s="20"/>
      <c r="D150" s="20"/>
      <c r="E150" s="15"/>
    </row>
    <row r="151" spans="1:5">
      <c r="A151" s="20"/>
      <c r="B151" s="20"/>
      <c r="C151" s="20"/>
      <c r="D151" s="20"/>
      <c r="E151" s="15"/>
    </row>
    <row r="152" spans="1:5">
      <c r="A152" s="20"/>
      <c r="B152" s="20"/>
      <c r="C152" s="20"/>
      <c r="D152" s="20"/>
      <c r="E152" s="15"/>
    </row>
    <row r="153" spans="1:5">
      <c r="A153" s="20"/>
      <c r="B153" s="20"/>
      <c r="C153" s="20"/>
      <c r="D153" s="20"/>
      <c r="E153" s="15"/>
    </row>
    <row r="154" spans="1:5">
      <c r="A154" s="20"/>
      <c r="B154" s="20"/>
      <c r="C154" s="20"/>
      <c r="D154" s="20"/>
      <c r="E154" s="15"/>
    </row>
    <row r="155" spans="1:5">
      <c r="A155" s="20"/>
      <c r="B155" s="20"/>
      <c r="C155" s="20"/>
      <c r="D155" s="20"/>
      <c r="E155" s="15"/>
    </row>
    <row r="156" spans="1:5">
      <c r="A156" s="20"/>
      <c r="B156" s="20"/>
      <c r="C156" s="20"/>
      <c r="D156" s="20"/>
      <c r="E156" s="15"/>
    </row>
    <row r="157" spans="1:5">
      <c r="A157" s="20"/>
      <c r="B157" s="20"/>
      <c r="C157" s="20"/>
      <c r="D157" s="20"/>
      <c r="E157" s="15"/>
    </row>
    <row r="158" spans="1:5">
      <c r="A158" s="20"/>
      <c r="B158" s="20"/>
      <c r="C158" s="20"/>
      <c r="D158" s="20"/>
      <c r="E158" s="15"/>
    </row>
    <row r="159" spans="1:5">
      <c r="A159" s="20"/>
      <c r="B159" s="20"/>
      <c r="C159" s="20"/>
      <c r="D159" s="20"/>
      <c r="E159" s="15"/>
    </row>
    <row r="160" spans="1:5">
      <c r="A160" s="20"/>
      <c r="B160" s="20"/>
      <c r="C160" s="20"/>
      <c r="D160" s="20"/>
      <c r="E160" s="15"/>
    </row>
    <row r="161" spans="1:5">
      <c r="A161" s="20"/>
      <c r="B161" s="20"/>
      <c r="C161" s="20"/>
      <c r="D161" s="20"/>
      <c r="E161" s="15"/>
    </row>
    <row r="162" spans="1:5">
      <c r="A162" s="20"/>
      <c r="B162" s="20"/>
      <c r="C162" s="20"/>
      <c r="D162" s="20"/>
      <c r="E162" s="15"/>
    </row>
    <row r="163" spans="1:5">
      <c r="A163" s="20"/>
      <c r="B163" s="20"/>
      <c r="C163" s="20"/>
      <c r="D163" s="20"/>
      <c r="E163" s="15"/>
    </row>
    <row r="164" spans="1:5">
      <c r="A164" s="20"/>
      <c r="B164" s="20"/>
      <c r="C164" s="20"/>
      <c r="D164" s="20"/>
      <c r="E164" s="15"/>
    </row>
    <row r="165" spans="1:5">
      <c r="A165" s="20"/>
      <c r="B165" s="20"/>
      <c r="C165" s="20"/>
      <c r="D165" s="20"/>
      <c r="E165" s="15"/>
    </row>
    <row r="166" spans="1:5">
      <c r="A166" s="20"/>
      <c r="B166" s="20"/>
      <c r="C166" s="20"/>
      <c r="D166" s="20"/>
      <c r="E166" s="15"/>
    </row>
    <row r="167" spans="1:5">
      <c r="A167" s="20"/>
      <c r="B167" s="20"/>
      <c r="C167" s="20"/>
      <c r="D167" s="20"/>
      <c r="E167" s="15"/>
    </row>
    <row r="168" spans="1:5">
      <c r="A168" s="20"/>
      <c r="B168" s="20"/>
      <c r="C168" s="20"/>
      <c r="D168" s="20"/>
      <c r="E168" s="15"/>
    </row>
    <row r="169" spans="1:5">
      <c r="A169" s="20"/>
      <c r="B169" s="20"/>
      <c r="C169" s="20"/>
      <c r="D169" s="20"/>
      <c r="E169" s="15"/>
    </row>
    <row r="170" spans="1:5">
      <c r="A170" s="20"/>
      <c r="B170" s="20"/>
      <c r="C170" s="20"/>
      <c r="D170" s="20"/>
      <c r="E170" s="15"/>
    </row>
    <row r="171" spans="1:5">
      <c r="A171" s="20"/>
      <c r="B171" s="20"/>
      <c r="C171" s="20"/>
      <c r="D171" s="20"/>
      <c r="E171" s="15"/>
    </row>
    <row r="172" spans="1:5">
      <c r="A172" s="20"/>
      <c r="B172" s="20"/>
      <c r="C172" s="20"/>
      <c r="D172" s="20"/>
      <c r="E172" s="15"/>
    </row>
    <row r="173" spans="1:5">
      <c r="A173" s="20"/>
      <c r="B173" s="20"/>
      <c r="C173" s="20"/>
      <c r="D173" s="20"/>
      <c r="E173" s="15"/>
    </row>
    <row r="174" spans="1:5">
      <c r="A174" s="20"/>
      <c r="B174" s="20"/>
      <c r="C174" s="20"/>
      <c r="D174" s="20"/>
      <c r="E174" s="15"/>
    </row>
    <row r="175" spans="1:5">
      <c r="A175" s="20"/>
      <c r="B175" s="20"/>
      <c r="C175" s="20"/>
      <c r="D175" s="20"/>
      <c r="E175" s="15"/>
    </row>
    <row r="176" spans="1:5">
      <c r="A176" s="20"/>
      <c r="B176" s="20"/>
      <c r="C176" s="20"/>
      <c r="D176" s="20"/>
      <c r="E176" s="15"/>
    </row>
    <row r="177" spans="1:5">
      <c r="A177" s="20"/>
      <c r="B177" s="20"/>
      <c r="C177" s="20"/>
      <c r="D177" s="20"/>
      <c r="E177" s="15"/>
    </row>
    <row r="178" spans="1:5">
      <c r="A178" s="20"/>
      <c r="B178" s="20"/>
      <c r="C178" s="20"/>
      <c r="D178" s="20"/>
      <c r="E178" s="15"/>
    </row>
    <row r="179" spans="1:5">
      <c r="A179" s="20"/>
      <c r="B179" s="20"/>
      <c r="C179" s="20"/>
      <c r="D179" s="20"/>
      <c r="E179" s="15"/>
    </row>
    <row r="180" spans="1:5">
      <c r="A180" s="20"/>
      <c r="B180" s="20"/>
      <c r="C180" s="20"/>
      <c r="D180" s="20"/>
      <c r="E180" s="15"/>
    </row>
    <row r="181" spans="1:5">
      <c r="A181" s="20"/>
      <c r="B181" s="20"/>
      <c r="C181" s="20"/>
      <c r="D181" s="20"/>
      <c r="E181" s="15"/>
    </row>
    <row r="182" spans="1:5">
      <c r="A182" s="20"/>
      <c r="B182" s="20"/>
      <c r="C182" s="20"/>
      <c r="D182" s="20"/>
      <c r="E182" s="15"/>
    </row>
    <row r="183" spans="1:5">
      <c r="A183" s="20"/>
      <c r="B183" s="20"/>
      <c r="C183" s="20"/>
      <c r="D183" s="20"/>
      <c r="E183" s="15"/>
    </row>
    <row r="184" spans="1:5">
      <c r="A184" s="20"/>
      <c r="B184" s="20"/>
      <c r="C184" s="20"/>
      <c r="D184" s="20"/>
      <c r="E184" s="15"/>
    </row>
    <row r="185" spans="1:5">
      <c r="A185" s="20"/>
      <c r="B185" s="20"/>
      <c r="C185" s="20"/>
      <c r="D185" s="20"/>
      <c r="E185" s="15"/>
    </row>
    <row r="186" spans="1:5">
      <c r="A186" s="20"/>
      <c r="B186" s="20"/>
      <c r="C186" s="20"/>
      <c r="D186" s="20"/>
      <c r="E186" s="15"/>
    </row>
    <row r="187" spans="1:5">
      <c r="A187" s="20"/>
      <c r="B187" s="20"/>
      <c r="C187" s="20"/>
      <c r="D187" s="20"/>
      <c r="E187" s="15"/>
    </row>
    <row r="188" spans="1:5">
      <c r="A188" s="20"/>
      <c r="B188" s="20"/>
      <c r="C188" s="20"/>
      <c r="D188" s="20"/>
      <c r="E188" s="15"/>
    </row>
    <row r="189" spans="1:5">
      <c r="A189" s="20"/>
      <c r="B189" s="20"/>
      <c r="C189" s="20"/>
      <c r="D189" s="20"/>
      <c r="E189" s="15"/>
    </row>
    <row r="190" spans="1:5">
      <c r="A190" s="20"/>
      <c r="B190" s="20"/>
      <c r="C190" s="20"/>
      <c r="D190" s="20"/>
      <c r="E190" s="15"/>
    </row>
    <row r="191" spans="1:5">
      <c r="A191" s="20"/>
      <c r="B191" s="20"/>
      <c r="C191" s="20"/>
      <c r="D191" s="20"/>
      <c r="E191" s="15"/>
    </row>
    <row r="192" spans="1:5">
      <c r="A192" s="20"/>
      <c r="B192" s="20"/>
      <c r="C192" s="20"/>
      <c r="D192" s="20"/>
      <c r="E192" s="15"/>
    </row>
    <row r="193" spans="1:5">
      <c r="A193" s="20"/>
      <c r="B193" s="20"/>
      <c r="C193" s="20"/>
      <c r="D193" s="20"/>
      <c r="E193" s="15"/>
    </row>
    <row r="194" spans="1:5">
      <c r="A194" s="20"/>
      <c r="B194" s="20"/>
      <c r="C194" s="20"/>
      <c r="D194" s="20"/>
      <c r="E194" s="15"/>
    </row>
    <row r="195" spans="1:5">
      <c r="A195" s="20"/>
      <c r="B195" s="20"/>
      <c r="C195" s="20"/>
      <c r="D195" s="20"/>
      <c r="E195" s="15"/>
    </row>
    <row r="196" spans="1:5">
      <c r="A196" s="20"/>
      <c r="B196" s="20"/>
      <c r="C196" s="20"/>
      <c r="D196" s="20"/>
      <c r="E196" s="15"/>
    </row>
    <row r="197" spans="1:5">
      <c r="A197" s="20"/>
      <c r="B197" s="20"/>
      <c r="C197" s="20"/>
      <c r="D197" s="20"/>
      <c r="E197" s="15"/>
    </row>
    <row r="198" spans="1:5">
      <c r="A198" s="20"/>
      <c r="B198" s="20"/>
      <c r="C198" s="20"/>
      <c r="D198" s="20"/>
      <c r="E198" s="15"/>
    </row>
    <row r="199" spans="1:5">
      <c r="A199" s="20"/>
      <c r="B199" s="20"/>
      <c r="C199" s="20"/>
      <c r="D199" s="20"/>
      <c r="E199" s="15"/>
    </row>
    <row r="200" spans="1:5">
      <c r="A200" s="20"/>
      <c r="B200" s="20"/>
      <c r="C200" s="20"/>
      <c r="D200" s="20"/>
      <c r="E200" s="15"/>
    </row>
    <row r="201" spans="1:5">
      <c r="A201" s="20"/>
      <c r="B201" s="20"/>
      <c r="C201" s="20"/>
      <c r="D201" s="20"/>
      <c r="E201" s="15"/>
    </row>
    <row r="202" spans="1:5">
      <c r="A202" s="20"/>
      <c r="B202" s="20"/>
      <c r="C202" s="20"/>
      <c r="D202" s="20"/>
      <c r="E202" s="15"/>
    </row>
    <row r="203" spans="1:5">
      <c r="A203" s="20"/>
      <c r="B203" s="20"/>
      <c r="C203" s="20"/>
      <c r="D203" s="20"/>
      <c r="E203" s="15"/>
    </row>
    <row r="204" spans="1:5">
      <c r="A204" s="20"/>
      <c r="B204" s="20"/>
      <c r="C204" s="20"/>
      <c r="D204" s="20"/>
      <c r="E204" s="15"/>
    </row>
    <row r="205" spans="1:5">
      <c r="A205" s="20"/>
      <c r="B205" s="20"/>
      <c r="C205" s="20"/>
      <c r="D205" s="20"/>
      <c r="E205" s="15"/>
    </row>
    <row r="206" spans="1:5">
      <c r="A206" s="20"/>
      <c r="B206" s="20"/>
      <c r="C206" s="20"/>
      <c r="D206" s="20"/>
      <c r="E206" s="15"/>
    </row>
    <row r="207" spans="1:5">
      <c r="A207" s="20"/>
      <c r="B207" s="20"/>
      <c r="C207" s="20"/>
      <c r="D207" s="20"/>
      <c r="E207" s="15"/>
    </row>
    <row r="208" spans="1:5">
      <c r="A208" s="20"/>
      <c r="B208" s="20"/>
      <c r="C208" s="20"/>
      <c r="D208" s="20"/>
      <c r="E208" s="15"/>
    </row>
    <row r="209" spans="1:5">
      <c r="A209" s="20"/>
      <c r="B209" s="20"/>
      <c r="C209" s="20"/>
      <c r="D209" s="20"/>
      <c r="E209" s="15"/>
    </row>
    <row r="210" spans="1:5">
      <c r="A210" s="20"/>
      <c r="B210" s="20"/>
      <c r="C210" s="20"/>
      <c r="D210" s="20"/>
      <c r="E210" s="15"/>
    </row>
    <row r="211" spans="1:5">
      <c r="A211" s="20"/>
      <c r="B211" s="20"/>
      <c r="C211" s="20"/>
      <c r="D211" s="20"/>
      <c r="E211" s="15"/>
    </row>
    <row r="212" spans="1:5">
      <c r="A212" s="20"/>
      <c r="B212" s="20"/>
      <c r="C212" s="20"/>
      <c r="D212" s="20"/>
      <c r="E212" s="15"/>
    </row>
    <row r="213" spans="1:5">
      <c r="A213" s="20"/>
      <c r="B213" s="20"/>
      <c r="C213" s="20"/>
      <c r="D213" s="20"/>
      <c r="E213" s="15"/>
    </row>
    <row r="214" spans="1:5">
      <c r="A214" s="20"/>
      <c r="B214" s="20"/>
      <c r="C214" s="20"/>
      <c r="D214" s="20"/>
      <c r="E214" s="15"/>
    </row>
    <row r="215" spans="1:5">
      <c r="A215" s="20"/>
      <c r="B215" s="20"/>
      <c r="C215" s="20"/>
      <c r="D215" s="20"/>
      <c r="E215" s="15"/>
    </row>
    <row r="216" spans="1:5">
      <c r="A216" s="20"/>
      <c r="B216" s="20"/>
      <c r="C216" s="20"/>
      <c r="D216" s="20"/>
      <c r="E216" s="15"/>
    </row>
    <row r="217" spans="1:5">
      <c r="A217" s="20"/>
      <c r="B217" s="20"/>
      <c r="C217" s="20"/>
      <c r="D217" s="20"/>
      <c r="E217" s="15"/>
    </row>
    <row r="218" spans="1:5">
      <c r="A218" s="20"/>
      <c r="B218" s="20"/>
      <c r="C218" s="20"/>
      <c r="D218" s="20"/>
      <c r="E218" s="15"/>
    </row>
    <row r="219" spans="1:5">
      <c r="A219" s="20"/>
      <c r="B219" s="20"/>
      <c r="C219" s="20"/>
      <c r="D219" s="20"/>
      <c r="E219" s="15"/>
    </row>
    <row r="220" spans="1:5">
      <c r="A220" s="20"/>
      <c r="B220" s="20"/>
      <c r="C220" s="20"/>
      <c r="D220" s="20"/>
      <c r="E220" s="15"/>
    </row>
    <row r="221" spans="1:5">
      <c r="A221" s="20"/>
      <c r="B221" s="20"/>
      <c r="C221" s="20"/>
      <c r="D221" s="20"/>
      <c r="E221" s="15"/>
    </row>
    <row r="222" spans="1:5">
      <c r="A222" s="20"/>
      <c r="B222" s="20"/>
      <c r="C222" s="20"/>
      <c r="D222" s="20"/>
      <c r="E222" s="15"/>
    </row>
    <row r="223" spans="1:5">
      <c r="A223" s="20"/>
      <c r="B223" s="20"/>
      <c r="C223" s="20"/>
      <c r="D223" s="20"/>
      <c r="E223" s="15"/>
    </row>
    <row r="224" spans="1:5">
      <c r="A224" s="20"/>
      <c r="B224" s="20"/>
      <c r="C224" s="20"/>
      <c r="D224" s="20"/>
      <c r="E224" s="15"/>
    </row>
    <row r="225" spans="1:5">
      <c r="A225" s="20"/>
      <c r="B225" s="20"/>
      <c r="C225" s="20"/>
      <c r="D225" s="20"/>
      <c r="E225" s="15"/>
    </row>
    <row r="226" spans="1:5">
      <c r="A226" s="20"/>
      <c r="B226" s="20"/>
      <c r="C226" s="20"/>
      <c r="D226" s="20"/>
      <c r="E226" s="15"/>
    </row>
    <row r="227" spans="1:5">
      <c r="A227" s="20"/>
      <c r="B227" s="20"/>
      <c r="C227" s="20"/>
      <c r="D227" s="20"/>
      <c r="E227" s="15"/>
    </row>
    <row r="228" spans="1:5">
      <c r="A228" s="20"/>
      <c r="B228" s="20"/>
      <c r="C228" s="20"/>
      <c r="D228" s="20"/>
      <c r="E228" s="15"/>
    </row>
    <row r="229" spans="1:5">
      <c r="A229" s="20"/>
      <c r="B229" s="20"/>
      <c r="C229" s="20"/>
      <c r="D229" s="20"/>
      <c r="E229" s="15"/>
    </row>
    <row r="230" spans="1:5">
      <c r="A230" s="20"/>
      <c r="B230" s="20"/>
      <c r="C230" s="20"/>
      <c r="D230" s="20"/>
      <c r="E230" s="15"/>
    </row>
    <row r="231" spans="1:5">
      <c r="A231" s="20"/>
      <c r="B231" s="20"/>
      <c r="C231" s="20"/>
      <c r="D231" s="20"/>
      <c r="E231" s="15"/>
    </row>
    <row r="232" spans="1:5">
      <c r="A232" s="20"/>
      <c r="B232" s="20"/>
      <c r="C232" s="20"/>
      <c r="D232" s="20"/>
      <c r="E232" s="15"/>
    </row>
    <row r="233" spans="1:5">
      <c r="A233" s="20"/>
      <c r="B233" s="20"/>
      <c r="C233" s="20"/>
      <c r="D233" s="20"/>
      <c r="E233" s="15"/>
    </row>
    <row r="234" spans="1:5">
      <c r="A234" s="20"/>
      <c r="B234" s="20"/>
      <c r="C234" s="20"/>
      <c r="D234" s="20"/>
      <c r="E234" s="15"/>
    </row>
    <row r="235" spans="1:5">
      <c r="A235" s="20"/>
      <c r="B235" s="20"/>
      <c r="C235" s="20"/>
      <c r="D235" s="20"/>
      <c r="E235" s="15"/>
    </row>
    <row r="236" spans="1:5">
      <c r="A236" s="20"/>
      <c r="B236" s="20"/>
      <c r="C236" s="20"/>
      <c r="D236" s="20"/>
      <c r="E236" s="15"/>
    </row>
    <row r="237" spans="1:5">
      <c r="A237" s="20"/>
      <c r="B237" s="20"/>
      <c r="C237" s="20"/>
      <c r="D237" s="20"/>
      <c r="E237" s="15"/>
    </row>
    <row r="238" spans="1:5">
      <c r="A238" s="20"/>
      <c r="B238" s="20"/>
      <c r="C238" s="20"/>
      <c r="D238" s="20"/>
      <c r="E238" s="15"/>
    </row>
    <row r="239" spans="1:5">
      <c r="A239" s="20"/>
      <c r="B239" s="20"/>
      <c r="C239" s="20"/>
      <c r="D239" s="20"/>
      <c r="E239" s="15"/>
    </row>
    <row r="240" spans="1:5">
      <c r="A240" s="20"/>
      <c r="B240" s="20"/>
      <c r="C240" s="20"/>
      <c r="D240" s="20"/>
      <c r="E240" s="15"/>
    </row>
    <row r="241" spans="1:5">
      <c r="A241" s="20"/>
      <c r="B241" s="20"/>
      <c r="C241" s="20"/>
      <c r="D241" s="20"/>
      <c r="E241" s="15"/>
    </row>
    <row r="242" spans="1:5">
      <c r="A242" s="20"/>
      <c r="B242" s="20"/>
      <c r="C242" s="20"/>
      <c r="D242" s="20"/>
      <c r="E242" s="15"/>
    </row>
    <row r="243" spans="1:5">
      <c r="A243" s="20"/>
      <c r="B243" s="20"/>
      <c r="C243" s="20"/>
      <c r="D243" s="20"/>
      <c r="E243" s="15"/>
    </row>
    <row r="244" spans="1:5">
      <c r="A244" s="20"/>
      <c r="B244" s="20"/>
      <c r="C244" s="20"/>
      <c r="D244" s="20"/>
      <c r="E244" s="15"/>
    </row>
    <row r="245" spans="1:5">
      <c r="A245" s="20"/>
      <c r="B245" s="20"/>
      <c r="C245" s="20"/>
      <c r="D245" s="20"/>
      <c r="E245" s="15"/>
    </row>
    <row r="246" spans="1:5">
      <c r="A246" s="20"/>
      <c r="B246" s="20"/>
      <c r="C246" s="20"/>
      <c r="D246" s="20"/>
      <c r="E246" s="15"/>
    </row>
    <row r="247" spans="1:5">
      <c r="A247" s="20"/>
      <c r="B247" s="20"/>
      <c r="C247" s="20"/>
      <c r="D247" s="20"/>
      <c r="E247" s="15"/>
    </row>
    <row r="248" spans="1:5">
      <c r="A248" s="20"/>
      <c r="B248" s="20"/>
      <c r="C248" s="20"/>
      <c r="D248" s="20"/>
      <c r="E248" s="15"/>
    </row>
    <row r="249" spans="1:5">
      <c r="A249" s="20"/>
      <c r="B249" s="20"/>
      <c r="C249" s="20"/>
      <c r="D249" s="20"/>
      <c r="E249" s="15"/>
    </row>
    <row r="250" spans="1:5">
      <c r="A250" s="20"/>
      <c r="B250" s="20"/>
      <c r="C250" s="20"/>
      <c r="D250" s="20"/>
      <c r="E250" s="15"/>
    </row>
    <row r="251" spans="1:5">
      <c r="A251" s="20"/>
      <c r="B251" s="20"/>
      <c r="C251" s="20"/>
      <c r="D251" s="20"/>
      <c r="E251" s="15"/>
    </row>
    <row r="252" spans="1:5">
      <c r="A252" s="20"/>
      <c r="B252" s="20"/>
      <c r="C252" s="20"/>
      <c r="D252" s="20"/>
      <c r="E252" s="15"/>
    </row>
    <row r="253" spans="1:5">
      <c r="A253" s="20"/>
      <c r="B253" s="20"/>
      <c r="C253" s="20"/>
      <c r="D253" s="20"/>
      <c r="E253" s="15"/>
    </row>
    <row r="254" spans="1:5">
      <c r="A254" s="20"/>
      <c r="B254" s="20"/>
      <c r="C254" s="20"/>
      <c r="D254" s="20"/>
      <c r="E254" s="15"/>
    </row>
    <row r="255" spans="1:5">
      <c r="A255" s="20"/>
      <c r="B255" s="20"/>
      <c r="C255" s="20"/>
      <c r="D255" s="20"/>
      <c r="E255" s="15"/>
    </row>
    <row r="256" spans="1:5">
      <c r="A256" s="20"/>
      <c r="B256" s="20"/>
      <c r="C256" s="20"/>
      <c r="D256" s="20"/>
      <c r="E256" s="15"/>
    </row>
    <row r="257" spans="1:5">
      <c r="A257" s="20"/>
      <c r="B257" s="20"/>
      <c r="C257" s="20"/>
      <c r="D257" s="20"/>
      <c r="E257" s="15"/>
    </row>
    <row r="258" spans="1:5">
      <c r="A258" s="20"/>
      <c r="B258" s="20"/>
      <c r="C258" s="20"/>
      <c r="D258" s="20"/>
      <c r="E258" s="15"/>
    </row>
    <row r="259" spans="1:5">
      <c r="A259" s="20"/>
      <c r="B259" s="20"/>
      <c r="C259" s="20"/>
      <c r="D259" s="20"/>
      <c r="E259" s="15"/>
    </row>
    <row r="260" spans="1:5">
      <c r="A260" s="20"/>
      <c r="B260" s="20"/>
      <c r="C260" s="20"/>
      <c r="D260" s="20"/>
      <c r="E260" s="15"/>
    </row>
    <row r="261" spans="1:5">
      <c r="A261" s="20"/>
      <c r="B261" s="20"/>
      <c r="C261" s="20"/>
      <c r="D261" s="20"/>
      <c r="E261" s="15"/>
    </row>
    <row r="262" spans="1:5">
      <c r="A262" s="20"/>
      <c r="B262" s="20"/>
      <c r="C262" s="20"/>
      <c r="D262" s="20"/>
      <c r="E262" s="15"/>
    </row>
    <row r="263" spans="1:5">
      <c r="A263" s="20"/>
      <c r="B263" s="20"/>
      <c r="C263" s="20"/>
      <c r="D263" s="20"/>
      <c r="E263" s="15"/>
    </row>
    <row r="264" spans="1:5">
      <c r="A264" s="20"/>
      <c r="B264" s="20"/>
      <c r="C264" s="20"/>
      <c r="D264" s="20"/>
      <c r="E264" s="15"/>
    </row>
    <row r="265" spans="1:5">
      <c r="A265" s="20"/>
      <c r="B265" s="20"/>
      <c r="C265" s="20"/>
      <c r="D265" s="20"/>
      <c r="E265" s="15"/>
    </row>
    <row r="266" spans="1:5">
      <c r="A266" s="20"/>
      <c r="B266" s="20"/>
      <c r="C266" s="20"/>
      <c r="D266" s="20"/>
      <c r="E266" s="15"/>
    </row>
    <row r="267" spans="1:5">
      <c r="A267" s="20"/>
      <c r="B267" s="20"/>
      <c r="C267" s="20"/>
      <c r="D267" s="20"/>
      <c r="E267" s="15"/>
    </row>
    <row r="268" spans="1:5">
      <c r="A268" s="20"/>
      <c r="B268" s="20"/>
      <c r="C268" s="20"/>
      <c r="D268" s="20"/>
      <c r="E268" s="15"/>
    </row>
    <row r="269" spans="1:5">
      <c r="A269" s="20"/>
      <c r="B269" s="20"/>
      <c r="C269" s="20"/>
      <c r="D269" s="20"/>
      <c r="E269" s="15"/>
    </row>
    <row r="270" spans="1:5">
      <c r="A270" s="20"/>
      <c r="B270" s="20"/>
      <c r="C270" s="20"/>
      <c r="D270" s="20"/>
      <c r="E270" s="15"/>
    </row>
    <row r="271" spans="1:5">
      <c r="A271" s="20"/>
      <c r="B271" s="20"/>
      <c r="C271" s="20"/>
      <c r="D271" s="20"/>
      <c r="E271" s="15"/>
    </row>
    <row r="272" spans="1:5">
      <c r="A272" s="20"/>
      <c r="B272" s="20"/>
      <c r="C272" s="20"/>
      <c r="D272" s="20"/>
      <c r="E272" s="15"/>
    </row>
    <row r="273" spans="1:5">
      <c r="A273" s="20"/>
      <c r="B273" s="20"/>
      <c r="C273" s="20"/>
      <c r="D273" s="20"/>
      <c r="E273" s="15"/>
    </row>
    <row r="274" spans="1:5">
      <c r="A274" s="20"/>
      <c r="B274" s="20"/>
      <c r="C274" s="20"/>
      <c r="D274" s="20"/>
      <c r="E274" s="15"/>
    </row>
    <row r="275" spans="1:5">
      <c r="A275" s="20"/>
      <c r="B275" s="20"/>
      <c r="C275" s="20"/>
      <c r="D275" s="20"/>
      <c r="E275" s="15"/>
    </row>
    <row r="276" spans="1:5">
      <c r="A276" s="20"/>
      <c r="B276" s="20"/>
      <c r="C276" s="20"/>
      <c r="D276" s="20"/>
      <c r="E276" s="15"/>
    </row>
    <row r="277" spans="1:5">
      <c r="A277" s="20"/>
      <c r="B277" s="20"/>
      <c r="C277" s="20"/>
      <c r="D277" s="20"/>
      <c r="E277" s="15"/>
    </row>
    <row r="278" spans="1:5">
      <c r="A278" s="20"/>
      <c r="B278" s="20"/>
      <c r="C278" s="20"/>
      <c r="D278" s="20"/>
      <c r="E278" s="15"/>
    </row>
    <row r="279" spans="1:5">
      <c r="A279" s="20"/>
      <c r="B279" s="20"/>
      <c r="C279" s="20"/>
      <c r="D279" s="20"/>
      <c r="E279" s="15"/>
    </row>
    <row r="280" spans="1:5">
      <c r="A280" s="20"/>
      <c r="B280" s="20"/>
      <c r="C280" s="20"/>
      <c r="D280" s="20"/>
      <c r="E280" s="15"/>
    </row>
    <row r="281" spans="1:5">
      <c r="A281" s="20"/>
      <c r="B281" s="20"/>
      <c r="C281" s="20"/>
      <c r="D281" s="20"/>
      <c r="E281" s="15"/>
    </row>
    <row r="282" spans="1:5">
      <c r="A282" s="20"/>
      <c r="B282" s="20"/>
      <c r="C282" s="20"/>
      <c r="D282" s="20"/>
      <c r="E282" s="15"/>
    </row>
    <row r="283" spans="1:5">
      <c r="A283" s="20"/>
      <c r="B283" s="20"/>
      <c r="C283" s="20"/>
      <c r="D283" s="20"/>
      <c r="E283" s="15"/>
    </row>
    <row r="284" spans="1:5">
      <c r="A284" s="20"/>
      <c r="B284" s="20"/>
      <c r="C284" s="20"/>
      <c r="D284" s="20"/>
      <c r="E284" s="15"/>
    </row>
    <row r="285" spans="1:5">
      <c r="A285" s="20"/>
      <c r="B285" s="20"/>
      <c r="C285" s="20"/>
      <c r="D285" s="20"/>
      <c r="E285" s="15"/>
    </row>
    <row r="286" spans="1:5">
      <c r="A286" s="20"/>
      <c r="B286" s="20"/>
      <c r="C286" s="20"/>
      <c r="D286" s="20"/>
      <c r="E286" s="15"/>
    </row>
    <row r="287" spans="1:5">
      <c r="A287" s="20"/>
      <c r="B287" s="20"/>
      <c r="C287" s="20"/>
      <c r="D287" s="20"/>
      <c r="E287" s="15"/>
    </row>
    <row r="288" spans="1:5">
      <c r="A288" s="20"/>
      <c r="B288" s="20"/>
      <c r="C288" s="20"/>
      <c r="D288" s="20"/>
      <c r="E288" s="15"/>
    </row>
    <row r="289" spans="1:5">
      <c r="A289" s="20"/>
      <c r="B289" s="20"/>
      <c r="C289" s="20"/>
      <c r="D289" s="20"/>
      <c r="E289" s="15"/>
    </row>
    <row r="290" spans="1:5">
      <c r="A290" s="20"/>
      <c r="B290" s="20"/>
      <c r="C290" s="20"/>
      <c r="D290" s="20"/>
      <c r="E290" s="15"/>
    </row>
    <row r="291" spans="1:5">
      <c r="A291" s="20"/>
      <c r="B291" s="20"/>
      <c r="C291" s="20"/>
      <c r="D291" s="20"/>
      <c r="E291" s="15"/>
    </row>
    <row r="292" spans="1:5">
      <c r="A292" s="20"/>
      <c r="B292" s="20"/>
      <c r="C292" s="20"/>
      <c r="D292" s="20"/>
      <c r="E292" s="15"/>
    </row>
    <row r="293" spans="1:5">
      <c r="A293" s="20"/>
      <c r="B293" s="20"/>
      <c r="C293" s="20"/>
      <c r="D293" s="20"/>
      <c r="E293" s="15"/>
    </row>
    <row r="294" spans="1:5">
      <c r="A294" s="20"/>
      <c r="B294" s="20"/>
      <c r="C294" s="20"/>
      <c r="D294" s="20"/>
      <c r="E294" s="15"/>
    </row>
    <row r="295" spans="1:5">
      <c r="A295" s="20"/>
      <c r="B295" s="20"/>
      <c r="C295" s="20"/>
      <c r="D295" s="20"/>
      <c r="E295" s="15"/>
    </row>
    <row r="296" spans="1:5">
      <c r="A296" s="20"/>
      <c r="B296" s="20"/>
      <c r="C296" s="20"/>
      <c r="D296" s="20"/>
      <c r="E296" s="15"/>
    </row>
    <row r="297" spans="1:5">
      <c r="A297" s="20"/>
      <c r="B297" s="20"/>
      <c r="C297" s="20"/>
      <c r="D297" s="20"/>
      <c r="E297" s="15"/>
    </row>
    <row r="298" spans="1:5">
      <c r="A298" s="20"/>
      <c r="B298" s="20"/>
      <c r="C298" s="20"/>
      <c r="D298" s="20"/>
      <c r="E298" s="15"/>
    </row>
    <row r="299" spans="1:5">
      <c r="A299" s="20"/>
      <c r="B299" s="20"/>
      <c r="C299" s="20"/>
      <c r="D299" s="20"/>
      <c r="E299" s="15"/>
    </row>
    <row r="300" spans="1:5">
      <c r="A300" s="20"/>
      <c r="B300" s="20"/>
      <c r="C300" s="20"/>
      <c r="D300" s="20"/>
      <c r="E300" s="15"/>
    </row>
    <row r="301" spans="1:5">
      <c r="A301" s="20"/>
      <c r="B301" s="20"/>
      <c r="C301" s="20"/>
      <c r="D301" s="20"/>
      <c r="E301" s="15"/>
    </row>
    <row r="302" spans="1:5">
      <c r="A302" s="20"/>
      <c r="B302" s="20"/>
      <c r="C302" s="20"/>
      <c r="D302" s="20"/>
      <c r="E302" s="15"/>
    </row>
    <row r="303" spans="1:5">
      <c r="A303" s="20"/>
      <c r="B303" s="20"/>
      <c r="C303" s="20"/>
      <c r="D303" s="20"/>
      <c r="E303" s="15"/>
    </row>
    <row r="304" spans="1:5">
      <c r="A304" s="20"/>
      <c r="B304" s="20"/>
      <c r="C304" s="20"/>
      <c r="D304" s="20"/>
      <c r="E304" s="15"/>
    </row>
    <row r="305" spans="1:5">
      <c r="A305" s="20"/>
      <c r="B305" s="20"/>
      <c r="C305" s="20"/>
      <c r="D305" s="20"/>
      <c r="E305" s="15"/>
    </row>
    <row r="306" spans="1:5">
      <c r="A306" s="20"/>
      <c r="B306" s="20"/>
      <c r="C306" s="20"/>
      <c r="D306" s="20"/>
      <c r="E306" s="15"/>
    </row>
    <row r="307" spans="1:5">
      <c r="A307" s="20"/>
      <c r="B307" s="20"/>
      <c r="C307" s="20"/>
      <c r="D307" s="20"/>
      <c r="E307" s="15"/>
    </row>
    <row r="308" spans="1:5">
      <c r="A308" s="20"/>
      <c r="B308" s="20"/>
      <c r="C308" s="20"/>
      <c r="D308" s="20"/>
      <c r="E308" s="15"/>
    </row>
    <row r="309" spans="1:5">
      <c r="A309" s="20"/>
      <c r="B309" s="20"/>
      <c r="C309" s="20"/>
      <c r="D309" s="20"/>
      <c r="E309" s="15"/>
    </row>
    <row r="310" spans="1:5">
      <c r="A310" s="20"/>
      <c r="B310" s="20"/>
      <c r="C310" s="20"/>
      <c r="D310" s="20"/>
      <c r="E310" s="15"/>
    </row>
    <row r="311" spans="1:5">
      <c r="A311" s="20"/>
      <c r="B311" s="20"/>
      <c r="C311" s="20"/>
      <c r="D311" s="20"/>
      <c r="E311" s="15"/>
    </row>
    <row r="312" spans="1:5">
      <c r="A312" s="20"/>
      <c r="B312" s="20"/>
      <c r="C312" s="20"/>
      <c r="D312" s="20"/>
      <c r="E312" s="15"/>
    </row>
    <row r="313" spans="1:5">
      <c r="A313" s="20"/>
      <c r="B313" s="20"/>
      <c r="C313" s="20"/>
      <c r="D313" s="20"/>
      <c r="E313" s="15"/>
    </row>
    <row r="314" spans="1:5">
      <c r="A314" s="20"/>
      <c r="B314" s="20"/>
      <c r="C314" s="20"/>
      <c r="D314" s="20"/>
      <c r="E314" s="15"/>
    </row>
    <row r="315" spans="1:5">
      <c r="A315" s="20"/>
      <c r="B315" s="20"/>
      <c r="C315" s="20"/>
      <c r="D315" s="20"/>
      <c r="E315" s="15"/>
    </row>
    <row r="316" spans="1:5">
      <c r="A316" s="20"/>
      <c r="B316" s="20"/>
      <c r="C316" s="20"/>
      <c r="D316" s="20"/>
      <c r="E316" s="15"/>
    </row>
    <row r="317" spans="1:5">
      <c r="A317" s="20"/>
      <c r="B317" s="20"/>
      <c r="C317" s="20"/>
      <c r="D317" s="20"/>
      <c r="E317" s="15"/>
    </row>
    <row r="318" spans="1:5">
      <c r="A318" s="20"/>
      <c r="B318" s="20"/>
      <c r="C318" s="20"/>
      <c r="D318" s="20"/>
      <c r="E318" s="15"/>
    </row>
    <row r="319" spans="1:5">
      <c r="A319" s="20"/>
      <c r="B319" s="20"/>
      <c r="C319" s="20"/>
      <c r="D319" s="20"/>
      <c r="E319" s="15"/>
    </row>
    <row r="320" spans="1:5">
      <c r="A320" s="20"/>
      <c r="B320" s="20"/>
      <c r="C320" s="20"/>
      <c r="D320" s="20"/>
      <c r="E320" s="15"/>
    </row>
    <row r="321" spans="1:5">
      <c r="A321" s="20"/>
      <c r="B321" s="20"/>
      <c r="C321" s="20"/>
      <c r="D321" s="20"/>
      <c r="E321" s="15"/>
    </row>
    <row r="322" spans="1:5">
      <c r="A322" s="20"/>
      <c r="B322" s="20"/>
      <c r="C322" s="20"/>
      <c r="D322" s="20"/>
      <c r="E322" s="15"/>
    </row>
    <row r="323" spans="1:5">
      <c r="A323" s="20"/>
      <c r="B323" s="20"/>
      <c r="C323" s="20"/>
      <c r="D323" s="20"/>
      <c r="E323" s="15"/>
    </row>
    <row r="324" spans="1:5">
      <c r="A324" s="20"/>
      <c r="B324" s="20"/>
      <c r="C324" s="20"/>
      <c r="D324" s="20"/>
      <c r="E324" s="15"/>
    </row>
    <row r="325" spans="1:5">
      <c r="A325" s="20"/>
      <c r="B325" s="20"/>
      <c r="C325" s="20"/>
      <c r="D325" s="20"/>
      <c r="E325" s="15"/>
    </row>
    <row r="326" spans="1:5">
      <c r="A326" s="20"/>
      <c r="B326" s="20"/>
      <c r="C326" s="20"/>
      <c r="D326" s="20"/>
      <c r="E326" s="15"/>
    </row>
    <row r="327" spans="1:5">
      <c r="A327" s="20"/>
      <c r="B327" s="20"/>
      <c r="C327" s="20"/>
      <c r="D327" s="20"/>
      <c r="E327" s="15"/>
    </row>
    <row r="328" spans="1:5">
      <c r="A328" s="20"/>
      <c r="B328" s="20"/>
      <c r="C328" s="20"/>
      <c r="D328" s="20"/>
      <c r="E328" s="15"/>
    </row>
    <row r="329" spans="1:5">
      <c r="A329" s="20"/>
      <c r="B329" s="20"/>
      <c r="C329" s="20"/>
      <c r="D329" s="20"/>
      <c r="E329" s="15"/>
    </row>
    <row r="330" spans="1:5">
      <c r="A330" s="20"/>
      <c r="B330" s="20"/>
      <c r="C330" s="20"/>
      <c r="D330" s="20"/>
      <c r="E330" s="15"/>
    </row>
    <row r="331" spans="1:5">
      <c r="A331" s="20"/>
      <c r="B331" s="20"/>
      <c r="C331" s="20"/>
      <c r="D331" s="20"/>
      <c r="E331" s="15"/>
    </row>
    <row r="332" spans="1:5">
      <c r="A332" s="20"/>
      <c r="B332" s="20"/>
      <c r="C332" s="20"/>
      <c r="D332" s="20"/>
      <c r="E332" s="15"/>
    </row>
    <row r="333" spans="1:5">
      <c r="A333" s="20"/>
      <c r="B333" s="20"/>
      <c r="C333" s="20"/>
      <c r="D333" s="20"/>
      <c r="E333" s="15"/>
    </row>
    <row r="334" spans="1:5">
      <c r="A334" s="20"/>
      <c r="B334" s="20"/>
      <c r="C334" s="20"/>
      <c r="D334" s="20"/>
      <c r="E334" s="15"/>
    </row>
    <row r="335" spans="1:5">
      <c r="A335" s="20"/>
      <c r="B335" s="20"/>
      <c r="C335" s="20"/>
      <c r="D335" s="20"/>
      <c r="E335" s="15"/>
    </row>
    <row r="336" spans="1:5">
      <c r="A336" s="20"/>
      <c r="B336" s="20"/>
      <c r="C336" s="20"/>
      <c r="D336" s="20"/>
      <c r="E336" s="15"/>
    </row>
    <row r="337" spans="1:5">
      <c r="A337" s="20"/>
      <c r="B337" s="20"/>
      <c r="C337" s="20"/>
      <c r="D337" s="20"/>
      <c r="E337" s="15"/>
    </row>
    <row r="338" spans="1:5">
      <c r="A338" s="20"/>
      <c r="B338" s="20"/>
      <c r="C338" s="20"/>
      <c r="D338" s="20"/>
      <c r="E338" s="15"/>
    </row>
    <row r="339" spans="1:5">
      <c r="A339" s="20"/>
      <c r="B339" s="20"/>
      <c r="C339" s="20"/>
      <c r="D339" s="20"/>
      <c r="E339" s="15"/>
    </row>
    <row r="340" spans="1:5">
      <c r="A340" s="20"/>
      <c r="B340" s="20"/>
      <c r="C340" s="20"/>
      <c r="D340" s="20"/>
      <c r="E340" s="15"/>
    </row>
    <row r="341" spans="1:5">
      <c r="A341" s="20"/>
      <c r="B341" s="20"/>
      <c r="C341" s="20"/>
      <c r="D341" s="20"/>
      <c r="E341" s="15"/>
    </row>
    <row r="342" spans="1:5">
      <c r="A342" s="20"/>
      <c r="B342" s="20"/>
      <c r="C342" s="20"/>
      <c r="D342" s="20"/>
      <c r="E342" s="15"/>
    </row>
    <row r="343" spans="1:5">
      <c r="A343" s="20"/>
      <c r="B343" s="20"/>
      <c r="C343" s="20"/>
      <c r="D343" s="20"/>
      <c r="E343" s="15"/>
    </row>
    <row r="344" spans="1:5">
      <c r="A344" s="20"/>
      <c r="B344" s="20"/>
      <c r="C344" s="20"/>
      <c r="D344" s="20"/>
      <c r="E344" s="15"/>
    </row>
    <row r="345" spans="1:5">
      <c r="A345" s="20"/>
      <c r="B345" s="20"/>
      <c r="C345" s="20"/>
      <c r="D345" s="20"/>
      <c r="E345" s="15"/>
    </row>
    <row r="346" spans="1:5">
      <c r="A346" s="20"/>
      <c r="B346" s="20"/>
      <c r="C346" s="20"/>
      <c r="D346" s="20"/>
      <c r="E346" s="15"/>
    </row>
    <row r="347" spans="1:5">
      <c r="A347" s="20"/>
      <c r="B347" s="20"/>
      <c r="C347" s="20"/>
      <c r="D347" s="20"/>
      <c r="E347" s="15"/>
    </row>
    <row r="348" spans="1:5">
      <c r="A348" s="20"/>
      <c r="B348" s="20"/>
      <c r="C348" s="20"/>
      <c r="D348" s="20"/>
      <c r="E348" s="15"/>
    </row>
    <row r="349" spans="1:5">
      <c r="A349" s="20"/>
      <c r="B349" s="20"/>
      <c r="C349" s="20"/>
      <c r="D349" s="20"/>
      <c r="E349" s="15"/>
    </row>
    <row r="350" spans="1:5">
      <c r="A350" s="20"/>
      <c r="B350" s="20"/>
      <c r="C350" s="20"/>
      <c r="D350" s="20"/>
      <c r="E350" s="15"/>
    </row>
    <row r="351" spans="1:5">
      <c r="A351" s="20"/>
      <c r="B351" s="20"/>
      <c r="C351" s="20"/>
      <c r="D351" s="20"/>
      <c r="E351" s="15"/>
    </row>
    <row r="352" spans="1:5">
      <c r="A352" s="20"/>
      <c r="B352" s="20"/>
      <c r="C352" s="20"/>
      <c r="D352" s="20"/>
      <c r="E352" s="15"/>
    </row>
    <row r="353" spans="1:5">
      <c r="A353" s="20"/>
      <c r="B353" s="20"/>
      <c r="C353" s="20"/>
      <c r="D353" s="20"/>
      <c r="E353" s="15"/>
    </row>
    <row r="354" spans="1:5">
      <c r="A354" s="20"/>
      <c r="B354" s="20"/>
      <c r="C354" s="20"/>
      <c r="D354" s="20"/>
      <c r="E354" s="15"/>
    </row>
    <row r="355" spans="1:5">
      <c r="A355" s="20"/>
      <c r="B355" s="20"/>
      <c r="C355" s="20"/>
      <c r="D355" s="20"/>
      <c r="E355" s="15"/>
    </row>
    <row r="356" spans="1:5">
      <c r="A356" s="20"/>
      <c r="B356" s="20"/>
      <c r="C356" s="20"/>
      <c r="D356" s="20"/>
      <c r="E356" s="15"/>
    </row>
    <row r="357" spans="1:5">
      <c r="A357" s="20"/>
      <c r="B357" s="20"/>
      <c r="C357" s="20"/>
      <c r="D357" s="20"/>
      <c r="E357" s="15"/>
    </row>
    <row r="358" spans="1:5">
      <c r="A358" s="20"/>
      <c r="B358" s="20"/>
      <c r="C358" s="20"/>
      <c r="D358" s="20"/>
      <c r="E358" s="15"/>
    </row>
    <row r="359" spans="1:5">
      <c r="A359" s="20"/>
      <c r="B359" s="20"/>
      <c r="C359" s="20"/>
      <c r="D359" s="20"/>
      <c r="E359" s="15"/>
    </row>
    <row r="360" spans="1:5">
      <c r="A360" s="20"/>
      <c r="B360" s="20"/>
      <c r="C360" s="20"/>
      <c r="D360" s="20"/>
      <c r="E360" s="15"/>
    </row>
    <row r="361" spans="1:5">
      <c r="A361" s="20"/>
      <c r="B361" s="20"/>
      <c r="C361" s="20"/>
      <c r="D361" s="20"/>
      <c r="E361" s="15"/>
    </row>
    <row r="362" spans="1:5">
      <c r="A362" s="20"/>
      <c r="B362" s="20"/>
      <c r="C362" s="20"/>
      <c r="D362" s="20"/>
      <c r="E362" s="15"/>
    </row>
    <row r="363" spans="1:5">
      <c r="A363" s="20"/>
      <c r="B363" s="20"/>
      <c r="C363" s="20"/>
      <c r="D363" s="20"/>
      <c r="E363" s="15"/>
    </row>
    <row r="364" spans="1:5">
      <c r="A364" s="20"/>
      <c r="B364" s="20"/>
      <c r="C364" s="20"/>
      <c r="D364" s="20"/>
      <c r="E364" s="15"/>
    </row>
    <row r="365" spans="1:5">
      <c r="A365" s="20"/>
      <c r="B365" s="20"/>
      <c r="C365" s="20"/>
      <c r="D365" s="20"/>
      <c r="E365" s="15"/>
    </row>
    <row r="366" spans="1:5">
      <c r="A366" s="20"/>
      <c r="B366" s="20"/>
      <c r="C366" s="20"/>
      <c r="D366" s="20"/>
      <c r="E366" s="15"/>
    </row>
    <row r="367" spans="1:5">
      <c r="A367" s="20"/>
      <c r="B367" s="20"/>
      <c r="C367" s="20"/>
      <c r="D367" s="20"/>
      <c r="E367" s="15"/>
    </row>
    <row r="368" spans="1:5">
      <c r="A368" s="20"/>
      <c r="B368" s="20"/>
      <c r="C368" s="20"/>
      <c r="D368" s="20"/>
      <c r="E368" s="15"/>
    </row>
    <row r="369" spans="1:5">
      <c r="A369" s="20"/>
      <c r="B369" s="20"/>
      <c r="C369" s="20"/>
      <c r="D369" s="20"/>
      <c r="E369" s="15"/>
    </row>
    <row r="370" spans="1:5">
      <c r="A370" s="20"/>
      <c r="B370" s="20"/>
      <c r="C370" s="20"/>
      <c r="D370" s="20"/>
      <c r="E370" s="15"/>
    </row>
    <row r="371" spans="1:5">
      <c r="A371" s="20"/>
      <c r="B371" s="20"/>
      <c r="C371" s="20"/>
      <c r="D371" s="20"/>
      <c r="E371" s="15"/>
    </row>
    <row r="372" spans="1:5">
      <c r="A372" s="20"/>
      <c r="B372" s="20"/>
      <c r="C372" s="20"/>
      <c r="D372" s="20"/>
      <c r="E372" s="15"/>
    </row>
    <row r="373" spans="1:5">
      <c r="A373" s="20"/>
      <c r="B373" s="20"/>
      <c r="C373" s="20"/>
      <c r="D373" s="20"/>
      <c r="E373" s="15"/>
    </row>
    <row r="374" spans="1:5">
      <c r="A374" s="20"/>
      <c r="B374" s="20"/>
      <c r="C374" s="20"/>
      <c r="D374" s="20"/>
      <c r="E374" s="15"/>
    </row>
    <row r="375" spans="1:5">
      <c r="A375" s="20"/>
      <c r="B375" s="20"/>
      <c r="C375" s="20"/>
      <c r="D375" s="20"/>
      <c r="E375" s="15"/>
    </row>
    <row r="376" spans="1:5">
      <c r="A376" s="20"/>
      <c r="B376" s="20"/>
      <c r="C376" s="20"/>
      <c r="D376" s="20"/>
      <c r="E376" s="15"/>
    </row>
    <row r="377" spans="1:5">
      <c r="A377" s="20"/>
      <c r="B377" s="20"/>
      <c r="C377" s="20"/>
      <c r="D377" s="20"/>
      <c r="E377" s="15"/>
    </row>
    <row r="378" spans="1:5">
      <c r="A378" s="20"/>
      <c r="B378" s="20"/>
      <c r="C378" s="20"/>
      <c r="D378" s="20"/>
      <c r="E378" s="15"/>
    </row>
    <row r="379" spans="1:5">
      <c r="A379" s="20"/>
      <c r="B379" s="20"/>
      <c r="C379" s="20"/>
      <c r="D379" s="20"/>
      <c r="E379" s="15"/>
    </row>
    <row r="380" spans="1:5">
      <c r="A380" s="20"/>
      <c r="B380" s="20"/>
      <c r="C380" s="20"/>
      <c r="D380" s="20"/>
      <c r="E380" s="15"/>
    </row>
    <row r="381" spans="1:5">
      <c r="A381" s="20"/>
      <c r="B381" s="20"/>
      <c r="C381" s="20"/>
      <c r="D381" s="20"/>
      <c r="E381" s="15"/>
    </row>
    <row r="382" spans="1:5">
      <c r="A382" s="20"/>
      <c r="B382" s="20"/>
      <c r="C382" s="20"/>
      <c r="D382" s="20"/>
      <c r="E382" s="15"/>
    </row>
    <row r="383" spans="1:5">
      <c r="A383" s="20"/>
      <c r="B383" s="20"/>
      <c r="C383" s="20"/>
      <c r="D383" s="20"/>
      <c r="E383" s="15"/>
    </row>
    <row r="384" spans="1:5">
      <c r="A384" s="20"/>
      <c r="B384" s="20"/>
      <c r="C384" s="20"/>
      <c r="D384" s="20"/>
      <c r="E384" s="15"/>
    </row>
    <row r="385" spans="1:5">
      <c r="A385" s="20"/>
      <c r="B385" s="20"/>
      <c r="C385" s="20"/>
      <c r="D385" s="20"/>
      <c r="E385" s="15"/>
    </row>
    <row r="386" spans="1:5">
      <c r="A386" s="20"/>
      <c r="B386" s="20"/>
      <c r="C386" s="20"/>
      <c r="D386" s="20"/>
      <c r="E386" s="15"/>
    </row>
    <row r="387" spans="1:5">
      <c r="A387" s="20"/>
      <c r="B387" s="20"/>
      <c r="C387" s="20"/>
      <c r="D387" s="20"/>
      <c r="E387" s="15"/>
    </row>
    <row r="388" spans="1:5">
      <c r="A388" s="20"/>
      <c r="B388" s="20"/>
      <c r="C388" s="20"/>
      <c r="D388" s="20"/>
      <c r="E388" s="15"/>
    </row>
    <row r="389" spans="1:5">
      <c r="A389" s="20"/>
      <c r="B389" s="20"/>
      <c r="C389" s="20"/>
      <c r="D389" s="20"/>
      <c r="E389" s="15"/>
    </row>
    <row r="390" spans="1:5">
      <c r="A390" s="20"/>
      <c r="B390" s="20"/>
      <c r="C390" s="20"/>
      <c r="D390" s="20"/>
      <c r="E390" s="15"/>
    </row>
    <row r="391" spans="1:5">
      <c r="A391" s="20"/>
      <c r="B391" s="20"/>
      <c r="C391" s="20"/>
      <c r="D391" s="20"/>
      <c r="E391" s="15"/>
    </row>
    <row r="392" spans="1:5">
      <c r="A392" s="20"/>
      <c r="B392" s="20"/>
      <c r="C392" s="20"/>
      <c r="D392" s="20"/>
      <c r="E392" s="15"/>
    </row>
    <row r="393" spans="1:5">
      <c r="A393" s="20"/>
      <c r="B393" s="20"/>
      <c r="C393" s="20"/>
      <c r="D393" s="20"/>
      <c r="E393" s="15"/>
    </row>
    <row r="394" spans="1:5">
      <c r="A394" s="20"/>
      <c r="B394" s="20"/>
      <c r="C394" s="20"/>
      <c r="D394" s="20"/>
      <c r="E394" s="15"/>
    </row>
    <row r="395" spans="1:5">
      <c r="A395" s="20"/>
      <c r="B395" s="20"/>
      <c r="C395" s="20"/>
      <c r="D395" s="20"/>
      <c r="E395" s="15"/>
    </row>
    <row r="396" spans="1:5">
      <c r="A396" s="20"/>
      <c r="B396" s="20"/>
      <c r="C396" s="20"/>
      <c r="D396" s="20"/>
      <c r="E396" s="15"/>
    </row>
    <row r="397" spans="1:5">
      <c r="A397" s="20"/>
      <c r="B397" s="20"/>
      <c r="C397" s="20"/>
      <c r="D397" s="20"/>
      <c r="E397" s="15"/>
    </row>
    <row r="398" spans="1:5">
      <c r="A398" s="20"/>
      <c r="B398" s="20"/>
      <c r="C398" s="20"/>
      <c r="D398" s="20"/>
      <c r="E398" s="15"/>
    </row>
    <row r="399" spans="1:5">
      <c r="A399" s="20"/>
      <c r="B399" s="20"/>
      <c r="C399" s="20"/>
      <c r="D399" s="20"/>
      <c r="E399" s="15"/>
    </row>
    <row r="400" spans="1:5">
      <c r="A400" s="20"/>
      <c r="B400" s="20"/>
      <c r="C400" s="20"/>
      <c r="D400" s="20"/>
      <c r="E400" s="15"/>
    </row>
    <row r="401" spans="1:5">
      <c r="A401" s="20"/>
      <c r="B401" s="20"/>
      <c r="C401" s="20"/>
      <c r="D401" s="20"/>
      <c r="E401" s="15"/>
    </row>
    <row r="402" spans="1:5">
      <c r="A402" s="20"/>
      <c r="B402" s="20"/>
      <c r="C402" s="20"/>
      <c r="D402" s="20"/>
      <c r="E402" s="15"/>
    </row>
    <row r="403" spans="1:5">
      <c r="A403" s="20"/>
      <c r="B403" s="20"/>
      <c r="C403" s="20"/>
      <c r="D403" s="20"/>
      <c r="E403" s="15"/>
    </row>
    <row r="404" spans="1:5">
      <c r="A404" s="20"/>
      <c r="B404" s="20"/>
      <c r="C404" s="20"/>
      <c r="D404" s="20"/>
      <c r="E404" s="15"/>
    </row>
    <row r="405" spans="1:5">
      <c r="A405" s="20"/>
      <c r="B405" s="20"/>
      <c r="C405" s="20"/>
      <c r="D405" s="20"/>
      <c r="E405" s="15"/>
    </row>
    <row r="406" spans="1:5">
      <c r="A406" s="20"/>
      <c r="B406" s="20"/>
      <c r="C406" s="20"/>
      <c r="D406" s="20"/>
      <c r="E406" s="15"/>
    </row>
    <row r="407" spans="1:5">
      <c r="A407" s="20"/>
      <c r="B407" s="20"/>
      <c r="C407" s="20"/>
      <c r="D407" s="20"/>
      <c r="E407" s="15"/>
    </row>
    <row r="408" spans="1:5">
      <c r="A408" s="20"/>
      <c r="B408" s="20"/>
      <c r="C408" s="20"/>
      <c r="D408" s="20"/>
      <c r="E408" s="15"/>
    </row>
    <row r="409" spans="1:5">
      <c r="A409" s="20"/>
      <c r="B409" s="20"/>
      <c r="C409" s="20"/>
      <c r="D409" s="20"/>
      <c r="E409" s="15"/>
    </row>
    <row r="410" spans="1:5">
      <c r="A410" s="20"/>
      <c r="B410" s="20"/>
      <c r="C410" s="20"/>
      <c r="D410" s="20"/>
      <c r="E410" s="15"/>
    </row>
    <row r="411" spans="1:5">
      <c r="A411" s="20"/>
      <c r="B411" s="20"/>
      <c r="C411" s="20"/>
      <c r="D411" s="20"/>
      <c r="E411" s="15"/>
    </row>
    <row r="412" spans="1:5">
      <c r="A412" s="20"/>
      <c r="B412" s="20"/>
      <c r="C412" s="20"/>
      <c r="D412" s="20"/>
      <c r="E412" s="15"/>
    </row>
    <row r="413" spans="1:5">
      <c r="A413" s="20"/>
      <c r="B413" s="20"/>
      <c r="C413" s="20"/>
      <c r="D413" s="20"/>
      <c r="E413" s="15"/>
    </row>
    <row r="414" spans="1:5">
      <c r="A414" s="20"/>
      <c r="B414" s="20"/>
      <c r="C414" s="20"/>
      <c r="D414" s="20"/>
      <c r="E414" s="15"/>
    </row>
    <row r="415" spans="1:5">
      <c r="A415" s="20"/>
      <c r="B415" s="20"/>
      <c r="C415" s="20"/>
      <c r="D415" s="20"/>
      <c r="E415" s="15"/>
    </row>
    <row r="416" spans="1:5">
      <c r="A416" s="20"/>
      <c r="B416" s="20"/>
      <c r="C416" s="20"/>
      <c r="D416" s="20"/>
      <c r="E416" s="15"/>
    </row>
    <row r="417" spans="1:5">
      <c r="A417" s="20"/>
      <c r="B417" s="20"/>
      <c r="C417" s="20"/>
      <c r="D417" s="20"/>
      <c r="E417" s="15"/>
    </row>
    <row r="418" spans="1:5">
      <c r="A418" s="20"/>
      <c r="B418" s="20"/>
      <c r="C418" s="20"/>
      <c r="D418" s="20"/>
      <c r="E418" s="15"/>
    </row>
    <row r="419" spans="1:5">
      <c r="A419" s="20"/>
      <c r="B419" s="20"/>
      <c r="C419" s="20"/>
      <c r="D419" s="20"/>
      <c r="E419" s="15"/>
    </row>
    <row r="420" spans="1:5">
      <c r="A420" s="20"/>
      <c r="B420" s="20"/>
      <c r="C420" s="20"/>
      <c r="D420" s="20"/>
      <c r="E420" s="15"/>
    </row>
    <row r="421" spans="1:5">
      <c r="A421" s="20"/>
      <c r="B421" s="20"/>
      <c r="C421" s="20"/>
      <c r="D421" s="20"/>
      <c r="E421" s="15"/>
    </row>
    <row r="422" spans="1:5">
      <c r="A422" s="20"/>
      <c r="B422" s="20"/>
      <c r="C422" s="20"/>
      <c r="D422" s="20"/>
      <c r="E422" s="15"/>
    </row>
    <row r="423" spans="1:5">
      <c r="A423" s="20"/>
      <c r="B423" s="20"/>
      <c r="C423" s="20"/>
      <c r="D423" s="20"/>
      <c r="E423" s="15"/>
    </row>
    <row r="424" spans="1:5">
      <c r="A424" s="20"/>
      <c r="B424" s="20"/>
      <c r="C424" s="20"/>
      <c r="D424" s="20"/>
      <c r="E424" s="15"/>
    </row>
    <row r="425" spans="1:5">
      <c r="A425" s="20"/>
      <c r="B425" s="20"/>
      <c r="C425" s="20"/>
      <c r="D425" s="20"/>
      <c r="E425" s="15"/>
    </row>
    <row r="426" spans="1:5">
      <c r="A426" s="20"/>
      <c r="B426" s="20"/>
      <c r="C426" s="20"/>
      <c r="D426" s="20"/>
      <c r="E426" s="15"/>
    </row>
    <row r="427" spans="1:5">
      <c r="A427" s="20"/>
      <c r="B427" s="20"/>
      <c r="C427" s="20"/>
      <c r="D427" s="20"/>
      <c r="E427" s="15"/>
    </row>
    <row r="428" spans="1:5">
      <c r="A428" s="20"/>
      <c r="B428" s="20"/>
      <c r="C428" s="20"/>
      <c r="D428" s="20"/>
      <c r="E428" s="15"/>
    </row>
    <row r="429" spans="1:5">
      <c r="A429" s="20"/>
      <c r="B429" s="20"/>
      <c r="C429" s="20"/>
      <c r="D429" s="20"/>
      <c r="E429" s="15"/>
    </row>
    <row r="430" spans="1:5">
      <c r="A430" s="20"/>
      <c r="B430" s="20"/>
      <c r="C430" s="20"/>
      <c r="D430" s="20"/>
      <c r="E430" s="15"/>
    </row>
    <row r="431" spans="1:5">
      <c r="A431" s="20"/>
      <c r="B431" s="20"/>
      <c r="C431" s="20"/>
      <c r="D431" s="20"/>
      <c r="E431" s="15"/>
    </row>
    <row r="432" spans="1:5">
      <c r="A432" s="20"/>
      <c r="B432" s="20"/>
      <c r="C432" s="20"/>
      <c r="D432" s="20"/>
      <c r="E432" s="15"/>
    </row>
    <row r="433" spans="1:5">
      <c r="A433" s="20"/>
      <c r="B433" s="20"/>
      <c r="C433" s="20"/>
      <c r="D433" s="20"/>
      <c r="E433" s="15"/>
    </row>
    <row r="434" spans="1:5">
      <c r="A434" s="20"/>
      <c r="B434" s="20"/>
      <c r="C434" s="20"/>
      <c r="D434" s="20"/>
      <c r="E434" s="15"/>
    </row>
    <row r="435" spans="1:5">
      <c r="A435" s="20"/>
      <c r="B435" s="20"/>
      <c r="C435" s="20"/>
      <c r="D435" s="20"/>
      <c r="E435" s="15"/>
    </row>
    <row r="436" spans="1:5">
      <c r="A436" s="20"/>
      <c r="B436" s="20"/>
      <c r="C436" s="20"/>
      <c r="D436" s="20"/>
      <c r="E436" s="15"/>
    </row>
    <row r="437" spans="1:5">
      <c r="A437" s="20"/>
      <c r="B437" s="20"/>
      <c r="C437" s="20"/>
      <c r="D437" s="20"/>
      <c r="E437" s="15"/>
    </row>
    <row r="438" spans="1:5">
      <c r="A438" s="20"/>
      <c r="B438" s="20"/>
      <c r="C438" s="20"/>
      <c r="D438" s="20"/>
      <c r="E438" s="15"/>
    </row>
    <row r="439" spans="1:5">
      <c r="A439" s="20"/>
      <c r="B439" s="20"/>
      <c r="C439" s="20"/>
      <c r="D439" s="20"/>
      <c r="E439" s="15"/>
    </row>
    <row r="440" spans="1:5">
      <c r="A440" s="20"/>
      <c r="B440" s="20"/>
      <c r="C440" s="20"/>
      <c r="D440" s="20"/>
      <c r="E440" s="15"/>
    </row>
    <row r="441" spans="1:5">
      <c r="A441" s="20"/>
      <c r="B441" s="20"/>
      <c r="C441" s="20"/>
      <c r="D441" s="20"/>
      <c r="E441" s="15"/>
    </row>
    <row r="442" spans="1:5">
      <c r="A442" s="20"/>
      <c r="B442" s="20"/>
      <c r="C442" s="20"/>
      <c r="D442" s="20"/>
      <c r="E442" s="15"/>
    </row>
    <row r="443" spans="1:5">
      <c r="A443" s="20"/>
      <c r="B443" s="20"/>
      <c r="C443" s="20"/>
      <c r="D443" s="20"/>
      <c r="E443" s="15"/>
    </row>
    <row r="444" spans="1:5">
      <c r="A444" s="20"/>
      <c r="B444" s="20"/>
      <c r="C444" s="20"/>
      <c r="D444" s="20"/>
      <c r="E444" s="15"/>
    </row>
    <row r="445" spans="1:5">
      <c r="A445" s="20"/>
      <c r="B445" s="20"/>
      <c r="C445" s="20"/>
      <c r="D445" s="20"/>
      <c r="E445" s="15"/>
    </row>
    <row r="446" spans="1:5">
      <c r="A446" s="20"/>
      <c r="B446" s="20"/>
      <c r="C446" s="20"/>
      <c r="D446" s="20"/>
      <c r="E446" s="15"/>
    </row>
    <row r="447" spans="1:5">
      <c r="A447" s="20"/>
      <c r="B447" s="20"/>
      <c r="C447" s="20"/>
      <c r="D447" s="20"/>
      <c r="E447" s="15"/>
    </row>
    <row r="448" spans="1:5">
      <c r="A448" s="20"/>
      <c r="B448" s="20"/>
      <c r="C448" s="20"/>
      <c r="D448" s="20"/>
      <c r="E448" s="15"/>
    </row>
    <row r="449" spans="1:5">
      <c r="A449" s="20"/>
      <c r="B449" s="20"/>
      <c r="C449" s="20"/>
      <c r="D449" s="20"/>
      <c r="E449" s="15"/>
    </row>
    <row r="450" spans="1:5">
      <c r="A450" s="20"/>
      <c r="B450" s="20"/>
      <c r="C450" s="20"/>
      <c r="D450" s="20"/>
      <c r="E450" s="15"/>
    </row>
    <row r="451" spans="1:5">
      <c r="A451" s="20"/>
      <c r="B451" s="20"/>
      <c r="C451" s="20"/>
      <c r="D451" s="20"/>
      <c r="E451" s="15"/>
    </row>
    <row r="452" spans="1:5">
      <c r="A452" s="20"/>
      <c r="B452" s="20"/>
      <c r="C452" s="20"/>
      <c r="D452" s="20"/>
      <c r="E452" s="15"/>
    </row>
    <row r="453" spans="1:5">
      <c r="A453" s="20"/>
      <c r="B453" s="20"/>
      <c r="C453" s="20"/>
      <c r="D453" s="20"/>
      <c r="E453" s="15"/>
    </row>
    <row r="454" spans="1:5">
      <c r="A454" s="20"/>
      <c r="B454" s="20"/>
      <c r="C454" s="20"/>
      <c r="D454" s="20"/>
      <c r="E454" s="15"/>
    </row>
    <row r="455" spans="1:5">
      <c r="A455" s="20"/>
      <c r="B455" s="20"/>
      <c r="C455" s="20"/>
      <c r="D455" s="20"/>
      <c r="E455" s="15"/>
    </row>
    <row r="456" spans="1:5">
      <c r="A456" s="20"/>
      <c r="B456" s="20"/>
      <c r="C456" s="20"/>
      <c r="D456" s="20"/>
      <c r="E456" s="15"/>
    </row>
    <row r="457" spans="1:5">
      <c r="A457" s="20"/>
      <c r="B457" s="20"/>
      <c r="C457" s="20"/>
      <c r="D457" s="20"/>
      <c r="E457" s="15"/>
    </row>
    <row r="458" spans="1:5">
      <c r="A458" s="20"/>
      <c r="B458" s="20"/>
      <c r="C458" s="20"/>
      <c r="D458" s="20"/>
      <c r="E458" s="15"/>
    </row>
    <row r="459" spans="1:5">
      <c r="A459" s="20"/>
      <c r="B459" s="20"/>
      <c r="C459" s="20"/>
      <c r="D459" s="20"/>
      <c r="E459" s="15"/>
    </row>
    <row r="460" spans="1:5">
      <c r="A460" s="20"/>
      <c r="B460" s="20"/>
      <c r="C460" s="20"/>
      <c r="D460" s="20"/>
      <c r="E460" s="15"/>
    </row>
    <row r="461" spans="1:5">
      <c r="A461" s="20"/>
      <c r="B461" s="20"/>
      <c r="C461" s="20"/>
      <c r="D461" s="20"/>
      <c r="E461" s="15"/>
    </row>
    <row r="462" spans="1:5">
      <c r="A462" s="20"/>
      <c r="B462" s="20"/>
      <c r="C462" s="20"/>
      <c r="D462" s="20"/>
      <c r="E462" s="15"/>
    </row>
    <row r="463" spans="1:5">
      <c r="A463" s="20"/>
      <c r="B463" s="20"/>
      <c r="C463" s="20"/>
      <c r="D463" s="20"/>
      <c r="E463" s="15"/>
    </row>
    <row r="464" spans="1:5">
      <c r="A464" s="20"/>
      <c r="B464" s="20"/>
      <c r="C464" s="20"/>
      <c r="D464" s="20"/>
      <c r="E464" s="15"/>
    </row>
    <row r="465" spans="1:5">
      <c r="A465" s="20"/>
      <c r="B465" s="20"/>
      <c r="C465" s="20"/>
      <c r="D465" s="20"/>
      <c r="E465" s="15"/>
    </row>
    <row r="466" spans="1:5">
      <c r="A466" s="20"/>
      <c r="B466" s="20"/>
      <c r="C466" s="20"/>
      <c r="D466" s="20"/>
      <c r="E466" s="15"/>
    </row>
    <row r="467" spans="1:5">
      <c r="A467" s="20"/>
      <c r="B467" s="20"/>
      <c r="C467" s="20"/>
      <c r="D467" s="20"/>
      <c r="E467" s="15"/>
    </row>
    <row r="468" spans="1:5">
      <c r="A468" s="20"/>
      <c r="B468" s="20"/>
      <c r="C468" s="20"/>
      <c r="D468" s="20"/>
      <c r="E468" s="15"/>
    </row>
    <row r="469" spans="1:5">
      <c r="A469" s="20"/>
      <c r="B469" s="20"/>
      <c r="C469" s="20"/>
      <c r="D469" s="20"/>
      <c r="E469" s="15"/>
    </row>
    <row r="470" spans="1:5">
      <c r="A470" s="20"/>
      <c r="B470" s="20"/>
      <c r="C470" s="20"/>
      <c r="D470" s="20"/>
      <c r="E470" s="15"/>
    </row>
    <row r="471" spans="1:5">
      <c r="A471" s="20"/>
      <c r="B471" s="20"/>
      <c r="C471" s="20"/>
      <c r="D471" s="20"/>
      <c r="E471" s="15"/>
    </row>
    <row r="472" spans="1:5">
      <c r="A472" s="20"/>
      <c r="B472" s="20"/>
      <c r="C472" s="20"/>
      <c r="D472" s="20"/>
      <c r="E472" s="15"/>
    </row>
    <row r="473" spans="1:5">
      <c r="A473" s="20"/>
      <c r="B473" s="20"/>
      <c r="C473" s="20"/>
      <c r="D473" s="20"/>
      <c r="E473" s="15"/>
    </row>
    <row r="474" spans="1:5">
      <c r="A474" s="20"/>
      <c r="B474" s="20"/>
      <c r="C474" s="20"/>
      <c r="D474" s="20"/>
      <c r="E474" s="15"/>
    </row>
    <row r="475" spans="1:5">
      <c r="A475" s="20"/>
      <c r="B475" s="20"/>
      <c r="C475" s="20"/>
      <c r="D475" s="20"/>
      <c r="E475" s="15"/>
    </row>
    <row r="476" spans="1:5">
      <c r="A476" s="20"/>
      <c r="B476" s="20"/>
      <c r="C476" s="20"/>
      <c r="D476" s="20"/>
      <c r="E476" s="15"/>
    </row>
    <row r="477" spans="1:5">
      <c r="A477" s="20"/>
      <c r="B477" s="20"/>
      <c r="C477" s="20"/>
      <c r="D477" s="20"/>
      <c r="E477" s="15"/>
    </row>
    <row r="478" spans="1:5">
      <c r="A478" s="20"/>
      <c r="B478" s="20"/>
      <c r="C478" s="20"/>
      <c r="D478" s="20"/>
      <c r="E478" s="15"/>
    </row>
    <row r="479" spans="1:5">
      <c r="A479" s="20"/>
      <c r="B479" s="20"/>
      <c r="C479" s="20"/>
      <c r="D479" s="20"/>
      <c r="E479" s="15"/>
    </row>
    <row r="480" spans="1:5">
      <c r="A480" s="20"/>
      <c r="B480" s="20"/>
      <c r="C480" s="20"/>
      <c r="D480" s="20"/>
      <c r="E480" s="15"/>
    </row>
    <row r="481" spans="1:5">
      <c r="A481" s="20"/>
      <c r="B481" s="20"/>
      <c r="C481" s="20"/>
      <c r="D481" s="20"/>
      <c r="E481" s="15"/>
    </row>
    <row r="482" spans="1:5">
      <c r="A482" s="20"/>
      <c r="B482" s="20"/>
      <c r="C482" s="20"/>
      <c r="D482" s="20"/>
      <c r="E482" s="15"/>
    </row>
    <row r="483" spans="1:5">
      <c r="A483" s="20"/>
      <c r="B483" s="20"/>
      <c r="C483" s="20"/>
      <c r="D483" s="20"/>
      <c r="E483" s="15"/>
    </row>
    <row r="484" spans="1:5">
      <c r="A484" s="20"/>
      <c r="B484" s="20"/>
      <c r="C484" s="20"/>
      <c r="D484" s="20"/>
      <c r="E484" s="15"/>
    </row>
    <row r="485" spans="1:5">
      <c r="A485" s="20"/>
      <c r="B485" s="20"/>
      <c r="C485" s="20"/>
      <c r="D485" s="20"/>
      <c r="E485" s="15"/>
    </row>
    <row r="486" spans="1:5">
      <c r="A486" s="20"/>
      <c r="B486" s="20"/>
      <c r="C486" s="20"/>
      <c r="D486" s="20"/>
      <c r="E486" s="15"/>
    </row>
    <row r="487" spans="1:5">
      <c r="A487" s="20"/>
      <c r="B487" s="20"/>
      <c r="C487" s="20"/>
      <c r="D487" s="20"/>
      <c r="E487" s="15"/>
    </row>
    <row r="488" spans="1:5">
      <c r="A488" s="20"/>
      <c r="B488" s="20"/>
      <c r="C488" s="20"/>
      <c r="D488" s="20"/>
      <c r="E488" s="15"/>
    </row>
    <row r="489" spans="1:5">
      <c r="A489" s="20"/>
      <c r="B489" s="20"/>
      <c r="C489" s="20"/>
      <c r="D489" s="20"/>
      <c r="E489" s="15"/>
    </row>
    <row r="490" spans="1:5">
      <c r="A490" s="20"/>
      <c r="B490" s="20"/>
      <c r="C490" s="20"/>
      <c r="D490" s="20"/>
      <c r="E490" s="15"/>
    </row>
    <row r="491" spans="1:5">
      <c r="A491" s="20"/>
      <c r="B491" s="20"/>
      <c r="C491" s="20"/>
      <c r="D491" s="20"/>
      <c r="E491" s="15"/>
    </row>
    <row r="492" spans="1:5">
      <c r="A492" s="20"/>
      <c r="B492" s="20"/>
      <c r="C492" s="20"/>
      <c r="D492" s="20"/>
      <c r="E492" s="15"/>
    </row>
    <row r="493" spans="1:5">
      <c r="A493" s="20"/>
      <c r="B493" s="20"/>
      <c r="C493" s="20"/>
      <c r="D493" s="20"/>
      <c r="E493" s="15"/>
    </row>
    <row r="494" spans="1:5">
      <c r="A494" s="20"/>
      <c r="B494" s="20"/>
      <c r="C494" s="20"/>
      <c r="D494" s="20"/>
      <c r="E494" s="15"/>
    </row>
    <row r="495" spans="1:5">
      <c r="A495" s="20"/>
      <c r="B495" s="20"/>
      <c r="C495" s="20"/>
      <c r="D495" s="20"/>
      <c r="E495" s="15"/>
    </row>
    <row r="496" spans="1:5">
      <c r="A496" s="20"/>
      <c r="B496" s="20"/>
      <c r="C496" s="20"/>
      <c r="D496" s="20"/>
      <c r="E496" s="15"/>
    </row>
    <row r="497" spans="1:5">
      <c r="A497" s="20"/>
      <c r="B497" s="20"/>
      <c r="C497" s="20"/>
      <c r="D497" s="20"/>
      <c r="E497" s="15"/>
    </row>
    <row r="498" spans="1:5">
      <c r="A498" s="20"/>
      <c r="B498" s="20"/>
      <c r="C498" s="20"/>
      <c r="D498" s="20"/>
      <c r="E498" s="15"/>
    </row>
    <row r="499" spans="1:5">
      <c r="A499" s="20"/>
      <c r="B499" s="20"/>
      <c r="C499" s="20"/>
      <c r="D499" s="20"/>
      <c r="E499" s="15"/>
    </row>
    <row r="500" spans="1:5">
      <c r="A500" s="20"/>
      <c r="B500" s="20"/>
      <c r="C500" s="20"/>
      <c r="D500" s="20"/>
      <c r="E500" s="15"/>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81640625" bestFit="1" customWidth="1"/>
  </cols>
  <sheetData>
    <row r="1" spans="1:17" ht="15" customHeight="1">
      <c r="A1" s="10" t="s">
        <v>301</v>
      </c>
      <c r="B1" s="11" t="s">
        <v>24</v>
      </c>
    </row>
    <row r="2" spans="1:17" ht="15" customHeight="1">
      <c r="Q2" s="31"/>
    </row>
    <row r="3" spans="1:17" ht="14.5" customHeight="1">
      <c r="A3" s="11"/>
      <c r="E3" s="52" t="s">
        <v>302</v>
      </c>
      <c r="F3" s="52"/>
      <c r="G3" s="52"/>
      <c r="H3" s="52"/>
      <c r="I3" s="52"/>
      <c r="J3" s="52"/>
      <c r="K3" s="52"/>
      <c r="L3" s="52"/>
      <c r="M3" s="52"/>
      <c r="N3" s="52"/>
      <c r="O3" s="52" t="s">
        <v>304</v>
      </c>
      <c r="Q3" s="50" t="s">
        <v>305</v>
      </c>
    </row>
    <row r="4" spans="1:17">
      <c r="E4" s="52" t="s">
        <v>306</v>
      </c>
      <c r="F4" s="52" t="s">
        <v>307</v>
      </c>
      <c r="G4" s="52"/>
      <c r="H4" s="52"/>
      <c r="I4" s="52"/>
      <c r="J4" s="52"/>
      <c r="K4" s="52"/>
      <c r="L4" s="52"/>
      <c r="M4" s="52"/>
      <c r="N4" s="52" t="s">
        <v>308</v>
      </c>
      <c r="O4" s="52"/>
      <c r="Q4" s="50"/>
    </row>
    <row r="5" spans="1:17">
      <c r="E5" s="52"/>
      <c r="F5" s="52" t="s">
        <v>309</v>
      </c>
      <c r="G5" s="52"/>
      <c r="H5" s="52"/>
      <c r="I5" s="52"/>
      <c r="J5" s="52" t="s">
        <v>310</v>
      </c>
      <c r="K5" s="52"/>
      <c r="L5" s="52" t="s">
        <v>311</v>
      </c>
      <c r="M5" s="52" t="s">
        <v>312</v>
      </c>
      <c r="N5" s="52"/>
      <c r="O5" s="52"/>
      <c r="Q5" s="50"/>
    </row>
    <row r="6" spans="1:17" ht="20">
      <c r="E6" s="52"/>
      <c r="F6" s="12" t="s">
        <v>313</v>
      </c>
      <c r="G6" s="12" t="s">
        <v>314</v>
      </c>
      <c r="H6" s="12" t="s">
        <v>329</v>
      </c>
      <c r="I6" s="12" t="s">
        <v>337</v>
      </c>
      <c r="J6" s="12" t="s">
        <v>315</v>
      </c>
      <c r="K6" s="12" t="s">
        <v>316</v>
      </c>
      <c r="L6" s="52"/>
      <c r="M6" s="52"/>
      <c r="N6" s="52"/>
      <c r="O6" s="52"/>
      <c r="Q6" s="50"/>
    </row>
    <row r="7" spans="1:17" ht="21.5">
      <c r="A7" s="19" t="s">
        <v>330</v>
      </c>
      <c r="B7" s="19" t="s">
        <v>331</v>
      </c>
      <c r="C7" s="19" t="s">
        <v>332</v>
      </c>
      <c r="D7" s="19" t="s">
        <v>333</v>
      </c>
      <c r="E7" s="13" t="s">
        <v>317</v>
      </c>
      <c r="F7" s="13" t="s">
        <v>318</v>
      </c>
      <c r="G7" s="13" t="s">
        <v>319</v>
      </c>
      <c r="H7" s="13" t="s">
        <v>320</v>
      </c>
      <c r="I7" s="13" t="s">
        <v>321</v>
      </c>
      <c r="J7" s="13" t="s">
        <v>322</v>
      </c>
      <c r="K7" s="13" t="s">
        <v>323</v>
      </c>
      <c r="L7" s="13" t="s">
        <v>324</v>
      </c>
      <c r="M7" s="13" t="s">
        <v>325</v>
      </c>
      <c r="N7" s="13" t="s">
        <v>257</v>
      </c>
      <c r="O7" s="13" t="s">
        <v>268</v>
      </c>
      <c r="Q7" s="29" t="s">
        <v>1108</v>
      </c>
    </row>
    <row r="8" spans="1:17">
      <c r="A8" s="38"/>
      <c r="B8" s="39"/>
      <c r="C8" s="39"/>
      <c r="D8" s="40"/>
      <c r="E8" s="37"/>
      <c r="F8" s="15"/>
      <c r="G8" s="15"/>
      <c r="H8" s="15"/>
      <c r="I8" s="15"/>
      <c r="J8" s="15"/>
      <c r="K8" s="15"/>
      <c r="L8" s="15"/>
      <c r="M8" s="15"/>
      <c r="N8" s="15"/>
      <c r="O8" s="16"/>
      <c r="Q8" s="30"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38"/>
      <c r="B9" s="39"/>
      <c r="C9" s="39"/>
      <c r="D9" s="40"/>
      <c r="E9" s="37"/>
      <c r="F9" s="15"/>
      <c r="G9" s="15"/>
      <c r="H9" s="15"/>
      <c r="I9" s="15"/>
      <c r="J9" s="15"/>
      <c r="K9" s="15"/>
      <c r="L9" s="15"/>
      <c r="M9" s="15"/>
      <c r="N9" s="15"/>
      <c r="O9" s="16"/>
      <c r="Q9" s="30"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38"/>
      <c r="B10" s="39"/>
      <c r="C10" s="39"/>
      <c r="D10" s="40"/>
      <c r="E10" s="37"/>
      <c r="F10" s="15"/>
      <c r="G10" s="15"/>
      <c r="H10" s="15"/>
      <c r="I10" s="15"/>
      <c r="J10" s="15"/>
      <c r="K10" s="15"/>
      <c r="L10" s="15"/>
      <c r="M10" s="15"/>
      <c r="N10" s="15"/>
      <c r="O10" s="16"/>
      <c r="Q10" s="30" t="str">
        <f t="shared" si="0"/>
        <v/>
      </c>
    </row>
    <row r="11" spans="1:17">
      <c r="A11" s="38"/>
      <c r="B11" s="39"/>
      <c r="C11" s="39"/>
      <c r="D11" s="40"/>
      <c r="E11" s="37"/>
      <c r="F11" s="15"/>
      <c r="G11" s="15"/>
      <c r="H11" s="15"/>
      <c r="I11" s="15"/>
      <c r="J11" s="15"/>
      <c r="K11" s="15"/>
      <c r="L11" s="15"/>
      <c r="M11" s="15"/>
      <c r="N11" s="15"/>
      <c r="O11" s="16"/>
      <c r="Q11" s="30" t="str">
        <f t="shared" si="0"/>
        <v/>
      </c>
    </row>
    <row r="12" spans="1:17">
      <c r="A12" s="38"/>
      <c r="B12" s="39"/>
      <c r="C12" s="39"/>
      <c r="D12" s="40"/>
      <c r="E12" s="37"/>
      <c r="F12" s="15"/>
      <c r="G12" s="15"/>
      <c r="H12" s="15"/>
      <c r="I12" s="15"/>
      <c r="J12" s="15"/>
      <c r="K12" s="15"/>
      <c r="L12" s="15"/>
      <c r="M12" s="15"/>
      <c r="N12" s="15"/>
      <c r="O12" s="16"/>
      <c r="Q12" s="30" t="str">
        <f t="shared" si="0"/>
        <v/>
      </c>
    </row>
    <row r="13" spans="1:17">
      <c r="A13" s="38"/>
      <c r="B13" s="39"/>
      <c r="C13" s="39"/>
      <c r="D13" s="40"/>
      <c r="E13" s="37"/>
      <c r="F13" s="15"/>
      <c r="G13" s="15"/>
      <c r="H13" s="15"/>
      <c r="I13" s="15"/>
      <c r="J13" s="15"/>
      <c r="K13" s="15"/>
      <c r="L13" s="15"/>
      <c r="M13" s="15"/>
      <c r="N13" s="15"/>
      <c r="O13" s="16"/>
      <c r="Q13" s="30" t="str">
        <f t="shared" si="0"/>
        <v/>
      </c>
    </row>
    <row r="14" spans="1:17">
      <c r="A14" s="38"/>
      <c r="B14" s="39"/>
      <c r="C14" s="39"/>
      <c r="D14" s="40"/>
      <c r="E14" s="37"/>
      <c r="F14" s="15"/>
      <c r="G14" s="15"/>
      <c r="H14" s="15"/>
      <c r="I14" s="15"/>
      <c r="J14" s="15"/>
      <c r="K14" s="15"/>
      <c r="L14" s="15"/>
      <c r="M14" s="15"/>
      <c r="N14" s="15"/>
      <c r="O14" s="16"/>
      <c r="Q14" s="30" t="str">
        <f t="shared" si="0"/>
        <v/>
      </c>
    </row>
    <row r="15" spans="1:17">
      <c r="A15" s="38"/>
      <c r="B15" s="39"/>
      <c r="C15" s="39"/>
      <c r="D15" s="40"/>
      <c r="E15" s="37"/>
      <c r="F15" s="15"/>
      <c r="G15" s="15"/>
      <c r="H15" s="15"/>
      <c r="I15" s="15"/>
      <c r="J15" s="15"/>
      <c r="K15" s="15"/>
      <c r="L15" s="15"/>
      <c r="M15" s="15"/>
      <c r="N15" s="15"/>
      <c r="O15" s="16"/>
      <c r="Q15" s="30" t="str">
        <f t="shared" si="0"/>
        <v/>
      </c>
    </row>
    <row r="16" spans="1:17">
      <c r="A16" s="38"/>
      <c r="B16" s="39"/>
      <c r="C16" s="39"/>
      <c r="D16" s="40"/>
      <c r="E16" s="37"/>
      <c r="F16" s="15"/>
      <c r="G16" s="15"/>
      <c r="H16" s="15"/>
      <c r="I16" s="15"/>
      <c r="J16" s="15"/>
      <c r="K16" s="15"/>
      <c r="L16" s="15"/>
      <c r="M16" s="15"/>
      <c r="N16" s="15"/>
      <c r="O16" s="16"/>
      <c r="Q16" s="30" t="str">
        <f t="shared" si="0"/>
        <v/>
      </c>
    </row>
    <row r="17" spans="1:17">
      <c r="A17" s="38"/>
      <c r="B17" s="39"/>
      <c r="C17" s="39"/>
      <c r="D17" s="40"/>
      <c r="E17" s="37"/>
      <c r="F17" s="15"/>
      <c r="G17" s="15"/>
      <c r="H17" s="15"/>
      <c r="I17" s="15"/>
      <c r="J17" s="15"/>
      <c r="K17" s="15"/>
      <c r="L17" s="15"/>
      <c r="M17" s="15"/>
      <c r="N17" s="15"/>
      <c r="O17" s="16"/>
      <c r="Q17" s="30" t="str">
        <f t="shared" si="0"/>
        <v/>
      </c>
    </row>
    <row r="18" spans="1:17">
      <c r="A18" s="38"/>
      <c r="B18" s="39"/>
      <c r="C18" s="39"/>
      <c r="D18" s="40"/>
      <c r="E18" s="37"/>
      <c r="F18" s="15"/>
      <c r="G18" s="15"/>
      <c r="H18" s="15"/>
      <c r="I18" s="15"/>
      <c r="J18" s="15"/>
      <c r="K18" s="15"/>
      <c r="L18" s="15"/>
      <c r="M18" s="15"/>
      <c r="N18" s="15"/>
      <c r="O18" s="16"/>
      <c r="Q18" s="30" t="str">
        <f t="shared" si="0"/>
        <v/>
      </c>
    </row>
    <row r="19" spans="1:17">
      <c r="A19" s="38"/>
      <c r="B19" s="39"/>
      <c r="C19" s="39"/>
      <c r="D19" s="40"/>
      <c r="E19" s="37"/>
      <c r="F19" s="15"/>
      <c r="G19" s="15"/>
      <c r="H19" s="15"/>
      <c r="I19" s="15"/>
      <c r="J19" s="15"/>
      <c r="K19" s="15"/>
      <c r="L19" s="15"/>
      <c r="M19" s="15"/>
      <c r="N19" s="15"/>
      <c r="O19" s="16"/>
      <c r="Q19" s="30" t="str">
        <f t="shared" si="0"/>
        <v/>
      </c>
    </row>
    <row r="20" spans="1:17">
      <c r="A20" s="38"/>
      <c r="B20" s="39"/>
      <c r="C20" s="39"/>
      <c r="D20" s="40"/>
      <c r="E20" s="37"/>
      <c r="F20" s="15"/>
      <c r="G20" s="15"/>
      <c r="H20" s="15"/>
      <c r="I20" s="15"/>
      <c r="J20" s="15"/>
      <c r="K20" s="15"/>
      <c r="L20" s="15"/>
      <c r="M20" s="15"/>
      <c r="N20" s="15"/>
      <c r="O20" s="16"/>
      <c r="Q20" s="30" t="str">
        <f t="shared" si="0"/>
        <v/>
      </c>
    </row>
    <row r="21" spans="1:17">
      <c r="A21" s="38"/>
      <c r="B21" s="39"/>
      <c r="C21" s="39"/>
      <c r="D21" s="40"/>
      <c r="E21" s="37"/>
      <c r="F21" s="15"/>
      <c r="G21" s="15"/>
      <c r="H21" s="15"/>
      <c r="I21" s="15"/>
      <c r="J21" s="15"/>
      <c r="K21" s="15"/>
      <c r="L21" s="15"/>
      <c r="M21" s="15"/>
      <c r="N21" s="15"/>
      <c r="O21" s="16"/>
      <c r="Q21" s="30" t="str">
        <f t="shared" si="0"/>
        <v/>
      </c>
    </row>
    <row r="22" spans="1:17">
      <c r="A22" s="38"/>
      <c r="B22" s="39"/>
      <c r="C22" s="39"/>
      <c r="D22" s="40"/>
      <c r="E22" s="37"/>
      <c r="F22" s="15"/>
      <c r="G22" s="15"/>
      <c r="H22" s="15"/>
      <c r="I22" s="15"/>
      <c r="J22" s="15"/>
      <c r="K22" s="15"/>
      <c r="L22" s="15"/>
      <c r="M22" s="15"/>
      <c r="N22" s="15"/>
      <c r="O22" s="16"/>
      <c r="Q22" s="30" t="str">
        <f t="shared" si="0"/>
        <v/>
      </c>
    </row>
    <row r="23" spans="1:17">
      <c r="A23" s="38"/>
      <c r="B23" s="39"/>
      <c r="C23" s="39"/>
      <c r="D23" s="40"/>
      <c r="E23" s="37"/>
      <c r="F23" s="15"/>
      <c r="G23" s="15"/>
      <c r="H23" s="15"/>
      <c r="I23" s="15"/>
      <c r="J23" s="15"/>
      <c r="K23" s="15"/>
      <c r="L23" s="15"/>
      <c r="M23" s="15"/>
      <c r="N23" s="15"/>
      <c r="O23" s="16"/>
      <c r="Q23" s="30" t="str">
        <f t="shared" si="0"/>
        <v/>
      </c>
    </row>
    <row r="24" spans="1:17">
      <c r="A24" s="38"/>
      <c r="B24" s="39"/>
      <c r="C24" s="39"/>
      <c r="D24" s="40"/>
      <c r="E24" s="37"/>
      <c r="F24" s="15"/>
      <c r="G24" s="15"/>
      <c r="H24" s="15"/>
      <c r="I24" s="15"/>
      <c r="J24" s="15"/>
      <c r="K24" s="15"/>
      <c r="L24" s="15"/>
      <c r="M24" s="15"/>
      <c r="N24" s="15"/>
      <c r="O24" s="16"/>
      <c r="Q24" s="30" t="str">
        <f t="shared" si="0"/>
        <v/>
      </c>
    </row>
    <row r="25" spans="1:17">
      <c r="A25" s="38"/>
      <c r="B25" s="39"/>
      <c r="C25" s="39"/>
      <c r="D25" s="40"/>
      <c r="E25" s="37"/>
      <c r="F25" s="15"/>
      <c r="G25" s="15"/>
      <c r="H25" s="15"/>
      <c r="I25" s="15"/>
      <c r="J25" s="15"/>
      <c r="K25" s="15"/>
      <c r="L25" s="15"/>
      <c r="M25" s="15"/>
      <c r="N25" s="15"/>
      <c r="O25" s="16"/>
      <c r="Q25" s="30" t="str">
        <f t="shared" si="0"/>
        <v/>
      </c>
    </row>
    <row r="26" spans="1:17">
      <c r="A26" s="38"/>
      <c r="B26" s="39"/>
      <c r="C26" s="39"/>
      <c r="D26" s="40"/>
      <c r="E26" s="37"/>
      <c r="F26" s="15"/>
      <c r="G26" s="15"/>
      <c r="H26" s="15"/>
      <c r="I26" s="15"/>
      <c r="J26" s="15"/>
      <c r="K26" s="15"/>
      <c r="L26" s="15"/>
      <c r="M26" s="15"/>
      <c r="N26" s="15"/>
      <c r="O26" s="16"/>
      <c r="Q26" s="30" t="str">
        <f t="shared" si="0"/>
        <v/>
      </c>
    </row>
    <row r="27" spans="1:17">
      <c r="A27" s="38"/>
      <c r="B27" s="39"/>
      <c r="C27" s="39"/>
      <c r="D27" s="40"/>
      <c r="E27" s="37"/>
      <c r="F27" s="15"/>
      <c r="G27" s="15"/>
      <c r="H27" s="15"/>
      <c r="I27" s="15"/>
      <c r="J27" s="15"/>
      <c r="K27" s="15"/>
      <c r="L27" s="15"/>
      <c r="M27" s="15"/>
      <c r="N27" s="15"/>
      <c r="O27" s="16"/>
      <c r="Q27" s="30" t="str">
        <f t="shared" si="0"/>
        <v/>
      </c>
    </row>
    <row r="28" spans="1:17">
      <c r="A28" s="38"/>
      <c r="B28" s="39"/>
      <c r="C28" s="39"/>
      <c r="D28" s="40"/>
      <c r="E28" s="37"/>
      <c r="F28" s="15"/>
      <c r="G28" s="15"/>
      <c r="H28" s="15"/>
      <c r="I28" s="15"/>
      <c r="J28" s="15"/>
      <c r="K28" s="15"/>
      <c r="L28" s="15"/>
      <c r="M28" s="15"/>
      <c r="N28" s="15"/>
      <c r="O28" s="16"/>
      <c r="Q28" s="30" t="str">
        <f t="shared" si="0"/>
        <v/>
      </c>
    </row>
    <row r="29" spans="1:17">
      <c r="A29" s="38"/>
      <c r="B29" s="39"/>
      <c r="C29" s="39"/>
      <c r="D29" s="40"/>
      <c r="E29" s="37"/>
      <c r="F29" s="15"/>
      <c r="G29" s="15"/>
      <c r="H29" s="15"/>
      <c r="I29" s="15"/>
      <c r="J29" s="15"/>
      <c r="K29" s="15"/>
      <c r="L29" s="15"/>
      <c r="M29" s="15"/>
      <c r="N29" s="15"/>
      <c r="O29" s="16"/>
      <c r="Q29" s="30" t="str">
        <f t="shared" si="0"/>
        <v/>
      </c>
    </row>
    <row r="30" spans="1:17">
      <c r="A30" s="38"/>
      <c r="B30" s="39"/>
      <c r="C30" s="39"/>
      <c r="D30" s="40"/>
      <c r="E30" s="37"/>
      <c r="F30" s="15"/>
      <c r="G30" s="15"/>
      <c r="H30" s="15"/>
      <c r="I30" s="15"/>
      <c r="J30" s="15"/>
      <c r="K30" s="15"/>
      <c r="L30" s="15"/>
      <c r="M30" s="15"/>
      <c r="N30" s="15"/>
      <c r="O30" s="16"/>
      <c r="Q30" s="30" t="str">
        <f t="shared" si="0"/>
        <v/>
      </c>
    </row>
    <row r="31" spans="1:17">
      <c r="A31" s="38"/>
      <c r="B31" s="39"/>
      <c r="C31" s="39"/>
      <c r="D31" s="40"/>
      <c r="E31" s="37"/>
      <c r="F31" s="15"/>
      <c r="G31" s="15"/>
      <c r="H31" s="15"/>
      <c r="I31" s="15"/>
      <c r="J31" s="15"/>
      <c r="K31" s="15"/>
      <c r="L31" s="15"/>
      <c r="M31" s="15"/>
      <c r="N31" s="15"/>
      <c r="O31" s="16"/>
      <c r="Q31" s="30" t="str">
        <f t="shared" si="0"/>
        <v/>
      </c>
    </row>
    <row r="32" spans="1:17">
      <c r="A32" s="38"/>
      <c r="B32" s="39"/>
      <c r="C32" s="39"/>
      <c r="D32" s="40"/>
      <c r="E32" s="37"/>
      <c r="F32" s="15"/>
      <c r="G32" s="15"/>
      <c r="H32" s="15"/>
      <c r="I32" s="15"/>
      <c r="J32" s="15"/>
      <c r="K32" s="15"/>
      <c r="L32" s="15"/>
      <c r="M32" s="15"/>
      <c r="N32" s="15"/>
      <c r="O32" s="16"/>
      <c r="Q32" s="30" t="str">
        <f t="shared" si="0"/>
        <v/>
      </c>
    </row>
    <row r="33" spans="1:17">
      <c r="A33" s="38"/>
      <c r="B33" s="39"/>
      <c r="C33" s="39"/>
      <c r="D33" s="40"/>
      <c r="E33" s="37"/>
      <c r="F33" s="15"/>
      <c r="G33" s="15"/>
      <c r="H33" s="15"/>
      <c r="I33" s="15"/>
      <c r="J33" s="15"/>
      <c r="K33" s="15"/>
      <c r="L33" s="15"/>
      <c r="M33" s="15"/>
      <c r="N33" s="15"/>
      <c r="O33" s="16"/>
      <c r="Q33" s="30" t="str">
        <f t="shared" si="0"/>
        <v/>
      </c>
    </row>
    <row r="34" spans="1:17">
      <c r="A34" s="38"/>
      <c r="B34" s="39"/>
      <c r="C34" s="39"/>
      <c r="D34" s="40"/>
      <c r="E34" s="37"/>
      <c r="F34" s="15"/>
      <c r="G34" s="15"/>
      <c r="H34" s="15"/>
      <c r="I34" s="15"/>
      <c r="J34" s="15"/>
      <c r="K34" s="15"/>
      <c r="L34" s="15"/>
      <c r="M34" s="15"/>
      <c r="N34" s="15"/>
      <c r="O34" s="16"/>
      <c r="Q34" s="30" t="str">
        <f t="shared" si="0"/>
        <v/>
      </c>
    </row>
    <row r="35" spans="1:17">
      <c r="A35" s="38"/>
      <c r="B35" s="39"/>
      <c r="C35" s="39"/>
      <c r="D35" s="40"/>
      <c r="E35" s="37"/>
      <c r="F35" s="15"/>
      <c r="G35" s="15"/>
      <c r="H35" s="15"/>
      <c r="I35" s="15"/>
      <c r="J35" s="15"/>
      <c r="K35" s="15"/>
      <c r="L35" s="15"/>
      <c r="M35" s="15"/>
      <c r="N35" s="15"/>
      <c r="O35" s="16"/>
      <c r="Q35" s="30" t="str">
        <f t="shared" si="0"/>
        <v/>
      </c>
    </row>
    <row r="36" spans="1:17">
      <c r="A36" s="38"/>
      <c r="B36" s="39"/>
      <c r="C36" s="39"/>
      <c r="D36" s="40"/>
      <c r="E36" s="37"/>
      <c r="F36" s="15"/>
      <c r="G36" s="15"/>
      <c r="H36" s="15"/>
      <c r="I36" s="15"/>
      <c r="J36" s="15"/>
      <c r="K36" s="15"/>
      <c r="L36" s="15"/>
      <c r="M36" s="15"/>
      <c r="N36" s="15"/>
      <c r="O36" s="16"/>
      <c r="Q36" s="30" t="str">
        <f t="shared" si="0"/>
        <v/>
      </c>
    </row>
    <row r="37" spans="1:17">
      <c r="A37" s="38"/>
      <c r="B37" s="39"/>
      <c r="C37" s="39"/>
      <c r="D37" s="40"/>
      <c r="E37" s="37"/>
      <c r="F37" s="15"/>
      <c r="G37" s="15"/>
      <c r="H37" s="15"/>
      <c r="I37" s="15"/>
      <c r="J37" s="15"/>
      <c r="K37" s="15"/>
      <c r="L37" s="15"/>
      <c r="M37" s="15"/>
      <c r="N37" s="15"/>
      <c r="O37" s="16"/>
      <c r="Q37" s="30" t="str">
        <f t="shared" si="0"/>
        <v/>
      </c>
    </row>
    <row r="38" spans="1:17">
      <c r="A38" s="38"/>
      <c r="B38" s="39"/>
      <c r="C38" s="39"/>
      <c r="D38" s="40"/>
      <c r="E38" s="37"/>
      <c r="F38" s="15"/>
      <c r="G38" s="15"/>
      <c r="H38" s="15"/>
      <c r="I38" s="15"/>
      <c r="J38" s="15"/>
      <c r="K38" s="15"/>
      <c r="L38" s="15"/>
      <c r="M38" s="15"/>
      <c r="N38" s="15"/>
      <c r="O38" s="16"/>
      <c r="Q38" s="30" t="str">
        <f t="shared" si="0"/>
        <v/>
      </c>
    </row>
    <row r="39" spans="1:17">
      <c r="A39" s="38"/>
      <c r="B39" s="39"/>
      <c r="C39" s="39"/>
      <c r="D39" s="40"/>
      <c r="E39" s="37"/>
      <c r="F39" s="15"/>
      <c r="G39" s="15"/>
      <c r="H39" s="15"/>
      <c r="I39" s="15"/>
      <c r="J39" s="15"/>
      <c r="K39" s="15"/>
      <c r="L39" s="15"/>
      <c r="M39" s="15"/>
      <c r="N39" s="15"/>
      <c r="O39" s="16"/>
      <c r="Q39" s="30" t="str">
        <f t="shared" si="0"/>
        <v/>
      </c>
    </row>
    <row r="40" spans="1:17">
      <c r="A40" s="38"/>
      <c r="B40" s="39"/>
      <c r="C40" s="39"/>
      <c r="D40" s="40"/>
      <c r="E40" s="37"/>
      <c r="F40" s="15"/>
      <c r="G40" s="15"/>
      <c r="H40" s="15"/>
      <c r="I40" s="15"/>
      <c r="J40" s="15"/>
      <c r="K40" s="15"/>
      <c r="L40" s="15"/>
      <c r="M40" s="15"/>
      <c r="N40" s="15"/>
      <c r="O40" s="16"/>
      <c r="Q40" s="30" t="str">
        <f t="shared" si="0"/>
        <v/>
      </c>
    </row>
    <row r="41" spans="1:17">
      <c r="A41" s="38"/>
      <c r="B41" s="39"/>
      <c r="C41" s="39"/>
      <c r="D41" s="40"/>
      <c r="E41" s="37"/>
      <c r="F41" s="15"/>
      <c r="G41" s="15"/>
      <c r="H41" s="15"/>
      <c r="I41" s="15"/>
      <c r="J41" s="15"/>
      <c r="K41" s="15"/>
      <c r="L41" s="15"/>
      <c r="M41" s="15"/>
      <c r="N41" s="15"/>
      <c r="O41" s="16"/>
      <c r="Q41" s="30" t="str">
        <f t="shared" si="0"/>
        <v/>
      </c>
    </row>
    <row r="42" spans="1:17">
      <c r="A42" s="38"/>
      <c r="B42" s="39"/>
      <c r="C42" s="39"/>
      <c r="D42" s="40"/>
      <c r="E42" s="37"/>
      <c r="F42" s="15"/>
      <c r="G42" s="15"/>
      <c r="H42" s="15"/>
      <c r="I42" s="15"/>
      <c r="J42" s="15"/>
      <c r="K42" s="15"/>
      <c r="L42" s="15"/>
      <c r="M42" s="15"/>
      <c r="N42" s="15"/>
      <c r="O42" s="16"/>
      <c r="Q42" s="30" t="str">
        <f t="shared" si="0"/>
        <v/>
      </c>
    </row>
    <row r="43" spans="1:17">
      <c r="A43" s="38"/>
      <c r="B43" s="39"/>
      <c r="C43" s="39"/>
      <c r="D43" s="40"/>
      <c r="E43" s="37"/>
      <c r="F43" s="15"/>
      <c r="G43" s="15"/>
      <c r="H43" s="15"/>
      <c r="I43" s="15"/>
      <c r="J43" s="15"/>
      <c r="K43" s="15"/>
      <c r="L43" s="15"/>
      <c r="M43" s="15"/>
      <c r="N43" s="15"/>
      <c r="O43" s="16"/>
      <c r="Q43" s="30" t="str">
        <f t="shared" si="0"/>
        <v/>
      </c>
    </row>
    <row r="44" spans="1:17">
      <c r="A44" s="38"/>
      <c r="B44" s="39"/>
      <c r="C44" s="39"/>
      <c r="D44" s="40"/>
      <c r="E44" s="37"/>
      <c r="F44" s="15"/>
      <c r="G44" s="15"/>
      <c r="H44" s="15"/>
      <c r="I44" s="15"/>
      <c r="J44" s="15"/>
      <c r="K44" s="15"/>
      <c r="L44" s="15"/>
      <c r="M44" s="15"/>
      <c r="N44" s="15"/>
      <c r="O44" s="16"/>
      <c r="Q44" s="30" t="str">
        <f t="shared" si="0"/>
        <v/>
      </c>
    </row>
    <row r="45" spans="1:17">
      <c r="A45" s="38"/>
      <c r="B45" s="39"/>
      <c r="C45" s="39"/>
      <c r="D45" s="40"/>
      <c r="E45" s="37"/>
      <c r="F45" s="15"/>
      <c r="G45" s="15"/>
      <c r="H45" s="15"/>
      <c r="I45" s="15"/>
      <c r="J45" s="15"/>
      <c r="K45" s="15"/>
      <c r="L45" s="15"/>
      <c r="M45" s="15"/>
      <c r="N45" s="15"/>
      <c r="O45" s="16"/>
      <c r="Q45" s="30" t="str">
        <f t="shared" si="0"/>
        <v/>
      </c>
    </row>
    <row r="46" spans="1:17">
      <c r="A46" s="38"/>
      <c r="B46" s="39"/>
      <c r="C46" s="39"/>
      <c r="D46" s="40"/>
      <c r="E46" s="37"/>
      <c r="F46" s="15"/>
      <c r="G46" s="15"/>
      <c r="H46" s="15"/>
      <c r="I46" s="15"/>
      <c r="J46" s="15"/>
      <c r="K46" s="15"/>
      <c r="L46" s="15"/>
      <c r="M46" s="15"/>
      <c r="N46" s="15"/>
      <c r="O46" s="16"/>
      <c r="Q46" s="30" t="str">
        <f t="shared" si="0"/>
        <v/>
      </c>
    </row>
    <row r="47" spans="1:17">
      <c r="A47" s="38"/>
      <c r="B47" s="39"/>
      <c r="C47" s="39"/>
      <c r="D47" s="40"/>
      <c r="E47" s="37"/>
      <c r="F47" s="15"/>
      <c r="G47" s="15"/>
      <c r="H47" s="15"/>
      <c r="I47" s="15"/>
      <c r="J47" s="15"/>
      <c r="K47" s="15"/>
      <c r="L47" s="15"/>
      <c r="M47" s="15"/>
      <c r="N47" s="15"/>
      <c r="O47" s="16"/>
      <c r="Q47" s="30" t="str">
        <f t="shared" si="0"/>
        <v/>
      </c>
    </row>
    <row r="48" spans="1:17">
      <c r="A48" s="38"/>
      <c r="B48" s="39"/>
      <c r="C48" s="39"/>
      <c r="D48" s="40"/>
      <c r="E48" s="37"/>
      <c r="F48" s="15"/>
      <c r="G48" s="15"/>
      <c r="H48" s="15"/>
      <c r="I48" s="15"/>
      <c r="J48" s="15"/>
      <c r="K48" s="15"/>
      <c r="L48" s="15"/>
      <c r="M48" s="15"/>
      <c r="N48" s="15"/>
      <c r="O48" s="16"/>
      <c r="Q48" s="30" t="str">
        <f t="shared" si="0"/>
        <v/>
      </c>
    </row>
    <row r="49" spans="1:17">
      <c r="A49" s="38"/>
      <c r="B49" s="39"/>
      <c r="C49" s="39"/>
      <c r="D49" s="40"/>
      <c r="E49" s="37"/>
      <c r="F49" s="15"/>
      <c r="G49" s="15"/>
      <c r="H49" s="15"/>
      <c r="I49" s="15"/>
      <c r="J49" s="15"/>
      <c r="K49" s="15"/>
      <c r="L49" s="15"/>
      <c r="M49" s="15"/>
      <c r="N49" s="15"/>
      <c r="O49" s="16"/>
      <c r="Q49" s="30" t="str">
        <f t="shared" si="0"/>
        <v/>
      </c>
    </row>
    <row r="50" spans="1:17">
      <c r="A50" s="38"/>
      <c r="B50" s="39"/>
      <c r="C50" s="39"/>
      <c r="D50" s="40"/>
      <c r="E50" s="37"/>
      <c r="F50" s="15"/>
      <c r="G50" s="15"/>
      <c r="H50" s="15"/>
      <c r="I50" s="15"/>
      <c r="J50" s="15"/>
      <c r="K50" s="15"/>
      <c r="L50" s="15"/>
      <c r="M50" s="15"/>
      <c r="N50" s="15"/>
      <c r="O50" s="16"/>
      <c r="Q50" s="30" t="str">
        <f t="shared" si="0"/>
        <v/>
      </c>
    </row>
    <row r="51" spans="1:17">
      <c r="A51" s="38"/>
      <c r="B51" s="39"/>
      <c r="C51" s="39"/>
      <c r="D51" s="40"/>
      <c r="E51" s="37"/>
      <c r="F51" s="15"/>
      <c r="G51" s="15"/>
      <c r="H51" s="15"/>
      <c r="I51" s="15"/>
      <c r="J51" s="15"/>
      <c r="K51" s="15"/>
      <c r="L51" s="15"/>
      <c r="M51" s="15"/>
      <c r="N51" s="15"/>
      <c r="O51" s="16"/>
      <c r="Q51" s="30" t="str">
        <f t="shared" si="0"/>
        <v/>
      </c>
    </row>
    <row r="52" spans="1:17">
      <c r="A52" s="38"/>
      <c r="B52" s="39"/>
      <c r="C52" s="39"/>
      <c r="D52" s="40"/>
      <c r="E52" s="37"/>
      <c r="F52" s="15"/>
      <c r="G52" s="15"/>
      <c r="H52" s="15"/>
      <c r="I52" s="15"/>
      <c r="J52" s="15"/>
      <c r="K52" s="15"/>
      <c r="L52" s="15"/>
      <c r="M52" s="15"/>
      <c r="N52" s="15"/>
      <c r="O52" s="16"/>
      <c r="Q52" s="30" t="str">
        <f t="shared" si="0"/>
        <v/>
      </c>
    </row>
    <row r="53" spans="1:17">
      <c r="A53" s="38"/>
      <c r="B53" s="39"/>
      <c r="C53" s="39"/>
      <c r="D53" s="40"/>
      <c r="E53" s="37"/>
      <c r="F53" s="15"/>
      <c r="G53" s="15"/>
      <c r="H53" s="15"/>
      <c r="I53" s="15"/>
      <c r="J53" s="15"/>
      <c r="K53" s="15"/>
      <c r="L53" s="15"/>
      <c r="M53" s="15"/>
      <c r="N53" s="15"/>
      <c r="O53" s="16"/>
      <c r="Q53" s="30" t="str">
        <f t="shared" si="0"/>
        <v/>
      </c>
    </row>
    <row r="54" spans="1:17">
      <c r="A54" s="38"/>
      <c r="B54" s="39"/>
      <c r="C54" s="39"/>
      <c r="D54" s="40"/>
      <c r="E54" s="37"/>
      <c r="F54" s="15"/>
      <c r="G54" s="15"/>
      <c r="H54" s="15"/>
      <c r="I54" s="15"/>
      <c r="J54" s="15"/>
      <c r="K54" s="15"/>
      <c r="L54" s="15"/>
      <c r="M54" s="15"/>
      <c r="N54" s="15"/>
      <c r="O54" s="16"/>
      <c r="Q54" s="30" t="str">
        <f t="shared" si="0"/>
        <v/>
      </c>
    </row>
    <row r="55" spans="1:17">
      <c r="A55" s="38"/>
      <c r="B55" s="39"/>
      <c r="C55" s="39"/>
      <c r="D55" s="40"/>
      <c r="E55" s="37"/>
      <c r="F55" s="15"/>
      <c r="G55" s="15"/>
      <c r="H55" s="15"/>
      <c r="I55" s="15"/>
      <c r="J55" s="15"/>
      <c r="K55" s="15"/>
      <c r="L55" s="15"/>
      <c r="M55" s="15"/>
      <c r="N55" s="15"/>
      <c r="O55" s="16"/>
      <c r="Q55" s="30" t="str">
        <f t="shared" si="0"/>
        <v/>
      </c>
    </row>
    <row r="56" spans="1:17">
      <c r="A56" s="38"/>
      <c r="B56" s="39"/>
      <c r="C56" s="39"/>
      <c r="D56" s="40"/>
      <c r="E56" s="37"/>
      <c r="F56" s="15"/>
      <c r="G56" s="15"/>
      <c r="H56" s="15"/>
      <c r="I56" s="15"/>
      <c r="J56" s="15"/>
      <c r="K56" s="15"/>
      <c r="L56" s="15"/>
      <c r="M56" s="15"/>
      <c r="N56" s="15"/>
      <c r="O56" s="16"/>
      <c r="Q56" s="30" t="str">
        <f t="shared" si="0"/>
        <v/>
      </c>
    </row>
    <row r="57" spans="1:17">
      <c r="A57" s="38"/>
      <c r="B57" s="39"/>
      <c r="C57" s="39"/>
      <c r="D57" s="40"/>
      <c r="E57" s="37"/>
      <c r="F57" s="15"/>
      <c r="G57" s="15"/>
      <c r="H57" s="15"/>
      <c r="I57" s="15"/>
      <c r="J57" s="15"/>
      <c r="K57" s="15"/>
      <c r="L57" s="15"/>
      <c r="M57" s="15"/>
      <c r="N57" s="15"/>
      <c r="O57" s="16"/>
      <c r="Q57" s="30" t="str">
        <f t="shared" si="0"/>
        <v/>
      </c>
    </row>
    <row r="58" spans="1:17">
      <c r="A58" s="38"/>
      <c r="B58" s="39"/>
      <c r="C58" s="39"/>
      <c r="D58" s="40"/>
      <c r="E58" s="37"/>
      <c r="F58" s="15"/>
      <c r="G58" s="15"/>
      <c r="H58" s="15"/>
      <c r="I58" s="15"/>
      <c r="J58" s="15"/>
      <c r="K58" s="15"/>
      <c r="L58" s="15"/>
      <c r="M58" s="15"/>
      <c r="N58" s="15"/>
      <c r="O58" s="16"/>
      <c r="Q58" s="30" t="str">
        <f t="shared" si="0"/>
        <v/>
      </c>
    </row>
    <row r="59" spans="1:17">
      <c r="A59" s="38"/>
      <c r="B59" s="39"/>
      <c r="C59" s="39"/>
      <c r="D59" s="40"/>
      <c r="E59" s="37"/>
      <c r="F59" s="15"/>
      <c r="G59" s="15"/>
      <c r="H59" s="15"/>
      <c r="I59" s="15"/>
      <c r="J59" s="15"/>
      <c r="K59" s="15"/>
      <c r="L59" s="15"/>
      <c r="M59" s="15"/>
      <c r="N59" s="15"/>
      <c r="O59" s="16"/>
      <c r="Q59" s="30" t="str">
        <f t="shared" si="0"/>
        <v/>
      </c>
    </row>
    <row r="60" spans="1:17">
      <c r="A60" s="38"/>
      <c r="B60" s="39"/>
      <c r="C60" s="39"/>
      <c r="D60" s="40"/>
      <c r="E60" s="37"/>
      <c r="F60" s="15"/>
      <c r="G60" s="15"/>
      <c r="H60" s="15"/>
      <c r="I60" s="15"/>
      <c r="J60" s="15"/>
      <c r="K60" s="15"/>
      <c r="L60" s="15"/>
      <c r="M60" s="15"/>
      <c r="N60" s="15"/>
      <c r="O60" s="16"/>
      <c r="Q60" s="30" t="str">
        <f t="shared" si="0"/>
        <v/>
      </c>
    </row>
    <row r="61" spans="1:17">
      <c r="A61" s="38"/>
      <c r="B61" s="39"/>
      <c r="C61" s="39"/>
      <c r="D61" s="40"/>
      <c r="E61" s="37"/>
      <c r="F61" s="15"/>
      <c r="G61" s="15"/>
      <c r="H61" s="15"/>
      <c r="I61" s="15"/>
      <c r="J61" s="15"/>
      <c r="K61" s="15"/>
      <c r="L61" s="15"/>
      <c r="M61" s="15"/>
      <c r="N61" s="15"/>
      <c r="O61" s="16"/>
      <c r="Q61" s="30" t="str">
        <f t="shared" si="0"/>
        <v/>
      </c>
    </row>
    <row r="62" spans="1:17">
      <c r="A62" s="38"/>
      <c r="B62" s="39"/>
      <c r="C62" s="39"/>
      <c r="D62" s="40"/>
      <c r="E62" s="37"/>
      <c r="F62" s="15"/>
      <c r="G62" s="15"/>
      <c r="H62" s="15"/>
      <c r="I62" s="15"/>
      <c r="J62" s="15"/>
      <c r="K62" s="15"/>
      <c r="L62" s="15"/>
      <c r="M62" s="15"/>
      <c r="N62" s="15"/>
      <c r="O62" s="16"/>
      <c r="Q62" s="30" t="str">
        <f t="shared" si="0"/>
        <v/>
      </c>
    </row>
    <row r="63" spans="1:17">
      <c r="A63" s="38"/>
      <c r="B63" s="39"/>
      <c r="C63" s="39"/>
      <c r="D63" s="40"/>
      <c r="E63" s="37"/>
      <c r="F63" s="15"/>
      <c r="G63" s="15"/>
      <c r="H63" s="15"/>
      <c r="I63" s="15"/>
      <c r="J63" s="15"/>
      <c r="K63" s="15"/>
      <c r="L63" s="15"/>
      <c r="M63" s="15"/>
      <c r="N63" s="15"/>
      <c r="O63" s="16"/>
      <c r="Q63" s="30" t="str">
        <f t="shared" si="0"/>
        <v/>
      </c>
    </row>
    <row r="64" spans="1:17">
      <c r="A64" s="38"/>
      <c r="B64" s="39"/>
      <c r="C64" s="39"/>
      <c r="D64" s="40"/>
      <c r="E64" s="37"/>
      <c r="F64" s="15"/>
      <c r="G64" s="15"/>
      <c r="H64" s="15"/>
      <c r="I64" s="15"/>
      <c r="J64" s="15"/>
      <c r="K64" s="15"/>
      <c r="L64" s="15"/>
      <c r="M64" s="15"/>
      <c r="N64" s="15"/>
      <c r="O64" s="16"/>
      <c r="Q64" s="30" t="str">
        <f t="shared" si="0"/>
        <v/>
      </c>
    </row>
    <row r="65" spans="1:17">
      <c r="A65" s="38"/>
      <c r="B65" s="39"/>
      <c r="C65" s="39"/>
      <c r="D65" s="40"/>
      <c r="E65" s="37"/>
      <c r="F65" s="15"/>
      <c r="G65" s="15"/>
      <c r="H65" s="15"/>
      <c r="I65" s="15"/>
      <c r="J65" s="15"/>
      <c r="K65" s="15"/>
      <c r="L65" s="15"/>
      <c r="M65" s="15"/>
      <c r="N65" s="15"/>
      <c r="O65" s="16"/>
      <c r="Q65" s="30" t="str">
        <f t="shared" si="0"/>
        <v/>
      </c>
    </row>
    <row r="66" spans="1:17">
      <c r="A66" s="38"/>
      <c r="B66" s="39"/>
      <c r="C66" s="39"/>
      <c r="D66" s="40"/>
      <c r="E66" s="37"/>
      <c r="F66" s="15"/>
      <c r="G66" s="15"/>
      <c r="H66" s="15"/>
      <c r="I66" s="15"/>
      <c r="J66" s="15"/>
      <c r="K66" s="15"/>
      <c r="L66" s="15"/>
      <c r="M66" s="15"/>
      <c r="N66" s="15"/>
      <c r="O66" s="16"/>
      <c r="Q66" s="30" t="str">
        <f t="shared" si="0"/>
        <v/>
      </c>
    </row>
    <row r="67" spans="1:17">
      <c r="A67" s="38"/>
      <c r="B67" s="39"/>
      <c r="C67" s="39"/>
      <c r="D67" s="40"/>
      <c r="E67" s="37"/>
      <c r="F67" s="15"/>
      <c r="G67" s="15"/>
      <c r="H67" s="15"/>
      <c r="I67" s="15"/>
      <c r="J67" s="15"/>
      <c r="K67" s="15"/>
      <c r="L67" s="15"/>
      <c r="M67" s="15"/>
      <c r="N67" s="15"/>
      <c r="O67" s="16"/>
      <c r="Q67" s="30" t="str">
        <f t="shared" si="0"/>
        <v/>
      </c>
    </row>
    <row r="68" spans="1:17">
      <c r="A68" s="38"/>
      <c r="B68" s="39"/>
      <c r="C68" s="39"/>
      <c r="D68" s="40"/>
      <c r="E68" s="37"/>
      <c r="F68" s="15"/>
      <c r="G68" s="15"/>
      <c r="H68" s="15"/>
      <c r="I68" s="15"/>
      <c r="J68" s="15"/>
      <c r="K68" s="15"/>
      <c r="L68" s="15"/>
      <c r="M68" s="15"/>
      <c r="N68" s="15"/>
      <c r="O68" s="16"/>
      <c r="Q68" s="30" t="str">
        <f t="shared" si="0"/>
        <v/>
      </c>
    </row>
    <row r="69" spans="1:17">
      <c r="A69" s="38"/>
      <c r="B69" s="39"/>
      <c r="C69" s="39"/>
      <c r="D69" s="40"/>
      <c r="E69" s="37"/>
      <c r="F69" s="15"/>
      <c r="G69" s="15"/>
      <c r="H69" s="15"/>
      <c r="I69" s="15"/>
      <c r="J69" s="15"/>
      <c r="K69" s="15"/>
      <c r="L69" s="15"/>
      <c r="M69" s="15"/>
      <c r="N69" s="15"/>
      <c r="O69" s="16"/>
      <c r="Q69" s="30" t="str">
        <f t="shared" si="0"/>
        <v/>
      </c>
    </row>
    <row r="70" spans="1:17">
      <c r="A70" s="38"/>
      <c r="B70" s="39"/>
      <c r="C70" s="39"/>
      <c r="D70" s="40"/>
      <c r="E70" s="37"/>
      <c r="F70" s="15"/>
      <c r="G70" s="15"/>
      <c r="H70" s="15"/>
      <c r="I70" s="15"/>
      <c r="J70" s="15"/>
      <c r="K70" s="15"/>
      <c r="L70" s="15"/>
      <c r="M70" s="15"/>
      <c r="N70" s="15"/>
      <c r="O70" s="16"/>
      <c r="Q70" s="30" t="str">
        <f t="shared" si="0"/>
        <v/>
      </c>
    </row>
    <row r="71" spans="1:17">
      <c r="A71" s="38"/>
      <c r="B71" s="39"/>
      <c r="C71" s="39"/>
      <c r="D71" s="40"/>
      <c r="E71" s="37"/>
      <c r="F71" s="15"/>
      <c r="G71" s="15"/>
      <c r="H71" s="15"/>
      <c r="I71" s="15"/>
      <c r="J71" s="15"/>
      <c r="K71" s="15"/>
      <c r="L71" s="15"/>
      <c r="M71" s="15"/>
      <c r="N71" s="15"/>
      <c r="O71" s="16"/>
      <c r="Q71" s="30" t="str">
        <f t="shared" si="0"/>
        <v/>
      </c>
    </row>
    <row r="72" spans="1:17">
      <c r="A72" s="38"/>
      <c r="B72" s="39"/>
      <c r="C72" s="39"/>
      <c r="D72" s="40"/>
      <c r="E72" s="37"/>
      <c r="F72" s="15"/>
      <c r="G72" s="15"/>
      <c r="H72" s="15"/>
      <c r="I72" s="15"/>
      <c r="J72" s="15"/>
      <c r="K72" s="15"/>
      <c r="L72" s="15"/>
      <c r="M72" s="15"/>
      <c r="N72" s="15"/>
      <c r="O72" s="16"/>
      <c r="Q72" s="30" t="str">
        <f t="shared" si="0"/>
        <v/>
      </c>
    </row>
    <row r="73" spans="1:17">
      <c r="A73" s="38"/>
      <c r="B73" s="39"/>
      <c r="C73" s="39"/>
      <c r="D73" s="40"/>
      <c r="E73" s="37"/>
      <c r="F73" s="15"/>
      <c r="G73" s="15"/>
      <c r="H73" s="15"/>
      <c r="I73" s="15"/>
      <c r="J73" s="15"/>
      <c r="K73" s="15"/>
      <c r="L73" s="15"/>
      <c r="M73" s="15"/>
      <c r="N73" s="15"/>
      <c r="O73" s="16"/>
      <c r="Q73" s="30"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38"/>
      <c r="B74" s="39"/>
      <c r="C74" s="39"/>
      <c r="D74" s="40"/>
      <c r="E74" s="37"/>
      <c r="F74" s="15"/>
      <c r="G74" s="15"/>
      <c r="H74" s="15"/>
      <c r="I74" s="15"/>
      <c r="J74" s="15"/>
      <c r="K74" s="15"/>
      <c r="L74" s="15"/>
      <c r="M74" s="15"/>
      <c r="N74" s="15"/>
      <c r="O74" s="16"/>
      <c r="Q74" s="30" t="str">
        <f t="shared" si="1"/>
        <v/>
      </c>
    </row>
    <row r="75" spans="1:17">
      <c r="A75" s="38"/>
      <c r="B75" s="39"/>
      <c r="C75" s="39"/>
      <c r="D75" s="40"/>
      <c r="E75" s="37"/>
      <c r="F75" s="15"/>
      <c r="G75" s="15"/>
      <c r="H75" s="15"/>
      <c r="I75" s="15"/>
      <c r="J75" s="15"/>
      <c r="K75" s="15"/>
      <c r="L75" s="15"/>
      <c r="M75" s="15"/>
      <c r="N75" s="15"/>
      <c r="O75" s="16"/>
      <c r="Q75" s="30" t="str">
        <f t="shared" si="1"/>
        <v/>
      </c>
    </row>
    <row r="76" spans="1:17">
      <c r="A76" s="38"/>
      <c r="B76" s="39"/>
      <c r="C76" s="39"/>
      <c r="D76" s="40"/>
      <c r="E76" s="37"/>
      <c r="F76" s="15"/>
      <c r="G76" s="15"/>
      <c r="H76" s="15"/>
      <c r="I76" s="15"/>
      <c r="J76" s="15"/>
      <c r="K76" s="15"/>
      <c r="L76" s="15"/>
      <c r="M76" s="15"/>
      <c r="N76" s="15"/>
      <c r="O76" s="16"/>
      <c r="Q76" s="30" t="str">
        <f t="shared" si="1"/>
        <v/>
      </c>
    </row>
    <row r="77" spans="1:17">
      <c r="A77" s="38"/>
      <c r="B77" s="39"/>
      <c r="C77" s="39"/>
      <c r="D77" s="40"/>
      <c r="E77" s="37"/>
      <c r="F77" s="15"/>
      <c r="G77" s="15"/>
      <c r="H77" s="15"/>
      <c r="I77" s="15"/>
      <c r="J77" s="15"/>
      <c r="K77" s="15"/>
      <c r="L77" s="15"/>
      <c r="M77" s="15"/>
      <c r="N77" s="15"/>
      <c r="O77" s="16"/>
      <c r="Q77" s="30" t="str">
        <f t="shared" si="1"/>
        <v/>
      </c>
    </row>
    <row r="78" spans="1:17">
      <c r="A78" s="38"/>
      <c r="B78" s="39"/>
      <c r="C78" s="39"/>
      <c r="D78" s="40"/>
      <c r="E78" s="37"/>
      <c r="F78" s="15"/>
      <c r="G78" s="15"/>
      <c r="H78" s="15"/>
      <c r="I78" s="15"/>
      <c r="J78" s="15"/>
      <c r="K78" s="15"/>
      <c r="L78" s="15"/>
      <c r="M78" s="15"/>
      <c r="N78" s="15"/>
      <c r="O78" s="16"/>
      <c r="Q78" s="30" t="str">
        <f t="shared" si="1"/>
        <v/>
      </c>
    </row>
    <row r="79" spans="1:17">
      <c r="A79" s="38"/>
      <c r="B79" s="39"/>
      <c r="C79" s="39"/>
      <c r="D79" s="40"/>
      <c r="E79" s="37"/>
      <c r="F79" s="15"/>
      <c r="G79" s="15"/>
      <c r="H79" s="15"/>
      <c r="I79" s="15"/>
      <c r="J79" s="15"/>
      <c r="K79" s="15"/>
      <c r="L79" s="15"/>
      <c r="M79" s="15"/>
      <c r="N79" s="15"/>
      <c r="O79" s="16"/>
      <c r="Q79" s="30" t="str">
        <f t="shared" si="1"/>
        <v/>
      </c>
    </row>
    <row r="80" spans="1:17">
      <c r="A80" s="38"/>
      <c r="B80" s="39"/>
      <c r="C80" s="39"/>
      <c r="D80" s="40"/>
      <c r="E80" s="37"/>
      <c r="F80" s="15"/>
      <c r="G80" s="15"/>
      <c r="H80" s="15"/>
      <c r="I80" s="15"/>
      <c r="J80" s="15"/>
      <c r="K80" s="15"/>
      <c r="L80" s="15"/>
      <c r="M80" s="15"/>
      <c r="N80" s="15"/>
      <c r="O80" s="16"/>
      <c r="Q80" s="30" t="str">
        <f t="shared" si="1"/>
        <v/>
      </c>
    </row>
    <row r="81" spans="1:17">
      <c r="A81" s="38"/>
      <c r="B81" s="39"/>
      <c r="C81" s="39"/>
      <c r="D81" s="40"/>
      <c r="E81" s="37"/>
      <c r="F81" s="15"/>
      <c r="G81" s="15"/>
      <c r="H81" s="15"/>
      <c r="I81" s="15"/>
      <c r="J81" s="15"/>
      <c r="K81" s="15"/>
      <c r="L81" s="15"/>
      <c r="M81" s="15"/>
      <c r="N81" s="15"/>
      <c r="O81" s="16"/>
      <c r="Q81" s="30" t="str">
        <f t="shared" si="1"/>
        <v/>
      </c>
    </row>
    <row r="82" spans="1:17">
      <c r="A82" s="38"/>
      <c r="B82" s="39"/>
      <c r="C82" s="39"/>
      <c r="D82" s="40"/>
      <c r="E82" s="37"/>
      <c r="F82" s="15"/>
      <c r="G82" s="15"/>
      <c r="H82" s="15"/>
      <c r="I82" s="15"/>
      <c r="J82" s="15"/>
      <c r="K82" s="15"/>
      <c r="L82" s="15"/>
      <c r="M82" s="15"/>
      <c r="N82" s="15"/>
      <c r="O82" s="16"/>
      <c r="Q82" s="30" t="str">
        <f t="shared" si="1"/>
        <v/>
      </c>
    </row>
    <row r="83" spans="1:17">
      <c r="A83" s="38"/>
      <c r="B83" s="39"/>
      <c r="C83" s="39"/>
      <c r="D83" s="40"/>
      <c r="E83" s="37"/>
      <c r="F83" s="15"/>
      <c r="G83" s="15"/>
      <c r="H83" s="15"/>
      <c r="I83" s="15"/>
      <c r="J83" s="15"/>
      <c r="K83" s="15"/>
      <c r="L83" s="15"/>
      <c r="M83" s="15"/>
      <c r="N83" s="15"/>
      <c r="O83" s="16"/>
      <c r="Q83" s="30" t="str">
        <f t="shared" si="1"/>
        <v/>
      </c>
    </row>
    <row r="84" spans="1:17">
      <c r="A84" s="38"/>
      <c r="B84" s="39"/>
      <c r="C84" s="39"/>
      <c r="D84" s="40"/>
      <c r="E84" s="37"/>
      <c r="F84" s="15"/>
      <c r="G84" s="15"/>
      <c r="H84" s="15"/>
      <c r="I84" s="15"/>
      <c r="J84" s="15"/>
      <c r="K84" s="15"/>
      <c r="L84" s="15"/>
      <c r="M84" s="15"/>
      <c r="N84" s="15"/>
      <c r="O84" s="16"/>
      <c r="Q84" s="30" t="str">
        <f t="shared" si="1"/>
        <v/>
      </c>
    </row>
    <row r="85" spans="1:17">
      <c r="A85" s="38"/>
      <c r="B85" s="39"/>
      <c r="C85" s="39"/>
      <c r="D85" s="40"/>
      <c r="E85" s="37"/>
      <c r="F85" s="15"/>
      <c r="G85" s="15"/>
      <c r="H85" s="15"/>
      <c r="I85" s="15"/>
      <c r="J85" s="15"/>
      <c r="K85" s="15"/>
      <c r="L85" s="15"/>
      <c r="M85" s="15"/>
      <c r="N85" s="15"/>
      <c r="O85" s="16"/>
      <c r="Q85" s="30" t="str">
        <f t="shared" si="1"/>
        <v/>
      </c>
    </row>
    <row r="86" spans="1:17">
      <c r="A86" s="38"/>
      <c r="B86" s="39"/>
      <c r="C86" s="39"/>
      <c r="D86" s="40"/>
      <c r="E86" s="37"/>
      <c r="F86" s="15"/>
      <c r="G86" s="15"/>
      <c r="H86" s="15"/>
      <c r="I86" s="15"/>
      <c r="J86" s="15"/>
      <c r="K86" s="15"/>
      <c r="L86" s="15"/>
      <c r="M86" s="15"/>
      <c r="N86" s="15"/>
      <c r="O86" s="16"/>
      <c r="Q86" s="30" t="str">
        <f t="shared" si="1"/>
        <v/>
      </c>
    </row>
    <row r="87" spans="1:17">
      <c r="A87" s="38"/>
      <c r="B87" s="39"/>
      <c r="C87" s="39"/>
      <c r="D87" s="40"/>
      <c r="E87" s="37"/>
      <c r="F87" s="15"/>
      <c r="G87" s="15"/>
      <c r="H87" s="15"/>
      <c r="I87" s="15"/>
      <c r="J87" s="15"/>
      <c r="K87" s="15"/>
      <c r="L87" s="15"/>
      <c r="M87" s="15"/>
      <c r="N87" s="15"/>
      <c r="O87" s="16"/>
      <c r="Q87" s="30" t="str">
        <f t="shared" si="1"/>
        <v/>
      </c>
    </row>
    <row r="88" spans="1:17">
      <c r="A88" s="38"/>
      <c r="B88" s="39"/>
      <c r="C88" s="39"/>
      <c r="D88" s="40"/>
      <c r="E88" s="37"/>
      <c r="F88" s="15"/>
      <c r="G88" s="15"/>
      <c r="H88" s="15"/>
      <c r="I88" s="15"/>
      <c r="J88" s="15"/>
      <c r="K88" s="15"/>
      <c r="L88" s="15"/>
      <c r="M88" s="15"/>
      <c r="N88" s="15"/>
      <c r="O88" s="16"/>
      <c r="Q88" s="30" t="str">
        <f t="shared" si="1"/>
        <v/>
      </c>
    </row>
    <row r="89" spans="1:17">
      <c r="A89" s="38"/>
      <c r="B89" s="39"/>
      <c r="C89" s="39"/>
      <c r="D89" s="40"/>
      <c r="E89" s="37"/>
      <c r="F89" s="15"/>
      <c r="G89" s="15"/>
      <c r="H89" s="15"/>
      <c r="I89" s="15"/>
      <c r="J89" s="15"/>
      <c r="K89" s="15"/>
      <c r="L89" s="15"/>
      <c r="M89" s="15"/>
      <c r="N89" s="15"/>
      <c r="O89" s="16"/>
      <c r="Q89" s="30" t="str">
        <f t="shared" si="1"/>
        <v/>
      </c>
    </row>
    <row r="90" spans="1:17">
      <c r="A90" s="38"/>
      <c r="B90" s="39"/>
      <c r="C90" s="39"/>
      <c r="D90" s="40"/>
      <c r="E90" s="37"/>
      <c r="F90" s="15"/>
      <c r="G90" s="15"/>
      <c r="H90" s="15"/>
      <c r="I90" s="15"/>
      <c r="J90" s="15"/>
      <c r="K90" s="15"/>
      <c r="L90" s="15"/>
      <c r="M90" s="15"/>
      <c r="N90" s="15"/>
      <c r="O90" s="16"/>
      <c r="Q90" s="30" t="str">
        <f t="shared" si="1"/>
        <v/>
      </c>
    </row>
    <row r="91" spans="1:17">
      <c r="A91" s="38"/>
      <c r="B91" s="39"/>
      <c r="C91" s="39"/>
      <c r="D91" s="40"/>
      <c r="E91" s="37"/>
      <c r="F91" s="15"/>
      <c r="G91" s="15"/>
      <c r="H91" s="15"/>
      <c r="I91" s="15"/>
      <c r="J91" s="15"/>
      <c r="K91" s="15"/>
      <c r="L91" s="15"/>
      <c r="M91" s="15"/>
      <c r="N91" s="15"/>
      <c r="O91" s="16"/>
      <c r="Q91" s="30" t="str">
        <f t="shared" si="1"/>
        <v/>
      </c>
    </row>
    <row r="92" spans="1:17">
      <c r="A92" s="38"/>
      <c r="B92" s="39"/>
      <c r="C92" s="39"/>
      <c r="D92" s="40"/>
      <c r="E92" s="37"/>
      <c r="F92" s="15"/>
      <c r="G92" s="15"/>
      <c r="H92" s="15"/>
      <c r="I92" s="15"/>
      <c r="J92" s="15"/>
      <c r="K92" s="15"/>
      <c r="L92" s="15"/>
      <c r="M92" s="15"/>
      <c r="N92" s="15"/>
      <c r="O92" s="16"/>
      <c r="Q92" s="30" t="str">
        <f t="shared" si="1"/>
        <v/>
      </c>
    </row>
    <row r="93" spans="1:17">
      <c r="A93" s="38"/>
      <c r="B93" s="39"/>
      <c r="C93" s="39"/>
      <c r="D93" s="40"/>
      <c r="E93" s="37"/>
      <c r="F93" s="15"/>
      <c r="G93" s="15"/>
      <c r="H93" s="15"/>
      <c r="I93" s="15"/>
      <c r="J93" s="15"/>
      <c r="K93" s="15"/>
      <c r="L93" s="15"/>
      <c r="M93" s="15"/>
      <c r="N93" s="15"/>
      <c r="O93" s="16"/>
      <c r="Q93" s="30" t="str">
        <f t="shared" si="1"/>
        <v/>
      </c>
    </row>
    <row r="94" spans="1:17">
      <c r="A94" s="38"/>
      <c r="B94" s="39"/>
      <c r="C94" s="39"/>
      <c r="D94" s="40"/>
      <c r="E94" s="37"/>
      <c r="F94" s="15"/>
      <c r="G94" s="15"/>
      <c r="H94" s="15"/>
      <c r="I94" s="15"/>
      <c r="J94" s="15"/>
      <c r="K94" s="15"/>
      <c r="L94" s="15"/>
      <c r="M94" s="15"/>
      <c r="N94" s="15"/>
      <c r="O94" s="16"/>
      <c r="Q94" s="30" t="str">
        <f t="shared" si="1"/>
        <v/>
      </c>
    </row>
    <row r="95" spans="1:17">
      <c r="A95" s="38"/>
      <c r="B95" s="39"/>
      <c r="C95" s="39"/>
      <c r="D95" s="40"/>
      <c r="E95" s="37"/>
      <c r="F95" s="15"/>
      <c r="G95" s="15"/>
      <c r="H95" s="15"/>
      <c r="I95" s="15"/>
      <c r="J95" s="15"/>
      <c r="K95" s="15"/>
      <c r="L95" s="15"/>
      <c r="M95" s="15"/>
      <c r="N95" s="15"/>
      <c r="O95" s="16"/>
      <c r="Q95" s="30" t="str">
        <f t="shared" si="1"/>
        <v/>
      </c>
    </row>
    <row r="96" spans="1:17">
      <c r="A96" s="38"/>
      <c r="B96" s="39"/>
      <c r="C96" s="39"/>
      <c r="D96" s="40"/>
      <c r="E96" s="37"/>
      <c r="F96" s="15"/>
      <c r="G96" s="15"/>
      <c r="H96" s="15"/>
      <c r="I96" s="15"/>
      <c r="J96" s="15"/>
      <c r="K96" s="15"/>
      <c r="L96" s="15"/>
      <c r="M96" s="15"/>
      <c r="N96" s="15"/>
      <c r="O96" s="16"/>
      <c r="Q96" s="30" t="str">
        <f t="shared" si="1"/>
        <v/>
      </c>
    </row>
    <row r="97" spans="1:17">
      <c r="A97" s="38"/>
      <c r="B97" s="39"/>
      <c r="C97" s="39"/>
      <c r="D97" s="40"/>
      <c r="E97" s="37"/>
      <c r="F97" s="15"/>
      <c r="G97" s="15"/>
      <c r="H97" s="15"/>
      <c r="I97" s="15"/>
      <c r="J97" s="15"/>
      <c r="K97" s="15"/>
      <c r="L97" s="15"/>
      <c r="M97" s="15"/>
      <c r="N97" s="15"/>
      <c r="O97" s="16"/>
      <c r="Q97" s="30" t="str">
        <f t="shared" si="1"/>
        <v/>
      </c>
    </row>
    <row r="98" spans="1:17">
      <c r="A98" s="38"/>
      <c r="B98" s="39"/>
      <c r="C98" s="39"/>
      <c r="D98" s="40"/>
      <c r="E98" s="37"/>
      <c r="F98" s="15"/>
      <c r="G98" s="15"/>
      <c r="H98" s="15"/>
      <c r="I98" s="15"/>
      <c r="J98" s="15"/>
      <c r="K98" s="15"/>
      <c r="L98" s="15"/>
      <c r="M98" s="15"/>
      <c r="N98" s="15"/>
      <c r="O98" s="16"/>
      <c r="Q98" s="30" t="str">
        <f t="shared" si="1"/>
        <v/>
      </c>
    </row>
    <row r="99" spans="1:17">
      <c r="A99" s="38"/>
      <c r="B99" s="39"/>
      <c r="C99" s="39"/>
      <c r="D99" s="40"/>
      <c r="E99" s="37"/>
      <c r="F99" s="15"/>
      <c r="G99" s="15"/>
      <c r="H99" s="15"/>
      <c r="I99" s="15"/>
      <c r="J99" s="15"/>
      <c r="K99" s="15"/>
      <c r="L99" s="15"/>
      <c r="M99" s="15"/>
      <c r="N99" s="15"/>
      <c r="O99" s="16"/>
      <c r="Q99" s="30" t="str">
        <f t="shared" si="1"/>
        <v/>
      </c>
    </row>
    <row r="100" spans="1:17">
      <c r="A100" s="38"/>
      <c r="B100" s="39"/>
      <c r="C100" s="39"/>
      <c r="D100" s="40"/>
      <c r="E100" s="37"/>
      <c r="F100" s="15"/>
      <c r="G100" s="15"/>
      <c r="H100" s="15"/>
      <c r="I100" s="15"/>
      <c r="J100" s="15"/>
      <c r="K100" s="15"/>
      <c r="L100" s="15"/>
      <c r="M100" s="15"/>
      <c r="N100" s="15"/>
      <c r="O100" s="16"/>
      <c r="Q100" s="30" t="str">
        <f t="shared" si="1"/>
        <v/>
      </c>
    </row>
    <row r="101" spans="1:17">
      <c r="A101" s="38"/>
      <c r="B101" s="39"/>
      <c r="C101" s="39"/>
      <c r="D101" s="40"/>
      <c r="E101" s="37"/>
      <c r="F101" s="15"/>
      <c r="G101" s="15"/>
      <c r="H101" s="15"/>
      <c r="I101" s="15"/>
      <c r="J101" s="15"/>
      <c r="K101" s="15"/>
      <c r="L101" s="15"/>
      <c r="M101" s="15"/>
      <c r="N101" s="15"/>
      <c r="O101" s="16"/>
      <c r="Q101" s="30" t="str">
        <f t="shared" si="1"/>
        <v/>
      </c>
    </row>
    <row r="102" spans="1:17">
      <c r="A102" s="38"/>
      <c r="B102" s="39"/>
      <c r="C102" s="39"/>
      <c r="D102" s="40"/>
      <c r="E102" s="37"/>
      <c r="F102" s="15"/>
      <c r="G102" s="15"/>
      <c r="H102" s="15"/>
      <c r="I102" s="15"/>
      <c r="J102" s="15"/>
      <c r="K102" s="15"/>
      <c r="L102" s="15"/>
      <c r="M102" s="15"/>
      <c r="N102" s="15"/>
      <c r="O102" s="16"/>
      <c r="Q102" s="30" t="str">
        <f t="shared" si="1"/>
        <v/>
      </c>
    </row>
    <row r="103" spans="1:17">
      <c r="A103" s="38"/>
      <c r="B103" s="39"/>
      <c r="C103" s="39"/>
      <c r="D103" s="40"/>
      <c r="E103" s="37"/>
      <c r="F103" s="15"/>
      <c r="G103" s="15"/>
      <c r="H103" s="15"/>
      <c r="I103" s="15"/>
      <c r="J103" s="15"/>
      <c r="K103" s="15"/>
      <c r="L103" s="15"/>
      <c r="M103" s="15"/>
      <c r="N103" s="15"/>
      <c r="O103" s="16"/>
      <c r="Q103" s="30" t="str">
        <f t="shared" si="1"/>
        <v/>
      </c>
    </row>
    <row r="104" spans="1:17">
      <c r="A104" s="38"/>
      <c r="B104" s="39"/>
      <c r="C104" s="39"/>
      <c r="D104" s="40"/>
      <c r="E104" s="37"/>
      <c r="F104" s="15"/>
      <c r="G104" s="15"/>
      <c r="H104" s="15"/>
      <c r="I104" s="15"/>
      <c r="J104" s="15"/>
      <c r="K104" s="15"/>
      <c r="L104" s="15"/>
      <c r="M104" s="15"/>
      <c r="N104" s="15"/>
      <c r="O104" s="16"/>
      <c r="Q104" s="30" t="str">
        <f t="shared" si="1"/>
        <v/>
      </c>
    </row>
    <row r="105" spans="1:17">
      <c r="A105" s="38"/>
      <c r="B105" s="39"/>
      <c r="C105" s="39"/>
      <c r="D105" s="40"/>
      <c r="E105" s="37"/>
      <c r="F105" s="15"/>
      <c r="G105" s="15"/>
      <c r="H105" s="15"/>
      <c r="I105" s="15"/>
      <c r="J105" s="15"/>
      <c r="K105" s="15"/>
      <c r="L105" s="15"/>
      <c r="M105" s="15"/>
      <c r="N105" s="15"/>
      <c r="O105" s="16"/>
      <c r="Q105" s="30" t="str">
        <f t="shared" si="1"/>
        <v/>
      </c>
    </row>
    <row r="106" spans="1:17">
      <c r="A106" s="38"/>
      <c r="B106" s="39"/>
      <c r="C106" s="39"/>
      <c r="D106" s="40"/>
      <c r="E106" s="37"/>
      <c r="F106" s="15"/>
      <c r="G106" s="15"/>
      <c r="H106" s="15"/>
      <c r="I106" s="15"/>
      <c r="J106" s="15"/>
      <c r="K106" s="15"/>
      <c r="L106" s="15"/>
      <c r="M106" s="15"/>
      <c r="N106" s="15"/>
      <c r="O106" s="16"/>
      <c r="Q106" s="30" t="str">
        <f t="shared" si="1"/>
        <v/>
      </c>
    </row>
    <row r="107" spans="1:17">
      <c r="A107" s="38"/>
      <c r="B107" s="39"/>
      <c r="C107" s="39"/>
      <c r="D107" s="40"/>
      <c r="E107" s="37"/>
      <c r="F107" s="15"/>
      <c r="G107" s="15"/>
      <c r="H107" s="15"/>
      <c r="I107" s="15"/>
      <c r="J107" s="15"/>
      <c r="K107" s="15"/>
      <c r="L107" s="15"/>
      <c r="M107" s="15"/>
      <c r="N107" s="15"/>
      <c r="O107" s="16"/>
      <c r="Q107" s="30" t="str">
        <f t="shared" si="1"/>
        <v/>
      </c>
    </row>
    <row r="108" spans="1:17">
      <c r="A108" s="38"/>
      <c r="B108" s="39"/>
      <c r="C108" s="39"/>
      <c r="D108" s="40"/>
      <c r="E108" s="37"/>
      <c r="F108" s="15"/>
      <c r="G108" s="15"/>
      <c r="H108" s="15"/>
      <c r="I108" s="15"/>
      <c r="J108" s="15"/>
      <c r="K108" s="15"/>
      <c r="L108" s="15"/>
      <c r="M108" s="15"/>
      <c r="N108" s="15"/>
      <c r="O108" s="16"/>
      <c r="Q108" s="30" t="str">
        <f t="shared" si="1"/>
        <v/>
      </c>
    </row>
    <row r="109" spans="1:17">
      <c r="A109" s="38"/>
      <c r="B109" s="39"/>
      <c r="C109" s="39"/>
      <c r="D109" s="40"/>
      <c r="E109" s="37"/>
      <c r="F109" s="15"/>
      <c r="G109" s="15"/>
      <c r="H109" s="15"/>
      <c r="I109" s="15"/>
      <c r="J109" s="15"/>
      <c r="K109" s="15"/>
      <c r="L109" s="15"/>
      <c r="M109" s="15"/>
      <c r="N109" s="15"/>
      <c r="O109" s="16"/>
      <c r="Q109" s="30" t="str">
        <f t="shared" si="1"/>
        <v/>
      </c>
    </row>
    <row r="110" spans="1:17">
      <c r="A110" s="38"/>
      <c r="B110" s="39"/>
      <c r="C110" s="39"/>
      <c r="D110" s="40"/>
      <c r="E110" s="37"/>
      <c r="F110" s="15"/>
      <c r="G110" s="15"/>
      <c r="H110" s="15"/>
      <c r="I110" s="15"/>
      <c r="J110" s="15"/>
      <c r="K110" s="15"/>
      <c r="L110" s="15"/>
      <c r="M110" s="15"/>
      <c r="N110" s="15"/>
      <c r="O110" s="16"/>
      <c r="Q110" s="30" t="str">
        <f t="shared" si="1"/>
        <v/>
      </c>
    </row>
    <row r="111" spans="1:17">
      <c r="A111" s="38"/>
      <c r="B111" s="39"/>
      <c r="C111" s="39"/>
      <c r="D111" s="40"/>
      <c r="E111" s="37"/>
      <c r="F111" s="15"/>
      <c r="G111" s="15"/>
      <c r="H111" s="15"/>
      <c r="I111" s="15"/>
      <c r="J111" s="15"/>
      <c r="K111" s="15"/>
      <c r="L111" s="15"/>
      <c r="M111" s="15"/>
      <c r="N111" s="15"/>
      <c r="O111" s="16"/>
      <c r="Q111" s="30" t="str">
        <f t="shared" si="1"/>
        <v/>
      </c>
    </row>
    <row r="112" spans="1:17">
      <c r="A112" s="38"/>
      <c r="B112" s="39"/>
      <c r="C112" s="39"/>
      <c r="D112" s="40"/>
      <c r="E112" s="37"/>
      <c r="F112" s="15"/>
      <c r="G112" s="15"/>
      <c r="H112" s="15"/>
      <c r="I112" s="15"/>
      <c r="J112" s="15"/>
      <c r="K112" s="15"/>
      <c r="L112" s="15"/>
      <c r="M112" s="15"/>
      <c r="N112" s="15"/>
      <c r="O112" s="16"/>
      <c r="Q112" s="30" t="str">
        <f t="shared" si="1"/>
        <v/>
      </c>
    </row>
    <row r="113" spans="1:17">
      <c r="A113" s="38"/>
      <c r="B113" s="39"/>
      <c r="C113" s="39"/>
      <c r="D113" s="40"/>
      <c r="E113" s="37"/>
      <c r="F113" s="15"/>
      <c r="G113" s="15"/>
      <c r="H113" s="15"/>
      <c r="I113" s="15"/>
      <c r="J113" s="15"/>
      <c r="K113" s="15"/>
      <c r="L113" s="15"/>
      <c r="M113" s="15"/>
      <c r="N113" s="15"/>
      <c r="O113" s="16"/>
      <c r="Q113" s="30" t="str">
        <f t="shared" si="1"/>
        <v/>
      </c>
    </row>
    <row r="114" spans="1:17">
      <c r="A114" s="38"/>
      <c r="B114" s="39"/>
      <c r="C114" s="39"/>
      <c r="D114" s="40"/>
      <c r="E114" s="37"/>
      <c r="F114" s="15"/>
      <c r="G114" s="15"/>
      <c r="H114" s="15"/>
      <c r="I114" s="15"/>
      <c r="J114" s="15"/>
      <c r="K114" s="15"/>
      <c r="L114" s="15"/>
      <c r="M114" s="15"/>
      <c r="N114" s="15"/>
      <c r="O114" s="16"/>
      <c r="Q114" s="30" t="str">
        <f t="shared" si="1"/>
        <v/>
      </c>
    </row>
    <row r="115" spans="1:17">
      <c r="A115" s="38"/>
      <c r="B115" s="39"/>
      <c r="C115" s="39"/>
      <c r="D115" s="40"/>
      <c r="E115" s="37"/>
      <c r="F115" s="15"/>
      <c r="G115" s="15"/>
      <c r="H115" s="15"/>
      <c r="I115" s="15"/>
      <c r="J115" s="15"/>
      <c r="K115" s="15"/>
      <c r="L115" s="15"/>
      <c r="M115" s="15"/>
      <c r="N115" s="15"/>
      <c r="O115" s="16"/>
      <c r="Q115" s="30" t="str">
        <f t="shared" si="1"/>
        <v/>
      </c>
    </row>
    <row r="116" spans="1:17">
      <c r="A116" s="38"/>
      <c r="B116" s="39"/>
      <c r="C116" s="39"/>
      <c r="D116" s="40"/>
      <c r="E116" s="37"/>
      <c r="F116" s="15"/>
      <c r="G116" s="15"/>
      <c r="H116" s="15"/>
      <c r="I116" s="15"/>
      <c r="J116" s="15"/>
      <c r="K116" s="15"/>
      <c r="L116" s="15"/>
      <c r="M116" s="15"/>
      <c r="N116" s="15"/>
      <c r="O116" s="16"/>
      <c r="Q116" s="30" t="str">
        <f t="shared" si="1"/>
        <v/>
      </c>
    </row>
    <row r="117" spans="1:17">
      <c r="A117" s="38"/>
      <c r="B117" s="39"/>
      <c r="C117" s="39"/>
      <c r="D117" s="40"/>
      <c r="E117" s="37"/>
      <c r="F117" s="15"/>
      <c r="G117" s="15"/>
      <c r="H117" s="15"/>
      <c r="I117" s="15"/>
      <c r="J117" s="15"/>
      <c r="K117" s="15"/>
      <c r="L117" s="15"/>
      <c r="M117" s="15"/>
      <c r="N117" s="15"/>
      <c r="O117" s="16"/>
      <c r="Q117" s="30" t="str">
        <f t="shared" si="1"/>
        <v/>
      </c>
    </row>
    <row r="118" spans="1:17">
      <c r="A118" s="38"/>
      <c r="B118" s="39"/>
      <c r="C118" s="39"/>
      <c r="D118" s="40"/>
      <c r="E118" s="37"/>
      <c r="F118" s="15"/>
      <c r="G118" s="15"/>
      <c r="H118" s="15"/>
      <c r="I118" s="15"/>
      <c r="J118" s="15"/>
      <c r="K118" s="15"/>
      <c r="L118" s="15"/>
      <c r="M118" s="15"/>
      <c r="N118" s="15"/>
      <c r="O118" s="16"/>
      <c r="Q118" s="30" t="str">
        <f t="shared" si="1"/>
        <v/>
      </c>
    </row>
    <row r="119" spans="1:17">
      <c r="A119" s="38"/>
      <c r="B119" s="39"/>
      <c r="C119" s="39"/>
      <c r="D119" s="40"/>
      <c r="E119" s="37"/>
      <c r="F119" s="15"/>
      <c r="G119" s="15"/>
      <c r="H119" s="15"/>
      <c r="I119" s="15"/>
      <c r="J119" s="15"/>
      <c r="K119" s="15"/>
      <c r="L119" s="15"/>
      <c r="M119" s="15"/>
      <c r="N119" s="15"/>
      <c r="O119" s="16"/>
      <c r="Q119" s="30" t="str">
        <f t="shared" si="1"/>
        <v/>
      </c>
    </row>
    <row r="120" spans="1:17">
      <c r="A120" s="38"/>
      <c r="B120" s="39"/>
      <c r="C120" s="39"/>
      <c r="D120" s="40"/>
      <c r="E120" s="37"/>
      <c r="F120" s="15"/>
      <c r="G120" s="15"/>
      <c r="H120" s="15"/>
      <c r="I120" s="15"/>
      <c r="J120" s="15"/>
      <c r="K120" s="15"/>
      <c r="L120" s="15"/>
      <c r="M120" s="15"/>
      <c r="N120" s="15"/>
      <c r="O120" s="16"/>
      <c r="Q120" s="30" t="str">
        <f t="shared" si="1"/>
        <v/>
      </c>
    </row>
    <row r="121" spans="1:17">
      <c r="A121" s="38"/>
      <c r="B121" s="39"/>
      <c r="C121" s="39"/>
      <c r="D121" s="40"/>
      <c r="E121" s="37"/>
      <c r="F121" s="15"/>
      <c r="G121" s="15"/>
      <c r="H121" s="15"/>
      <c r="I121" s="15"/>
      <c r="J121" s="15"/>
      <c r="K121" s="15"/>
      <c r="L121" s="15"/>
      <c r="M121" s="15"/>
      <c r="N121" s="15"/>
      <c r="O121" s="16"/>
      <c r="Q121" s="30" t="str">
        <f t="shared" si="1"/>
        <v/>
      </c>
    </row>
    <row r="122" spans="1:17">
      <c r="A122" s="38"/>
      <c r="B122" s="39"/>
      <c r="C122" s="39"/>
      <c r="D122" s="40"/>
      <c r="E122" s="37"/>
      <c r="F122" s="15"/>
      <c r="G122" s="15"/>
      <c r="H122" s="15"/>
      <c r="I122" s="15"/>
      <c r="J122" s="15"/>
      <c r="K122" s="15"/>
      <c r="L122" s="15"/>
      <c r="M122" s="15"/>
      <c r="N122" s="15"/>
      <c r="O122" s="16"/>
      <c r="Q122" s="30" t="str">
        <f t="shared" si="1"/>
        <v/>
      </c>
    </row>
    <row r="123" spans="1:17">
      <c r="A123" s="38"/>
      <c r="B123" s="39"/>
      <c r="C123" s="39"/>
      <c r="D123" s="40"/>
      <c r="E123" s="37"/>
      <c r="F123" s="15"/>
      <c r="G123" s="15"/>
      <c r="H123" s="15"/>
      <c r="I123" s="15"/>
      <c r="J123" s="15"/>
      <c r="K123" s="15"/>
      <c r="L123" s="15"/>
      <c r="M123" s="15"/>
      <c r="N123" s="15"/>
      <c r="O123" s="16"/>
      <c r="Q123" s="30" t="str">
        <f t="shared" si="1"/>
        <v/>
      </c>
    </row>
    <row r="124" spans="1:17">
      <c r="A124" s="38"/>
      <c r="B124" s="39"/>
      <c r="C124" s="39"/>
      <c r="D124" s="40"/>
      <c r="E124" s="37"/>
      <c r="F124" s="15"/>
      <c r="G124" s="15"/>
      <c r="H124" s="15"/>
      <c r="I124" s="15"/>
      <c r="J124" s="15"/>
      <c r="K124" s="15"/>
      <c r="L124" s="15"/>
      <c r="M124" s="15"/>
      <c r="N124" s="15"/>
      <c r="O124" s="16"/>
      <c r="Q124" s="30" t="str">
        <f t="shared" si="1"/>
        <v/>
      </c>
    </row>
    <row r="125" spans="1:17">
      <c r="A125" s="38"/>
      <c r="B125" s="39"/>
      <c r="C125" s="39"/>
      <c r="D125" s="40"/>
      <c r="E125" s="37"/>
      <c r="F125" s="15"/>
      <c r="G125" s="15"/>
      <c r="H125" s="15"/>
      <c r="I125" s="15"/>
      <c r="J125" s="15"/>
      <c r="K125" s="15"/>
      <c r="L125" s="15"/>
      <c r="M125" s="15"/>
      <c r="N125" s="15"/>
      <c r="O125" s="16"/>
      <c r="Q125" s="30" t="str">
        <f t="shared" si="1"/>
        <v/>
      </c>
    </row>
    <row r="126" spans="1:17">
      <c r="A126" s="38"/>
      <c r="B126" s="39"/>
      <c r="C126" s="39"/>
      <c r="D126" s="40"/>
      <c r="E126" s="37"/>
      <c r="F126" s="15"/>
      <c r="G126" s="15"/>
      <c r="H126" s="15"/>
      <c r="I126" s="15"/>
      <c r="J126" s="15"/>
      <c r="K126" s="15"/>
      <c r="L126" s="15"/>
      <c r="M126" s="15"/>
      <c r="N126" s="15"/>
      <c r="O126" s="16"/>
      <c r="Q126" s="30" t="str">
        <f t="shared" si="1"/>
        <v/>
      </c>
    </row>
    <row r="127" spans="1:17">
      <c r="A127" s="38"/>
      <c r="B127" s="39"/>
      <c r="C127" s="39"/>
      <c r="D127" s="40"/>
      <c r="E127" s="37"/>
      <c r="F127" s="15"/>
      <c r="G127" s="15"/>
      <c r="H127" s="15"/>
      <c r="I127" s="15"/>
      <c r="J127" s="15"/>
      <c r="K127" s="15"/>
      <c r="L127" s="15"/>
      <c r="M127" s="15"/>
      <c r="N127" s="15"/>
      <c r="O127" s="16"/>
      <c r="Q127" s="30" t="str">
        <f t="shared" si="1"/>
        <v/>
      </c>
    </row>
    <row r="128" spans="1:17">
      <c r="A128" s="38"/>
      <c r="B128" s="39"/>
      <c r="C128" s="39"/>
      <c r="D128" s="40"/>
      <c r="E128" s="37"/>
      <c r="F128" s="15"/>
      <c r="G128" s="15"/>
      <c r="H128" s="15"/>
      <c r="I128" s="15"/>
      <c r="J128" s="15"/>
      <c r="K128" s="15"/>
      <c r="L128" s="15"/>
      <c r="M128" s="15"/>
      <c r="N128" s="15"/>
      <c r="O128" s="16"/>
      <c r="Q128" s="30" t="str">
        <f t="shared" si="1"/>
        <v/>
      </c>
    </row>
    <row r="129" spans="1:17">
      <c r="A129" s="38"/>
      <c r="B129" s="39"/>
      <c r="C129" s="39"/>
      <c r="D129" s="40"/>
      <c r="E129" s="37"/>
      <c r="F129" s="15"/>
      <c r="G129" s="15"/>
      <c r="H129" s="15"/>
      <c r="I129" s="15"/>
      <c r="J129" s="15"/>
      <c r="K129" s="15"/>
      <c r="L129" s="15"/>
      <c r="M129" s="15"/>
      <c r="N129" s="15"/>
      <c r="O129" s="16"/>
      <c r="Q129" s="30" t="str">
        <f t="shared" si="1"/>
        <v/>
      </c>
    </row>
    <row r="130" spans="1:17">
      <c r="A130" s="38"/>
      <c r="B130" s="39"/>
      <c r="C130" s="39"/>
      <c r="D130" s="40"/>
      <c r="E130" s="37"/>
      <c r="F130" s="15"/>
      <c r="G130" s="15"/>
      <c r="H130" s="15"/>
      <c r="I130" s="15"/>
      <c r="J130" s="15"/>
      <c r="K130" s="15"/>
      <c r="L130" s="15"/>
      <c r="M130" s="15"/>
      <c r="N130" s="15"/>
      <c r="O130" s="16"/>
      <c r="Q130" s="30" t="str">
        <f t="shared" si="1"/>
        <v/>
      </c>
    </row>
    <row r="131" spans="1:17">
      <c r="A131" s="38"/>
      <c r="B131" s="39"/>
      <c r="C131" s="39"/>
      <c r="D131" s="40"/>
      <c r="E131" s="37"/>
      <c r="F131" s="15"/>
      <c r="G131" s="15"/>
      <c r="H131" s="15"/>
      <c r="I131" s="15"/>
      <c r="J131" s="15"/>
      <c r="K131" s="15"/>
      <c r="L131" s="15"/>
      <c r="M131" s="15"/>
      <c r="N131" s="15"/>
      <c r="O131" s="16"/>
      <c r="Q131" s="30" t="str">
        <f t="shared" si="1"/>
        <v/>
      </c>
    </row>
    <row r="132" spans="1:17">
      <c r="A132" s="38"/>
      <c r="B132" s="39"/>
      <c r="C132" s="39"/>
      <c r="D132" s="40"/>
      <c r="E132" s="37"/>
      <c r="F132" s="15"/>
      <c r="G132" s="15"/>
      <c r="H132" s="15"/>
      <c r="I132" s="15"/>
      <c r="J132" s="15"/>
      <c r="K132" s="15"/>
      <c r="L132" s="15"/>
      <c r="M132" s="15"/>
      <c r="N132" s="15"/>
      <c r="O132" s="16"/>
      <c r="Q132" s="30" t="str">
        <f t="shared" si="1"/>
        <v/>
      </c>
    </row>
    <row r="133" spans="1:17">
      <c r="A133" s="38"/>
      <c r="B133" s="39"/>
      <c r="C133" s="39"/>
      <c r="D133" s="40"/>
      <c r="E133" s="37"/>
      <c r="F133" s="15"/>
      <c r="G133" s="15"/>
      <c r="H133" s="15"/>
      <c r="I133" s="15"/>
      <c r="J133" s="15"/>
      <c r="K133" s="15"/>
      <c r="L133" s="15"/>
      <c r="M133" s="15"/>
      <c r="N133" s="15"/>
      <c r="O133" s="16"/>
      <c r="Q133" s="30" t="str">
        <f t="shared" si="1"/>
        <v/>
      </c>
    </row>
    <row r="134" spans="1:17">
      <c r="A134" s="38"/>
      <c r="B134" s="39"/>
      <c r="C134" s="39"/>
      <c r="D134" s="40"/>
      <c r="E134" s="37"/>
      <c r="F134" s="15"/>
      <c r="G134" s="15"/>
      <c r="H134" s="15"/>
      <c r="I134" s="15"/>
      <c r="J134" s="15"/>
      <c r="K134" s="15"/>
      <c r="L134" s="15"/>
      <c r="M134" s="15"/>
      <c r="N134" s="15"/>
      <c r="O134" s="16"/>
      <c r="Q134" s="30" t="str">
        <f t="shared" si="1"/>
        <v/>
      </c>
    </row>
    <row r="135" spans="1:17">
      <c r="A135" s="38"/>
      <c r="B135" s="39"/>
      <c r="C135" s="39"/>
      <c r="D135" s="40"/>
      <c r="E135" s="37"/>
      <c r="F135" s="15"/>
      <c r="G135" s="15"/>
      <c r="H135" s="15"/>
      <c r="I135" s="15"/>
      <c r="J135" s="15"/>
      <c r="K135" s="15"/>
      <c r="L135" s="15"/>
      <c r="M135" s="15"/>
      <c r="N135" s="15"/>
      <c r="O135" s="16"/>
      <c r="Q135" s="30" t="str">
        <f t="shared" si="1"/>
        <v/>
      </c>
    </row>
    <row r="136" spans="1:17">
      <c r="A136" s="38"/>
      <c r="B136" s="39"/>
      <c r="C136" s="39"/>
      <c r="D136" s="40"/>
      <c r="E136" s="37"/>
      <c r="F136" s="15"/>
      <c r="G136" s="15"/>
      <c r="H136" s="15"/>
      <c r="I136" s="15"/>
      <c r="J136" s="15"/>
      <c r="K136" s="15"/>
      <c r="L136" s="15"/>
      <c r="M136" s="15"/>
      <c r="N136" s="15"/>
      <c r="O136" s="16"/>
      <c r="Q136" s="30" t="str">
        <f t="shared" si="1"/>
        <v/>
      </c>
    </row>
    <row r="137" spans="1:17">
      <c r="A137" s="38"/>
      <c r="B137" s="39"/>
      <c r="C137" s="39"/>
      <c r="D137" s="40"/>
      <c r="E137" s="37"/>
      <c r="F137" s="15"/>
      <c r="G137" s="15"/>
      <c r="H137" s="15"/>
      <c r="I137" s="15"/>
      <c r="J137" s="15"/>
      <c r="K137" s="15"/>
      <c r="L137" s="15"/>
      <c r="M137" s="15"/>
      <c r="N137" s="15"/>
      <c r="O137" s="16"/>
      <c r="Q137" s="30"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38"/>
      <c r="B138" s="39"/>
      <c r="C138" s="39"/>
      <c r="D138" s="40"/>
      <c r="E138" s="37"/>
      <c r="F138" s="15"/>
      <c r="G138" s="15"/>
      <c r="H138" s="15"/>
      <c r="I138" s="15"/>
      <c r="J138" s="15"/>
      <c r="K138" s="15"/>
      <c r="L138" s="15"/>
      <c r="M138" s="15"/>
      <c r="N138" s="15"/>
      <c r="O138" s="16"/>
      <c r="Q138" s="30" t="str">
        <f t="shared" si="2"/>
        <v/>
      </c>
    </row>
    <row r="139" spans="1:17">
      <c r="A139" s="38"/>
      <c r="B139" s="39"/>
      <c r="C139" s="39"/>
      <c r="D139" s="40"/>
      <c r="E139" s="37"/>
      <c r="F139" s="15"/>
      <c r="G139" s="15"/>
      <c r="H139" s="15"/>
      <c r="I139" s="15"/>
      <c r="J139" s="15"/>
      <c r="K139" s="15"/>
      <c r="L139" s="15"/>
      <c r="M139" s="15"/>
      <c r="N139" s="15"/>
      <c r="O139" s="16"/>
      <c r="Q139" s="30" t="str">
        <f t="shared" si="2"/>
        <v/>
      </c>
    </row>
    <row r="140" spans="1:17">
      <c r="A140" s="38"/>
      <c r="B140" s="39"/>
      <c r="C140" s="39"/>
      <c r="D140" s="40"/>
      <c r="E140" s="37"/>
      <c r="F140" s="15"/>
      <c r="G140" s="15"/>
      <c r="H140" s="15"/>
      <c r="I140" s="15"/>
      <c r="J140" s="15"/>
      <c r="K140" s="15"/>
      <c r="L140" s="15"/>
      <c r="M140" s="15"/>
      <c r="N140" s="15"/>
      <c r="O140" s="16"/>
      <c r="Q140" s="30" t="str">
        <f t="shared" si="2"/>
        <v/>
      </c>
    </row>
    <row r="141" spans="1:17">
      <c r="A141" s="38"/>
      <c r="B141" s="39"/>
      <c r="C141" s="39"/>
      <c r="D141" s="40"/>
      <c r="E141" s="37"/>
      <c r="F141" s="15"/>
      <c r="G141" s="15"/>
      <c r="H141" s="15"/>
      <c r="I141" s="15"/>
      <c r="J141" s="15"/>
      <c r="K141" s="15"/>
      <c r="L141" s="15"/>
      <c r="M141" s="15"/>
      <c r="N141" s="15"/>
      <c r="O141" s="16"/>
      <c r="Q141" s="30" t="str">
        <f t="shared" si="2"/>
        <v/>
      </c>
    </row>
    <row r="142" spans="1:17">
      <c r="A142" s="38"/>
      <c r="B142" s="39"/>
      <c r="C142" s="39"/>
      <c r="D142" s="40"/>
      <c r="E142" s="37"/>
      <c r="F142" s="15"/>
      <c r="G142" s="15"/>
      <c r="H142" s="15"/>
      <c r="I142" s="15"/>
      <c r="J142" s="15"/>
      <c r="K142" s="15"/>
      <c r="L142" s="15"/>
      <c r="M142" s="15"/>
      <c r="N142" s="15"/>
      <c r="O142" s="16"/>
      <c r="Q142" s="30" t="str">
        <f t="shared" si="2"/>
        <v/>
      </c>
    </row>
    <row r="143" spans="1:17">
      <c r="A143" s="38"/>
      <c r="B143" s="39"/>
      <c r="C143" s="39"/>
      <c r="D143" s="40"/>
      <c r="E143" s="37"/>
      <c r="F143" s="15"/>
      <c r="G143" s="15"/>
      <c r="H143" s="15"/>
      <c r="I143" s="15"/>
      <c r="J143" s="15"/>
      <c r="K143" s="15"/>
      <c r="L143" s="15"/>
      <c r="M143" s="15"/>
      <c r="N143" s="15"/>
      <c r="O143" s="16"/>
      <c r="Q143" s="30" t="str">
        <f t="shared" si="2"/>
        <v/>
      </c>
    </row>
    <row r="144" spans="1:17">
      <c r="A144" s="38"/>
      <c r="B144" s="39"/>
      <c r="C144" s="39"/>
      <c r="D144" s="40"/>
      <c r="E144" s="37"/>
      <c r="F144" s="15"/>
      <c r="G144" s="15"/>
      <c r="H144" s="15"/>
      <c r="I144" s="15"/>
      <c r="J144" s="15"/>
      <c r="K144" s="15"/>
      <c r="L144" s="15"/>
      <c r="M144" s="15"/>
      <c r="N144" s="15"/>
      <c r="O144" s="16"/>
      <c r="Q144" s="30" t="str">
        <f t="shared" si="2"/>
        <v/>
      </c>
    </row>
    <row r="145" spans="1:17">
      <c r="A145" s="38"/>
      <c r="B145" s="39"/>
      <c r="C145" s="39"/>
      <c r="D145" s="40"/>
      <c r="E145" s="37"/>
      <c r="F145" s="15"/>
      <c r="G145" s="15"/>
      <c r="H145" s="15"/>
      <c r="I145" s="15"/>
      <c r="J145" s="15"/>
      <c r="K145" s="15"/>
      <c r="L145" s="15"/>
      <c r="M145" s="15"/>
      <c r="N145" s="15"/>
      <c r="O145" s="16"/>
      <c r="Q145" s="30" t="str">
        <f t="shared" si="2"/>
        <v/>
      </c>
    </row>
    <row r="146" spans="1:17">
      <c r="A146" s="38"/>
      <c r="B146" s="39"/>
      <c r="C146" s="39"/>
      <c r="D146" s="40"/>
      <c r="E146" s="37"/>
      <c r="F146" s="15"/>
      <c r="G146" s="15"/>
      <c r="H146" s="15"/>
      <c r="I146" s="15"/>
      <c r="J146" s="15"/>
      <c r="K146" s="15"/>
      <c r="L146" s="15"/>
      <c r="M146" s="15"/>
      <c r="N146" s="15"/>
      <c r="O146" s="16"/>
      <c r="Q146" s="30" t="str">
        <f t="shared" si="2"/>
        <v/>
      </c>
    </row>
    <row r="147" spans="1:17">
      <c r="A147" s="38"/>
      <c r="B147" s="39"/>
      <c r="C147" s="39"/>
      <c r="D147" s="40"/>
      <c r="E147" s="37"/>
      <c r="F147" s="15"/>
      <c r="G147" s="15"/>
      <c r="H147" s="15"/>
      <c r="I147" s="15"/>
      <c r="J147" s="15"/>
      <c r="K147" s="15"/>
      <c r="L147" s="15"/>
      <c r="M147" s="15"/>
      <c r="N147" s="15"/>
      <c r="O147" s="16"/>
      <c r="Q147" s="30" t="str">
        <f t="shared" si="2"/>
        <v/>
      </c>
    </row>
    <row r="148" spans="1:17">
      <c r="A148" s="38"/>
      <c r="B148" s="39"/>
      <c r="C148" s="39"/>
      <c r="D148" s="40"/>
      <c r="E148" s="37"/>
      <c r="F148" s="15"/>
      <c r="G148" s="15"/>
      <c r="H148" s="15"/>
      <c r="I148" s="15"/>
      <c r="J148" s="15"/>
      <c r="K148" s="15"/>
      <c r="L148" s="15"/>
      <c r="M148" s="15"/>
      <c r="N148" s="15"/>
      <c r="O148" s="16"/>
      <c r="Q148" s="30" t="str">
        <f t="shared" si="2"/>
        <v/>
      </c>
    </row>
    <row r="149" spans="1:17">
      <c r="A149" s="38"/>
      <c r="B149" s="39"/>
      <c r="C149" s="39"/>
      <c r="D149" s="40"/>
      <c r="E149" s="37"/>
      <c r="F149" s="15"/>
      <c r="G149" s="15"/>
      <c r="H149" s="15"/>
      <c r="I149" s="15"/>
      <c r="J149" s="15"/>
      <c r="K149" s="15"/>
      <c r="L149" s="15"/>
      <c r="M149" s="15"/>
      <c r="N149" s="15"/>
      <c r="O149" s="16"/>
      <c r="Q149" s="30" t="str">
        <f t="shared" si="2"/>
        <v/>
      </c>
    </row>
    <row r="150" spans="1:17">
      <c r="A150" s="38"/>
      <c r="B150" s="39"/>
      <c r="C150" s="39"/>
      <c r="D150" s="40"/>
      <c r="E150" s="37"/>
      <c r="F150" s="15"/>
      <c r="G150" s="15"/>
      <c r="H150" s="15"/>
      <c r="I150" s="15"/>
      <c r="J150" s="15"/>
      <c r="K150" s="15"/>
      <c r="L150" s="15"/>
      <c r="M150" s="15"/>
      <c r="N150" s="15"/>
      <c r="O150" s="16"/>
      <c r="Q150" s="30" t="str">
        <f t="shared" si="2"/>
        <v/>
      </c>
    </row>
    <row r="151" spans="1:17">
      <c r="A151" s="38"/>
      <c r="B151" s="39"/>
      <c r="C151" s="39"/>
      <c r="D151" s="40"/>
      <c r="E151" s="37"/>
      <c r="F151" s="15"/>
      <c r="G151" s="15"/>
      <c r="H151" s="15"/>
      <c r="I151" s="15"/>
      <c r="J151" s="15"/>
      <c r="K151" s="15"/>
      <c r="L151" s="15"/>
      <c r="M151" s="15"/>
      <c r="N151" s="15"/>
      <c r="O151" s="16"/>
      <c r="Q151" s="30" t="str">
        <f t="shared" si="2"/>
        <v/>
      </c>
    </row>
    <row r="152" spans="1:17">
      <c r="A152" s="38"/>
      <c r="B152" s="39"/>
      <c r="C152" s="39"/>
      <c r="D152" s="40"/>
      <c r="E152" s="37"/>
      <c r="F152" s="15"/>
      <c r="G152" s="15"/>
      <c r="H152" s="15"/>
      <c r="I152" s="15"/>
      <c r="J152" s="15"/>
      <c r="K152" s="15"/>
      <c r="L152" s="15"/>
      <c r="M152" s="15"/>
      <c r="N152" s="15"/>
      <c r="O152" s="16"/>
      <c r="Q152" s="30" t="str">
        <f t="shared" si="2"/>
        <v/>
      </c>
    </row>
    <row r="153" spans="1:17">
      <c r="A153" s="38"/>
      <c r="B153" s="39"/>
      <c r="C153" s="39"/>
      <c r="D153" s="40"/>
      <c r="E153" s="37"/>
      <c r="F153" s="15"/>
      <c r="G153" s="15"/>
      <c r="H153" s="15"/>
      <c r="I153" s="15"/>
      <c r="J153" s="15"/>
      <c r="K153" s="15"/>
      <c r="L153" s="15"/>
      <c r="M153" s="15"/>
      <c r="N153" s="15"/>
      <c r="O153" s="16"/>
      <c r="Q153" s="30" t="str">
        <f t="shared" si="2"/>
        <v/>
      </c>
    </row>
    <row r="154" spans="1:17">
      <c r="A154" s="38"/>
      <c r="B154" s="39"/>
      <c r="C154" s="39"/>
      <c r="D154" s="40"/>
      <c r="E154" s="37"/>
      <c r="F154" s="15"/>
      <c r="G154" s="15"/>
      <c r="H154" s="15"/>
      <c r="I154" s="15"/>
      <c r="J154" s="15"/>
      <c r="K154" s="15"/>
      <c r="L154" s="15"/>
      <c r="M154" s="15"/>
      <c r="N154" s="15"/>
      <c r="O154" s="16"/>
      <c r="Q154" s="30" t="str">
        <f t="shared" si="2"/>
        <v/>
      </c>
    </row>
    <row r="155" spans="1:17">
      <c r="A155" s="38"/>
      <c r="B155" s="39"/>
      <c r="C155" s="39"/>
      <c r="D155" s="40"/>
      <c r="E155" s="37"/>
      <c r="F155" s="15"/>
      <c r="G155" s="15"/>
      <c r="H155" s="15"/>
      <c r="I155" s="15"/>
      <c r="J155" s="15"/>
      <c r="K155" s="15"/>
      <c r="L155" s="15"/>
      <c r="M155" s="15"/>
      <c r="N155" s="15"/>
      <c r="O155" s="16"/>
      <c r="Q155" s="30" t="str">
        <f t="shared" si="2"/>
        <v/>
      </c>
    </row>
    <row r="156" spans="1:17">
      <c r="A156" s="38"/>
      <c r="B156" s="39"/>
      <c r="C156" s="39"/>
      <c r="D156" s="40"/>
      <c r="E156" s="37"/>
      <c r="F156" s="15"/>
      <c r="G156" s="15"/>
      <c r="H156" s="15"/>
      <c r="I156" s="15"/>
      <c r="J156" s="15"/>
      <c r="K156" s="15"/>
      <c r="L156" s="15"/>
      <c r="M156" s="15"/>
      <c r="N156" s="15"/>
      <c r="O156" s="16"/>
      <c r="Q156" s="30" t="str">
        <f t="shared" si="2"/>
        <v/>
      </c>
    </row>
    <row r="157" spans="1:17">
      <c r="A157" s="38"/>
      <c r="B157" s="39"/>
      <c r="C157" s="39"/>
      <c r="D157" s="40"/>
      <c r="E157" s="37"/>
      <c r="F157" s="15"/>
      <c r="G157" s="15"/>
      <c r="H157" s="15"/>
      <c r="I157" s="15"/>
      <c r="J157" s="15"/>
      <c r="K157" s="15"/>
      <c r="L157" s="15"/>
      <c r="M157" s="15"/>
      <c r="N157" s="15"/>
      <c r="O157" s="16"/>
      <c r="Q157" s="30" t="str">
        <f t="shared" si="2"/>
        <v/>
      </c>
    </row>
    <row r="158" spans="1:17">
      <c r="A158" s="38"/>
      <c r="B158" s="39"/>
      <c r="C158" s="39"/>
      <c r="D158" s="40"/>
      <c r="E158" s="37"/>
      <c r="F158" s="15"/>
      <c r="G158" s="15"/>
      <c r="H158" s="15"/>
      <c r="I158" s="15"/>
      <c r="J158" s="15"/>
      <c r="K158" s="15"/>
      <c r="L158" s="15"/>
      <c r="M158" s="15"/>
      <c r="N158" s="15"/>
      <c r="O158" s="16"/>
      <c r="Q158" s="30" t="str">
        <f t="shared" si="2"/>
        <v/>
      </c>
    </row>
    <row r="159" spans="1:17">
      <c r="A159" s="38"/>
      <c r="B159" s="39"/>
      <c r="C159" s="39"/>
      <c r="D159" s="40"/>
      <c r="E159" s="37"/>
      <c r="F159" s="15"/>
      <c r="G159" s="15"/>
      <c r="H159" s="15"/>
      <c r="I159" s="15"/>
      <c r="J159" s="15"/>
      <c r="K159" s="15"/>
      <c r="L159" s="15"/>
      <c r="M159" s="15"/>
      <c r="N159" s="15"/>
      <c r="O159" s="16"/>
      <c r="Q159" s="30" t="str">
        <f t="shared" si="2"/>
        <v/>
      </c>
    </row>
    <row r="160" spans="1:17">
      <c r="A160" s="38"/>
      <c r="B160" s="39"/>
      <c r="C160" s="39"/>
      <c r="D160" s="40"/>
      <c r="E160" s="37"/>
      <c r="F160" s="15"/>
      <c r="G160" s="15"/>
      <c r="H160" s="15"/>
      <c r="I160" s="15"/>
      <c r="J160" s="15"/>
      <c r="K160" s="15"/>
      <c r="L160" s="15"/>
      <c r="M160" s="15"/>
      <c r="N160" s="15"/>
      <c r="O160" s="16"/>
      <c r="Q160" s="30" t="str">
        <f t="shared" si="2"/>
        <v/>
      </c>
    </row>
    <row r="161" spans="1:17">
      <c r="A161" s="38"/>
      <c r="B161" s="39"/>
      <c r="C161" s="39"/>
      <c r="D161" s="40"/>
      <c r="E161" s="37"/>
      <c r="F161" s="15"/>
      <c r="G161" s="15"/>
      <c r="H161" s="15"/>
      <c r="I161" s="15"/>
      <c r="J161" s="15"/>
      <c r="K161" s="15"/>
      <c r="L161" s="15"/>
      <c r="M161" s="15"/>
      <c r="N161" s="15"/>
      <c r="O161" s="16"/>
      <c r="Q161" s="30" t="str">
        <f t="shared" si="2"/>
        <v/>
      </c>
    </row>
    <row r="162" spans="1:17">
      <c r="A162" s="38"/>
      <c r="B162" s="39"/>
      <c r="C162" s="39"/>
      <c r="D162" s="40"/>
      <c r="E162" s="37"/>
      <c r="F162" s="15"/>
      <c r="G162" s="15"/>
      <c r="H162" s="15"/>
      <c r="I162" s="15"/>
      <c r="J162" s="15"/>
      <c r="K162" s="15"/>
      <c r="L162" s="15"/>
      <c r="M162" s="15"/>
      <c r="N162" s="15"/>
      <c r="O162" s="16"/>
      <c r="Q162" s="30" t="str">
        <f t="shared" si="2"/>
        <v/>
      </c>
    </row>
    <row r="163" spans="1:17">
      <c r="A163" s="38"/>
      <c r="B163" s="39"/>
      <c r="C163" s="39"/>
      <c r="D163" s="40"/>
      <c r="E163" s="37"/>
      <c r="F163" s="15"/>
      <c r="G163" s="15"/>
      <c r="H163" s="15"/>
      <c r="I163" s="15"/>
      <c r="J163" s="15"/>
      <c r="K163" s="15"/>
      <c r="L163" s="15"/>
      <c r="M163" s="15"/>
      <c r="N163" s="15"/>
      <c r="O163" s="16"/>
      <c r="Q163" s="30" t="str">
        <f t="shared" si="2"/>
        <v/>
      </c>
    </row>
    <row r="164" spans="1:17">
      <c r="A164" s="38"/>
      <c r="B164" s="39"/>
      <c r="C164" s="39"/>
      <c r="D164" s="40"/>
      <c r="E164" s="37"/>
      <c r="F164" s="15"/>
      <c r="G164" s="15"/>
      <c r="H164" s="15"/>
      <c r="I164" s="15"/>
      <c r="J164" s="15"/>
      <c r="K164" s="15"/>
      <c r="L164" s="15"/>
      <c r="M164" s="15"/>
      <c r="N164" s="15"/>
      <c r="O164" s="16"/>
      <c r="Q164" s="30" t="str">
        <f t="shared" si="2"/>
        <v/>
      </c>
    </row>
    <row r="165" spans="1:17">
      <c r="A165" s="38"/>
      <c r="B165" s="39"/>
      <c r="C165" s="39"/>
      <c r="D165" s="40"/>
      <c r="E165" s="37"/>
      <c r="F165" s="15"/>
      <c r="G165" s="15"/>
      <c r="H165" s="15"/>
      <c r="I165" s="15"/>
      <c r="J165" s="15"/>
      <c r="K165" s="15"/>
      <c r="L165" s="15"/>
      <c r="M165" s="15"/>
      <c r="N165" s="15"/>
      <c r="O165" s="16"/>
      <c r="Q165" s="30" t="str">
        <f t="shared" si="2"/>
        <v/>
      </c>
    </row>
    <row r="166" spans="1:17">
      <c r="A166" s="38"/>
      <c r="B166" s="39"/>
      <c r="C166" s="39"/>
      <c r="D166" s="40"/>
      <c r="E166" s="37"/>
      <c r="F166" s="15"/>
      <c r="G166" s="15"/>
      <c r="H166" s="15"/>
      <c r="I166" s="15"/>
      <c r="J166" s="15"/>
      <c r="K166" s="15"/>
      <c r="L166" s="15"/>
      <c r="M166" s="15"/>
      <c r="N166" s="15"/>
      <c r="O166" s="16"/>
      <c r="Q166" s="30" t="str">
        <f t="shared" si="2"/>
        <v/>
      </c>
    </row>
    <row r="167" spans="1:17">
      <c r="A167" s="38"/>
      <c r="B167" s="39"/>
      <c r="C167" s="39"/>
      <c r="D167" s="40"/>
      <c r="E167" s="37"/>
      <c r="F167" s="15"/>
      <c r="G167" s="15"/>
      <c r="H167" s="15"/>
      <c r="I167" s="15"/>
      <c r="J167" s="15"/>
      <c r="K167" s="15"/>
      <c r="L167" s="15"/>
      <c r="M167" s="15"/>
      <c r="N167" s="15"/>
      <c r="O167" s="16"/>
      <c r="Q167" s="30" t="str">
        <f t="shared" si="2"/>
        <v/>
      </c>
    </row>
    <row r="168" spans="1:17">
      <c r="A168" s="38"/>
      <c r="B168" s="39"/>
      <c r="C168" s="39"/>
      <c r="D168" s="40"/>
      <c r="E168" s="37"/>
      <c r="F168" s="15"/>
      <c r="G168" s="15"/>
      <c r="H168" s="15"/>
      <c r="I168" s="15"/>
      <c r="J168" s="15"/>
      <c r="K168" s="15"/>
      <c r="L168" s="15"/>
      <c r="M168" s="15"/>
      <c r="N168" s="15"/>
      <c r="O168" s="16"/>
      <c r="Q168" s="30" t="str">
        <f t="shared" si="2"/>
        <v/>
      </c>
    </row>
    <row r="169" spans="1:17">
      <c r="A169" s="38"/>
      <c r="B169" s="39"/>
      <c r="C169" s="39"/>
      <c r="D169" s="40"/>
      <c r="E169" s="37"/>
      <c r="F169" s="15"/>
      <c r="G169" s="15"/>
      <c r="H169" s="15"/>
      <c r="I169" s="15"/>
      <c r="J169" s="15"/>
      <c r="K169" s="15"/>
      <c r="L169" s="15"/>
      <c r="M169" s="15"/>
      <c r="N169" s="15"/>
      <c r="O169" s="16"/>
      <c r="Q169" s="30" t="str">
        <f t="shared" si="2"/>
        <v/>
      </c>
    </row>
    <row r="170" spans="1:17">
      <c r="A170" s="38"/>
      <c r="B170" s="39"/>
      <c r="C170" s="39"/>
      <c r="D170" s="40"/>
      <c r="E170" s="37"/>
      <c r="F170" s="15"/>
      <c r="G170" s="15"/>
      <c r="H170" s="15"/>
      <c r="I170" s="15"/>
      <c r="J170" s="15"/>
      <c r="K170" s="15"/>
      <c r="L170" s="15"/>
      <c r="M170" s="15"/>
      <c r="N170" s="15"/>
      <c r="O170" s="16"/>
      <c r="Q170" s="30" t="str">
        <f t="shared" si="2"/>
        <v/>
      </c>
    </row>
    <row r="171" spans="1:17">
      <c r="A171" s="38"/>
      <c r="B171" s="39"/>
      <c r="C171" s="39"/>
      <c r="D171" s="40"/>
      <c r="E171" s="37"/>
      <c r="F171" s="15"/>
      <c r="G171" s="15"/>
      <c r="H171" s="15"/>
      <c r="I171" s="15"/>
      <c r="J171" s="15"/>
      <c r="K171" s="15"/>
      <c r="L171" s="15"/>
      <c r="M171" s="15"/>
      <c r="N171" s="15"/>
      <c r="O171" s="16"/>
      <c r="Q171" s="30" t="str">
        <f t="shared" si="2"/>
        <v/>
      </c>
    </row>
    <row r="172" spans="1:17">
      <c r="A172" s="38"/>
      <c r="B172" s="39"/>
      <c r="C172" s="39"/>
      <c r="D172" s="40"/>
      <c r="E172" s="37"/>
      <c r="F172" s="15"/>
      <c r="G172" s="15"/>
      <c r="H172" s="15"/>
      <c r="I172" s="15"/>
      <c r="J172" s="15"/>
      <c r="K172" s="15"/>
      <c r="L172" s="15"/>
      <c r="M172" s="15"/>
      <c r="N172" s="15"/>
      <c r="O172" s="16"/>
      <c r="Q172" s="30" t="str">
        <f t="shared" si="2"/>
        <v/>
      </c>
    </row>
    <row r="173" spans="1:17">
      <c r="A173" s="38"/>
      <c r="B173" s="39"/>
      <c r="C173" s="39"/>
      <c r="D173" s="40"/>
      <c r="E173" s="37"/>
      <c r="F173" s="15"/>
      <c r="G173" s="15"/>
      <c r="H173" s="15"/>
      <c r="I173" s="15"/>
      <c r="J173" s="15"/>
      <c r="K173" s="15"/>
      <c r="L173" s="15"/>
      <c r="M173" s="15"/>
      <c r="N173" s="15"/>
      <c r="O173" s="16"/>
      <c r="Q173" s="30" t="str">
        <f t="shared" si="2"/>
        <v/>
      </c>
    </row>
    <row r="174" spans="1:17">
      <c r="A174" s="38"/>
      <c r="B174" s="39"/>
      <c r="C174" s="39"/>
      <c r="D174" s="40"/>
      <c r="E174" s="37"/>
      <c r="F174" s="15"/>
      <c r="G174" s="15"/>
      <c r="H174" s="15"/>
      <c r="I174" s="15"/>
      <c r="J174" s="15"/>
      <c r="K174" s="15"/>
      <c r="L174" s="15"/>
      <c r="M174" s="15"/>
      <c r="N174" s="15"/>
      <c r="O174" s="16"/>
      <c r="Q174" s="30" t="str">
        <f t="shared" si="2"/>
        <v/>
      </c>
    </row>
    <row r="175" spans="1:17">
      <c r="A175" s="38"/>
      <c r="B175" s="39"/>
      <c r="C175" s="39"/>
      <c r="D175" s="40"/>
      <c r="E175" s="37"/>
      <c r="F175" s="15"/>
      <c r="G175" s="15"/>
      <c r="H175" s="15"/>
      <c r="I175" s="15"/>
      <c r="J175" s="15"/>
      <c r="K175" s="15"/>
      <c r="L175" s="15"/>
      <c r="M175" s="15"/>
      <c r="N175" s="15"/>
      <c r="O175" s="16"/>
      <c r="Q175" s="30" t="str">
        <f t="shared" si="2"/>
        <v/>
      </c>
    </row>
    <row r="176" spans="1:17">
      <c r="A176" s="38"/>
      <c r="B176" s="39"/>
      <c r="C176" s="39"/>
      <c r="D176" s="40"/>
      <c r="E176" s="37"/>
      <c r="F176" s="15"/>
      <c r="G176" s="15"/>
      <c r="H176" s="15"/>
      <c r="I176" s="15"/>
      <c r="J176" s="15"/>
      <c r="K176" s="15"/>
      <c r="L176" s="15"/>
      <c r="M176" s="15"/>
      <c r="N176" s="15"/>
      <c r="O176" s="16"/>
      <c r="Q176" s="30" t="str">
        <f t="shared" si="2"/>
        <v/>
      </c>
    </row>
    <row r="177" spans="1:17">
      <c r="A177" s="38"/>
      <c r="B177" s="39"/>
      <c r="C177" s="39"/>
      <c r="D177" s="40"/>
      <c r="E177" s="37"/>
      <c r="F177" s="15"/>
      <c r="G177" s="15"/>
      <c r="H177" s="15"/>
      <c r="I177" s="15"/>
      <c r="J177" s="15"/>
      <c r="K177" s="15"/>
      <c r="L177" s="15"/>
      <c r="M177" s="15"/>
      <c r="N177" s="15"/>
      <c r="O177" s="16"/>
      <c r="Q177" s="30" t="str">
        <f t="shared" si="2"/>
        <v/>
      </c>
    </row>
    <row r="178" spans="1:17">
      <c r="A178" s="38"/>
      <c r="B178" s="39"/>
      <c r="C178" s="39"/>
      <c r="D178" s="40"/>
      <c r="E178" s="37"/>
      <c r="F178" s="15"/>
      <c r="G178" s="15"/>
      <c r="H178" s="15"/>
      <c r="I178" s="15"/>
      <c r="J178" s="15"/>
      <c r="K178" s="15"/>
      <c r="L178" s="15"/>
      <c r="M178" s="15"/>
      <c r="N178" s="15"/>
      <c r="O178" s="16"/>
      <c r="Q178" s="30" t="str">
        <f t="shared" si="2"/>
        <v/>
      </c>
    </row>
    <row r="179" spans="1:17">
      <c r="A179" s="38"/>
      <c r="B179" s="39"/>
      <c r="C179" s="39"/>
      <c r="D179" s="40"/>
      <c r="E179" s="37"/>
      <c r="F179" s="15"/>
      <c r="G179" s="15"/>
      <c r="H179" s="15"/>
      <c r="I179" s="15"/>
      <c r="J179" s="15"/>
      <c r="K179" s="15"/>
      <c r="L179" s="15"/>
      <c r="M179" s="15"/>
      <c r="N179" s="15"/>
      <c r="O179" s="16"/>
      <c r="Q179" s="30" t="str">
        <f t="shared" si="2"/>
        <v/>
      </c>
    </row>
    <row r="180" spans="1:17">
      <c r="A180" s="38"/>
      <c r="B180" s="39"/>
      <c r="C180" s="39"/>
      <c r="D180" s="40"/>
      <c r="E180" s="37"/>
      <c r="F180" s="15"/>
      <c r="G180" s="15"/>
      <c r="H180" s="15"/>
      <c r="I180" s="15"/>
      <c r="J180" s="15"/>
      <c r="K180" s="15"/>
      <c r="L180" s="15"/>
      <c r="M180" s="15"/>
      <c r="N180" s="15"/>
      <c r="O180" s="16"/>
      <c r="Q180" s="30" t="str">
        <f t="shared" si="2"/>
        <v/>
      </c>
    </row>
    <row r="181" spans="1:17">
      <c r="A181" s="38"/>
      <c r="B181" s="39"/>
      <c r="C181" s="39"/>
      <c r="D181" s="40"/>
      <c r="E181" s="37"/>
      <c r="F181" s="15"/>
      <c r="G181" s="15"/>
      <c r="H181" s="15"/>
      <c r="I181" s="15"/>
      <c r="J181" s="15"/>
      <c r="K181" s="15"/>
      <c r="L181" s="15"/>
      <c r="M181" s="15"/>
      <c r="N181" s="15"/>
      <c r="O181" s="16"/>
      <c r="Q181" s="30" t="str">
        <f t="shared" si="2"/>
        <v/>
      </c>
    </row>
    <row r="182" spans="1:17">
      <c r="A182" s="38"/>
      <c r="B182" s="39"/>
      <c r="C182" s="39"/>
      <c r="D182" s="40"/>
      <c r="E182" s="37"/>
      <c r="F182" s="15"/>
      <c r="G182" s="15"/>
      <c r="H182" s="15"/>
      <c r="I182" s="15"/>
      <c r="J182" s="15"/>
      <c r="K182" s="15"/>
      <c r="L182" s="15"/>
      <c r="M182" s="15"/>
      <c r="N182" s="15"/>
      <c r="O182" s="16"/>
      <c r="Q182" s="30" t="str">
        <f t="shared" si="2"/>
        <v/>
      </c>
    </row>
    <row r="183" spans="1:17">
      <c r="A183" s="38"/>
      <c r="B183" s="39"/>
      <c r="C183" s="39"/>
      <c r="D183" s="40"/>
      <c r="E183" s="37"/>
      <c r="F183" s="15"/>
      <c r="G183" s="15"/>
      <c r="H183" s="15"/>
      <c r="I183" s="15"/>
      <c r="J183" s="15"/>
      <c r="K183" s="15"/>
      <c r="L183" s="15"/>
      <c r="M183" s="15"/>
      <c r="N183" s="15"/>
      <c r="O183" s="16"/>
      <c r="Q183" s="30" t="str">
        <f t="shared" si="2"/>
        <v/>
      </c>
    </row>
    <row r="184" spans="1:17">
      <c r="A184" s="38"/>
      <c r="B184" s="39"/>
      <c r="C184" s="39"/>
      <c r="D184" s="40"/>
      <c r="E184" s="37"/>
      <c r="F184" s="15"/>
      <c r="G184" s="15"/>
      <c r="H184" s="15"/>
      <c r="I184" s="15"/>
      <c r="J184" s="15"/>
      <c r="K184" s="15"/>
      <c r="L184" s="15"/>
      <c r="M184" s="15"/>
      <c r="N184" s="15"/>
      <c r="O184" s="16"/>
      <c r="Q184" s="30" t="str">
        <f t="shared" si="2"/>
        <v/>
      </c>
    </row>
    <row r="185" spans="1:17">
      <c r="A185" s="38"/>
      <c r="B185" s="39"/>
      <c r="C185" s="39"/>
      <c r="D185" s="40"/>
      <c r="E185" s="37"/>
      <c r="F185" s="15"/>
      <c r="G185" s="15"/>
      <c r="H185" s="15"/>
      <c r="I185" s="15"/>
      <c r="J185" s="15"/>
      <c r="K185" s="15"/>
      <c r="L185" s="15"/>
      <c r="M185" s="15"/>
      <c r="N185" s="15"/>
      <c r="O185" s="16"/>
      <c r="Q185" s="30" t="str">
        <f t="shared" si="2"/>
        <v/>
      </c>
    </row>
    <row r="186" spans="1:17">
      <c r="A186" s="38"/>
      <c r="B186" s="39"/>
      <c r="C186" s="39"/>
      <c r="D186" s="40"/>
      <c r="E186" s="37"/>
      <c r="F186" s="15"/>
      <c r="G186" s="15"/>
      <c r="H186" s="15"/>
      <c r="I186" s="15"/>
      <c r="J186" s="15"/>
      <c r="K186" s="15"/>
      <c r="L186" s="15"/>
      <c r="M186" s="15"/>
      <c r="N186" s="15"/>
      <c r="O186" s="16"/>
      <c r="Q186" s="30" t="str">
        <f t="shared" si="2"/>
        <v/>
      </c>
    </row>
    <row r="187" spans="1:17">
      <c r="A187" s="38"/>
      <c r="B187" s="39"/>
      <c r="C187" s="39"/>
      <c r="D187" s="40"/>
      <c r="E187" s="37"/>
      <c r="F187" s="15"/>
      <c r="G187" s="15"/>
      <c r="H187" s="15"/>
      <c r="I187" s="15"/>
      <c r="J187" s="15"/>
      <c r="K187" s="15"/>
      <c r="L187" s="15"/>
      <c r="M187" s="15"/>
      <c r="N187" s="15"/>
      <c r="O187" s="16"/>
      <c r="Q187" s="30" t="str">
        <f t="shared" si="2"/>
        <v/>
      </c>
    </row>
    <row r="188" spans="1:17">
      <c r="A188" s="38"/>
      <c r="B188" s="39"/>
      <c r="C188" s="39"/>
      <c r="D188" s="40"/>
      <c r="E188" s="37"/>
      <c r="F188" s="15"/>
      <c r="G188" s="15"/>
      <c r="H188" s="15"/>
      <c r="I188" s="15"/>
      <c r="J188" s="15"/>
      <c r="K188" s="15"/>
      <c r="L188" s="15"/>
      <c r="M188" s="15"/>
      <c r="N188" s="15"/>
      <c r="O188" s="16"/>
      <c r="Q188" s="30" t="str">
        <f t="shared" si="2"/>
        <v/>
      </c>
    </row>
    <row r="189" spans="1:17">
      <c r="A189" s="38"/>
      <c r="B189" s="39"/>
      <c r="C189" s="39"/>
      <c r="D189" s="40"/>
      <c r="E189" s="37"/>
      <c r="F189" s="15"/>
      <c r="G189" s="15"/>
      <c r="H189" s="15"/>
      <c r="I189" s="15"/>
      <c r="J189" s="15"/>
      <c r="K189" s="15"/>
      <c r="L189" s="15"/>
      <c r="M189" s="15"/>
      <c r="N189" s="15"/>
      <c r="O189" s="16"/>
      <c r="Q189" s="30" t="str">
        <f t="shared" si="2"/>
        <v/>
      </c>
    </row>
    <row r="190" spans="1:17">
      <c r="A190" s="38"/>
      <c r="B190" s="39"/>
      <c r="C190" s="39"/>
      <c r="D190" s="40"/>
      <c r="E190" s="37"/>
      <c r="F190" s="15"/>
      <c r="G190" s="15"/>
      <c r="H190" s="15"/>
      <c r="I190" s="15"/>
      <c r="J190" s="15"/>
      <c r="K190" s="15"/>
      <c r="L190" s="15"/>
      <c r="M190" s="15"/>
      <c r="N190" s="15"/>
      <c r="O190" s="16"/>
      <c r="Q190" s="30" t="str">
        <f t="shared" si="2"/>
        <v/>
      </c>
    </row>
    <row r="191" spans="1:17">
      <c r="A191" s="38"/>
      <c r="B191" s="39"/>
      <c r="C191" s="39"/>
      <c r="D191" s="40"/>
      <c r="E191" s="37"/>
      <c r="F191" s="15"/>
      <c r="G191" s="15"/>
      <c r="H191" s="15"/>
      <c r="I191" s="15"/>
      <c r="J191" s="15"/>
      <c r="K191" s="15"/>
      <c r="L191" s="15"/>
      <c r="M191" s="15"/>
      <c r="N191" s="15"/>
      <c r="O191" s="16"/>
      <c r="Q191" s="30" t="str">
        <f t="shared" si="2"/>
        <v/>
      </c>
    </row>
    <row r="192" spans="1:17">
      <c r="A192" s="38"/>
      <c r="B192" s="39"/>
      <c r="C192" s="39"/>
      <c r="D192" s="40"/>
      <c r="E192" s="37"/>
      <c r="F192" s="15"/>
      <c r="G192" s="15"/>
      <c r="H192" s="15"/>
      <c r="I192" s="15"/>
      <c r="J192" s="15"/>
      <c r="K192" s="15"/>
      <c r="L192" s="15"/>
      <c r="M192" s="15"/>
      <c r="N192" s="15"/>
      <c r="O192" s="16"/>
      <c r="Q192" s="30" t="str">
        <f t="shared" si="2"/>
        <v/>
      </c>
    </row>
    <row r="193" spans="1:17">
      <c r="A193" s="38"/>
      <c r="B193" s="39"/>
      <c r="C193" s="39"/>
      <c r="D193" s="40"/>
      <c r="E193" s="37"/>
      <c r="F193" s="15"/>
      <c r="G193" s="15"/>
      <c r="H193" s="15"/>
      <c r="I193" s="15"/>
      <c r="J193" s="15"/>
      <c r="K193" s="15"/>
      <c r="L193" s="15"/>
      <c r="M193" s="15"/>
      <c r="N193" s="15"/>
      <c r="O193" s="16"/>
      <c r="Q193" s="30" t="str">
        <f t="shared" si="2"/>
        <v/>
      </c>
    </row>
    <row r="194" spans="1:17">
      <c r="A194" s="38"/>
      <c r="B194" s="39"/>
      <c r="C194" s="39"/>
      <c r="D194" s="40"/>
      <c r="E194" s="37"/>
      <c r="F194" s="15"/>
      <c r="G194" s="15"/>
      <c r="H194" s="15"/>
      <c r="I194" s="15"/>
      <c r="J194" s="15"/>
      <c r="K194" s="15"/>
      <c r="L194" s="15"/>
      <c r="M194" s="15"/>
      <c r="N194" s="15"/>
      <c r="O194" s="16"/>
      <c r="Q194" s="30" t="str">
        <f t="shared" si="2"/>
        <v/>
      </c>
    </row>
    <row r="195" spans="1:17">
      <c r="A195" s="38"/>
      <c r="B195" s="39"/>
      <c r="C195" s="39"/>
      <c r="D195" s="40"/>
      <c r="E195" s="37"/>
      <c r="F195" s="15"/>
      <c r="G195" s="15"/>
      <c r="H195" s="15"/>
      <c r="I195" s="15"/>
      <c r="J195" s="15"/>
      <c r="K195" s="15"/>
      <c r="L195" s="15"/>
      <c r="M195" s="15"/>
      <c r="N195" s="15"/>
      <c r="O195" s="16"/>
      <c r="Q195" s="30" t="str">
        <f t="shared" si="2"/>
        <v/>
      </c>
    </row>
    <row r="196" spans="1:17">
      <c r="A196" s="38"/>
      <c r="B196" s="39"/>
      <c r="C196" s="39"/>
      <c r="D196" s="40"/>
      <c r="E196" s="37"/>
      <c r="F196" s="15"/>
      <c r="G196" s="15"/>
      <c r="H196" s="15"/>
      <c r="I196" s="15"/>
      <c r="J196" s="15"/>
      <c r="K196" s="15"/>
      <c r="L196" s="15"/>
      <c r="M196" s="15"/>
      <c r="N196" s="15"/>
      <c r="O196" s="16"/>
      <c r="Q196" s="30" t="str">
        <f t="shared" si="2"/>
        <v/>
      </c>
    </row>
    <row r="197" spans="1:17">
      <c r="A197" s="38"/>
      <c r="B197" s="39"/>
      <c r="C197" s="39"/>
      <c r="D197" s="40"/>
      <c r="E197" s="37"/>
      <c r="F197" s="15"/>
      <c r="G197" s="15"/>
      <c r="H197" s="15"/>
      <c r="I197" s="15"/>
      <c r="J197" s="15"/>
      <c r="K197" s="15"/>
      <c r="L197" s="15"/>
      <c r="M197" s="15"/>
      <c r="N197" s="15"/>
      <c r="O197" s="16"/>
      <c r="Q197" s="30" t="str">
        <f t="shared" si="2"/>
        <v/>
      </c>
    </row>
    <row r="198" spans="1:17">
      <c r="A198" s="38"/>
      <c r="B198" s="39"/>
      <c r="C198" s="39"/>
      <c r="D198" s="40"/>
      <c r="E198" s="37"/>
      <c r="F198" s="15"/>
      <c r="G198" s="15"/>
      <c r="H198" s="15"/>
      <c r="I198" s="15"/>
      <c r="J198" s="15"/>
      <c r="K198" s="15"/>
      <c r="L198" s="15"/>
      <c r="M198" s="15"/>
      <c r="N198" s="15"/>
      <c r="O198" s="16"/>
      <c r="Q198" s="30" t="str">
        <f t="shared" si="2"/>
        <v/>
      </c>
    </row>
    <row r="199" spans="1:17">
      <c r="A199" s="38"/>
      <c r="B199" s="39"/>
      <c r="C199" s="39"/>
      <c r="D199" s="40"/>
      <c r="E199" s="37"/>
      <c r="F199" s="15"/>
      <c r="G199" s="15"/>
      <c r="H199" s="15"/>
      <c r="I199" s="15"/>
      <c r="J199" s="15"/>
      <c r="K199" s="15"/>
      <c r="L199" s="15"/>
      <c r="M199" s="15"/>
      <c r="N199" s="15"/>
      <c r="O199" s="16"/>
      <c r="Q199" s="30" t="str">
        <f t="shared" si="2"/>
        <v/>
      </c>
    </row>
    <row r="200" spans="1:17">
      <c r="A200" s="38"/>
      <c r="B200" s="39"/>
      <c r="C200" s="39"/>
      <c r="D200" s="40"/>
      <c r="E200" s="37"/>
      <c r="F200" s="15"/>
      <c r="G200" s="15"/>
      <c r="H200" s="15"/>
      <c r="I200" s="15"/>
      <c r="J200" s="15"/>
      <c r="K200" s="15"/>
      <c r="L200" s="15"/>
      <c r="M200" s="15"/>
      <c r="N200" s="15"/>
      <c r="O200" s="16"/>
      <c r="Q200" s="30" t="str">
        <f t="shared" si="2"/>
        <v/>
      </c>
    </row>
    <row r="201" spans="1:17">
      <c r="A201" s="38"/>
      <c r="B201" s="39"/>
      <c r="C201" s="39"/>
      <c r="D201" s="40"/>
      <c r="E201" s="37"/>
      <c r="F201" s="15"/>
      <c r="G201" s="15"/>
      <c r="H201" s="15"/>
      <c r="I201" s="15"/>
      <c r="J201" s="15"/>
      <c r="K201" s="15"/>
      <c r="L201" s="15"/>
      <c r="M201" s="15"/>
      <c r="N201" s="15"/>
      <c r="O201" s="16"/>
      <c r="Q201" s="30"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38"/>
      <c r="B202" s="39"/>
      <c r="C202" s="39"/>
      <c r="D202" s="40"/>
      <c r="E202" s="37"/>
      <c r="F202" s="15"/>
      <c r="G202" s="15"/>
      <c r="H202" s="15"/>
      <c r="I202" s="15"/>
      <c r="J202" s="15"/>
      <c r="K202" s="15"/>
      <c r="L202" s="15"/>
      <c r="M202" s="15"/>
      <c r="N202" s="15"/>
      <c r="O202" s="16"/>
      <c r="Q202" s="30" t="str">
        <f t="shared" si="3"/>
        <v/>
      </c>
    </row>
    <row r="203" spans="1:17">
      <c r="A203" s="38"/>
      <c r="B203" s="39"/>
      <c r="C203" s="39"/>
      <c r="D203" s="40"/>
      <c r="E203" s="37"/>
      <c r="F203" s="15"/>
      <c r="G203" s="15"/>
      <c r="H203" s="15"/>
      <c r="I203" s="15"/>
      <c r="J203" s="15"/>
      <c r="K203" s="15"/>
      <c r="L203" s="15"/>
      <c r="M203" s="15"/>
      <c r="N203" s="15"/>
      <c r="O203" s="16"/>
      <c r="Q203" s="30" t="str">
        <f t="shared" si="3"/>
        <v/>
      </c>
    </row>
    <row r="204" spans="1:17">
      <c r="A204" s="38"/>
      <c r="B204" s="39"/>
      <c r="C204" s="39"/>
      <c r="D204" s="40"/>
      <c r="E204" s="37"/>
      <c r="F204" s="15"/>
      <c r="G204" s="15"/>
      <c r="H204" s="15"/>
      <c r="I204" s="15"/>
      <c r="J204" s="15"/>
      <c r="K204" s="15"/>
      <c r="L204" s="15"/>
      <c r="M204" s="15"/>
      <c r="N204" s="15"/>
      <c r="O204" s="16"/>
      <c r="Q204" s="30" t="str">
        <f t="shared" si="3"/>
        <v/>
      </c>
    </row>
    <row r="205" spans="1:17">
      <c r="A205" s="38"/>
      <c r="B205" s="39"/>
      <c r="C205" s="39"/>
      <c r="D205" s="40"/>
      <c r="E205" s="37"/>
      <c r="F205" s="15"/>
      <c r="G205" s="15"/>
      <c r="H205" s="15"/>
      <c r="I205" s="15"/>
      <c r="J205" s="15"/>
      <c r="K205" s="15"/>
      <c r="L205" s="15"/>
      <c r="M205" s="15"/>
      <c r="N205" s="15"/>
      <c r="O205" s="16"/>
      <c r="Q205" s="30" t="str">
        <f t="shared" si="3"/>
        <v/>
      </c>
    </row>
    <row r="206" spans="1:17">
      <c r="A206" s="38"/>
      <c r="B206" s="39"/>
      <c r="C206" s="39"/>
      <c r="D206" s="40"/>
      <c r="E206" s="37"/>
      <c r="F206" s="15"/>
      <c r="G206" s="15"/>
      <c r="H206" s="15"/>
      <c r="I206" s="15"/>
      <c r="J206" s="15"/>
      <c r="K206" s="15"/>
      <c r="L206" s="15"/>
      <c r="M206" s="15"/>
      <c r="N206" s="15"/>
      <c r="O206" s="16"/>
      <c r="Q206" s="30" t="str">
        <f t="shared" si="3"/>
        <v/>
      </c>
    </row>
    <row r="207" spans="1:17">
      <c r="A207" s="38"/>
      <c r="B207" s="39"/>
      <c r="C207" s="39"/>
      <c r="D207" s="40"/>
      <c r="E207" s="37"/>
      <c r="F207" s="15"/>
      <c r="G207" s="15"/>
      <c r="H207" s="15"/>
      <c r="I207" s="15"/>
      <c r="J207" s="15"/>
      <c r="K207" s="15"/>
      <c r="L207" s="15"/>
      <c r="M207" s="15"/>
      <c r="N207" s="15"/>
      <c r="O207" s="16"/>
      <c r="Q207" s="30" t="str">
        <f t="shared" si="3"/>
        <v/>
      </c>
    </row>
    <row r="208" spans="1:17">
      <c r="A208" s="38"/>
      <c r="B208" s="39"/>
      <c r="C208" s="39"/>
      <c r="D208" s="40"/>
      <c r="E208" s="37"/>
      <c r="F208" s="15"/>
      <c r="G208" s="15"/>
      <c r="H208" s="15"/>
      <c r="I208" s="15"/>
      <c r="J208" s="15"/>
      <c r="K208" s="15"/>
      <c r="L208" s="15"/>
      <c r="M208" s="15"/>
      <c r="N208" s="15"/>
      <c r="O208" s="16"/>
      <c r="Q208" s="30" t="str">
        <f t="shared" si="3"/>
        <v/>
      </c>
    </row>
    <row r="209" spans="1:17">
      <c r="A209" s="38"/>
      <c r="B209" s="39"/>
      <c r="C209" s="39"/>
      <c r="D209" s="40"/>
      <c r="E209" s="37"/>
      <c r="F209" s="15"/>
      <c r="G209" s="15"/>
      <c r="H209" s="15"/>
      <c r="I209" s="15"/>
      <c r="J209" s="15"/>
      <c r="K209" s="15"/>
      <c r="L209" s="15"/>
      <c r="M209" s="15"/>
      <c r="N209" s="15"/>
      <c r="O209" s="16"/>
      <c r="Q209" s="30" t="str">
        <f t="shared" si="3"/>
        <v/>
      </c>
    </row>
    <row r="210" spans="1:17">
      <c r="A210" s="38"/>
      <c r="B210" s="39"/>
      <c r="C210" s="39"/>
      <c r="D210" s="40"/>
      <c r="E210" s="37"/>
      <c r="F210" s="15"/>
      <c r="G210" s="15"/>
      <c r="H210" s="15"/>
      <c r="I210" s="15"/>
      <c r="J210" s="15"/>
      <c r="K210" s="15"/>
      <c r="L210" s="15"/>
      <c r="M210" s="15"/>
      <c r="N210" s="15"/>
      <c r="O210" s="16"/>
      <c r="Q210" s="30" t="str">
        <f t="shared" si="3"/>
        <v/>
      </c>
    </row>
    <row r="211" spans="1:17">
      <c r="A211" s="38"/>
      <c r="B211" s="39"/>
      <c r="C211" s="39"/>
      <c r="D211" s="40"/>
      <c r="E211" s="37"/>
      <c r="F211" s="15"/>
      <c r="G211" s="15"/>
      <c r="H211" s="15"/>
      <c r="I211" s="15"/>
      <c r="J211" s="15"/>
      <c r="K211" s="15"/>
      <c r="L211" s="15"/>
      <c r="M211" s="15"/>
      <c r="N211" s="15"/>
      <c r="O211" s="16"/>
      <c r="Q211" s="30" t="str">
        <f t="shared" si="3"/>
        <v/>
      </c>
    </row>
    <row r="212" spans="1:17">
      <c r="A212" s="38"/>
      <c r="B212" s="39"/>
      <c r="C212" s="39"/>
      <c r="D212" s="40"/>
      <c r="E212" s="37"/>
      <c r="F212" s="15"/>
      <c r="G212" s="15"/>
      <c r="H212" s="15"/>
      <c r="I212" s="15"/>
      <c r="J212" s="15"/>
      <c r="K212" s="15"/>
      <c r="L212" s="15"/>
      <c r="M212" s="15"/>
      <c r="N212" s="15"/>
      <c r="O212" s="16"/>
      <c r="Q212" s="30" t="str">
        <f t="shared" si="3"/>
        <v/>
      </c>
    </row>
    <row r="213" spans="1:17">
      <c r="A213" s="38"/>
      <c r="B213" s="39"/>
      <c r="C213" s="39"/>
      <c r="D213" s="40"/>
      <c r="E213" s="37"/>
      <c r="F213" s="15"/>
      <c r="G213" s="15"/>
      <c r="H213" s="15"/>
      <c r="I213" s="15"/>
      <c r="J213" s="15"/>
      <c r="K213" s="15"/>
      <c r="L213" s="15"/>
      <c r="M213" s="15"/>
      <c r="N213" s="15"/>
      <c r="O213" s="16"/>
      <c r="Q213" s="30" t="str">
        <f t="shared" si="3"/>
        <v/>
      </c>
    </row>
    <row r="214" spans="1:17">
      <c r="A214" s="38"/>
      <c r="B214" s="39"/>
      <c r="C214" s="39"/>
      <c r="D214" s="40"/>
      <c r="E214" s="37"/>
      <c r="F214" s="15"/>
      <c r="G214" s="15"/>
      <c r="H214" s="15"/>
      <c r="I214" s="15"/>
      <c r="J214" s="15"/>
      <c r="K214" s="15"/>
      <c r="L214" s="15"/>
      <c r="M214" s="15"/>
      <c r="N214" s="15"/>
      <c r="O214" s="16"/>
      <c r="Q214" s="30" t="str">
        <f t="shared" si="3"/>
        <v/>
      </c>
    </row>
    <row r="215" spans="1:17">
      <c r="A215" s="38"/>
      <c r="B215" s="39"/>
      <c r="C215" s="39"/>
      <c r="D215" s="40"/>
      <c r="E215" s="37"/>
      <c r="F215" s="15"/>
      <c r="G215" s="15"/>
      <c r="H215" s="15"/>
      <c r="I215" s="15"/>
      <c r="J215" s="15"/>
      <c r="K215" s="15"/>
      <c r="L215" s="15"/>
      <c r="M215" s="15"/>
      <c r="N215" s="15"/>
      <c r="O215" s="16"/>
      <c r="Q215" s="30" t="str">
        <f t="shared" si="3"/>
        <v/>
      </c>
    </row>
    <row r="216" spans="1:17">
      <c r="A216" s="38"/>
      <c r="B216" s="39"/>
      <c r="C216" s="39"/>
      <c r="D216" s="40"/>
      <c r="E216" s="37"/>
      <c r="F216" s="15"/>
      <c r="G216" s="15"/>
      <c r="H216" s="15"/>
      <c r="I216" s="15"/>
      <c r="J216" s="15"/>
      <c r="K216" s="15"/>
      <c r="L216" s="15"/>
      <c r="M216" s="15"/>
      <c r="N216" s="15"/>
      <c r="O216" s="16"/>
      <c r="Q216" s="30" t="str">
        <f t="shared" si="3"/>
        <v/>
      </c>
    </row>
    <row r="217" spans="1:17">
      <c r="A217" s="38"/>
      <c r="B217" s="39"/>
      <c r="C217" s="39"/>
      <c r="D217" s="40"/>
      <c r="E217" s="37"/>
      <c r="F217" s="15"/>
      <c r="G217" s="15"/>
      <c r="H217" s="15"/>
      <c r="I217" s="15"/>
      <c r="J217" s="15"/>
      <c r="K217" s="15"/>
      <c r="L217" s="15"/>
      <c r="M217" s="15"/>
      <c r="N217" s="15"/>
      <c r="O217" s="16"/>
      <c r="Q217" s="30" t="str">
        <f t="shared" si="3"/>
        <v/>
      </c>
    </row>
    <row r="218" spans="1:17">
      <c r="A218" s="38"/>
      <c r="B218" s="39"/>
      <c r="C218" s="39"/>
      <c r="D218" s="40"/>
      <c r="E218" s="37"/>
      <c r="F218" s="15"/>
      <c r="G218" s="15"/>
      <c r="H218" s="15"/>
      <c r="I218" s="15"/>
      <c r="J218" s="15"/>
      <c r="K218" s="15"/>
      <c r="L218" s="15"/>
      <c r="M218" s="15"/>
      <c r="N218" s="15"/>
      <c r="O218" s="16"/>
      <c r="Q218" s="30" t="str">
        <f t="shared" si="3"/>
        <v/>
      </c>
    </row>
    <row r="219" spans="1:17">
      <c r="A219" s="38"/>
      <c r="B219" s="39"/>
      <c r="C219" s="39"/>
      <c r="D219" s="40"/>
      <c r="E219" s="37"/>
      <c r="F219" s="15"/>
      <c r="G219" s="15"/>
      <c r="H219" s="15"/>
      <c r="I219" s="15"/>
      <c r="J219" s="15"/>
      <c r="K219" s="15"/>
      <c r="L219" s="15"/>
      <c r="M219" s="15"/>
      <c r="N219" s="15"/>
      <c r="O219" s="16"/>
      <c r="Q219" s="30" t="str">
        <f t="shared" si="3"/>
        <v/>
      </c>
    </row>
    <row r="220" spans="1:17">
      <c r="A220" s="38"/>
      <c r="B220" s="39"/>
      <c r="C220" s="39"/>
      <c r="D220" s="40"/>
      <c r="E220" s="37"/>
      <c r="F220" s="15"/>
      <c r="G220" s="15"/>
      <c r="H220" s="15"/>
      <c r="I220" s="15"/>
      <c r="J220" s="15"/>
      <c r="K220" s="15"/>
      <c r="L220" s="15"/>
      <c r="M220" s="15"/>
      <c r="N220" s="15"/>
      <c r="O220" s="16"/>
      <c r="Q220" s="30" t="str">
        <f t="shared" si="3"/>
        <v/>
      </c>
    </row>
    <row r="221" spans="1:17">
      <c r="A221" s="38"/>
      <c r="B221" s="39"/>
      <c r="C221" s="39"/>
      <c r="D221" s="40"/>
      <c r="E221" s="37"/>
      <c r="F221" s="15"/>
      <c r="G221" s="15"/>
      <c r="H221" s="15"/>
      <c r="I221" s="15"/>
      <c r="J221" s="15"/>
      <c r="K221" s="15"/>
      <c r="L221" s="15"/>
      <c r="M221" s="15"/>
      <c r="N221" s="15"/>
      <c r="O221" s="16"/>
      <c r="Q221" s="30" t="str">
        <f t="shared" si="3"/>
        <v/>
      </c>
    </row>
    <row r="222" spans="1:17">
      <c r="A222" s="38"/>
      <c r="B222" s="39"/>
      <c r="C222" s="39"/>
      <c r="D222" s="40"/>
      <c r="E222" s="37"/>
      <c r="F222" s="15"/>
      <c r="G222" s="15"/>
      <c r="H222" s="15"/>
      <c r="I222" s="15"/>
      <c r="J222" s="15"/>
      <c r="K222" s="15"/>
      <c r="L222" s="15"/>
      <c r="M222" s="15"/>
      <c r="N222" s="15"/>
      <c r="O222" s="16"/>
      <c r="Q222" s="30" t="str">
        <f t="shared" si="3"/>
        <v/>
      </c>
    </row>
    <row r="223" spans="1:17">
      <c r="A223" s="38"/>
      <c r="B223" s="39"/>
      <c r="C223" s="39"/>
      <c r="D223" s="40"/>
      <c r="E223" s="37"/>
      <c r="F223" s="15"/>
      <c r="G223" s="15"/>
      <c r="H223" s="15"/>
      <c r="I223" s="15"/>
      <c r="J223" s="15"/>
      <c r="K223" s="15"/>
      <c r="L223" s="15"/>
      <c r="M223" s="15"/>
      <c r="N223" s="15"/>
      <c r="O223" s="16"/>
      <c r="Q223" s="30" t="str">
        <f t="shared" si="3"/>
        <v/>
      </c>
    </row>
    <row r="224" spans="1:17">
      <c r="A224" s="38"/>
      <c r="B224" s="39"/>
      <c r="C224" s="39"/>
      <c r="D224" s="40"/>
      <c r="E224" s="37"/>
      <c r="F224" s="15"/>
      <c r="G224" s="15"/>
      <c r="H224" s="15"/>
      <c r="I224" s="15"/>
      <c r="J224" s="15"/>
      <c r="K224" s="15"/>
      <c r="L224" s="15"/>
      <c r="M224" s="15"/>
      <c r="N224" s="15"/>
      <c r="O224" s="16"/>
      <c r="Q224" s="30" t="str">
        <f t="shared" si="3"/>
        <v/>
      </c>
    </row>
    <row r="225" spans="1:17">
      <c r="A225" s="38"/>
      <c r="B225" s="39"/>
      <c r="C225" s="39"/>
      <c r="D225" s="40"/>
      <c r="E225" s="37"/>
      <c r="F225" s="15"/>
      <c r="G225" s="15"/>
      <c r="H225" s="15"/>
      <c r="I225" s="15"/>
      <c r="J225" s="15"/>
      <c r="K225" s="15"/>
      <c r="L225" s="15"/>
      <c r="M225" s="15"/>
      <c r="N225" s="15"/>
      <c r="O225" s="16"/>
      <c r="Q225" s="30" t="str">
        <f t="shared" si="3"/>
        <v/>
      </c>
    </row>
    <row r="226" spans="1:17">
      <c r="A226" s="38"/>
      <c r="B226" s="39"/>
      <c r="C226" s="39"/>
      <c r="D226" s="40"/>
      <c r="E226" s="37"/>
      <c r="F226" s="15"/>
      <c r="G226" s="15"/>
      <c r="H226" s="15"/>
      <c r="I226" s="15"/>
      <c r="J226" s="15"/>
      <c r="K226" s="15"/>
      <c r="L226" s="15"/>
      <c r="M226" s="15"/>
      <c r="N226" s="15"/>
      <c r="O226" s="16"/>
      <c r="Q226" s="30" t="str">
        <f t="shared" si="3"/>
        <v/>
      </c>
    </row>
    <row r="227" spans="1:17">
      <c r="A227" s="38"/>
      <c r="B227" s="39"/>
      <c r="C227" s="39"/>
      <c r="D227" s="40"/>
      <c r="E227" s="37"/>
      <c r="F227" s="15"/>
      <c r="G227" s="15"/>
      <c r="H227" s="15"/>
      <c r="I227" s="15"/>
      <c r="J227" s="15"/>
      <c r="K227" s="15"/>
      <c r="L227" s="15"/>
      <c r="M227" s="15"/>
      <c r="N227" s="15"/>
      <c r="O227" s="16"/>
      <c r="Q227" s="30" t="str">
        <f t="shared" si="3"/>
        <v/>
      </c>
    </row>
    <row r="228" spans="1:17">
      <c r="A228" s="38"/>
      <c r="B228" s="39"/>
      <c r="C228" s="39"/>
      <c r="D228" s="40"/>
      <c r="E228" s="37"/>
      <c r="F228" s="15"/>
      <c r="G228" s="15"/>
      <c r="H228" s="15"/>
      <c r="I228" s="15"/>
      <c r="J228" s="15"/>
      <c r="K228" s="15"/>
      <c r="L228" s="15"/>
      <c r="M228" s="15"/>
      <c r="N228" s="15"/>
      <c r="O228" s="16"/>
      <c r="Q228" s="30" t="str">
        <f t="shared" si="3"/>
        <v/>
      </c>
    </row>
    <row r="229" spans="1:17">
      <c r="A229" s="38"/>
      <c r="B229" s="39"/>
      <c r="C229" s="39"/>
      <c r="D229" s="40"/>
      <c r="E229" s="37"/>
      <c r="F229" s="15"/>
      <c r="G229" s="15"/>
      <c r="H229" s="15"/>
      <c r="I229" s="15"/>
      <c r="J229" s="15"/>
      <c r="K229" s="15"/>
      <c r="L229" s="15"/>
      <c r="M229" s="15"/>
      <c r="N229" s="15"/>
      <c r="O229" s="16"/>
      <c r="Q229" s="30" t="str">
        <f t="shared" si="3"/>
        <v/>
      </c>
    </row>
    <row r="230" spans="1:17">
      <c r="A230" s="38"/>
      <c r="B230" s="39"/>
      <c r="C230" s="39"/>
      <c r="D230" s="40"/>
      <c r="E230" s="37"/>
      <c r="F230" s="15"/>
      <c r="G230" s="15"/>
      <c r="H230" s="15"/>
      <c r="I230" s="15"/>
      <c r="J230" s="15"/>
      <c r="K230" s="15"/>
      <c r="L230" s="15"/>
      <c r="M230" s="15"/>
      <c r="N230" s="15"/>
      <c r="O230" s="16"/>
      <c r="Q230" s="30" t="str">
        <f t="shared" si="3"/>
        <v/>
      </c>
    </row>
    <row r="231" spans="1:17">
      <c r="A231" s="38"/>
      <c r="B231" s="39"/>
      <c r="C231" s="39"/>
      <c r="D231" s="40"/>
      <c r="E231" s="37"/>
      <c r="F231" s="15"/>
      <c r="G231" s="15"/>
      <c r="H231" s="15"/>
      <c r="I231" s="15"/>
      <c r="J231" s="15"/>
      <c r="K231" s="15"/>
      <c r="L231" s="15"/>
      <c r="M231" s="15"/>
      <c r="N231" s="15"/>
      <c r="O231" s="16"/>
      <c r="Q231" s="30" t="str">
        <f t="shared" si="3"/>
        <v/>
      </c>
    </row>
    <row r="232" spans="1:17">
      <c r="A232" s="38"/>
      <c r="B232" s="39"/>
      <c r="C232" s="39"/>
      <c r="D232" s="40"/>
      <c r="E232" s="37"/>
      <c r="F232" s="15"/>
      <c r="G232" s="15"/>
      <c r="H232" s="15"/>
      <c r="I232" s="15"/>
      <c r="J232" s="15"/>
      <c r="K232" s="15"/>
      <c r="L232" s="15"/>
      <c r="M232" s="15"/>
      <c r="N232" s="15"/>
      <c r="O232" s="16"/>
      <c r="Q232" s="30" t="str">
        <f t="shared" si="3"/>
        <v/>
      </c>
    </row>
    <row r="233" spans="1:17">
      <c r="A233" s="38"/>
      <c r="B233" s="39"/>
      <c r="C233" s="39"/>
      <c r="D233" s="40"/>
      <c r="E233" s="37"/>
      <c r="F233" s="15"/>
      <c r="G233" s="15"/>
      <c r="H233" s="15"/>
      <c r="I233" s="15"/>
      <c r="J233" s="15"/>
      <c r="K233" s="15"/>
      <c r="L233" s="15"/>
      <c r="M233" s="15"/>
      <c r="N233" s="15"/>
      <c r="O233" s="16"/>
      <c r="Q233" s="30" t="str">
        <f t="shared" si="3"/>
        <v/>
      </c>
    </row>
    <row r="234" spans="1:17">
      <c r="A234" s="38"/>
      <c r="B234" s="39"/>
      <c r="C234" s="39"/>
      <c r="D234" s="40"/>
      <c r="E234" s="37"/>
      <c r="F234" s="15"/>
      <c r="G234" s="15"/>
      <c r="H234" s="15"/>
      <c r="I234" s="15"/>
      <c r="J234" s="15"/>
      <c r="K234" s="15"/>
      <c r="L234" s="15"/>
      <c r="M234" s="15"/>
      <c r="N234" s="15"/>
      <c r="O234" s="16"/>
      <c r="Q234" s="30" t="str">
        <f t="shared" si="3"/>
        <v/>
      </c>
    </row>
    <row r="235" spans="1:17">
      <c r="A235" s="38"/>
      <c r="B235" s="39"/>
      <c r="C235" s="39"/>
      <c r="D235" s="40"/>
      <c r="E235" s="37"/>
      <c r="F235" s="15"/>
      <c r="G235" s="15"/>
      <c r="H235" s="15"/>
      <c r="I235" s="15"/>
      <c r="J235" s="15"/>
      <c r="K235" s="15"/>
      <c r="L235" s="15"/>
      <c r="M235" s="15"/>
      <c r="N235" s="15"/>
      <c r="O235" s="16"/>
      <c r="Q235" s="30" t="str">
        <f t="shared" si="3"/>
        <v/>
      </c>
    </row>
    <row r="236" spans="1:17">
      <c r="A236" s="38"/>
      <c r="B236" s="39"/>
      <c r="C236" s="39"/>
      <c r="D236" s="40"/>
      <c r="E236" s="37"/>
      <c r="F236" s="15"/>
      <c r="G236" s="15"/>
      <c r="H236" s="15"/>
      <c r="I236" s="15"/>
      <c r="J236" s="15"/>
      <c r="K236" s="15"/>
      <c r="L236" s="15"/>
      <c r="M236" s="15"/>
      <c r="N236" s="15"/>
      <c r="O236" s="16"/>
      <c r="Q236" s="30" t="str">
        <f t="shared" si="3"/>
        <v/>
      </c>
    </row>
    <row r="237" spans="1:17">
      <c r="A237" s="38"/>
      <c r="B237" s="39"/>
      <c r="C237" s="39"/>
      <c r="D237" s="40"/>
      <c r="E237" s="37"/>
      <c r="F237" s="15"/>
      <c r="G237" s="15"/>
      <c r="H237" s="15"/>
      <c r="I237" s="15"/>
      <c r="J237" s="15"/>
      <c r="K237" s="15"/>
      <c r="L237" s="15"/>
      <c r="M237" s="15"/>
      <c r="N237" s="15"/>
      <c r="O237" s="16"/>
      <c r="Q237" s="30" t="str">
        <f t="shared" si="3"/>
        <v/>
      </c>
    </row>
    <row r="238" spans="1:17">
      <c r="A238" s="38"/>
      <c r="B238" s="39"/>
      <c r="C238" s="39"/>
      <c r="D238" s="40"/>
      <c r="E238" s="37"/>
      <c r="F238" s="15"/>
      <c r="G238" s="15"/>
      <c r="H238" s="15"/>
      <c r="I238" s="15"/>
      <c r="J238" s="15"/>
      <c r="K238" s="15"/>
      <c r="L238" s="15"/>
      <c r="M238" s="15"/>
      <c r="N238" s="15"/>
      <c r="O238" s="16"/>
      <c r="Q238" s="30" t="str">
        <f t="shared" si="3"/>
        <v/>
      </c>
    </row>
    <row r="239" spans="1:17">
      <c r="A239" s="38"/>
      <c r="B239" s="39"/>
      <c r="C239" s="39"/>
      <c r="D239" s="40"/>
      <c r="E239" s="37"/>
      <c r="F239" s="15"/>
      <c r="G239" s="15"/>
      <c r="H239" s="15"/>
      <c r="I239" s="15"/>
      <c r="J239" s="15"/>
      <c r="K239" s="15"/>
      <c r="L239" s="15"/>
      <c r="M239" s="15"/>
      <c r="N239" s="15"/>
      <c r="O239" s="16"/>
      <c r="Q239" s="30" t="str">
        <f t="shared" si="3"/>
        <v/>
      </c>
    </row>
    <row r="240" spans="1:17">
      <c r="A240" s="38"/>
      <c r="B240" s="39"/>
      <c r="C240" s="39"/>
      <c r="D240" s="40"/>
      <c r="E240" s="37"/>
      <c r="F240" s="15"/>
      <c r="G240" s="15"/>
      <c r="H240" s="15"/>
      <c r="I240" s="15"/>
      <c r="J240" s="15"/>
      <c r="K240" s="15"/>
      <c r="L240" s="15"/>
      <c r="M240" s="15"/>
      <c r="N240" s="15"/>
      <c r="O240" s="16"/>
      <c r="Q240" s="30" t="str">
        <f t="shared" si="3"/>
        <v/>
      </c>
    </row>
    <row r="241" spans="1:17">
      <c r="A241" s="38"/>
      <c r="B241" s="39"/>
      <c r="C241" s="39"/>
      <c r="D241" s="40"/>
      <c r="E241" s="37"/>
      <c r="F241" s="15"/>
      <c r="G241" s="15"/>
      <c r="H241" s="15"/>
      <c r="I241" s="15"/>
      <c r="J241" s="15"/>
      <c r="K241" s="15"/>
      <c r="L241" s="15"/>
      <c r="M241" s="15"/>
      <c r="N241" s="15"/>
      <c r="O241" s="16"/>
      <c r="Q241" s="30" t="str">
        <f t="shared" si="3"/>
        <v/>
      </c>
    </row>
    <row r="242" spans="1:17">
      <c r="A242" s="38"/>
      <c r="B242" s="39"/>
      <c r="C242" s="39"/>
      <c r="D242" s="40"/>
      <c r="E242" s="37"/>
      <c r="F242" s="15"/>
      <c r="G242" s="15"/>
      <c r="H242" s="15"/>
      <c r="I242" s="15"/>
      <c r="J242" s="15"/>
      <c r="K242" s="15"/>
      <c r="L242" s="15"/>
      <c r="M242" s="15"/>
      <c r="N242" s="15"/>
      <c r="O242" s="16"/>
      <c r="Q242" s="30" t="str">
        <f t="shared" si="3"/>
        <v/>
      </c>
    </row>
    <row r="243" spans="1:17">
      <c r="A243" s="38"/>
      <c r="B243" s="39"/>
      <c r="C243" s="39"/>
      <c r="D243" s="40"/>
      <c r="E243" s="37"/>
      <c r="F243" s="15"/>
      <c r="G243" s="15"/>
      <c r="H243" s="15"/>
      <c r="I243" s="15"/>
      <c r="J243" s="15"/>
      <c r="K243" s="15"/>
      <c r="L243" s="15"/>
      <c r="M243" s="15"/>
      <c r="N243" s="15"/>
      <c r="O243" s="16"/>
      <c r="Q243" s="30" t="str">
        <f t="shared" si="3"/>
        <v/>
      </c>
    </row>
    <row r="244" spans="1:17">
      <c r="A244" s="38"/>
      <c r="B244" s="39"/>
      <c r="C244" s="39"/>
      <c r="D244" s="40"/>
      <c r="E244" s="37"/>
      <c r="F244" s="15"/>
      <c r="G244" s="15"/>
      <c r="H244" s="15"/>
      <c r="I244" s="15"/>
      <c r="J244" s="15"/>
      <c r="K244" s="15"/>
      <c r="L244" s="15"/>
      <c r="M244" s="15"/>
      <c r="N244" s="15"/>
      <c r="O244" s="16"/>
      <c r="Q244" s="30" t="str">
        <f t="shared" si="3"/>
        <v/>
      </c>
    </row>
    <row r="245" spans="1:17">
      <c r="A245" s="38"/>
      <c r="B245" s="39"/>
      <c r="C245" s="39"/>
      <c r="D245" s="40"/>
      <c r="E245" s="37"/>
      <c r="F245" s="15"/>
      <c r="G245" s="15"/>
      <c r="H245" s="15"/>
      <c r="I245" s="15"/>
      <c r="J245" s="15"/>
      <c r="K245" s="15"/>
      <c r="L245" s="15"/>
      <c r="M245" s="15"/>
      <c r="N245" s="15"/>
      <c r="O245" s="16"/>
      <c r="Q245" s="30" t="str">
        <f t="shared" si="3"/>
        <v/>
      </c>
    </row>
    <row r="246" spans="1:17">
      <c r="A246" s="38"/>
      <c r="B246" s="39"/>
      <c r="C246" s="39"/>
      <c r="D246" s="40"/>
      <c r="E246" s="37"/>
      <c r="F246" s="15"/>
      <c r="G246" s="15"/>
      <c r="H246" s="15"/>
      <c r="I246" s="15"/>
      <c r="J246" s="15"/>
      <c r="K246" s="15"/>
      <c r="L246" s="15"/>
      <c r="M246" s="15"/>
      <c r="N246" s="15"/>
      <c r="O246" s="16"/>
      <c r="Q246" s="30" t="str">
        <f t="shared" si="3"/>
        <v/>
      </c>
    </row>
    <row r="247" spans="1:17">
      <c r="A247" s="38"/>
      <c r="B247" s="39"/>
      <c r="C247" s="39"/>
      <c r="D247" s="40"/>
      <c r="E247" s="37"/>
      <c r="F247" s="15"/>
      <c r="G247" s="15"/>
      <c r="H247" s="15"/>
      <c r="I247" s="15"/>
      <c r="J247" s="15"/>
      <c r="K247" s="15"/>
      <c r="L247" s="15"/>
      <c r="M247" s="15"/>
      <c r="N247" s="15"/>
      <c r="O247" s="16"/>
      <c r="Q247" s="30" t="str">
        <f t="shared" si="3"/>
        <v/>
      </c>
    </row>
    <row r="248" spans="1:17">
      <c r="A248" s="38"/>
      <c r="B248" s="39"/>
      <c r="C248" s="39"/>
      <c r="D248" s="40"/>
      <c r="E248" s="37"/>
      <c r="F248" s="15"/>
      <c r="G248" s="15"/>
      <c r="H248" s="15"/>
      <c r="I248" s="15"/>
      <c r="J248" s="15"/>
      <c r="K248" s="15"/>
      <c r="L248" s="15"/>
      <c r="M248" s="15"/>
      <c r="N248" s="15"/>
      <c r="O248" s="16"/>
      <c r="Q248" s="30" t="str">
        <f t="shared" si="3"/>
        <v/>
      </c>
    </row>
    <row r="249" spans="1:17">
      <c r="A249" s="38"/>
      <c r="B249" s="39"/>
      <c r="C249" s="39"/>
      <c r="D249" s="40"/>
      <c r="E249" s="37"/>
      <c r="F249" s="15"/>
      <c r="G249" s="15"/>
      <c r="H249" s="15"/>
      <c r="I249" s="15"/>
      <c r="J249" s="15"/>
      <c r="K249" s="15"/>
      <c r="L249" s="15"/>
      <c r="M249" s="15"/>
      <c r="N249" s="15"/>
      <c r="O249" s="16"/>
      <c r="Q249" s="30" t="str">
        <f t="shared" si="3"/>
        <v/>
      </c>
    </row>
    <row r="250" spans="1:17">
      <c r="A250" s="38"/>
      <c r="B250" s="39"/>
      <c r="C250" s="39"/>
      <c r="D250" s="40"/>
      <c r="E250" s="37"/>
      <c r="F250" s="15"/>
      <c r="G250" s="15"/>
      <c r="H250" s="15"/>
      <c r="I250" s="15"/>
      <c r="J250" s="15"/>
      <c r="K250" s="15"/>
      <c r="L250" s="15"/>
      <c r="M250" s="15"/>
      <c r="N250" s="15"/>
      <c r="O250" s="16"/>
      <c r="Q250" s="30" t="str">
        <f t="shared" si="3"/>
        <v/>
      </c>
    </row>
    <row r="251" spans="1:17">
      <c r="A251" s="38"/>
      <c r="B251" s="39"/>
      <c r="C251" s="39"/>
      <c r="D251" s="40"/>
      <c r="E251" s="37"/>
      <c r="F251" s="15"/>
      <c r="G251" s="15"/>
      <c r="H251" s="15"/>
      <c r="I251" s="15"/>
      <c r="J251" s="15"/>
      <c r="K251" s="15"/>
      <c r="L251" s="15"/>
      <c r="M251" s="15"/>
      <c r="N251" s="15"/>
      <c r="O251" s="16"/>
      <c r="Q251" s="30" t="str">
        <f t="shared" si="3"/>
        <v/>
      </c>
    </row>
    <row r="252" spans="1:17">
      <c r="A252" s="38"/>
      <c r="B252" s="39"/>
      <c r="C252" s="39"/>
      <c r="D252" s="40"/>
      <c r="E252" s="37"/>
      <c r="F252" s="15"/>
      <c r="G252" s="15"/>
      <c r="H252" s="15"/>
      <c r="I252" s="15"/>
      <c r="J252" s="15"/>
      <c r="K252" s="15"/>
      <c r="L252" s="15"/>
      <c r="M252" s="15"/>
      <c r="N252" s="15"/>
      <c r="O252" s="16"/>
      <c r="Q252" s="30" t="str">
        <f t="shared" si="3"/>
        <v/>
      </c>
    </row>
    <row r="253" spans="1:17">
      <c r="A253" s="38"/>
      <c r="B253" s="39"/>
      <c r="C253" s="39"/>
      <c r="D253" s="40"/>
      <c r="E253" s="37"/>
      <c r="F253" s="15"/>
      <c r="G253" s="15"/>
      <c r="H253" s="15"/>
      <c r="I253" s="15"/>
      <c r="J253" s="15"/>
      <c r="K253" s="15"/>
      <c r="L253" s="15"/>
      <c r="M253" s="15"/>
      <c r="N253" s="15"/>
      <c r="O253" s="16"/>
      <c r="Q253" s="30" t="str">
        <f t="shared" si="3"/>
        <v/>
      </c>
    </row>
    <row r="254" spans="1:17">
      <c r="A254" s="38"/>
      <c r="B254" s="39"/>
      <c r="C254" s="39"/>
      <c r="D254" s="40"/>
      <c r="E254" s="37"/>
      <c r="F254" s="15"/>
      <c r="G254" s="15"/>
      <c r="H254" s="15"/>
      <c r="I254" s="15"/>
      <c r="J254" s="15"/>
      <c r="K254" s="15"/>
      <c r="L254" s="15"/>
      <c r="M254" s="15"/>
      <c r="N254" s="15"/>
      <c r="O254" s="16"/>
      <c r="Q254" s="30" t="str">
        <f t="shared" si="3"/>
        <v/>
      </c>
    </row>
    <row r="255" spans="1:17">
      <c r="A255" s="38"/>
      <c r="B255" s="39"/>
      <c r="C255" s="39"/>
      <c r="D255" s="40"/>
      <c r="E255" s="37"/>
      <c r="F255" s="15"/>
      <c r="G255" s="15"/>
      <c r="H255" s="15"/>
      <c r="I255" s="15"/>
      <c r="J255" s="15"/>
      <c r="K255" s="15"/>
      <c r="L255" s="15"/>
      <c r="M255" s="15"/>
      <c r="N255" s="15"/>
      <c r="O255" s="16"/>
      <c r="Q255" s="30" t="str">
        <f t="shared" si="3"/>
        <v/>
      </c>
    </row>
    <row r="256" spans="1:17">
      <c r="A256" s="38"/>
      <c r="B256" s="39"/>
      <c r="C256" s="39"/>
      <c r="D256" s="40"/>
      <c r="E256" s="37"/>
      <c r="F256" s="15"/>
      <c r="G256" s="15"/>
      <c r="H256" s="15"/>
      <c r="I256" s="15"/>
      <c r="J256" s="15"/>
      <c r="K256" s="15"/>
      <c r="L256" s="15"/>
      <c r="M256" s="15"/>
      <c r="N256" s="15"/>
      <c r="O256" s="16"/>
      <c r="Q256" s="30" t="str">
        <f t="shared" si="3"/>
        <v/>
      </c>
    </row>
    <row r="257" spans="1:17">
      <c r="A257" s="38"/>
      <c r="B257" s="39"/>
      <c r="C257" s="39"/>
      <c r="D257" s="40"/>
      <c r="E257" s="37"/>
      <c r="F257" s="15"/>
      <c r="G257" s="15"/>
      <c r="H257" s="15"/>
      <c r="I257" s="15"/>
      <c r="J257" s="15"/>
      <c r="K257" s="15"/>
      <c r="L257" s="15"/>
      <c r="M257" s="15"/>
      <c r="N257" s="15"/>
      <c r="O257" s="16"/>
      <c r="Q257" s="30" t="str">
        <f t="shared" si="3"/>
        <v/>
      </c>
    </row>
    <row r="258" spans="1:17">
      <c r="A258" s="38"/>
      <c r="B258" s="39"/>
      <c r="C258" s="39"/>
      <c r="D258" s="40"/>
      <c r="E258" s="37"/>
      <c r="F258" s="15"/>
      <c r="G258" s="15"/>
      <c r="H258" s="15"/>
      <c r="I258" s="15"/>
      <c r="J258" s="15"/>
      <c r="K258" s="15"/>
      <c r="L258" s="15"/>
      <c r="M258" s="15"/>
      <c r="N258" s="15"/>
      <c r="O258" s="16"/>
      <c r="Q258" s="30" t="str">
        <f t="shared" si="3"/>
        <v/>
      </c>
    </row>
    <row r="259" spans="1:17">
      <c r="A259" s="38"/>
      <c r="B259" s="39"/>
      <c r="C259" s="39"/>
      <c r="D259" s="40"/>
      <c r="E259" s="37"/>
      <c r="F259" s="15"/>
      <c r="G259" s="15"/>
      <c r="H259" s="15"/>
      <c r="I259" s="15"/>
      <c r="J259" s="15"/>
      <c r="K259" s="15"/>
      <c r="L259" s="15"/>
      <c r="M259" s="15"/>
      <c r="N259" s="15"/>
      <c r="O259" s="16"/>
      <c r="Q259" s="30" t="str">
        <f t="shared" si="3"/>
        <v/>
      </c>
    </row>
    <row r="260" spans="1:17">
      <c r="A260" s="38"/>
      <c r="B260" s="39"/>
      <c r="C260" s="39"/>
      <c r="D260" s="40"/>
      <c r="E260" s="37"/>
      <c r="F260" s="15"/>
      <c r="G260" s="15"/>
      <c r="H260" s="15"/>
      <c r="I260" s="15"/>
      <c r="J260" s="15"/>
      <c r="K260" s="15"/>
      <c r="L260" s="15"/>
      <c r="M260" s="15"/>
      <c r="N260" s="15"/>
      <c r="O260" s="16"/>
      <c r="Q260" s="30" t="str">
        <f t="shared" si="3"/>
        <v/>
      </c>
    </row>
    <row r="261" spans="1:17">
      <c r="A261" s="38"/>
      <c r="B261" s="39"/>
      <c r="C261" s="39"/>
      <c r="D261" s="40"/>
      <c r="E261" s="37"/>
      <c r="F261" s="15"/>
      <c r="G261" s="15"/>
      <c r="H261" s="15"/>
      <c r="I261" s="15"/>
      <c r="J261" s="15"/>
      <c r="K261" s="15"/>
      <c r="L261" s="15"/>
      <c r="M261" s="15"/>
      <c r="N261" s="15"/>
      <c r="O261" s="16"/>
      <c r="Q261" s="30" t="str">
        <f t="shared" si="3"/>
        <v/>
      </c>
    </row>
    <row r="262" spans="1:17">
      <c r="A262" s="38"/>
      <c r="B262" s="39"/>
      <c r="C262" s="39"/>
      <c r="D262" s="40"/>
      <c r="E262" s="37"/>
      <c r="F262" s="15"/>
      <c r="G262" s="15"/>
      <c r="H262" s="15"/>
      <c r="I262" s="15"/>
      <c r="J262" s="15"/>
      <c r="K262" s="15"/>
      <c r="L262" s="15"/>
      <c r="M262" s="15"/>
      <c r="N262" s="15"/>
      <c r="O262" s="16"/>
      <c r="Q262" s="30" t="str">
        <f t="shared" si="3"/>
        <v/>
      </c>
    </row>
    <row r="263" spans="1:17">
      <c r="A263" s="38"/>
      <c r="B263" s="39"/>
      <c r="C263" s="39"/>
      <c r="D263" s="40"/>
      <c r="E263" s="37"/>
      <c r="F263" s="15"/>
      <c r="G263" s="15"/>
      <c r="H263" s="15"/>
      <c r="I263" s="15"/>
      <c r="J263" s="15"/>
      <c r="K263" s="15"/>
      <c r="L263" s="15"/>
      <c r="M263" s="15"/>
      <c r="N263" s="15"/>
      <c r="O263" s="16"/>
      <c r="Q263" s="30" t="str">
        <f t="shared" si="3"/>
        <v/>
      </c>
    </row>
    <row r="264" spans="1:17">
      <c r="A264" s="38"/>
      <c r="B264" s="39"/>
      <c r="C264" s="39"/>
      <c r="D264" s="40"/>
      <c r="E264" s="37"/>
      <c r="F264" s="15"/>
      <c r="G264" s="15"/>
      <c r="H264" s="15"/>
      <c r="I264" s="15"/>
      <c r="J264" s="15"/>
      <c r="K264" s="15"/>
      <c r="L264" s="15"/>
      <c r="M264" s="15"/>
      <c r="N264" s="15"/>
      <c r="O264" s="16"/>
      <c r="Q264" s="30" t="str">
        <f t="shared" si="3"/>
        <v/>
      </c>
    </row>
    <row r="265" spans="1:17">
      <c r="A265" s="38"/>
      <c r="B265" s="39"/>
      <c r="C265" s="39"/>
      <c r="D265" s="40"/>
      <c r="E265" s="37"/>
      <c r="F265" s="15"/>
      <c r="G265" s="15"/>
      <c r="H265" s="15"/>
      <c r="I265" s="15"/>
      <c r="J265" s="15"/>
      <c r="K265" s="15"/>
      <c r="L265" s="15"/>
      <c r="M265" s="15"/>
      <c r="N265" s="15"/>
      <c r="O265" s="16"/>
      <c r="Q265" s="30"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38"/>
      <c r="B266" s="39"/>
      <c r="C266" s="39"/>
      <c r="D266" s="40"/>
      <c r="E266" s="37"/>
      <c r="F266" s="15"/>
      <c r="G266" s="15"/>
      <c r="H266" s="15"/>
      <c r="I266" s="15"/>
      <c r="J266" s="15"/>
      <c r="K266" s="15"/>
      <c r="L266" s="15"/>
      <c r="M266" s="15"/>
      <c r="N266" s="15"/>
      <c r="O266" s="16"/>
      <c r="Q266" s="30" t="str">
        <f t="shared" si="4"/>
        <v/>
      </c>
    </row>
    <row r="267" spans="1:17">
      <c r="A267" s="38"/>
      <c r="B267" s="39"/>
      <c r="C267" s="39"/>
      <c r="D267" s="40"/>
      <c r="E267" s="37"/>
      <c r="F267" s="15"/>
      <c r="G267" s="15"/>
      <c r="H267" s="15"/>
      <c r="I267" s="15"/>
      <c r="J267" s="15"/>
      <c r="K267" s="15"/>
      <c r="L267" s="15"/>
      <c r="M267" s="15"/>
      <c r="N267" s="15"/>
      <c r="O267" s="16"/>
      <c r="Q267" s="30" t="str">
        <f t="shared" si="4"/>
        <v/>
      </c>
    </row>
    <row r="268" spans="1:17">
      <c r="A268" s="38"/>
      <c r="B268" s="39"/>
      <c r="C268" s="39"/>
      <c r="D268" s="40"/>
      <c r="E268" s="37"/>
      <c r="F268" s="15"/>
      <c r="G268" s="15"/>
      <c r="H268" s="15"/>
      <c r="I268" s="15"/>
      <c r="J268" s="15"/>
      <c r="K268" s="15"/>
      <c r="L268" s="15"/>
      <c r="M268" s="15"/>
      <c r="N268" s="15"/>
      <c r="O268" s="16"/>
      <c r="Q268" s="30" t="str">
        <f t="shared" si="4"/>
        <v/>
      </c>
    </row>
    <row r="269" spans="1:17">
      <c r="A269" s="38"/>
      <c r="B269" s="39"/>
      <c r="C269" s="39"/>
      <c r="D269" s="40"/>
      <c r="E269" s="37"/>
      <c r="F269" s="15"/>
      <c r="G269" s="15"/>
      <c r="H269" s="15"/>
      <c r="I269" s="15"/>
      <c r="J269" s="15"/>
      <c r="K269" s="15"/>
      <c r="L269" s="15"/>
      <c r="M269" s="15"/>
      <c r="N269" s="15"/>
      <c r="O269" s="16"/>
      <c r="Q269" s="30" t="str">
        <f t="shared" si="4"/>
        <v/>
      </c>
    </row>
    <row r="270" spans="1:17">
      <c r="A270" s="38"/>
      <c r="B270" s="39"/>
      <c r="C270" s="39"/>
      <c r="D270" s="40"/>
      <c r="E270" s="37"/>
      <c r="F270" s="15"/>
      <c r="G270" s="15"/>
      <c r="H270" s="15"/>
      <c r="I270" s="15"/>
      <c r="J270" s="15"/>
      <c r="K270" s="15"/>
      <c r="L270" s="15"/>
      <c r="M270" s="15"/>
      <c r="N270" s="15"/>
      <c r="O270" s="16"/>
      <c r="Q270" s="30" t="str">
        <f t="shared" si="4"/>
        <v/>
      </c>
    </row>
    <row r="271" spans="1:17">
      <c r="A271" s="38"/>
      <c r="B271" s="39"/>
      <c r="C271" s="39"/>
      <c r="D271" s="40"/>
      <c r="E271" s="37"/>
      <c r="F271" s="15"/>
      <c r="G271" s="15"/>
      <c r="H271" s="15"/>
      <c r="I271" s="15"/>
      <c r="J271" s="15"/>
      <c r="K271" s="15"/>
      <c r="L271" s="15"/>
      <c r="M271" s="15"/>
      <c r="N271" s="15"/>
      <c r="O271" s="16"/>
      <c r="Q271" s="30" t="str">
        <f t="shared" si="4"/>
        <v/>
      </c>
    </row>
    <row r="272" spans="1:17">
      <c r="A272" s="38"/>
      <c r="B272" s="39"/>
      <c r="C272" s="39"/>
      <c r="D272" s="40"/>
      <c r="E272" s="37"/>
      <c r="F272" s="15"/>
      <c r="G272" s="15"/>
      <c r="H272" s="15"/>
      <c r="I272" s="15"/>
      <c r="J272" s="15"/>
      <c r="K272" s="15"/>
      <c r="L272" s="15"/>
      <c r="M272" s="15"/>
      <c r="N272" s="15"/>
      <c r="O272" s="16"/>
      <c r="Q272" s="30" t="str">
        <f t="shared" si="4"/>
        <v/>
      </c>
    </row>
    <row r="273" spans="1:17">
      <c r="A273" s="38"/>
      <c r="B273" s="39"/>
      <c r="C273" s="39"/>
      <c r="D273" s="40"/>
      <c r="E273" s="37"/>
      <c r="F273" s="15"/>
      <c r="G273" s="15"/>
      <c r="H273" s="15"/>
      <c r="I273" s="15"/>
      <c r="J273" s="15"/>
      <c r="K273" s="15"/>
      <c r="L273" s="15"/>
      <c r="M273" s="15"/>
      <c r="N273" s="15"/>
      <c r="O273" s="16"/>
      <c r="Q273" s="30" t="str">
        <f t="shared" si="4"/>
        <v/>
      </c>
    </row>
    <row r="274" spans="1:17">
      <c r="A274" s="38"/>
      <c r="B274" s="39"/>
      <c r="C274" s="39"/>
      <c r="D274" s="40"/>
      <c r="E274" s="37"/>
      <c r="F274" s="15"/>
      <c r="G274" s="15"/>
      <c r="H274" s="15"/>
      <c r="I274" s="15"/>
      <c r="J274" s="15"/>
      <c r="K274" s="15"/>
      <c r="L274" s="15"/>
      <c r="M274" s="15"/>
      <c r="N274" s="15"/>
      <c r="O274" s="16"/>
      <c r="Q274" s="30" t="str">
        <f t="shared" si="4"/>
        <v/>
      </c>
    </row>
    <row r="275" spans="1:17">
      <c r="A275" s="38"/>
      <c r="B275" s="39"/>
      <c r="C275" s="39"/>
      <c r="D275" s="40"/>
      <c r="E275" s="37"/>
      <c r="F275" s="15"/>
      <c r="G275" s="15"/>
      <c r="H275" s="15"/>
      <c r="I275" s="15"/>
      <c r="J275" s="15"/>
      <c r="K275" s="15"/>
      <c r="L275" s="15"/>
      <c r="M275" s="15"/>
      <c r="N275" s="15"/>
      <c r="O275" s="16"/>
      <c r="Q275" s="30" t="str">
        <f t="shared" si="4"/>
        <v/>
      </c>
    </row>
    <row r="276" spans="1:17">
      <c r="A276" s="38"/>
      <c r="B276" s="39"/>
      <c r="C276" s="39"/>
      <c r="D276" s="40"/>
      <c r="E276" s="37"/>
      <c r="F276" s="15"/>
      <c r="G276" s="15"/>
      <c r="H276" s="15"/>
      <c r="I276" s="15"/>
      <c r="J276" s="15"/>
      <c r="K276" s="15"/>
      <c r="L276" s="15"/>
      <c r="M276" s="15"/>
      <c r="N276" s="15"/>
      <c r="O276" s="16"/>
      <c r="Q276" s="30" t="str">
        <f t="shared" si="4"/>
        <v/>
      </c>
    </row>
    <row r="277" spans="1:17">
      <c r="A277" s="38"/>
      <c r="B277" s="39"/>
      <c r="C277" s="39"/>
      <c r="D277" s="40"/>
      <c r="E277" s="37"/>
      <c r="F277" s="15"/>
      <c r="G277" s="15"/>
      <c r="H277" s="15"/>
      <c r="I277" s="15"/>
      <c r="J277" s="15"/>
      <c r="K277" s="15"/>
      <c r="L277" s="15"/>
      <c r="M277" s="15"/>
      <c r="N277" s="15"/>
      <c r="O277" s="16"/>
      <c r="Q277" s="30" t="str">
        <f t="shared" si="4"/>
        <v/>
      </c>
    </row>
    <row r="278" spans="1:17">
      <c r="A278" s="38"/>
      <c r="B278" s="39"/>
      <c r="C278" s="39"/>
      <c r="D278" s="40"/>
      <c r="E278" s="37"/>
      <c r="F278" s="15"/>
      <c r="G278" s="15"/>
      <c r="H278" s="15"/>
      <c r="I278" s="15"/>
      <c r="J278" s="15"/>
      <c r="K278" s="15"/>
      <c r="L278" s="15"/>
      <c r="M278" s="15"/>
      <c r="N278" s="15"/>
      <c r="O278" s="16"/>
      <c r="Q278" s="30" t="str">
        <f t="shared" si="4"/>
        <v/>
      </c>
    </row>
    <row r="279" spans="1:17">
      <c r="A279" s="38"/>
      <c r="B279" s="39"/>
      <c r="C279" s="39"/>
      <c r="D279" s="40"/>
      <c r="E279" s="37"/>
      <c r="F279" s="15"/>
      <c r="G279" s="15"/>
      <c r="H279" s="15"/>
      <c r="I279" s="15"/>
      <c r="J279" s="15"/>
      <c r="K279" s="15"/>
      <c r="L279" s="15"/>
      <c r="M279" s="15"/>
      <c r="N279" s="15"/>
      <c r="O279" s="16"/>
      <c r="Q279" s="30" t="str">
        <f t="shared" si="4"/>
        <v/>
      </c>
    </row>
    <row r="280" spans="1:17">
      <c r="A280" s="38"/>
      <c r="B280" s="39"/>
      <c r="C280" s="39"/>
      <c r="D280" s="40"/>
      <c r="E280" s="37"/>
      <c r="F280" s="15"/>
      <c r="G280" s="15"/>
      <c r="H280" s="15"/>
      <c r="I280" s="15"/>
      <c r="J280" s="15"/>
      <c r="K280" s="15"/>
      <c r="L280" s="15"/>
      <c r="M280" s="15"/>
      <c r="N280" s="15"/>
      <c r="O280" s="16"/>
      <c r="Q280" s="30" t="str">
        <f t="shared" si="4"/>
        <v/>
      </c>
    </row>
    <row r="281" spans="1:17">
      <c r="A281" s="38"/>
      <c r="B281" s="39"/>
      <c r="C281" s="39"/>
      <c r="D281" s="40"/>
      <c r="E281" s="37"/>
      <c r="F281" s="15"/>
      <c r="G281" s="15"/>
      <c r="H281" s="15"/>
      <c r="I281" s="15"/>
      <c r="J281" s="15"/>
      <c r="K281" s="15"/>
      <c r="L281" s="15"/>
      <c r="M281" s="15"/>
      <c r="N281" s="15"/>
      <c r="O281" s="16"/>
      <c r="Q281" s="30" t="str">
        <f t="shared" si="4"/>
        <v/>
      </c>
    </row>
    <row r="282" spans="1:17">
      <c r="A282" s="38"/>
      <c r="B282" s="39"/>
      <c r="C282" s="39"/>
      <c r="D282" s="40"/>
      <c r="E282" s="37"/>
      <c r="F282" s="15"/>
      <c r="G282" s="15"/>
      <c r="H282" s="15"/>
      <c r="I282" s="15"/>
      <c r="J282" s="15"/>
      <c r="K282" s="15"/>
      <c r="L282" s="15"/>
      <c r="M282" s="15"/>
      <c r="N282" s="15"/>
      <c r="O282" s="16"/>
      <c r="Q282" s="30" t="str">
        <f t="shared" si="4"/>
        <v/>
      </c>
    </row>
    <row r="283" spans="1:17">
      <c r="A283" s="38"/>
      <c r="B283" s="39"/>
      <c r="C283" s="39"/>
      <c r="D283" s="40"/>
      <c r="E283" s="37"/>
      <c r="F283" s="15"/>
      <c r="G283" s="15"/>
      <c r="H283" s="15"/>
      <c r="I283" s="15"/>
      <c r="J283" s="15"/>
      <c r="K283" s="15"/>
      <c r="L283" s="15"/>
      <c r="M283" s="15"/>
      <c r="N283" s="15"/>
      <c r="O283" s="16"/>
      <c r="Q283" s="30" t="str">
        <f t="shared" si="4"/>
        <v/>
      </c>
    </row>
    <row r="284" spans="1:17">
      <c r="A284" s="38"/>
      <c r="B284" s="39"/>
      <c r="C284" s="39"/>
      <c r="D284" s="40"/>
      <c r="E284" s="37"/>
      <c r="F284" s="15"/>
      <c r="G284" s="15"/>
      <c r="H284" s="15"/>
      <c r="I284" s="15"/>
      <c r="J284" s="15"/>
      <c r="K284" s="15"/>
      <c r="L284" s="15"/>
      <c r="M284" s="15"/>
      <c r="N284" s="15"/>
      <c r="O284" s="16"/>
      <c r="Q284" s="30" t="str">
        <f t="shared" si="4"/>
        <v/>
      </c>
    </row>
    <row r="285" spans="1:17">
      <c r="A285" s="38"/>
      <c r="B285" s="39"/>
      <c r="C285" s="39"/>
      <c r="D285" s="40"/>
      <c r="E285" s="37"/>
      <c r="F285" s="15"/>
      <c r="G285" s="15"/>
      <c r="H285" s="15"/>
      <c r="I285" s="15"/>
      <c r="J285" s="15"/>
      <c r="K285" s="15"/>
      <c r="L285" s="15"/>
      <c r="M285" s="15"/>
      <c r="N285" s="15"/>
      <c r="O285" s="16"/>
      <c r="Q285" s="30" t="str">
        <f t="shared" si="4"/>
        <v/>
      </c>
    </row>
    <row r="286" spans="1:17">
      <c r="A286" s="38"/>
      <c r="B286" s="39"/>
      <c r="C286" s="39"/>
      <c r="D286" s="40"/>
      <c r="E286" s="37"/>
      <c r="F286" s="15"/>
      <c r="G286" s="15"/>
      <c r="H286" s="15"/>
      <c r="I286" s="15"/>
      <c r="J286" s="15"/>
      <c r="K286" s="15"/>
      <c r="L286" s="15"/>
      <c r="M286" s="15"/>
      <c r="N286" s="15"/>
      <c r="O286" s="16"/>
      <c r="Q286" s="30" t="str">
        <f t="shared" si="4"/>
        <v/>
      </c>
    </row>
    <row r="287" spans="1:17">
      <c r="A287" s="38"/>
      <c r="B287" s="39"/>
      <c r="C287" s="39"/>
      <c r="D287" s="40"/>
      <c r="E287" s="37"/>
      <c r="F287" s="15"/>
      <c r="G287" s="15"/>
      <c r="H287" s="15"/>
      <c r="I287" s="15"/>
      <c r="J287" s="15"/>
      <c r="K287" s="15"/>
      <c r="L287" s="15"/>
      <c r="M287" s="15"/>
      <c r="N287" s="15"/>
      <c r="O287" s="16"/>
      <c r="Q287" s="30" t="str">
        <f t="shared" si="4"/>
        <v/>
      </c>
    </row>
    <row r="288" spans="1:17">
      <c r="A288" s="38"/>
      <c r="B288" s="39"/>
      <c r="C288" s="39"/>
      <c r="D288" s="40"/>
      <c r="E288" s="37"/>
      <c r="F288" s="15"/>
      <c r="G288" s="15"/>
      <c r="H288" s="15"/>
      <c r="I288" s="15"/>
      <c r="J288" s="15"/>
      <c r="K288" s="15"/>
      <c r="L288" s="15"/>
      <c r="M288" s="15"/>
      <c r="N288" s="15"/>
      <c r="O288" s="16"/>
      <c r="Q288" s="30" t="str">
        <f t="shared" si="4"/>
        <v/>
      </c>
    </row>
    <row r="289" spans="1:17">
      <c r="A289" s="38"/>
      <c r="B289" s="39"/>
      <c r="C289" s="39"/>
      <c r="D289" s="40"/>
      <c r="E289" s="37"/>
      <c r="F289" s="15"/>
      <c r="G289" s="15"/>
      <c r="H289" s="15"/>
      <c r="I289" s="15"/>
      <c r="J289" s="15"/>
      <c r="K289" s="15"/>
      <c r="L289" s="15"/>
      <c r="M289" s="15"/>
      <c r="N289" s="15"/>
      <c r="O289" s="16"/>
      <c r="Q289" s="30" t="str">
        <f t="shared" si="4"/>
        <v/>
      </c>
    </row>
    <row r="290" spans="1:17">
      <c r="A290" s="38"/>
      <c r="B290" s="39"/>
      <c r="C290" s="39"/>
      <c r="D290" s="40"/>
      <c r="E290" s="37"/>
      <c r="F290" s="15"/>
      <c r="G290" s="15"/>
      <c r="H290" s="15"/>
      <c r="I290" s="15"/>
      <c r="J290" s="15"/>
      <c r="K290" s="15"/>
      <c r="L290" s="15"/>
      <c r="M290" s="15"/>
      <c r="N290" s="15"/>
      <c r="O290" s="16"/>
      <c r="Q290" s="30" t="str">
        <f t="shared" si="4"/>
        <v/>
      </c>
    </row>
    <row r="291" spans="1:17">
      <c r="A291" s="38"/>
      <c r="B291" s="39"/>
      <c r="C291" s="39"/>
      <c r="D291" s="40"/>
      <c r="E291" s="37"/>
      <c r="F291" s="15"/>
      <c r="G291" s="15"/>
      <c r="H291" s="15"/>
      <c r="I291" s="15"/>
      <c r="J291" s="15"/>
      <c r="K291" s="15"/>
      <c r="L291" s="15"/>
      <c r="M291" s="15"/>
      <c r="N291" s="15"/>
      <c r="O291" s="16"/>
      <c r="Q291" s="30" t="str">
        <f t="shared" si="4"/>
        <v/>
      </c>
    </row>
    <row r="292" spans="1:17">
      <c r="A292" s="38"/>
      <c r="B292" s="39"/>
      <c r="C292" s="39"/>
      <c r="D292" s="40"/>
      <c r="E292" s="37"/>
      <c r="F292" s="15"/>
      <c r="G292" s="15"/>
      <c r="H292" s="15"/>
      <c r="I292" s="15"/>
      <c r="J292" s="15"/>
      <c r="K292" s="15"/>
      <c r="L292" s="15"/>
      <c r="M292" s="15"/>
      <c r="N292" s="15"/>
      <c r="O292" s="16"/>
      <c r="Q292" s="30" t="str">
        <f t="shared" si="4"/>
        <v/>
      </c>
    </row>
    <row r="293" spans="1:17">
      <c r="A293" s="38"/>
      <c r="B293" s="39"/>
      <c r="C293" s="39"/>
      <c r="D293" s="40"/>
      <c r="E293" s="37"/>
      <c r="F293" s="15"/>
      <c r="G293" s="15"/>
      <c r="H293" s="15"/>
      <c r="I293" s="15"/>
      <c r="J293" s="15"/>
      <c r="K293" s="15"/>
      <c r="L293" s="15"/>
      <c r="M293" s="15"/>
      <c r="N293" s="15"/>
      <c r="O293" s="16"/>
      <c r="Q293" s="30" t="str">
        <f t="shared" si="4"/>
        <v/>
      </c>
    </row>
    <row r="294" spans="1:17">
      <c r="A294" s="38"/>
      <c r="B294" s="39"/>
      <c r="C294" s="39"/>
      <c r="D294" s="40"/>
      <c r="E294" s="37"/>
      <c r="F294" s="15"/>
      <c r="G294" s="15"/>
      <c r="H294" s="15"/>
      <c r="I294" s="15"/>
      <c r="J294" s="15"/>
      <c r="K294" s="15"/>
      <c r="L294" s="15"/>
      <c r="M294" s="15"/>
      <c r="N294" s="15"/>
      <c r="O294" s="16"/>
      <c r="Q294" s="30" t="str">
        <f t="shared" si="4"/>
        <v/>
      </c>
    </row>
    <row r="295" spans="1:17">
      <c r="A295" s="38"/>
      <c r="B295" s="39"/>
      <c r="C295" s="39"/>
      <c r="D295" s="40"/>
      <c r="E295" s="37"/>
      <c r="F295" s="15"/>
      <c r="G295" s="15"/>
      <c r="H295" s="15"/>
      <c r="I295" s="15"/>
      <c r="J295" s="15"/>
      <c r="K295" s="15"/>
      <c r="L295" s="15"/>
      <c r="M295" s="15"/>
      <c r="N295" s="15"/>
      <c r="O295" s="16"/>
      <c r="Q295" s="30" t="str">
        <f t="shared" si="4"/>
        <v/>
      </c>
    </row>
    <row r="296" spans="1:17">
      <c r="A296" s="38"/>
      <c r="B296" s="39"/>
      <c r="C296" s="39"/>
      <c r="D296" s="40"/>
      <c r="E296" s="37"/>
      <c r="F296" s="15"/>
      <c r="G296" s="15"/>
      <c r="H296" s="15"/>
      <c r="I296" s="15"/>
      <c r="J296" s="15"/>
      <c r="K296" s="15"/>
      <c r="L296" s="15"/>
      <c r="M296" s="15"/>
      <c r="N296" s="15"/>
      <c r="O296" s="16"/>
      <c r="Q296" s="30" t="str">
        <f t="shared" si="4"/>
        <v/>
      </c>
    </row>
    <row r="297" spans="1:17">
      <c r="A297" s="38"/>
      <c r="B297" s="39"/>
      <c r="C297" s="39"/>
      <c r="D297" s="40"/>
      <c r="E297" s="37"/>
      <c r="F297" s="15"/>
      <c r="G297" s="15"/>
      <c r="H297" s="15"/>
      <c r="I297" s="15"/>
      <c r="J297" s="15"/>
      <c r="K297" s="15"/>
      <c r="L297" s="15"/>
      <c r="M297" s="15"/>
      <c r="N297" s="15"/>
      <c r="O297" s="16"/>
      <c r="Q297" s="30" t="str">
        <f t="shared" si="4"/>
        <v/>
      </c>
    </row>
    <row r="298" spans="1:17">
      <c r="A298" s="38"/>
      <c r="B298" s="39"/>
      <c r="C298" s="39"/>
      <c r="D298" s="40"/>
      <c r="E298" s="37"/>
      <c r="F298" s="15"/>
      <c r="G298" s="15"/>
      <c r="H298" s="15"/>
      <c r="I298" s="15"/>
      <c r="J298" s="15"/>
      <c r="K298" s="15"/>
      <c r="L298" s="15"/>
      <c r="M298" s="15"/>
      <c r="N298" s="15"/>
      <c r="O298" s="16"/>
      <c r="Q298" s="30" t="str">
        <f t="shared" si="4"/>
        <v/>
      </c>
    </row>
    <row r="299" spans="1:17">
      <c r="A299" s="38"/>
      <c r="B299" s="39"/>
      <c r="C299" s="39"/>
      <c r="D299" s="40"/>
      <c r="E299" s="37"/>
      <c r="F299" s="15"/>
      <c r="G299" s="15"/>
      <c r="H299" s="15"/>
      <c r="I299" s="15"/>
      <c r="J299" s="15"/>
      <c r="K299" s="15"/>
      <c r="L299" s="15"/>
      <c r="M299" s="15"/>
      <c r="N299" s="15"/>
      <c r="O299" s="16"/>
      <c r="Q299" s="30" t="str">
        <f t="shared" si="4"/>
        <v/>
      </c>
    </row>
    <row r="300" spans="1:17">
      <c r="A300" s="38"/>
      <c r="B300" s="39"/>
      <c r="C300" s="39"/>
      <c r="D300" s="40"/>
      <c r="E300" s="37"/>
      <c r="F300" s="15"/>
      <c r="G300" s="15"/>
      <c r="H300" s="15"/>
      <c r="I300" s="15"/>
      <c r="J300" s="15"/>
      <c r="K300" s="15"/>
      <c r="L300" s="15"/>
      <c r="M300" s="15"/>
      <c r="N300" s="15"/>
      <c r="O300" s="16"/>
      <c r="Q300" s="30" t="str">
        <f t="shared" si="4"/>
        <v/>
      </c>
    </row>
    <row r="301" spans="1:17">
      <c r="A301" s="38"/>
      <c r="B301" s="39"/>
      <c r="C301" s="39"/>
      <c r="D301" s="40"/>
      <c r="E301" s="37"/>
      <c r="F301" s="15"/>
      <c r="G301" s="15"/>
      <c r="H301" s="15"/>
      <c r="I301" s="15"/>
      <c r="J301" s="15"/>
      <c r="K301" s="15"/>
      <c r="L301" s="15"/>
      <c r="M301" s="15"/>
      <c r="N301" s="15"/>
      <c r="O301" s="16"/>
      <c r="Q301" s="30" t="str">
        <f t="shared" si="4"/>
        <v/>
      </c>
    </row>
    <row r="302" spans="1:17">
      <c r="A302" s="38"/>
      <c r="B302" s="39"/>
      <c r="C302" s="39"/>
      <c r="D302" s="40"/>
      <c r="E302" s="37"/>
      <c r="F302" s="15"/>
      <c r="G302" s="15"/>
      <c r="H302" s="15"/>
      <c r="I302" s="15"/>
      <c r="J302" s="15"/>
      <c r="K302" s="15"/>
      <c r="L302" s="15"/>
      <c r="M302" s="15"/>
      <c r="N302" s="15"/>
      <c r="O302" s="16"/>
      <c r="Q302" s="30" t="str">
        <f t="shared" si="4"/>
        <v/>
      </c>
    </row>
    <row r="303" spans="1:17">
      <c r="A303" s="38"/>
      <c r="B303" s="39"/>
      <c r="C303" s="39"/>
      <c r="D303" s="40"/>
      <c r="E303" s="37"/>
      <c r="F303" s="15"/>
      <c r="G303" s="15"/>
      <c r="H303" s="15"/>
      <c r="I303" s="15"/>
      <c r="J303" s="15"/>
      <c r="K303" s="15"/>
      <c r="L303" s="15"/>
      <c r="M303" s="15"/>
      <c r="N303" s="15"/>
      <c r="O303" s="16"/>
      <c r="Q303" s="30" t="str">
        <f t="shared" si="4"/>
        <v/>
      </c>
    </row>
    <row r="304" spans="1:17">
      <c r="A304" s="38"/>
      <c r="B304" s="39"/>
      <c r="C304" s="39"/>
      <c r="D304" s="40"/>
      <c r="E304" s="37"/>
      <c r="F304" s="15"/>
      <c r="G304" s="15"/>
      <c r="H304" s="15"/>
      <c r="I304" s="15"/>
      <c r="J304" s="15"/>
      <c r="K304" s="15"/>
      <c r="L304" s="15"/>
      <c r="M304" s="15"/>
      <c r="N304" s="15"/>
      <c r="O304" s="16"/>
      <c r="Q304" s="30" t="str">
        <f t="shared" si="4"/>
        <v/>
      </c>
    </row>
    <row r="305" spans="1:17">
      <c r="A305" s="38"/>
      <c r="B305" s="39"/>
      <c r="C305" s="39"/>
      <c r="D305" s="40"/>
      <c r="E305" s="37"/>
      <c r="F305" s="15"/>
      <c r="G305" s="15"/>
      <c r="H305" s="15"/>
      <c r="I305" s="15"/>
      <c r="J305" s="15"/>
      <c r="K305" s="15"/>
      <c r="L305" s="15"/>
      <c r="M305" s="15"/>
      <c r="N305" s="15"/>
      <c r="O305" s="16"/>
      <c r="Q305" s="30" t="str">
        <f t="shared" si="4"/>
        <v/>
      </c>
    </row>
    <row r="306" spans="1:17">
      <c r="A306" s="38"/>
      <c r="B306" s="39"/>
      <c r="C306" s="39"/>
      <c r="D306" s="40"/>
      <c r="E306" s="37"/>
      <c r="F306" s="15"/>
      <c r="G306" s="15"/>
      <c r="H306" s="15"/>
      <c r="I306" s="15"/>
      <c r="J306" s="15"/>
      <c r="K306" s="15"/>
      <c r="L306" s="15"/>
      <c r="M306" s="15"/>
      <c r="N306" s="15"/>
      <c r="O306" s="16"/>
      <c r="Q306" s="30" t="str">
        <f t="shared" si="4"/>
        <v/>
      </c>
    </row>
    <row r="307" spans="1:17">
      <c r="A307" s="38"/>
      <c r="B307" s="39"/>
      <c r="C307" s="39"/>
      <c r="D307" s="40"/>
      <c r="E307" s="37"/>
      <c r="F307" s="15"/>
      <c r="G307" s="15"/>
      <c r="H307" s="15"/>
      <c r="I307" s="15"/>
      <c r="J307" s="15"/>
      <c r="K307" s="15"/>
      <c r="L307" s="15"/>
      <c r="M307" s="15"/>
      <c r="N307" s="15"/>
      <c r="O307" s="16"/>
      <c r="Q307" s="30" t="str">
        <f t="shared" si="4"/>
        <v/>
      </c>
    </row>
    <row r="308" spans="1:17">
      <c r="A308" s="38"/>
      <c r="B308" s="39"/>
      <c r="C308" s="39"/>
      <c r="D308" s="40"/>
      <c r="E308" s="37"/>
      <c r="F308" s="15"/>
      <c r="G308" s="15"/>
      <c r="H308" s="15"/>
      <c r="I308" s="15"/>
      <c r="J308" s="15"/>
      <c r="K308" s="15"/>
      <c r="L308" s="15"/>
      <c r="M308" s="15"/>
      <c r="N308" s="15"/>
      <c r="O308" s="16"/>
      <c r="Q308" s="30" t="str">
        <f t="shared" si="4"/>
        <v/>
      </c>
    </row>
    <row r="309" spans="1:17">
      <c r="A309" s="38"/>
      <c r="B309" s="39"/>
      <c r="C309" s="39"/>
      <c r="D309" s="40"/>
      <c r="E309" s="37"/>
      <c r="F309" s="15"/>
      <c r="G309" s="15"/>
      <c r="H309" s="15"/>
      <c r="I309" s="15"/>
      <c r="J309" s="15"/>
      <c r="K309" s="15"/>
      <c r="L309" s="15"/>
      <c r="M309" s="15"/>
      <c r="N309" s="15"/>
      <c r="O309" s="16"/>
      <c r="Q309" s="30" t="str">
        <f t="shared" si="4"/>
        <v/>
      </c>
    </row>
    <row r="310" spans="1:17">
      <c r="A310" s="38"/>
      <c r="B310" s="39"/>
      <c r="C310" s="39"/>
      <c r="D310" s="40"/>
      <c r="E310" s="37"/>
      <c r="F310" s="15"/>
      <c r="G310" s="15"/>
      <c r="H310" s="15"/>
      <c r="I310" s="15"/>
      <c r="J310" s="15"/>
      <c r="K310" s="15"/>
      <c r="L310" s="15"/>
      <c r="M310" s="15"/>
      <c r="N310" s="15"/>
      <c r="O310" s="16"/>
      <c r="Q310" s="30" t="str">
        <f t="shared" si="4"/>
        <v/>
      </c>
    </row>
    <row r="311" spans="1:17">
      <c r="A311" s="38"/>
      <c r="B311" s="39"/>
      <c r="C311" s="39"/>
      <c r="D311" s="40"/>
      <c r="E311" s="37"/>
      <c r="F311" s="15"/>
      <c r="G311" s="15"/>
      <c r="H311" s="15"/>
      <c r="I311" s="15"/>
      <c r="J311" s="15"/>
      <c r="K311" s="15"/>
      <c r="L311" s="15"/>
      <c r="M311" s="15"/>
      <c r="N311" s="15"/>
      <c r="O311" s="16"/>
      <c r="Q311" s="30" t="str">
        <f t="shared" si="4"/>
        <v/>
      </c>
    </row>
    <row r="312" spans="1:17">
      <c r="A312" s="38"/>
      <c r="B312" s="39"/>
      <c r="C312" s="39"/>
      <c r="D312" s="40"/>
      <c r="E312" s="37"/>
      <c r="F312" s="15"/>
      <c r="G312" s="15"/>
      <c r="H312" s="15"/>
      <c r="I312" s="15"/>
      <c r="J312" s="15"/>
      <c r="K312" s="15"/>
      <c r="L312" s="15"/>
      <c r="M312" s="15"/>
      <c r="N312" s="15"/>
      <c r="O312" s="16"/>
      <c r="Q312" s="30" t="str">
        <f t="shared" si="4"/>
        <v/>
      </c>
    </row>
    <row r="313" spans="1:17">
      <c r="A313" s="38"/>
      <c r="B313" s="39"/>
      <c r="C313" s="39"/>
      <c r="D313" s="40"/>
      <c r="E313" s="37"/>
      <c r="F313" s="15"/>
      <c r="G313" s="15"/>
      <c r="H313" s="15"/>
      <c r="I313" s="15"/>
      <c r="J313" s="15"/>
      <c r="K313" s="15"/>
      <c r="L313" s="15"/>
      <c r="M313" s="15"/>
      <c r="N313" s="15"/>
      <c r="O313" s="16"/>
      <c r="Q313" s="30" t="str">
        <f t="shared" si="4"/>
        <v/>
      </c>
    </row>
    <row r="314" spans="1:17">
      <c r="A314" s="38"/>
      <c r="B314" s="39"/>
      <c r="C314" s="39"/>
      <c r="D314" s="40"/>
      <c r="E314" s="37"/>
      <c r="F314" s="15"/>
      <c r="G314" s="15"/>
      <c r="H314" s="15"/>
      <c r="I314" s="15"/>
      <c r="J314" s="15"/>
      <c r="K314" s="15"/>
      <c r="L314" s="15"/>
      <c r="M314" s="15"/>
      <c r="N314" s="15"/>
      <c r="O314" s="16"/>
      <c r="Q314" s="30" t="str">
        <f t="shared" si="4"/>
        <v/>
      </c>
    </row>
    <row r="315" spans="1:17">
      <c r="A315" s="38"/>
      <c r="B315" s="39"/>
      <c r="C315" s="39"/>
      <c r="D315" s="40"/>
      <c r="E315" s="37"/>
      <c r="F315" s="15"/>
      <c r="G315" s="15"/>
      <c r="H315" s="15"/>
      <c r="I315" s="15"/>
      <c r="J315" s="15"/>
      <c r="K315" s="15"/>
      <c r="L315" s="15"/>
      <c r="M315" s="15"/>
      <c r="N315" s="15"/>
      <c r="O315" s="16"/>
      <c r="Q315" s="30" t="str">
        <f t="shared" si="4"/>
        <v/>
      </c>
    </row>
    <row r="316" spans="1:17">
      <c r="A316" s="38"/>
      <c r="B316" s="39"/>
      <c r="C316" s="39"/>
      <c r="D316" s="40"/>
      <c r="E316" s="37"/>
      <c r="F316" s="15"/>
      <c r="G316" s="15"/>
      <c r="H316" s="15"/>
      <c r="I316" s="15"/>
      <c r="J316" s="15"/>
      <c r="K316" s="15"/>
      <c r="L316" s="15"/>
      <c r="M316" s="15"/>
      <c r="N316" s="15"/>
      <c r="O316" s="16"/>
      <c r="Q316" s="30" t="str">
        <f t="shared" si="4"/>
        <v/>
      </c>
    </row>
    <row r="317" spans="1:17">
      <c r="A317" s="38"/>
      <c r="B317" s="39"/>
      <c r="C317" s="39"/>
      <c r="D317" s="40"/>
      <c r="E317" s="37"/>
      <c r="F317" s="15"/>
      <c r="G317" s="15"/>
      <c r="H317" s="15"/>
      <c r="I317" s="15"/>
      <c r="J317" s="15"/>
      <c r="K317" s="15"/>
      <c r="L317" s="15"/>
      <c r="M317" s="15"/>
      <c r="N317" s="15"/>
      <c r="O317" s="16"/>
      <c r="Q317" s="30" t="str">
        <f t="shared" si="4"/>
        <v/>
      </c>
    </row>
    <row r="318" spans="1:17">
      <c r="A318" s="38"/>
      <c r="B318" s="39"/>
      <c r="C318" s="39"/>
      <c r="D318" s="40"/>
      <c r="E318" s="37"/>
      <c r="F318" s="15"/>
      <c r="G318" s="15"/>
      <c r="H318" s="15"/>
      <c r="I318" s="15"/>
      <c r="J318" s="15"/>
      <c r="K318" s="15"/>
      <c r="L318" s="15"/>
      <c r="M318" s="15"/>
      <c r="N318" s="15"/>
      <c r="O318" s="16"/>
      <c r="Q318" s="30" t="str">
        <f t="shared" si="4"/>
        <v/>
      </c>
    </row>
    <row r="319" spans="1:17">
      <c r="A319" s="38"/>
      <c r="B319" s="39"/>
      <c r="C319" s="39"/>
      <c r="D319" s="40"/>
      <c r="E319" s="37"/>
      <c r="F319" s="15"/>
      <c r="G319" s="15"/>
      <c r="H319" s="15"/>
      <c r="I319" s="15"/>
      <c r="J319" s="15"/>
      <c r="K319" s="15"/>
      <c r="L319" s="15"/>
      <c r="M319" s="15"/>
      <c r="N319" s="15"/>
      <c r="O319" s="16"/>
      <c r="Q319" s="30" t="str">
        <f t="shared" si="4"/>
        <v/>
      </c>
    </row>
    <row r="320" spans="1:17">
      <c r="A320" s="38"/>
      <c r="B320" s="39"/>
      <c r="C320" s="39"/>
      <c r="D320" s="40"/>
      <c r="E320" s="37"/>
      <c r="F320" s="15"/>
      <c r="G320" s="15"/>
      <c r="H320" s="15"/>
      <c r="I320" s="15"/>
      <c r="J320" s="15"/>
      <c r="K320" s="15"/>
      <c r="L320" s="15"/>
      <c r="M320" s="15"/>
      <c r="N320" s="15"/>
      <c r="O320" s="16"/>
      <c r="Q320" s="30" t="str">
        <f t="shared" si="4"/>
        <v/>
      </c>
    </row>
    <row r="321" spans="1:17">
      <c r="A321" s="38"/>
      <c r="B321" s="39"/>
      <c r="C321" s="39"/>
      <c r="D321" s="40"/>
      <c r="E321" s="37"/>
      <c r="F321" s="15"/>
      <c r="G321" s="15"/>
      <c r="H321" s="15"/>
      <c r="I321" s="15"/>
      <c r="J321" s="15"/>
      <c r="K321" s="15"/>
      <c r="L321" s="15"/>
      <c r="M321" s="15"/>
      <c r="N321" s="15"/>
      <c r="O321" s="16"/>
      <c r="Q321" s="30" t="str">
        <f t="shared" si="4"/>
        <v/>
      </c>
    </row>
    <row r="322" spans="1:17">
      <c r="A322" s="38"/>
      <c r="B322" s="39"/>
      <c r="C322" s="39"/>
      <c r="D322" s="40"/>
      <c r="E322" s="37"/>
      <c r="F322" s="15"/>
      <c r="G322" s="15"/>
      <c r="H322" s="15"/>
      <c r="I322" s="15"/>
      <c r="J322" s="15"/>
      <c r="K322" s="15"/>
      <c r="L322" s="15"/>
      <c r="M322" s="15"/>
      <c r="N322" s="15"/>
      <c r="O322" s="16"/>
      <c r="Q322" s="30" t="str">
        <f t="shared" si="4"/>
        <v/>
      </c>
    </row>
    <row r="323" spans="1:17">
      <c r="A323" s="38"/>
      <c r="B323" s="39"/>
      <c r="C323" s="39"/>
      <c r="D323" s="40"/>
      <c r="E323" s="37"/>
      <c r="F323" s="15"/>
      <c r="G323" s="15"/>
      <c r="H323" s="15"/>
      <c r="I323" s="15"/>
      <c r="J323" s="15"/>
      <c r="K323" s="15"/>
      <c r="L323" s="15"/>
      <c r="M323" s="15"/>
      <c r="N323" s="15"/>
      <c r="O323" s="16"/>
      <c r="Q323" s="30" t="str">
        <f t="shared" si="4"/>
        <v/>
      </c>
    </row>
    <row r="324" spans="1:17">
      <c r="A324" s="38"/>
      <c r="B324" s="39"/>
      <c r="C324" s="39"/>
      <c r="D324" s="40"/>
      <c r="E324" s="37"/>
      <c r="F324" s="15"/>
      <c r="G324" s="15"/>
      <c r="H324" s="15"/>
      <c r="I324" s="15"/>
      <c r="J324" s="15"/>
      <c r="K324" s="15"/>
      <c r="L324" s="15"/>
      <c r="M324" s="15"/>
      <c r="N324" s="15"/>
      <c r="O324" s="16"/>
      <c r="Q324" s="30" t="str">
        <f t="shared" si="4"/>
        <v/>
      </c>
    </row>
    <row r="325" spans="1:17">
      <c r="A325" s="38"/>
      <c r="B325" s="39"/>
      <c r="C325" s="39"/>
      <c r="D325" s="40"/>
      <c r="E325" s="37"/>
      <c r="F325" s="15"/>
      <c r="G325" s="15"/>
      <c r="H325" s="15"/>
      <c r="I325" s="15"/>
      <c r="J325" s="15"/>
      <c r="K325" s="15"/>
      <c r="L325" s="15"/>
      <c r="M325" s="15"/>
      <c r="N325" s="15"/>
      <c r="O325" s="16"/>
      <c r="Q325" s="30" t="str">
        <f t="shared" si="4"/>
        <v/>
      </c>
    </row>
    <row r="326" spans="1:17">
      <c r="A326" s="38"/>
      <c r="B326" s="39"/>
      <c r="C326" s="39"/>
      <c r="D326" s="40"/>
      <c r="E326" s="37"/>
      <c r="F326" s="15"/>
      <c r="G326" s="15"/>
      <c r="H326" s="15"/>
      <c r="I326" s="15"/>
      <c r="J326" s="15"/>
      <c r="K326" s="15"/>
      <c r="L326" s="15"/>
      <c r="M326" s="15"/>
      <c r="N326" s="15"/>
      <c r="O326" s="16"/>
      <c r="Q326" s="30" t="str">
        <f t="shared" si="4"/>
        <v/>
      </c>
    </row>
    <row r="327" spans="1:17">
      <c r="A327" s="38"/>
      <c r="B327" s="39"/>
      <c r="C327" s="39"/>
      <c r="D327" s="40"/>
      <c r="E327" s="37"/>
      <c r="F327" s="15"/>
      <c r="G327" s="15"/>
      <c r="H327" s="15"/>
      <c r="I327" s="15"/>
      <c r="J327" s="15"/>
      <c r="K327" s="15"/>
      <c r="L327" s="15"/>
      <c r="M327" s="15"/>
      <c r="N327" s="15"/>
      <c r="O327" s="16"/>
      <c r="Q327" s="30" t="str">
        <f t="shared" si="4"/>
        <v/>
      </c>
    </row>
    <row r="328" spans="1:17">
      <c r="A328" s="38"/>
      <c r="B328" s="39"/>
      <c r="C328" s="39"/>
      <c r="D328" s="40"/>
      <c r="E328" s="37"/>
      <c r="F328" s="15"/>
      <c r="G328" s="15"/>
      <c r="H328" s="15"/>
      <c r="I328" s="15"/>
      <c r="J328" s="15"/>
      <c r="K328" s="15"/>
      <c r="L328" s="15"/>
      <c r="M328" s="15"/>
      <c r="N328" s="15"/>
      <c r="O328" s="16"/>
      <c r="Q328" s="30" t="str">
        <f t="shared" si="4"/>
        <v/>
      </c>
    </row>
    <row r="329" spans="1:17">
      <c r="A329" s="38"/>
      <c r="B329" s="39"/>
      <c r="C329" s="39"/>
      <c r="D329" s="40"/>
      <c r="E329" s="37"/>
      <c r="F329" s="15"/>
      <c r="G329" s="15"/>
      <c r="H329" s="15"/>
      <c r="I329" s="15"/>
      <c r="J329" s="15"/>
      <c r="K329" s="15"/>
      <c r="L329" s="15"/>
      <c r="M329" s="15"/>
      <c r="N329" s="15"/>
      <c r="O329" s="16"/>
      <c r="Q329" s="30"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38"/>
      <c r="B330" s="39"/>
      <c r="C330" s="39"/>
      <c r="D330" s="40"/>
      <c r="E330" s="37"/>
      <c r="F330" s="15"/>
      <c r="G330" s="15"/>
      <c r="H330" s="15"/>
      <c r="I330" s="15"/>
      <c r="J330" s="15"/>
      <c r="K330" s="15"/>
      <c r="L330" s="15"/>
      <c r="M330" s="15"/>
      <c r="N330" s="15"/>
      <c r="O330" s="16"/>
      <c r="Q330" s="30" t="str">
        <f t="shared" si="5"/>
        <v/>
      </c>
    </row>
    <row r="331" spans="1:17">
      <c r="A331" s="38"/>
      <c r="B331" s="39"/>
      <c r="C331" s="39"/>
      <c r="D331" s="40"/>
      <c r="E331" s="37"/>
      <c r="F331" s="15"/>
      <c r="G331" s="15"/>
      <c r="H331" s="15"/>
      <c r="I331" s="15"/>
      <c r="J331" s="15"/>
      <c r="K331" s="15"/>
      <c r="L331" s="15"/>
      <c r="M331" s="15"/>
      <c r="N331" s="15"/>
      <c r="O331" s="16"/>
      <c r="Q331" s="30" t="str">
        <f t="shared" si="5"/>
        <v/>
      </c>
    </row>
    <row r="332" spans="1:17">
      <c r="A332" s="38"/>
      <c r="B332" s="39"/>
      <c r="C332" s="39"/>
      <c r="D332" s="40"/>
      <c r="E332" s="37"/>
      <c r="F332" s="15"/>
      <c r="G332" s="15"/>
      <c r="H332" s="15"/>
      <c r="I332" s="15"/>
      <c r="J332" s="15"/>
      <c r="K332" s="15"/>
      <c r="L332" s="15"/>
      <c r="M332" s="15"/>
      <c r="N332" s="15"/>
      <c r="O332" s="16"/>
      <c r="Q332" s="30" t="str">
        <f t="shared" si="5"/>
        <v/>
      </c>
    </row>
    <row r="333" spans="1:17">
      <c r="A333" s="38"/>
      <c r="B333" s="39"/>
      <c r="C333" s="39"/>
      <c r="D333" s="40"/>
      <c r="E333" s="37"/>
      <c r="F333" s="15"/>
      <c r="G333" s="15"/>
      <c r="H333" s="15"/>
      <c r="I333" s="15"/>
      <c r="J333" s="15"/>
      <c r="K333" s="15"/>
      <c r="L333" s="15"/>
      <c r="M333" s="15"/>
      <c r="N333" s="15"/>
      <c r="O333" s="16"/>
      <c r="Q333" s="30" t="str">
        <f t="shared" si="5"/>
        <v/>
      </c>
    </row>
    <row r="334" spans="1:17">
      <c r="A334" s="38"/>
      <c r="B334" s="39"/>
      <c r="C334" s="39"/>
      <c r="D334" s="40"/>
      <c r="E334" s="37"/>
      <c r="F334" s="15"/>
      <c r="G334" s="15"/>
      <c r="H334" s="15"/>
      <c r="I334" s="15"/>
      <c r="J334" s="15"/>
      <c r="K334" s="15"/>
      <c r="L334" s="15"/>
      <c r="M334" s="15"/>
      <c r="N334" s="15"/>
      <c r="O334" s="16"/>
      <c r="Q334" s="30" t="str">
        <f t="shared" si="5"/>
        <v/>
      </c>
    </row>
    <row r="335" spans="1:17">
      <c r="A335" s="38"/>
      <c r="B335" s="39"/>
      <c r="C335" s="39"/>
      <c r="D335" s="40"/>
      <c r="E335" s="37"/>
      <c r="F335" s="15"/>
      <c r="G335" s="15"/>
      <c r="H335" s="15"/>
      <c r="I335" s="15"/>
      <c r="J335" s="15"/>
      <c r="K335" s="15"/>
      <c r="L335" s="15"/>
      <c r="M335" s="15"/>
      <c r="N335" s="15"/>
      <c r="O335" s="16"/>
      <c r="Q335" s="30" t="str">
        <f t="shared" si="5"/>
        <v/>
      </c>
    </row>
    <row r="336" spans="1:17">
      <c r="A336" s="38"/>
      <c r="B336" s="39"/>
      <c r="C336" s="39"/>
      <c r="D336" s="40"/>
      <c r="E336" s="37"/>
      <c r="F336" s="15"/>
      <c r="G336" s="15"/>
      <c r="H336" s="15"/>
      <c r="I336" s="15"/>
      <c r="J336" s="15"/>
      <c r="K336" s="15"/>
      <c r="L336" s="15"/>
      <c r="M336" s="15"/>
      <c r="N336" s="15"/>
      <c r="O336" s="16"/>
      <c r="Q336" s="30" t="str">
        <f t="shared" si="5"/>
        <v/>
      </c>
    </row>
    <row r="337" spans="1:17">
      <c r="A337" s="38"/>
      <c r="B337" s="39"/>
      <c r="C337" s="39"/>
      <c r="D337" s="40"/>
      <c r="E337" s="37"/>
      <c r="F337" s="15"/>
      <c r="G337" s="15"/>
      <c r="H337" s="15"/>
      <c r="I337" s="15"/>
      <c r="J337" s="15"/>
      <c r="K337" s="15"/>
      <c r="L337" s="15"/>
      <c r="M337" s="15"/>
      <c r="N337" s="15"/>
      <c r="O337" s="16"/>
      <c r="Q337" s="30" t="str">
        <f t="shared" si="5"/>
        <v/>
      </c>
    </row>
    <row r="338" spans="1:17">
      <c r="A338" s="38"/>
      <c r="B338" s="39"/>
      <c r="C338" s="39"/>
      <c r="D338" s="40"/>
      <c r="E338" s="37"/>
      <c r="F338" s="15"/>
      <c r="G338" s="15"/>
      <c r="H338" s="15"/>
      <c r="I338" s="15"/>
      <c r="J338" s="15"/>
      <c r="K338" s="15"/>
      <c r="L338" s="15"/>
      <c r="M338" s="15"/>
      <c r="N338" s="15"/>
      <c r="O338" s="16"/>
      <c r="Q338" s="30" t="str">
        <f t="shared" si="5"/>
        <v/>
      </c>
    </row>
    <row r="339" spans="1:17">
      <c r="A339" s="38"/>
      <c r="B339" s="39"/>
      <c r="C339" s="39"/>
      <c r="D339" s="40"/>
      <c r="E339" s="37"/>
      <c r="F339" s="15"/>
      <c r="G339" s="15"/>
      <c r="H339" s="15"/>
      <c r="I339" s="15"/>
      <c r="J339" s="15"/>
      <c r="K339" s="15"/>
      <c r="L339" s="15"/>
      <c r="M339" s="15"/>
      <c r="N339" s="15"/>
      <c r="O339" s="16"/>
      <c r="Q339" s="30" t="str">
        <f t="shared" si="5"/>
        <v/>
      </c>
    </row>
    <row r="340" spans="1:17">
      <c r="A340" s="38"/>
      <c r="B340" s="39"/>
      <c r="C340" s="39"/>
      <c r="D340" s="40"/>
      <c r="E340" s="37"/>
      <c r="F340" s="15"/>
      <c r="G340" s="15"/>
      <c r="H340" s="15"/>
      <c r="I340" s="15"/>
      <c r="J340" s="15"/>
      <c r="K340" s="15"/>
      <c r="L340" s="15"/>
      <c r="M340" s="15"/>
      <c r="N340" s="15"/>
      <c r="O340" s="16"/>
      <c r="Q340" s="30" t="str">
        <f t="shared" si="5"/>
        <v/>
      </c>
    </row>
    <row r="341" spans="1:17">
      <c r="A341" s="38"/>
      <c r="B341" s="39"/>
      <c r="C341" s="39"/>
      <c r="D341" s="40"/>
      <c r="E341" s="37"/>
      <c r="F341" s="15"/>
      <c r="G341" s="15"/>
      <c r="H341" s="15"/>
      <c r="I341" s="15"/>
      <c r="J341" s="15"/>
      <c r="K341" s="15"/>
      <c r="L341" s="15"/>
      <c r="M341" s="15"/>
      <c r="N341" s="15"/>
      <c r="O341" s="16"/>
      <c r="Q341" s="30" t="str">
        <f t="shared" si="5"/>
        <v/>
      </c>
    </row>
    <row r="342" spans="1:17">
      <c r="A342" s="38"/>
      <c r="B342" s="39"/>
      <c r="C342" s="39"/>
      <c r="D342" s="40"/>
      <c r="E342" s="37"/>
      <c r="F342" s="15"/>
      <c r="G342" s="15"/>
      <c r="H342" s="15"/>
      <c r="I342" s="15"/>
      <c r="J342" s="15"/>
      <c r="K342" s="15"/>
      <c r="L342" s="15"/>
      <c r="M342" s="15"/>
      <c r="N342" s="15"/>
      <c r="O342" s="16"/>
      <c r="Q342" s="30" t="str">
        <f t="shared" si="5"/>
        <v/>
      </c>
    </row>
    <row r="343" spans="1:17">
      <c r="A343" s="38"/>
      <c r="B343" s="39"/>
      <c r="C343" s="39"/>
      <c r="D343" s="40"/>
      <c r="E343" s="37"/>
      <c r="F343" s="15"/>
      <c r="G343" s="15"/>
      <c r="H343" s="15"/>
      <c r="I343" s="15"/>
      <c r="J343" s="15"/>
      <c r="K343" s="15"/>
      <c r="L343" s="15"/>
      <c r="M343" s="15"/>
      <c r="N343" s="15"/>
      <c r="O343" s="16"/>
      <c r="Q343" s="30" t="str">
        <f t="shared" si="5"/>
        <v/>
      </c>
    </row>
    <row r="344" spans="1:17">
      <c r="A344" s="38"/>
      <c r="B344" s="39"/>
      <c r="C344" s="39"/>
      <c r="D344" s="40"/>
      <c r="E344" s="37"/>
      <c r="F344" s="15"/>
      <c r="G344" s="15"/>
      <c r="H344" s="15"/>
      <c r="I344" s="15"/>
      <c r="J344" s="15"/>
      <c r="K344" s="15"/>
      <c r="L344" s="15"/>
      <c r="M344" s="15"/>
      <c r="N344" s="15"/>
      <c r="O344" s="16"/>
      <c r="Q344" s="30" t="str">
        <f t="shared" si="5"/>
        <v/>
      </c>
    </row>
    <row r="345" spans="1:17">
      <c r="A345" s="38"/>
      <c r="B345" s="39"/>
      <c r="C345" s="39"/>
      <c r="D345" s="40"/>
      <c r="E345" s="37"/>
      <c r="F345" s="15"/>
      <c r="G345" s="15"/>
      <c r="H345" s="15"/>
      <c r="I345" s="15"/>
      <c r="J345" s="15"/>
      <c r="K345" s="15"/>
      <c r="L345" s="15"/>
      <c r="M345" s="15"/>
      <c r="N345" s="15"/>
      <c r="O345" s="16"/>
      <c r="Q345" s="30" t="str">
        <f t="shared" si="5"/>
        <v/>
      </c>
    </row>
    <row r="346" spans="1:17">
      <c r="A346" s="38"/>
      <c r="B346" s="39"/>
      <c r="C346" s="39"/>
      <c r="D346" s="40"/>
      <c r="E346" s="37"/>
      <c r="F346" s="15"/>
      <c r="G346" s="15"/>
      <c r="H346" s="15"/>
      <c r="I346" s="15"/>
      <c r="J346" s="15"/>
      <c r="K346" s="15"/>
      <c r="L346" s="15"/>
      <c r="M346" s="15"/>
      <c r="N346" s="15"/>
      <c r="O346" s="16"/>
      <c r="Q346" s="30" t="str">
        <f t="shared" si="5"/>
        <v/>
      </c>
    </row>
    <row r="347" spans="1:17">
      <c r="A347" s="38"/>
      <c r="B347" s="39"/>
      <c r="C347" s="39"/>
      <c r="D347" s="40"/>
      <c r="E347" s="37"/>
      <c r="F347" s="15"/>
      <c r="G347" s="15"/>
      <c r="H347" s="15"/>
      <c r="I347" s="15"/>
      <c r="J347" s="15"/>
      <c r="K347" s="15"/>
      <c r="L347" s="15"/>
      <c r="M347" s="15"/>
      <c r="N347" s="15"/>
      <c r="O347" s="16"/>
      <c r="Q347" s="30" t="str">
        <f t="shared" si="5"/>
        <v/>
      </c>
    </row>
    <row r="348" spans="1:17">
      <c r="A348" s="38"/>
      <c r="B348" s="39"/>
      <c r="C348" s="39"/>
      <c r="D348" s="40"/>
      <c r="E348" s="37"/>
      <c r="F348" s="15"/>
      <c r="G348" s="15"/>
      <c r="H348" s="15"/>
      <c r="I348" s="15"/>
      <c r="J348" s="15"/>
      <c r="K348" s="15"/>
      <c r="L348" s="15"/>
      <c r="M348" s="15"/>
      <c r="N348" s="15"/>
      <c r="O348" s="16"/>
      <c r="Q348" s="30" t="str">
        <f t="shared" si="5"/>
        <v/>
      </c>
    </row>
    <row r="349" spans="1:17">
      <c r="A349" s="38"/>
      <c r="B349" s="39"/>
      <c r="C349" s="39"/>
      <c r="D349" s="40"/>
      <c r="E349" s="37"/>
      <c r="F349" s="15"/>
      <c r="G349" s="15"/>
      <c r="H349" s="15"/>
      <c r="I349" s="15"/>
      <c r="J349" s="15"/>
      <c r="K349" s="15"/>
      <c r="L349" s="15"/>
      <c r="M349" s="15"/>
      <c r="N349" s="15"/>
      <c r="O349" s="16"/>
      <c r="Q349" s="30" t="str">
        <f t="shared" si="5"/>
        <v/>
      </c>
    </row>
    <row r="350" spans="1:17">
      <c r="A350" s="38"/>
      <c r="B350" s="39"/>
      <c r="C350" s="39"/>
      <c r="D350" s="40"/>
      <c r="E350" s="37"/>
      <c r="F350" s="15"/>
      <c r="G350" s="15"/>
      <c r="H350" s="15"/>
      <c r="I350" s="15"/>
      <c r="J350" s="15"/>
      <c r="K350" s="15"/>
      <c r="L350" s="15"/>
      <c r="M350" s="15"/>
      <c r="N350" s="15"/>
      <c r="O350" s="16"/>
      <c r="Q350" s="30" t="str">
        <f t="shared" si="5"/>
        <v/>
      </c>
    </row>
    <row r="351" spans="1:17">
      <c r="A351" s="38"/>
      <c r="B351" s="39"/>
      <c r="C351" s="39"/>
      <c r="D351" s="40"/>
      <c r="E351" s="37"/>
      <c r="F351" s="15"/>
      <c r="G351" s="15"/>
      <c r="H351" s="15"/>
      <c r="I351" s="15"/>
      <c r="J351" s="15"/>
      <c r="K351" s="15"/>
      <c r="L351" s="15"/>
      <c r="M351" s="15"/>
      <c r="N351" s="15"/>
      <c r="O351" s="16"/>
      <c r="Q351" s="30" t="str">
        <f t="shared" si="5"/>
        <v/>
      </c>
    </row>
    <row r="352" spans="1:17">
      <c r="A352" s="38"/>
      <c r="B352" s="39"/>
      <c r="C352" s="39"/>
      <c r="D352" s="40"/>
      <c r="E352" s="37"/>
      <c r="F352" s="15"/>
      <c r="G352" s="15"/>
      <c r="H352" s="15"/>
      <c r="I352" s="15"/>
      <c r="J352" s="15"/>
      <c r="K352" s="15"/>
      <c r="L352" s="15"/>
      <c r="M352" s="15"/>
      <c r="N352" s="15"/>
      <c r="O352" s="16"/>
      <c r="Q352" s="30" t="str">
        <f t="shared" si="5"/>
        <v/>
      </c>
    </row>
    <row r="353" spans="1:17">
      <c r="A353" s="38"/>
      <c r="B353" s="39"/>
      <c r="C353" s="39"/>
      <c r="D353" s="40"/>
      <c r="E353" s="37"/>
      <c r="F353" s="15"/>
      <c r="G353" s="15"/>
      <c r="H353" s="15"/>
      <c r="I353" s="15"/>
      <c r="J353" s="15"/>
      <c r="K353" s="15"/>
      <c r="L353" s="15"/>
      <c r="M353" s="15"/>
      <c r="N353" s="15"/>
      <c r="O353" s="16"/>
      <c r="Q353" s="30" t="str">
        <f t="shared" si="5"/>
        <v/>
      </c>
    </row>
    <row r="354" spans="1:17">
      <c r="A354" s="38"/>
      <c r="B354" s="39"/>
      <c r="C354" s="39"/>
      <c r="D354" s="40"/>
      <c r="E354" s="37"/>
      <c r="F354" s="15"/>
      <c r="G354" s="15"/>
      <c r="H354" s="15"/>
      <c r="I354" s="15"/>
      <c r="J354" s="15"/>
      <c r="K354" s="15"/>
      <c r="L354" s="15"/>
      <c r="M354" s="15"/>
      <c r="N354" s="15"/>
      <c r="O354" s="16"/>
      <c r="Q354" s="30" t="str">
        <f t="shared" si="5"/>
        <v/>
      </c>
    </row>
    <row r="355" spans="1:17">
      <c r="A355" s="38"/>
      <c r="B355" s="39"/>
      <c r="C355" s="39"/>
      <c r="D355" s="40"/>
      <c r="E355" s="37"/>
      <c r="F355" s="15"/>
      <c r="G355" s="15"/>
      <c r="H355" s="15"/>
      <c r="I355" s="15"/>
      <c r="J355" s="15"/>
      <c r="K355" s="15"/>
      <c r="L355" s="15"/>
      <c r="M355" s="15"/>
      <c r="N355" s="15"/>
      <c r="O355" s="16"/>
      <c r="Q355" s="30" t="str">
        <f t="shared" si="5"/>
        <v/>
      </c>
    </row>
    <row r="356" spans="1:17">
      <c r="A356" s="38"/>
      <c r="B356" s="39"/>
      <c r="C356" s="39"/>
      <c r="D356" s="40"/>
      <c r="E356" s="37"/>
      <c r="F356" s="15"/>
      <c r="G356" s="15"/>
      <c r="H356" s="15"/>
      <c r="I356" s="15"/>
      <c r="J356" s="15"/>
      <c r="K356" s="15"/>
      <c r="L356" s="15"/>
      <c r="M356" s="15"/>
      <c r="N356" s="15"/>
      <c r="O356" s="16"/>
      <c r="Q356" s="30" t="str">
        <f t="shared" si="5"/>
        <v/>
      </c>
    </row>
    <row r="357" spans="1:17">
      <c r="A357" s="38"/>
      <c r="B357" s="39"/>
      <c r="C357" s="39"/>
      <c r="D357" s="40"/>
      <c r="E357" s="37"/>
      <c r="F357" s="15"/>
      <c r="G357" s="15"/>
      <c r="H357" s="15"/>
      <c r="I357" s="15"/>
      <c r="J357" s="15"/>
      <c r="K357" s="15"/>
      <c r="L357" s="15"/>
      <c r="M357" s="15"/>
      <c r="N357" s="15"/>
      <c r="O357" s="16"/>
      <c r="Q357" s="30" t="str">
        <f t="shared" si="5"/>
        <v/>
      </c>
    </row>
    <row r="358" spans="1:17">
      <c r="A358" s="38"/>
      <c r="B358" s="39"/>
      <c r="C358" s="39"/>
      <c r="D358" s="40"/>
      <c r="E358" s="37"/>
      <c r="F358" s="15"/>
      <c r="G358" s="15"/>
      <c r="H358" s="15"/>
      <c r="I358" s="15"/>
      <c r="J358" s="15"/>
      <c r="K358" s="15"/>
      <c r="L358" s="15"/>
      <c r="M358" s="15"/>
      <c r="N358" s="15"/>
      <c r="O358" s="16"/>
      <c r="Q358" s="30" t="str">
        <f t="shared" si="5"/>
        <v/>
      </c>
    </row>
    <row r="359" spans="1:17">
      <c r="A359" s="38"/>
      <c r="B359" s="39"/>
      <c r="C359" s="39"/>
      <c r="D359" s="40"/>
      <c r="E359" s="37"/>
      <c r="F359" s="15"/>
      <c r="G359" s="15"/>
      <c r="H359" s="15"/>
      <c r="I359" s="15"/>
      <c r="J359" s="15"/>
      <c r="K359" s="15"/>
      <c r="L359" s="15"/>
      <c r="M359" s="15"/>
      <c r="N359" s="15"/>
      <c r="O359" s="16"/>
      <c r="Q359" s="30" t="str">
        <f t="shared" si="5"/>
        <v/>
      </c>
    </row>
    <row r="360" spans="1:17">
      <c r="A360" s="38"/>
      <c r="B360" s="39"/>
      <c r="C360" s="39"/>
      <c r="D360" s="40"/>
      <c r="E360" s="37"/>
      <c r="F360" s="15"/>
      <c r="G360" s="15"/>
      <c r="H360" s="15"/>
      <c r="I360" s="15"/>
      <c r="J360" s="15"/>
      <c r="K360" s="15"/>
      <c r="L360" s="15"/>
      <c r="M360" s="15"/>
      <c r="N360" s="15"/>
      <c r="O360" s="16"/>
      <c r="Q360" s="30" t="str">
        <f t="shared" si="5"/>
        <v/>
      </c>
    </row>
    <row r="361" spans="1:17">
      <c r="A361" s="38"/>
      <c r="B361" s="39"/>
      <c r="C361" s="39"/>
      <c r="D361" s="40"/>
      <c r="E361" s="37"/>
      <c r="F361" s="15"/>
      <c r="G361" s="15"/>
      <c r="H361" s="15"/>
      <c r="I361" s="15"/>
      <c r="J361" s="15"/>
      <c r="K361" s="15"/>
      <c r="L361" s="15"/>
      <c r="M361" s="15"/>
      <c r="N361" s="15"/>
      <c r="O361" s="16"/>
      <c r="Q361" s="30" t="str">
        <f t="shared" si="5"/>
        <v/>
      </c>
    </row>
    <row r="362" spans="1:17">
      <c r="A362" s="38"/>
      <c r="B362" s="39"/>
      <c r="C362" s="39"/>
      <c r="D362" s="40"/>
      <c r="E362" s="37"/>
      <c r="F362" s="15"/>
      <c r="G362" s="15"/>
      <c r="H362" s="15"/>
      <c r="I362" s="15"/>
      <c r="J362" s="15"/>
      <c r="K362" s="15"/>
      <c r="L362" s="15"/>
      <c r="M362" s="15"/>
      <c r="N362" s="15"/>
      <c r="O362" s="16"/>
      <c r="Q362" s="30" t="str">
        <f t="shared" si="5"/>
        <v/>
      </c>
    </row>
    <row r="363" spans="1:17">
      <c r="A363" s="38"/>
      <c r="B363" s="39"/>
      <c r="C363" s="39"/>
      <c r="D363" s="40"/>
      <c r="E363" s="37"/>
      <c r="F363" s="15"/>
      <c r="G363" s="15"/>
      <c r="H363" s="15"/>
      <c r="I363" s="15"/>
      <c r="J363" s="15"/>
      <c r="K363" s="15"/>
      <c r="L363" s="15"/>
      <c r="M363" s="15"/>
      <c r="N363" s="15"/>
      <c r="O363" s="16"/>
      <c r="Q363" s="30" t="str">
        <f t="shared" si="5"/>
        <v/>
      </c>
    </row>
    <row r="364" spans="1:17">
      <c r="A364" s="38"/>
      <c r="B364" s="39"/>
      <c r="C364" s="39"/>
      <c r="D364" s="40"/>
      <c r="E364" s="37"/>
      <c r="F364" s="15"/>
      <c r="G364" s="15"/>
      <c r="H364" s="15"/>
      <c r="I364" s="15"/>
      <c r="J364" s="15"/>
      <c r="K364" s="15"/>
      <c r="L364" s="15"/>
      <c r="M364" s="15"/>
      <c r="N364" s="15"/>
      <c r="O364" s="16"/>
      <c r="Q364" s="30" t="str">
        <f t="shared" si="5"/>
        <v/>
      </c>
    </row>
    <row r="365" spans="1:17">
      <c r="A365" s="38"/>
      <c r="B365" s="39"/>
      <c r="C365" s="39"/>
      <c r="D365" s="40"/>
      <c r="E365" s="37"/>
      <c r="F365" s="15"/>
      <c r="G365" s="15"/>
      <c r="H365" s="15"/>
      <c r="I365" s="15"/>
      <c r="J365" s="15"/>
      <c r="K365" s="15"/>
      <c r="L365" s="15"/>
      <c r="M365" s="15"/>
      <c r="N365" s="15"/>
      <c r="O365" s="16"/>
      <c r="Q365" s="30" t="str">
        <f t="shared" si="5"/>
        <v/>
      </c>
    </row>
    <row r="366" spans="1:17">
      <c r="A366" s="38"/>
      <c r="B366" s="39"/>
      <c r="C366" s="39"/>
      <c r="D366" s="40"/>
      <c r="E366" s="37"/>
      <c r="F366" s="15"/>
      <c r="G366" s="15"/>
      <c r="H366" s="15"/>
      <c r="I366" s="15"/>
      <c r="J366" s="15"/>
      <c r="K366" s="15"/>
      <c r="L366" s="15"/>
      <c r="M366" s="15"/>
      <c r="N366" s="15"/>
      <c r="O366" s="16"/>
      <c r="Q366" s="30" t="str">
        <f t="shared" si="5"/>
        <v/>
      </c>
    </row>
    <row r="367" spans="1:17">
      <c r="A367" s="38"/>
      <c r="B367" s="39"/>
      <c r="C367" s="39"/>
      <c r="D367" s="40"/>
      <c r="E367" s="37"/>
      <c r="F367" s="15"/>
      <c r="G367" s="15"/>
      <c r="H367" s="15"/>
      <c r="I367" s="15"/>
      <c r="J367" s="15"/>
      <c r="K367" s="15"/>
      <c r="L367" s="15"/>
      <c r="M367" s="15"/>
      <c r="N367" s="15"/>
      <c r="O367" s="16"/>
      <c r="Q367" s="30" t="str">
        <f t="shared" si="5"/>
        <v/>
      </c>
    </row>
    <row r="368" spans="1:17">
      <c r="A368" s="38"/>
      <c r="B368" s="39"/>
      <c r="C368" s="39"/>
      <c r="D368" s="40"/>
      <c r="E368" s="37"/>
      <c r="F368" s="15"/>
      <c r="G368" s="15"/>
      <c r="H368" s="15"/>
      <c r="I368" s="15"/>
      <c r="J368" s="15"/>
      <c r="K368" s="15"/>
      <c r="L368" s="15"/>
      <c r="M368" s="15"/>
      <c r="N368" s="15"/>
      <c r="O368" s="16"/>
      <c r="Q368" s="30" t="str">
        <f t="shared" si="5"/>
        <v/>
      </c>
    </row>
    <row r="369" spans="1:17">
      <c r="A369" s="38"/>
      <c r="B369" s="39"/>
      <c r="C369" s="39"/>
      <c r="D369" s="40"/>
      <c r="E369" s="37"/>
      <c r="F369" s="15"/>
      <c r="G369" s="15"/>
      <c r="H369" s="15"/>
      <c r="I369" s="15"/>
      <c r="J369" s="15"/>
      <c r="K369" s="15"/>
      <c r="L369" s="15"/>
      <c r="M369" s="15"/>
      <c r="N369" s="15"/>
      <c r="O369" s="16"/>
      <c r="Q369" s="30" t="str">
        <f t="shared" si="5"/>
        <v/>
      </c>
    </row>
    <row r="370" spans="1:17">
      <c r="A370" s="38"/>
      <c r="B370" s="39"/>
      <c r="C370" s="39"/>
      <c r="D370" s="40"/>
      <c r="E370" s="37"/>
      <c r="F370" s="15"/>
      <c r="G370" s="15"/>
      <c r="H370" s="15"/>
      <c r="I370" s="15"/>
      <c r="J370" s="15"/>
      <c r="K370" s="15"/>
      <c r="L370" s="15"/>
      <c r="M370" s="15"/>
      <c r="N370" s="15"/>
      <c r="O370" s="16"/>
      <c r="Q370" s="30" t="str">
        <f t="shared" si="5"/>
        <v/>
      </c>
    </row>
    <row r="371" spans="1:17">
      <c r="A371" s="38"/>
      <c r="B371" s="39"/>
      <c r="C371" s="39"/>
      <c r="D371" s="40"/>
      <c r="E371" s="37"/>
      <c r="F371" s="15"/>
      <c r="G371" s="15"/>
      <c r="H371" s="15"/>
      <c r="I371" s="15"/>
      <c r="J371" s="15"/>
      <c r="K371" s="15"/>
      <c r="L371" s="15"/>
      <c r="M371" s="15"/>
      <c r="N371" s="15"/>
      <c r="O371" s="16"/>
      <c r="Q371" s="30" t="str">
        <f t="shared" si="5"/>
        <v/>
      </c>
    </row>
    <row r="372" spans="1:17">
      <c r="A372" s="38"/>
      <c r="B372" s="39"/>
      <c r="C372" s="39"/>
      <c r="D372" s="40"/>
      <c r="E372" s="37"/>
      <c r="F372" s="15"/>
      <c r="G372" s="15"/>
      <c r="H372" s="15"/>
      <c r="I372" s="15"/>
      <c r="J372" s="15"/>
      <c r="K372" s="15"/>
      <c r="L372" s="15"/>
      <c r="M372" s="15"/>
      <c r="N372" s="15"/>
      <c r="O372" s="16"/>
      <c r="Q372" s="30" t="str">
        <f t="shared" si="5"/>
        <v/>
      </c>
    </row>
    <row r="373" spans="1:17">
      <c r="A373" s="38"/>
      <c r="B373" s="39"/>
      <c r="C373" s="39"/>
      <c r="D373" s="40"/>
      <c r="E373" s="37"/>
      <c r="F373" s="15"/>
      <c r="G373" s="15"/>
      <c r="H373" s="15"/>
      <c r="I373" s="15"/>
      <c r="J373" s="15"/>
      <c r="K373" s="15"/>
      <c r="L373" s="15"/>
      <c r="M373" s="15"/>
      <c r="N373" s="15"/>
      <c r="O373" s="16"/>
      <c r="Q373" s="30" t="str">
        <f t="shared" si="5"/>
        <v/>
      </c>
    </row>
    <row r="374" spans="1:17">
      <c r="A374" s="38"/>
      <c r="B374" s="39"/>
      <c r="C374" s="39"/>
      <c r="D374" s="40"/>
      <c r="E374" s="37"/>
      <c r="F374" s="15"/>
      <c r="G374" s="15"/>
      <c r="H374" s="15"/>
      <c r="I374" s="15"/>
      <c r="J374" s="15"/>
      <c r="K374" s="15"/>
      <c r="L374" s="15"/>
      <c r="M374" s="15"/>
      <c r="N374" s="15"/>
      <c r="O374" s="16"/>
      <c r="Q374" s="30" t="str">
        <f t="shared" si="5"/>
        <v/>
      </c>
    </row>
    <row r="375" spans="1:17">
      <c r="A375" s="38"/>
      <c r="B375" s="39"/>
      <c r="C375" s="39"/>
      <c r="D375" s="40"/>
      <c r="E375" s="37"/>
      <c r="F375" s="15"/>
      <c r="G375" s="15"/>
      <c r="H375" s="15"/>
      <c r="I375" s="15"/>
      <c r="J375" s="15"/>
      <c r="K375" s="15"/>
      <c r="L375" s="15"/>
      <c r="M375" s="15"/>
      <c r="N375" s="15"/>
      <c r="O375" s="16"/>
      <c r="Q375" s="30" t="str">
        <f t="shared" si="5"/>
        <v/>
      </c>
    </row>
    <row r="376" spans="1:17">
      <c r="A376" s="38"/>
      <c r="B376" s="39"/>
      <c r="C376" s="39"/>
      <c r="D376" s="40"/>
      <c r="E376" s="37"/>
      <c r="F376" s="15"/>
      <c r="G376" s="15"/>
      <c r="H376" s="15"/>
      <c r="I376" s="15"/>
      <c r="J376" s="15"/>
      <c r="K376" s="15"/>
      <c r="L376" s="15"/>
      <c r="M376" s="15"/>
      <c r="N376" s="15"/>
      <c r="O376" s="16"/>
      <c r="Q376" s="30" t="str">
        <f t="shared" si="5"/>
        <v/>
      </c>
    </row>
    <row r="377" spans="1:17">
      <c r="A377" s="38"/>
      <c r="B377" s="39"/>
      <c r="C377" s="39"/>
      <c r="D377" s="40"/>
      <c r="E377" s="37"/>
      <c r="F377" s="15"/>
      <c r="G377" s="15"/>
      <c r="H377" s="15"/>
      <c r="I377" s="15"/>
      <c r="J377" s="15"/>
      <c r="K377" s="15"/>
      <c r="L377" s="15"/>
      <c r="M377" s="15"/>
      <c r="N377" s="15"/>
      <c r="O377" s="16"/>
      <c r="Q377" s="30" t="str">
        <f t="shared" si="5"/>
        <v/>
      </c>
    </row>
    <row r="378" spans="1:17">
      <c r="A378" s="38"/>
      <c r="B378" s="39"/>
      <c r="C378" s="39"/>
      <c r="D378" s="40"/>
      <c r="E378" s="37"/>
      <c r="F378" s="15"/>
      <c r="G378" s="15"/>
      <c r="H378" s="15"/>
      <c r="I378" s="15"/>
      <c r="J378" s="15"/>
      <c r="K378" s="15"/>
      <c r="L378" s="15"/>
      <c r="M378" s="15"/>
      <c r="N378" s="15"/>
      <c r="O378" s="16"/>
      <c r="Q378" s="30" t="str">
        <f t="shared" si="5"/>
        <v/>
      </c>
    </row>
    <row r="379" spans="1:17">
      <c r="A379" s="38"/>
      <c r="B379" s="39"/>
      <c r="C379" s="39"/>
      <c r="D379" s="40"/>
      <c r="E379" s="37"/>
      <c r="F379" s="15"/>
      <c r="G379" s="15"/>
      <c r="H379" s="15"/>
      <c r="I379" s="15"/>
      <c r="J379" s="15"/>
      <c r="K379" s="15"/>
      <c r="L379" s="15"/>
      <c r="M379" s="15"/>
      <c r="N379" s="15"/>
      <c r="O379" s="16"/>
      <c r="Q379" s="30" t="str">
        <f t="shared" si="5"/>
        <v/>
      </c>
    </row>
    <row r="380" spans="1:17">
      <c r="A380" s="38"/>
      <c r="B380" s="39"/>
      <c r="C380" s="39"/>
      <c r="D380" s="40"/>
      <c r="E380" s="37"/>
      <c r="F380" s="15"/>
      <c r="G380" s="15"/>
      <c r="H380" s="15"/>
      <c r="I380" s="15"/>
      <c r="J380" s="15"/>
      <c r="K380" s="15"/>
      <c r="L380" s="15"/>
      <c r="M380" s="15"/>
      <c r="N380" s="15"/>
      <c r="O380" s="16"/>
      <c r="Q380" s="30" t="str">
        <f t="shared" si="5"/>
        <v/>
      </c>
    </row>
    <row r="381" spans="1:17">
      <c r="A381" s="38"/>
      <c r="B381" s="39"/>
      <c r="C381" s="39"/>
      <c r="D381" s="40"/>
      <c r="E381" s="37"/>
      <c r="F381" s="15"/>
      <c r="G381" s="15"/>
      <c r="H381" s="15"/>
      <c r="I381" s="15"/>
      <c r="J381" s="15"/>
      <c r="K381" s="15"/>
      <c r="L381" s="15"/>
      <c r="M381" s="15"/>
      <c r="N381" s="15"/>
      <c r="O381" s="16"/>
      <c r="Q381" s="30" t="str">
        <f t="shared" si="5"/>
        <v/>
      </c>
    </row>
    <row r="382" spans="1:17">
      <c r="A382" s="38"/>
      <c r="B382" s="39"/>
      <c r="C382" s="39"/>
      <c r="D382" s="40"/>
      <c r="E382" s="37"/>
      <c r="F382" s="15"/>
      <c r="G382" s="15"/>
      <c r="H382" s="15"/>
      <c r="I382" s="15"/>
      <c r="J382" s="15"/>
      <c r="K382" s="15"/>
      <c r="L382" s="15"/>
      <c r="M382" s="15"/>
      <c r="N382" s="15"/>
      <c r="O382" s="16"/>
      <c r="Q382" s="30" t="str">
        <f t="shared" si="5"/>
        <v/>
      </c>
    </row>
    <row r="383" spans="1:17">
      <c r="A383" s="38"/>
      <c r="B383" s="39"/>
      <c r="C383" s="39"/>
      <c r="D383" s="40"/>
      <c r="E383" s="37"/>
      <c r="F383" s="15"/>
      <c r="G383" s="15"/>
      <c r="H383" s="15"/>
      <c r="I383" s="15"/>
      <c r="J383" s="15"/>
      <c r="K383" s="15"/>
      <c r="L383" s="15"/>
      <c r="M383" s="15"/>
      <c r="N383" s="15"/>
      <c r="O383" s="16"/>
      <c r="Q383" s="30" t="str">
        <f t="shared" si="5"/>
        <v/>
      </c>
    </row>
    <row r="384" spans="1:17">
      <c r="A384" s="38"/>
      <c r="B384" s="39"/>
      <c r="C384" s="39"/>
      <c r="D384" s="40"/>
      <c r="E384" s="37"/>
      <c r="F384" s="15"/>
      <c r="G384" s="15"/>
      <c r="H384" s="15"/>
      <c r="I384" s="15"/>
      <c r="J384" s="15"/>
      <c r="K384" s="15"/>
      <c r="L384" s="15"/>
      <c r="M384" s="15"/>
      <c r="N384" s="15"/>
      <c r="O384" s="16"/>
      <c r="Q384" s="30" t="str">
        <f t="shared" si="5"/>
        <v/>
      </c>
    </row>
    <row r="385" spans="1:17">
      <c r="A385" s="38"/>
      <c r="B385" s="39"/>
      <c r="C385" s="39"/>
      <c r="D385" s="40"/>
      <c r="E385" s="37"/>
      <c r="F385" s="15"/>
      <c r="G385" s="15"/>
      <c r="H385" s="15"/>
      <c r="I385" s="15"/>
      <c r="J385" s="15"/>
      <c r="K385" s="15"/>
      <c r="L385" s="15"/>
      <c r="M385" s="15"/>
      <c r="N385" s="15"/>
      <c r="O385" s="16"/>
      <c r="Q385" s="30" t="str">
        <f t="shared" si="5"/>
        <v/>
      </c>
    </row>
    <row r="386" spans="1:17">
      <c r="A386" s="38"/>
      <c r="B386" s="39"/>
      <c r="C386" s="39"/>
      <c r="D386" s="40"/>
      <c r="E386" s="37"/>
      <c r="F386" s="15"/>
      <c r="G386" s="15"/>
      <c r="H386" s="15"/>
      <c r="I386" s="15"/>
      <c r="J386" s="15"/>
      <c r="K386" s="15"/>
      <c r="L386" s="15"/>
      <c r="M386" s="15"/>
      <c r="N386" s="15"/>
      <c r="O386" s="16"/>
      <c r="Q386" s="30" t="str">
        <f t="shared" si="5"/>
        <v/>
      </c>
    </row>
    <row r="387" spans="1:17">
      <c r="A387" s="38"/>
      <c r="B387" s="39"/>
      <c r="C387" s="39"/>
      <c r="D387" s="40"/>
      <c r="E387" s="37"/>
      <c r="F387" s="15"/>
      <c r="G387" s="15"/>
      <c r="H387" s="15"/>
      <c r="I387" s="15"/>
      <c r="J387" s="15"/>
      <c r="K387" s="15"/>
      <c r="L387" s="15"/>
      <c r="M387" s="15"/>
      <c r="N387" s="15"/>
      <c r="O387" s="16"/>
      <c r="Q387" s="30" t="str">
        <f t="shared" si="5"/>
        <v/>
      </c>
    </row>
    <row r="388" spans="1:17">
      <c r="A388" s="38"/>
      <c r="B388" s="39"/>
      <c r="C388" s="39"/>
      <c r="D388" s="40"/>
      <c r="E388" s="37"/>
      <c r="F388" s="15"/>
      <c r="G388" s="15"/>
      <c r="H388" s="15"/>
      <c r="I388" s="15"/>
      <c r="J388" s="15"/>
      <c r="K388" s="15"/>
      <c r="L388" s="15"/>
      <c r="M388" s="15"/>
      <c r="N388" s="15"/>
      <c r="O388" s="16"/>
      <c r="Q388" s="30" t="str">
        <f t="shared" si="5"/>
        <v/>
      </c>
    </row>
    <row r="389" spans="1:17">
      <c r="A389" s="38"/>
      <c r="B389" s="39"/>
      <c r="C389" s="39"/>
      <c r="D389" s="40"/>
      <c r="E389" s="37"/>
      <c r="F389" s="15"/>
      <c r="G389" s="15"/>
      <c r="H389" s="15"/>
      <c r="I389" s="15"/>
      <c r="J389" s="15"/>
      <c r="K389" s="15"/>
      <c r="L389" s="15"/>
      <c r="M389" s="15"/>
      <c r="N389" s="15"/>
      <c r="O389" s="16"/>
      <c r="Q389" s="30" t="str">
        <f t="shared" si="5"/>
        <v/>
      </c>
    </row>
    <row r="390" spans="1:17">
      <c r="A390" s="38"/>
      <c r="B390" s="39"/>
      <c r="C390" s="39"/>
      <c r="D390" s="40"/>
      <c r="E390" s="37"/>
      <c r="F390" s="15"/>
      <c r="G390" s="15"/>
      <c r="H390" s="15"/>
      <c r="I390" s="15"/>
      <c r="J390" s="15"/>
      <c r="K390" s="15"/>
      <c r="L390" s="15"/>
      <c r="M390" s="15"/>
      <c r="N390" s="15"/>
      <c r="O390" s="16"/>
      <c r="Q390" s="30" t="str">
        <f t="shared" si="5"/>
        <v/>
      </c>
    </row>
    <row r="391" spans="1:17">
      <c r="A391" s="38"/>
      <c r="B391" s="39"/>
      <c r="C391" s="39"/>
      <c r="D391" s="40"/>
      <c r="E391" s="37"/>
      <c r="F391" s="15"/>
      <c r="G391" s="15"/>
      <c r="H391" s="15"/>
      <c r="I391" s="15"/>
      <c r="J391" s="15"/>
      <c r="K391" s="15"/>
      <c r="L391" s="15"/>
      <c r="M391" s="15"/>
      <c r="N391" s="15"/>
      <c r="O391" s="16"/>
      <c r="Q391" s="30" t="str">
        <f t="shared" si="5"/>
        <v/>
      </c>
    </row>
    <row r="392" spans="1:17">
      <c r="A392" s="38"/>
      <c r="B392" s="39"/>
      <c r="C392" s="39"/>
      <c r="D392" s="40"/>
      <c r="E392" s="37"/>
      <c r="F392" s="15"/>
      <c r="G392" s="15"/>
      <c r="H392" s="15"/>
      <c r="I392" s="15"/>
      <c r="J392" s="15"/>
      <c r="K392" s="15"/>
      <c r="L392" s="15"/>
      <c r="M392" s="15"/>
      <c r="N392" s="15"/>
      <c r="O392" s="16"/>
      <c r="Q392" s="30" t="str">
        <f t="shared" si="5"/>
        <v/>
      </c>
    </row>
    <row r="393" spans="1:17">
      <c r="A393" s="38"/>
      <c r="B393" s="39"/>
      <c r="C393" s="39"/>
      <c r="D393" s="40"/>
      <c r="E393" s="37"/>
      <c r="F393" s="15"/>
      <c r="G393" s="15"/>
      <c r="H393" s="15"/>
      <c r="I393" s="15"/>
      <c r="J393" s="15"/>
      <c r="K393" s="15"/>
      <c r="L393" s="15"/>
      <c r="M393" s="15"/>
      <c r="N393" s="15"/>
      <c r="O393" s="16"/>
      <c r="Q393" s="30"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38"/>
      <c r="B394" s="39"/>
      <c r="C394" s="39"/>
      <c r="D394" s="40"/>
      <c r="E394" s="37"/>
      <c r="F394" s="15"/>
      <c r="G394" s="15"/>
      <c r="H394" s="15"/>
      <c r="I394" s="15"/>
      <c r="J394" s="15"/>
      <c r="K394" s="15"/>
      <c r="L394" s="15"/>
      <c r="M394" s="15"/>
      <c r="N394" s="15"/>
      <c r="O394" s="16"/>
      <c r="Q394" s="30" t="str">
        <f t="shared" si="6"/>
        <v/>
      </c>
    </row>
    <row r="395" spans="1:17">
      <c r="A395" s="38"/>
      <c r="B395" s="39"/>
      <c r="C395" s="39"/>
      <c r="D395" s="40"/>
      <c r="E395" s="37"/>
      <c r="F395" s="15"/>
      <c r="G395" s="15"/>
      <c r="H395" s="15"/>
      <c r="I395" s="15"/>
      <c r="J395" s="15"/>
      <c r="K395" s="15"/>
      <c r="L395" s="15"/>
      <c r="M395" s="15"/>
      <c r="N395" s="15"/>
      <c r="O395" s="16"/>
      <c r="Q395" s="30" t="str">
        <f t="shared" si="6"/>
        <v/>
      </c>
    </row>
    <row r="396" spans="1:17">
      <c r="A396" s="38"/>
      <c r="B396" s="39"/>
      <c r="C396" s="39"/>
      <c r="D396" s="40"/>
      <c r="E396" s="37"/>
      <c r="F396" s="15"/>
      <c r="G396" s="15"/>
      <c r="H396" s="15"/>
      <c r="I396" s="15"/>
      <c r="J396" s="15"/>
      <c r="K396" s="15"/>
      <c r="L396" s="15"/>
      <c r="M396" s="15"/>
      <c r="N396" s="15"/>
      <c r="O396" s="16"/>
      <c r="Q396" s="30" t="str">
        <f t="shared" si="6"/>
        <v/>
      </c>
    </row>
    <row r="397" spans="1:17">
      <c r="A397" s="38"/>
      <c r="B397" s="39"/>
      <c r="C397" s="39"/>
      <c r="D397" s="40"/>
      <c r="E397" s="37"/>
      <c r="F397" s="15"/>
      <c r="G397" s="15"/>
      <c r="H397" s="15"/>
      <c r="I397" s="15"/>
      <c r="J397" s="15"/>
      <c r="K397" s="15"/>
      <c r="L397" s="15"/>
      <c r="M397" s="15"/>
      <c r="N397" s="15"/>
      <c r="O397" s="16"/>
      <c r="Q397" s="30" t="str">
        <f t="shared" si="6"/>
        <v/>
      </c>
    </row>
    <row r="398" spans="1:17">
      <c r="A398" s="38"/>
      <c r="B398" s="39"/>
      <c r="C398" s="39"/>
      <c r="D398" s="40"/>
      <c r="E398" s="37"/>
      <c r="F398" s="15"/>
      <c r="G398" s="15"/>
      <c r="H398" s="15"/>
      <c r="I398" s="15"/>
      <c r="J398" s="15"/>
      <c r="K398" s="15"/>
      <c r="L398" s="15"/>
      <c r="M398" s="15"/>
      <c r="N398" s="15"/>
      <c r="O398" s="16"/>
      <c r="Q398" s="30" t="str">
        <f t="shared" si="6"/>
        <v/>
      </c>
    </row>
    <row r="399" spans="1:17">
      <c r="A399" s="38"/>
      <c r="B399" s="39"/>
      <c r="C399" s="39"/>
      <c r="D399" s="40"/>
      <c r="E399" s="37"/>
      <c r="F399" s="15"/>
      <c r="G399" s="15"/>
      <c r="H399" s="15"/>
      <c r="I399" s="15"/>
      <c r="J399" s="15"/>
      <c r="K399" s="15"/>
      <c r="L399" s="15"/>
      <c r="M399" s="15"/>
      <c r="N399" s="15"/>
      <c r="O399" s="16"/>
      <c r="Q399" s="30" t="str">
        <f t="shared" si="6"/>
        <v/>
      </c>
    </row>
    <row r="400" spans="1:17">
      <c r="A400" s="38"/>
      <c r="B400" s="39"/>
      <c r="C400" s="39"/>
      <c r="D400" s="40"/>
      <c r="E400" s="37"/>
      <c r="F400" s="15"/>
      <c r="G400" s="15"/>
      <c r="H400" s="15"/>
      <c r="I400" s="15"/>
      <c r="J400" s="15"/>
      <c r="K400" s="15"/>
      <c r="L400" s="15"/>
      <c r="M400" s="15"/>
      <c r="N400" s="15"/>
      <c r="O400" s="16"/>
      <c r="Q400" s="30" t="str">
        <f t="shared" si="6"/>
        <v/>
      </c>
    </row>
    <row r="401" spans="1:17">
      <c r="A401" s="38"/>
      <c r="B401" s="39"/>
      <c r="C401" s="39"/>
      <c r="D401" s="40"/>
      <c r="E401" s="37"/>
      <c r="F401" s="15"/>
      <c r="G401" s="15"/>
      <c r="H401" s="15"/>
      <c r="I401" s="15"/>
      <c r="J401" s="15"/>
      <c r="K401" s="15"/>
      <c r="L401" s="15"/>
      <c r="M401" s="15"/>
      <c r="N401" s="15"/>
      <c r="O401" s="16"/>
      <c r="Q401" s="30" t="str">
        <f t="shared" si="6"/>
        <v/>
      </c>
    </row>
    <row r="402" spans="1:17">
      <c r="A402" s="38"/>
      <c r="B402" s="39"/>
      <c r="C402" s="39"/>
      <c r="D402" s="40"/>
      <c r="E402" s="37"/>
      <c r="F402" s="15"/>
      <c r="G402" s="15"/>
      <c r="H402" s="15"/>
      <c r="I402" s="15"/>
      <c r="J402" s="15"/>
      <c r="K402" s="15"/>
      <c r="L402" s="15"/>
      <c r="M402" s="15"/>
      <c r="N402" s="15"/>
      <c r="O402" s="16"/>
      <c r="Q402" s="30" t="str">
        <f t="shared" si="6"/>
        <v/>
      </c>
    </row>
    <row r="403" spans="1:17">
      <c r="A403" s="38"/>
      <c r="B403" s="39"/>
      <c r="C403" s="39"/>
      <c r="D403" s="40"/>
      <c r="E403" s="37"/>
      <c r="F403" s="15"/>
      <c r="G403" s="15"/>
      <c r="H403" s="15"/>
      <c r="I403" s="15"/>
      <c r="J403" s="15"/>
      <c r="K403" s="15"/>
      <c r="L403" s="15"/>
      <c r="M403" s="15"/>
      <c r="N403" s="15"/>
      <c r="O403" s="16"/>
      <c r="Q403" s="30" t="str">
        <f t="shared" si="6"/>
        <v/>
      </c>
    </row>
    <row r="404" spans="1:17">
      <c r="A404" s="38"/>
      <c r="B404" s="39"/>
      <c r="C404" s="39"/>
      <c r="D404" s="40"/>
      <c r="E404" s="37"/>
      <c r="F404" s="15"/>
      <c r="G404" s="15"/>
      <c r="H404" s="15"/>
      <c r="I404" s="15"/>
      <c r="J404" s="15"/>
      <c r="K404" s="15"/>
      <c r="L404" s="15"/>
      <c r="M404" s="15"/>
      <c r="N404" s="15"/>
      <c r="O404" s="16"/>
      <c r="Q404" s="30" t="str">
        <f t="shared" si="6"/>
        <v/>
      </c>
    </row>
    <row r="405" spans="1:17">
      <c r="A405" s="38"/>
      <c r="B405" s="39"/>
      <c r="C405" s="39"/>
      <c r="D405" s="40"/>
      <c r="E405" s="37"/>
      <c r="F405" s="15"/>
      <c r="G405" s="15"/>
      <c r="H405" s="15"/>
      <c r="I405" s="15"/>
      <c r="J405" s="15"/>
      <c r="K405" s="15"/>
      <c r="L405" s="15"/>
      <c r="M405" s="15"/>
      <c r="N405" s="15"/>
      <c r="O405" s="16"/>
      <c r="Q405" s="30" t="str">
        <f t="shared" si="6"/>
        <v/>
      </c>
    </row>
    <row r="406" spans="1:17">
      <c r="A406" s="38"/>
      <c r="B406" s="39"/>
      <c r="C406" s="39"/>
      <c r="D406" s="40"/>
      <c r="E406" s="37"/>
      <c r="F406" s="15"/>
      <c r="G406" s="15"/>
      <c r="H406" s="15"/>
      <c r="I406" s="15"/>
      <c r="J406" s="15"/>
      <c r="K406" s="15"/>
      <c r="L406" s="15"/>
      <c r="M406" s="15"/>
      <c r="N406" s="15"/>
      <c r="O406" s="16"/>
      <c r="Q406" s="30" t="str">
        <f t="shared" si="6"/>
        <v/>
      </c>
    </row>
    <row r="407" spans="1:17">
      <c r="A407" s="38"/>
      <c r="B407" s="39"/>
      <c r="C407" s="39"/>
      <c r="D407" s="40"/>
      <c r="E407" s="37"/>
      <c r="F407" s="15"/>
      <c r="G407" s="15"/>
      <c r="H407" s="15"/>
      <c r="I407" s="15"/>
      <c r="J407" s="15"/>
      <c r="K407" s="15"/>
      <c r="L407" s="15"/>
      <c r="M407" s="15"/>
      <c r="N407" s="15"/>
      <c r="O407" s="16"/>
      <c r="Q407" s="30" t="str">
        <f t="shared" si="6"/>
        <v/>
      </c>
    </row>
    <row r="408" spans="1:17">
      <c r="A408" s="38"/>
      <c r="B408" s="39"/>
      <c r="C408" s="39"/>
      <c r="D408" s="40"/>
      <c r="E408" s="37"/>
      <c r="F408" s="15"/>
      <c r="G408" s="15"/>
      <c r="H408" s="15"/>
      <c r="I408" s="15"/>
      <c r="J408" s="15"/>
      <c r="K408" s="15"/>
      <c r="L408" s="15"/>
      <c r="M408" s="15"/>
      <c r="N408" s="15"/>
      <c r="O408" s="16"/>
      <c r="Q408" s="30" t="str">
        <f t="shared" si="6"/>
        <v/>
      </c>
    </row>
    <row r="409" spans="1:17">
      <c r="A409" s="38"/>
      <c r="B409" s="39"/>
      <c r="C409" s="39"/>
      <c r="D409" s="40"/>
      <c r="E409" s="37"/>
      <c r="F409" s="15"/>
      <c r="G409" s="15"/>
      <c r="H409" s="15"/>
      <c r="I409" s="15"/>
      <c r="J409" s="15"/>
      <c r="K409" s="15"/>
      <c r="L409" s="15"/>
      <c r="M409" s="15"/>
      <c r="N409" s="15"/>
      <c r="O409" s="16"/>
      <c r="Q409" s="30" t="str">
        <f t="shared" si="6"/>
        <v/>
      </c>
    </row>
    <row r="410" spans="1:17">
      <c r="A410" s="38"/>
      <c r="B410" s="39"/>
      <c r="C410" s="39"/>
      <c r="D410" s="40"/>
      <c r="E410" s="37"/>
      <c r="F410" s="15"/>
      <c r="G410" s="15"/>
      <c r="H410" s="15"/>
      <c r="I410" s="15"/>
      <c r="J410" s="15"/>
      <c r="K410" s="15"/>
      <c r="L410" s="15"/>
      <c r="M410" s="15"/>
      <c r="N410" s="15"/>
      <c r="O410" s="16"/>
      <c r="Q410" s="30" t="str">
        <f t="shared" si="6"/>
        <v/>
      </c>
    </row>
    <row r="411" spans="1:17">
      <c r="A411" s="38"/>
      <c r="B411" s="39"/>
      <c r="C411" s="39"/>
      <c r="D411" s="40"/>
      <c r="E411" s="37"/>
      <c r="F411" s="15"/>
      <c r="G411" s="15"/>
      <c r="H411" s="15"/>
      <c r="I411" s="15"/>
      <c r="J411" s="15"/>
      <c r="K411" s="15"/>
      <c r="L411" s="15"/>
      <c r="M411" s="15"/>
      <c r="N411" s="15"/>
      <c r="O411" s="16"/>
      <c r="Q411" s="30" t="str">
        <f t="shared" si="6"/>
        <v/>
      </c>
    </row>
    <row r="412" spans="1:17">
      <c r="A412" s="38"/>
      <c r="B412" s="39"/>
      <c r="C412" s="39"/>
      <c r="D412" s="40"/>
      <c r="E412" s="37"/>
      <c r="F412" s="15"/>
      <c r="G412" s="15"/>
      <c r="H412" s="15"/>
      <c r="I412" s="15"/>
      <c r="J412" s="15"/>
      <c r="K412" s="15"/>
      <c r="L412" s="15"/>
      <c r="M412" s="15"/>
      <c r="N412" s="15"/>
      <c r="O412" s="16"/>
      <c r="Q412" s="30" t="str">
        <f t="shared" si="6"/>
        <v/>
      </c>
    </row>
    <row r="413" spans="1:17">
      <c r="A413" s="38"/>
      <c r="B413" s="39"/>
      <c r="C413" s="39"/>
      <c r="D413" s="40"/>
      <c r="E413" s="37"/>
      <c r="F413" s="15"/>
      <c r="G413" s="15"/>
      <c r="H413" s="15"/>
      <c r="I413" s="15"/>
      <c r="J413" s="15"/>
      <c r="K413" s="15"/>
      <c r="L413" s="15"/>
      <c r="M413" s="15"/>
      <c r="N413" s="15"/>
      <c r="O413" s="16"/>
      <c r="Q413" s="30" t="str">
        <f t="shared" si="6"/>
        <v/>
      </c>
    </row>
    <row r="414" spans="1:17">
      <c r="A414" s="38"/>
      <c r="B414" s="39"/>
      <c r="C414" s="39"/>
      <c r="D414" s="40"/>
      <c r="E414" s="37"/>
      <c r="F414" s="15"/>
      <c r="G414" s="15"/>
      <c r="H414" s="15"/>
      <c r="I414" s="15"/>
      <c r="J414" s="15"/>
      <c r="K414" s="15"/>
      <c r="L414" s="15"/>
      <c r="M414" s="15"/>
      <c r="N414" s="15"/>
      <c r="O414" s="16"/>
      <c r="Q414" s="30" t="str">
        <f t="shared" si="6"/>
        <v/>
      </c>
    </row>
    <row r="415" spans="1:17">
      <c r="A415" s="38"/>
      <c r="B415" s="39"/>
      <c r="C415" s="39"/>
      <c r="D415" s="40"/>
      <c r="E415" s="37"/>
      <c r="F415" s="15"/>
      <c r="G415" s="15"/>
      <c r="H415" s="15"/>
      <c r="I415" s="15"/>
      <c r="J415" s="15"/>
      <c r="K415" s="15"/>
      <c r="L415" s="15"/>
      <c r="M415" s="15"/>
      <c r="N415" s="15"/>
      <c r="O415" s="16"/>
      <c r="Q415" s="30" t="str">
        <f t="shared" si="6"/>
        <v/>
      </c>
    </row>
    <row r="416" spans="1:17">
      <c r="A416" s="38"/>
      <c r="B416" s="39"/>
      <c r="C416" s="39"/>
      <c r="D416" s="40"/>
      <c r="E416" s="37"/>
      <c r="F416" s="15"/>
      <c r="G416" s="15"/>
      <c r="H416" s="15"/>
      <c r="I416" s="15"/>
      <c r="J416" s="15"/>
      <c r="K416" s="15"/>
      <c r="L416" s="15"/>
      <c r="M416" s="15"/>
      <c r="N416" s="15"/>
      <c r="O416" s="16"/>
      <c r="Q416" s="30" t="str">
        <f t="shared" si="6"/>
        <v/>
      </c>
    </row>
    <row r="417" spans="1:17">
      <c r="A417" s="38"/>
      <c r="B417" s="39"/>
      <c r="C417" s="39"/>
      <c r="D417" s="40"/>
      <c r="E417" s="37"/>
      <c r="F417" s="15"/>
      <c r="G417" s="15"/>
      <c r="H417" s="15"/>
      <c r="I417" s="15"/>
      <c r="J417" s="15"/>
      <c r="K417" s="15"/>
      <c r="L417" s="15"/>
      <c r="M417" s="15"/>
      <c r="N417" s="15"/>
      <c r="O417" s="16"/>
      <c r="Q417" s="30" t="str">
        <f t="shared" si="6"/>
        <v/>
      </c>
    </row>
    <row r="418" spans="1:17">
      <c r="A418" s="38"/>
      <c r="B418" s="39"/>
      <c r="C418" s="39"/>
      <c r="D418" s="40"/>
      <c r="E418" s="37"/>
      <c r="F418" s="15"/>
      <c r="G418" s="15"/>
      <c r="H418" s="15"/>
      <c r="I418" s="15"/>
      <c r="J418" s="15"/>
      <c r="K418" s="15"/>
      <c r="L418" s="15"/>
      <c r="M418" s="15"/>
      <c r="N418" s="15"/>
      <c r="O418" s="16"/>
      <c r="Q418" s="30" t="str">
        <f t="shared" si="6"/>
        <v/>
      </c>
    </row>
    <row r="419" spans="1:17">
      <c r="A419" s="38"/>
      <c r="B419" s="39"/>
      <c r="C419" s="39"/>
      <c r="D419" s="40"/>
      <c r="E419" s="37"/>
      <c r="F419" s="15"/>
      <c r="G419" s="15"/>
      <c r="H419" s="15"/>
      <c r="I419" s="15"/>
      <c r="J419" s="15"/>
      <c r="K419" s="15"/>
      <c r="L419" s="15"/>
      <c r="M419" s="15"/>
      <c r="N419" s="15"/>
      <c r="O419" s="16"/>
      <c r="Q419" s="30" t="str">
        <f t="shared" si="6"/>
        <v/>
      </c>
    </row>
    <row r="420" spans="1:17">
      <c r="A420" s="38"/>
      <c r="B420" s="39"/>
      <c r="C420" s="39"/>
      <c r="D420" s="40"/>
      <c r="E420" s="37"/>
      <c r="F420" s="15"/>
      <c r="G420" s="15"/>
      <c r="H420" s="15"/>
      <c r="I420" s="15"/>
      <c r="J420" s="15"/>
      <c r="K420" s="15"/>
      <c r="L420" s="15"/>
      <c r="M420" s="15"/>
      <c r="N420" s="15"/>
      <c r="O420" s="16"/>
      <c r="Q420" s="30" t="str">
        <f t="shared" si="6"/>
        <v/>
      </c>
    </row>
    <row r="421" spans="1:17">
      <c r="A421" s="38"/>
      <c r="B421" s="39"/>
      <c r="C421" s="39"/>
      <c r="D421" s="40"/>
      <c r="E421" s="37"/>
      <c r="F421" s="15"/>
      <c r="G421" s="15"/>
      <c r="H421" s="15"/>
      <c r="I421" s="15"/>
      <c r="J421" s="15"/>
      <c r="K421" s="15"/>
      <c r="L421" s="15"/>
      <c r="M421" s="15"/>
      <c r="N421" s="15"/>
      <c r="O421" s="16"/>
      <c r="Q421" s="30" t="str">
        <f t="shared" si="6"/>
        <v/>
      </c>
    </row>
    <row r="422" spans="1:17">
      <c r="A422" s="38"/>
      <c r="B422" s="39"/>
      <c r="C422" s="39"/>
      <c r="D422" s="40"/>
      <c r="E422" s="37"/>
      <c r="F422" s="15"/>
      <c r="G422" s="15"/>
      <c r="H422" s="15"/>
      <c r="I422" s="15"/>
      <c r="J422" s="15"/>
      <c r="K422" s="15"/>
      <c r="L422" s="15"/>
      <c r="M422" s="15"/>
      <c r="N422" s="15"/>
      <c r="O422" s="16"/>
      <c r="Q422" s="30" t="str">
        <f t="shared" si="6"/>
        <v/>
      </c>
    </row>
    <row r="423" spans="1:17">
      <c r="A423" s="38"/>
      <c r="B423" s="39"/>
      <c r="C423" s="39"/>
      <c r="D423" s="40"/>
      <c r="E423" s="37"/>
      <c r="F423" s="15"/>
      <c r="G423" s="15"/>
      <c r="H423" s="15"/>
      <c r="I423" s="15"/>
      <c r="J423" s="15"/>
      <c r="K423" s="15"/>
      <c r="L423" s="15"/>
      <c r="M423" s="15"/>
      <c r="N423" s="15"/>
      <c r="O423" s="16"/>
      <c r="Q423" s="30" t="str">
        <f t="shared" si="6"/>
        <v/>
      </c>
    </row>
    <row r="424" spans="1:17">
      <c r="A424" s="38"/>
      <c r="B424" s="39"/>
      <c r="C424" s="39"/>
      <c r="D424" s="40"/>
      <c r="E424" s="37"/>
      <c r="F424" s="15"/>
      <c r="G424" s="15"/>
      <c r="H424" s="15"/>
      <c r="I424" s="15"/>
      <c r="J424" s="15"/>
      <c r="K424" s="15"/>
      <c r="L424" s="15"/>
      <c r="M424" s="15"/>
      <c r="N424" s="15"/>
      <c r="O424" s="16"/>
      <c r="Q424" s="30" t="str">
        <f t="shared" si="6"/>
        <v/>
      </c>
    </row>
    <row r="425" spans="1:17">
      <c r="A425" s="38"/>
      <c r="B425" s="39"/>
      <c r="C425" s="39"/>
      <c r="D425" s="40"/>
      <c r="E425" s="37"/>
      <c r="F425" s="15"/>
      <c r="G425" s="15"/>
      <c r="H425" s="15"/>
      <c r="I425" s="15"/>
      <c r="J425" s="15"/>
      <c r="K425" s="15"/>
      <c r="L425" s="15"/>
      <c r="M425" s="15"/>
      <c r="N425" s="15"/>
      <c r="O425" s="16"/>
      <c r="Q425" s="30" t="str">
        <f t="shared" si="6"/>
        <v/>
      </c>
    </row>
    <row r="426" spans="1:17">
      <c r="A426" s="38"/>
      <c r="B426" s="39"/>
      <c r="C426" s="39"/>
      <c r="D426" s="40"/>
      <c r="E426" s="37"/>
      <c r="F426" s="15"/>
      <c r="G426" s="15"/>
      <c r="H426" s="15"/>
      <c r="I426" s="15"/>
      <c r="J426" s="15"/>
      <c r="K426" s="15"/>
      <c r="L426" s="15"/>
      <c r="M426" s="15"/>
      <c r="N426" s="15"/>
      <c r="O426" s="16"/>
      <c r="Q426" s="30" t="str">
        <f t="shared" si="6"/>
        <v/>
      </c>
    </row>
    <row r="427" spans="1:17">
      <c r="A427" s="38"/>
      <c r="B427" s="39"/>
      <c r="C427" s="39"/>
      <c r="D427" s="40"/>
      <c r="E427" s="37"/>
      <c r="F427" s="15"/>
      <c r="G427" s="15"/>
      <c r="H427" s="15"/>
      <c r="I427" s="15"/>
      <c r="J427" s="15"/>
      <c r="K427" s="15"/>
      <c r="L427" s="15"/>
      <c r="M427" s="15"/>
      <c r="N427" s="15"/>
      <c r="O427" s="16"/>
      <c r="Q427" s="30" t="str">
        <f t="shared" si="6"/>
        <v/>
      </c>
    </row>
    <row r="428" spans="1:17">
      <c r="A428" s="38"/>
      <c r="B428" s="39"/>
      <c r="C428" s="39"/>
      <c r="D428" s="40"/>
      <c r="E428" s="37"/>
      <c r="F428" s="15"/>
      <c r="G428" s="15"/>
      <c r="H428" s="15"/>
      <c r="I428" s="15"/>
      <c r="J428" s="15"/>
      <c r="K428" s="15"/>
      <c r="L428" s="15"/>
      <c r="M428" s="15"/>
      <c r="N428" s="15"/>
      <c r="O428" s="16"/>
      <c r="Q428" s="30" t="str">
        <f t="shared" si="6"/>
        <v/>
      </c>
    </row>
    <row r="429" spans="1:17">
      <c r="A429" s="38"/>
      <c r="B429" s="39"/>
      <c r="C429" s="39"/>
      <c r="D429" s="40"/>
      <c r="E429" s="37"/>
      <c r="F429" s="15"/>
      <c r="G429" s="15"/>
      <c r="H429" s="15"/>
      <c r="I429" s="15"/>
      <c r="J429" s="15"/>
      <c r="K429" s="15"/>
      <c r="L429" s="15"/>
      <c r="M429" s="15"/>
      <c r="N429" s="15"/>
      <c r="O429" s="16"/>
      <c r="Q429" s="30" t="str">
        <f t="shared" si="6"/>
        <v/>
      </c>
    </row>
    <row r="430" spans="1:17">
      <c r="A430" s="38"/>
      <c r="B430" s="39"/>
      <c r="C430" s="39"/>
      <c r="D430" s="40"/>
      <c r="E430" s="37"/>
      <c r="F430" s="15"/>
      <c r="G430" s="15"/>
      <c r="H430" s="15"/>
      <c r="I430" s="15"/>
      <c r="J430" s="15"/>
      <c r="K430" s="15"/>
      <c r="L430" s="15"/>
      <c r="M430" s="15"/>
      <c r="N430" s="15"/>
      <c r="O430" s="16"/>
      <c r="Q430" s="30" t="str">
        <f t="shared" si="6"/>
        <v/>
      </c>
    </row>
    <row r="431" spans="1:17">
      <c r="A431" s="38"/>
      <c r="B431" s="39"/>
      <c r="C431" s="39"/>
      <c r="D431" s="40"/>
      <c r="E431" s="37"/>
      <c r="F431" s="15"/>
      <c r="G431" s="15"/>
      <c r="H431" s="15"/>
      <c r="I431" s="15"/>
      <c r="J431" s="15"/>
      <c r="K431" s="15"/>
      <c r="L431" s="15"/>
      <c r="M431" s="15"/>
      <c r="N431" s="15"/>
      <c r="O431" s="16"/>
      <c r="Q431" s="30" t="str">
        <f t="shared" si="6"/>
        <v/>
      </c>
    </row>
    <row r="432" spans="1:17">
      <c r="A432" s="38"/>
      <c r="B432" s="39"/>
      <c r="C432" s="39"/>
      <c r="D432" s="40"/>
      <c r="E432" s="37"/>
      <c r="F432" s="15"/>
      <c r="G432" s="15"/>
      <c r="H432" s="15"/>
      <c r="I432" s="15"/>
      <c r="J432" s="15"/>
      <c r="K432" s="15"/>
      <c r="L432" s="15"/>
      <c r="M432" s="15"/>
      <c r="N432" s="15"/>
      <c r="O432" s="16"/>
      <c r="Q432" s="30" t="str">
        <f t="shared" si="6"/>
        <v/>
      </c>
    </row>
    <row r="433" spans="1:17">
      <c r="A433" s="38"/>
      <c r="B433" s="39"/>
      <c r="C433" s="39"/>
      <c r="D433" s="40"/>
      <c r="E433" s="37"/>
      <c r="F433" s="15"/>
      <c r="G433" s="15"/>
      <c r="H433" s="15"/>
      <c r="I433" s="15"/>
      <c r="J433" s="15"/>
      <c r="K433" s="15"/>
      <c r="L433" s="15"/>
      <c r="M433" s="15"/>
      <c r="N433" s="15"/>
      <c r="O433" s="16"/>
      <c r="Q433" s="30" t="str">
        <f t="shared" si="6"/>
        <v/>
      </c>
    </row>
    <row r="434" spans="1:17">
      <c r="A434" s="38"/>
      <c r="B434" s="39"/>
      <c r="C434" s="39"/>
      <c r="D434" s="40"/>
      <c r="E434" s="37"/>
      <c r="F434" s="15"/>
      <c r="G434" s="15"/>
      <c r="H434" s="15"/>
      <c r="I434" s="15"/>
      <c r="J434" s="15"/>
      <c r="K434" s="15"/>
      <c r="L434" s="15"/>
      <c r="M434" s="15"/>
      <c r="N434" s="15"/>
      <c r="O434" s="16"/>
      <c r="Q434" s="30" t="str">
        <f t="shared" si="6"/>
        <v/>
      </c>
    </row>
    <row r="435" spans="1:17">
      <c r="A435" s="38"/>
      <c r="B435" s="39"/>
      <c r="C435" s="39"/>
      <c r="D435" s="40"/>
      <c r="E435" s="37"/>
      <c r="F435" s="15"/>
      <c r="G435" s="15"/>
      <c r="H435" s="15"/>
      <c r="I435" s="15"/>
      <c r="J435" s="15"/>
      <c r="K435" s="15"/>
      <c r="L435" s="15"/>
      <c r="M435" s="15"/>
      <c r="N435" s="15"/>
      <c r="O435" s="16"/>
      <c r="Q435" s="30" t="str">
        <f t="shared" si="6"/>
        <v/>
      </c>
    </row>
    <row r="436" spans="1:17">
      <c r="A436" s="38"/>
      <c r="B436" s="39"/>
      <c r="C436" s="39"/>
      <c r="D436" s="40"/>
      <c r="E436" s="37"/>
      <c r="F436" s="15"/>
      <c r="G436" s="15"/>
      <c r="H436" s="15"/>
      <c r="I436" s="15"/>
      <c r="J436" s="15"/>
      <c r="K436" s="15"/>
      <c r="L436" s="15"/>
      <c r="M436" s="15"/>
      <c r="N436" s="15"/>
      <c r="O436" s="16"/>
      <c r="Q436" s="30" t="str">
        <f t="shared" si="6"/>
        <v/>
      </c>
    </row>
    <row r="437" spans="1:17">
      <c r="A437" s="38"/>
      <c r="B437" s="39"/>
      <c r="C437" s="39"/>
      <c r="D437" s="40"/>
      <c r="E437" s="37"/>
      <c r="F437" s="15"/>
      <c r="G437" s="15"/>
      <c r="H437" s="15"/>
      <c r="I437" s="15"/>
      <c r="J437" s="15"/>
      <c r="K437" s="15"/>
      <c r="L437" s="15"/>
      <c r="M437" s="15"/>
      <c r="N437" s="15"/>
      <c r="O437" s="16"/>
      <c r="Q437" s="30" t="str">
        <f t="shared" si="6"/>
        <v/>
      </c>
    </row>
    <row r="438" spans="1:17">
      <c r="A438" s="38"/>
      <c r="B438" s="39"/>
      <c r="C438" s="39"/>
      <c r="D438" s="40"/>
      <c r="E438" s="37"/>
      <c r="F438" s="15"/>
      <c r="G438" s="15"/>
      <c r="H438" s="15"/>
      <c r="I438" s="15"/>
      <c r="J438" s="15"/>
      <c r="K438" s="15"/>
      <c r="L438" s="15"/>
      <c r="M438" s="15"/>
      <c r="N438" s="15"/>
      <c r="O438" s="16"/>
      <c r="Q438" s="30" t="str">
        <f t="shared" si="6"/>
        <v/>
      </c>
    </row>
    <row r="439" spans="1:17">
      <c r="A439" s="38"/>
      <c r="B439" s="39"/>
      <c r="C439" s="39"/>
      <c r="D439" s="40"/>
      <c r="E439" s="37"/>
      <c r="F439" s="15"/>
      <c r="G439" s="15"/>
      <c r="H439" s="15"/>
      <c r="I439" s="15"/>
      <c r="J439" s="15"/>
      <c r="K439" s="15"/>
      <c r="L439" s="15"/>
      <c r="M439" s="15"/>
      <c r="N439" s="15"/>
      <c r="O439" s="16"/>
      <c r="Q439" s="30" t="str">
        <f t="shared" si="6"/>
        <v/>
      </c>
    </row>
    <row r="440" spans="1:17">
      <c r="A440" s="38"/>
      <c r="B440" s="39"/>
      <c r="C440" s="39"/>
      <c r="D440" s="40"/>
      <c r="E440" s="37"/>
      <c r="F440" s="15"/>
      <c r="G440" s="15"/>
      <c r="H440" s="15"/>
      <c r="I440" s="15"/>
      <c r="J440" s="15"/>
      <c r="K440" s="15"/>
      <c r="L440" s="15"/>
      <c r="M440" s="15"/>
      <c r="N440" s="15"/>
      <c r="O440" s="16"/>
      <c r="Q440" s="30" t="str">
        <f t="shared" si="6"/>
        <v/>
      </c>
    </row>
    <row r="441" spans="1:17">
      <c r="A441" s="38"/>
      <c r="B441" s="39"/>
      <c r="C441" s="39"/>
      <c r="D441" s="40"/>
      <c r="E441" s="37"/>
      <c r="F441" s="15"/>
      <c r="G441" s="15"/>
      <c r="H441" s="15"/>
      <c r="I441" s="15"/>
      <c r="J441" s="15"/>
      <c r="K441" s="15"/>
      <c r="L441" s="15"/>
      <c r="M441" s="15"/>
      <c r="N441" s="15"/>
      <c r="O441" s="16"/>
      <c r="Q441" s="30" t="str">
        <f t="shared" si="6"/>
        <v/>
      </c>
    </row>
    <row r="442" spans="1:17">
      <c r="A442" s="38"/>
      <c r="B442" s="39"/>
      <c r="C442" s="39"/>
      <c r="D442" s="40"/>
      <c r="E442" s="37"/>
      <c r="F442" s="15"/>
      <c r="G442" s="15"/>
      <c r="H442" s="15"/>
      <c r="I442" s="15"/>
      <c r="J442" s="15"/>
      <c r="K442" s="15"/>
      <c r="L442" s="15"/>
      <c r="M442" s="15"/>
      <c r="N442" s="15"/>
      <c r="O442" s="16"/>
      <c r="Q442" s="30" t="str">
        <f t="shared" si="6"/>
        <v/>
      </c>
    </row>
    <row r="443" spans="1:17">
      <c r="A443" s="38"/>
      <c r="B443" s="39"/>
      <c r="C443" s="39"/>
      <c r="D443" s="40"/>
      <c r="E443" s="37"/>
      <c r="F443" s="15"/>
      <c r="G443" s="15"/>
      <c r="H443" s="15"/>
      <c r="I443" s="15"/>
      <c r="J443" s="15"/>
      <c r="K443" s="15"/>
      <c r="L443" s="15"/>
      <c r="M443" s="15"/>
      <c r="N443" s="15"/>
      <c r="O443" s="16"/>
      <c r="Q443" s="30" t="str">
        <f t="shared" si="6"/>
        <v/>
      </c>
    </row>
    <row r="444" spans="1:17">
      <c r="A444" s="38"/>
      <c r="B444" s="39"/>
      <c r="C444" s="39"/>
      <c r="D444" s="40"/>
      <c r="E444" s="37"/>
      <c r="F444" s="15"/>
      <c r="G444" s="15"/>
      <c r="H444" s="15"/>
      <c r="I444" s="15"/>
      <c r="J444" s="15"/>
      <c r="K444" s="15"/>
      <c r="L444" s="15"/>
      <c r="M444" s="15"/>
      <c r="N444" s="15"/>
      <c r="O444" s="16"/>
      <c r="Q444" s="30" t="str">
        <f t="shared" si="6"/>
        <v/>
      </c>
    </row>
    <row r="445" spans="1:17">
      <c r="A445" s="38"/>
      <c r="B445" s="39"/>
      <c r="C445" s="39"/>
      <c r="D445" s="40"/>
      <c r="E445" s="37"/>
      <c r="F445" s="15"/>
      <c r="G445" s="15"/>
      <c r="H445" s="15"/>
      <c r="I445" s="15"/>
      <c r="J445" s="15"/>
      <c r="K445" s="15"/>
      <c r="L445" s="15"/>
      <c r="M445" s="15"/>
      <c r="N445" s="15"/>
      <c r="O445" s="16"/>
      <c r="Q445" s="30" t="str">
        <f t="shared" si="6"/>
        <v/>
      </c>
    </row>
    <row r="446" spans="1:17">
      <c r="A446" s="38"/>
      <c r="B446" s="39"/>
      <c r="C446" s="39"/>
      <c r="D446" s="40"/>
      <c r="E446" s="37"/>
      <c r="F446" s="15"/>
      <c r="G446" s="15"/>
      <c r="H446" s="15"/>
      <c r="I446" s="15"/>
      <c r="J446" s="15"/>
      <c r="K446" s="15"/>
      <c r="L446" s="15"/>
      <c r="M446" s="15"/>
      <c r="N446" s="15"/>
      <c r="O446" s="16"/>
      <c r="Q446" s="30" t="str">
        <f t="shared" si="6"/>
        <v/>
      </c>
    </row>
    <row r="447" spans="1:17">
      <c r="A447" s="38"/>
      <c r="B447" s="39"/>
      <c r="C447" s="39"/>
      <c r="D447" s="40"/>
      <c r="E447" s="37"/>
      <c r="F447" s="15"/>
      <c r="G447" s="15"/>
      <c r="H447" s="15"/>
      <c r="I447" s="15"/>
      <c r="J447" s="15"/>
      <c r="K447" s="15"/>
      <c r="L447" s="15"/>
      <c r="M447" s="15"/>
      <c r="N447" s="15"/>
      <c r="O447" s="16"/>
      <c r="Q447" s="30" t="str">
        <f t="shared" si="6"/>
        <v/>
      </c>
    </row>
    <row r="448" spans="1:17">
      <c r="A448" s="38"/>
      <c r="B448" s="39"/>
      <c r="C448" s="39"/>
      <c r="D448" s="40"/>
      <c r="E448" s="37"/>
      <c r="F448" s="15"/>
      <c r="G448" s="15"/>
      <c r="H448" s="15"/>
      <c r="I448" s="15"/>
      <c r="J448" s="15"/>
      <c r="K448" s="15"/>
      <c r="L448" s="15"/>
      <c r="M448" s="15"/>
      <c r="N448" s="15"/>
      <c r="O448" s="16"/>
      <c r="Q448" s="30" t="str">
        <f t="shared" si="6"/>
        <v/>
      </c>
    </row>
    <row r="449" spans="1:17">
      <c r="A449" s="38"/>
      <c r="B449" s="39"/>
      <c r="C449" s="39"/>
      <c r="D449" s="40"/>
      <c r="E449" s="37"/>
      <c r="F449" s="15"/>
      <c r="G449" s="15"/>
      <c r="H449" s="15"/>
      <c r="I449" s="15"/>
      <c r="J449" s="15"/>
      <c r="K449" s="15"/>
      <c r="L449" s="15"/>
      <c r="M449" s="15"/>
      <c r="N449" s="15"/>
      <c r="O449" s="16"/>
      <c r="Q449" s="30" t="str">
        <f t="shared" si="6"/>
        <v/>
      </c>
    </row>
    <row r="450" spans="1:17">
      <c r="A450" s="38"/>
      <c r="B450" s="39"/>
      <c r="C450" s="39"/>
      <c r="D450" s="40"/>
      <c r="E450" s="37"/>
      <c r="F450" s="15"/>
      <c r="G450" s="15"/>
      <c r="H450" s="15"/>
      <c r="I450" s="15"/>
      <c r="J450" s="15"/>
      <c r="K450" s="15"/>
      <c r="L450" s="15"/>
      <c r="M450" s="15"/>
      <c r="N450" s="15"/>
      <c r="O450" s="16"/>
      <c r="Q450" s="30" t="str">
        <f t="shared" si="6"/>
        <v/>
      </c>
    </row>
    <row r="451" spans="1:17">
      <c r="A451" s="38"/>
      <c r="B451" s="39"/>
      <c r="C451" s="39"/>
      <c r="D451" s="40"/>
      <c r="E451" s="37"/>
      <c r="F451" s="15"/>
      <c r="G451" s="15"/>
      <c r="H451" s="15"/>
      <c r="I451" s="15"/>
      <c r="J451" s="15"/>
      <c r="K451" s="15"/>
      <c r="L451" s="15"/>
      <c r="M451" s="15"/>
      <c r="N451" s="15"/>
      <c r="O451" s="16"/>
      <c r="Q451" s="30" t="str">
        <f t="shared" si="6"/>
        <v/>
      </c>
    </row>
    <row r="452" spans="1:17">
      <c r="A452" s="38"/>
      <c r="B452" s="39"/>
      <c r="C452" s="39"/>
      <c r="D452" s="40"/>
      <c r="E452" s="37"/>
      <c r="F452" s="15"/>
      <c r="G452" s="15"/>
      <c r="H452" s="15"/>
      <c r="I452" s="15"/>
      <c r="J452" s="15"/>
      <c r="K452" s="15"/>
      <c r="L452" s="15"/>
      <c r="M452" s="15"/>
      <c r="N452" s="15"/>
      <c r="O452" s="16"/>
      <c r="Q452" s="30" t="str">
        <f t="shared" si="6"/>
        <v/>
      </c>
    </row>
    <row r="453" spans="1:17">
      <c r="A453" s="38"/>
      <c r="B453" s="39"/>
      <c r="C453" s="39"/>
      <c r="D453" s="40"/>
      <c r="E453" s="37"/>
      <c r="F453" s="15"/>
      <c r="G453" s="15"/>
      <c r="H453" s="15"/>
      <c r="I453" s="15"/>
      <c r="J453" s="15"/>
      <c r="K453" s="15"/>
      <c r="L453" s="15"/>
      <c r="M453" s="15"/>
      <c r="N453" s="15"/>
      <c r="O453" s="16"/>
      <c r="Q453" s="30" t="str">
        <f t="shared" si="6"/>
        <v/>
      </c>
    </row>
    <row r="454" spans="1:17">
      <c r="A454" s="38"/>
      <c r="B454" s="39"/>
      <c r="C454" s="39"/>
      <c r="D454" s="40"/>
      <c r="E454" s="37"/>
      <c r="F454" s="15"/>
      <c r="G454" s="15"/>
      <c r="H454" s="15"/>
      <c r="I454" s="15"/>
      <c r="J454" s="15"/>
      <c r="K454" s="15"/>
      <c r="L454" s="15"/>
      <c r="M454" s="15"/>
      <c r="N454" s="15"/>
      <c r="O454" s="16"/>
      <c r="Q454" s="30" t="str">
        <f t="shared" si="6"/>
        <v/>
      </c>
    </row>
    <row r="455" spans="1:17">
      <c r="A455" s="38"/>
      <c r="B455" s="39"/>
      <c r="C455" s="39"/>
      <c r="D455" s="40"/>
      <c r="E455" s="37"/>
      <c r="F455" s="15"/>
      <c r="G455" s="15"/>
      <c r="H455" s="15"/>
      <c r="I455" s="15"/>
      <c r="J455" s="15"/>
      <c r="K455" s="15"/>
      <c r="L455" s="15"/>
      <c r="M455" s="15"/>
      <c r="N455" s="15"/>
      <c r="O455" s="16"/>
      <c r="Q455" s="30" t="str">
        <f t="shared" si="6"/>
        <v/>
      </c>
    </row>
    <row r="456" spans="1:17">
      <c r="A456" s="38"/>
      <c r="B456" s="39"/>
      <c r="C456" s="39"/>
      <c r="D456" s="40"/>
      <c r="E456" s="37"/>
      <c r="F456" s="15"/>
      <c r="G456" s="15"/>
      <c r="H456" s="15"/>
      <c r="I456" s="15"/>
      <c r="J456" s="15"/>
      <c r="K456" s="15"/>
      <c r="L456" s="15"/>
      <c r="M456" s="15"/>
      <c r="N456" s="15"/>
      <c r="O456" s="16"/>
      <c r="Q456" s="30" t="str">
        <f t="shared" si="6"/>
        <v/>
      </c>
    </row>
    <row r="457" spans="1:17">
      <c r="A457" s="38"/>
      <c r="B457" s="39"/>
      <c r="C457" s="39"/>
      <c r="D457" s="40"/>
      <c r="E457" s="37"/>
      <c r="F457" s="15"/>
      <c r="G457" s="15"/>
      <c r="H457" s="15"/>
      <c r="I457" s="15"/>
      <c r="J457" s="15"/>
      <c r="K457" s="15"/>
      <c r="L457" s="15"/>
      <c r="M457" s="15"/>
      <c r="N457" s="15"/>
      <c r="O457" s="16"/>
      <c r="Q457" s="30"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38"/>
      <c r="B458" s="39"/>
      <c r="C458" s="39"/>
      <c r="D458" s="40"/>
      <c r="E458" s="37"/>
      <c r="F458" s="15"/>
      <c r="G458" s="15"/>
      <c r="H458" s="15"/>
      <c r="I458" s="15"/>
      <c r="J458" s="15"/>
      <c r="K458" s="15"/>
      <c r="L458" s="15"/>
      <c r="M458" s="15"/>
      <c r="N458" s="15"/>
      <c r="O458" s="16"/>
      <c r="Q458" s="30" t="str">
        <f t="shared" si="7"/>
        <v/>
      </c>
    </row>
    <row r="459" spans="1:17">
      <c r="A459" s="38"/>
      <c r="B459" s="39"/>
      <c r="C459" s="39"/>
      <c r="D459" s="40"/>
      <c r="E459" s="37"/>
      <c r="F459" s="15"/>
      <c r="G459" s="15"/>
      <c r="H459" s="15"/>
      <c r="I459" s="15"/>
      <c r="J459" s="15"/>
      <c r="K459" s="15"/>
      <c r="L459" s="15"/>
      <c r="M459" s="15"/>
      <c r="N459" s="15"/>
      <c r="O459" s="16"/>
      <c r="Q459" s="30" t="str">
        <f t="shared" si="7"/>
        <v/>
      </c>
    </row>
    <row r="460" spans="1:17">
      <c r="A460" s="38"/>
      <c r="B460" s="39"/>
      <c r="C460" s="39"/>
      <c r="D460" s="40"/>
      <c r="E460" s="37"/>
      <c r="F460" s="15"/>
      <c r="G460" s="15"/>
      <c r="H460" s="15"/>
      <c r="I460" s="15"/>
      <c r="J460" s="15"/>
      <c r="K460" s="15"/>
      <c r="L460" s="15"/>
      <c r="M460" s="15"/>
      <c r="N460" s="15"/>
      <c r="O460" s="16"/>
      <c r="Q460" s="30" t="str">
        <f t="shared" si="7"/>
        <v/>
      </c>
    </row>
    <row r="461" spans="1:17">
      <c r="A461" s="38"/>
      <c r="B461" s="39"/>
      <c r="C461" s="39"/>
      <c r="D461" s="40"/>
      <c r="E461" s="37"/>
      <c r="F461" s="15"/>
      <c r="G461" s="15"/>
      <c r="H461" s="15"/>
      <c r="I461" s="15"/>
      <c r="J461" s="15"/>
      <c r="K461" s="15"/>
      <c r="L461" s="15"/>
      <c r="M461" s="15"/>
      <c r="N461" s="15"/>
      <c r="O461" s="16"/>
      <c r="Q461" s="30" t="str">
        <f t="shared" si="7"/>
        <v/>
      </c>
    </row>
    <row r="462" spans="1:17">
      <c r="A462" s="38"/>
      <c r="B462" s="39"/>
      <c r="C462" s="39"/>
      <c r="D462" s="40"/>
      <c r="E462" s="37"/>
      <c r="F462" s="15"/>
      <c r="G462" s="15"/>
      <c r="H462" s="15"/>
      <c r="I462" s="15"/>
      <c r="J462" s="15"/>
      <c r="K462" s="15"/>
      <c r="L462" s="15"/>
      <c r="M462" s="15"/>
      <c r="N462" s="15"/>
      <c r="O462" s="16"/>
      <c r="Q462" s="30" t="str">
        <f t="shared" si="7"/>
        <v/>
      </c>
    </row>
    <row r="463" spans="1:17">
      <c r="A463" s="38"/>
      <c r="B463" s="39"/>
      <c r="C463" s="39"/>
      <c r="D463" s="40"/>
      <c r="E463" s="37"/>
      <c r="F463" s="15"/>
      <c r="G463" s="15"/>
      <c r="H463" s="15"/>
      <c r="I463" s="15"/>
      <c r="J463" s="15"/>
      <c r="K463" s="15"/>
      <c r="L463" s="15"/>
      <c r="M463" s="15"/>
      <c r="N463" s="15"/>
      <c r="O463" s="16"/>
      <c r="Q463" s="30" t="str">
        <f t="shared" si="7"/>
        <v/>
      </c>
    </row>
    <row r="464" spans="1:17">
      <c r="A464" s="38"/>
      <c r="B464" s="39"/>
      <c r="C464" s="39"/>
      <c r="D464" s="40"/>
      <c r="E464" s="37"/>
      <c r="F464" s="15"/>
      <c r="G464" s="15"/>
      <c r="H464" s="15"/>
      <c r="I464" s="15"/>
      <c r="J464" s="15"/>
      <c r="K464" s="15"/>
      <c r="L464" s="15"/>
      <c r="M464" s="15"/>
      <c r="N464" s="15"/>
      <c r="O464" s="16"/>
      <c r="Q464" s="30" t="str">
        <f t="shared" si="7"/>
        <v/>
      </c>
    </row>
    <row r="465" spans="1:17">
      <c r="A465" s="38"/>
      <c r="B465" s="39"/>
      <c r="C465" s="39"/>
      <c r="D465" s="40"/>
      <c r="E465" s="37"/>
      <c r="F465" s="15"/>
      <c r="G465" s="15"/>
      <c r="H465" s="15"/>
      <c r="I465" s="15"/>
      <c r="J465" s="15"/>
      <c r="K465" s="15"/>
      <c r="L465" s="15"/>
      <c r="M465" s="15"/>
      <c r="N465" s="15"/>
      <c r="O465" s="16"/>
      <c r="Q465" s="30" t="str">
        <f t="shared" si="7"/>
        <v/>
      </c>
    </row>
    <row r="466" spans="1:17">
      <c r="A466" s="38"/>
      <c r="B466" s="39"/>
      <c r="C466" s="39"/>
      <c r="D466" s="40"/>
      <c r="E466" s="37"/>
      <c r="F466" s="15"/>
      <c r="G466" s="15"/>
      <c r="H466" s="15"/>
      <c r="I466" s="15"/>
      <c r="J466" s="15"/>
      <c r="K466" s="15"/>
      <c r="L466" s="15"/>
      <c r="M466" s="15"/>
      <c r="N466" s="15"/>
      <c r="O466" s="16"/>
      <c r="Q466" s="30" t="str">
        <f t="shared" si="7"/>
        <v/>
      </c>
    </row>
    <row r="467" spans="1:17">
      <c r="A467" s="38"/>
      <c r="B467" s="39"/>
      <c r="C467" s="39"/>
      <c r="D467" s="40"/>
      <c r="E467" s="37"/>
      <c r="F467" s="15"/>
      <c r="G467" s="15"/>
      <c r="H467" s="15"/>
      <c r="I467" s="15"/>
      <c r="J467" s="15"/>
      <c r="K467" s="15"/>
      <c r="L467" s="15"/>
      <c r="M467" s="15"/>
      <c r="N467" s="15"/>
      <c r="O467" s="16"/>
      <c r="Q467" s="30" t="str">
        <f t="shared" si="7"/>
        <v/>
      </c>
    </row>
    <row r="468" spans="1:17">
      <c r="A468" s="38"/>
      <c r="B468" s="39"/>
      <c r="C468" s="39"/>
      <c r="D468" s="40"/>
      <c r="E468" s="37"/>
      <c r="F468" s="15"/>
      <c r="G468" s="15"/>
      <c r="H468" s="15"/>
      <c r="I468" s="15"/>
      <c r="J468" s="15"/>
      <c r="K468" s="15"/>
      <c r="L468" s="15"/>
      <c r="M468" s="15"/>
      <c r="N468" s="15"/>
      <c r="O468" s="16"/>
      <c r="Q468" s="30" t="str">
        <f t="shared" si="7"/>
        <v/>
      </c>
    </row>
    <row r="469" spans="1:17">
      <c r="A469" s="38"/>
      <c r="B469" s="39"/>
      <c r="C469" s="39"/>
      <c r="D469" s="40"/>
      <c r="E469" s="37"/>
      <c r="F469" s="15"/>
      <c r="G469" s="15"/>
      <c r="H469" s="15"/>
      <c r="I469" s="15"/>
      <c r="J469" s="15"/>
      <c r="K469" s="15"/>
      <c r="L469" s="15"/>
      <c r="M469" s="15"/>
      <c r="N469" s="15"/>
      <c r="O469" s="16"/>
      <c r="Q469" s="30" t="str">
        <f t="shared" si="7"/>
        <v/>
      </c>
    </row>
    <row r="470" spans="1:17">
      <c r="A470" s="38"/>
      <c r="B470" s="39"/>
      <c r="C470" s="39"/>
      <c r="D470" s="40"/>
      <c r="E470" s="37"/>
      <c r="F470" s="15"/>
      <c r="G470" s="15"/>
      <c r="H470" s="15"/>
      <c r="I470" s="15"/>
      <c r="J470" s="15"/>
      <c r="K470" s="15"/>
      <c r="L470" s="15"/>
      <c r="M470" s="15"/>
      <c r="N470" s="15"/>
      <c r="O470" s="16"/>
      <c r="Q470" s="30" t="str">
        <f t="shared" si="7"/>
        <v/>
      </c>
    </row>
    <row r="471" spans="1:17">
      <c r="A471" s="38"/>
      <c r="B471" s="39"/>
      <c r="C471" s="39"/>
      <c r="D471" s="40"/>
      <c r="E471" s="37"/>
      <c r="F471" s="15"/>
      <c r="G471" s="15"/>
      <c r="H471" s="15"/>
      <c r="I471" s="15"/>
      <c r="J471" s="15"/>
      <c r="K471" s="15"/>
      <c r="L471" s="15"/>
      <c r="M471" s="15"/>
      <c r="N471" s="15"/>
      <c r="O471" s="16"/>
      <c r="Q471" s="30" t="str">
        <f t="shared" si="7"/>
        <v/>
      </c>
    </row>
    <row r="472" spans="1:17">
      <c r="A472" s="38"/>
      <c r="B472" s="39"/>
      <c r="C472" s="39"/>
      <c r="D472" s="40"/>
      <c r="E472" s="37"/>
      <c r="F472" s="15"/>
      <c r="G472" s="15"/>
      <c r="H472" s="15"/>
      <c r="I472" s="15"/>
      <c r="J472" s="15"/>
      <c r="K472" s="15"/>
      <c r="L472" s="15"/>
      <c r="M472" s="15"/>
      <c r="N472" s="15"/>
      <c r="O472" s="16"/>
      <c r="Q472" s="30" t="str">
        <f t="shared" si="7"/>
        <v/>
      </c>
    </row>
    <row r="473" spans="1:17">
      <c r="A473" s="38"/>
      <c r="B473" s="39"/>
      <c r="C473" s="39"/>
      <c r="D473" s="40"/>
      <c r="E473" s="37"/>
      <c r="F473" s="15"/>
      <c r="G473" s="15"/>
      <c r="H473" s="15"/>
      <c r="I473" s="15"/>
      <c r="J473" s="15"/>
      <c r="K473" s="15"/>
      <c r="L473" s="15"/>
      <c r="M473" s="15"/>
      <c r="N473" s="15"/>
      <c r="O473" s="16"/>
      <c r="Q473" s="30" t="str">
        <f t="shared" si="7"/>
        <v/>
      </c>
    </row>
    <row r="474" spans="1:17">
      <c r="A474" s="38"/>
      <c r="B474" s="39"/>
      <c r="C474" s="39"/>
      <c r="D474" s="40"/>
      <c r="E474" s="37"/>
      <c r="F474" s="15"/>
      <c r="G474" s="15"/>
      <c r="H474" s="15"/>
      <c r="I474" s="15"/>
      <c r="J474" s="15"/>
      <c r="K474" s="15"/>
      <c r="L474" s="15"/>
      <c r="M474" s="15"/>
      <c r="N474" s="15"/>
      <c r="O474" s="16"/>
      <c r="Q474" s="30" t="str">
        <f t="shared" si="7"/>
        <v/>
      </c>
    </row>
    <row r="475" spans="1:17">
      <c r="A475" s="38"/>
      <c r="B475" s="39"/>
      <c r="C475" s="39"/>
      <c r="D475" s="40"/>
      <c r="E475" s="37"/>
      <c r="F475" s="15"/>
      <c r="G475" s="15"/>
      <c r="H475" s="15"/>
      <c r="I475" s="15"/>
      <c r="J475" s="15"/>
      <c r="K475" s="15"/>
      <c r="L475" s="15"/>
      <c r="M475" s="15"/>
      <c r="N475" s="15"/>
      <c r="O475" s="16"/>
      <c r="Q475" s="30" t="str">
        <f t="shared" si="7"/>
        <v/>
      </c>
    </row>
    <row r="476" spans="1:17">
      <c r="A476" s="38"/>
      <c r="B476" s="39"/>
      <c r="C476" s="39"/>
      <c r="D476" s="40"/>
      <c r="E476" s="37"/>
      <c r="F476" s="15"/>
      <c r="G476" s="15"/>
      <c r="H476" s="15"/>
      <c r="I476" s="15"/>
      <c r="J476" s="15"/>
      <c r="K476" s="15"/>
      <c r="L476" s="15"/>
      <c r="M476" s="15"/>
      <c r="N476" s="15"/>
      <c r="O476" s="16"/>
      <c r="Q476" s="30" t="str">
        <f t="shared" si="7"/>
        <v/>
      </c>
    </row>
    <row r="477" spans="1:17">
      <c r="A477" s="38"/>
      <c r="B477" s="39"/>
      <c r="C477" s="39"/>
      <c r="D477" s="40"/>
      <c r="E477" s="37"/>
      <c r="F477" s="15"/>
      <c r="G477" s="15"/>
      <c r="H477" s="15"/>
      <c r="I477" s="15"/>
      <c r="J477" s="15"/>
      <c r="K477" s="15"/>
      <c r="L477" s="15"/>
      <c r="M477" s="15"/>
      <c r="N477" s="15"/>
      <c r="O477" s="16"/>
      <c r="Q477" s="30" t="str">
        <f t="shared" si="7"/>
        <v/>
      </c>
    </row>
    <row r="478" spans="1:17">
      <c r="A478" s="38"/>
      <c r="B478" s="39"/>
      <c r="C478" s="39"/>
      <c r="D478" s="40"/>
      <c r="E478" s="37"/>
      <c r="F478" s="15"/>
      <c r="G478" s="15"/>
      <c r="H478" s="15"/>
      <c r="I478" s="15"/>
      <c r="J478" s="15"/>
      <c r="K478" s="15"/>
      <c r="L478" s="15"/>
      <c r="M478" s="15"/>
      <c r="N478" s="15"/>
      <c r="O478" s="16"/>
      <c r="Q478" s="30" t="str">
        <f t="shared" si="7"/>
        <v/>
      </c>
    </row>
    <row r="479" spans="1:17">
      <c r="A479" s="38"/>
      <c r="B479" s="39"/>
      <c r="C479" s="39"/>
      <c r="D479" s="40"/>
      <c r="E479" s="37"/>
      <c r="F479" s="15"/>
      <c r="G479" s="15"/>
      <c r="H479" s="15"/>
      <c r="I479" s="15"/>
      <c r="J479" s="15"/>
      <c r="K479" s="15"/>
      <c r="L479" s="15"/>
      <c r="M479" s="15"/>
      <c r="N479" s="15"/>
      <c r="O479" s="16"/>
      <c r="Q479" s="30" t="str">
        <f t="shared" si="7"/>
        <v/>
      </c>
    </row>
    <row r="480" spans="1:17">
      <c r="A480" s="38"/>
      <c r="B480" s="39"/>
      <c r="C480" s="39"/>
      <c r="D480" s="40"/>
      <c r="E480" s="37"/>
      <c r="F480" s="15"/>
      <c r="G480" s="15"/>
      <c r="H480" s="15"/>
      <c r="I480" s="15"/>
      <c r="J480" s="15"/>
      <c r="K480" s="15"/>
      <c r="L480" s="15"/>
      <c r="M480" s="15"/>
      <c r="N480" s="15"/>
      <c r="O480" s="16"/>
      <c r="Q480" s="30" t="str">
        <f t="shared" si="7"/>
        <v/>
      </c>
    </row>
    <row r="481" spans="1:17">
      <c r="A481" s="38"/>
      <c r="B481" s="39"/>
      <c r="C481" s="39"/>
      <c r="D481" s="40"/>
      <c r="E481" s="37"/>
      <c r="F481" s="15"/>
      <c r="G481" s="15"/>
      <c r="H481" s="15"/>
      <c r="I481" s="15"/>
      <c r="J481" s="15"/>
      <c r="K481" s="15"/>
      <c r="L481" s="15"/>
      <c r="M481" s="15"/>
      <c r="N481" s="15"/>
      <c r="O481" s="16"/>
      <c r="Q481" s="30" t="str">
        <f t="shared" si="7"/>
        <v/>
      </c>
    </row>
    <row r="482" spans="1:17">
      <c r="A482" s="38"/>
      <c r="B482" s="39"/>
      <c r="C482" s="39"/>
      <c r="D482" s="40"/>
      <c r="E482" s="37"/>
      <c r="F482" s="15"/>
      <c r="G482" s="15"/>
      <c r="H482" s="15"/>
      <c r="I482" s="15"/>
      <c r="J482" s="15"/>
      <c r="K482" s="15"/>
      <c r="L482" s="15"/>
      <c r="M482" s="15"/>
      <c r="N482" s="15"/>
      <c r="O482" s="16"/>
      <c r="Q482" s="30" t="str">
        <f t="shared" si="7"/>
        <v/>
      </c>
    </row>
    <row r="483" spans="1:17">
      <c r="A483" s="38"/>
      <c r="B483" s="39"/>
      <c r="C483" s="39"/>
      <c r="D483" s="40"/>
      <c r="E483" s="37"/>
      <c r="F483" s="15"/>
      <c r="G483" s="15"/>
      <c r="H483" s="15"/>
      <c r="I483" s="15"/>
      <c r="J483" s="15"/>
      <c r="K483" s="15"/>
      <c r="L483" s="15"/>
      <c r="M483" s="15"/>
      <c r="N483" s="15"/>
      <c r="O483" s="16"/>
      <c r="Q483" s="30" t="str">
        <f t="shared" si="7"/>
        <v/>
      </c>
    </row>
    <row r="484" spans="1:17">
      <c r="A484" s="38"/>
      <c r="B484" s="39"/>
      <c r="C484" s="39"/>
      <c r="D484" s="40"/>
      <c r="E484" s="37"/>
      <c r="F484" s="15"/>
      <c r="G484" s="15"/>
      <c r="H484" s="15"/>
      <c r="I484" s="15"/>
      <c r="J484" s="15"/>
      <c r="K484" s="15"/>
      <c r="L484" s="15"/>
      <c r="M484" s="15"/>
      <c r="N484" s="15"/>
      <c r="O484" s="16"/>
      <c r="Q484" s="30" t="str">
        <f t="shared" si="7"/>
        <v/>
      </c>
    </row>
    <row r="485" spans="1:17">
      <c r="A485" s="38"/>
      <c r="B485" s="39"/>
      <c r="C485" s="39"/>
      <c r="D485" s="40"/>
      <c r="E485" s="37"/>
      <c r="F485" s="15"/>
      <c r="G485" s="15"/>
      <c r="H485" s="15"/>
      <c r="I485" s="15"/>
      <c r="J485" s="15"/>
      <c r="K485" s="15"/>
      <c r="L485" s="15"/>
      <c r="M485" s="15"/>
      <c r="N485" s="15"/>
      <c r="O485" s="16"/>
      <c r="Q485" s="30" t="str">
        <f t="shared" si="7"/>
        <v/>
      </c>
    </row>
    <row r="486" spans="1:17">
      <c r="A486" s="38"/>
      <c r="B486" s="39"/>
      <c r="C486" s="39"/>
      <c r="D486" s="40"/>
      <c r="E486" s="37"/>
      <c r="F486" s="15"/>
      <c r="G486" s="15"/>
      <c r="H486" s="15"/>
      <c r="I486" s="15"/>
      <c r="J486" s="15"/>
      <c r="K486" s="15"/>
      <c r="L486" s="15"/>
      <c r="M486" s="15"/>
      <c r="N486" s="15"/>
      <c r="O486" s="16"/>
      <c r="Q486" s="30" t="str">
        <f t="shared" si="7"/>
        <v/>
      </c>
    </row>
    <row r="487" spans="1:17">
      <c r="A487" s="38"/>
      <c r="B487" s="39"/>
      <c r="C487" s="39"/>
      <c r="D487" s="40"/>
      <c r="E487" s="37"/>
      <c r="F487" s="15"/>
      <c r="G487" s="15"/>
      <c r="H487" s="15"/>
      <c r="I487" s="15"/>
      <c r="J487" s="15"/>
      <c r="K487" s="15"/>
      <c r="L487" s="15"/>
      <c r="M487" s="15"/>
      <c r="N487" s="15"/>
      <c r="O487" s="16"/>
      <c r="Q487" s="30" t="str">
        <f t="shared" si="7"/>
        <v/>
      </c>
    </row>
    <row r="488" spans="1:17">
      <c r="A488" s="38"/>
      <c r="B488" s="39"/>
      <c r="C488" s="39"/>
      <c r="D488" s="40"/>
      <c r="E488" s="37"/>
      <c r="F488" s="15"/>
      <c r="G488" s="15"/>
      <c r="H488" s="15"/>
      <c r="I488" s="15"/>
      <c r="J488" s="15"/>
      <c r="K488" s="15"/>
      <c r="L488" s="15"/>
      <c r="M488" s="15"/>
      <c r="N488" s="15"/>
      <c r="O488" s="16"/>
      <c r="Q488" s="30" t="str">
        <f t="shared" si="7"/>
        <v/>
      </c>
    </row>
    <row r="489" spans="1:17">
      <c r="A489" s="38"/>
      <c r="B489" s="39"/>
      <c r="C489" s="39"/>
      <c r="D489" s="40"/>
      <c r="E489" s="37"/>
      <c r="F489" s="15"/>
      <c r="G489" s="15"/>
      <c r="H489" s="15"/>
      <c r="I489" s="15"/>
      <c r="J489" s="15"/>
      <c r="K489" s="15"/>
      <c r="L489" s="15"/>
      <c r="M489" s="15"/>
      <c r="N489" s="15"/>
      <c r="O489" s="16"/>
      <c r="Q489" s="30" t="str">
        <f t="shared" si="7"/>
        <v/>
      </c>
    </row>
    <row r="490" spans="1:17">
      <c r="A490" s="38"/>
      <c r="B490" s="39"/>
      <c r="C490" s="39"/>
      <c r="D490" s="40"/>
      <c r="E490" s="37"/>
      <c r="F490" s="15"/>
      <c r="G490" s="15"/>
      <c r="H490" s="15"/>
      <c r="I490" s="15"/>
      <c r="J490" s="15"/>
      <c r="K490" s="15"/>
      <c r="L490" s="15"/>
      <c r="M490" s="15"/>
      <c r="N490" s="15"/>
      <c r="O490" s="16"/>
      <c r="Q490" s="30" t="str">
        <f t="shared" si="7"/>
        <v/>
      </c>
    </row>
    <row r="491" spans="1:17">
      <c r="A491" s="38"/>
      <c r="B491" s="39"/>
      <c r="C491" s="39"/>
      <c r="D491" s="40"/>
      <c r="E491" s="37"/>
      <c r="F491" s="15"/>
      <c r="G491" s="15"/>
      <c r="H491" s="15"/>
      <c r="I491" s="15"/>
      <c r="J491" s="15"/>
      <c r="K491" s="15"/>
      <c r="L491" s="15"/>
      <c r="M491" s="15"/>
      <c r="N491" s="15"/>
      <c r="O491" s="16"/>
      <c r="Q491" s="30" t="str">
        <f t="shared" si="7"/>
        <v/>
      </c>
    </row>
    <row r="492" spans="1:17">
      <c r="A492" s="38"/>
      <c r="B492" s="39"/>
      <c r="C492" s="39"/>
      <c r="D492" s="40"/>
      <c r="E492" s="37"/>
      <c r="F492" s="15"/>
      <c r="G492" s="15"/>
      <c r="H492" s="15"/>
      <c r="I492" s="15"/>
      <c r="J492" s="15"/>
      <c r="K492" s="15"/>
      <c r="L492" s="15"/>
      <c r="M492" s="15"/>
      <c r="N492" s="15"/>
      <c r="O492" s="16"/>
      <c r="Q492" s="30" t="str">
        <f t="shared" si="7"/>
        <v/>
      </c>
    </row>
    <row r="493" spans="1:17">
      <c r="A493" s="38"/>
      <c r="B493" s="39"/>
      <c r="C493" s="39"/>
      <c r="D493" s="40"/>
      <c r="E493" s="37"/>
      <c r="F493" s="15"/>
      <c r="G493" s="15"/>
      <c r="H493" s="15"/>
      <c r="I493" s="15"/>
      <c r="J493" s="15"/>
      <c r="K493" s="15"/>
      <c r="L493" s="15"/>
      <c r="M493" s="15"/>
      <c r="N493" s="15"/>
      <c r="O493" s="16"/>
      <c r="Q493" s="30" t="str">
        <f t="shared" si="7"/>
        <v/>
      </c>
    </row>
    <row r="494" spans="1:17">
      <c r="A494" s="38"/>
      <c r="B494" s="39"/>
      <c r="C494" s="39"/>
      <c r="D494" s="40"/>
      <c r="E494" s="37"/>
      <c r="F494" s="15"/>
      <c r="G494" s="15"/>
      <c r="H494" s="15"/>
      <c r="I494" s="15"/>
      <c r="J494" s="15"/>
      <c r="K494" s="15"/>
      <c r="L494" s="15"/>
      <c r="M494" s="15"/>
      <c r="N494" s="15"/>
      <c r="O494" s="16"/>
      <c r="Q494" s="30" t="str">
        <f t="shared" si="7"/>
        <v/>
      </c>
    </row>
    <row r="495" spans="1:17">
      <c r="A495" s="38"/>
      <c r="B495" s="39"/>
      <c r="C495" s="39"/>
      <c r="D495" s="40"/>
      <c r="E495" s="37"/>
      <c r="F495" s="15"/>
      <c r="G495" s="15"/>
      <c r="H495" s="15"/>
      <c r="I495" s="15"/>
      <c r="J495" s="15"/>
      <c r="K495" s="15"/>
      <c r="L495" s="15"/>
      <c r="M495" s="15"/>
      <c r="N495" s="15"/>
      <c r="O495" s="16"/>
      <c r="Q495" s="30" t="str">
        <f t="shared" si="7"/>
        <v/>
      </c>
    </row>
    <row r="496" spans="1:17">
      <c r="A496" s="38"/>
      <c r="B496" s="39"/>
      <c r="C496" s="39"/>
      <c r="D496" s="40"/>
      <c r="E496" s="37"/>
      <c r="F496" s="15"/>
      <c r="G496" s="15"/>
      <c r="H496" s="15"/>
      <c r="I496" s="15"/>
      <c r="J496" s="15"/>
      <c r="K496" s="15"/>
      <c r="L496" s="15"/>
      <c r="M496" s="15"/>
      <c r="N496" s="15"/>
      <c r="O496" s="16"/>
      <c r="Q496" s="30" t="str">
        <f t="shared" si="7"/>
        <v/>
      </c>
    </row>
    <row r="497" spans="1:17">
      <c r="A497" s="38"/>
      <c r="B497" s="39"/>
      <c r="C497" s="39"/>
      <c r="D497" s="40"/>
      <c r="E497" s="37"/>
      <c r="F497" s="15"/>
      <c r="G497" s="15"/>
      <c r="H497" s="15"/>
      <c r="I497" s="15"/>
      <c r="J497" s="15"/>
      <c r="K497" s="15"/>
      <c r="L497" s="15"/>
      <c r="M497" s="15"/>
      <c r="N497" s="15"/>
      <c r="O497" s="16"/>
      <c r="Q497" s="30" t="str">
        <f t="shared" si="7"/>
        <v/>
      </c>
    </row>
    <row r="498" spans="1:17">
      <c r="A498" s="38"/>
      <c r="B498" s="39"/>
      <c r="C498" s="39"/>
      <c r="D498" s="40"/>
      <c r="E498" s="37"/>
      <c r="F498" s="15"/>
      <c r="G498" s="15"/>
      <c r="H498" s="15"/>
      <c r="I498" s="15"/>
      <c r="J498" s="15"/>
      <c r="K498" s="15"/>
      <c r="L498" s="15"/>
      <c r="M498" s="15"/>
      <c r="N498" s="15"/>
      <c r="O498" s="16"/>
      <c r="Q498" s="30" t="str">
        <f t="shared" si="7"/>
        <v/>
      </c>
    </row>
    <row r="499" spans="1:17">
      <c r="A499" s="38"/>
      <c r="B499" s="39"/>
      <c r="C499" s="39"/>
      <c r="D499" s="40"/>
      <c r="E499" s="37"/>
      <c r="F499" s="15"/>
      <c r="G499" s="15"/>
      <c r="H499" s="15"/>
      <c r="I499" s="15"/>
      <c r="J499" s="15"/>
      <c r="K499" s="15"/>
      <c r="L499" s="15"/>
      <c r="M499" s="15"/>
      <c r="N499" s="15"/>
      <c r="O499" s="16"/>
      <c r="Q499" s="30" t="str">
        <f t="shared" si="7"/>
        <v/>
      </c>
    </row>
    <row r="500" spans="1:17">
      <c r="A500" s="38"/>
      <c r="B500" s="39"/>
      <c r="C500" s="39"/>
      <c r="D500" s="40"/>
      <c r="E500" s="37"/>
      <c r="F500" s="15"/>
      <c r="G500" s="15"/>
      <c r="H500" s="15"/>
      <c r="I500" s="15"/>
      <c r="J500" s="15"/>
      <c r="K500" s="15"/>
      <c r="L500" s="15"/>
      <c r="M500" s="15"/>
      <c r="N500" s="15"/>
      <c r="O500" s="16"/>
      <c r="Q500" s="30"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334" priority="4">
      <formula>AND(NOT(ISBLANK($E8)),$E8&lt;0)</formula>
    </cfRule>
  </conditionalFormatting>
  <conditionalFormatting sqref="I8:I500">
    <cfRule type="expression" dxfId="333" priority="2">
      <formula>AND(NOT(ISBLANK($I8)),$I8&lt;0)</formula>
    </cfRule>
  </conditionalFormatting>
  <conditionalFormatting sqref="N8:N500">
    <cfRule type="expression" dxfId="332" priority="1">
      <formula>NOT(N8 = (SUM(E8, F8, H8, J8:M8) - SUM(G8, I8)))</formula>
    </cfRule>
    <cfRule type="expression" dxfId="331" priority="3">
      <formula>AND(NOT(ISBLANK($N8)),$N8&lt;0)</formula>
    </cfRule>
  </conditionalFormatting>
  <conditionalFormatting sqref="O8:O500">
    <cfRule type="expression" dxfId="330"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0" t="s">
        <v>301</v>
      </c>
      <c r="B1" s="11" t="s">
        <v>27</v>
      </c>
    </row>
    <row r="2" spans="1:15" ht="15" customHeight="1"/>
    <row r="3" spans="1:15">
      <c r="A3" s="11"/>
      <c r="D3" s="52" t="s">
        <v>302</v>
      </c>
      <c r="E3" s="52"/>
      <c r="F3" s="52"/>
      <c r="G3" s="52"/>
      <c r="H3" s="52"/>
      <c r="I3" s="52"/>
      <c r="J3" s="52"/>
      <c r="K3" s="52"/>
      <c r="L3" s="52" t="s">
        <v>303</v>
      </c>
      <c r="M3" s="52" t="s">
        <v>304</v>
      </c>
      <c r="O3" s="50" t="s">
        <v>305</v>
      </c>
    </row>
    <row r="4" spans="1:15">
      <c r="D4" s="52" t="s">
        <v>306</v>
      </c>
      <c r="E4" s="52" t="s">
        <v>307</v>
      </c>
      <c r="F4" s="52"/>
      <c r="G4" s="52"/>
      <c r="H4" s="52"/>
      <c r="I4" s="52"/>
      <c r="J4" s="52"/>
      <c r="K4" s="52" t="s">
        <v>308</v>
      </c>
      <c r="L4" s="52"/>
      <c r="M4" s="52"/>
      <c r="O4" s="50"/>
    </row>
    <row r="5" spans="1:15">
      <c r="D5" s="52"/>
      <c r="E5" s="52" t="s">
        <v>309</v>
      </c>
      <c r="F5" s="52"/>
      <c r="G5" s="52" t="s">
        <v>310</v>
      </c>
      <c r="H5" s="52"/>
      <c r="I5" s="52" t="s">
        <v>311</v>
      </c>
      <c r="J5" s="52" t="s">
        <v>312</v>
      </c>
      <c r="K5" s="52"/>
      <c r="L5" s="52"/>
      <c r="M5" s="52"/>
      <c r="O5" s="50"/>
    </row>
    <row r="6" spans="1:15" ht="20">
      <c r="D6" s="52"/>
      <c r="E6" s="12" t="s">
        <v>313</v>
      </c>
      <c r="F6" s="12" t="s">
        <v>314</v>
      </c>
      <c r="G6" s="12" t="s">
        <v>315</v>
      </c>
      <c r="H6" s="12" t="s">
        <v>316</v>
      </c>
      <c r="I6" s="52"/>
      <c r="J6" s="52"/>
      <c r="K6" s="52"/>
      <c r="L6" s="52"/>
      <c r="M6" s="52"/>
      <c r="O6" s="50"/>
    </row>
    <row r="7" spans="1:15" ht="21.5">
      <c r="A7" s="19" t="s">
        <v>330</v>
      </c>
      <c r="B7" s="19" t="s">
        <v>331</v>
      </c>
      <c r="C7" s="19" t="s">
        <v>332</v>
      </c>
      <c r="D7" s="13" t="s">
        <v>317</v>
      </c>
      <c r="E7" s="13" t="s">
        <v>318</v>
      </c>
      <c r="F7" s="13" t="s">
        <v>319</v>
      </c>
      <c r="G7" s="13" t="s">
        <v>320</v>
      </c>
      <c r="H7" s="13" t="s">
        <v>321</v>
      </c>
      <c r="I7" s="13" t="s">
        <v>322</v>
      </c>
      <c r="J7" s="13" t="s">
        <v>323</v>
      </c>
      <c r="K7" s="13" t="s">
        <v>324</v>
      </c>
      <c r="L7" s="13" t="s">
        <v>325</v>
      </c>
      <c r="M7" s="13" t="s">
        <v>257</v>
      </c>
      <c r="O7" s="29" t="s">
        <v>1108</v>
      </c>
    </row>
    <row r="8" spans="1:15">
      <c r="A8" s="41"/>
      <c r="B8" s="41"/>
      <c r="C8" s="42"/>
      <c r="D8" s="15"/>
      <c r="E8" s="15"/>
      <c r="F8" s="15"/>
      <c r="G8" s="15"/>
      <c r="H8" s="15"/>
      <c r="I8" s="15"/>
      <c r="J8" s="15"/>
      <c r="K8" s="15"/>
      <c r="L8" s="15"/>
      <c r="M8" s="16"/>
      <c r="O8" s="30"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1"/>
      <c r="B9" s="41"/>
      <c r="C9" s="42"/>
      <c r="D9" s="15"/>
      <c r="E9" s="15"/>
      <c r="F9" s="15"/>
      <c r="G9" s="15"/>
      <c r="H9" s="15"/>
      <c r="I9" s="15"/>
      <c r="J9" s="15"/>
      <c r="K9" s="15"/>
      <c r="L9" s="15"/>
      <c r="M9" s="16"/>
      <c r="O9" s="30"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1"/>
      <c r="B10" s="41"/>
      <c r="C10" s="42"/>
      <c r="D10" s="15"/>
      <c r="E10" s="15"/>
      <c r="F10" s="15"/>
      <c r="G10" s="15"/>
      <c r="H10" s="15"/>
      <c r="I10" s="15"/>
      <c r="J10" s="15"/>
      <c r="K10" s="15"/>
      <c r="L10" s="15"/>
      <c r="M10" s="16"/>
      <c r="O10" s="30" t="str">
        <f t="shared" si="0"/>
        <v/>
      </c>
    </row>
    <row r="11" spans="1:15">
      <c r="A11" s="41"/>
      <c r="B11" s="41"/>
      <c r="C11" s="42"/>
      <c r="D11" s="15"/>
      <c r="E11" s="15"/>
      <c r="F11" s="15"/>
      <c r="G11" s="15"/>
      <c r="H11" s="15"/>
      <c r="I11" s="15"/>
      <c r="J11" s="15"/>
      <c r="K11" s="15"/>
      <c r="L11" s="15"/>
      <c r="M11" s="16"/>
      <c r="O11" s="30" t="str">
        <f t="shared" si="0"/>
        <v/>
      </c>
    </row>
    <row r="12" spans="1:15">
      <c r="A12" s="41"/>
      <c r="B12" s="41"/>
      <c r="C12" s="42"/>
      <c r="D12" s="15"/>
      <c r="E12" s="15"/>
      <c r="F12" s="15"/>
      <c r="G12" s="15"/>
      <c r="H12" s="15"/>
      <c r="I12" s="15"/>
      <c r="J12" s="15"/>
      <c r="K12" s="15"/>
      <c r="L12" s="15"/>
      <c r="M12" s="16"/>
      <c r="O12" s="30" t="str">
        <f t="shared" si="0"/>
        <v/>
      </c>
    </row>
    <row r="13" spans="1:15">
      <c r="A13" s="41"/>
      <c r="B13" s="41"/>
      <c r="C13" s="42"/>
      <c r="D13" s="15"/>
      <c r="E13" s="15"/>
      <c r="F13" s="15"/>
      <c r="G13" s="15"/>
      <c r="H13" s="15"/>
      <c r="I13" s="15"/>
      <c r="J13" s="15"/>
      <c r="K13" s="15"/>
      <c r="L13" s="15"/>
      <c r="M13" s="16"/>
      <c r="O13" s="30" t="str">
        <f t="shared" si="0"/>
        <v/>
      </c>
    </row>
    <row r="14" spans="1:15">
      <c r="A14" s="41"/>
      <c r="B14" s="41"/>
      <c r="C14" s="42"/>
      <c r="D14" s="15"/>
      <c r="E14" s="15"/>
      <c r="F14" s="15"/>
      <c r="G14" s="15"/>
      <c r="H14" s="15"/>
      <c r="I14" s="15"/>
      <c r="J14" s="15"/>
      <c r="K14" s="15"/>
      <c r="L14" s="15"/>
      <c r="M14" s="16"/>
      <c r="O14" s="30" t="str">
        <f t="shared" si="0"/>
        <v/>
      </c>
    </row>
    <row r="15" spans="1:15">
      <c r="A15" s="41"/>
      <c r="B15" s="41"/>
      <c r="C15" s="42"/>
      <c r="D15" s="15"/>
      <c r="E15" s="15"/>
      <c r="F15" s="15"/>
      <c r="G15" s="15"/>
      <c r="H15" s="15"/>
      <c r="I15" s="15"/>
      <c r="J15" s="15"/>
      <c r="K15" s="15"/>
      <c r="L15" s="15"/>
      <c r="M15" s="16"/>
      <c r="O15" s="30" t="str">
        <f t="shared" si="0"/>
        <v/>
      </c>
    </row>
    <row r="16" spans="1:15">
      <c r="A16" s="41"/>
      <c r="B16" s="41"/>
      <c r="C16" s="42"/>
      <c r="D16" s="15"/>
      <c r="E16" s="15"/>
      <c r="F16" s="15"/>
      <c r="G16" s="15"/>
      <c r="H16" s="15"/>
      <c r="I16" s="15"/>
      <c r="J16" s="15"/>
      <c r="K16" s="15"/>
      <c r="L16" s="15"/>
      <c r="M16" s="16"/>
      <c r="O16" s="30" t="str">
        <f t="shared" si="0"/>
        <v/>
      </c>
    </row>
    <row r="17" spans="1:15">
      <c r="A17" s="41"/>
      <c r="B17" s="41"/>
      <c r="C17" s="42"/>
      <c r="D17" s="15"/>
      <c r="E17" s="15"/>
      <c r="F17" s="15"/>
      <c r="G17" s="15"/>
      <c r="H17" s="15"/>
      <c r="I17" s="15"/>
      <c r="J17" s="15"/>
      <c r="K17" s="15"/>
      <c r="L17" s="15"/>
      <c r="M17" s="16"/>
      <c r="O17" s="30" t="str">
        <f t="shared" si="0"/>
        <v/>
      </c>
    </row>
    <row r="18" spans="1:15">
      <c r="A18" s="41"/>
      <c r="B18" s="41"/>
      <c r="C18" s="42"/>
      <c r="D18" s="15"/>
      <c r="E18" s="15"/>
      <c r="F18" s="15"/>
      <c r="G18" s="15"/>
      <c r="H18" s="15"/>
      <c r="I18" s="15"/>
      <c r="J18" s="15"/>
      <c r="K18" s="15"/>
      <c r="L18" s="15"/>
      <c r="M18" s="16"/>
      <c r="O18" s="30" t="str">
        <f t="shared" si="0"/>
        <v/>
      </c>
    </row>
    <row r="19" spans="1:15">
      <c r="A19" s="41"/>
      <c r="B19" s="41"/>
      <c r="C19" s="42"/>
      <c r="D19" s="15"/>
      <c r="E19" s="15"/>
      <c r="F19" s="15"/>
      <c r="G19" s="15"/>
      <c r="H19" s="15"/>
      <c r="I19" s="15"/>
      <c r="J19" s="15"/>
      <c r="K19" s="15"/>
      <c r="L19" s="15"/>
      <c r="M19" s="16"/>
      <c r="O19" s="30" t="str">
        <f t="shared" si="0"/>
        <v/>
      </c>
    </row>
    <row r="20" spans="1:15">
      <c r="A20" s="41"/>
      <c r="B20" s="41"/>
      <c r="C20" s="42"/>
      <c r="D20" s="15"/>
      <c r="E20" s="15"/>
      <c r="F20" s="15"/>
      <c r="G20" s="15"/>
      <c r="H20" s="15"/>
      <c r="I20" s="15"/>
      <c r="J20" s="15"/>
      <c r="K20" s="15"/>
      <c r="L20" s="15"/>
      <c r="M20" s="16"/>
      <c r="O20" s="30" t="str">
        <f t="shared" si="0"/>
        <v/>
      </c>
    </row>
    <row r="21" spans="1:15">
      <c r="A21" s="41"/>
      <c r="B21" s="41"/>
      <c r="C21" s="42"/>
      <c r="D21" s="15"/>
      <c r="E21" s="15"/>
      <c r="F21" s="15"/>
      <c r="G21" s="15"/>
      <c r="H21" s="15"/>
      <c r="I21" s="15"/>
      <c r="J21" s="15"/>
      <c r="K21" s="15"/>
      <c r="L21" s="15"/>
      <c r="M21" s="16"/>
      <c r="O21" s="30" t="str">
        <f t="shared" si="0"/>
        <v/>
      </c>
    </row>
    <row r="22" spans="1:15">
      <c r="A22" s="41"/>
      <c r="B22" s="41"/>
      <c r="C22" s="42"/>
      <c r="D22" s="15"/>
      <c r="E22" s="15"/>
      <c r="F22" s="15"/>
      <c r="G22" s="15"/>
      <c r="H22" s="15"/>
      <c r="I22" s="15"/>
      <c r="J22" s="15"/>
      <c r="K22" s="15"/>
      <c r="L22" s="15"/>
      <c r="M22" s="16"/>
      <c r="O22" s="30" t="str">
        <f t="shared" si="0"/>
        <v/>
      </c>
    </row>
    <row r="23" spans="1:15">
      <c r="A23" s="41"/>
      <c r="B23" s="41"/>
      <c r="C23" s="42"/>
      <c r="D23" s="15"/>
      <c r="E23" s="15"/>
      <c r="F23" s="15"/>
      <c r="G23" s="15"/>
      <c r="H23" s="15"/>
      <c r="I23" s="15"/>
      <c r="J23" s="15"/>
      <c r="K23" s="15"/>
      <c r="L23" s="15"/>
      <c r="M23" s="16"/>
      <c r="O23" s="30" t="str">
        <f t="shared" si="0"/>
        <v/>
      </c>
    </row>
    <row r="24" spans="1:15">
      <c r="A24" s="41"/>
      <c r="B24" s="41"/>
      <c r="C24" s="42"/>
      <c r="D24" s="15"/>
      <c r="E24" s="15"/>
      <c r="F24" s="15"/>
      <c r="G24" s="15"/>
      <c r="H24" s="15"/>
      <c r="I24" s="15"/>
      <c r="J24" s="15"/>
      <c r="K24" s="15"/>
      <c r="L24" s="15"/>
      <c r="M24" s="16"/>
      <c r="O24" s="30" t="str">
        <f t="shared" si="0"/>
        <v/>
      </c>
    </row>
    <row r="25" spans="1:15">
      <c r="A25" s="41"/>
      <c r="B25" s="41"/>
      <c r="C25" s="42"/>
      <c r="D25" s="15"/>
      <c r="E25" s="15"/>
      <c r="F25" s="15"/>
      <c r="G25" s="15"/>
      <c r="H25" s="15"/>
      <c r="I25" s="15"/>
      <c r="J25" s="15"/>
      <c r="K25" s="15"/>
      <c r="L25" s="15"/>
      <c r="M25" s="16"/>
      <c r="O25" s="30" t="str">
        <f t="shared" si="0"/>
        <v/>
      </c>
    </row>
    <row r="26" spans="1:15">
      <c r="A26" s="41"/>
      <c r="B26" s="41"/>
      <c r="C26" s="42"/>
      <c r="D26" s="15"/>
      <c r="E26" s="15"/>
      <c r="F26" s="15"/>
      <c r="G26" s="15"/>
      <c r="H26" s="15"/>
      <c r="I26" s="15"/>
      <c r="J26" s="15"/>
      <c r="K26" s="15"/>
      <c r="L26" s="15"/>
      <c r="M26" s="16"/>
      <c r="O26" s="30" t="str">
        <f t="shared" si="0"/>
        <v/>
      </c>
    </row>
    <row r="27" spans="1:15">
      <c r="A27" s="41"/>
      <c r="B27" s="41"/>
      <c r="C27" s="42"/>
      <c r="D27" s="15"/>
      <c r="E27" s="15"/>
      <c r="F27" s="15"/>
      <c r="G27" s="15"/>
      <c r="H27" s="15"/>
      <c r="I27" s="15"/>
      <c r="J27" s="15"/>
      <c r="K27" s="15"/>
      <c r="L27" s="15"/>
      <c r="M27" s="16"/>
      <c r="O27" s="30" t="str">
        <f t="shared" si="0"/>
        <v/>
      </c>
    </row>
    <row r="28" spans="1:15">
      <c r="A28" s="41"/>
      <c r="B28" s="41"/>
      <c r="C28" s="42"/>
      <c r="D28" s="15"/>
      <c r="E28" s="15"/>
      <c r="F28" s="15"/>
      <c r="G28" s="15"/>
      <c r="H28" s="15"/>
      <c r="I28" s="15"/>
      <c r="J28" s="15"/>
      <c r="K28" s="15"/>
      <c r="L28" s="15"/>
      <c r="M28" s="16"/>
      <c r="O28" s="30" t="str">
        <f t="shared" si="0"/>
        <v/>
      </c>
    </row>
    <row r="29" spans="1:15">
      <c r="A29" s="41"/>
      <c r="B29" s="41"/>
      <c r="C29" s="42"/>
      <c r="D29" s="15"/>
      <c r="E29" s="15"/>
      <c r="F29" s="15"/>
      <c r="G29" s="15"/>
      <c r="H29" s="15"/>
      <c r="I29" s="15"/>
      <c r="J29" s="15"/>
      <c r="K29" s="15"/>
      <c r="L29" s="15"/>
      <c r="M29" s="16"/>
      <c r="O29" s="30" t="str">
        <f t="shared" si="0"/>
        <v/>
      </c>
    </row>
    <row r="30" spans="1:15">
      <c r="A30" s="41"/>
      <c r="B30" s="41"/>
      <c r="C30" s="42"/>
      <c r="D30" s="15"/>
      <c r="E30" s="15"/>
      <c r="F30" s="15"/>
      <c r="G30" s="15"/>
      <c r="H30" s="15"/>
      <c r="I30" s="15"/>
      <c r="J30" s="15"/>
      <c r="K30" s="15"/>
      <c r="L30" s="15"/>
      <c r="M30" s="16"/>
      <c r="O30" s="30" t="str">
        <f t="shared" si="0"/>
        <v/>
      </c>
    </row>
    <row r="31" spans="1:15">
      <c r="A31" s="41"/>
      <c r="B31" s="41"/>
      <c r="C31" s="42"/>
      <c r="D31" s="15"/>
      <c r="E31" s="15"/>
      <c r="F31" s="15"/>
      <c r="G31" s="15"/>
      <c r="H31" s="15"/>
      <c r="I31" s="15"/>
      <c r="J31" s="15"/>
      <c r="K31" s="15"/>
      <c r="L31" s="15"/>
      <c r="M31" s="16"/>
      <c r="O31" s="30" t="str">
        <f t="shared" si="0"/>
        <v/>
      </c>
    </row>
    <row r="32" spans="1:15">
      <c r="A32" s="41"/>
      <c r="B32" s="41"/>
      <c r="C32" s="42"/>
      <c r="D32" s="15"/>
      <c r="E32" s="15"/>
      <c r="F32" s="15"/>
      <c r="G32" s="15"/>
      <c r="H32" s="15"/>
      <c r="I32" s="15"/>
      <c r="J32" s="15"/>
      <c r="K32" s="15"/>
      <c r="L32" s="15"/>
      <c r="M32" s="16"/>
      <c r="O32" s="30" t="str">
        <f t="shared" si="0"/>
        <v/>
      </c>
    </row>
    <row r="33" spans="1:15">
      <c r="A33" s="41"/>
      <c r="B33" s="41"/>
      <c r="C33" s="42"/>
      <c r="D33" s="15"/>
      <c r="E33" s="15"/>
      <c r="F33" s="15"/>
      <c r="G33" s="15"/>
      <c r="H33" s="15"/>
      <c r="I33" s="15"/>
      <c r="J33" s="15"/>
      <c r="K33" s="15"/>
      <c r="L33" s="15"/>
      <c r="M33" s="16"/>
      <c r="O33" s="30" t="str">
        <f t="shared" si="0"/>
        <v/>
      </c>
    </row>
    <row r="34" spans="1:15">
      <c r="A34" s="41"/>
      <c r="B34" s="41"/>
      <c r="C34" s="42"/>
      <c r="D34" s="15"/>
      <c r="E34" s="15"/>
      <c r="F34" s="15"/>
      <c r="G34" s="15"/>
      <c r="H34" s="15"/>
      <c r="I34" s="15"/>
      <c r="J34" s="15"/>
      <c r="K34" s="15"/>
      <c r="L34" s="15"/>
      <c r="M34" s="16"/>
      <c r="O34" s="30" t="str">
        <f t="shared" si="0"/>
        <v/>
      </c>
    </row>
    <row r="35" spans="1:15">
      <c r="A35" s="41"/>
      <c r="B35" s="41"/>
      <c r="C35" s="42"/>
      <c r="D35" s="15"/>
      <c r="E35" s="15"/>
      <c r="F35" s="15"/>
      <c r="G35" s="15"/>
      <c r="H35" s="15"/>
      <c r="I35" s="15"/>
      <c r="J35" s="15"/>
      <c r="K35" s="15"/>
      <c r="L35" s="15"/>
      <c r="M35" s="16"/>
      <c r="O35" s="30" t="str">
        <f t="shared" si="0"/>
        <v/>
      </c>
    </row>
    <row r="36" spans="1:15">
      <c r="A36" s="41"/>
      <c r="B36" s="41"/>
      <c r="C36" s="42"/>
      <c r="D36" s="15"/>
      <c r="E36" s="15"/>
      <c r="F36" s="15"/>
      <c r="G36" s="15"/>
      <c r="H36" s="15"/>
      <c r="I36" s="15"/>
      <c r="J36" s="15"/>
      <c r="K36" s="15"/>
      <c r="L36" s="15"/>
      <c r="M36" s="16"/>
      <c r="O36" s="30" t="str">
        <f t="shared" si="0"/>
        <v/>
      </c>
    </row>
    <row r="37" spans="1:15">
      <c r="A37" s="41"/>
      <c r="B37" s="41"/>
      <c r="C37" s="42"/>
      <c r="D37" s="15"/>
      <c r="E37" s="15"/>
      <c r="F37" s="15"/>
      <c r="G37" s="15"/>
      <c r="H37" s="15"/>
      <c r="I37" s="15"/>
      <c r="J37" s="15"/>
      <c r="K37" s="15"/>
      <c r="L37" s="15"/>
      <c r="M37" s="16"/>
      <c r="O37" s="30" t="str">
        <f t="shared" si="0"/>
        <v/>
      </c>
    </row>
    <row r="38" spans="1:15">
      <c r="A38" s="41"/>
      <c r="B38" s="41"/>
      <c r="C38" s="42"/>
      <c r="D38" s="15"/>
      <c r="E38" s="15"/>
      <c r="F38" s="15"/>
      <c r="G38" s="15"/>
      <c r="H38" s="15"/>
      <c r="I38" s="15"/>
      <c r="J38" s="15"/>
      <c r="K38" s="15"/>
      <c r="L38" s="15"/>
      <c r="M38" s="16"/>
      <c r="O38" s="30" t="str">
        <f t="shared" si="0"/>
        <v/>
      </c>
    </row>
    <row r="39" spans="1:15">
      <c r="A39" s="41"/>
      <c r="B39" s="41"/>
      <c r="C39" s="42"/>
      <c r="D39" s="15"/>
      <c r="E39" s="15"/>
      <c r="F39" s="15"/>
      <c r="G39" s="15"/>
      <c r="H39" s="15"/>
      <c r="I39" s="15"/>
      <c r="J39" s="15"/>
      <c r="K39" s="15"/>
      <c r="L39" s="15"/>
      <c r="M39" s="16"/>
      <c r="O39" s="30" t="str">
        <f t="shared" si="0"/>
        <v/>
      </c>
    </row>
    <row r="40" spans="1:15">
      <c r="A40" s="41"/>
      <c r="B40" s="41"/>
      <c r="C40" s="42"/>
      <c r="D40" s="15"/>
      <c r="E40" s="15"/>
      <c r="F40" s="15"/>
      <c r="G40" s="15"/>
      <c r="H40" s="15"/>
      <c r="I40" s="15"/>
      <c r="J40" s="15"/>
      <c r="K40" s="15"/>
      <c r="L40" s="15"/>
      <c r="M40" s="16"/>
      <c r="O40" s="30" t="str">
        <f t="shared" si="0"/>
        <v/>
      </c>
    </row>
    <row r="41" spans="1:15">
      <c r="A41" s="41"/>
      <c r="B41" s="41"/>
      <c r="C41" s="42"/>
      <c r="D41" s="15"/>
      <c r="E41" s="15"/>
      <c r="F41" s="15"/>
      <c r="G41" s="15"/>
      <c r="H41" s="15"/>
      <c r="I41" s="15"/>
      <c r="J41" s="15"/>
      <c r="K41" s="15"/>
      <c r="L41" s="15"/>
      <c r="M41" s="16"/>
      <c r="O41" s="30" t="str">
        <f t="shared" si="0"/>
        <v/>
      </c>
    </row>
    <row r="42" spans="1:15">
      <c r="A42" s="41"/>
      <c r="B42" s="41"/>
      <c r="C42" s="42"/>
      <c r="D42" s="15"/>
      <c r="E42" s="15"/>
      <c r="F42" s="15"/>
      <c r="G42" s="15"/>
      <c r="H42" s="15"/>
      <c r="I42" s="15"/>
      <c r="J42" s="15"/>
      <c r="K42" s="15"/>
      <c r="L42" s="15"/>
      <c r="M42" s="16"/>
      <c r="O42" s="30" t="str">
        <f t="shared" si="0"/>
        <v/>
      </c>
    </row>
    <row r="43" spans="1:15">
      <c r="A43" s="41"/>
      <c r="B43" s="41"/>
      <c r="C43" s="42"/>
      <c r="D43" s="15"/>
      <c r="E43" s="15"/>
      <c r="F43" s="15"/>
      <c r="G43" s="15"/>
      <c r="H43" s="15"/>
      <c r="I43" s="15"/>
      <c r="J43" s="15"/>
      <c r="K43" s="15"/>
      <c r="L43" s="15"/>
      <c r="M43" s="16"/>
      <c r="O43" s="30" t="str">
        <f t="shared" si="0"/>
        <v/>
      </c>
    </row>
    <row r="44" spans="1:15">
      <c r="A44" s="41"/>
      <c r="B44" s="41"/>
      <c r="C44" s="42"/>
      <c r="D44" s="15"/>
      <c r="E44" s="15"/>
      <c r="F44" s="15"/>
      <c r="G44" s="15"/>
      <c r="H44" s="15"/>
      <c r="I44" s="15"/>
      <c r="J44" s="15"/>
      <c r="K44" s="15"/>
      <c r="L44" s="15"/>
      <c r="M44" s="16"/>
      <c r="O44" s="30" t="str">
        <f t="shared" si="0"/>
        <v/>
      </c>
    </row>
    <row r="45" spans="1:15">
      <c r="A45" s="41"/>
      <c r="B45" s="41"/>
      <c r="C45" s="42"/>
      <c r="D45" s="15"/>
      <c r="E45" s="15"/>
      <c r="F45" s="15"/>
      <c r="G45" s="15"/>
      <c r="H45" s="15"/>
      <c r="I45" s="15"/>
      <c r="J45" s="15"/>
      <c r="K45" s="15"/>
      <c r="L45" s="15"/>
      <c r="M45" s="16"/>
      <c r="O45" s="30" t="str">
        <f t="shared" si="0"/>
        <v/>
      </c>
    </row>
    <row r="46" spans="1:15">
      <c r="A46" s="41"/>
      <c r="B46" s="41"/>
      <c r="C46" s="42"/>
      <c r="D46" s="15"/>
      <c r="E46" s="15"/>
      <c r="F46" s="15"/>
      <c r="G46" s="15"/>
      <c r="H46" s="15"/>
      <c r="I46" s="15"/>
      <c r="J46" s="15"/>
      <c r="K46" s="15"/>
      <c r="L46" s="15"/>
      <c r="M46" s="16"/>
      <c r="O46" s="30" t="str">
        <f t="shared" si="0"/>
        <v/>
      </c>
    </row>
    <row r="47" spans="1:15">
      <c r="A47" s="41"/>
      <c r="B47" s="41"/>
      <c r="C47" s="42"/>
      <c r="D47" s="15"/>
      <c r="E47" s="15"/>
      <c r="F47" s="15"/>
      <c r="G47" s="15"/>
      <c r="H47" s="15"/>
      <c r="I47" s="15"/>
      <c r="J47" s="15"/>
      <c r="K47" s="15"/>
      <c r="L47" s="15"/>
      <c r="M47" s="16"/>
      <c r="O47" s="30" t="str">
        <f t="shared" si="0"/>
        <v/>
      </c>
    </row>
    <row r="48" spans="1:15">
      <c r="A48" s="41"/>
      <c r="B48" s="41"/>
      <c r="C48" s="42"/>
      <c r="D48" s="15"/>
      <c r="E48" s="15"/>
      <c r="F48" s="15"/>
      <c r="G48" s="15"/>
      <c r="H48" s="15"/>
      <c r="I48" s="15"/>
      <c r="J48" s="15"/>
      <c r="K48" s="15"/>
      <c r="L48" s="15"/>
      <c r="M48" s="16"/>
      <c r="O48" s="30" t="str">
        <f t="shared" si="0"/>
        <v/>
      </c>
    </row>
    <row r="49" spans="1:15">
      <c r="A49" s="41"/>
      <c r="B49" s="41"/>
      <c r="C49" s="42"/>
      <c r="D49" s="15"/>
      <c r="E49" s="15"/>
      <c r="F49" s="15"/>
      <c r="G49" s="15"/>
      <c r="H49" s="15"/>
      <c r="I49" s="15"/>
      <c r="J49" s="15"/>
      <c r="K49" s="15"/>
      <c r="L49" s="15"/>
      <c r="M49" s="16"/>
      <c r="O49" s="30" t="str">
        <f t="shared" si="0"/>
        <v/>
      </c>
    </row>
    <row r="50" spans="1:15">
      <c r="A50" s="41"/>
      <c r="B50" s="41"/>
      <c r="C50" s="42"/>
      <c r="D50" s="15"/>
      <c r="E50" s="15"/>
      <c r="F50" s="15"/>
      <c r="G50" s="15"/>
      <c r="H50" s="15"/>
      <c r="I50" s="15"/>
      <c r="J50" s="15"/>
      <c r="K50" s="15"/>
      <c r="L50" s="15"/>
      <c r="M50" s="16"/>
      <c r="O50" s="30" t="str">
        <f t="shared" si="0"/>
        <v/>
      </c>
    </row>
    <row r="51" spans="1:15">
      <c r="A51" s="41"/>
      <c r="B51" s="41"/>
      <c r="C51" s="42"/>
      <c r="D51" s="15"/>
      <c r="E51" s="15"/>
      <c r="F51" s="15"/>
      <c r="G51" s="15"/>
      <c r="H51" s="15"/>
      <c r="I51" s="15"/>
      <c r="J51" s="15"/>
      <c r="K51" s="15"/>
      <c r="L51" s="15"/>
      <c r="M51" s="16"/>
      <c r="O51" s="30" t="str">
        <f t="shared" si="0"/>
        <v/>
      </c>
    </row>
    <row r="52" spans="1:15">
      <c r="A52" s="41"/>
      <c r="B52" s="41"/>
      <c r="C52" s="42"/>
      <c r="D52" s="15"/>
      <c r="E52" s="15"/>
      <c r="F52" s="15"/>
      <c r="G52" s="15"/>
      <c r="H52" s="15"/>
      <c r="I52" s="15"/>
      <c r="J52" s="15"/>
      <c r="K52" s="15"/>
      <c r="L52" s="15"/>
      <c r="M52" s="16"/>
      <c r="O52" s="30" t="str">
        <f t="shared" si="0"/>
        <v/>
      </c>
    </row>
    <row r="53" spans="1:15">
      <c r="A53" s="41"/>
      <c r="B53" s="41"/>
      <c r="C53" s="42"/>
      <c r="D53" s="15"/>
      <c r="E53" s="15"/>
      <c r="F53" s="15"/>
      <c r="G53" s="15"/>
      <c r="H53" s="15"/>
      <c r="I53" s="15"/>
      <c r="J53" s="15"/>
      <c r="K53" s="15"/>
      <c r="L53" s="15"/>
      <c r="M53" s="16"/>
      <c r="O53" s="30" t="str">
        <f t="shared" si="0"/>
        <v/>
      </c>
    </row>
    <row r="54" spans="1:15">
      <c r="A54" s="41"/>
      <c r="B54" s="41"/>
      <c r="C54" s="42"/>
      <c r="D54" s="15"/>
      <c r="E54" s="15"/>
      <c r="F54" s="15"/>
      <c r="G54" s="15"/>
      <c r="H54" s="15"/>
      <c r="I54" s="15"/>
      <c r="J54" s="15"/>
      <c r="K54" s="15"/>
      <c r="L54" s="15"/>
      <c r="M54" s="16"/>
      <c r="O54" s="30" t="str">
        <f t="shared" si="0"/>
        <v/>
      </c>
    </row>
    <row r="55" spans="1:15">
      <c r="A55" s="41"/>
      <c r="B55" s="41"/>
      <c r="C55" s="42"/>
      <c r="D55" s="15"/>
      <c r="E55" s="15"/>
      <c r="F55" s="15"/>
      <c r="G55" s="15"/>
      <c r="H55" s="15"/>
      <c r="I55" s="15"/>
      <c r="J55" s="15"/>
      <c r="K55" s="15"/>
      <c r="L55" s="15"/>
      <c r="M55" s="16"/>
      <c r="O55" s="30" t="str">
        <f t="shared" si="0"/>
        <v/>
      </c>
    </row>
    <row r="56" spans="1:15">
      <c r="A56" s="41"/>
      <c r="B56" s="41"/>
      <c r="C56" s="42"/>
      <c r="D56" s="15"/>
      <c r="E56" s="15"/>
      <c r="F56" s="15"/>
      <c r="G56" s="15"/>
      <c r="H56" s="15"/>
      <c r="I56" s="15"/>
      <c r="J56" s="15"/>
      <c r="K56" s="15"/>
      <c r="L56" s="15"/>
      <c r="M56" s="16"/>
      <c r="O56" s="30" t="str">
        <f t="shared" si="0"/>
        <v/>
      </c>
    </row>
    <row r="57" spans="1:15">
      <c r="A57" s="41"/>
      <c r="B57" s="41"/>
      <c r="C57" s="42"/>
      <c r="D57" s="15"/>
      <c r="E57" s="15"/>
      <c r="F57" s="15"/>
      <c r="G57" s="15"/>
      <c r="H57" s="15"/>
      <c r="I57" s="15"/>
      <c r="J57" s="15"/>
      <c r="K57" s="15"/>
      <c r="L57" s="15"/>
      <c r="M57" s="16"/>
      <c r="O57" s="30" t="str">
        <f t="shared" si="0"/>
        <v/>
      </c>
    </row>
    <row r="58" spans="1:15">
      <c r="A58" s="41"/>
      <c r="B58" s="41"/>
      <c r="C58" s="42"/>
      <c r="D58" s="15"/>
      <c r="E58" s="15"/>
      <c r="F58" s="15"/>
      <c r="G58" s="15"/>
      <c r="H58" s="15"/>
      <c r="I58" s="15"/>
      <c r="J58" s="15"/>
      <c r="K58" s="15"/>
      <c r="L58" s="15"/>
      <c r="M58" s="16"/>
      <c r="O58" s="30" t="str">
        <f t="shared" si="0"/>
        <v/>
      </c>
    </row>
    <row r="59" spans="1:15">
      <c r="A59" s="41"/>
      <c r="B59" s="41"/>
      <c r="C59" s="42"/>
      <c r="D59" s="15"/>
      <c r="E59" s="15"/>
      <c r="F59" s="15"/>
      <c r="G59" s="15"/>
      <c r="H59" s="15"/>
      <c r="I59" s="15"/>
      <c r="J59" s="15"/>
      <c r="K59" s="15"/>
      <c r="L59" s="15"/>
      <c r="M59" s="16"/>
      <c r="O59" s="30" t="str">
        <f t="shared" si="0"/>
        <v/>
      </c>
    </row>
    <row r="60" spans="1:15">
      <c r="A60" s="41"/>
      <c r="B60" s="41"/>
      <c r="C60" s="42"/>
      <c r="D60" s="15"/>
      <c r="E60" s="15"/>
      <c r="F60" s="15"/>
      <c r="G60" s="15"/>
      <c r="H60" s="15"/>
      <c r="I60" s="15"/>
      <c r="J60" s="15"/>
      <c r="K60" s="15"/>
      <c r="L60" s="15"/>
      <c r="M60" s="16"/>
      <c r="O60" s="30" t="str">
        <f t="shared" si="0"/>
        <v/>
      </c>
    </row>
    <row r="61" spans="1:15">
      <c r="A61" s="41"/>
      <c r="B61" s="41"/>
      <c r="C61" s="42"/>
      <c r="D61" s="15"/>
      <c r="E61" s="15"/>
      <c r="F61" s="15"/>
      <c r="G61" s="15"/>
      <c r="H61" s="15"/>
      <c r="I61" s="15"/>
      <c r="J61" s="15"/>
      <c r="K61" s="15"/>
      <c r="L61" s="15"/>
      <c r="M61" s="16"/>
      <c r="O61" s="30" t="str">
        <f t="shared" si="0"/>
        <v/>
      </c>
    </row>
    <row r="62" spans="1:15">
      <c r="A62" s="41"/>
      <c r="B62" s="41"/>
      <c r="C62" s="42"/>
      <c r="D62" s="15"/>
      <c r="E62" s="15"/>
      <c r="F62" s="15"/>
      <c r="G62" s="15"/>
      <c r="H62" s="15"/>
      <c r="I62" s="15"/>
      <c r="J62" s="15"/>
      <c r="K62" s="15"/>
      <c r="L62" s="15"/>
      <c r="M62" s="16"/>
      <c r="O62" s="30" t="str">
        <f t="shared" si="0"/>
        <v/>
      </c>
    </row>
    <row r="63" spans="1:15">
      <c r="A63" s="41"/>
      <c r="B63" s="41"/>
      <c r="C63" s="42"/>
      <c r="D63" s="15"/>
      <c r="E63" s="15"/>
      <c r="F63" s="15"/>
      <c r="G63" s="15"/>
      <c r="H63" s="15"/>
      <c r="I63" s="15"/>
      <c r="J63" s="15"/>
      <c r="K63" s="15"/>
      <c r="L63" s="15"/>
      <c r="M63" s="16"/>
      <c r="O63" s="30" t="str">
        <f t="shared" si="0"/>
        <v/>
      </c>
    </row>
    <row r="64" spans="1:15">
      <c r="A64" s="41"/>
      <c r="B64" s="41"/>
      <c r="C64" s="42"/>
      <c r="D64" s="15"/>
      <c r="E64" s="15"/>
      <c r="F64" s="15"/>
      <c r="G64" s="15"/>
      <c r="H64" s="15"/>
      <c r="I64" s="15"/>
      <c r="J64" s="15"/>
      <c r="K64" s="15"/>
      <c r="L64" s="15"/>
      <c r="M64" s="16"/>
      <c r="O64" s="30" t="str">
        <f t="shared" si="0"/>
        <v/>
      </c>
    </row>
    <row r="65" spans="1:15">
      <c r="A65" s="41"/>
      <c r="B65" s="41"/>
      <c r="C65" s="42"/>
      <c r="D65" s="15"/>
      <c r="E65" s="15"/>
      <c r="F65" s="15"/>
      <c r="G65" s="15"/>
      <c r="H65" s="15"/>
      <c r="I65" s="15"/>
      <c r="J65" s="15"/>
      <c r="K65" s="15"/>
      <c r="L65" s="15"/>
      <c r="M65" s="16"/>
      <c r="O65" s="30" t="str">
        <f t="shared" si="0"/>
        <v/>
      </c>
    </row>
    <row r="66" spans="1:15">
      <c r="A66" s="41"/>
      <c r="B66" s="41"/>
      <c r="C66" s="42"/>
      <c r="D66" s="15"/>
      <c r="E66" s="15"/>
      <c r="F66" s="15"/>
      <c r="G66" s="15"/>
      <c r="H66" s="15"/>
      <c r="I66" s="15"/>
      <c r="J66" s="15"/>
      <c r="K66" s="15"/>
      <c r="L66" s="15"/>
      <c r="M66" s="16"/>
      <c r="O66" s="30" t="str">
        <f t="shared" si="0"/>
        <v/>
      </c>
    </row>
    <row r="67" spans="1:15">
      <c r="A67" s="41"/>
      <c r="B67" s="41"/>
      <c r="C67" s="42"/>
      <c r="D67" s="15"/>
      <c r="E67" s="15"/>
      <c r="F67" s="15"/>
      <c r="G67" s="15"/>
      <c r="H67" s="15"/>
      <c r="I67" s="15"/>
      <c r="J67" s="15"/>
      <c r="K67" s="15"/>
      <c r="L67" s="15"/>
      <c r="M67" s="16"/>
      <c r="O67" s="30" t="str">
        <f t="shared" si="0"/>
        <v/>
      </c>
    </row>
    <row r="68" spans="1:15">
      <c r="A68" s="41"/>
      <c r="B68" s="41"/>
      <c r="C68" s="42"/>
      <c r="D68" s="15"/>
      <c r="E68" s="15"/>
      <c r="F68" s="15"/>
      <c r="G68" s="15"/>
      <c r="H68" s="15"/>
      <c r="I68" s="15"/>
      <c r="J68" s="15"/>
      <c r="K68" s="15"/>
      <c r="L68" s="15"/>
      <c r="M68" s="16"/>
      <c r="O68" s="30" t="str">
        <f t="shared" si="0"/>
        <v/>
      </c>
    </row>
    <row r="69" spans="1:15">
      <c r="A69" s="41"/>
      <c r="B69" s="41"/>
      <c r="C69" s="42"/>
      <c r="D69" s="15"/>
      <c r="E69" s="15"/>
      <c r="F69" s="15"/>
      <c r="G69" s="15"/>
      <c r="H69" s="15"/>
      <c r="I69" s="15"/>
      <c r="J69" s="15"/>
      <c r="K69" s="15"/>
      <c r="L69" s="15"/>
      <c r="M69" s="16"/>
      <c r="O69" s="30" t="str">
        <f t="shared" si="0"/>
        <v/>
      </c>
    </row>
    <row r="70" spans="1:15">
      <c r="A70" s="41"/>
      <c r="B70" s="41"/>
      <c r="C70" s="42"/>
      <c r="D70" s="15"/>
      <c r="E70" s="15"/>
      <c r="F70" s="15"/>
      <c r="G70" s="15"/>
      <c r="H70" s="15"/>
      <c r="I70" s="15"/>
      <c r="J70" s="15"/>
      <c r="K70" s="15"/>
      <c r="L70" s="15"/>
      <c r="M70" s="16"/>
      <c r="O70" s="30" t="str">
        <f t="shared" si="0"/>
        <v/>
      </c>
    </row>
    <row r="71" spans="1:15">
      <c r="A71" s="41"/>
      <c r="B71" s="41"/>
      <c r="C71" s="42"/>
      <c r="D71" s="15"/>
      <c r="E71" s="15"/>
      <c r="F71" s="15"/>
      <c r="G71" s="15"/>
      <c r="H71" s="15"/>
      <c r="I71" s="15"/>
      <c r="J71" s="15"/>
      <c r="K71" s="15"/>
      <c r="L71" s="15"/>
      <c r="M71" s="16"/>
      <c r="O71" s="30" t="str">
        <f t="shared" si="0"/>
        <v/>
      </c>
    </row>
    <row r="72" spans="1:15">
      <c r="A72" s="41"/>
      <c r="B72" s="41"/>
      <c r="C72" s="42"/>
      <c r="D72" s="15"/>
      <c r="E72" s="15"/>
      <c r="F72" s="15"/>
      <c r="G72" s="15"/>
      <c r="H72" s="15"/>
      <c r="I72" s="15"/>
      <c r="J72" s="15"/>
      <c r="K72" s="15"/>
      <c r="L72" s="15"/>
      <c r="M72" s="16"/>
      <c r="O72" s="30" t="str">
        <f t="shared" si="0"/>
        <v/>
      </c>
    </row>
    <row r="73" spans="1:15">
      <c r="A73" s="41"/>
      <c r="B73" s="41"/>
      <c r="C73" s="42"/>
      <c r="D73" s="15"/>
      <c r="E73" s="15"/>
      <c r="F73" s="15"/>
      <c r="G73" s="15"/>
      <c r="H73" s="15"/>
      <c r="I73" s="15"/>
      <c r="J73" s="15"/>
      <c r="K73" s="15"/>
      <c r="L73" s="15"/>
      <c r="M73" s="16"/>
      <c r="O73" s="30"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1"/>
      <c r="B74" s="41"/>
      <c r="C74" s="42"/>
      <c r="D74" s="15"/>
      <c r="E74" s="15"/>
      <c r="F74" s="15"/>
      <c r="G74" s="15"/>
      <c r="H74" s="15"/>
      <c r="I74" s="15"/>
      <c r="J74" s="15"/>
      <c r="K74" s="15"/>
      <c r="L74" s="15"/>
      <c r="M74" s="16"/>
      <c r="O74" s="30" t="str">
        <f t="shared" si="1"/>
        <v/>
      </c>
    </row>
    <row r="75" spans="1:15">
      <c r="A75" s="41"/>
      <c r="B75" s="41"/>
      <c r="C75" s="42"/>
      <c r="D75" s="15"/>
      <c r="E75" s="15"/>
      <c r="F75" s="15"/>
      <c r="G75" s="15"/>
      <c r="H75" s="15"/>
      <c r="I75" s="15"/>
      <c r="J75" s="15"/>
      <c r="K75" s="15"/>
      <c r="L75" s="15"/>
      <c r="M75" s="16"/>
      <c r="O75" s="30" t="str">
        <f t="shared" si="1"/>
        <v/>
      </c>
    </row>
    <row r="76" spans="1:15">
      <c r="A76" s="41"/>
      <c r="B76" s="41"/>
      <c r="C76" s="42"/>
      <c r="D76" s="15"/>
      <c r="E76" s="15"/>
      <c r="F76" s="15"/>
      <c r="G76" s="15"/>
      <c r="H76" s="15"/>
      <c r="I76" s="15"/>
      <c r="J76" s="15"/>
      <c r="K76" s="15"/>
      <c r="L76" s="15"/>
      <c r="M76" s="16"/>
      <c r="O76" s="30" t="str">
        <f t="shared" si="1"/>
        <v/>
      </c>
    </row>
    <row r="77" spans="1:15">
      <c r="A77" s="41"/>
      <c r="B77" s="41"/>
      <c r="C77" s="42"/>
      <c r="D77" s="15"/>
      <c r="E77" s="15"/>
      <c r="F77" s="15"/>
      <c r="G77" s="15"/>
      <c r="H77" s="15"/>
      <c r="I77" s="15"/>
      <c r="J77" s="15"/>
      <c r="K77" s="15"/>
      <c r="L77" s="15"/>
      <c r="M77" s="16"/>
      <c r="O77" s="30" t="str">
        <f t="shared" si="1"/>
        <v/>
      </c>
    </row>
    <row r="78" spans="1:15">
      <c r="A78" s="41"/>
      <c r="B78" s="41"/>
      <c r="C78" s="42"/>
      <c r="D78" s="15"/>
      <c r="E78" s="15"/>
      <c r="F78" s="15"/>
      <c r="G78" s="15"/>
      <c r="H78" s="15"/>
      <c r="I78" s="15"/>
      <c r="J78" s="15"/>
      <c r="K78" s="15"/>
      <c r="L78" s="15"/>
      <c r="M78" s="16"/>
      <c r="O78" s="30" t="str">
        <f t="shared" si="1"/>
        <v/>
      </c>
    </row>
    <row r="79" spans="1:15">
      <c r="A79" s="41"/>
      <c r="B79" s="41"/>
      <c r="C79" s="42"/>
      <c r="D79" s="15"/>
      <c r="E79" s="15"/>
      <c r="F79" s="15"/>
      <c r="G79" s="15"/>
      <c r="H79" s="15"/>
      <c r="I79" s="15"/>
      <c r="J79" s="15"/>
      <c r="K79" s="15"/>
      <c r="L79" s="15"/>
      <c r="M79" s="16"/>
      <c r="O79" s="30" t="str">
        <f t="shared" si="1"/>
        <v/>
      </c>
    </row>
    <row r="80" spans="1:15">
      <c r="A80" s="41"/>
      <c r="B80" s="41"/>
      <c r="C80" s="42"/>
      <c r="D80" s="15"/>
      <c r="E80" s="15"/>
      <c r="F80" s="15"/>
      <c r="G80" s="15"/>
      <c r="H80" s="15"/>
      <c r="I80" s="15"/>
      <c r="J80" s="15"/>
      <c r="K80" s="15"/>
      <c r="L80" s="15"/>
      <c r="M80" s="16"/>
      <c r="O80" s="30" t="str">
        <f t="shared" si="1"/>
        <v/>
      </c>
    </row>
    <row r="81" spans="1:15">
      <c r="A81" s="41"/>
      <c r="B81" s="41"/>
      <c r="C81" s="42"/>
      <c r="D81" s="15"/>
      <c r="E81" s="15"/>
      <c r="F81" s="15"/>
      <c r="G81" s="15"/>
      <c r="H81" s="15"/>
      <c r="I81" s="15"/>
      <c r="J81" s="15"/>
      <c r="K81" s="15"/>
      <c r="L81" s="15"/>
      <c r="M81" s="16"/>
      <c r="O81" s="30" t="str">
        <f t="shared" si="1"/>
        <v/>
      </c>
    </row>
    <row r="82" spans="1:15">
      <c r="A82" s="41"/>
      <c r="B82" s="41"/>
      <c r="C82" s="42"/>
      <c r="D82" s="15"/>
      <c r="E82" s="15"/>
      <c r="F82" s="15"/>
      <c r="G82" s="15"/>
      <c r="H82" s="15"/>
      <c r="I82" s="15"/>
      <c r="J82" s="15"/>
      <c r="K82" s="15"/>
      <c r="L82" s="15"/>
      <c r="M82" s="16"/>
      <c r="O82" s="30" t="str">
        <f t="shared" si="1"/>
        <v/>
      </c>
    </row>
    <row r="83" spans="1:15">
      <c r="A83" s="41"/>
      <c r="B83" s="41"/>
      <c r="C83" s="42"/>
      <c r="D83" s="15"/>
      <c r="E83" s="15"/>
      <c r="F83" s="15"/>
      <c r="G83" s="15"/>
      <c r="H83" s="15"/>
      <c r="I83" s="15"/>
      <c r="J83" s="15"/>
      <c r="K83" s="15"/>
      <c r="L83" s="15"/>
      <c r="M83" s="16"/>
      <c r="O83" s="30" t="str">
        <f t="shared" si="1"/>
        <v/>
      </c>
    </row>
    <row r="84" spans="1:15">
      <c r="A84" s="41"/>
      <c r="B84" s="41"/>
      <c r="C84" s="42"/>
      <c r="D84" s="15"/>
      <c r="E84" s="15"/>
      <c r="F84" s="15"/>
      <c r="G84" s="15"/>
      <c r="H84" s="15"/>
      <c r="I84" s="15"/>
      <c r="J84" s="15"/>
      <c r="K84" s="15"/>
      <c r="L84" s="15"/>
      <c r="M84" s="16"/>
      <c r="O84" s="30" t="str">
        <f t="shared" si="1"/>
        <v/>
      </c>
    </row>
    <row r="85" spans="1:15">
      <c r="A85" s="41"/>
      <c r="B85" s="41"/>
      <c r="C85" s="42"/>
      <c r="D85" s="15"/>
      <c r="E85" s="15"/>
      <c r="F85" s="15"/>
      <c r="G85" s="15"/>
      <c r="H85" s="15"/>
      <c r="I85" s="15"/>
      <c r="J85" s="15"/>
      <c r="K85" s="15"/>
      <c r="L85" s="15"/>
      <c r="M85" s="16"/>
      <c r="O85" s="30" t="str">
        <f t="shared" si="1"/>
        <v/>
      </c>
    </row>
    <row r="86" spans="1:15">
      <c r="A86" s="41"/>
      <c r="B86" s="41"/>
      <c r="C86" s="42"/>
      <c r="D86" s="15"/>
      <c r="E86" s="15"/>
      <c r="F86" s="15"/>
      <c r="G86" s="15"/>
      <c r="H86" s="15"/>
      <c r="I86" s="15"/>
      <c r="J86" s="15"/>
      <c r="K86" s="15"/>
      <c r="L86" s="15"/>
      <c r="M86" s="16"/>
      <c r="O86" s="30" t="str">
        <f t="shared" si="1"/>
        <v/>
      </c>
    </row>
    <row r="87" spans="1:15">
      <c r="A87" s="41"/>
      <c r="B87" s="41"/>
      <c r="C87" s="42"/>
      <c r="D87" s="15"/>
      <c r="E87" s="15"/>
      <c r="F87" s="15"/>
      <c r="G87" s="15"/>
      <c r="H87" s="15"/>
      <c r="I87" s="15"/>
      <c r="J87" s="15"/>
      <c r="K87" s="15"/>
      <c r="L87" s="15"/>
      <c r="M87" s="16"/>
      <c r="O87" s="30" t="str">
        <f t="shared" si="1"/>
        <v/>
      </c>
    </row>
    <row r="88" spans="1:15">
      <c r="A88" s="41"/>
      <c r="B88" s="41"/>
      <c r="C88" s="42"/>
      <c r="D88" s="15"/>
      <c r="E88" s="15"/>
      <c r="F88" s="15"/>
      <c r="G88" s="15"/>
      <c r="H88" s="15"/>
      <c r="I88" s="15"/>
      <c r="J88" s="15"/>
      <c r="K88" s="15"/>
      <c r="L88" s="15"/>
      <c r="M88" s="16"/>
      <c r="O88" s="30" t="str">
        <f t="shared" si="1"/>
        <v/>
      </c>
    </row>
    <row r="89" spans="1:15">
      <c r="A89" s="41"/>
      <c r="B89" s="41"/>
      <c r="C89" s="42"/>
      <c r="D89" s="15"/>
      <c r="E89" s="15"/>
      <c r="F89" s="15"/>
      <c r="G89" s="15"/>
      <c r="H89" s="15"/>
      <c r="I89" s="15"/>
      <c r="J89" s="15"/>
      <c r="K89" s="15"/>
      <c r="L89" s="15"/>
      <c r="M89" s="16"/>
      <c r="O89" s="30" t="str">
        <f t="shared" si="1"/>
        <v/>
      </c>
    </row>
    <row r="90" spans="1:15">
      <c r="A90" s="41"/>
      <c r="B90" s="41"/>
      <c r="C90" s="42"/>
      <c r="D90" s="15"/>
      <c r="E90" s="15"/>
      <c r="F90" s="15"/>
      <c r="G90" s="15"/>
      <c r="H90" s="15"/>
      <c r="I90" s="15"/>
      <c r="J90" s="15"/>
      <c r="K90" s="15"/>
      <c r="L90" s="15"/>
      <c r="M90" s="16"/>
      <c r="O90" s="30" t="str">
        <f t="shared" si="1"/>
        <v/>
      </c>
    </row>
    <row r="91" spans="1:15">
      <c r="A91" s="41"/>
      <c r="B91" s="41"/>
      <c r="C91" s="42"/>
      <c r="D91" s="15"/>
      <c r="E91" s="15"/>
      <c r="F91" s="15"/>
      <c r="G91" s="15"/>
      <c r="H91" s="15"/>
      <c r="I91" s="15"/>
      <c r="J91" s="15"/>
      <c r="K91" s="15"/>
      <c r="L91" s="15"/>
      <c r="M91" s="16"/>
      <c r="O91" s="30" t="str">
        <f t="shared" si="1"/>
        <v/>
      </c>
    </row>
    <row r="92" spans="1:15">
      <c r="A92" s="41"/>
      <c r="B92" s="41"/>
      <c r="C92" s="42"/>
      <c r="D92" s="15"/>
      <c r="E92" s="15"/>
      <c r="F92" s="15"/>
      <c r="G92" s="15"/>
      <c r="H92" s="15"/>
      <c r="I92" s="15"/>
      <c r="J92" s="15"/>
      <c r="K92" s="15"/>
      <c r="L92" s="15"/>
      <c r="M92" s="16"/>
      <c r="O92" s="30" t="str">
        <f t="shared" si="1"/>
        <v/>
      </c>
    </row>
    <row r="93" spans="1:15">
      <c r="A93" s="41"/>
      <c r="B93" s="41"/>
      <c r="C93" s="42"/>
      <c r="D93" s="15"/>
      <c r="E93" s="15"/>
      <c r="F93" s="15"/>
      <c r="G93" s="15"/>
      <c r="H93" s="15"/>
      <c r="I93" s="15"/>
      <c r="J93" s="15"/>
      <c r="K93" s="15"/>
      <c r="L93" s="15"/>
      <c r="M93" s="16"/>
      <c r="O93" s="30" t="str">
        <f t="shared" si="1"/>
        <v/>
      </c>
    </row>
    <row r="94" spans="1:15">
      <c r="A94" s="41"/>
      <c r="B94" s="41"/>
      <c r="C94" s="42"/>
      <c r="D94" s="15"/>
      <c r="E94" s="15"/>
      <c r="F94" s="15"/>
      <c r="G94" s="15"/>
      <c r="H94" s="15"/>
      <c r="I94" s="15"/>
      <c r="J94" s="15"/>
      <c r="K94" s="15"/>
      <c r="L94" s="15"/>
      <c r="M94" s="16"/>
      <c r="O94" s="30" t="str">
        <f t="shared" si="1"/>
        <v/>
      </c>
    </row>
    <row r="95" spans="1:15">
      <c r="A95" s="41"/>
      <c r="B95" s="41"/>
      <c r="C95" s="42"/>
      <c r="D95" s="15"/>
      <c r="E95" s="15"/>
      <c r="F95" s="15"/>
      <c r="G95" s="15"/>
      <c r="H95" s="15"/>
      <c r="I95" s="15"/>
      <c r="J95" s="15"/>
      <c r="K95" s="15"/>
      <c r="L95" s="15"/>
      <c r="M95" s="16"/>
      <c r="O95" s="30" t="str">
        <f t="shared" si="1"/>
        <v/>
      </c>
    </row>
    <row r="96" spans="1:15">
      <c r="A96" s="41"/>
      <c r="B96" s="41"/>
      <c r="C96" s="42"/>
      <c r="D96" s="15"/>
      <c r="E96" s="15"/>
      <c r="F96" s="15"/>
      <c r="G96" s="15"/>
      <c r="H96" s="15"/>
      <c r="I96" s="15"/>
      <c r="J96" s="15"/>
      <c r="K96" s="15"/>
      <c r="L96" s="15"/>
      <c r="M96" s="16"/>
      <c r="O96" s="30" t="str">
        <f t="shared" si="1"/>
        <v/>
      </c>
    </row>
    <row r="97" spans="1:15">
      <c r="A97" s="41"/>
      <c r="B97" s="41"/>
      <c r="C97" s="42"/>
      <c r="D97" s="15"/>
      <c r="E97" s="15"/>
      <c r="F97" s="15"/>
      <c r="G97" s="15"/>
      <c r="H97" s="15"/>
      <c r="I97" s="15"/>
      <c r="J97" s="15"/>
      <c r="K97" s="15"/>
      <c r="L97" s="15"/>
      <c r="M97" s="16"/>
      <c r="O97" s="30" t="str">
        <f t="shared" si="1"/>
        <v/>
      </c>
    </row>
    <row r="98" spans="1:15">
      <c r="A98" s="41"/>
      <c r="B98" s="41"/>
      <c r="C98" s="42"/>
      <c r="D98" s="15"/>
      <c r="E98" s="15"/>
      <c r="F98" s="15"/>
      <c r="G98" s="15"/>
      <c r="H98" s="15"/>
      <c r="I98" s="15"/>
      <c r="J98" s="15"/>
      <c r="K98" s="15"/>
      <c r="L98" s="15"/>
      <c r="M98" s="16"/>
      <c r="O98" s="30" t="str">
        <f t="shared" si="1"/>
        <v/>
      </c>
    </row>
    <row r="99" spans="1:15">
      <c r="A99" s="41"/>
      <c r="B99" s="41"/>
      <c r="C99" s="42"/>
      <c r="D99" s="15"/>
      <c r="E99" s="15"/>
      <c r="F99" s="15"/>
      <c r="G99" s="15"/>
      <c r="H99" s="15"/>
      <c r="I99" s="15"/>
      <c r="J99" s="15"/>
      <c r="K99" s="15"/>
      <c r="L99" s="15"/>
      <c r="M99" s="16"/>
      <c r="O99" s="30" t="str">
        <f t="shared" si="1"/>
        <v/>
      </c>
    </row>
    <row r="100" spans="1:15">
      <c r="A100" s="41"/>
      <c r="B100" s="41"/>
      <c r="C100" s="42"/>
      <c r="D100" s="15"/>
      <c r="E100" s="15"/>
      <c r="F100" s="15"/>
      <c r="G100" s="15"/>
      <c r="H100" s="15"/>
      <c r="I100" s="15"/>
      <c r="J100" s="15"/>
      <c r="K100" s="15"/>
      <c r="L100" s="15"/>
      <c r="M100" s="16"/>
      <c r="O100" s="30" t="str">
        <f t="shared" si="1"/>
        <v/>
      </c>
    </row>
    <row r="101" spans="1:15">
      <c r="A101" s="41"/>
      <c r="B101" s="41"/>
      <c r="C101" s="42"/>
      <c r="D101" s="15"/>
      <c r="E101" s="15"/>
      <c r="F101" s="15"/>
      <c r="G101" s="15"/>
      <c r="H101" s="15"/>
      <c r="I101" s="15"/>
      <c r="J101" s="15"/>
      <c r="K101" s="15"/>
      <c r="L101" s="15"/>
      <c r="M101" s="16"/>
      <c r="O101" s="30" t="str">
        <f t="shared" si="1"/>
        <v/>
      </c>
    </row>
    <row r="102" spans="1:15">
      <c r="A102" s="41"/>
      <c r="B102" s="41"/>
      <c r="C102" s="42"/>
      <c r="D102" s="15"/>
      <c r="E102" s="15"/>
      <c r="F102" s="15"/>
      <c r="G102" s="15"/>
      <c r="H102" s="15"/>
      <c r="I102" s="15"/>
      <c r="J102" s="15"/>
      <c r="K102" s="15"/>
      <c r="L102" s="15"/>
      <c r="M102" s="16"/>
      <c r="O102" s="30" t="str">
        <f t="shared" si="1"/>
        <v/>
      </c>
    </row>
    <row r="103" spans="1:15">
      <c r="A103" s="41"/>
      <c r="B103" s="41"/>
      <c r="C103" s="42"/>
      <c r="D103" s="15"/>
      <c r="E103" s="15"/>
      <c r="F103" s="15"/>
      <c r="G103" s="15"/>
      <c r="H103" s="15"/>
      <c r="I103" s="15"/>
      <c r="J103" s="15"/>
      <c r="K103" s="15"/>
      <c r="L103" s="15"/>
      <c r="M103" s="16"/>
      <c r="O103" s="30" t="str">
        <f t="shared" si="1"/>
        <v/>
      </c>
    </row>
    <row r="104" spans="1:15">
      <c r="A104" s="41"/>
      <c r="B104" s="41"/>
      <c r="C104" s="42"/>
      <c r="D104" s="15"/>
      <c r="E104" s="15"/>
      <c r="F104" s="15"/>
      <c r="G104" s="15"/>
      <c r="H104" s="15"/>
      <c r="I104" s="15"/>
      <c r="J104" s="15"/>
      <c r="K104" s="15"/>
      <c r="L104" s="15"/>
      <c r="M104" s="16"/>
      <c r="O104" s="30" t="str">
        <f t="shared" si="1"/>
        <v/>
      </c>
    </row>
    <row r="105" spans="1:15">
      <c r="A105" s="41"/>
      <c r="B105" s="41"/>
      <c r="C105" s="42"/>
      <c r="D105" s="15"/>
      <c r="E105" s="15"/>
      <c r="F105" s="15"/>
      <c r="G105" s="15"/>
      <c r="H105" s="15"/>
      <c r="I105" s="15"/>
      <c r="J105" s="15"/>
      <c r="K105" s="15"/>
      <c r="L105" s="15"/>
      <c r="M105" s="16"/>
      <c r="O105" s="30" t="str">
        <f t="shared" si="1"/>
        <v/>
      </c>
    </row>
    <row r="106" spans="1:15">
      <c r="A106" s="41"/>
      <c r="B106" s="41"/>
      <c r="C106" s="42"/>
      <c r="D106" s="15"/>
      <c r="E106" s="15"/>
      <c r="F106" s="15"/>
      <c r="G106" s="15"/>
      <c r="H106" s="15"/>
      <c r="I106" s="15"/>
      <c r="J106" s="15"/>
      <c r="K106" s="15"/>
      <c r="L106" s="15"/>
      <c r="M106" s="16"/>
      <c r="O106" s="30" t="str">
        <f t="shared" si="1"/>
        <v/>
      </c>
    </row>
    <row r="107" spans="1:15">
      <c r="A107" s="41"/>
      <c r="B107" s="41"/>
      <c r="C107" s="42"/>
      <c r="D107" s="15"/>
      <c r="E107" s="15"/>
      <c r="F107" s="15"/>
      <c r="G107" s="15"/>
      <c r="H107" s="15"/>
      <c r="I107" s="15"/>
      <c r="J107" s="15"/>
      <c r="K107" s="15"/>
      <c r="L107" s="15"/>
      <c r="M107" s="16"/>
      <c r="O107" s="30" t="str">
        <f t="shared" si="1"/>
        <v/>
      </c>
    </row>
    <row r="108" spans="1:15">
      <c r="A108" s="41"/>
      <c r="B108" s="41"/>
      <c r="C108" s="42"/>
      <c r="D108" s="15"/>
      <c r="E108" s="15"/>
      <c r="F108" s="15"/>
      <c r="G108" s="15"/>
      <c r="H108" s="15"/>
      <c r="I108" s="15"/>
      <c r="J108" s="15"/>
      <c r="K108" s="15"/>
      <c r="L108" s="15"/>
      <c r="M108" s="16"/>
      <c r="O108" s="30" t="str">
        <f t="shared" si="1"/>
        <v/>
      </c>
    </row>
    <row r="109" spans="1:15">
      <c r="A109" s="41"/>
      <c r="B109" s="41"/>
      <c r="C109" s="42"/>
      <c r="D109" s="15"/>
      <c r="E109" s="15"/>
      <c r="F109" s="15"/>
      <c r="G109" s="15"/>
      <c r="H109" s="15"/>
      <c r="I109" s="15"/>
      <c r="J109" s="15"/>
      <c r="K109" s="15"/>
      <c r="L109" s="15"/>
      <c r="M109" s="16"/>
      <c r="O109" s="30" t="str">
        <f t="shared" si="1"/>
        <v/>
      </c>
    </row>
    <row r="110" spans="1:15">
      <c r="A110" s="41"/>
      <c r="B110" s="41"/>
      <c r="C110" s="42"/>
      <c r="D110" s="15"/>
      <c r="E110" s="15"/>
      <c r="F110" s="15"/>
      <c r="G110" s="15"/>
      <c r="H110" s="15"/>
      <c r="I110" s="15"/>
      <c r="J110" s="15"/>
      <c r="K110" s="15"/>
      <c r="L110" s="15"/>
      <c r="M110" s="16"/>
      <c r="O110" s="30" t="str">
        <f t="shared" si="1"/>
        <v/>
      </c>
    </row>
    <row r="111" spans="1:15">
      <c r="A111" s="41"/>
      <c r="B111" s="41"/>
      <c r="C111" s="42"/>
      <c r="D111" s="15"/>
      <c r="E111" s="15"/>
      <c r="F111" s="15"/>
      <c r="G111" s="15"/>
      <c r="H111" s="15"/>
      <c r="I111" s="15"/>
      <c r="J111" s="15"/>
      <c r="K111" s="15"/>
      <c r="L111" s="15"/>
      <c r="M111" s="16"/>
      <c r="O111" s="30" t="str">
        <f t="shared" si="1"/>
        <v/>
      </c>
    </row>
    <row r="112" spans="1:15">
      <c r="A112" s="41"/>
      <c r="B112" s="41"/>
      <c r="C112" s="42"/>
      <c r="D112" s="15"/>
      <c r="E112" s="15"/>
      <c r="F112" s="15"/>
      <c r="G112" s="15"/>
      <c r="H112" s="15"/>
      <c r="I112" s="15"/>
      <c r="J112" s="15"/>
      <c r="K112" s="15"/>
      <c r="L112" s="15"/>
      <c r="M112" s="16"/>
      <c r="O112" s="30" t="str">
        <f t="shared" si="1"/>
        <v/>
      </c>
    </row>
    <row r="113" spans="1:15">
      <c r="A113" s="41"/>
      <c r="B113" s="41"/>
      <c r="C113" s="42"/>
      <c r="D113" s="15"/>
      <c r="E113" s="15"/>
      <c r="F113" s="15"/>
      <c r="G113" s="15"/>
      <c r="H113" s="15"/>
      <c r="I113" s="15"/>
      <c r="J113" s="15"/>
      <c r="K113" s="15"/>
      <c r="L113" s="15"/>
      <c r="M113" s="16"/>
      <c r="O113" s="30" t="str">
        <f t="shared" si="1"/>
        <v/>
      </c>
    </row>
    <row r="114" spans="1:15">
      <c r="A114" s="41"/>
      <c r="B114" s="41"/>
      <c r="C114" s="42"/>
      <c r="D114" s="15"/>
      <c r="E114" s="15"/>
      <c r="F114" s="15"/>
      <c r="G114" s="15"/>
      <c r="H114" s="15"/>
      <c r="I114" s="15"/>
      <c r="J114" s="15"/>
      <c r="K114" s="15"/>
      <c r="L114" s="15"/>
      <c r="M114" s="16"/>
      <c r="O114" s="30" t="str">
        <f t="shared" si="1"/>
        <v/>
      </c>
    </row>
    <row r="115" spans="1:15">
      <c r="A115" s="41"/>
      <c r="B115" s="41"/>
      <c r="C115" s="42"/>
      <c r="D115" s="15"/>
      <c r="E115" s="15"/>
      <c r="F115" s="15"/>
      <c r="G115" s="15"/>
      <c r="H115" s="15"/>
      <c r="I115" s="15"/>
      <c r="J115" s="15"/>
      <c r="K115" s="15"/>
      <c r="L115" s="15"/>
      <c r="M115" s="16"/>
      <c r="O115" s="30" t="str">
        <f t="shared" si="1"/>
        <v/>
      </c>
    </row>
    <row r="116" spans="1:15">
      <c r="A116" s="41"/>
      <c r="B116" s="41"/>
      <c r="C116" s="42"/>
      <c r="D116" s="15"/>
      <c r="E116" s="15"/>
      <c r="F116" s="15"/>
      <c r="G116" s="15"/>
      <c r="H116" s="15"/>
      <c r="I116" s="15"/>
      <c r="J116" s="15"/>
      <c r="K116" s="15"/>
      <c r="L116" s="15"/>
      <c r="M116" s="16"/>
      <c r="O116" s="30" t="str">
        <f t="shared" si="1"/>
        <v/>
      </c>
    </row>
    <row r="117" spans="1:15">
      <c r="A117" s="41"/>
      <c r="B117" s="41"/>
      <c r="C117" s="42"/>
      <c r="D117" s="15"/>
      <c r="E117" s="15"/>
      <c r="F117" s="15"/>
      <c r="G117" s="15"/>
      <c r="H117" s="15"/>
      <c r="I117" s="15"/>
      <c r="J117" s="15"/>
      <c r="K117" s="15"/>
      <c r="L117" s="15"/>
      <c r="M117" s="16"/>
      <c r="O117" s="30" t="str">
        <f t="shared" si="1"/>
        <v/>
      </c>
    </row>
    <row r="118" spans="1:15">
      <c r="A118" s="41"/>
      <c r="B118" s="41"/>
      <c r="C118" s="42"/>
      <c r="D118" s="15"/>
      <c r="E118" s="15"/>
      <c r="F118" s="15"/>
      <c r="G118" s="15"/>
      <c r="H118" s="15"/>
      <c r="I118" s="15"/>
      <c r="J118" s="15"/>
      <c r="K118" s="15"/>
      <c r="L118" s="15"/>
      <c r="M118" s="16"/>
      <c r="O118" s="30" t="str">
        <f t="shared" si="1"/>
        <v/>
      </c>
    </row>
    <row r="119" spans="1:15">
      <c r="A119" s="41"/>
      <c r="B119" s="41"/>
      <c r="C119" s="42"/>
      <c r="D119" s="15"/>
      <c r="E119" s="15"/>
      <c r="F119" s="15"/>
      <c r="G119" s="15"/>
      <c r="H119" s="15"/>
      <c r="I119" s="15"/>
      <c r="J119" s="15"/>
      <c r="K119" s="15"/>
      <c r="L119" s="15"/>
      <c r="M119" s="16"/>
      <c r="O119" s="30" t="str">
        <f t="shared" si="1"/>
        <v/>
      </c>
    </row>
    <row r="120" spans="1:15">
      <c r="A120" s="41"/>
      <c r="B120" s="41"/>
      <c r="C120" s="42"/>
      <c r="D120" s="15"/>
      <c r="E120" s="15"/>
      <c r="F120" s="15"/>
      <c r="G120" s="15"/>
      <c r="H120" s="15"/>
      <c r="I120" s="15"/>
      <c r="J120" s="15"/>
      <c r="K120" s="15"/>
      <c r="L120" s="15"/>
      <c r="M120" s="16"/>
      <c r="O120" s="30" t="str">
        <f t="shared" si="1"/>
        <v/>
      </c>
    </row>
    <row r="121" spans="1:15">
      <c r="A121" s="41"/>
      <c r="B121" s="41"/>
      <c r="C121" s="42"/>
      <c r="D121" s="15"/>
      <c r="E121" s="15"/>
      <c r="F121" s="15"/>
      <c r="G121" s="15"/>
      <c r="H121" s="15"/>
      <c r="I121" s="15"/>
      <c r="J121" s="15"/>
      <c r="K121" s="15"/>
      <c r="L121" s="15"/>
      <c r="M121" s="16"/>
      <c r="O121" s="30" t="str">
        <f t="shared" si="1"/>
        <v/>
      </c>
    </row>
    <row r="122" spans="1:15">
      <c r="A122" s="41"/>
      <c r="B122" s="41"/>
      <c r="C122" s="42"/>
      <c r="D122" s="15"/>
      <c r="E122" s="15"/>
      <c r="F122" s="15"/>
      <c r="G122" s="15"/>
      <c r="H122" s="15"/>
      <c r="I122" s="15"/>
      <c r="J122" s="15"/>
      <c r="K122" s="15"/>
      <c r="L122" s="15"/>
      <c r="M122" s="16"/>
      <c r="O122" s="30" t="str">
        <f t="shared" si="1"/>
        <v/>
      </c>
    </row>
    <row r="123" spans="1:15">
      <c r="A123" s="41"/>
      <c r="B123" s="41"/>
      <c r="C123" s="42"/>
      <c r="D123" s="15"/>
      <c r="E123" s="15"/>
      <c r="F123" s="15"/>
      <c r="G123" s="15"/>
      <c r="H123" s="15"/>
      <c r="I123" s="15"/>
      <c r="J123" s="15"/>
      <c r="K123" s="15"/>
      <c r="L123" s="15"/>
      <c r="M123" s="16"/>
      <c r="O123" s="30" t="str">
        <f t="shared" si="1"/>
        <v/>
      </c>
    </row>
    <row r="124" spans="1:15">
      <c r="A124" s="41"/>
      <c r="B124" s="41"/>
      <c r="C124" s="42"/>
      <c r="D124" s="15"/>
      <c r="E124" s="15"/>
      <c r="F124" s="15"/>
      <c r="G124" s="15"/>
      <c r="H124" s="15"/>
      <c r="I124" s="15"/>
      <c r="J124" s="15"/>
      <c r="K124" s="15"/>
      <c r="L124" s="15"/>
      <c r="M124" s="16"/>
      <c r="O124" s="30" t="str">
        <f t="shared" si="1"/>
        <v/>
      </c>
    </row>
    <row r="125" spans="1:15">
      <c r="A125" s="41"/>
      <c r="B125" s="41"/>
      <c r="C125" s="42"/>
      <c r="D125" s="15"/>
      <c r="E125" s="15"/>
      <c r="F125" s="15"/>
      <c r="G125" s="15"/>
      <c r="H125" s="15"/>
      <c r="I125" s="15"/>
      <c r="J125" s="15"/>
      <c r="K125" s="15"/>
      <c r="L125" s="15"/>
      <c r="M125" s="16"/>
      <c r="O125" s="30" t="str">
        <f t="shared" si="1"/>
        <v/>
      </c>
    </row>
    <row r="126" spans="1:15">
      <c r="A126" s="41"/>
      <c r="B126" s="41"/>
      <c r="C126" s="42"/>
      <c r="D126" s="15"/>
      <c r="E126" s="15"/>
      <c r="F126" s="15"/>
      <c r="G126" s="15"/>
      <c r="H126" s="15"/>
      <c r="I126" s="15"/>
      <c r="J126" s="15"/>
      <c r="K126" s="15"/>
      <c r="L126" s="15"/>
      <c r="M126" s="16"/>
      <c r="O126" s="30" t="str">
        <f t="shared" si="1"/>
        <v/>
      </c>
    </row>
    <row r="127" spans="1:15">
      <c r="A127" s="41"/>
      <c r="B127" s="41"/>
      <c r="C127" s="42"/>
      <c r="D127" s="15"/>
      <c r="E127" s="15"/>
      <c r="F127" s="15"/>
      <c r="G127" s="15"/>
      <c r="H127" s="15"/>
      <c r="I127" s="15"/>
      <c r="J127" s="15"/>
      <c r="K127" s="15"/>
      <c r="L127" s="15"/>
      <c r="M127" s="16"/>
      <c r="O127" s="30" t="str">
        <f t="shared" si="1"/>
        <v/>
      </c>
    </row>
    <row r="128" spans="1:15">
      <c r="A128" s="41"/>
      <c r="B128" s="41"/>
      <c r="C128" s="42"/>
      <c r="D128" s="15"/>
      <c r="E128" s="15"/>
      <c r="F128" s="15"/>
      <c r="G128" s="15"/>
      <c r="H128" s="15"/>
      <c r="I128" s="15"/>
      <c r="J128" s="15"/>
      <c r="K128" s="15"/>
      <c r="L128" s="15"/>
      <c r="M128" s="16"/>
      <c r="O128" s="30" t="str">
        <f t="shared" si="1"/>
        <v/>
      </c>
    </row>
    <row r="129" spans="1:15">
      <c r="A129" s="41"/>
      <c r="B129" s="41"/>
      <c r="C129" s="42"/>
      <c r="D129" s="15"/>
      <c r="E129" s="15"/>
      <c r="F129" s="15"/>
      <c r="G129" s="15"/>
      <c r="H129" s="15"/>
      <c r="I129" s="15"/>
      <c r="J129" s="15"/>
      <c r="K129" s="15"/>
      <c r="L129" s="15"/>
      <c r="M129" s="16"/>
      <c r="O129" s="30" t="str">
        <f t="shared" si="1"/>
        <v/>
      </c>
    </row>
    <row r="130" spans="1:15">
      <c r="A130" s="41"/>
      <c r="B130" s="41"/>
      <c r="C130" s="42"/>
      <c r="D130" s="15"/>
      <c r="E130" s="15"/>
      <c r="F130" s="15"/>
      <c r="G130" s="15"/>
      <c r="H130" s="15"/>
      <c r="I130" s="15"/>
      <c r="J130" s="15"/>
      <c r="K130" s="15"/>
      <c r="L130" s="15"/>
      <c r="M130" s="16"/>
      <c r="O130" s="30" t="str">
        <f t="shared" si="1"/>
        <v/>
      </c>
    </row>
    <row r="131" spans="1:15">
      <c r="A131" s="41"/>
      <c r="B131" s="41"/>
      <c r="C131" s="42"/>
      <c r="D131" s="15"/>
      <c r="E131" s="15"/>
      <c r="F131" s="15"/>
      <c r="G131" s="15"/>
      <c r="H131" s="15"/>
      <c r="I131" s="15"/>
      <c r="J131" s="15"/>
      <c r="K131" s="15"/>
      <c r="L131" s="15"/>
      <c r="M131" s="16"/>
      <c r="O131" s="30" t="str">
        <f t="shared" si="1"/>
        <v/>
      </c>
    </row>
    <row r="132" spans="1:15">
      <c r="A132" s="41"/>
      <c r="B132" s="41"/>
      <c r="C132" s="42"/>
      <c r="D132" s="15"/>
      <c r="E132" s="15"/>
      <c r="F132" s="15"/>
      <c r="G132" s="15"/>
      <c r="H132" s="15"/>
      <c r="I132" s="15"/>
      <c r="J132" s="15"/>
      <c r="K132" s="15"/>
      <c r="L132" s="15"/>
      <c r="M132" s="16"/>
      <c r="O132" s="30" t="str">
        <f t="shared" si="1"/>
        <v/>
      </c>
    </row>
    <row r="133" spans="1:15">
      <c r="A133" s="41"/>
      <c r="B133" s="41"/>
      <c r="C133" s="42"/>
      <c r="D133" s="15"/>
      <c r="E133" s="15"/>
      <c r="F133" s="15"/>
      <c r="G133" s="15"/>
      <c r="H133" s="15"/>
      <c r="I133" s="15"/>
      <c r="J133" s="15"/>
      <c r="K133" s="15"/>
      <c r="L133" s="15"/>
      <c r="M133" s="16"/>
      <c r="O133" s="30" t="str">
        <f t="shared" si="1"/>
        <v/>
      </c>
    </row>
    <row r="134" spans="1:15">
      <c r="A134" s="41"/>
      <c r="B134" s="41"/>
      <c r="C134" s="42"/>
      <c r="D134" s="15"/>
      <c r="E134" s="15"/>
      <c r="F134" s="15"/>
      <c r="G134" s="15"/>
      <c r="H134" s="15"/>
      <c r="I134" s="15"/>
      <c r="J134" s="15"/>
      <c r="K134" s="15"/>
      <c r="L134" s="15"/>
      <c r="M134" s="16"/>
      <c r="O134" s="30" t="str">
        <f t="shared" si="1"/>
        <v/>
      </c>
    </row>
    <row r="135" spans="1:15">
      <c r="A135" s="41"/>
      <c r="B135" s="41"/>
      <c r="C135" s="42"/>
      <c r="D135" s="15"/>
      <c r="E135" s="15"/>
      <c r="F135" s="15"/>
      <c r="G135" s="15"/>
      <c r="H135" s="15"/>
      <c r="I135" s="15"/>
      <c r="J135" s="15"/>
      <c r="K135" s="15"/>
      <c r="L135" s="15"/>
      <c r="M135" s="16"/>
      <c r="O135" s="30" t="str">
        <f t="shared" si="1"/>
        <v/>
      </c>
    </row>
    <row r="136" spans="1:15">
      <c r="A136" s="41"/>
      <c r="B136" s="41"/>
      <c r="C136" s="42"/>
      <c r="D136" s="15"/>
      <c r="E136" s="15"/>
      <c r="F136" s="15"/>
      <c r="G136" s="15"/>
      <c r="H136" s="15"/>
      <c r="I136" s="15"/>
      <c r="J136" s="15"/>
      <c r="K136" s="15"/>
      <c r="L136" s="15"/>
      <c r="M136" s="16"/>
      <c r="O136" s="30" t="str">
        <f t="shared" si="1"/>
        <v/>
      </c>
    </row>
    <row r="137" spans="1:15">
      <c r="A137" s="41"/>
      <c r="B137" s="41"/>
      <c r="C137" s="42"/>
      <c r="D137" s="15"/>
      <c r="E137" s="15"/>
      <c r="F137" s="15"/>
      <c r="G137" s="15"/>
      <c r="H137" s="15"/>
      <c r="I137" s="15"/>
      <c r="J137" s="15"/>
      <c r="K137" s="15"/>
      <c r="L137" s="15"/>
      <c r="M137" s="16"/>
      <c r="O137" s="30"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1"/>
      <c r="B138" s="41"/>
      <c r="C138" s="42"/>
      <c r="D138" s="15"/>
      <c r="E138" s="15"/>
      <c r="F138" s="15"/>
      <c r="G138" s="15"/>
      <c r="H138" s="15"/>
      <c r="I138" s="15"/>
      <c r="J138" s="15"/>
      <c r="K138" s="15"/>
      <c r="L138" s="15"/>
      <c r="M138" s="16"/>
      <c r="O138" s="30" t="str">
        <f t="shared" si="2"/>
        <v/>
      </c>
    </row>
    <row r="139" spans="1:15">
      <c r="A139" s="41"/>
      <c r="B139" s="41"/>
      <c r="C139" s="42"/>
      <c r="D139" s="15"/>
      <c r="E139" s="15"/>
      <c r="F139" s="15"/>
      <c r="G139" s="15"/>
      <c r="H139" s="15"/>
      <c r="I139" s="15"/>
      <c r="J139" s="15"/>
      <c r="K139" s="15"/>
      <c r="L139" s="15"/>
      <c r="M139" s="16"/>
      <c r="O139" s="30" t="str">
        <f t="shared" si="2"/>
        <v/>
      </c>
    </row>
    <row r="140" spans="1:15">
      <c r="A140" s="41"/>
      <c r="B140" s="41"/>
      <c r="C140" s="42"/>
      <c r="D140" s="15"/>
      <c r="E140" s="15"/>
      <c r="F140" s="15"/>
      <c r="G140" s="15"/>
      <c r="H140" s="15"/>
      <c r="I140" s="15"/>
      <c r="J140" s="15"/>
      <c r="K140" s="15"/>
      <c r="L140" s="15"/>
      <c r="M140" s="16"/>
      <c r="O140" s="30" t="str">
        <f t="shared" si="2"/>
        <v/>
      </c>
    </row>
    <row r="141" spans="1:15">
      <c r="A141" s="41"/>
      <c r="B141" s="41"/>
      <c r="C141" s="42"/>
      <c r="D141" s="15"/>
      <c r="E141" s="15"/>
      <c r="F141" s="15"/>
      <c r="G141" s="15"/>
      <c r="H141" s="15"/>
      <c r="I141" s="15"/>
      <c r="J141" s="15"/>
      <c r="K141" s="15"/>
      <c r="L141" s="15"/>
      <c r="M141" s="16"/>
      <c r="O141" s="30" t="str">
        <f t="shared" si="2"/>
        <v/>
      </c>
    </row>
    <row r="142" spans="1:15">
      <c r="A142" s="41"/>
      <c r="B142" s="41"/>
      <c r="C142" s="42"/>
      <c r="D142" s="15"/>
      <c r="E142" s="15"/>
      <c r="F142" s="15"/>
      <c r="G142" s="15"/>
      <c r="H142" s="15"/>
      <c r="I142" s="15"/>
      <c r="J142" s="15"/>
      <c r="K142" s="15"/>
      <c r="L142" s="15"/>
      <c r="M142" s="16"/>
      <c r="O142" s="30" t="str">
        <f t="shared" si="2"/>
        <v/>
      </c>
    </row>
    <row r="143" spans="1:15">
      <c r="A143" s="41"/>
      <c r="B143" s="41"/>
      <c r="C143" s="42"/>
      <c r="D143" s="15"/>
      <c r="E143" s="15"/>
      <c r="F143" s="15"/>
      <c r="G143" s="15"/>
      <c r="H143" s="15"/>
      <c r="I143" s="15"/>
      <c r="J143" s="15"/>
      <c r="K143" s="15"/>
      <c r="L143" s="15"/>
      <c r="M143" s="16"/>
      <c r="O143" s="30" t="str">
        <f t="shared" si="2"/>
        <v/>
      </c>
    </row>
    <row r="144" spans="1:15">
      <c r="A144" s="41"/>
      <c r="B144" s="41"/>
      <c r="C144" s="42"/>
      <c r="D144" s="15"/>
      <c r="E144" s="15"/>
      <c r="F144" s="15"/>
      <c r="G144" s="15"/>
      <c r="H144" s="15"/>
      <c r="I144" s="15"/>
      <c r="J144" s="15"/>
      <c r="K144" s="15"/>
      <c r="L144" s="15"/>
      <c r="M144" s="16"/>
      <c r="O144" s="30" t="str">
        <f t="shared" si="2"/>
        <v/>
      </c>
    </row>
    <row r="145" spans="1:15">
      <c r="A145" s="41"/>
      <c r="B145" s="41"/>
      <c r="C145" s="42"/>
      <c r="D145" s="15"/>
      <c r="E145" s="15"/>
      <c r="F145" s="15"/>
      <c r="G145" s="15"/>
      <c r="H145" s="15"/>
      <c r="I145" s="15"/>
      <c r="J145" s="15"/>
      <c r="K145" s="15"/>
      <c r="L145" s="15"/>
      <c r="M145" s="16"/>
      <c r="O145" s="30" t="str">
        <f t="shared" si="2"/>
        <v/>
      </c>
    </row>
    <row r="146" spans="1:15">
      <c r="A146" s="41"/>
      <c r="B146" s="41"/>
      <c r="C146" s="42"/>
      <c r="D146" s="15"/>
      <c r="E146" s="15"/>
      <c r="F146" s="15"/>
      <c r="G146" s="15"/>
      <c r="H146" s="15"/>
      <c r="I146" s="15"/>
      <c r="J146" s="15"/>
      <c r="K146" s="15"/>
      <c r="L146" s="15"/>
      <c r="M146" s="16"/>
      <c r="O146" s="30" t="str">
        <f t="shared" si="2"/>
        <v/>
      </c>
    </row>
    <row r="147" spans="1:15">
      <c r="A147" s="41"/>
      <c r="B147" s="41"/>
      <c r="C147" s="42"/>
      <c r="D147" s="15"/>
      <c r="E147" s="15"/>
      <c r="F147" s="15"/>
      <c r="G147" s="15"/>
      <c r="H147" s="15"/>
      <c r="I147" s="15"/>
      <c r="J147" s="15"/>
      <c r="K147" s="15"/>
      <c r="L147" s="15"/>
      <c r="M147" s="16"/>
      <c r="O147" s="30" t="str">
        <f t="shared" si="2"/>
        <v/>
      </c>
    </row>
    <row r="148" spans="1:15">
      <c r="A148" s="41"/>
      <c r="B148" s="41"/>
      <c r="C148" s="42"/>
      <c r="D148" s="15"/>
      <c r="E148" s="15"/>
      <c r="F148" s="15"/>
      <c r="G148" s="15"/>
      <c r="H148" s="15"/>
      <c r="I148" s="15"/>
      <c r="J148" s="15"/>
      <c r="K148" s="15"/>
      <c r="L148" s="15"/>
      <c r="M148" s="16"/>
      <c r="O148" s="30" t="str">
        <f t="shared" si="2"/>
        <v/>
      </c>
    </row>
    <row r="149" spans="1:15">
      <c r="A149" s="41"/>
      <c r="B149" s="41"/>
      <c r="C149" s="42"/>
      <c r="D149" s="15"/>
      <c r="E149" s="15"/>
      <c r="F149" s="15"/>
      <c r="G149" s="15"/>
      <c r="H149" s="15"/>
      <c r="I149" s="15"/>
      <c r="J149" s="15"/>
      <c r="K149" s="15"/>
      <c r="L149" s="15"/>
      <c r="M149" s="16"/>
      <c r="O149" s="30" t="str">
        <f t="shared" si="2"/>
        <v/>
      </c>
    </row>
    <row r="150" spans="1:15">
      <c r="A150" s="41"/>
      <c r="B150" s="41"/>
      <c r="C150" s="42"/>
      <c r="D150" s="15"/>
      <c r="E150" s="15"/>
      <c r="F150" s="15"/>
      <c r="G150" s="15"/>
      <c r="H150" s="15"/>
      <c r="I150" s="15"/>
      <c r="J150" s="15"/>
      <c r="K150" s="15"/>
      <c r="L150" s="15"/>
      <c r="M150" s="16"/>
      <c r="O150" s="30" t="str">
        <f t="shared" si="2"/>
        <v/>
      </c>
    </row>
    <row r="151" spans="1:15">
      <c r="A151" s="41"/>
      <c r="B151" s="41"/>
      <c r="C151" s="42"/>
      <c r="D151" s="15"/>
      <c r="E151" s="15"/>
      <c r="F151" s="15"/>
      <c r="G151" s="15"/>
      <c r="H151" s="15"/>
      <c r="I151" s="15"/>
      <c r="J151" s="15"/>
      <c r="K151" s="15"/>
      <c r="L151" s="15"/>
      <c r="M151" s="16"/>
      <c r="O151" s="30" t="str">
        <f t="shared" si="2"/>
        <v/>
      </c>
    </row>
    <row r="152" spans="1:15">
      <c r="A152" s="41"/>
      <c r="B152" s="41"/>
      <c r="C152" s="42"/>
      <c r="D152" s="15"/>
      <c r="E152" s="15"/>
      <c r="F152" s="15"/>
      <c r="G152" s="15"/>
      <c r="H152" s="15"/>
      <c r="I152" s="15"/>
      <c r="J152" s="15"/>
      <c r="K152" s="15"/>
      <c r="L152" s="15"/>
      <c r="M152" s="16"/>
      <c r="O152" s="30" t="str">
        <f t="shared" si="2"/>
        <v/>
      </c>
    </row>
    <row r="153" spans="1:15">
      <c r="A153" s="41"/>
      <c r="B153" s="41"/>
      <c r="C153" s="42"/>
      <c r="D153" s="15"/>
      <c r="E153" s="15"/>
      <c r="F153" s="15"/>
      <c r="G153" s="15"/>
      <c r="H153" s="15"/>
      <c r="I153" s="15"/>
      <c r="J153" s="15"/>
      <c r="K153" s="15"/>
      <c r="L153" s="15"/>
      <c r="M153" s="16"/>
      <c r="O153" s="30" t="str">
        <f t="shared" si="2"/>
        <v/>
      </c>
    </row>
    <row r="154" spans="1:15">
      <c r="A154" s="41"/>
      <c r="B154" s="41"/>
      <c r="C154" s="42"/>
      <c r="D154" s="15"/>
      <c r="E154" s="15"/>
      <c r="F154" s="15"/>
      <c r="G154" s="15"/>
      <c r="H154" s="15"/>
      <c r="I154" s="15"/>
      <c r="J154" s="15"/>
      <c r="K154" s="15"/>
      <c r="L154" s="15"/>
      <c r="M154" s="16"/>
      <c r="O154" s="30" t="str">
        <f t="shared" si="2"/>
        <v/>
      </c>
    </row>
    <row r="155" spans="1:15">
      <c r="A155" s="41"/>
      <c r="B155" s="41"/>
      <c r="C155" s="42"/>
      <c r="D155" s="15"/>
      <c r="E155" s="15"/>
      <c r="F155" s="15"/>
      <c r="G155" s="15"/>
      <c r="H155" s="15"/>
      <c r="I155" s="15"/>
      <c r="J155" s="15"/>
      <c r="K155" s="15"/>
      <c r="L155" s="15"/>
      <c r="M155" s="16"/>
      <c r="O155" s="30" t="str">
        <f t="shared" si="2"/>
        <v/>
      </c>
    </row>
    <row r="156" spans="1:15">
      <c r="A156" s="41"/>
      <c r="B156" s="41"/>
      <c r="C156" s="42"/>
      <c r="D156" s="15"/>
      <c r="E156" s="15"/>
      <c r="F156" s="15"/>
      <c r="G156" s="15"/>
      <c r="H156" s="15"/>
      <c r="I156" s="15"/>
      <c r="J156" s="15"/>
      <c r="K156" s="15"/>
      <c r="L156" s="15"/>
      <c r="M156" s="16"/>
      <c r="O156" s="30" t="str">
        <f t="shared" si="2"/>
        <v/>
      </c>
    </row>
    <row r="157" spans="1:15">
      <c r="A157" s="41"/>
      <c r="B157" s="41"/>
      <c r="C157" s="42"/>
      <c r="D157" s="15"/>
      <c r="E157" s="15"/>
      <c r="F157" s="15"/>
      <c r="G157" s="15"/>
      <c r="H157" s="15"/>
      <c r="I157" s="15"/>
      <c r="J157" s="15"/>
      <c r="K157" s="15"/>
      <c r="L157" s="15"/>
      <c r="M157" s="16"/>
      <c r="O157" s="30" t="str">
        <f t="shared" si="2"/>
        <v/>
      </c>
    </row>
    <row r="158" spans="1:15">
      <c r="A158" s="41"/>
      <c r="B158" s="41"/>
      <c r="C158" s="42"/>
      <c r="D158" s="15"/>
      <c r="E158" s="15"/>
      <c r="F158" s="15"/>
      <c r="G158" s="15"/>
      <c r="H158" s="15"/>
      <c r="I158" s="15"/>
      <c r="J158" s="15"/>
      <c r="K158" s="15"/>
      <c r="L158" s="15"/>
      <c r="M158" s="16"/>
      <c r="O158" s="30" t="str">
        <f t="shared" si="2"/>
        <v/>
      </c>
    </row>
    <row r="159" spans="1:15">
      <c r="A159" s="41"/>
      <c r="B159" s="41"/>
      <c r="C159" s="42"/>
      <c r="D159" s="15"/>
      <c r="E159" s="15"/>
      <c r="F159" s="15"/>
      <c r="G159" s="15"/>
      <c r="H159" s="15"/>
      <c r="I159" s="15"/>
      <c r="J159" s="15"/>
      <c r="K159" s="15"/>
      <c r="L159" s="15"/>
      <c r="M159" s="16"/>
      <c r="O159" s="30" t="str">
        <f t="shared" si="2"/>
        <v/>
      </c>
    </row>
    <row r="160" spans="1:15">
      <c r="A160" s="41"/>
      <c r="B160" s="41"/>
      <c r="C160" s="42"/>
      <c r="D160" s="15"/>
      <c r="E160" s="15"/>
      <c r="F160" s="15"/>
      <c r="G160" s="15"/>
      <c r="H160" s="15"/>
      <c r="I160" s="15"/>
      <c r="J160" s="15"/>
      <c r="K160" s="15"/>
      <c r="L160" s="15"/>
      <c r="M160" s="16"/>
      <c r="O160" s="30" t="str">
        <f t="shared" si="2"/>
        <v/>
      </c>
    </row>
    <row r="161" spans="1:15">
      <c r="A161" s="41"/>
      <c r="B161" s="41"/>
      <c r="C161" s="42"/>
      <c r="D161" s="15"/>
      <c r="E161" s="15"/>
      <c r="F161" s="15"/>
      <c r="G161" s="15"/>
      <c r="H161" s="15"/>
      <c r="I161" s="15"/>
      <c r="J161" s="15"/>
      <c r="K161" s="15"/>
      <c r="L161" s="15"/>
      <c r="M161" s="16"/>
      <c r="O161" s="30" t="str">
        <f t="shared" si="2"/>
        <v/>
      </c>
    </row>
    <row r="162" spans="1:15">
      <c r="A162" s="41"/>
      <c r="B162" s="41"/>
      <c r="C162" s="42"/>
      <c r="D162" s="15"/>
      <c r="E162" s="15"/>
      <c r="F162" s="15"/>
      <c r="G162" s="15"/>
      <c r="H162" s="15"/>
      <c r="I162" s="15"/>
      <c r="J162" s="15"/>
      <c r="K162" s="15"/>
      <c r="L162" s="15"/>
      <c r="M162" s="16"/>
      <c r="O162" s="30" t="str">
        <f t="shared" si="2"/>
        <v/>
      </c>
    </row>
    <row r="163" spans="1:15">
      <c r="A163" s="41"/>
      <c r="B163" s="41"/>
      <c r="C163" s="42"/>
      <c r="D163" s="15"/>
      <c r="E163" s="15"/>
      <c r="F163" s="15"/>
      <c r="G163" s="15"/>
      <c r="H163" s="15"/>
      <c r="I163" s="15"/>
      <c r="J163" s="15"/>
      <c r="K163" s="15"/>
      <c r="L163" s="15"/>
      <c r="M163" s="16"/>
      <c r="O163" s="30" t="str">
        <f t="shared" si="2"/>
        <v/>
      </c>
    </row>
    <row r="164" spans="1:15">
      <c r="A164" s="41"/>
      <c r="B164" s="41"/>
      <c r="C164" s="42"/>
      <c r="D164" s="15"/>
      <c r="E164" s="15"/>
      <c r="F164" s="15"/>
      <c r="G164" s="15"/>
      <c r="H164" s="15"/>
      <c r="I164" s="15"/>
      <c r="J164" s="15"/>
      <c r="K164" s="15"/>
      <c r="L164" s="15"/>
      <c r="M164" s="16"/>
      <c r="O164" s="30" t="str">
        <f t="shared" si="2"/>
        <v/>
      </c>
    </row>
    <row r="165" spans="1:15">
      <c r="A165" s="41"/>
      <c r="B165" s="41"/>
      <c r="C165" s="42"/>
      <c r="D165" s="15"/>
      <c r="E165" s="15"/>
      <c r="F165" s="15"/>
      <c r="G165" s="15"/>
      <c r="H165" s="15"/>
      <c r="I165" s="15"/>
      <c r="J165" s="15"/>
      <c r="K165" s="15"/>
      <c r="L165" s="15"/>
      <c r="M165" s="16"/>
      <c r="O165" s="30" t="str">
        <f t="shared" si="2"/>
        <v/>
      </c>
    </row>
    <row r="166" spans="1:15">
      <c r="A166" s="41"/>
      <c r="B166" s="41"/>
      <c r="C166" s="42"/>
      <c r="D166" s="15"/>
      <c r="E166" s="15"/>
      <c r="F166" s="15"/>
      <c r="G166" s="15"/>
      <c r="H166" s="15"/>
      <c r="I166" s="15"/>
      <c r="J166" s="15"/>
      <c r="K166" s="15"/>
      <c r="L166" s="15"/>
      <c r="M166" s="16"/>
      <c r="O166" s="30" t="str">
        <f t="shared" si="2"/>
        <v/>
      </c>
    </row>
    <row r="167" spans="1:15">
      <c r="A167" s="41"/>
      <c r="B167" s="41"/>
      <c r="C167" s="42"/>
      <c r="D167" s="15"/>
      <c r="E167" s="15"/>
      <c r="F167" s="15"/>
      <c r="G167" s="15"/>
      <c r="H167" s="15"/>
      <c r="I167" s="15"/>
      <c r="J167" s="15"/>
      <c r="K167" s="15"/>
      <c r="L167" s="15"/>
      <c r="M167" s="16"/>
      <c r="O167" s="30" t="str">
        <f t="shared" si="2"/>
        <v/>
      </c>
    </row>
    <row r="168" spans="1:15">
      <c r="A168" s="41"/>
      <c r="B168" s="41"/>
      <c r="C168" s="42"/>
      <c r="D168" s="15"/>
      <c r="E168" s="15"/>
      <c r="F168" s="15"/>
      <c r="G168" s="15"/>
      <c r="H168" s="15"/>
      <c r="I168" s="15"/>
      <c r="J168" s="15"/>
      <c r="K168" s="15"/>
      <c r="L168" s="15"/>
      <c r="M168" s="16"/>
      <c r="O168" s="30" t="str">
        <f t="shared" si="2"/>
        <v/>
      </c>
    </row>
    <row r="169" spans="1:15">
      <c r="A169" s="41"/>
      <c r="B169" s="41"/>
      <c r="C169" s="42"/>
      <c r="D169" s="15"/>
      <c r="E169" s="15"/>
      <c r="F169" s="15"/>
      <c r="G169" s="15"/>
      <c r="H169" s="15"/>
      <c r="I169" s="15"/>
      <c r="J169" s="15"/>
      <c r="K169" s="15"/>
      <c r="L169" s="15"/>
      <c r="M169" s="16"/>
      <c r="O169" s="30" t="str">
        <f t="shared" si="2"/>
        <v/>
      </c>
    </row>
    <row r="170" spans="1:15">
      <c r="A170" s="41"/>
      <c r="B170" s="41"/>
      <c r="C170" s="42"/>
      <c r="D170" s="15"/>
      <c r="E170" s="15"/>
      <c r="F170" s="15"/>
      <c r="G170" s="15"/>
      <c r="H170" s="15"/>
      <c r="I170" s="15"/>
      <c r="J170" s="15"/>
      <c r="K170" s="15"/>
      <c r="L170" s="15"/>
      <c r="M170" s="16"/>
      <c r="O170" s="30" t="str">
        <f t="shared" si="2"/>
        <v/>
      </c>
    </row>
    <row r="171" spans="1:15">
      <c r="A171" s="41"/>
      <c r="B171" s="41"/>
      <c r="C171" s="42"/>
      <c r="D171" s="15"/>
      <c r="E171" s="15"/>
      <c r="F171" s="15"/>
      <c r="G171" s="15"/>
      <c r="H171" s="15"/>
      <c r="I171" s="15"/>
      <c r="J171" s="15"/>
      <c r="K171" s="15"/>
      <c r="L171" s="15"/>
      <c r="M171" s="16"/>
      <c r="O171" s="30" t="str">
        <f t="shared" si="2"/>
        <v/>
      </c>
    </row>
    <row r="172" spans="1:15">
      <c r="A172" s="41"/>
      <c r="B172" s="41"/>
      <c r="C172" s="42"/>
      <c r="D172" s="15"/>
      <c r="E172" s="15"/>
      <c r="F172" s="15"/>
      <c r="G172" s="15"/>
      <c r="H172" s="15"/>
      <c r="I172" s="15"/>
      <c r="J172" s="15"/>
      <c r="K172" s="15"/>
      <c r="L172" s="15"/>
      <c r="M172" s="16"/>
      <c r="O172" s="30" t="str">
        <f t="shared" si="2"/>
        <v/>
      </c>
    </row>
    <row r="173" spans="1:15">
      <c r="A173" s="41"/>
      <c r="B173" s="41"/>
      <c r="C173" s="42"/>
      <c r="D173" s="15"/>
      <c r="E173" s="15"/>
      <c r="F173" s="15"/>
      <c r="G173" s="15"/>
      <c r="H173" s="15"/>
      <c r="I173" s="15"/>
      <c r="J173" s="15"/>
      <c r="K173" s="15"/>
      <c r="L173" s="15"/>
      <c r="M173" s="16"/>
      <c r="O173" s="30" t="str">
        <f t="shared" si="2"/>
        <v/>
      </c>
    </row>
    <row r="174" spans="1:15">
      <c r="A174" s="41"/>
      <c r="B174" s="41"/>
      <c r="C174" s="42"/>
      <c r="D174" s="15"/>
      <c r="E174" s="15"/>
      <c r="F174" s="15"/>
      <c r="G174" s="15"/>
      <c r="H174" s="15"/>
      <c r="I174" s="15"/>
      <c r="J174" s="15"/>
      <c r="K174" s="15"/>
      <c r="L174" s="15"/>
      <c r="M174" s="16"/>
      <c r="O174" s="30" t="str">
        <f t="shared" si="2"/>
        <v/>
      </c>
    </row>
    <row r="175" spans="1:15">
      <c r="A175" s="41"/>
      <c r="B175" s="41"/>
      <c r="C175" s="42"/>
      <c r="D175" s="15"/>
      <c r="E175" s="15"/>
      <c r="F175" s="15"/>
      <c r="G175" s="15"/>
      <c r="H175" s="15"/>
      <c r="I175" s="15"/>
      <c r="J175" s="15"/>
      <c r="K175" s="15"/>
      <c r="L175" s="15"/>
      <c r="M175" s="16"/>
      <c r="O175" s="30" t="str">
        <f t="shared" si="2"/>
        <v/>
      </c>
    </row>
    <row r="176" spans="1:15">
      <c r="A176" s="41"/>
      <c r="B176" s="41"/>
      <c r="C176" s="42"/>
      <c r="D176" s="15"/>
      <c r="E176" s="15"/>
      <c r="F176" s="15"/>
      <c r="G176" s="15"/>
      <c r="H176" s="15"/>
      <c r="I176" s="15"/>
      <c r="J176" s="15"/>
      <c r="K176" s="15"/>
      <c r="L176" s="15"/>
      <c r="M176" s="16"/>
      <c r="O176" s="30" t="str">
        <f t="shared" si="2"/>
        <v/>
      </c>
    </row>
    <row r="177" spans="1:15">
      <c r="A177" s="41"/>
      <c r="B177" s="41"/>
      <c r="C177" s="42"/>
      <c r="D177" s="15"/>
      <c r="E177" s="15"/>
      <c r="F177" s="15"/>
      <c r="G177" s="15"/>
      <c r="H177" s="15"/>
      <c r="I177" s="15"/>
      <c r="J177" s="15"/>
      <c r="K177" s="15"/>
      <c r="L177" s="15"/>
      <c r="M177" s="16"/>
      <c r="O177" s="30" t="str">
        <f t="shared" si="2"/>
        <v/>
      </c>
    </row>
    <row r="178" spans="1:15">
      <c r="A178" s="41"/>
      <c r="B178" s="41"/>
      <c r="C178" s="42"/>
      <c r="D178" s="15"/>
      <c r="E178" s="15"/>
      <c r="F178" s="15"/>
      <c r="G178" s="15"/>
      <c r="H178" s="15"/>
      <c r="I178" s="15"/>
      <c r="J178" s="15"/>
      <c r="K178" s="15"/>
      <c r="L178" s="15"/>
      <c r="M178" s="16"/>
      <c r="O178" s="30" t="str">
        <f t="shared" si="2"/>
        <v/>
      </c>
    </row>
    <row r="179" spans="1:15">
      <c r="A179" s="41"/>
      <c r="B179" s="41"/>
      <c r="C179" s="42"/>
      <c r="D179" s="15"/>
      <c r="E179" s="15"/>
      <c r="F179" s="15"/>
      <c r="G179" s="15"/>
      <c r="H179" s="15"/>
      <c r="I179" s="15"/>
      <c r="J179" s="15"/>
      <c r="K179" s="15"/>
      <c r="L179" s="15"/>
      <c r="M179" s="16"/>
      <c r="O179" s="30" t="str">
        <f t="shared" si="2"/>
        <v/>
      </c>
    </row>
    <row r="180" spans="1:15">
      <c r="A180" s="41"/>
      <c r="B180" s="41"/>
      <c r="C180" s="42"/>
      <c r="D180" s="15"/>
      <c r="E180" s="15"/>
      <c r="F180" s="15"/>
      <c r="G180" s="15"/>
      <c r="H180" s="15"/>
      <c r="I180" s="15"/>
      <c r="J180" s="15"/>
      <c r="K180" s="15"/>
      <c r="L180" s="15"/>
      <c r="M180" s="16"/>
      <c r="O180" s="30" t="str">
        <f t="shared" si="2"/>
        <v/>
      </c>
    </row>
    <row r="181" spans="1:15">
      <c r="A181" s="41"/>
      <c r="B181" s="41"/>
      <c r="C181" s="42"/>
      <c r="D181" s="15"/>
      <c r="E181" s="15"/>
      <c r="F181" s="15"/>
      <c r="G181" s="15"/>
      <c r="H181" s="15"/>
      <c r="I181" s="15"/>
      <c r="J181" s="15"/>
      <c r="K181" s="15"/>
      <c r="L181" s="15"/>
      <c r="M181" s="16"/>
      <c r="O181" s="30" t="str">
        <f t="shared" si="2"/>
        <v/>
      </c>
    </row>
    <row r="182" spans="1:15">
      <c r="A182" s="41"/>
      <c r="B182" s="41"/>
      <c r="C182" s="42"/>
      <c r="D182" s="15"/>
      <c r="E182" s="15"/>
      <c r="F182" s="15"/>
      <c r="G182" s="15"/>
      <c r="H182" s="15"/>
      <c r="I182" s="15"/>
      <c r="J182" s="15"/>
      <c r="K182" s="15"/>
      <c r="L182" s="15"/>
      <c r="M182" s="16"/>
      <c r="O182" s="30" t="str">
        <f t="shared" si="2"/>
        <v/>
      </c>
    </row>
    <row r="183" spans="1:15">
      <c r="A183" s="41"/>
      <c r="B183" s="41"/>
      <c r="C183" s="42"/>
      <c r="D183" s="15"/>
      <c r="E183" s="15"/>
      <c r="F183" s="15"/>
      <c r="G183" s="15"/>
      <c r="H183" s="15"/>
      <c r="I183" s="15"/>
      <c r="J183" s="15"/>
      <c r="K183" s="15"/>
      <c r="L183" s="15"/>
      <c r="M183" s="16"/>
      <c r="O183" s="30" t="str">
        <f t="shared" si="2"/>
        <v/>
      </c>
    </row>
    <row r="184" spans="1:15">
      <c r="A184" s="41"/>
      <c r="B184" s="41"/>
      <c r="C184" s="42"/>
      <c r="D184" s="15"/>
      <c r="E184" s="15"/>
      <c r="F184" s="15"/>
      <c r="G184" s="15"/>
      <c r="H184" s="15"/>
      <c r="I184" s="15"/>
      <c r="J184" s="15"/>
      <c r="K184" s="15"/>
      <c r="L184" s="15"/>
      <c r="M184" s="16"/>
      <c r="O184" s="30" t="str">
        <f t="shared" si="2"/>
        <v/>
      </c>
    </row>
    <row r="185" spans="1:15">
      <c r="A185" s="41"/>
      <c r="B185" s="41"/>
      <c r="C185" s="42"/>
      <c r="D185" s="15"/>
      <c r="E185" s="15"/>
      <c r="F185" s="15"/>
      <c r="G185" s="15"/>
      <c r="H185" s="15"/>
      <c r="I185" s="15"/>
      <c r="J185" s="15"/>
      <c r="K185" s="15"/>
      <c r="L185" s="15"/>
      <c r="M185" s="16"/>
      <c r="O185" s="30" t="str">
        <f t="shared" si="2"/>
        <v/>
      </c>
    </row>
    <row r="186" spans="1:15">
      <c r="A186" s="41"/>
      <c r="B186" s="41"/>
      <c r="C186" s="42"/>
      <c r="D186" s="15"/>
      <c r="E186" s="15"/>
      <c r="F186" s="15"/>
      <c r="G186" s="15"/>
      <c r="H186" s="15"/>
      <c r="I186" s="15"/>
      <c r="J186" s="15"/>
      <c r="K186" s="15"/>
      <c r="L186" s="15"/>
      <c r="M186" s="16"/>
      <c r="O186" s="30" t="str">
        <f t="shared" si="2"/>
        <v/>
      </c>
    </row>
    <row r="187" spans="1:15">
      <c r="A187" s="41"/>
      <c r="B187" s="41"/>
      <c r="C187" s="42"/>
      <c r="D187" s="15"/>
      <c r="E187" s="15"/>
      <c r="F187" s="15"/>
      <c r="G187" s="15"/>
      <c r="H187" s="15"/>
      <c r="I187" s="15"/>
      <c r="J187" s="15"/>
      <c r="K187" s="15"/>
      <c r="L187" s="15"/>
      <c r="M187" s="16"/>
      <c r="O187" s="30" t="str">
        <f t="shared" si="2"/>
        <v/>
      </c>
    </row>
    <row r="188" spans="1:15">
      <c r="A188" s="41"/>
      <c r="B188" s="41"/>
      <c r="C188" s="42"/>
      <c r="D188" s="15"/>
      <c r="E188" s="15"/>
      <c r="F188" s="15"/>
      <c r="G188" s="15"/>
      <c r="H188" s="15"/>
      <c r="I188" s="15"/>
      <c r="J188" s="15"/>
      <c r="K188" s="15"/>
      <c r="L188" s="15"/>
      <c r="M188" s="16"/>
      <c r="O188" s="30" t="str">
        <f t="shared" si="2"/>
        <v/>
      </c>
    </row>
    <row r="189" spans="1:15">
      <c r="A189" s="41"/>
      <c r="B189" s="41"/>
      <c r="C189" s="42"/>
      <c r="D189" s="15"/>
      <c r="E189" s="15"/>
      <c r="F189" s="15"/>
      <c r="G189" s="15"/>
      <c r="H189" s="15"/>
      <c r="I189" s="15"/>
      <c r="J189" s="15"/>
      <c r="K189" s="15"/>
      <c r="L189" s="15"/>
      <c r="M189" s="16"/>
      <c r="O189" s="30" t="str">
        <f t="shared" si="2"/>
        <v/>
      </c>
    </row>
    <row r="190" spans="1:15">
      <c r="A190" s="41"/>
      <c r="B190" s="41"/>
      <c r="C190" s="42"/>
      <c r="D190" s="15"/>
      <c r="E190" s="15"/>
      <c r="F190" s="15"/>
      <c r="G190" s="15"/>
      <c r="H190" s="15"/>
      <c r="I190" s="15"/>
      <c r="J190" s="15"/>
      <c r="K190" s="15"/>
      <c r="L190" s="15"/>
      <c r="M190" s="16"/>
      <c r="O190" s="30" t="str">
        <f t="shared" si="2"/>
        <v/>
      </c>
    </row>
    <row r="191" spans="1:15">
      <c r="A191" s="41"/>
      <c r="B191" s="41"/>
      <c r="C191" s="42"/>
      <c r="D191" s="15"/>
      <c r="E191" s="15"/>
      <c r="F191" s="15"/>
      <c r="G191" s="15"/>
      <c r="H191" s="15"/>
      <c r="I191" s="15"/>
      <c r="J191" s="15"/>
      <c r="K191" s="15"/>
      <c r="L191" s="15"/>
      <c r="M191" s="16"/>
      <c r="O191" s="30" t="str">
        <f t="shared" si="2"/>
        <v/>
      </c>
    </row>
    <row r="192" spans="1:15">
      <c r="A192" s="41"/>
      <c r="B192" s="41"/>
      <c r="C192" s="42"/>
      <c r="D192" s="15"/>
      <c r="E192" s="15"/>
      <c r="F192" s="15"/>
      <c r="G192" s="15"/>
      <c r="H192" s="15"/>
      <c r="I192" s="15"/>
      <c r="J192" s="15"/>
      <c r="K192" s="15"/>
      <c r="L192" s="15"/>
      <c r="M192" s="16"/>
      <c r="O192" s="30" t="str">
        <f t="shared" si="2"/>
        <v/>
      </c>
    </row>
    <row r="193" spans="1:15">
      <c r="A193" s="41"/>
      <c r="B193" s="41"/>
      <c r="C193" s="42"/>
      <c r="D193" s="15"/>
      <c r="E193" s="15"/>
      <c r="F193" s="15"/>
      <c r="G193" s="15"/>
      <c r="H193" s="15"/>
      <c r="I193" s="15"/>
      <c r="J193" s="15"/>
      <c r="K193" s="15"/>
      <c r="L193" s="15"/>
      <c r="M193" s="16"/>
      <c r="O193" s="30" t="str">
        <f t="shared" si="2"/>
        <v/>
      </c>
    </row>
    <row r="194" spans="1:15">
      <c r="A194" s="41"/>
      <c r="B194" s="41"/>
      <c r="C194" s="42"/>
      <c r="D194" s="15"/>
      <c r="E194" s="15"/>
      <c r="F194" s="15"/>
      <c r="G194" s="15"/>
      <c r="H194" s="15"/>
      <c r="I194" s="15"/>
      <c r="J194" s="15"/>
      <c r="K194" s="15"/>
      <c r="L194" s="15"/>
      <c r="M194" s="16"/>
      <c r="O194" s="30" t="str">
        <f t="shared" si="2"/>
        <v/>
      </c>
    </row>
    <row r="195" spans="1:15">
      <c r="A195" s="41"/>
      <c r="B195" s="41"/>
      <c r="C195" s="42"/>
      <c r="D195" s="15"/>
      <c r="E195" s="15"/>
      <c r="F195" s="15"/>
      <c r="G195" s="15"/>
      <c r="H195" s="15"/>
      <c r="I195" s="15"/>
      <c r="J195" s="15"/>
      <c r="K195" s="15"/>
      <c r="L195" s="15"/>
      <c r="M195" s="16"/>
      <c r="O195" s="30" t="str">
        <f t="shared" si="2"/>
        <v/>
      </c>
    </row>
    <row r="196" spans="1:15">
      <c r="A196" s="41"/>
      <c r="B196" s="41"/>
      <c r="C196" s="42"/>
      <c r="D196" s="15"/>
      <c r="E196" s="15"/>
      <c r="F196" s="15"/>
      <c r="G196" s="15"/>
      <c r="H196" s="15"/>
      <c r="I196" s="15"/>
      <c r="J196" s="15"/>
      <c r="K196" s="15"/>
      <c r="L196" s="15"/>
      <c r="M196" s="16"/>
      <c r="O196" s="30" t="str">
        <f t="shared" si="2"/>
        <v/>
      </c>
    </row>
    <row r="197" spans="1:15">
      <c r="A197" s="41"/>
      <c r="B197" s="41"/>
      <c r="C197" s="42"/>
      <c r="D197" s="15"/>
      <c r="E197" s="15"/>
      <c r="F197" s="15"/>
      <c r="G197" s="15"/>
      <c r="H197" s="15"/>
      <c r="I197" s="15"/>
      <c r="J197" s="15"/>
      <c r="K197" s="15"/>
      <c r="L197" s="15"/>
      <c r="M197" s="16"/>
      <c r="O197" s="30" t="str">
        <f t="shared" si="2"/>
        <v/>
      </c>
    </row>
    <row r="198" spans="1:15">
      <c r="A198" s="41"/>
      <c r="B198" s="41"/>
      <c r="C198" s="42"/>
      <c r="D198" s="15"/>
      <c r="E198" s="15"/>
      <c r="F198" s="15"/>
      <c r="G198" s="15"/>
      <c r="H198" s="15"/>
      <c r="I198" s="15"/>
      <c r="J198" s="15"/>
      <c r="K198" s="15"/>
      <c r="L198" s="15"/>
      <c r="M198" s="16"/>
      <c r="O198" s="30" t="str">
        <f t="shared" si="2"/>
        <v/>
      </c>
    </row>
    <row r="199" spans="1:15">
      <c r="A199" s="41"/>
      <c r="B199" s="41"/>
      <c r="C199" s="42"/>
      <c r="D199" s="15"/>
      <c r="E199" s="15"/>
      <c r="F199" s="15"/>
      <c r="G199" s="15"/>
      <c r="H199" s="15"/>
      <c r="I199" s="15"/>
      <c r="J199" s="15"/>
      <c r="K199" s="15"/>
      <c r="L199" s="15"/>
      <c r="M199" s="16"/>
      <c r="O199" s="30" t="str">
        <f t="shared" si="2"/>
        <v/>
      </c>
    </row>
    <row r="200" spans="1:15">
      <c r="A200" s="41"/>
      <c r="B200" s="41"/>
      <c r="C200" s="42"/>
      <c r="D200" s="15"/>
      <c r="E200" s="15"/>
      <c r="F200" s="15"/>
      <c r="G200" s="15"/>
      <c r="H200" s="15"/>
      <c r="I200" s="15"/>
      <c r="J200" s="15"/>
      <c r="K200" s="15"/>
      <c r="L200" s="15"/>
      <c r="M200" s="16"/>
      <c r="O200" s="30" t="str">
        <f t="shared" si="2"/>
        <v/>
      </c>
    </row>
    <row r="201" spans="1:15">
      <c r="A201" s="41"/>
      <c r="B201" s="41"/>
      <c r="C201" s="42"/>
      <c r="D201" s="15"/>
      <c r="E201" s="15"/>
      <c r="F201" s="15"/>
      <c r="G201" s="15"/>
      <c r="H201" s="15"/>
      <c r="I201" s="15"/>
      <c r="J201" s="15"/>
      <c r="K201" s="15"/>
      <c r="L201" s="15"/>
      <c r="M201" s="16"/>
      <c r="O201" s="30"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1"/>
      <c r="B202" s="41"/>
      <c r="C202" s="42"/>
      <c r="D202" s="15"/>
      <c r="E202" s="15"/>
      <c r="F202" s="15"/>
      <c r="G202" s="15"/>
      <c r="H202" s="15"/>
      <c r="I202" s="15"/>
      <c r="J202" s="15"/>
      <c r="K202" s="15"/>
      <c r="L202" s="15"/>
      <c r="M202" s="16"/>
      <c r="O202" s="30" t="str">
        <f t="shared" si="3"/>
        <v/>
      </c>
    </row>
    <row r="203" spans="1:15">
      <c r="A203" s="41"/>
      <c r="B203" s="41"/>
      <c r="C203" s="42"/>
      <c r="D203" s="15"/>
      <c r="E203" s="15"/>
      <c r="F203" s="15"/>
      <c r="G203" s="15"/>
      <c r="H203" s="15"/>
      <c r="I203" s="15"/>
      <c r="J203" s="15"/>
      <c r="K203" s="15"/>
      <c r="L203" s="15"/>
      <c r="M203" s="16"/>
      <c r="O203" s="30" t="str">
        <f t="shared" si="3"/>
        <v/>
      </c>
    </row>
    <row r="204" spans="1:15">
      <c r="A204" s="41"/>
      <c r="B204" s="41"/>
      <c r="C204" s="42"/>
      <c r="D204" s="15"/>
      <c r="E204" s="15"/>
      <c r="F204" s="15"/>
      <c r="G204" s="15"/>
      <c r="H204" s="15"/>
      <c r="I204" s="15"/>
      <c r="J204" s="15"/>
      <c r="K204" s="15"/>
      <c r="L204" s="15"/>
      <c r="M204" s="16"/>
      <c r="O204" s="30" t="str">
        <f t="shared" si="3"/>
        <v/>
      </c>
    </row>
    <row r="205" spans="1:15">
      <c r="A205" s="41"/>
      <c r="B205" s="41"/>
      <c r="C205" s="42"/>
      <c r="D205" s="15"/>
      <c r="E205" s="15"/>
      <c r="F205" s="15"/>
      <c r="G205" s="15"/>
      <c r="H205" s="15"/>
      <c r="I205" s="15"/>
      <c r="J205" s="15"/>
      <c r="K205" s="15"/>
      <c r="L205" s="15"/>
      <c r="M205" s="16"/>
      <c r="O205" s="30" t="str">
        <f t="shared" si="3"/>
        <v/>
      </c>
    </row>
    <row r="206" spans="1:15">
      <c r="A206" s="41"/>
      <c r="B206" s="41"/>
      <c r="C206" s="42"/>
      <c r="D206" s="15"/>
      <c r="E206" s="15"/>
      <c r="F206" s="15"/>
      <c r="G206" s="15"/>
      <c r="H206" s="15"/>
      <c r="I206" s="15"/>
      <c r="J206" s="15"/>
      <c r="K206" s="15"/>
      <c r="L206" s="15"/>
      <c r="M206" s="16"/>
      <c r="O206" s="30" t="str">
        <f t="shared" si="3"/>
        <v/>
      </c>
    </row>
    <row r="207" spans="1:15">
      <c r="A207" s="41"/>
      <c r="B207" s="41"/>
      <c r="C207" s="42"/>
      <c r="D207" s="15"/>
      <c r="E207" s="15"/>
      <c r="F207" s="15"/>
      <c r="G207" s="15"/>
      <c r="H207" s="15"/>
      <c r="I207" s="15"/>
      <c r="J207" s="15"/>
      <c r="K207" s="15"/>
      <c r="L207" s="15"/>
      <c r="M207" s="16"/>
      <c r="O207" s="30" t="str">
        <f t="shared" si="3"/>
        <v/>
      </c>
    </row>
    <row r="208" spans="1:15">
      <c r="A208" s="41"/>
      <c r="B208" s="41"/>
      <c r="C208" s="42"/>
      <c r="D208" s="15"/>
      <c r="E208" s="15"/>
      <c r="F208" s="15"/>
      <c r="G208" s="15"/>
      <c r="H208" s="15"/>
      <c r="I208" s="15"/>
      <c r="J208" s="15"/>
      <c r="K208" s="15"/>
      <c r="L208" s="15"/>
      <c r="M208" s="16"/>
      <c r="O208" s="30" t="str">
        <f t="shared" si="3"/>
        <v/>
      </c>
    </row>
    <row r="209" spans="1:15">
      <c r="A209" s="41"/>
      <c r="B209" s="41"/>
      <c r="C209" s="42"/>
      <c r="D209" s="15"/>
      <c r="E209" s="15"/>
      <c r="F209" s="15"/>
      <c r="G209" s="15"/>
      <c r="H209" s="15"/>
      <c r="I209" s="15"/>
      <c r="J209" s="15"/>
      <c r="K209" s="15"/>
      <c r="L209" s="15"/>
      <c r="M209" s="16"/>
      <c r="O209" s="30" t="str">
        <f t="shared" si="3"/>
        <v/>
      </c>
    </row>
    <row r="210" spans="1:15">
      <c r="A210" s="41"/>
      <c r="B210" s="41"/>
      <c r="C210" s="42"/>
      <c r="D210" s="15"/>
      <c r="E210" s="15"/>
      <c r="F210" s="15"/>
      <c r="G210" s="15"/>
      <c r="H210" s="15"/>
      <c r="I210" s="15"/>
      <c r="J210" s="15"/>
      <c r="K210" s="15"/>
      <c r="L210" s="15"/>
      <c r="M210" s="16"/>
      <c r="O210" s="30" t="str">
        <f t="shared" si="3"/>
        <v/>
      </c>
    </row>
    <row r="211" spans="1:15">
      <c r="A211" s="41"/>
      <c r="B211" s="41"/>
      <c r="C211" s="42"/>
      <c r="D211" s="15"/>
      <c r="E211" s="15"/>
      <c r="F211" s="15"/>
      <c r="G211" s="15"/>
      <c r="H211" s="15"/>
      <c r="I211" s="15"/>
      <c r="J211" s="15"/>
      <c r="K211" s="15"/>
      <c r="L211" s="15"/>
      <c r="M211" s="16"/>
      <c r="O211" s="30" t="str">
        <f t="shared" si="3"/>
        <v/>
      </c>
    </row>
    <row r="212" spans="1:15">
      <c r="A212" s="41"/>
      <c r="B212" s="41"/>
      <c r="C212" s="42"/>
      <c r="D212" s="15"/>
      <c r="E212" s="15"/>
      <c r="F212" s="15"/>
      <c r="G212" s="15"/>
      <c r="H212" s="15"/>
      <c r="I212" s="15"/>
      <c r="J212" s="15"/>
      <c r="K212" s="15"/>
      <c r="L212" s="15"/>
      <c r="M212" s="16"/>
      <c r="O212" s="30" t="str">
        <f t="shared" si="3"/>
        <v/>
      </c>
    </row>
    <row r="213" spans="1:15">
      <c r="A213" s="41"/>
      <c r="B213" s="41"/>
      <c r="C213" s="42"/>
      <c r="D213" s="15"/>
      <c r="E213" s="15"/>
      <c r="F213" s="15"/>
      <c r="G213" s="15"/>
      <c r="H213" s="15"/>
      <c r="I213" s="15"/>
      <c r="J213" s="15"/>
      <c r="K213" s="15"/>
      <c r="L213" s="15"/>
      <c r="M213" s="16"/>
      <c r="O213" s="30" t="str">
        <f t="shared" si="3"/>
        <v/>
      </c>
    </row>
    <row r="214" spans="1:15">
      <c r="A214" s="41"/>
      <c r="B214" s="41"/>
      <c r="C214" s="42"/>
      <c r="D214" s="15"/>
      <c r="E214" s="15"/>
      <c r="F214" s="15"/>
      <c r="G214" s="15"/>
      <c r="H214" s="15"/>
      <c r="I214" s="15"/>
      <c r="J214" s="15"/>
      <c r="K214" s="15"/>
      <c r="L214" s="15"/>
      <c r="M214" s="16"/>
      <c r="O214" s="30" t="str">
        <f t="shared" si="3"/>
        <v/>
      </c>
    </row>
    <row r="215" spans="1:15">
      <c r="A215" s="41"/>
      <c r="B215" s="41"/>
      <c r="C215" s="42"/>
      <c r="D215" s="15"/>
      <c r="E215" s="15"/>
      <c r="F215" s="15"/>
      <c r="G215" s="15"/>
      <c r="H215" s="15"/>
      <c r="I215" s="15"/>
      <c r="J215" s="15"/>
      <c r="K215" s="15"/>
      <c r="L215" s="15"/>
      <c r="M215" s="16"/>
      <c r="O215" s="30" t="str">
        <f t="shared" si="3"/>
        <v/>
      </c>
    </row>
    <row r="216" spans="1:15">
      <c r="A216" s="41"/>
      <c r="B216" s="41"/>
      <c r="C216" s="42"/>
      <c r="D216" s="15"/>
      <c r="E216" s="15"/>
      <c r="F216" s="15"/>
      <c r="G216" s="15"/>
      <c r="H216" s="15"/>
      <c r="I216" s="15"/>
      <c r="J216" s="15"/>
      <c r="K216" s="15"/>
      <c r="L216" s="15"/>
      <c r="M216" s="16"/>
      <c r="O216" s="30" t="str">
        <f t="shared" si="3"/>
        <v/>
      </c>
    </row>
    <row r="217" spans="1:15">
      <c r="A217" s="41"/>
      <c r="B217" s="41"/>
      <c r="C217" s="42"/>
      <c r="D217" s="15"/>
      <c r="E217" s="15"/>
      <c r="F217" s="15"/>
      <c r="G217" s="15"/>
      <c r="H217" s="15"/>
      <c r="I217" s="15"/>
      <c r="J217" s="15"/>
      <c r="K217" s="15"/>
      <c r="L217" s="15"/>
      <c r="M217" s="16"/>
      <c r="O217" s="30" t="str">
        <f t="shared" si="3"/>
        <v/>
      </c>
    </row>
    <row r="218" spans="1:15">
      <c r="A218" s="41"/>
      <c r="B218" s="41"/>
      <c r="C218" s="42"/>
      <c r="D218" s="15"/>
      <c r="E218" s="15"/>
      <c r="F218" s="15"/>
      <c r="G218" s="15"/>
      <c r="H218" s="15"/>
      <c r="I218" s="15"/>
      <c r="J218" s="15"/>
      <c r="K218" s="15"/>
      <c r="L218" s="15"/>
      <c r="M218" s="16"/>
      <c r="O218" s="30" t="str">
        <f t="shared" si="3"/>
        <v/>
      </c>
    </row>
    <row r="219" spans="1:15">
      <c r="A219" s="41"/>
      <c r="B219" s="41"/>
      <c r="C219" s="42"/>
      <c r="D219" s="15"/>
      <c r="E219" s="15"/>
      <c r="F219" s="15"/>
      <c r="G219" s="15"/>
      <c r="H219" s="15"/>
      <c r="I219" s="15"/>
      <c r="J219" s="15"/>
      <c r="K219" s="15"/>
      <c r="L219" s="15"/>
      <c r="M219" s="16"/>
      <c r="O219" s="30" t="str">
        <f t="shared" si="3"/>
        <v/>
      </c>
    </row>
    <row r="220" spans="1:15">
      <c r="A220" s="41"/>
      <c r="B220" s="41"/>
      <c r="C220" s="42"/>
      <c r="D220" s="15"/>
      <c r="E220" s="15"/>
      <c r="F220" s="15"/>
      <c r="G220" s="15"/>
      <c r="H220" s="15"/>
      <c r="I220" s="15"/>
      <c r="J220" s="15"/>
      <c r="K220" s="15"/>
      <c r="L220" s="15"/>
      <c r="M220" s="16"/>
      <c r="O220" s="30" t="str">
        <f t="shared" si="3"/>
        <v/>
      </c>
    </row>
    <row r="221" spans="1:15">
      <c r="A221" s="41"/>
      <c r="B221" s="41"/>
      <c r="C221" s="42"/>
      <c r="D221" s="15"/>
      <c r="E221" s="15"/>
      <c r="F221" s="15"/>
      <c r="G221" s="15"/>
      <c r="H221" s="15"/>
      <c r="I221" s="15"/>
      <c r="J221" s="15"/>
      <c r="K221" s="15"/>
      <c r="L221" s="15"/>
      <c r="M221" s="16"/>
      <c r="O221" s="30" t="str">
        <f t="shared" si="3"/>
        <v/>
      </c>
    </row>
    <row r="222" spans="1:15">
      <c r="A222" s="41"/>
      <c r="B222" s="41"/>
      <c r="C222" s="42"/>
      <c r="D222" s="15"/>
      <c r="E222" s="15"/>
      <c r="F222" s="15"/>
      <c r="G222" s="15"/>
      <c r="H222" s="15"/>
      <c r="I222" s="15"/>
      <c r="J222" s="15"/>
      <c r="K222" s="15"/>
      <c r="L222" s="15"/>
      <c r="M222" s="16"/>
      <c r="O222" s="30" t="str">
        <f t="shared" si="3"/>
        <v/>
      </c>
    </row>
    <row r="223" spans="1:15">
      <c r="A223" s="41"/>
      <c r="B223" s="41"/>
      <c r="C223" s="42"/>
      <c r="D223" s="15"/>
      <c r="E223" s="15"/>
      <c r="F223" s="15"/>
      <c r="G223" s="15"/>
      <c r="H223" s="15"/>
      <c r="I223" s="15"/>
      <c r="J223" s="15"/>
      <c r="K223" s="15"/>
      <c r="L223" s="15"/>
      <c r="M223" s="16"/>
      <c r="O223" s="30" t="str">
        <f t="shared" si="3"/>
        <v/>
      </c>
    </row>
    <row r="224" spans="1:15">
      <c r="A224" s="41"/>
      <c r="B224" s="41"/>
      <c r="C224" s="42"/>
      <c r="D224" s="15"/>
      <c r="E224" s="15"/>
      <c r="F224" s="15"/>
      <c r="G224" s="15"/>
      <c r="H224" s="15"/>
      <c r="I224" s="15"/>
      <c r="J224" s="15"/>
      <c r="K224" s="15"/>
      <c r="L224" s="15"/>
      <c r="M224" s="16"/>
      <c r="O224" s="30" t="str">
        <f t="shared" si="3"/>
        <v/>
      </c>
    </row>
    <row r="225" spans="1:15">
      <c r="A225" s="41"/>
      <c r="B225" s="41"/>
      <c r="C225" s="42"/>
      <c r="D225" s="15"/>
      <c r="E225" s="15"/>
      <c r="F225" s="15"/>
      <c r="G225" s="15"/>
      <c r="H225" s="15"/>
      <c r="I225" s="15"/>
      <c r="J225" s="15"/>
      <c r="K225" s="15"/>
      <c r="L225" s="15"/>
      <c r="M225" s="16"/>
      <c r="O225" s="30" t="str">
        <f t="shared" si="3"/>
        <v/>
      </c>
    </row>
    <row r="226" spans="1:15">
      <c r="A226" s="41"/>
      <c r="B226" s="41"/>
      <c r="C226" s="42"/>
      <c r="D226" s="15"/>
      <c r="E226" s="15"/>
      <c r="F226" s="15"/>
      <c r="G226" s="15"/>
      <c r="H226" s="15"/>
      <c r="I226" s="15"/>
      <c r="J226" s="15"/>
      <c r="K226" s="15"/>
      <c r="L226" s="15"/>
      <c r="M226" s="16"/>
      <c r="O226" s="30" t="str">
        <f t="shared" si="3"/>
        <v/>
      </c>
    </row>
    <row r="227" spans="1:15">
      <c r="A227" s="41"/>
      <c r="B227" s="41"/>
      <c r="C227" s="42"/>
      <c r="D227" s="15"/>
      <c r="E227" s="15"/>
      <c r="F227" s="15"/>
      <c r="G227" s="15"/>
      <c r="H227" s="15"/>
      <c r="I227" s="15"/>
      <c r="J227" s="15"/>
      <c r="K227" s="15"/>
      <c r="L227" s="15"/>
      <c r="M227" s="16"/>
      <c r="O227" s="30" t="str">
        <f t="shared" si="3"/>
        <v/>
      </c>
    </row>
    <row r="228" spans="1:15">
      <c r="A228" s="41"/>
      <c r="B228" s="41"/>
      <c r="C228" s="42"/>
      <c r="D228" s="15"/>
      <c r="E228" s="15"/>
      <c r="F228" s="15"/>
      <c r="G228" s="15"/>
      <c r="H228" s="15"/>
      <c r="I228" s="15"/>
      <c r="J228" s="15"/>
      <c r="K228" s="15"/>
      <c r="L228" s="15"/>
      <c r="M228" s="16"/>
      <c r="O228" s="30" t="str">
        <f t="shared" si="3"/>
        <v/>
      </c>
    </row>
    <row r="229" spans="1:15">
      <c r="A229" s="41"/>
      <c r="B229" s="41"/>
      <c r="C229" s="42"/>
      <c r="D229" s="15"/>
      <c r="E229" s="15"/>
      <c r="F229" s="15"/>
      <c r="G229" s="15"/>
      <c r="H229" s="15"/>
      <c r="I229" s="15"/>
      <c r="J229" s="15"/>
      <c r="K229" s="15"/>
      <c r="L229" s="15"/>
      <c r="M229" s="16"/>
      <c r="O229" s="30" t="str">
        <f t="shared" si="3"/>
        <v/>
      </c>
    </row>
    <row r="230" spans="1:15">
      <c r="A230" s="41"/>
      <c r="B230" s="41"/>
      <c r="C230" s="42"/>
      <c r="D230" s="15"/>
      <c r="E230" s="15"/>
      <c r="F230" s="15"/>
      <c r="G230" s="15"/>
      <c r="H230" s="15"/>
      <c r="I230" s="15"/>
      <c r="J230" s="15"/>
      <c r="K230" s="15"/>
      <c r="L230" s="15"/>
      <c r="M230" s="16"/>
      <c r="O230" s="30" t="str">
        <f t="shared" si="3"/>
        <v/>
      </c>
    </row>
    <row r="231" spans="1:15">
      <c r="A231" s="41"/>
      <c r="B231" s="41"/>
      <c r="C231" s="42"/>
      <c r="D231" s="15"/>
      <c r="E231" s="15"/>
      <c r="F231" s="15"/>
      <c r="G231" s="15"/>
      <c r="H231" s="15"/>
      <c r="I231" s="15"/>
      <c r="J231" s="15"/>
      <c r="K231" s="15"/>
      <c r="L231" s="15"/>
      <c r="M231" s="16"/>
      <c r="O231" s="30" t="str">
        <f t="shared" si="3"/>
        <v/>
      </c>
    </row>
    <row r="232" spans="1:15">
      <c r="A232" s="41"/>
      <c r="B232" s="41"/>
      <c r="C232" s="42"/>
      <c r="D232" s="15"/>
      <c r="E232" s="15"/>
      <c r="F232" s="15"/>
      <c r="G232" s="15"/>
      <c r="H232" s="15"/>
      <c r="I232" s="15"/>
      <c r="J232" s="15"/>
      <c r="K232" s="15"/>
      <c r="L232" s="15"/>
      <c r="M232" s="16"/>
      <c r="O232" s="30" t="str">
        <f t="shared" si="3"/>
        <v/>
      </c>
    </row>
    <row r="233" spans="1:15">
      <c r="A233" s="41"/>
      <c r="B233" s="41"/>
      <c r="C233" s="42"/>
      <c r="D233" s="15"/>
      <c r="E233" s="15"/>
      <c r="F233" s="15"/>
      <c r="G233" s="15"/>
      <c r="H233" s="15"/>
      <c r="I233" s="15"/>
      <c r="J233" s="15"/>
      <c r="K233" s="15"/>
      <c r="L233" s="15"/>
      <c r="M233" s="16"/>
      <c r="O233" s="30" t="str">
        <f t="shared" si="3"/>
        <v/>
      </c>
    </row>
    <row r="234" spans="1:15">
      <c r="A234" s="41"/>
      <c r="B234" s="41"/>
      <c r="C234" s="42"/>
      <c r="D234" s="15"/>
      <c r="E234" s="15"/>
      <c r="F234" s="15"/>
      <c r="G234" s="15"/>
      <c r="H234" s="15"/>
      <c r="I234" s="15"/>
      <c r="J234" s="15"/>
      <c r="K234" s="15"/>
      <c r="L234" s="15"/>
      <c r="M234" s="16"/>
      <c r="O234" s="30" t="str">
        <f t="shared" si="3"/>
        <v/>
      </c>
    </row>
    <row r="235" spans="1:15">
      <c r="A235" s="41"/>
      <c r="B235" s="41"/>
      <c r="C235" s="42"/>
      <c r="D235" s="15"/>
      <c r="E235" s="15"/>
      <c r="F235" s="15"/>
      <c r="G235" s="15"/>
      <c r="H235" s="15"/>
      <c r="I235" s="15"/>
      <c r="J235" s="15"/>
      <c r="K235" s="15"/>
      <c r="L235" s="15"/>
      <c r="M235" s="16"/>
      <c r="O235" s="30" t="str">
        <f t="shared" si="3"/>
        <v/>
      </c>
    </row>
    <row r="236" spans="1:15">
      <c r="A236" s="41"/>
      <c r="B236" s="41"/>
      <c r="C236" s="42"/>
      <c r="D236" s="15"/>
      <c r="E236" s="15"/>
      <c r="F236" s="15"/>
      <c r="G236" s="15"/>
      <c r="H236" s="15"/>
      <c r="I236" s="15"/>
      <c r="J236" s="15"/>
      <c r="K236" s="15"/>
      <c r="L236" s="15"/>
      <c r="M236" s="16"/>
      <c r="O236" s="30" t="str">
        <f t="shared" si="3"/>
        <v/>
      </c>
    </row>
    <row r="237" spans="1:15">
      <c r="A237" s="41"/>
      <c r="B237" s="41"/>
      <c r="C237" s="42"/>
      <c r="D237" s="15"/>
      <c r="E237" s="15"/>
      <c r="F237" s="15"/>
      <c r="G237" s="15"/>
      <c r="H237" s="15"/>
      <c r="I237" s="15"/>
      <c r="J237" s="15"/>
      <c r="K237" s="15"/>
      <c r="L237" s="15"/>
      <c r="M237" s="16"/>
      <c r="O237" s="30" t="str">
        <f t="shared" si="3"/>
        <v/>
      </c>
    </row>
    <row r="238" spans="1:15">
      <c r="A238" s="41"/>
      <c r="B238" s="41"/>
      <c r="C238" s="42"/>
      <c r="D238" s="15"/>
      <c r="E238" s="15"/>
      <c r="F238" s="15"/>
      <c r="G238" s="15"/>
      <c r="H238" s="15"/>
      <c r="I238" s="15"/>
      <c r="J238" s="15"/>
      <c r="K238" s="15"/>
      <c r="L238" s="15"/>
      <c r="M238" s="16"/>
      <c r="O238" s="30" t="str">
        <f t="shared" si="3"/>
        <v/>
      </c>
    </row>
    <row r="239" spans="1:15">
      <c r="A239" s="41"/>
      <c r="B239" s="41"/>
      <c r="C239" s="42"/>
      <c r="D239" s="15"/>
      <c r="E239" s="15"/>
      <c r="F239" s="15"/>
      <c r="G239" s="15"/>
      <c r="H239" s="15"/>
      <c r="I239" s="15"/>
      <c r="J239" s="15"/>
      <c r="K239" s="15"/>
      <c r="L239" s="15"/>
      <c r="M239" s="16"/>
      <c r="O239" s="30" t="str">
        <f t="shared" si="3"/>
        <v/>
      </c>
    </row>
    <row r="240" spans="1:15">
      <c r="A240" s="41"/>
      <c r="B240" s="41"/>
      <c r="C240" s="42"/>
      <c r="D240" s="15"/>
      <c r="E240" s="15"/>
      <c r="F240" s="15"/>
      <c r="G240" s="15"/>
      <c r="H240" s="15"/>
      <c r="I240" s="15"/>
      <c r="J240" s="15"/>
      <c r="K240" s="15"/>
      <c r="L240" s="15"/>
      <c r="M240" s="16"/>
      <c r="O240" s="30" t="str">
        <f t="shared" si="3"/>
        <v/>
      </c>
    </row>
    <row r="241" spans="1:15">
      <c r="A241" s="41"/>
      <c r="B241" s="41"/>
      <c r="C241" s="42"/>
      <c r="D241" s="15"/>
      <c r="E241" s="15"/>
      <c r="F241" s="15"/>
      <c r="G241" s="15"/>
      <c r="H241" s="15"/>
      <c r="I241" s="15"/>
      <c r="J241" s="15"/>
      <c r="K241" s="15"/>
      <c r="L241" s="15"/>
      <c r="M241" s="16"/>
      <c r="O241" s="30" t="str">
        <f t="shared" si="3"/>
        <v/>
      </c>
    </row>
    <row r="242" spans="1:15">
      <c r="A242" s="41"/>
      <c r="B242" s="41"/>
      <c r="C242" s="42"/>
      <c r="D242" s="15"/>
      <c r="E242" s="15"/>
      <c r="F242" s="15"/>
      <c r="G242" s="15"/>
      <c r="H242" s="15"/>
      <c r="I242" s="15"/>
      <c r="J242" s="15"/>
      <c r="K242" s="15"/>
      <c r="L242" s="15"/>
      <c r="M242" s="16"/>
      <c r="O242" s="30" t="str">
        <f t="shared" si="3"/>
        <v/>
      </c>
    </row>
    <row r="243" spans="1:15">
      <c r="A243" s="41"/>
      <c r="B243" s="41"/>
      <c r="C243" s="42"/>
      <c r="D243" s="15"/>
      <c r="E243" s="15"/>
      <c r="F243" s="15"/>
      <c r="G243" s="15"/>
      <c r="H243" s="15"/>
      <c r="I243" s="15"/>
      <c r="J243" s="15"/>
      <c r="K243" s="15"/>
      <c r="L243" s="15"/>
      <c r="M243" s="16"/>
      <c r="O243" s="30" t="str">
        <f t="shared" si="3"/>
        <v/>
      </c>
    </row>
    <row r="244" spans="1:15">
      <c r="A244" s="41"/>
      <c r="B244" s="41"/>
      <c r="C244" s="42"/>
      <c r="D244" s="15"/>
      <c r="E244" s="15"/>
      <c r="F244" s="15"/>
      <c r="G244" s="15"/>
      <c r="H244" s="15"/>
      <c r="I244" s="15"/>
      <c r="J244" s="15"/>
      <c r="K244" s="15"/>
      <c r="L244" s="15"/>
      <c r="M244" s="16"/>
      <c r="O244" s="30" t="str">
        <f t="shared" si="3"/>
        <v/>
      </c>
    </row>
    <row r="245" spans="1:15">
      <c r="A245" s="41"/>
      <c r="B245" s="41"/>
      <c r="C245" s="42"/>
      <c r="D245" s="15"/>
      <c r="E245" s="15"/>
      <c r="F245" s="15"/>
      <c r="G245" s="15"/>
      <c r="H245" s="15"/>
      <c r="I245" s="15"/>
      <c r="J245" s="15"/>
      <c r="K245" s="15"/>
      <c r="L245" s="15"/>
      <c r="M245" s="16"/>
      <c r="O245" s="30" t="str">
        <f t="shared" si="3"/>
        <v/>
      </c>
    </row>
    <row r="246" spans="1:15">
      <c r="A246" s="41"/>
      <c r="B246" s="41"/>
      <c r="C246" s="42"/>
      <c r="D246" s="15"/>
      <c r="E246" s="15"/>
      <c r="F246" s="15"/>
      <c r="G246" s="15"/>
      <c r="H246" s="15"/>
      <c r="I246" s="15"/>
      <c r="J246" s="15"/>
      <c r="K246" s="15"/>
      <c r="L246" s="15"/>
      <c r="M246" s="16"/>
      <c r="O246" s="30" t="str">
        <f t="shared" si="3"/>
        <v/>
      </c>
    </row>
    <row r="247" spans="1:15">
      <c r="A247" s="41"/>
      <c r="B247" s="41"/>
      <c r="C247" s="42"/>
      <c r="D247" s="15"/>
      <c r="E247" s="15"/>
      <c r="F247" s="15"/>
      <c r="G247" s="15"/>
      <c r="H247" s="15"/>
      <c r="I247" s="15"/>
      <c r="J247" s="15"/>
      <c r="K247" s="15"/>
      <c r="L247" s="15"/>
      <c r="M247" s="16"/>
      <c r="O247" s="30" t="str">
        <f t="shared" si="3"/>
        <v/>
      </c>
    </row>
    <row r="248" spans="1:15">
      <c r="A248" s="41"/>
      <c r="B248" s="41"/>
      <c r="C248" s="42"/>
      <c r="D248" s="15"/>
      <c r="E248" s="15"/>
      <c r="F248" s="15"/>
      <c r="G248" s="15"/>
      <c r="H248" s="15"/>
      <c r="I248" s="15"/>
      <c r="J248" s="15"/>
      <c r="K248" s="15"/>
      <c r="L248" s="15"/>
      <c r="M248" s="16"/>
      <c r="O248" s="30" t="str">
        <f t="shared" si="3"/>
        <v/>
      </c>
    </row>
    <row r="249" spans="1:15">
      <c r="A249" s="41"/>
      <c r="B249" s="41"/>
      <c r="C249" s="42"/>
      <c r="D249" s="15"/>
      <c r="E249" s="15"/>
      <c r="F249" s="15"/>
      <c r="G249" s="15"/>
      <c r="H249" s="15"/>
      <c r="I249" s="15"/>
      <c r="J249" s="15"/>
      <c r="K249" s="15"/>
      <c r="L249" s="15"/>
      <c r="M249" s="16"/>
      <c r="O249" s="30" t="str">
        <f t="shared" si="3"/>
        <v/>
      </c>
    </row>
    <row r="250" spans="1:15">
      <c r="A250" s="41"/>
      <c r="B250" s="41"/>
      <c r="C250" s="42"/>
      <c r="D250" s="15"/>
      <c r="E250" s="15"/>
      <c r="F250" s="15"/>
      <c r="G250" s="15"/>
      <c r="H250" s="15"/>
      <c r="I250" s="15"/>
      <c r="J250" s="15"/>
      <c r="K250" s="15"/>
      <c r="L250" s="15"/>
      <c r="M250" s="16"/>
      <c r="O250" s="30" t="str">
        <f t="shared" si="3"/>
        <v/>
      </c>
    </row>
    <row r="251" spans="1:15">
      <c r="A251" s="41"/>
      <c r="B251" s="41"/>
      <c r="C251" s="42"/>
      <c r="D251" s="15"/>
      <c r="E251" s="15"/>
      <c r="F251" s="15"/>
      <c r="G251" s="15"/>
      <c r="H251" s="15"/>
      <c r="I251" s="15"/>
      <c r="J251" s="15"/>
      <c r="K251" s="15"/>
      <c r="L251" s="15"/>
      <c r="M251" s="16"/>
      <c r="O251" s="30" t="str">
        <f t="shared" si="3"/>
        <v/>
      </c>
    </row>
    <row r="252" spans="1:15">
      <c r="A252" s="41"/>
      <c r="B252" s="41"/>
      <c r="C252" s="42"/>
      <c r="D252" s="15"/>
      <c r="E252" s="15"/>
      <c r="F252" s="15"/>
      <c r="G252" s="15"/>
      <c r="H252" s="15"/>
      <c r="I252" s="15"/>
      <c r="J252" s="15"/>
      <c r="K252" s="15"/>
      <c r="L252" s="15"/>
      <c r="M252" s="16"/>
      <c r="O252" s="30" t="str">
        <f t="shared" si="3"/>
        <v/>
      </c>
    </row>
    <row r="253" spans="1:15">
      <c r="A253" s="41"/>
      <c r="B253" s="41"/>
      <c r="C253" s="42"/>
      <c r="D253" s="15"/>
      <c r="E253" s="15"/>
      <c r="F253" s="15"/>
      <c r="G253" s="15"/>
      <c r="H253" s="15"/>
      <c r="I253" s="15"/>
      <c r="J253" s="15"/>
      <c r="K253" s="15"/>
      <c r="L253" s="15"/>
      <c r="M253" s="16"/>
      <c r="O253" s="30" t="str">
        <f t="shared" si="3"/>
        <v/>
      </c>
    </row>
    <row r="254" spans="1:15">
      <c r="A254" s="41"/>
      <c r="B254" s="41"/>
      <c r="C254" s="42"/>
      <c r="D254" s="15"/>
      <c r="E254" s="15"/>
      <c r="F254" s="15"/>
      <c r="G254" s="15"/>
      <c r="H254" s="15"/>
      <c r="I254" s="15"/>
      <c r="J254" s="15"/>
      <c r="K254" s="15"/>
      <c r="L254" s="15"/>
      <c r="M254" s="16"/>
      <c r="O254" s="30" t="str">
        <f t="shared" si="3"/>
        <v/>
      </c>
    </row>
    <row r="255" spans="1:15">
      <c r="A255" s="41"/>
      <c r="B255" s="41"/>
      <c r="C255" s="42"/>
      <c r="D255" s="15"/>
      <c r="E255" s="15"/>
      <c r="F255" s="15"/>
      <c r="G255" s="15"/>
      <c r="H255" s="15"/>
      <c r="I255" s="15"/>
      <c r="J255" s="15"/>
      <c r="K255" s="15"/>
      <c r="L255" s="15"/>
      <c r="M255" s="16"/>
      <c r="O255" s="30" t="str">
        <f t="shared" si="3"/>
        <v/>
      </c>
    </row>
    <row r="256" spans="1:15">
      <c r="A256" s="41"/>
      <c r="B256" s="41"/>
      <c r="C256" s="42"/>
      <c r="D256" s="15"/>
      <c r="E256" s="15"/>
      <c r="F256" s="15"/>
      <c r="G256" s="15"/>
      <c r="H256" s="15"/>
      <c r="I256" s="15"/>
      <c r="J256" s="15"/>
      <c r="K256" s="15"/>
      <c r="L256" s="15"/>
      <c r="M256" s="16"/>
      <c r="O256" s="30" t="str">
        <f t="shared" si="3"/>
        <v/>
      </c>
    </row>
    <row r="257" spans="1:15">
      <c r="A257" s="41"/>
      <c r="B257" s="41"/>
      <c r="C257" s="42"/>
      <c r="D257" s="15"/>
      <c r="E257" s="15"/>
      <c r="F257" s="15"/>
      <c r="G257" s="15"/>
      <c r="H257" s="15"/>
      <c r="I257" s="15"/>
      <c r="J257" s="15"/>
      <c r="K257" s="15"/>
      <c r="L257" s="15"/>
      <c r="M257" s="16"/>
      <c r="O257" s="30" t="str">
        <f t="shared" si="3"/>
        <v/>
      </c>
    </row>
    <row r="258" spans="1:15">
      <c r="A258" s="41"/>
      <c r="B258" s="41"/>
      <c r="C258" s="42"/>
      <c r="D258" s="15"/>
      <c r="E258" s="15"/>
      <c r="F258" s="15"/>
      <c r="G258" s="15"/>
      <c r="H258" s="15"/>
      <c r="I258" s="15"/>
      <c r="J258" s="15"/>
      <c r="K258" s="15"/>
      <c r="L258" s="15"/>
      <c r="M258" s="16"/>
      <c r="O258" s="30" t="str">
        <f t="shared" si="3"/>
        <v/>
      </c>
    </row>
    <row r="259" spans="1:15">
      <c r="A259" s="41"/>
      <c r="B259" s="41"/>
      <c r="C259" s="42"/>
      <c r="D259" s="15"/>
      <c r="E259" s="15"/>
      <c r="F259" s="15"/>
      <c r="G259" s="15"/>
      <c r="H259" s="15"/>
      <c r="I259" s="15"/>
      <c r="J259" s="15"/>
      <c r="K259" s="15"/>
      <c r="L259" s="15"/>
      <c r="M259" s="16"/>
      <c r="O259" s="30" t="str">
        <f t="shared" si="3"/>
        <v/>
      </c>
    </row>
    <row r="260" spans="1:15">
      <c r="A260" s="41"/>
      <c r="B260" s="41"/>
      <c r="C260" s="42"/>
      <c r="D260" s="15"/>
      <c r="E260" s="15"/>
      <c r="F260" s="15"/>
      <c r="G260" s="15"/>
      <c r="H260" s="15"/>
      <c r="I260" s="15"/>
      <c r="J260" s="15"/>
      <c r="K260" s="15"/>
      <c r="L260" s="15"/>
      <c r="M260" s="16"/>
      <c r="O260" s="30" t="str">
        <f t="shared" si="3"/>
        <v/>
      </c>
    </row>
    <row r="261" spans="1:15">
      <c r="A261" s="41"/>
      <c r="B261" s="41"/>
      <c r="C261" s="42"/>
      <c r="D261" s="15"/>
      <c r="E261" s="15"/>
      <c r="F261" s="15"/>
      <c r="G261" s="15"/>
      <c r="H261" s="15"/>
      <c r="I261" s="15"/>
      <c r="J261" s="15"/>
      <c r="K261" s="15"/>
      <c r="L261" s="15"/>
      <c r="M261" s="16"/>
      <c r="O261" s="30" t="str">
        <f t="shared" si="3"/>
        <v/>
      </c>
    </row>
    <row r="262" spans="1:15">
      <c r="A262" s="41"/>
      <c r="B262" s="41"/>
      <c r="C262" s="42"/>
      <c r="D262" s="15"/>
      <c r="E262" s="15"/>
      <c r="F262" s="15"/>
      <c r="G262" s="15"/>
      <c r="H262" s="15"/>
      <c r="I262" s="15"/>
      <c r="J262" s="15"/>
      <c r="K262" s="15"/>
      <c r="L262" s="15"/>
      <c r="M262" s="16"/>
      <c r="O262" s="30" t="str">
        <f t="shared" si="3"/>
        <v/>
      </c>
    </row>
    <row r="263" spans="1:15">
      <c r="A263" s="41"/>
      <c r="B263" s="41"/>
      <c r="C263" s="42"/>
      <c r="D263" s="15"/>
      <c r="E263" s="15"/>
      <c r="F263" s="15"/>
      <c r="G263" s="15"/>
      <c r="H263" s="15"/>
      <c r="I263" s="15"/>
      <c r="J263" s="15"/>
      <c r="K263" s="15"/>
      <c r="L263" s="15"/>
      <c r="M263" s="16"/>
      <c r="O263" s="30" t="str">
        <f t="shared" si="3"/>
        <v/>
      </c>
    </row>
    <row r="264" spans="1:15">
      <c r="A264" s="41"/>
      <c r="B264" s="41"/>
      <c r="C264" s="42"/>
      <c r="D264" s="15"/>
      <c r="E264" s="15"/>
      <c r="F264" s="15"/>
      <c r="G264" s="15"/>
      <c r="H264" s="15"/>
      <c r="I264" s="15"/>
      <c r="J264" s="15"/>
      <c r="K264" s="15"/>
      <c r="L264" s="15"/>
      <c r="M264" s="16"/>
      <c r="O264" s="30" t="str">
        <f t="shared" si="3"/>
        <v/>
      </c>
    </row>
    <row r="265" spans="1:15">
      <c r="A265" s="41"/>
      <c r="B265" s="41"/>
      <c r="C265" s="42"/>
      <c r="D265" s="15"/>
      <c r="E265" s="15"/>
      <c r="F265" s="15"/>
      <c r="G265" s="15"/>
      <c r="H265" s="15"/>
      <c r="I265" s="15"/>
      <c r="J265" s="15"/>
      <c r="K265" s="15"/>
      <c r="L265" s="15"/>
      <c r="M265" s="16"/>
      <c r="O265" s="30"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1"/>
      <c r="B266" s="41"/>
      <c r="C266" s="42"/>
      <c r="D266" s="15"/>
      <c r="E266" s="15"/>
      <c r="F266" s="15"/>
      <c r="G266" s="15"/>
      <c r="H266" s="15"/>
      <c r="I266" s="15"/>
      <c r="J266" s="15"/>
      <c r="K266" s="15"/>
      <c r="L266" s="15"/>
      <c r="M266" s="16"/>
      <c r="O266" s="30" t="str">
        <f t="shared" si="4"/>
        <v/>
      </c>
    </row>
    <row r="267" spans="1:15">
      <c r="A267" s="41"/>
      <c r="B267" s="41"/>
      <c r="C267" s="42"/>
      <c r="D267" s="15"/>
      <c r="E267" s="15"/>
      <c r="F267" s="15"/>
      <c r="G267" s="15"/>
      <c r="H267" s="15"/>
      <c r="I267" s="15"/>
      <c r="J267" s="15"/>
      <c r="K267" s="15"/>
      <c r="L267" s="15"/>
      <c r="M267" s="16"/>
      <c r="O267" s="30" t="str">
        <f t="shared" si="4"/>
        <v/>
      </c>
    </row>
    <row r="268" spans="1:15">
      <c r="A268" s="41"/>
      <c r="B268" s="41"/>
      <c r="C268" s="42"/>
      <c r="D268" s="15"/>
      <c r="E268" s="15"/>
      <c r="F268" s="15"/>
      <c r="G268" s="15"/>
      <c r="H268" s="15"/>
      <c r="I268" s="15"/>
      <c r="J268" s="15"/>
      <c r="K268" s="15"/>
      <c r="L268" s="15"/>
      <c r="M268" s="16"/>
      <c r="O268" s="30" t="str">
        <f t="shared" si="4"/>
        <v/>
      </c>
    </row>
    <row r="269" spans="1:15">
      <c r="A269" s="41"/>
      <c r="B269" s="41"/>
      <c r="C269" s="42"/>
      <c r="D269" s="15"/>
      <c r="E269" s="15"/>
      <c r="F269" s="15"/>
      <c r="G269" s="15"/>
      <c r="H269" s="15"/>
      <c r="I269" s="15"/>
      <c r="J269" s="15"/>
      <c r="K269" s="15"/>
      <c r="L269" s="15"/>
      <c r="M269" s="16"/>
      <c r="O269" s="30" t="str">
        <f t="shared" si="4"/>
        <v/>
      </c>
    </row>
    <row r="270" spans="1:15">
      <c r="A270" s="41"/>
      <c r="B270" s="41"/>
      <c r="C270" s="42"/>
      <c r="D270" s="15"/>
      <c r="E270" s="15"/>
      <c r="F270" s="15"/>
      <c r="G270" s="15"/>
      <c r="H270" s="15"/>
      <c r="I270" s="15"/>
      <c r="J270" s="15"/>
      <c r="K270" s="15"/>
      <c r="L270" s="15"/>
      <c r="M270" s="16"/>
      <c r="O270" s="30" t="str">
        <f t="shared" si="4"/>
        <v/>
      </c>
    </row>
    <row r="271" spans="1:15">
      <c r="A271" s="41"/>
      <c r="B271" s="41"/>
      <c r="C271" s="42"/>
      <c r="D271" s="15"/>
      <c r="E271" s="15"/>
      <c r="F271" s="15"/>
      <c r="G271" s="15"/>
      <c r="H271" s="15"/>
      <c r="I271" s="15"/>
      <c r="J271" s="15"/>
      <c r="K271" s="15"/>
      <c r="L271" s="15"/>
      <c r="M271" s="16"/>
      <c r="O271" s="30" t="str">
        <f t="shared" si="4"/>
        <v/>
      </c>
    </row>
    <row r="272" spans="1:15">
      <c r="A272" s="41"/>
      <c r="B272" s="41"/>
      <c r="C272" s="42"/>
      <c r="D272" s="15"/>
      <c r="E272" s="15"/>
      <c r="F272" s="15"/>
      <c r="G272" s="15"/>
      <c r="H272" s="15"/>
      <c r="I272" s="15"/>
      <c r="J272" s="15"/>
      <c r="K272" s="15"/>
      <c r="L272" s="15"/>
      <c r="M272" s="16"/>
      <c r="O272" s="30" t="str">
        <f t="shared" si="4"/>
        <v/>
      </c>
    </row>
    <row r="273" spans="1:15">
      <c r="A273" s="41"/>
      <c r="B273" s="41"/>
      <c r="C273" s="42"/>
      <c r="D273" s="15"/>
      <c r="E273" s="15"/>
      <c r="F273" s="15"/>
      <c r="G273" s="15"/>
      <c r="H273" s="15"/>
      <c r="I273" s="15"/>
      <c r="J273" s="15"/>
      <c r="K273" s="15"/>
      <c r="L273" s="15"/>
      <c r="M273" s="16"/>
      <c r="O273" s="30" t="str">
        <f t="shared" si="4"/>
        <v/>
      </c>
    </row>
    <row r="274" spans="1:15">
      <c r="A274" s="41"/>
      <c r="B274" s="41"/>
      <c r="C274" s="42"/>
      <c r="D274" s="15"/>
      <c r="E274" s="15"/>
      <c r="F274" s="15"/>
      <c r="G274" s="15"/>
      <c r="H274" s="15"/>
      <c r="I274" s="15"/>
      <c r="J274" s="15"/>
      <c r="K274" s="15"/>
      <c r="L274" s="15"/>
      <c r="M274" s="16"/>
      <c r="O274" s="30" t="str">
        <f t="shared" si="4"/>
        <v/>
      </c>
    </row>
    <row r="275" spans="1:15">
      <c r="A275" s="41"/>
      <c r="B275" s="41"/>
      <c r="C275" s="42"/>
      <c r="D275" s="15"/>
      <c r="E275" s="15"/>
      <c r="F275" s="15"/>
      <c r="G275" s="15"/>
      <c r="H275" s="15"/>
      <c r="I275" s="15"/>
      <c r="J275" s="15"/>
      <c r="K275" s="15"/>
      <c r="L275" s="15"/>
      <c r="M275" s="16"/>
      <c r="O275" s="30" t="str">
        <f t="shared" si="4"/>
        <v/>
      </c>
    </row>
    <row r="276" spans="1:15">
      <c r="A276" s="41"/>
      <c r="B276" s="41"/>
      <c r="C276" s="42"/>
      <c r="D276" s="15"/>
      <c r="E276" s="15"/>
      <c r="F276" s="15"/>
      <c r="G276" s="15"/>
      <c r="H276" s="15"/>
      <c r="I276" s="15"/>
      <c r="J276" s="15"/>
      <c r="K276" s="15"/>
      <c r="L276" s="15"/>
      <c r="M276" s="16"/>
      <c r="O276" s="30" t="str">
        <f t="shared" si="4"/>
        <v/>
      </c>
    </row>
    <row r="277" spans="1:15">
      <c r="A277" s="41"/>
      <c r="B277" s="41"/>
      <c r="C277" s="42"/>
      <c r="D277" s="15"/>
      <c r="E277" s="15"/>
      <c r="F277" s="15"/>
      <c r="G277" s="15"/>
      <c r="H277" s="15"/>
      <c r="I277" s="15"/>
      <c r="J277" s="15"/>
      <c r="K277" s="15"/>
      <c r="L277" s="15"/>
      <c r="M277" s="16"/>
      <c r="O277" s="30" t="str">
        <f t="shared" si="4"/>
        <v/>
      </c>
    </row>
    <row r="278" spans="1:15">
      <c r="A278" s="41"/>
      <c r="B278" s="41"/>
      <c r="C278" s="42"/>
      <c r="D278" s="15"/>
      <c r="E278" s="15"/>
      <c r="F278" s="15"/>
      <c r="G278" s="15"/>
      <c r="H278" s="15"/>
      <c r="I278" s="15"/>
      <c r="J278" s="15"/>
      <c r="K278" s="15"/>
      <c r="L278" s="15"/>
      <c r="M278" s="16"/>
      <c r="O278" s="30" t="str">
        <f t="shared" si="4"/>
        <v/>
      </c>
    </row>
    <row r="279" spans="1:15">
      <c r="A279" s="41"/>
      <c r="B279" s="41"/>
      <c r="C279" s="42"/>
      <c r="D279" s="15"/>
      <c r="E279" s="15"/>
      <c r="F279" s="15"/>
      <c r="G279" s="15"/>
      <c r="H279" s="15"/>
      <c r="I279" s="15"/>
      <c r="J279" s="15"/>
      <c r="K279" s="15"/>
      <c r="L279" s="15"/>
      <c r="M279" s="16"/>
      <c r="O279" s="30" t="str">
        <f t="shared" si="4"/>
        <v/>
      </c>
    </row>
    <row r="280" spans="1:15">
      <c r="A280" s="41"/>
      <c r="B280" s="41"/>
      <c r="C280" s="42"/>
      <c r="D280" s="15"/>
      <c r="E280" s="15"/>
      <c r="F280" s="15"/>
      <c r="G280" s="15"/>
      <c r="H280" s="15"/>
      <c r="I280" s="15"/>
      <c r="J280" s="15"/>
      <c r="K280" s="15"/>
      <c r="L280" s="15"/>
      <c r="M280" s="16"/>
      <c r="O280" s="30" t="str">
        <f t="shared" si="4"/>
        <v/>
      </c>
    </row>
    <row r="281" spans="1:15">
      <c r="A281" s="41"/>
      <c r="B281" s="41"/>
      <c r="C281" s="42"/>
      <c r="D281" s="15"/>
      <c r="E281" s="15"/>
      <c r="F281" s="15"/>
      <c r="G281" s="15"/>
      <c r="H281" s="15"/>
      <c r="I281" s="15"/>
      <c r="J281" s="15"/>
      <c r="K281" s="15"/>
      <c r="L281" s="15"/>
      <c r="M281" s="16"/>
      <c r="O281" s="30" t="str">
        <f t="shared" si="4"/>
        <v/>
      </c>
    </row>
    <row r="282" spans="1:15">
      <c r="A282" s="41"/>
      <c r="B282" s="41"/>
      <c r="C282" s="42"/>
      <c r="D282" s="15"/>
      <c r="E282" s="15"/>
      <c r="F282" s="15"/>
      <c r="G282" s="15"/>
      <c r="H282" s="15"/>
      <c r="I282" s="15"/>
      <c r="J282" s="15"/>
      <c r="K282" s="15"/>
      <c r="L282" s="15"/>
      <c r="M282" s="16"/>
      <c r="O282" s="30" t="str">
        <f t="shared" si="4"/>
        <v/>
      </c>
    </row>
    <row r="283" spans="1:15">
      <c r="A283" s="41"/>
      <c r="B283" s="41"/>
      <c r="C283" s="42"/>
      <c r="D283" s="15"/>
      <c r="E283" s="15"/>
      <c r="F283" s="15"/>
      <c r="G283" s="15"/>
      <c r="H283" s="15"/>
      <c r="I283" s="15"/>
      <c r="J283" s="15"/>
      <c r="K283" s="15"/>
      <c r="L283" s="15"/>
      <c r="M283" s="16"/>
      <c r="O283" s="30" t="str">
        <f t="shared" si="4"/>
        <v/>
      </c>
    </row>
    <row r="284" spans="1:15">
      <c r="A284" s="41"/>
      <c r="B284" s="41"/>
      <c r="C284" s="42"/>
      <c r="D284" s="15"/>
      <c r="E284" s="15"/>
      <c r="F284" s="15"/>
      <c r="G284" s="15"/>
      <c r="H284" s="15"/>
      <c r="I284" s="15"/>
      <c r="J284" s="15"/>
      <c r="K284" s="15"/>
      <c r="L284" s="15"/>
      <c r="M284" s="16"/>
      <c r="O284" s="30" t="str">
        <f t="shared" si="4"/>
        <v/>
      </c>
    </row>
    <row r="285" spans="1:15">
      <c r="A285" s="41"/>
      <c r="B285" s="41"/>
      <c r="C285" s="42"/>
      <c r="D285" s="15"/>
      <c r="E285" s="15"/>
      <c r="F285" s="15"/>
      <c r="G285" s="15"/>
      <c r="H285" s="15"/>
      <c r="I285" s="15"/>
      <c r="J285" s="15"/>
      <c r="K285" s="15"/>
      <c r="L285" s="15"/>
      <c r="M285" s="16"/>
      <c r="O285" s="30" t="str">
        <f t="shared" si="4"/>
        <v/>
      </c>
    </row>
    <row r="286" spans="1:15">
      <c r="A286" s="41"/>
      <c r="B286" s="41"/>
      <c r="C286" s="42"/>
      <c r="D286" s="15"/>
      <c r="E286" s="15"/>
      <c r="F286" s="15"/>
      <c r="G286" s="15"/>
      <c r="H286" s="15"/>
      <c r="I286" s="15"/>
      <c r="J286" s="15"/>
      <c r="K286" s="15"/>
      <c r="L286" s="15"/>
      <c r="M286" s="16"/>
      <c r="O286" s="30" t="str">
        <f t="shared" si="4"/>
        <v/>
      </c>
    </row>
    <row r="287" spans="1:15">
      <c r="A287" s="41"/>
      <c r="B287" s="41"/>
      <c r="C287" s="42"/>
      <c r="D287" s="15"/>
      <c r="E287" s="15"/>
      <c r="F287" s="15"/>
      <c r="G287" s="15"/>
      <c r="H287" s="15"/>
      <c r="I287" s="15"/>
      <c r="J287" s="15"/>
      <c r="K287" s="15"/>
      <c r="L287" s="15"/>
      <c r="M287" s="16"/>
      <c r="O287" s="30" t="str">
        <f t="shared" si="4"/>
        <v/>
      </c>
    </row>
    <row r="288" spans="1:15">
      <c r="A288" s="41"/>
      <c r="B288" s="41"/>
      <c r="C288" s="42"/>
      <c r="D288" s="15"/>
      <c r="E288" s="15"/>
      <c r="F288" s="15"/>
      <c r="G288" s="15"/>
      <c r="H288" s="15"/>
      <c r="I288" s="15"/>
      <c r="J288" s="15"/>
      <c r="K288" s="15"/>
      <c r="L288" s="15"/>
      <c r="M288" s="16"/>
      <c r="O288" s="30" t="str">
        <f t="shared" si="4"/>
        <v/>
      </c>
    </row>
    <row r="289" spans="1:15">
      <c r="A289" s="41"/>
      <c r="B289" s="41"/>
      <c r="C289" s="42"/>
      <c r="D289" s="15"/>
      <c r="E289" s="15"/>
      <c r="F289" s="15"/>
      <c r="G289" s="15"/>
      <c r="H289" s="15"/>
      <c r="I289" s="15"/>
      <c r="J289" s="15"/>
      <c r="K289" s="15"/>
      <c r="L289" s="15"/>
      <c r="M289" s="16"/>
      <c r="O289" s="30" t="str">
        <f t="shared" si="4"/>
        <v/>
      </c>
    </row>
    <row r="290" spans="1:15">
      <c r="A290" s="41"/>
      <c r="B290" s="41"/>
      <c r="C290" s="42"/>
      <c r="D290" s="15"/>
      <c r="E290" s="15"/>
      <c r="F290" s="15"/>
      <c r="G290" s="15"/>
      <c r="H290" s="15"/>
      <c r="I290" s="15"/>
      <c r="J290" s="15"/>
      <c r="K290" s="15"/>
      <c r="L290" s="15"/>
      <c r="M290" s="16"/>
      <c r="O290" s="30" t="str">
        <f t="shared" si="4"/>
        <v/>
      </c>
    </row>
    <row r="291" spans="1:15">
      <c r="A291" s="41"/>
      <c r="B291" s="41"/>
      <c r="C291" s="42"/>
      <c r="D291" s="15"/>
      <c r="E291" s="15"/>
      <c r="F291" s="15"/>
      <c r="G291" s="15"/>
      <c r="H291" s="15"/>
      <c r="I291" s="15"/>
      <c r="J291" s="15"/>
      <c r="K291" s="15"/>
      <c r="L291" s="15"/>
      <c r="M291" s="16"/>
      <c r="O291" s="30" t="str">
        <f t="shared" si="4"/>
        <v/>
      </c>
    </row>
    <row r="292" spans="1:15">
      <c r="A292" s="41"/>
      <c r="B292" s="41"/>
      <c r="C292" s="42"/>
      <c r="D292" s="15"/>
      <c r="E292" s="15"/>
      <c r="F292" s="15"/>
      <c r="G292" s="15"/>
      <c r="H292" s="15"/>
      <c r="I292" s="15"/>
      <c r="J292" s="15"/>
      <c r="K292" s="15"/>
      <c r="L292" s="15"/>
      <c r="M292" s="16"/>
      <c r="O292" s="30" t="str">
        <f t="shared" si="4"/>
        <v/>
      </c>
    </row>
    <row r="293" spans="1:15">
      <c r="A293" s="41"/>
      <c r="B293" s="41"/>
      <c r="C293" s="42"/>
      <c r="D293" s="15"/>
      <c r="E293" s="15"/>
      <c r="F293" s="15"/>
      <c r="G293" s="15"/>
      <c r="H293" s="15"/>
      <c r="I293" s="15"/>
      <c r="J293" s="15"/>
      <c r="K293" s="15"/>
      <c r="L293" s="15"/>
      <c r="M293" s="16"/>
      <c r="O293" s="30" t="str">
        <f t="shared" si="4"/>
        <v/>
      </c>
    </row>
    <row r="294" spans="1:15">
      <c r="A294" s="41"/>
      <c r="B294" s="41"/>
      <c r="C294" s="42"/>
      <c r="D294" s="15"/>
      <c r="E294" s="15"/>
      <c r="F294" s="15"/>
      <c r="G294" s="15"/>
      <c r="H294" s="15"/>
      <c r="I294" s="15"/>
      <c r="J294" s="15"/>
      <c r="K294" s="15"/>
      <c r="L294" s="15"/>
      <c r="M294" s="16"/>
      <c r="O294" s="30" t="str">
        <f t="shared" si="4"/>
        <v/>
      </c>
    </row>
    <row r="295" spans="1:15">
      <c r="A295" s="41"/>
      <c r="B295" s="41"/>
      <c r="C295" s="42"/>
      <c r="D295" s="15"/>
      <c r="E295" s="15"/>
      <c r="F295" s="15"/>
      <c r="G295" s="15"/>
      <c r="H295" s="15"/>
      <c r="I295" s="15"/>
      <c r="J295" s="15"/>
      <c r="K295" s="15"/>
      <c r="L295" s="15"/>
      <c r="M295" s="16"/>
      <c r="O295" s="30" t="str">
        <f t="shared" si="4"/>
        <v/>
      </c>
    </row>
    <row r="296" spans="1:15">
      <c r="A296" s="41"/>
      <c r="B296" s="41"/>
      <c r="C296" s="42"/>
      <c r="D296" s="15"/>
      <c r="E296" s="15"/>
      <c r="F296" s="15"/>
      <c r="G296" s="15"/>
      <c r="H296" s="15"/>
      <c r="I296" s="15"/>
      <c r="J296" s="15"/>
      <c r="K296" s="15"/>
      <c r="L296" s="15"/>
      <c r="M296" s="16"/>
      <c r="O296" s="30" t="str">
        <f t="shared" si="4"/>
        <v/>
      </c>
    </row>
    <row r="297" spans="1:15">
      <c r="A297" s="41"/>
      <c r="B297" s="41"/>
      <c r="C297" s="42"/>
      <c r="D297" s="15"/>
      <c r="E297" s="15"/>
      <c r="F297" s="15"/>
      <c r="G297" s="15"/>
      <c r="H297" s="15"/>
      <c r="I297" s="15"/>
      <c r="J297" s="15"/>
      <c r="K297" s="15"/>
      <c r="L297" s="15"/>
      <c r="M297" s="16"/>
      <c r="O297" s="30" t="str">
        <f t="shared" si="4"/>
        <v/>
      </c>
    </row>
    <row r="298" spans="1:15">
      <c r="A298" s="41"/>
      <c r="B298" s="41"/>
      <c r="C298" s="42"/>
      <c r="D298" s="15"/>
      <c r="E298" s="15"/>
      <c r="F298" s="15"/>
      <c r="G298" s="15"/>
      <c r="H298" s="15"/>
      <c r="I298" s="15"/>
      <c r="J298" s="15"/>
      <c r="K298" s="15"/>
      <c r="L298" s="15"/>
      <c r="M298" s="16"/>
      <c r="O298" s="30" t="str">
        <f t="shared" si="4"/>
        <v/>
      </c>
    </row>
    <row r="299" spans="1:15">
      <c r="A299" s="41"/>
      <c r="B299" s="41"/>
      <c r="C299" s="42"/>
      <c r="D299" s="15"/>
      <c r="E299" s="15"/>
      <c r="F299" s="15"/>
      <c r="G299" s="15"/>
      <c r="H299" s="15"/>
      <c r="I299" s="15"/>
      <c r="J299" s="15"/>
      <c r="K299" s="15"/>
      <c r="L299" s="15"/>
      <c r="M299" s="16"/>
      <c r="O299" s="30" t="str">
        <f t="shared" si="4"/>
        <v/>
      </c>
    </row>
    <row r="300" spans="1:15">
      <c r="A300" s="41"/>
      <c r="B300" s="41"/>
      <c r="C300" s="42"/>
      <c r="D300" s="15"/>
      <c r="E300" s="15"/>
      <c r="F300" s="15"/>
      <c r="G300" s="15"/>
      <c r="H300" s="15"/>
      <c r="I300" s="15"/>
      <c r="J300" s="15"/>
      <c r="K300" s="15"/>
      <c r="L300" s="15"/>
      <c r="M300" s="16"/>
      <c r="O300" s="30" t="str">
        <f t="shared" si="4"/>
        <v/>
      </c>
    </row>
    <row r="301" spans="1:15">
      <c r="A301" s="41"/>
      <c r="B301" s="41"/>
      <c r="C301" s="42"/>
      <c r="D301" s="15"/>
      <c r="E301" s="15"/>
      <c r="F301" s="15"/>
      <c r="G301" s="15"/>
      <c r="H301" s="15"/>
      <c r="I301" s="15"/>
      <c r="J301" s="15"/>
      <c r="K301" s="15"/>
      <c r="L301" s="15"/>
      <c r="M301" s="16"/>
      <c r="O301" s="30" t="str">
        <f t="shared" si="4"/>
        <v/>
      </c>
    </row>
    <row r="302" spans="1:15">
      <c r="A302" s="41"/>
      <c r="B302" s="41"/>
      <c r="C302" s="42"/>
      <c r="D302" s="15"/>
      <c r="E302" s="15"/>
      <c r="F302" s="15"/>
      <c r="G302" s="15"/>
      <c r="H302" s="15"/>
      <c r="I302" s="15"/>
      <c r="J302" s="15"/>
      <c r="K302" s="15"/>
      <c r="L302" s="15"/>
      <c r="M302" s="16"/>
      <c r="O302" s="30" t="str">
        <f t="shared" si="4"/>
        <v/>
      </c>
    </row>
    <row r="303" spans="1:15">
      <c r="A303" s="41"/>
      <c r="B303" s="41"/>
      <c r="C303" s="42"/>
      <c r="D303" s="15"/>
      <c r="E303" s="15"/>
      <c r="F303" s="15"/>
      <c r="G303" s="15"/>
      <c r="H303" s="15"/>
      <c r="I303" s="15"/>
      <c r="J303" s="15"/>
      <c r="K303" s="15"/>
      <c r="L303" s="15"/>
      <c r="M303" s="16"/>
      <c r="O303" s="30" t="str">
        <f t="shared" si="4"/>
        <v/>
      </c>
    </row>
    <row r="304" spans="1:15">
      <c r="A304" s="41"/>
      <c r="B304" s="41"/>
      <c r="C304" s="42"/>
      <c r="D304" s="15"/>
      <c r="E304" s="15"/>
      <c r="F304" s="15"/>
      <c r="G304" s="15"/>
      <c r="H304" s="15"/>
      <c r="I304" s="15"/>
      <c r="J304" s="15"/>
      <c r="K304" s="15"/>
      <c r="L304" s="15"/>
      <c r="M304" s="16"/>
      <c r="O304" s="30" t="str">
        <f t="shared" si="4"/>
        <v/>
      </c>
    </row>
    <row r="305" spans="1:15">
      <c r="A305" s="41"/>
      <c r="B305" s="41"/>
      <c r="C305" s="42"/>
      <c r="D305" s="15"/>
      <c r="E305" s="15"/>
      <c r="F305" s="15"/>
      <c r="G305" s="15"/>
      <c r="H305" s="15"/>
      <c r="I305" s="15"/>
      <c r="J305" s="15"/>
      <c r="K305" s="15"/>
      <c r="L305" s="15"/>
      <c r="M305" s="16"/>
      <c r="O305" s="30" t="str">
        <f t="shared" si="4"/>
        <v/>
      </c>
    </row>
    <row r="306" spans="1:15">
      <c r="A306" s="41"/>
      <c r="B306" s="41"/>
      <c r="C306" s="42"/>
      <c r="D306" s="15"/>
      <c r="E306" s="15"/>
      <c r="F306" s="15"/>
      <c r="G306" s="15"/>
      <c r="H306" s="15"/>
      <c r="I306" s="15"/>
      <c r="J306" s="15"/>
      <c r="K306" s="15"/>
      <c r="L306" s="15"/>
      <c r="M306" s="16"/>
      <c r="O306" s="30" t="str">
        <f t="shared" si="4"/>
        <v/>
      </c>
    </row>
    <row r="307" spans="1:15">
      <c r="A307" s="41"/>
      <c r="B307" s="41"/>
      <c r="C307" s="42"/>
      <c r="D307" s="15"/>
      <c r="E307" s="15"/>
      <c r="F307" s="15"/>
      <c r="G307" s="15"/>
      <c r="H307" s="15"/>
      <c r="I307" s="15"/>
      <c r="J307" s="15"/>
      <c r="K307" s="15"/>
      <c r="L307" s="15"/>
      <c r="M307" s="16"/>
      <c r="O307" s="30" t="str">
        <f t="shared" si="4"/>
        <v/>
      </c>
    </row>
    <row r="308" spans="1:15">
      <c r="A308" s="41"/>
      <c r="B308" s="41"/>
      <c r="C308" s="42"/>
      <c r="D308" s="15"/>
      <c r="E308" s="15"/>
      <c r="F308" s="15"/>
      <c r="G308" s="15"/>
      <c r="H308" s="15"/>
      <c r="I308" s="15"/>
      <c r="J308" s="15"/>
      <c r="K308" s="15"/>
      <c r="L308" s="15"/>
      <c r="M308" s="16"/>
      <c r="O308" s="30" t="str">
        <f t="shared" si="4"/>
        <v/>
      </c>
    </row>
    <row r="309" spans="1:15">
      <c r="A309" s="41"/>
      <c r="B309" s="41"/>
      <c r="C309" s="42"/>
      <c r="D309" s="15"/>
      <c r="E309" s="15"/>
      <c r="F309" s="15"/>
      <c r="G309" s="15"/>
      <c r="H309" s="15"/>
      <c r="I309" s="15"/>
      <c r="J309" s="15"/>
      <c r="K309" s="15"/>
      <c r="L309" s="15"/>
      <c r="M309" s="16"/>
      <c r="O309" s="30" t="str">
        <f t="shared" si="4"/>
        <v/>
      </c>
    </row>
    <row r="310" spans="1:15">
      <c r="A310" s="41"/>
      <c r="B310" s="41"/>
      <c r="C310" s="42"/>
      <c r="D310" s="15"/>
      <c r="E310" s="15"/>
      <c r="F310" s="15"/>
      <c r="G310" s="15"/>
      <c r="H310" s="15"/>
      <c r="I310" s="15"/>
      <c r="J310" s="15"/>
      <c r="K310" s="15"/>
      <c r="L310" s="15"/>
      <c r="M310" s="16"/>
      <c r="O310" s="30" t="str">
        <f t="shared" si="4"/>
        <v/>
      </c>
    </row>
    <row r="311" spans="1:15">
      <c r="A311" s="41"/>
      <c r="B311" s="41"/>
      <c r="C311" s="42"/>
      <c r="D311" s="15"/>
      <c r="E311" s="15"/>
      <c r="F311" s="15"/>
      <c r="G311" s="15"/>
      <c r="H311" s="15"/>
      <c r="I311" s="15"/>
      <c r="J311" s="15"/>
      <c r="K311" s="15"/>
      <c r="L311" s="15"/>
      <c r="M311" s="16"/>
      <c r="O311" s="30" t="str">
        <f t="shared" si="4"/>
        <v/>
      </c>
    </row>
    <row r="312" spans="1:15">
      <c r="A312" s="41"/>
      <c r="B312" s="41"/>
      <c r="C312" s="42"/>
      <c r="D312" s="15"/>
      <c r="E312" s="15"/>
      <c r="F312" s="15"/>
      <c r="G312" s="15"/>
      <c r="H312" s="15"/>
      <c r="I312" s="15"/>
      <c r="J312" s="15"/>
      <c r="K312" s="15"/>
      <c r="L312" s="15"/>
      <c r="M312" s="16"/>
      <c r="O312" s="30" t="str">
        <f t="shared" si="4"/>
        <v/>
      </c>
    </row>
    <row r="313" spans="1:15">
      <c r="A313" s="41"/>
      <c r="B313" s="41"/>
      <c r="C313" s="42"/>
      <c r="D313" s="15"/>
      <c r="E313" s="15"/>
      <c r="F313" s="15"/>
      <c r="G313" s="15"/>
      <c r="H313" s="15"/>
      <c r="I313" s="15"/>
      <c r="J313" s="15"/>
      <c r="K313" s="15"/>
      <c r="L313" s="15"/>
      <c r="M313" s="16"/>
      <c r="O313" s="30" t="str">
        <f t="shared" si="4"/>
        <v/>
      </c>
    </row>
    <row r="314" spans="1:15">
      <c r="A314" s="41"/>
      <c r="B314" s="41"/>
      <c r="C314" s="42"/>
      <c r="D314" s="15"/>
      <c r="E314" s="15"/>
      <c r="F314" s="15"/>
      <c r="G314" s="15"/>
      <c r="H314" s="15"/>
      <c r="I314" s="15"/>
      <c r="J314" s="15"/>
      <c r="K314" s="15"/>
      <c r="L314" s="15"/>
      <c r="M314" s="16"/>
      <c r="O314" s="30" t="str">
        <f t="shared" si="4"/>
        <v/>
      </c>
    </row>
    <row r="315" spans="1:15">
      <c r="A315" s="41"/>
      <c r="B315" s="41"/>
      <c r="C315" s="42"/>
      <c r="D315" s="15"/>
      <c r="E315" s="15"/>
      <c r="F315" s="15"/>
      <c r="G315" s="15"/>
      <c r="H315" s="15"/>
      <c r="I315" s="15"/>
      <c r="J315" s="15"/>
      <c r="K315" s="15"/>
      <c r="L315" s="15"/>
      <c r="M315" s="16"/>
      <c r="O315" s="30" t="str">
        <f t="shared" si="4"/>
        <v/>
      </c>
    </row>
    <row r="316" spans="1:15">
      <c r="A316" s="41"/>
      <c r="B316" s="41"/>
      <c r="C316" s="42"/>
      <c r="D316" s="15"/>
      <c r="E316" s="15"/>
      <c r="F316" s="15"/>
      <c r="G316" s="15"/>
      <c r="H316" s="15"/>
      <c r="I316" s="15"/>
      <c r="J316" s="15"/>
      <c r="K316" s="15"/>
      <c r="L316" s="15"/>
      <c r="M316" s="16"/>
      <c r="O316" s="30" t="str">
        <f t="shared" si="4"/>
        <v/>
      </c>
    </row>
    <row r="317" spans="1:15">
      <c r="A317" s="41"/>
      <c r="B317" s="41"/>
      <c r="C317" s="42"/>
      <c r="D317" s="15"/>
      <c r="E317" s="15"/>
      <c r="F317" s="15"/>
      <c r="G317" s="15"/>
      <c r="H317" s="15"/>
      <c r="I317" s="15"/>
      <c r="J317" s="15"/>
      <c r="K317" s="15"/>
      <c r="L317" s="15"/>
      <c r="M317" s="16"/>
      <c r="O317" s="30" t="str">
        <f t="shared" si="4"/>
        <v/>
      </c>
    </row>
    <row r="318" spans="1:15">
      <c r="A318" s="41"/>
      <c r="B318" s="41"/>
      <c r="C318" s="42"/>
      <c r="D318" s="15"/>
      <c r="E318" s="15"/>
      <c r="F318" s="15"/>
      <c r="G318" s="15"/>
      <c r="H318" s="15"/>
      <c r="I318" s="15"/>
      <c r="J318" s="15"/>
      <c r="K318" s="15"/>
      <c r="L318" s="15"/>
      <c r="M318" s="16"/>
      <c r="O318" s="30" t="str">
        <f t="shared" si="4"/>
        <v/>
      </c>
    </row>
    <row r="319" spans="1:15">
      <c r="A319" s="41"/>
      <c r="B319" s="41"/>
      <c r="C319" s="42"/>
      <c r="D319" s="15"/>
      <c r="E319" s="15"/>
      <c r="F319" s="15"/>
      <c r="G319" s="15"/>
      <c r="H319" s="15"/>
      <c r="I319" s="15"/>
      <c r="J319" s="15"/>
      <c r="K319" s="15"/>
      <c r="L319" s="15"/>
      <c r="M319" s="16"/>
      <c r="O319" s="30" t="str">
        <f t="shared" si="4"/>
        <v/>
      </c>
    </row>
    <row r="320" spans="1:15">
      <c r="A320" s="41"/>
      <c r="B320" s="41"/>
      <c r="C320" s="42"/>
      <c r="D320" s="15"/>
      <c r="E320" s="15"/>
      <c r="F320" s="15"/>
      <c r="G320" s="15"/>
      <c r="H320" s="15"/>
      <c r="I320" s="15"/>
      <c r="J320" s="15"/>
      <c r="K320" s="15"/>
      <c r="L320" s="15"/>
      <c r="M320" s="16"/>
      <c r="O320" s="30" t="str">
        <f t="shared" si="4"/>
        <v/>
      </c>
    </row>
    <row r="321" spans="1:15">
      <c r="A321" s="41"/>
      <c r="B321" s="41"/>
      <c r="C321" s="42"/>
      <c r="D321" s="15"/>
      <c r="E321" s="15"/>
      <c r="F321" s="15"/>
      <c r="G321" s="15"/>
      <c r="H321" s="15"/>
      <c r="I321" s="15"/>
      <c r="J321" s="15"/>
      <c r="K321" s="15"/>
      <c r="L321" s="15"/>
      <c r="M321" s="16"/>
      <c r="O321" s="30" t="str">
        <f t="shared" si="4"/>
        <v/>
      </c>
    </row>
    <row r="322" spans="1:15">
      <c r="A322" s="41"/>
      <c r="B322" s="41"/>
      <c r="C322" s="42"/>
      <c r="D322" s="15"/>
      <c r="E322" s="15"/>
      <c r="F322" s="15"/>
      <c r="G322" s="15"/>
      <c r="H322" s="15"/>
      <c r="I322" s="15"/>
      <c r="J322" s="15"/>
      <c r="K322" s="15"/>
      <c r="L322" s="15"/>
      <c r="M322" s="16"/>
      <c r="O322" s="30" t="str">
        <f t="shared" si="4"/>
        <v/>
      </c>
    </row>
    <row r="323" spans="1:15">
      <c r="A323" s="41"/>
      <c r="B323" s="41"/>
      <c r="C323" s="42"/>
      <c r="D323" s="15"/>
      <c r="E323" s="15"/>
      <c r="F323" s="15"/>
      <c r="G323" s="15"/>
      <c r="H323" s="15"/>
      <c r="I323" s="15"/>
      <c r="J323" s="15"/>
      <c r="K323" s="15"/>
      <c r="L323" s="15"/>
      <c r="M323" s="16"/>
      <c r="O323" s="30" t="str">
        <f t="shared" si="4"/>
        <v/>
      </c>
    </row>
    <row r="324" spans="1:15">
      <c r="A324" s="41"/>
      <c r="B324" s="41"/>
      <c r="C324" s="42"/>
      <c r="D324" s="15"/>
      <c r="E324" s="15"/>
      <c r="F324" s="15"/>
      <c r="G324" s="15"/>
      <c r="H324" s="15"/>
      <c r="I324" s="15"/>
      <c r="J324" s="15"/>
      <c r="K324" s="15"/>
      <c r="L324" s="15"/>
      <c r="M324" s="16"/>
      <c r="O324" s="30" t="str">
        <f t="shared" si="4"/>
        <v/>
      </c>
    </row>
    <row r="325" spans="1:15">
      <c r="A325" s="41"/>
      <c r="B325" s="41"/>
      <c r="C325" s="42"/>
      <c r="D325" s="15"/>
      <c r="E325" s="15"/>
      <c r="F325" s="15"/>
      <c r="G325" s="15"/>
      <c r="H325" s="15"/>
      <c r="I325" s="15"/>
      <c r="J325" s="15"/>
      <c r="K325" s="15"/>
      <c r="L325" s="15"/>
      <c r="M325" s="16"/>
      <c r="O325" s="30" t="str">
        <f t="shared" si="4"/>
        <v/>
      </c>
    </row>
    <row r="326" spans="1:15">
      <c r="A326" s="41"/>
      <c r="B326" s="41"/>
      <c r="C326" s="42"/>
      <c r="D326" s="15"/>
      <c r="E326" s="15"/>
      <c r="F326" s="15"/>
      <c r="G326" s="15"/>
      <c r="H326" s="15"/>
      <c r="I326" s="15"/>
      <c r="J326" s="15"/>
      <c r="K326" s="15"/>
      <c r="L326" s="15"/>
      <c r="M326" s="16"/>
      <c r="O326" s="30" t="str">
        <f t="shared" si="4"/>
        <v/>
      </c>
    </row>
    <row r="327" spans="1:15">
      <c r="A327" s="41"/>
      <c r="B327" s="41"/>
      <c r="C327" s="42"/>
      <c r="D327" s="15"/>
      <c r="E327" s="15"/>
      <c r="F327" s="15"/>
      <c r="G327" s="15"/>
      <c r="H327" s="15"/>
      <c r="I327" s="15"/>
      <c r="J327" s="15"/>
      <c r="K327" s="15"/>
      <c r="L327" s="15"/>
      <c r="M327" s="16"/>
      <c r="O327" s="30" t="str">
        <f t="shared" si="4"/>
        <v/>
      </c>
    </row>
    <row r="328" spans="1:15">
      <c r="A328" s="41"/>
      <c r="B328" s="41"/>
      <c r="C328" s="42"/>
      <c r="D328" s="15"/>
      <c r="E328" s="15"/>
      <c r="F328" s="15"/>
      <c r="G328" s="15"/>
      <c r="H328" s="15"/>
      <c r="I328" s="15"/>
      <c r="J328" s="15"/>
      <c r="K328" s="15"/>
      <c r="L328" s="15"/>
      <c r="M328" s="16"/>
      <c r="O328" s="30" t="str">
        <f t="shared" si="4"/>
        <v/>
      </c>
    </row>
    <row r="329" spans="1:15">
      <c r="A329" s="41"/>
      <c r="B329" s="41"/>
      <c r="C329" s="42"/>
      <c r="D329" s="15"/>
      <c r="E329" s="15"/>
      <c r="F329" s="15"/>
      <c r="G329" s="15"/>
      <c r="H329" s="15"/>
      <c r="I329" s="15"/>
      <c r="J329" s="15"/>
      <c r="K329" s="15"/>
      <c r="L329" s="15"/>
      <c r="M329" s="16"/>
      <c r="O329" s="30"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1"/>
      <c r="B330" s="41"/>
      <c r="C330" s="42"/>
      <c r="D330" s="15"/>
      <c r="E330" s="15"/>
      <c r="F330" s="15"/>
      <c r="G330" s="15"/>
      <c r="H330" s="15"/>
      <c r="I330" s="15"/>
      <c r="J330" s="15"/>
      <c r="K330" s="15"/>
      <c r="L330" s="15"/>
      <c r="M330" s="16"/>
      <c r="O330" s="30" t="str">
        <f t="shared" si="5"/>
        <v/>
      </c>
    </row>
    <row r="331" spans="1:15">
      <c r="A331" s="41"/>
      <c r="B331" s="41"/>
      <c r="C331" s="42"/>
      <c r="D331" s="15"/>
      <c r="E331" s="15"/>
      <c r="F331" s="15"/>
      <c r="G331" s="15"/>
      <c r="H331" s="15"/>
      <c r="I331" s="15"/>
      <c r="J331" s="15"/>
      <c r="K331" s="15"/>
      <c r="L331" s="15"/>
      <c r="M331" s="16"/>
      <c r="O331" s="30" t="str">
        <f t="shared" si="5"/>
        <v/>
      </c>
    </row>
    <row r="332" spans="1:15">
      <c r="A332" s="41"/>
      <c r="B332" s="41"/>
      <c r="C332" s="42"/>
      <c r="D332" s="15"/>
      <c r="E332" s="15"/>
      <c r="F332" s="15"/>
      <c r="G332" s="15"/>
      <c r="H332" s="15"/>
      <c r="I332" s="15"/>
      <c r="J332" s="15"/>
      <c r="K332" s="15"/>
      <c r="L332" s="15"/>
      <c r="M332" s="16"/>
      <c r="O332" s="30" t="str">
        <f t="shared" si="5"/>
        <v/>
      </c>
    </row>
    <row r="333" spans="1:15">
      <c r="A333" s="41"/>
      <c r="B333" s="41"/>
      <c r="C333" s="42"/>
      <c r="D333" s="15"/>
      <c r="E333" s="15"/>
      <c r="F333" s="15"/>
      <c r="G333" s="15"/>
      <c r="H333" s="15"/>
      <c r="I333" s="15"/>
      <c r="J333" s="15"/>
      <c r="K333" s="15"/>
      <c r="L333" s="15"/>
      <c r="M333" s="16"/>
      <c r="O333" s="30" t="str">
        <f t="shared" si="5"/>
        <v/>
      </c>
    </row>
    <row r="334" spans="1:15">
      <c r="A334" s="41"/>
      <c r="B334" s="41"/>
      <c r="C334" s="42"/>
      <c r="D334" s="15"/>
      <c r="E334" s="15"/>
      <c r="F334" s="15"/>
      <c r="G334" s="15"/>
      <c r="H334" s="15"/>
      <c r="I334" s="15"/>
      <c r="J334" s="15"/>
      <c r="K334" s="15"/>
      <c r="L334" s="15"/>
      <c r="M334" s="16"/>
      <c r="O334" s="30" t="str">
        <f t="shared" si="5"/>
        <v/>
      </c>
    </row>
    <row r="335" spans="1:15">
      <c r="A335" s="41"/>
      <c r="B335" s="41"/>
      <c r="C335" s="42"/>
      <c r="D335" s="15"/>
      <c r="E335" s="15"/>
      <c r="F335" s="15"/>
      <c r="G335" s="15"/>
      <c r="H335" s="15"/>
      <c r="I335" s="15"/>
      <c r="J335" s="15"/>
      <c r="K335" s="15"/>
      <c r="L335" s="15"/>
      <c r="M335" s="16"/>
      <c r="O335" s="30" t="str">
        <f t="shared" si="5"/>
        <v/>
      </c>
    </row>
    <row r="336" spans="1:15">
      <c r="A336" s="41"/>
      <c r="B336" s="41"/>
      <c r="C336" s="42"/>
      <c r="D336" s="15"/>
      <c r="E336" s="15"/>
      <c r="F336" s="15"/>
      <c r="G336" s="15"/>
      <c r="H336" s="15"/>
      <c r="I336" s="15"/>
      <c r="J336" s="15"/>
      <c r="K336" s="15"/>
      <c r="L336" s="15"/>
      <c r="M336" s="16"/>
      <c r="O336" s="30" t="str">
        <f t="shared" si="5"/>
        <v/>
      </c>
    </row>
    <row r="337" spans="1:15">
      <c r="A337" s="41"/>
      <c r="B337" s="41"/>
      <c r="C337" s="42"/>
      <c r="D337" s="15"/>
      <c r="E337" s="15"/>
      <c r="F337" s="15"/>
      <c r="G337" s="15"/>
      <c r="H337" s="15"/>
      <c r="I337" s="15"/>
      <c r="J337" s="15"/>
      <c r="K337" s="15"/>
      <c r="L337" s="15"/>
      <c r="M337" s="16"/>
      <c r="O337" s="30" t="str">
        <f t="shared" si="5"/>
        <v/>
      </c>
    </row>
    <row r="338" spans="1:15">
      <c r="A338" s="41"/>
      <c r="B338" s="41"/>
      <c r="C338" s="42"/>
      <c r="D338" s="15"/>
      <c r="E338" s="15"/>
      <c r="F338" s="15"/>
      <c r="G338" s="15"/>
      <c r="H338" s="15"/>
      <c r="I338" s="15"/>
      <c r="J338" s="15"/>
      <c r="K338" s="15"/>
      <c r="L338" s="15"/>
      <c r="M338" s="16"/>
      <c r="O338" s="30" t="str">
        <f t="shared" si="5"/>
        <v/>
      </c>
    </row>
    <row r="339" spans="1:15">
      <c r="A339" s="41"/>
      <c r="B339" s="41"/>
      <c r="C339" s="42"/>
      <c r="D339" s="15"/>
      <c r="E339" s="15"/>
      <c r="F339" s="15"/>
      <c r="G339" s="15"/>
      <c r="H339" s="15"/>
      <c r="I339" s="15"/>
      <c r="J339" s="15"/>
      <c r="K339" s="15"/>
      <c r="L339" s="15"/>
      <c r="M339" s="16"/>
      <c r="O339" s="30" t="str">
        <f t="shared" si="5"/>
        <v/>
      </c>
    </row>
    <row r="340" spans="1:15">
      <c r="A340" s="41"/>
      <c r="B340" s="41"/>
      <c r="C340" s="42"/>
      <c r="D340" s="15"/>
      <c r="E340" s="15"/>
      <c r="F340" s="15"/>
      <c r="G340" s="15"/>
      <c r="H340" s="15"/>
      <c r="I340" s="15"/>
      <c r="J340" s="15"/>
      <c r="K340" s="15"/>
      <c r="L340" s="15"/>
      <c r="M340" s="16"/>
      <c r="O340" s="30" t="str">
        <f t="shared" si="5"/>
        <v/>
      </c>
    </row>
    <row r="341" spans="1:15">
      <c r="A341" s="41"/>
      <c r="B341" s="41"/>
      <c r="C341" s="42"/>
      <c r="D341" s="15"/>
      <c r="E341" s="15"/>
      <c r="F341" s="15"/>
      <c r="G341" s="15"/>
      <c r="H341" s="15"/>
      <c r="I341" s="15"/>
      <c r="J341" s="15"/>
      <c r="K341" s="15"/>
      <c r="L341" s="15"/>
      <c r="M341" s="16"/>
      <c r="O341" s="30" t="str">
        <f t="shared" si="5"/>
        <v/>
      </c>
    </row>
    <row r="342" spans="1:15">
      <c r="A342" s="41"/>
      <c r="B342" s="41"/>
      <c r="C342" s="42"/>
      <c r="D342" s="15"/>
      <c r="E342" s="15"/>
      <c r="F342" s="15"/>
      <c r="G342" s="15"/>
      <c r="H342" s="15"/>
      <c r="I342" s="15"/>
      <c r="J342" s="15"/>
      <c r="K342" s="15"/>
      <c r="L342" s="15"/>
      <c r="M342" s="16"/>
      <c r="O342" s="30" t="str">
        <f t="shared" si="5"/>
        <v/>
      </c>
    </row>
    <row r="343" spans="1:15">
      <c r="A343" s="41"/>
      <c r="B343" s="41"/>
      <c r="C343" s="42"/>
      <c r="D343" s="15"/>
      <c r="E343" s="15"/>
      <c r="F343" s="15"/>
      <c r="G343" s="15"/>
      <c r="H343" s="15"/>
      <c r="I343" s="15"/>
      <c r="J343" s="15"/>
      <c r="K343" s="15"/>
      <c r="L343" s="15"/>
      <c r="M343" s="16"/>
      <c r="O343" s="30" t="str">
        <f t="shared" si="5"/>
        <v/>
      </c>
    </row>
    <row r="344" spans="1:15">
      <c r="A344" s="41"/>
      <c r="B344" s="41"/>
      <c r="C344" s="42"/>
      <c r="D344" s="15"/>
      <c r="E344" s="15"/>
      <c r="F344" s="15"/>
      <c r="G344" s="15"/>
      <c r="H344" s="15"/>
      <c r="I344" s="15"/>
      <c r="J344" s="15"/>
      <c r="K344" s="15"/>
      <c r="L344" s="15"/>
      <c r="M344" s="16"/>
      <c r="O344" s="30" t="str">
        <f t="shared" si="5"/>
        <v/>
      </c>
    </row>
    <row r="345" spans="1:15">
      <c r="A345" s="41"/>
      <c r="B345" s="41"/>
      <c r="C345" s="42"/>
      <c r="D345" s="15"/>
      <c r="E345" s="15"/>
      <c r="F345" s="15"/>
      <c r="G345" s="15"/>
      <c r="H345" s="15"/>
      <c r="I345" s="15"/>
      <c r="J345" s="15"/>
      <c r="K345" s="15"/>
      <c r="L345" s="15"/>
      <c r="M345" s="16"/>
      <c r="O345" s="30" t="str">
        <f t="shared" si="5"/>
        <v/>
      </c>
    </row>
    <row r="346" spans="1:15">
      <c r="A346" s="41"/>
      <c r="B346" s="41"/>
      <c r="C346" s="42"/>
      <c r="D346" s="15"/>
      <c r="E346" s="15"/>
      <c r="F346" s="15"/>
      <c r="G346" s="15"/>
      <c r="H346" s="15"/>
      <c r="I346" s="15"/>
      <c r="J346" s="15"/>
      <c r="K346" s="15"/>
      <c r="L346" s="15"/>
      <c r="M346" s="16"/>
      <c r="O346" s="30" t="str">
        <f t="shared" si="5"/>
        <v/>
      </c>
    </row>
    <row r="347" spans="1:15">
      <c r="A347" s="41"/>
      <c r="B347" s="41"/>
      <c r="C347" s="42"/>
      <c r="D347" s="15"/>
      <c r="E347" s="15"/>
      <c r="F347" s="15"/>
      <c r="G347" s="15"/>
      <c r="H347" s="15"/>
      <c r="I347" s="15"/>
      <c r="J347" s="15"/>
      <c r="K347" s="15"/>
      <c r="L347" s="15"/>
      <c r="M347" s="16"/>
      <c r="O347" s="30" t="str">
        <f t="shared" si="5"/>
        <v/>
      </c>
    </row>
    <row r="348" spans="1:15">
      <c r="A348" s="41"/>
      <c r="B348" s="41"/>
      <c r="C348" s="42"/>
      <c r="D348" s="15"/>
      <c r="E348" s="15"/>
      <c r="F348" s="15"/>
      <c r="G348" s="15"/>
      <c r="H348" s="15"/>
      <c r="I348" s="15"/>
      <c r="J348" s="15"/>
      <c r="K348" s="15"/>
      <c r="L348" s="15"/>
      <c r="M348" s="16"/>
      <c r="O348" s="30" t="str">
        <f t="shared" si="5"/>
        <v/>
      </c>
    </row>
    <row r="349" spans="1:15">
      <c r="A349" s="41"/>
      <c r="B349" s="41"/>
      <c r="C349" s="42"/>
      <c r="D349" s="15"/>
      <c r="E349" s="15"/>
      <c r="F349" s="15"/>
      <c r="G349" s="15"/>
      <c r="H349" s="15"/>
      <c r="I349" s="15"/>
      <c r="J349" s="15"/>
      <c r="K349" s="15"/>
      <c r="L349" s="15"/>
      <c r="M349" s="16"/>
      <c r="O349" s="30" t="str">
        <f t="shared" si="5"/>
        <v/>
      </c>
    </row>
    <row r="350" spans="1:15">
      <c r="A350" s="41"/>
      <c r="B350" s="41"/>
      <c r="C350" s="42"/>
      <c r="D350" s="15"/>
      <c r="E350" s="15"/>
      <c r="F350" s="15"/>
      <c r="G350" s="15"/>
      <c r="H350" s="15"/>
      <c r="I350" s="15"/>
      <c r="J350" s="15"/>
      <c r="K350" s="15"/>
      <c r="L350" s="15"/>
      <c r="M350" s="16"/>
      <c r="O350" s="30" t="str">
        <f t="shared" si="5"/>
        <v/>
      </c>
    </row>
    <row r="351" spans="1:15">
      <c r="A351" s="41"/>
      <c r="B351" s="41"/>
      <c r="C351" s="42"/>
      <c r="D351" s="15"/>
      <c r="E351" s="15"/>
      <c r="F351" s="15"/>
      <c r="G351" s="15"/>
      <c r="H351" s="15"/>
      <c r="I351" s="15"/>
      <c r="J351" s="15"/>
      <c r="K351" s="15"/>
      <c r="L351" s="15"/>
      <c r="M351" s="16"/>
      <c r="O351" s="30" t="str">
        <f t="shared" si="5"/>
        <v/>
      </c>
    </row>
    <row r="352" spans="1:15">
      <c r="A352" s="41"/>
      <c r="B352" s="41"/>
      <c r="C352" s="42"/>
      <c r="D352" s="15"/>
      <c r="E352" s="15"/>
      <c r="F352" s="15"/>
      <c r="G352" s="15"/>
      <c r="H352" s="15"/>
      <c r="I352" s="15"/>
      <c r="J352" s="15"/>
      <c r="K352" s="15"/>
      <c r="L352" s="15"/>
      <c r="M352" s="16"/>
      <c r="O352" s="30" t="str">
        <f t="shared" si="5"/>
        <v/>
      </c>
    </row>
    <row r="353" spans="1:15">
      <c r="A353" s="41"/>
      <c r="B353" s="41"/>
      <c r="C353" s="42"/>
      <c r="D353" s="15"/>
      <c r="E353" s="15"/>
      <c r="F353" s="15"/>
      <c r="G353" s="15"/>
      <c r="H353" s="15"/>
      <c r="I353" s="15"/>
      <c r="J353" s="15"/>
      <c r="K353" s="15"/>
      <c r="L353" s="15"/>
      <c r="M353" s="16"/>
      <c r="O353" s="30" t="str">
        <f t="shared" si="5"/>
        <v/>
      </c>
    </row>
    <row r="354" spans="1:15">
      <c r="A354" s="41"/>
      <c r="B354" s="41"/>
      <c r="C354" s="42"/>
      <c r="D354" s="15"/>
      <c r="E354" s="15"/>
      <c r="F354" s="15"/>
      <c r="G354" s="15"/>
      <c r="H354" s="15"/>
      <c r="I354" s="15"/>
      <c r="J354" s="15"/>
      <c r="K354" s="15"/>
      <c r="L354" s="15"/>
      <c r="M354" s="16"/>
      <c r="O354" s="30" t="str">
        <f t="shared" si="5"/>
        <v/>
      </c>
    </row>
    <row r="355" spans="1:15">
      <c r="A355" s="41"/>
      <c r="B355" s="41"/>
      <c r="C355" s="42"/>
      <c r="D355" s="15"/>
      <c r="E355" s="15"/>
      <c r="F355" s="15"/>
      <c r="G355" s="15"/>
      <c r="H355" s="15"/>
      <c r="I355" s="15"/>
      <c r="J355" s="15"/>
      <c r="K355" s="15"/>
      <c r="L355" s="15"/>
      <c r="M355" s="16"/>
      <c r="O355" s="30" t="str">
        <f t="shared" si="5"/>
        <v/>
      </c>
    </row>
    <row r="356" spans="1:15">
      <c r="A356" s="41"/>
      <c r="B356" s="41"/>
      <c r="C356" s="42"/>
      <c r="D356" s="15"/>
      <c r="E356" s="15"/>
      <c r="F356" s="15"/>
      <c r="G356" s="15"/>
      <c r="H356" s="15"/>
      <c r="I356" s="15"/>
      <c r="J356" s="15"/>
      <c r="K356" s="15"/>
      <c r="L356" s="15"/>
      <c r="M356" s="16"/>
      <c r="O356" s="30" t="str">
        <f t="shared" si="5"/>
        <v/>
      </c>
    </row>
    <row r="357" spans="1:15">
      <c r="A357" s="41"/>
      <c r="B357" s="41"/>
      <c r="C357" s="42"/>
      <c r="D357" s="15"/>
      <c r="E357" s="15"/>
      <c r="F357" s="15"/>
      <c r="G357" s="15"/>
      <c r="H357" s="15"/>
      <c r="I357" s="15"/>
      <c r="J357" s="15"/>
      <c r="K357" s="15"/>
      <c r="L357" s="15"/>
      <c r="M357" s="16"/>
      <c r="O357" s="30" t="str">
        <f t="shared" si="5"/>
        <v/>
      </c>
    </row>
    <row r="358" spans="1:15">
      <c r="A358" s="41"/>
      <c r="B358" s="41"/>
      <c r="C358" s="42"/>
      <c r="D358" s="15"/>
      <c r="E358" s="15"/>
      <c r="F358" s="15"/>
      <c r="G358" s="15"/>
      <c r="H358" s="15"/>
      <c r="I358" s="15"/>
      <c r="J358" s="15"/>
      <c r="K358" s="15"/>
      <c r="L358" s="15"/>
      <c r="M358" s="16"/>
      <c r="O358" s="30" t="str">
        <f t="shared" si="5"/>
        <v/>
      </c>
    </row>
    <row r="359" spans="1:15">
      <c r="A359" s="41"/>
      <c r="B359" s="41"/>
      <c r="C359" s="42"/>
      <c r="D359" s="15"/>
      <c r="E359" s="15"/>
      <c r="F359" s="15"/>
      <c r="G359" s="15"/>
      <c r="H359" s="15"/>
      <c r="I359" s="15"/>
      <c r="J359" s="15"/>
      <c r="K359" s="15"/>
      <c r="L359" s="15"/>
      <c r="M359" s="16"/>
      <c r="O359" s="30" t="str">
        <f t="shared" si="5"/>
        <v/>
      </c>
    </row>
    <row r="360" spans="1:15">
      <c r="A360" s="41"/>
      <c r="B360" s="41"/>
      <c r="C360" s="42"/>
      <c r="D360" s="15"/>
      <c r="E360" s="15"/>
      <c r="F360" s="15"/>
      <c r="G360" s="15"/>
      <c r="H360" s="15"/>
      <c r="I360" s="15"/>
      <c r="J360" s="15"/>
      <c r="K360" s="15"/>
      <c r="L360" s="15"/>
      <c r="M360" s="16"/>
      <c r="O360" s="30" t="str">
        <f t="shared" si="5"/>
        <v/>
      </c>
    </row>
    <row r="361" spans="1:15">
      <c r="A361" s="41"/>
      <c r="B361" s="41"/>
      <c r="C361" s="42"/>
      <c r="D361" s="15"/>
      <c r="E361" s="15"/>
      <c r="F361" s="15"/>
      <c r="G361" s="15"/>
      <c r="H361" s="15"/>
      <c r="I361" s="15"/>
      <c r="J361" s="15"/>
      <c r="K361" s="15"/>
      <c r="L361" s="15"/>
      <c r="M361" s="16"/>
      <c r="O361" s="30" t="str">
        <f t="shared" si="5"/>
        <v/>
      </c>
    </row>
    <row r="362" spans="1:15">
      <c r="A362" s="41"/>
      <c r="B362" s="41"/>
      <c r="C362" s="42"/>
      <c r="D362" s="15"/>
      <c r="E362" s="15"/>
      <c r="F362" s="15"/>
      <c r="G362" s="15"/>
      <c r="H362" s="15"/>
      <c r="I362" s="15"/>
      <c r="J362" s="15"/>
      <c r="K362" s="15"/>
      <c r="L362" s="15"/>
      <c r="M362" s="16"/>
      <c r="O362" s="30" t="str">
        <f t="shared" si="5"/>
        <v/>
      </c>
    </row>
    <row r="363" spans="1:15">
      <c r="A363" s="41"/>
      <c r="B363" s="41"/>
      <c r="C363" s="42"/>
      <c r="D363" s="15"/>
      <c r="E363" s="15"/>
      <c r="F363" s="15"/>
      <c r="G363" s="15"/>
      <c r="H363" s="15"/>
      <c r="I363" s="15"/>
      <c r="J363" s="15"/>
      <c r="K363" s="15"/>
      <c r="L363" s="15"/>
      <c r="M363" s="16"/>
      <c r="O363" s="30" t="str">
        <f t="shared" si="5"/>
        <v/>
      </c>
    </row>
    <row r="364" spans="1:15">
      <c r="A364" s="41"/>
      <c r="B364" s="41"/>
      <c r="C364" s="42"/>
      <c r="D364" s="15"/>
      <c r="E364" s="15"/>
      <c r="F364" s="15"/>
      <c r="G364" s="15"/>
      <c r="H364" s="15"/>
      <c r="I364" s="15"/>
      <c r="J364" s="15"/>
      <c r="K364" s="15"/>
      <c r="L364" s="15"/>
      <c r="M364" s="16"/>
      <c r="O364" s="30" t="str">
        <f t="shared" si="5"/>
        <v/>
      </c>
    </row>
    <row r="365" spans="1:15">
      <c r="A365" s="41"/>
      <c r="B365" s="41"/>
      <c r="C365" s="42"/>
      <c r="D365" s="15"/>
      <c r="E365" s="15"/>
      <c r="F365" s="15"/>
      <c r="G365" s="15"/>
      <c r="H365" s="15"/>
      <c r="I365" s="15"/>
      <c r="J365" s="15"/>
      <c r="K365" s="15"/>
      <c r="L365" s="15"/>
      <c r="M365" s="16"/>
      <c r="O365" s="30" t="str">
        <f t="shared" si="5"/>
        <v/>
      </c>
    </row>
    <row r="366" spans="1:15">
      <c r="A366" s="41"/>
      <c r="B366" s="41"/>
      <c r="C366" s="42"/>
      <c r="D366" s="15"/>
      <c r="E366" s="15"/>
      <c r="F366" s="15"/>
      <c r="G366" s="15"/>
      <c r="H366" s="15"/>
      <c r="I366" s="15"/>
      <c r="J366" s="15"/>
      <c r="K366" s="15"/>
      <c r="L366" s="15"/>
      <c r="M366" s="16"/>
      <c r="O366" s="30" t="str">
        <f t="shared" si="5"/>
        <v/>
      </c>
    </row>
    <row r="367" spans="1:15">
      <c r="A367" s="41"/>
      <c r="B367" s="41"/>
      <c r="C367" s="42"/>
      <c r="D367" s="15"/>
      <c r="E367" s="15"/>
      <c r="F367" s="15"/>
      <c r="G367" s="15"/>
      <c r="H367" s="15"/>
      <c r="I367" s="15"/>
      <c r="J367" s="15"/>
      <c r="K367" s="15"/>
      <c r="L367" s="15"/>
      <c r="M367" s="16"/>
      <c r="O367" s="30" t="str">
        <f t="shared" si="5"/>
        <v/>
      </c>
    </row>
    <row r="368" spans="1:15">
      <c r="A368" s="41"/>
      <c r="B368" s="41"/>
      <c r="C368" s="42"/>
      <c r="D368" s="15"/>
      <c r="E368" s="15"/>
      <c r="F368" s="15"/>
      <c r="G368" s="15"/>
      <c r="H368" s="15"/>
      <c r="I368" s="15"/>
      <c r="J368" s="15"/>
      <c r="K368" s="15"/>
      <c r="L368" s="15"/>
      <c r="M368" s="16"/>
      <c r="O368" s="30" t="str">
        <f t="shared" si="5"/>
        <v/>
      </c>
    </row>
    <row r="369" spans="1:15">
      <c r="A369" s="41"/>
      <c r="B369" s="41"/>
      <c r="C369" s="42"/>
      <c r="D369" s="15"/>
      <c r="E369" s="15"/>
      <c r="F369" s="15"/>
      <c r="G369" s="15"/>
      <c r="H369" s="15"/>
      <c r="I369" s="15"/>
      <c r="J369" s="15"/>
      <c r="K369" s="15"/>
      <c r="L369" s="15"/>
      <c r="M369" s="16"/>
      <c r="O369" s="30" t="str">
        <f t="shared" si="5"/>
        <v/>
      </c>
    </row>
    <row r="370" spans="1:15">
      <c r="A370" s="41"/>
      <c r="B370" s="41"/>
      <c r="C370" s="42"/>
      <c r="D370" s="15"/>
      <c r="E370" s="15"/>
      <c r="F370" s="15"/>
      <c r="G370" s="15"/>
      <c r="H370" s="15"/>
      <c r="I370" s="15"/>
      <c r="J370" s="15"/>
      <c r="K370" s="15"/>
      <c r="L370" s="15"/>
      <c r="M370" s="16"/>
      <c r="O370" s="30" t="str">
        <f t="shared" si="5"/>
        <v/>
      </c>
    </row>
    <row r="371" spans="1:15">
      <c r="A371" s="41"/>
      <c r="B371" s="41"/>
      <c r="C371" s="42"/>
      <c r="D371" s="15"/>
      <c r="E371" s="15"/>
      <c r="F371" s="15"/>
      <c r="G371" s="15"/>
      <c r="H371" s="15"/>
      <c r="I371" s="15"/>
      <c r="J371" s="15"/>
      <c r="K371" s="15"/>
      <c r="L371" s="15"/>
      <c r="M371" s="16"/>
      <c r="O371" s="30" t="str">
        <f t="shared" si="5"/>
        <v/>
      </c>
    </row>
    <row r="372" spans="1:15">
      <c r="A372" s="41"/>
      <c r="B372" s="41"/>
      <c r="C372" s="42"/>
      <c r="D372" s="15"/>
      <c r="E372" s="15"/>
      <c r="F372" s="15"/>
      <c r="G372" s="15"/>
      <c r="H372" s="15"/>
      <c r="I372" s="15"/>
      <c r="J372" s="15"/>
      <c r="K372" s="15"/>
      <c r="L372" s="15"/>
      <c r="M372" s="16"/>
      <c r="O372" s="30" t="str">
        <f t="shared" si="5"/>
        <v/>
      </c>
    </row>
    <row r="373" spans="1:15">
      <c r="A373" s="41"/>
      <c r="B373" s="41"/>
      <c r="C373" s="42"/>
      <c r="D373" s="15"/>
      <c r="E373" s="15"/>
      <c r="F373" s="15"/>
      <c r="G373" s="15"/>
      <c r="H373" s="15"/>
      <c r="I373" s="15"/>
      <c r="J373" s="15"/>
      <c r="K373" s="15"/>
      <c r="L373" s="15"/>
      <c r="M373" s="16"/>
      <c r="O373" s="30" t="str">
        <f t="shared" si="5"/>
        <v/>
      </c>
    </row>
    <row r="374" spans="1:15">
      <c r="A374" s="41"/>
      <c r="B374" s="41"/>
      <c r="C374" s="42"/>
      <c r="D374" s="15"/>
      <c r="E374" s="15"/>
      <c r="F374" s="15"/>
      <c r="G374" s="15"/>
      <c r="H374" s="15"/>
      <c r="I374" s="15"/>
      <c r="J374" s="15"/>
      <c r="K374" s="15"/>
      <c r="L374" s="15"/>
      <c r="M374" s="16"/>
      <c r="O374" s="30" t="str">
        <f t="shared" si="5"/>
        <v/>
      </c>
    </row>
    <row r="375" spans="1:15">
      <c r="A375" s="41"/>
      <c r="B375" s="41"/>
      <c r="C375" s="42"/>
      <c r="D375" s="15"/>
      <c r="E375" s="15"/>
      <c r="F375" s="15"/>
      <c r="G375" s="15"/>
      <c r="H375" s="15"/>
      <c r="I375" s="15"/>
      <c r="J375" s="15"/>
      <c r="K375" s="15"/>
      <c r="L375" s="15"/>
      <c r="M375" s="16"/>
      <c r="O375" s="30" t="str">
        <f t="shared" si="5"/>
        <v/>
      </c>
    </row>
    <row r="376" spans="1:15">
      <c r="A376" s="41"/>
      <c r="B376" s="41"/>
      <c r="C376" s="42"/>
      <c r="D376" s="15"/>
      <c r="E376" s="15"/>
      <c r="F376" s="15"/>
      <c r="G376" s="15"/>
      <c r="H376" s="15"/>
      <c r="I376" s="15"/>
      <c r="J376" s="15"/>
      <c r="K376" s="15"/>
      <c r="L376" s="15"/>
      <c r="M376" s="16"/>
      <c r="O376" s="30" t="str">
        <f t="shared" si="5"/>
        <v/>
      </c>
    </row>
    <row r="377" spans="1:15">
      <c r="A377" s="41"/>
      <c r="B377" s="41"/>
      <c r="C377" s="42"/>
      <c r="D377" s="15"/>
      <c r="E377" s="15"/>
      <c r="F377" s="15"/>
      <c r="G377" s="15"/>
      <c r="H377" s="15"/>
      <c r="I377" s="15"/>
      <c r="J377" s="15"/>
      <c r="K377" s="15"/>
      <c r="L377" s="15"/>
      <c r="M377" s="16"/>
      <c r="O377" s="30" t="str">
        <f t="shared" si="5"/>
        <v/>
      </c>
    </row>
    <row r="378" spans="1:15">
      <c r="A378" s="41"/>
      <c r="B378" s="41"/>
      <c r="C378" s="42"/>
      <c r="D378" s="15"/>
      <c r="E378" s="15"/>
      <c r="F378" s="15"/>
      <c r="G378" s="15"/>
      <c r="H378" s="15"/>
      <c r="I378" s="15"/>
      <c r="J378" s="15"/>
      <c r="K378" s="15"/>
      <c r="L378" s="15"/>
      <c r="M378" s="16"/>
      <c r="O378" s="30" t="str">
        <f t="shared" si="5"/>
        <v/>
      </c>
    </row>
    <row r="379" spans="1:15">
      <c r="A379" s="41"/>
      <c r="B379" s="41"/>
      <c r="C379" s="42"/>
      <c r="D379" s="15"/>
      <c r="E379" s="15"/>
      <c r="F379" s="15"/>
      <c r="G379" s="15"/>
      <c r="H379" s="15"/>
      <c r="I379" s="15"/>
      <c r="J379" s="15"/>
      <c r="K379" s="15"/>
      <c r="L379" s="15"/>
      <c r="M379" s="16"/>
      <c r="O379" s="30" t="str">
        <f t="shared" si="5"/>
        <v/>
      </c>
    </row>
    <row r="380" spans="1:15">
      <c r="A380" s="41"/>
      <c r="B380" s="41"/>
      <c r="C380" s="42"/>
      <c r="D380" s="15"/>
      <c r="E380" s="15"/>
      <c r="F380" s="15"/>
      <c r="G380" s="15"/>
      <c r="H380" s="15"/>
      <c r="I380" s="15"/>
      <c r="J380" s="15"/>
      <c r="K380" s="15"/>
      <c r="L380" s="15"/>
      <c r="M380" s="16"/>
      <c r="O380" s="30" t="str">
        <f t="shared" si="5"/>
        <v/>
      </c>
    </row>
    <row r="381" spans="1:15">
      <c r="A381" s="41"/>
      <c r="B381" s="41"/>
      <c r="C381" s="42"/>
      <c r="D381" s="15"/>
      <c r="E381" s="15"/>
      <c r="F381" s="15"/>
      <c r="G381" s="15"/>
      <c r="H381" s="15"/>
      <c r="I381" s="15"/>
      <c r="J381" s="15"/>
      <c r="K381" s="15"/>
      <c r="L381" s="15"/>
      <c r="M381" s="16"/>
      <c r="O381" s="30" t="str">
        <f t="shared" si="5"/>
        <v/>
      </c>
    </row>
    <row r="382" spans="1:15">
      <c r="A382" s="41"/>
      <c r="B382" s="41"/>
      <c r="C382" s="42"/>
      <c r="D382" s="15"/>
      <c r="E382" s="15"/>
      <c r="F382" s="15"/>
      <c r="G382" s="15"/>
      <c r="H382" s="15"/>
      <c r="I382" s="15"/>
      <c r="J382" s="15"/>
      <c r="K382" s="15"/>
      <c r="L382" s="15"/>
      <c r="M382" s="16"/>
      <c r="O382" s="30" t="str">
        <f t="shared" si="5"/>
        <v/>
      </c>
    </row>
    <row r="383" spans="1:15">
      <c r="A383" s="41"/>
      <c r="B383" s="41"/>
      <c r="C383" s="42"/>
      <c r="D383" s="15"/>
      <c r="E383" s="15"/>
      <c r="F383" s="15"/>
      <c r="G383" s="15"/>
      <c r="H383" s="15"/>
      <c r="I383" s="15"/>
      <c r="J383" s="15"/>
      <c r="K383" s="15"/>
      <c r="L383" s="15"/>
      <c r="M383" s="16"/>
      <c r="O383" s="30" t="str">
        <f t="shared" si="5"/>
        <v/>
      </c>
    </row>
    <row r="384" spans="1:15">
      <c r="A384" s="41"/>
      <c r="B384" s="41"/>
      <c r="C384" s="42"/>
      <c r="D384" s="15"/>
      <c r="E384" s="15"/>
      <c r="F384" s="15"/>
      <c r="G384" s="15"/>
      <c r="H384" s="15"/>
      <c r="I384" s="15"/>
      <c r="J384" s="15"/>
      <c r="K384" s="15"/>
      <c r="L384" s="15"/>
      <c r="M384" s="16"/>
      <c r="O384" s="30" t="str">
        <f t="shared" si="5"/>
        <v/>
      </c>
    </row>
    <row r="385" spans="1:15">
      <c r="A385" s="41"/>
      <c r="B385" s="41"/>
      <c r="C385" s="42"/>
      <c r="D385" s="15"/>
      <c r="E385" s="15"/>
      <c r="F385" s="15"/>
      <c r="G385" s="15"/>
      <c r="H385" s="15"/>
      <c r="I385" s="15"/>
      <c r="J385" s="15"/>
      <c r="K385" s="15"/>
      <c r="L385" s="15"/>
      <c r="M385" s="16"/>
      <c r="O385" s="30" t="str">
        <f t="shared" si="5"/>
        <v/>
      </c>
    </row>
    <row r="386" spans="1:15">
      <c r="A386" s="41"/>
      <c r="B386" s="41"/>
      <c r="C386" s="42"/>
      <c r="D386" s="15"/>
      <c r="E386" s="15"/>
      <c r="F386" s="15"/>
      <c r="G386" s="15"/>
      <c r="H386" s="15"/>
      <c r="I386" s="15"/>
      <c r="J386" s="15"/>
      <c r="K386" s="15"/>
      <c r="L386" s="15"/>
      <c r="M386" s="16"/>
      <c r="O386" s="30" t="str">
        <f t="shared" si="5"/>
        <v/>
      </c>
    </row>
    <row r="387" spans="1:15">
      <c r="A387" s="41"/>
      <c r="B387" s="41"/>
      <c r="C387" s="42"/>
      <c r="D387" s="15"/>
      <c r="E387" s="15"/>
      <c r="F387" s="15"/>
      <c r="G387" s="15"/>
      <c r="H387" s="15"/>
      <c r="I387" s="15"/>
      <c r="J387" s="15"/>
      <c r="K387" s="15"/>
      <c r="L387" s="15"/>
      <c r="M387" s="16"/>
      <c r="O387" s="30" t="str">
        <f t="shared" si="5"/>
        <v/>
      </c>
    </row>
    <row r="388" spans="1:15">
      <c r="A388" s="41"/>
      <c r="B388" s="41"/>
      <c r="C388" s="42"/>
      <c r="D388" s="15"/>
      <c r="E388" s="15"/>
      <c r="F388" s="15"/>
      <c r="G388" s="15"/>
      <c r="H388" s="15"/>
      <c r="I388" s="15"/>
      <c r="J388" s="15"/>
      <c r="K388" s="15"/>
      <c r="L388" s="15"/>
      <c r="M388" s="16"/>
      <c r="O388" s="30" t="str">
        <f t="shared" si="5"/>
        <v/>
      </c>
    </row>
    <row r="389" spans="1:15">
      <c r="A389" s="41"/>
      <c r="B389" s="41"/>
      <c r="C389" s="42"/>
      <c r="D389" s="15"/>
      <c r="E389" s="15"/>
      <c r="F389" s="15"/>
      <c r="G389" s="15"/>
      <c r="H389" s="15"/>
      <c r="I389" s="15"/>
      <c r="J389" s="15"/>
      <c r="K389" s="15"/>
      <c r="L389" s="15"/>
      <c r="M389" s="16"/>
      <c r="O389" s="30" t="str">
        <f t="shared" si="5"/>
        <v/>
      </c>
    </row>
    <row r="390" spans="1:15">
      <c r="A390" s="41"/>
      <c r="B390" s="41"/>
      <c r="C390" s="42"/>
      <c r="D390" s="15"/>
      <c r="E390" s="15"/>
      <c r="F390" s="15"/>
      <c r="G390" s="15"/>
      <c r="H390" s="15"/>
      <c r="I390" s="15"/>
      <c r="J390" s="15"/>
      <c r="K390" s="15"/>
      <c r="L390" s="15"/>
      <c r="M390" s="16"/>
      <c r="O390" s="30" t="str">
        <f t="shared" si="5"/>
        <v/>
      </c>
    </row>
    <row r="391" spans="1:15">
      <c r="A391" s="41"/>
      <c r="B391" s="41"/>
      <c r="C391" s="42"/>
      <c r="D391" s="15"/>
      <c r="E391" s="15"/>
      <c r="F391" s="15"/>
      <c r="G391" s="15"/>
      <c r="H391" s="15"/>
      <c r="I391" s="15"/>
      <c r="J391" s="15"/>
      <c r="K391" s="15"/>
      <c r="L391" s="15"/>
      <c r="M391" s="16"/>
      <c r="O391" s="30" t="str">
        <f t="shared" si="5"/>
        <v/>
      </c>
    </row>
    <row r="392" spans="1:15">
      <c r="A392" s="41"/>
      <c r="B392" s="41"/>
      <c r="C392" s="42"/>
      <c r="D392" s="15"/>
      <c r="E392" s="15"/>
      <c r="F392" s="15"/>
      <c r="G392" s="15"/>
      <c r="H392" s="15"/>
      <c r="I392" s="15"/>
      <c r="J392" s="15"/>
      <c r="K392" s="15"/>
      <c r="L392" s="15"/>
      <c r="M392" s="16"/>
      <c r="O392" s="30" t="str">
        <f t="shared" si="5"/>
        <v/>
      </c>
    </row>
    <row r="393" spans="1:15">
      <c r="A393" s="41"/>
      <c r="B393" s="41"/>
      <c r="C393" s="42"/>
      <c r="D393" s="15"/>
      <c r="E393" s="15"/>
      <c r="F393" s="15"/>
      <c r="G393" s="15"/>
      <c r="H393" s="15"/>
      <c r="I393" s="15"/>
      <c r="J393" s="15"/>
      <c r="K393" s="15"/>
      <c r="L393" s="15"/>
      <c r="M393" s="16"/>
      <c r="O393" s="30"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1"/>
      <c r="B394" s="41"/>
      <c r="C394" s="42"/>
      <c r="D394" s="15"/>
      <c r="E394" s="15"/>
      <c r="F394" s="15"/>
      <c r="G394" s="15"/>
      <c r="H394" s="15"/>
      <c r="I394" s="15"/>
      <c r="J394" s="15"/>
      <c r="K394" s="15"/>
      <c r="L394" s="15"/>
      <c r="M394" s="16"/>
      <c r="O394" s="30" t="str">
        <f t="shared" si="6"/>
        <v/>
      </c>
    </row>
    <row r="395" spans="1:15">
      <c r="A395" s="41"/>
      <c r="B395" s="41"/>
      <c r="C395" s="42"/>
      <c r="D395" s="15"/>
      <c r="E395" s="15"/>
      <c r="F395" s="15"/>
      <c r="G395" s="15"/>
      <c r="H395" s="15"/>
      <c r="I395" s="15"/>
      <c r="J395" s="15"/>
      <c r="K395" s="15"/>
      <c r="L395" s="15"/>
      <c r="M395" s="16"/>
      <c r="O395" s="30" t="str">
        <f t="shared" si="6"/>
        <v/>
      </c>
    </row>
    <row r="396" spans="1:15">
      <c r="A396" s="41"/>
      <c r="B396" s="41"/>
      <c r="C396" s="42"/>
      <c r="D396" s="15"/>
      <c r="E396" s="15"/>
      <c r="F396" s="15"/>
      <c r="G396" s="15"/>
      <c r="H396" s="15"/>
      <c r="I396" s="15"/>
      <c r="J396" s="15"/>
      <c r="K396" s="15"/>
      <c r="L396" s="15"/>
      <c r="M396" s="16"/>
      <c r="O396" s="30" t="str">
        <f t="shared" si="6"/>
        <v/>
      </c>
    </row>
    <row r="397" spans="1:15">
      <c r="A397" s="41"/>
      <c r="B397" s="41"/>
      <c r="C397" s="42"/>
      <c r="D397" s="15"/>
      <c r="E397" s="15"/>
      <c r="F397" s="15"/>
      <c r="G397" s="15"/>
      <c r="H397" s="15"/>
      <c r="I397" s="15"/>
      <c r="J397" s="15"/>
      <c r="K397" s="15"/>
      <c r="L397" s="15"/>
      <c r="M397" s="16"/>
      <c r="O397" s="30" t="str">
        <f t="shared" si="6"/>
        <v/>
      </c>
    </row>
    <row r="398" spans="1:15">
      <c r="A398" s="41"/>
      <c r="B398" s="41"/>
      <c r="C398" s="42"/>
      <c r="D398" s="15"/>
      <c r="E398" s="15"/>
      <c r="F398" s="15"/>
      <c r="G398" s="15"/>
      <c r="H398" s="15"/>
      <c r="I398" s="15"/>
      <c r="J398" s="15"/>
      <c r="K398" s="15"/>
      <c r="L398" s="15"/>
      <c r="M398" s="16"/>
      <c r="O398" s="30" t="str">
        <f t="shared" si="6"/>
        <v/>
      </c>
    </row>
    <row r="399" spans="1:15">
      <c r="A399" s="41"/>
      <c r="B399" s="41"/>
      <c r="C399" s="42"/>
      <c r="D399" s="15"/>
      <c r="E399" s="15"/>
      <c r="F399" s="15"/>
      <c r="G399" s="15"/>
      <c r="H399" s="15"/>
      <c r="I399" s="15"/>
      <c r="J399" s="15"/>
      <c r="K399" s="15"/>
      <c r="L399" s="15"/>
      <c r="M399" s="16"/>
      <c r="O399" s="30" t="str">
        <f t="shared" si="6"/>
        <v/>
      </c>
    </row>
    <row r="400" spans="1:15">
      <c r="A400" s="41"/>
      <c r="B400" s="41"/>
      <c r="C400" s="42"/>
      <c r="D400" s="15"/>
      <c r="E400" s="15"/>
      <c r="F400" s="15"/>
      <c r="G400" s="15"/>
      <c r="H400" s="15"/>
      <c r="I400" s="15"/>
      <c r="J400" s="15"/>
      <c r="K400" s="15"/>
      <c r="L400" s="15"/>
      <c r="M400" s="16"/>
      <c r="O400" s="30" t="str">
        <f t="shared" si="6"/>
        <v/>
      </c>
    </row>
    <row r="401" spans="1:15">
      <c r="A401" s="41"/>
      <c r="B401" s="41"/>
      <c r="C401" s="42"/>
      <c r="D401" s="15"/>
      <c r="E401" s="15"/>
      <c r="F401" s="15"/>
      <c r="G401" s="15"/>
      <c r="H401" s="15"/>
      <c r="I401" s="15"/>
      <c r="J401" s="15"/>
      <c r="K401" s="15"/>
      <c r="L401" s="15"/>
      <c r="M401" s="16"/>
      <c r="O401" s="30" t="str">
        <f t="shared" si="6"/>
        <v/>
      </c>
    </row>
    <row r="402" spans="1:15">
      <c r="A402" s="41"/>
      <c r="B402" s="41"/>
      <c r="C402" s="42"/>
      <c r="D402" s="15"/>
      <c r="E402" s="15"/>
      <c r="F402" s="15"/>
      <c r="G402" s="15"/>
      <c r="H402" s="15"/>
      <c r="I402" s="15"/>
      <c r="J402" s="15"/>
      <c r="K402" s="15"/>
      <c r="L402" s="15"/>
      <c r="M402" s="16"/>
      <c r="O402" s="30" t="str">
        <f t="shared" si="6"/>
        <v/>
      </c>
    </row>
    <row r="403" spans="1:15">
      <c r="A403" s="41"/>
      <c r="B403" s="41"/>
      <c r="C403" s="42"/>
      <c r="D403" s="15"/>
      <c r="E403" s="15"/>
      <c r="F403" s="15"/>
      <c r="G403" s="15"/>
      <c r="H403" s="15"/>
      <c r="I403" s="15"/>
      <c r="J403" s="15"/>
      <c r="K403" s="15"/>
      <c r="L403" s="15"/>
      <c r="M403" s="16"/>
      <c r="O403" s="30" t="str">
        <f t="shared" si="6"/>
        <v/>
      </c>
    </row>
    <row r="404" spans="1:15">
      <c r="A404" s="41"/>
      <c r="B404" s="41"/>
      <c r="C404" s="42"/>
      <c r="D404" s="15"/>
      <c r="E404" s="15"/>
      <c r="F404" s="15"/>
      <c r="G404" s="15"/>
      <c r="H404" s="15"/>
      <c r="I404" s="15"/>
      <c r="J404" s="15"/>
      <c r="K404" s="15"/>
      <c r="L404" s="15"/>
      <c r="M404" s="16"/>
      <c r="O404" s="30" t="str">
        <f t="shared" si="6"/>
        <v/>
      </c>
    </row>
    <row r="405" spans="1:15">
      <c r="A405" s="41"/>
      <c r="B405" s="41"/>
      <c r="C405" s="42"/>
      <c r="D405" s="15"/>
      <c r="E405" s="15"/>
      <c r="F405" s="15"/>
      <c r="G405" s="15"/>
      <c r="H405" s="15"/>
      <c r="I405" s="15"/>
      <c r="J405" s="15"/>
      <c r="K405" s="15"/>
      <c r="L405" s="15"/>
      <c r="M405" s="16"/>
      <c r="O405" s="30" t="str">
        <f t="shared" si="6"/>
        <v/>
      </c>
    </row>
    <row r="406" spans="1:15">
      <c r="A406" s="41"/>
      <c r="B406" s="41"/>
      <c r="C406" s="42"/>
      <c r="D406" s="15"/>
      <c r="E406" s="15"/>
      <c r="F406" s="15"/>
      <c r="G406" s="15"/>
      <c r="H406" s="15"/>
      <c r="I406" s="15"/>
      <c r="J406" s="15"/>
      <c r="K406" s="15"/>
      <c r="L406" s="15"/>
      <c r="M406" s="16"/>
      <c r="O406" s="30" t="str">
        <f t="shared" si="6"/>
        <v/>
      </c>
    </row>
    <row r="407" spans="1:15">
      <c r="A407" s="41"/>
      <c r="B407" s="41"/>
      <c r="C407" s="42"/>
      <c r="D407" s="15"/>
      <c r="E407" s="15"/>
      <c r="F407" s="15"/>
      <c r="G407" s="15"/>
      <c r="H407" s="15"/>
      <c r="I407" s="15"/>
      <c r="J407" s="15"/>
      <c r="K407" s="15"/>
      <c r="L407" s="15"/>
      <c r="M407" s="16"/>
      <c r="O407" s="30" t="str">
        <f t="shared" si="6"/>
        <v/>
      </c>
    </row>
    <row r="408" spans="1:15">
      <c r="A408" s="41"/>
      <c r="B408" s="41"/>
      <c r="C408" s="42"/>
      <c r="D408" s="15"/>
      <c r="E408" s="15"/>
      <c r="F408" s="15"/>
      <c r="G408" s="15"/>
      <c r="H408" s="15"/>
      <c r="I408" s="15"/>
      <c r="J408" s="15"/>
      <c r="K408" s="15"/>
      <c r="L408" s="15"/>
      <c r="M408" s="16"/>
      <c r="O408" s="30" t="str">
        <f t="shared" si="6"/>
        <v/>
      </c>
    </row>
    <row r="409" spans="1:15">
      <c r="A409" s="41"/>
      <c r="B409" s="41"/>
      <c r="C409" s="42"/>
      <c r="D409" s="15"/>
      <c r="E409" s="15"/>
      <c r="F409" s="15"/>
      <c r="G409" s="15"/>
      <c r="H409" s="15"/>
      <c r="I409" s="15"/>
      <c r="J409" s="15"/>
      <c r="K409" s="15"/>
      <c r="L409" s="15"/>
      <c r="M409" s="16"/>
      <c r="O409" s="30" t="str">
        <f t="shared" si="6"/>
        <v/>
      </c>
    </row>
    <row r="410" spans="1:15">
      <c r="A410" s="41"/>
      <c r="B410" s="41"/>
      <c r="C410" s="42"/>
      <c r="D410" s="15"/>
      <c r="E410" s="15"/>
      <c r="F410" s="15"/>
      <c r="G410" s="15"/>
      <c r="H410" s="15"/>
      <c r="I410" s="15"/>
      <c r="J410" s="15"/>
      <c r="K410" s="15"/>
      <c r="L410" s="15"/>
      <c r="M410" s="16"/>
      <c r="O410" s="30" t="str">
        <f t="shared" si="6"/>
        <v/>
      </c>
    </row>
    <row r="411" spans="1:15">
      <c r="A411" s="41"/>
      <c r="B411" s="41"/>
      <c r="C411" s="42"/>
      <c r="D411" s="15"/>
      <c r="E411" s="15"/>
      <c r="F411" s="15"/>
      <c r="G411" s="15"/>
      <c r="H411" s="15"/>
      <c r="I411" s="15"/>
      <c r="J411" s="15"/>
      <c r="K411" s="15"/>
      <c r="L411" s="15"/>
      <c r="M411" s="16"/>
      <c r="O411" s="30" t="str">
        <f t="shared" si="6"/>
        <v/>
      </c>
    </row>
    <row r="412" spans="1:15">
      <c r="A412" s="41"/>
      <c r="B412" s="41"/>
      <c r="C412" s="42"/>
      <c r="D412" s="15"/>
      <c r="E412" s="15"/>
      <c r="F412" s="15"/>
      <c r="G412" s="15"/>
      <c r="H412" s="15"/>
      <c r="I412" s="15"/>
      <c r="J412" s="15"/>
      <c r="K412" s="15"/>
      <c r="L412" s="15"/>
      <c r="M412" s="16"/>
      <c r="O412" s="30" t="str">
        <f t="shared" si="6"/>
        <v/>
      </c>
    </row>
    <row r="413" spans="1:15">
      <c r="A413" s="41"/>
      <c r="B413" s="41"/>
      <c r="C413" s="42"/>
      <c r="D413" s="15"/>
      <c r="E413" s="15"/>
      <c r="F413" s="15"/>
      <c r="G413" s="15"/>
      <c r="H413" s="15"/>
      <c r="I413" s="15"/>
      <c r="J413" s="15"/>
      <c r="K413" s="15"/>
      <c r="L413" s="15"/>
      <c r="M413" s="16"/>
      <c r="O413" s="30" t="str">
        <f t="shared" si="6"/>
        <v/>
      </c>
    </row>
    <row r="414" spans="1:15">
      <c r="A414" s="41"/>
      <c r="B414" s="41"/>
      <c r="C414" s="42"/>
      <c r="D414" s="15"/>
      <c r="E414" s="15"/>
      <c r="F414" s="15"/>
      <c r="G414" s="15"/>
      <c r="H414" s="15"/>
      <c r="I414" s="15"/>
      <c r="J414" s="15"/>
      <c r="K414" s="15"/>
      <c r="L414" s="15"/>
      <c r="M414" s="16"/>
      <c r="O414" s="30" t="str">
        <f t="shared" si="6"/>
        <v/>
      </c>
    </row>
    <row r="415" spans="1:15">
      <c r="A415" s="41"/>
      <c r="B415" s="41"/>
      <c r="C415" s="42"/>
      <c r="D415" s="15"/>
      <c r="E415" s="15"/>
      <c r="F415" s="15"/>
      <c r="G415" s="15"/>
      <c r="H415" s="15"/>
      <c r="I415" s="15"/>
      <c r="J415" s="15"/>
      <c r="K415" s="15"/>
      <c r="L415" s="15"/>
      <c r="M415" s="16"/>
      <c r="O415" s="30" t="str">
        <f t="shared" si="6"/>
        <v/>
      </c>
    </row>
    <row r="416" spans="1:15">
      <c r="A416" s="41"/>
      <c r="B416" s="41"/>
      <c r="C416" s="42"/>
      <c r="D416" s="15"/>
      <c r="E416" s="15"/>
      <c r="F416" s="15"/>
      <c r="G416" s="15"/>
      <c r="H416" s="15"/>
      <c r="I416" s="15"/>
      <c r="J416" s="15"/>
      <c r="K416" s="15"/>
      <c r="L416" s="15"/>
      <c r="M416" s="16"/>
      <c r="O416" s="30" t="str">
        <f t="shared" si="6"/>
        <v/>
      </c>
    </row>
    <row r="417" spans="1:15">
      <c r="A417" s="41"/>
      <c r="B417" s="41"/>
      <c r="C417" s="42"/>
      <c r="D417" s="15"/>
      <c r="E417" s="15"/>
      <c r="F417" s="15"/>
      <c r="G417" s="15"/>
      <c r="H417" s="15"/>
      <c r="I417" s="15"/>
      <c r="J417" s="15"/>
      <c r="K417" s="15"/>
      <c r="L417" s="15"/>
      <c r="M417" s="16"/>
      <c r="O417" s="30" t="str">
        <f t="shared" si="6"/>
        <v/>
      </c>
    </row>
    <row r="418" spans="1:15">
      <c r="A418" s="41"/>
      <c r="B418" s="41"/>
      <c r="C418" s="42"/>
      <c r="D418" s="15"/>
      <c r="E418" s="15"/>
      <c r="F418" s="15"/>
      <c r="G418" s="15"/>
      <c r="H418" s="15"/>
      <c r="I418" s="15"/>
      <c r="J418" s="15"/>
      <c r="K418" s="15"/>
      <c r="L418" s="15"/>
      <c r="M418" s="16"/>
      <c r="O418" s="30" t="str">
        <f t="shared" si="6"/>
        <v/>
      </c>
    </row>
    <row r="419" spans="1:15">
      <c r="A419" s="41"/>
      <c r="B419" s="41"/>
      <c r="C419" s="42"/>
      <c r="D419" s="15"/>
      <c r="E419" s="15"/>
      <c r="F419" s="15"/>
      <c r="G419" s="15"/>
      <c r="H419" s="15"/>
      <c r="I419" s="15"/>
      <c r="J419" s="15"/>
      <c r="K419" s="15"/>
      <c r="L419" s="15"/>
      <c r="M419" s="16"/>
      <c r="O419" s="30" t="str">
        <f t="shared" si="6"/>
        <v/>
      </c>
    </row>
    <row r="420" spans="1:15">
      <c r="A420" s="41"/>
      <c r="B420" s="41"/>
      <c r="C420" s="42"/>
      <c r="D420" s="15"/>
      <c r="E420" s="15"/>
      <c r="F420" s="15"/>
      <c r="G420" s="15"/>
      <c r="H420" s="15"/>
      <c r="I420" s="15"/>
      <c r="J420" s="15"/>
      <c r="K420" s="15"/>
      <c r="L420" s="15"/>
      <c r="M420" s="16"/>
      <c r="O420" s="30" t="str">
        <f t="shared" si="6"/>
        <v/>
      </c>
    </row>
    <row r="421" spans="1:15">
      <c r="A421" s="41"/>
      <c r="B421" s="41"/>
      <c r="C421" s="42"/>
      <c r="D421" s="15"/>
      <c r="E421" s="15"/>
      <c r="F421" s="15"/>
      <c r="G421" s="15"/>
      <c r="H421" s="15"/>
      <c r="I421" s="15"/>
      <c r="J421" s="15"/>
      <c r="K421" s="15"/>
      <c r="L421" s="15"/>
      <c r="M421" s="16"/>
      <c r="O421" s="30" t="str">
        <f t="shared" si="6"/>
        <v/>
      </c>
    </row>
    <row r="422" spans="1:15">
      <c r="A422" s="41"/>
      <c r="B422" s="41"/>
      <c r="C422" s="42"/>
      <c r="D422" s="15"/>
      <c r="E422" s="15"/>
      <c r="F422" s="15"/>
      <c r="G422" s="15"/>
      <c r="H422" s="15"/>
      <c r="I422" s="15"/>
      <c r="J422" s="15"/>
      <c r="K422" s="15"/>
      <c r="L422" s="15"/>
      <c r="M422" s="16"/>
      <c r="O422" s="30" t="str">
        <f t="shared" si="6"/>
        <v/>
      </c>
    </row>
    <row r="423" spans="1:15">
      <c r="A423" s="41"/>
      <c r="B423" s="41"/>
      <c r="C423" s="42"/>
      <c r="D423" s="15"/>
      <c r="E423" s="15"/>
      <c r="F423" s="15"/>
      <c r="G423" s="15"/>
      <c r="H423" s="15"/>
      <c r="I423" s="15"/>
      <c r="J423" s="15"/>
      <c r="K423" s="15"/>
      <c r="L423" s="15"/>
      <c r="M423" s="16"/>
      <c r="O423" s="30" t="str">
        <f t="shared" si="6"/>
        <v/>
      </c>
    </row>
    <row r="424" spans="1:15">
      <c r="A424" s="41"/>
      <c r="B424" s="41"/>
      <c r="C424" s="42"/>
      <c r="D424" s="15"/>
      <c r="E424" s="15"/>
      <c r="F424" s="15"/>
      <c r="G424" s="15"/>
      <c r="H424" s="15"/>
      <c r="I424" s="15"/>
      <c r="J424" s="15"/>
      <c r="K424" s="15"/>
      <c r="L424" s="15"/>
      <c r="M424" s="16"/>
      <c r="O424" s="30" t="str">
        <f t="shared" si="6"/>
        <v/>
      </c>
    </row>
    <row r="425" spans="1:15">
      <c r="A425" s="41"/>
      <c r="B425" s="41"/>
      <c r="C425" s="42"/>
      <c r="D425" s="15"/>
      <c r="E425" s="15"/>
      <c r="F425" s="15"/>
      <c r="G425" s="15"/>
      <c r="H425" s="15"/>
      <c r="I425" s="15"/>
      <c r="J425" s="15"/>
      <c r="K425" s="15"/>
      <c r="L425" s="15"/>
      <c r="M425" s="16"/>
      <c r="O425" s="30" t="str">
        <f t="shared" si="6"/>
        <v/>
      </c>
    </row>
    <row r="426" spans="1:15">
      <c r="A426" s="41"/>
      <c r="B426" s="41"/>
      <c r="C426" s="42"/>
      <c r="D426" s="15"/>
      <c r="E426" s="15"/>
      <c r="F426" s="15"/>
      <c r="G426" s="15"/>
      <c r="H426" s="15"/>
      <c r="I426" s="15"/>
      <c r="J426" s="15"/>
      <c r="K426" s="15"/>
      <c r="L426" s="15"/>
      <c r="M426" s="16"/>
      <c r="O426" s="30" t="str">
        <f t="shared" si="6"/>
        <v/>
      </c>
    </row>
    <row r="427" spans="1:15">
      <c r="A427" s="41"/>
      <c r="B427" s="41"/>
      <c r="C427" s="42"/>
      <c r="D427" s="15"/>
      <c r="E427" s="15"/>
      <c r="F427" s="15"/>
      <c r="G427" s="15"/>
      <c r="H427" s="15"/>
      <c r="I427" s="15"/>
      <c r="J427" s="15"/>
      <c r="K427" s="15"/>
      <c r="L427" s="15"/>
      <c r="M427" s="16"/>
      <c r="O427" s="30" t="str">
        <f t="shared" si="6"/>
        <v/>
      </c>
    </row>
    <row r="428" spans="1:15">
      <c r="A428" s="41"/>
      <c r="B428" s="41"/>
      <c r="C428" s="42"/>
      <c r="D428" s="15"/>
      <c r="E428" s="15"/>
      <c r="F428" s="15"/>
      <c r="G428" s="15"/>
      <c r="H428" s="15"/>
      <c r="I428" s="15"/>
      <c r="J428" s="15"/>
      <c r="K428" s="15"/>
      <c r="L428" s="15"/>
      <c r="M428" s="16"/>
      <c r="O428" s="30" t="str">
        <f t="shared" si="6"/>
        <v/>
      </c>
    </row>
    <row r="429" spans="1:15">
      <c r="A429" s="41"/>
      <c r="B429" s="41"/>
      <c r="C429" s="42"/>
      <c r="D429" s="15"/>
      <c r="E429" s="15"/>
      <c r="F429" s="15"/>
      <c r="G429" s="15"/>
      <c r="H429" s="15"/>
      <c r="I429" s="15"/>
      <c r="J429" s="15"/>
      <c r="K429" s="15"/>
      <c r="L429" s="15"/>
      <c r="M429" s="16"/>
      <c r="O429" s="30" t="str">
        <f t="shared" si="6"/>
        <v/>
      </c>
    </row>
    <row r="430" spans="1:15">
      <c r="A430" s="41"/>
      <c r="B430" s="41"/>
      <c r="C430" s="42"/>
      <c r="D430" s="15"/>
      <c r="E430" s="15"/>
      <c r="F430" s="15"/>
      <c r="G430" s="15"/>
      <c r="H430" s="15"/>
      <c r="I430" s="15"/>
      <c r="J430" s="15"/>
      <c r="K430" s="15"/>
      <c r="L430" s="15"/>
      <c r="M430" s="16"/>
      <c r="O430" s="30" t="str">
        <f t="shared" si="6"/>
        <v/>
      </c>
    </row>
    <row r="431" spans="1:15">
      <c r="A431" s="41"/>
      <c r="B431" s="41"/>
      <c r="C431" s="42"/>
      <c r="D431" s="15"/>
      <c r="E431" s="15"/>
      <c r="F431" s="15"/>
      <c r="G431" s="15"/>
      <c r="H431" s="15"/>
      <c r="I431" s="15"/>
      <c r="J431" s="15"/>
      <c r="K431" s="15"/>
      <c r="L431" s="15"/>
      <c r="M431" s="16"/>
      <c r="O431" s="30" t="str">
        <f t="shared" si="6"/>
        <v/>
      </c>
    </row>
    <row r="432" spans="1:15">
      <c r="A432" s="41"/>
      <c r="B432" s="41"/>
      <c r="C432" s="42"/>
      <c r="D432" s="15"/>
      <c r="E432" s="15"/>
      <c r="F432" s="15"/>
      <c r="G432" s="15"/>
      <c r="H432" s="15"/>
      <c r="I432" s="15"/>
      <c r="J432" s="15"/>
      <c r="K432" s="15"/>
      <c r="L432" s="15"/>
      <c r="M432" s="16"/>
      <c r="O432" s="30" t="str">
        <f t="shared" si="6"/>
        <v/>
      </c>
    </row>
    <row r="433" spans="1:15">
      <c r="A433" s="41"/>
      <c r="B433" s="41"/>
      <c r="C433" s="42"/>
      <c r="D433" s="15"/>
      <c r="E433" s="15"/>
      <c r="F433" s="15"/>
      <c r="G433" s="15"/>
      <c r="H433" s="15"/>
      <c r="I433" s="15"/>
      <c r="J433" s="15"/>
      <c r="K433" s="15"/>
      <c r="L433" s="15"/>
      <c r="M433" s="16"/>
      <c r="O433" s="30" t="str">
        <f t="shared" si="6"/>
        <v/>
      </c>
    </row>
    <row r="434" spans="1:15">
      <c r="A434" s="41"/>
      <c r="B434" s="41"/>
      <c r="C434" s="42"/>
      <c r="D434" s="15"/>
      <c r="E434" s="15"/>
      <c r="F434" s="15"/>
      <c r="G434" s="15"/>
      <c r="H434" s="15"/>
      <c r="I434" s="15"/>
      <c r="J434" s="15"/>
      <c r="K434" s="15"/>
      <c r="L434" s="15"/>
      <c r="M434" s="16"/>
      <c r="O434" s="30" t="str">
        <f t="shared" si="6"/>
        <v/>
      </c>
    </row>
    <row r="435" spans="1:15">
      <c r="A435" s="41"/>
      <c r="B435" s="41"/>
      <c r="C435" s="42"/>
      <c r="D435" s="15"/>
      <c r="E435" s="15"/>
      <c r="F435" s="15"/>
      <c r="G435" s="15"/>
      <c r="H435" s="15"/>
      <c r="I435" s="15"/>
      <c r="J435" s="15"/>
      <c r="K435" s="15"/>
      <c r="L435" s="15"/>
      <c r="M435" s="16"/>
      <c r="O435" s="30" t="str">
        <f t="shared" si="6"/>
        <v/>
      </c>
    </row>
    <row r="436" spans="1:15">
      <c r="A436" s="41"/>
      <c r="B436" s="41"/>
      <c r="C436" s="42"/>
      <c r="D436" s="15"/>
      <c r="E436" s="15"/>
      <c r="F436" s="15"/>
      <c r="G436" s="15"/>
      <c r="H436" s="15"/>
      <c r="I436" s="15"/>
      <c r="J436" s="15"/>
      <c r="K436" s="15"/>
      <c r="L436" s="15"/>
      <c r="M436" s="16"/>
      <c r="O436" s="30" t="str">
        <f t="shared" si="6"/>
        <v/>
      </c>
    </row>
    <row r="437" spans="1:15">
      <c r="A437" s="41"/>
      <c r="B437" s="41"/>
      <c r="C437" s="42"/>
      <c r="D437" s="15"/>
      <c r="E437" s="15"/>
      <c r="F437" s="15"/>
      <c r="G437" s="15"/>
      <c r="H437" s="15"/>
      <c r="I437" s="15"/>
      <c r="J437" s="15"/>
      <c r="K437" s="15"/>
      <c r="L437" s="15"/>
      <c r="M437" s="16"/>
      <c r="O437" s="30" t="str">
        <f t="shared" si="6"/>
        <v/>
      </c>
    </row>
    <row r="438" spans="1:15">
      <c r="A438" s="41"/>
      <c r="B438" s="41"/>
      <c r="C438" s="42"/>
      <c r="D438" s="15"/>
      <c r="E438" s="15"/>
      <c r="F438" s="15"/>
      <c r="G438" s="15"/>
      <c r="H438" s="15"/>
      <c r="I438" s="15"/>
      <c r="J438" s="15"/>
      <c r="K438" s="15"/>
      <c r="L438" s="15"/>
      <c r="M438" s="16"/>
      <c r="O438" s="30" t="str">
        <f t="shared" si="6"/>
        <v/>
      </c>
    </row>
    <row r="439" spans="1:15">
      <c r="A439" s="41"/>
      <c r="B439" s="41"/>
      <c r="C439" s="42"/>
      <c r="D439" s="15"/>
      <c r="E439" s="15"/>
      <c r="F439" s="15"/>
      <c r="G439" s="15"/>
      <c r="H439" s="15"/>
      <c r="I439" s="15"/>
      <c r="J439" s="15"/>
      <c r="K439" s="15"/>
      <c r="L439" s="15"/>
      <c r="M439" s="16"/>
      <c r="O439" s="30" t="str">
        <f t="shared" si="6"/>
        <v/>
      </c>
    </row>
    <row r="440" spans="1:15">
      <c r="A440" s="41"/>
      <c r="B440" s="41"/>
      <c r="C440" s="42"/>
      <c r="D440" s="15"/>
      <c r="E440" s="15"/>
      <c r="F440" s="15"/>
      <c r="G440" s="15"/>
      <c r="H440" s="15"/>
      <c r="I440" s="15"/>
      <c r="J440" s="15"/>
      <c r="K440" s="15"/>
      <c r="L440" s="15"/>
      <c r="M440" s="16"/>
      <c r="O440" s="30" t="str">
        <f t="shared" si="6"/>
        <v/>
      </c>
    </row>
    <row r="441" spans="1:15">
      <c r="A441" s="41"/>
      <c r="B441" s="41"/>
      <c r="C441" s="42"/>
      <c r="D441" s="15"/>
      <c r="E441" s="15"/>
      <c r="F441" s="15"/>
      <c r="G441" s="15"/>
      <c r="H441" s="15"/>
      <c r="I441" s="15"/>
      <c r="J441" s="15"/>
      <c r="K441" s="15"/>
      <c r="L441" s="15"/>
      <c r="M441" s="16"/>
      <c r="O441" s="30" t="str">
        <f t="shared" si="6"/>
        <v/>
      </c>
    </row>
    <row r="442" spans="1:15">
      <c r="A442" s="41"/>
      <c r="B442" s="41"/>
      <c r="C442" s="42"/>
      <c r="D442" s="15"/>
      <c r="E442" s="15"/>
      <c r="F442" s="15"/>
      <c r="G442" s="15"/>
      <c r="H442" s="15"/>
      <c r="I442" s="15"/>
      <c r="J442" s="15"/>
      <c r="K442" s="15"/>
      <c r="L442" s="15"/>
      <c r="M442" s="16"/>
      <c r="O442" s="30" t="str">
        <f t="shared" si="6"/>
        <v/>
      </c>
    </row>
    <row r="443" spans="1:15">
      <c r="A443" s="41"/>
      <c r="B443" s="41"/>
      <c r="C443" s="42"/>
      <c r="D443" s="15"/>
      <c r="E443" s="15"/>
      <c r="F443" s="15"/>
      <c r="G443" s="15"/>
      <c r="H443" s="15"/>
      <c r="I443" s="15"/>
      <c r="J443" s="15"/>
      <c r="K443" s="15"/>
      <c r="L443" s="15"/>
      <c r="M443" s="16"/>
      <c r="O443" s="30" t="str">
        <f t="shared" si="6"/>
        <v/>
      </c>
    </row>
    <row r="444" spans="1:15">
      <c r="A444" s="41"/>
      <c r="B444" s="41"/>
      <c r="C444" s="42"/>
      <c r="D444" s="15"/>
      <c r="E444" s="15"/>
      <c r="F444" s="15"/>
      <c r="G444" s="15"/>
      <c r="H444" s="15"/>
      <c r="I444" s="15"/>
      <c r="J444" s="15"/>
      <c r="K444" s="15"/>
      <c r="L444" s="15"/>
      <c r="M444" s="16"/>
      <c r="O444" s="30" t="str">
        <f t="shared" si="6"/>
        <v/>
      </c>
    </row>
    <row r="445" spans="1:15">
      <c r="A445" s="41"/>
      <c r="B445" s="41"/>
      <c r="C445" s="42"/>
      <c r="D445" s="15"/>
      <c r="E445" s="15"/>
      <c r="F445" s="15"/>
      <c r="G445" s="15"/>
      <c r="H445" s="15"/>
      <c r="I445" s="15"/>
      <c r="J445" s="15"/>
      <c r="K445" s="15"/>
      <c r="L445" s="15"/>
      <c r="M445" s="16"/>
      <c r="O445" s="30" t="str">
        <f t="shared" si="6"/>
        <v/>
      </c>
    </row>
    <row r="446" spans="1:15">
      <c r="A446" s="41"/>
      <c r="B446" s="41"/>
      <c r="C446" s="42"/>
      <c r="D446" s="15"/>
      <c r="E446" s="15"/>
      <c r="F446" s="15"/>
      <c r="G446" s="15"/>
      <c r="H446" s="15"/>
      <c r="I446" s="15"/>
      <c r="J446" s="15"/>
      <c r="K446" s="15"/>
      <c r="L446" s="15"/>
      <c r="M446" s="16"/>
      <c r="O446" s="30" t="str">
        <f t="shared" si="6"/>
        <v/>
      </c>
    </row>
    <row r="447" spans="1:15">
      <c r="A447" s="41"/>
      <c r="B447" s="41"/>
      <c r="C447" s="42"/>
      <c r="D447" s="15"/>
      <c r="E447" s="15"/>
      <c r="F447" s="15"/>
      <c r="G447" s="15"/>
      <c r="H447" s="15"/>
      <c r="I447" s="15"/>
      <c r="J447" s="15"/>
      <c r="K447" s="15"/>
      <c r="L447" s="15"/>
      <c r="M447" s="16"/>
      <c r="O447" s="30" t="str">
        <f t="shared" si="6"/>
        <v/>
      </c>
    </row>
    <row r="448" spans="1:15">
      <c r="A448" s="41"/>
      <c r="B448" s="41"/>
      <c r="C448" s="42"/>
      <c r="D448" s="15"/>
      <c r="E448" s="15"/>
      <c r="F448" s="15"/>
      <c r="G448" s="15"/>
      <c r="H448" s="15"/>
      <c r="I448" s="15"/>
      <c r="J448" s="15"/>
      <c r="K448" s="15"/>
      <c r="L448" s="15"/>
      <c r="M448" s="16"/>
      <c r="O448" s="30" t="str">
        <f t="shared" si="6"/>
        <v/>
      </c>
    </row>
    <row r="449" spans="1:15">
      <c r="A449" s="41"/>
      <c r="B449" s="41"/>
      <c r="C449" s="42"/>
      <c r="D449" s="15"/>
      <c r="E449" s="15"/>
      <c r="F449" s="15"/>
      <c r="G449" s="15"/>
      <c r="H449" s="15"/>
      <c r="I449" s="15"/>
      <c r="J449" s="15"/>
      <c r="K449" s="15"/>
      <c r="L449" s="15"/>
      <c r="M449" s="16"/>
      <c r="O449" s="30" t="str">
        <f t="shared" si="6"/>
        <v/>
      </c>
    </row>
    <row r="450" spans="1:15">
      <c r="A450" s="41"/>
      <c r="B450" s="41"/>
      <c r="C450" s="42"/>
      <c r="D450" s="15"/>
      <c r="E450" s="15"/>
      <c r="F450" s="15"/>
      <c r="G450" s="15"/>
      <c r="H450" s="15"/>
      <c r="I450" s="15"/>
      <c r="J450" s="15"/>
      <c r="K450" s="15"/>
      <c r="L450" s="15"/>
      <c r="M450" s="16"/>
      <c r="O450" s="30" t="str">
        <f t="shared" si="6"/>
        <v/>
      </c>
    </row>
    <row r="451" spans="1:15">
      <c r="A451" s="41"/>
      <c r="B451" s="41"/>
      <c r="C451" s="42"/>
      <c r="D451" s="15"/>
      <c r="E451" s="15"/>
      <c r="F451" s="15"/>
      <c r="G451" s="15"/>
      <c r="H451" s="15"/>
      <c r="I451" s="15"/>
      <c r="J451" s="15"/>
      <c r="K451" s="15"/>
      <c r="L451" s="15"/>
      <c r="M451" s="16"/>
      <c r="O451" s="30" t="str">
        <f t="shared" si="6"/>
        <v/>
      </c>
    </row>
    <row r="452" spans="1:15">
      <c r="A452" s="41"/>
      <c r="B452" s="41"/>
      <c r="C452" s="42"/>
      <c r="D452" s="15"/>
      <c r="E452" s="15"/>
      <c r="F452" s="15"/>
      <c r="G452" s="15"/>
      <c r="H452" s="15"/>
      <c r="I452" s="15"/>
      <c r="J452" s="15"/>
      <c r="K452" s="15"/>
      <c r="L452" s="15"/>
      <c r="M452" s="16"/>
      <c r="O452" s="30" t="str">
        <f t="shared" si="6"/>
        <v/>
      </c>
    </row>
    <row r="453" spans="1:15">
      <c r="A453" s="41"/>
      <c r="B453" s="41"/>
      <c r="C453" s="42"/>
      <c r="D453" s="15"/>
      <c r="E453" s="15"/>
      <c r="F453" s="15"/>
      <c r="G453" s="15"/>
      <c r="H453" s="15"/>
      <c r="I453" s="15"/>
      <c r="J453" s="15"/>
      <c r="K453" s="15"/>
      <c r="L453" s="15"/>
      <c r="M453" s="16"/>
      <c r="O453" s="30" t="str">
        <f t="shared" si="6"/>
        <v/>
      </c>
    </row>
    <row r="454" spans="1:15">
      <c r="A454" s="41"/>
      <c r="B454" s="41"/>
      <c r="C454" s="42"/>
      <c r="D454" s="15"/>
      <c r="E454" s="15"/>
      <c r="F454" s="15"/>
      <c r="G454" s="15"/>
      <c r="H454" s="15"/>
      <c r="I454" s="15"/>
      <c r="J454" s="15"/>
      <c r="K454" s="15"/>
      <c r="L454" s="15"/>
      <c r="M454" s="16"/>
      <c r="O454" s="30" t="str">
        <f t="shared" si="6"/>
        <v/>
      </c>
    </row>
    <row r="455" spans="1:15">
      <c r="A455" s="41"/>
      <c r="B455" s="41"/>
      <c r="C455" s="42"/>
      <c r="D455" s="15"/>
      <c r="E455" s="15"/>
      <c r="F455" s="15"/>
      <c r="G455" s="15"/>
      <c r="H455" s="15"/>
      <c r="I455" s="15"/>
      <c r="J455" s="15"/>
      <c r="K455" s="15"/>
      <c r="L455" s="15"/>
      <c r="M455" s="16"/>
      <c r="O455" s="30" t="str">
        <f t="shared" si="6"/>
        <v/>
      </c>
    </row>
    <row r="456" spans="1:15">
      <c r="A456" s="41"/>
      <c r="B456" s="41"/>
      <c r="C456" s="42"/>
      <c r="D456" s="15"/>
      <c r="E456" s="15"/>
      <c r="F456" s="15"/>
      <c r="G456" s="15"/>
      <c r="H456" s="15"/>
      <c r="I456" s="15"/>
      <c r="J456" s="15"/>
      <c r="K456" s="15"/>
      <c r="L456" s="15"/>
      <c r="M456" s="16"/>
      <c r="O456" s="30" t="str">
        <f t="shared" si="6"/>
        <v/>
      </c>
    </row>
    <row r="457" spans="1:15">
      <c r="A457" s="41"/>
      <c r="B457" s="41"/>
      <c r="C457" s="42"/>
      <c r="D457" s="15"/>
      <c r="E457" s="15"/>
      <c r="F457" s="15"/>
      <c r="G457" s="15"/>
      <c r="H457" s="15"/>
      <c r="I457" s="15"/>
      <c r="J457" s="15"/>
      <c r="K457" s="15"/>
      <c r="L457" s="15"/>
      <c r="M457" s="16"/>
      <c r="O457" s="30"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1"/>
      <c r="B458" s="41"/>
      <c r="C458" s="42"/>
      <c r="D458" s="15"/>
      <c r="E458" s="15"/>
      <c r="F458" s="15"/>
      <c r="G458" s="15"/>
      <c r="H458" s="15"/>
      <c r="I458" s="15"/>
      <c r="J458" s="15"/>
      <c r="K458" s="15"/>
      <c r="L458" s="15"/>
      <c r="M458" s="16"/>
      <c r="O458" s="30" t="str">
        <f t="shared" si="7"/>
        <v/>
      </c>
    </row>
    <row r="459" spans="1:15">
      <c r="A459" s="41"/>
      <c r="B459" s="41"/>
      <c r="C459" s="42"/>
      <c r="D459" s="15"/>
      <c r="E459" s="15"/>
      <c r="F459" s="15"/>
      <c r="G459" s="15"/>
      <c r="H459" s="15"/>
      <c r="I459" s="15"/>
      <c r="J459" s="15"/>
      <c r="K459" s="15"/>
      <c r="L459" s="15"/>
      <c r="M459" s="16"/>
      <c r="O459" s="30" t="str">
        <f t="shared" si="7"/>
        <v/>
      </c>
    </row>
    <row r="460" spans="1:15">
      <c r="A460" s="41"/>
      <c r="B460" s="41"/>
      <c r="C460" s="42"/>
      <c r="D460" s="15"/>
      <c r="E460" s="15"/>
      <c r="F460" s="15"/>
      <c r="G460" s="15"/>
      <c r="H460" s="15"/>
      <c r="I460" s="15"/>
      <c r="J460" s="15"/>
      <c r="K460" s="15"/>
      <c r="L460" s="15"/>
      <c r="M460" s="16"/>
      <c r="O460" s="30" t="str">
        <f t="shared" si="7"/>
        <v/>
      </c>
    </row>
    <row r="461" spans="1:15">
      <c r="A461" s="41"/>
      <c r="B461" s="41"/>
      <c r="C461" s="42"/>
      <c r="D461" s="15"/>
      <c r="E461" s="15"/>
      <c r="F461" s="15"/>
      <c r="G461" s="15"/>
      <c r="H461" s="15"/>
      <c r="I461" s="15"/>
      <c r="J461" s="15"/>
      <c r="K461" s="15"/>
      <c r="L461" s="15"/>
      <c r="M461" s="16"/>
      <c r="O461" s="30" t="str">
        <f t="shared" si="7"/>
        <v/>
      </c>
    </row>
    <row r="462" spans="1:15">
      <c r="A462" s="41"/>
      <c r="B462" s="41"/>
      <c r="C462" s="42"/>
      <c r="D462" s="15"/>
      <c r="E462" s="15"/>
      <c r="F462" s="15"/>
      <c r="G462" s="15"/>
      <c r="H462" s="15"/>
      <c r="I462" s="15"/>
      <c r="J462" s="15"/>
      <c r="K462" s="15"/>
      <c r="L462" s="15"/>
      <c r="M462" s="16"/>
      <c r="O462" s="30" t="str">
        <f t="shared" si="7"/>
        <v/>
      </c>
    </row>
    <row r="463" spans="1:15">
      <c r="A463" s="41"/>
      <c r="B463" s="41"/>
      <c r="C463" s="42"/>
      <c r="D463" s="15"/>
      <c r="E463" s="15"/>
      <c r="F463" s="15"/>
      <c r="G463" s="15"/>
      <c r="H463" s="15"/>
      <c r="I463" s="15"/>
      <c r="J463" s="15"/>
      <c r="K463" s="15"/>
      <c r="L463" s="15"/>
      <c r="M463" s="16"/>
      <c r="O463" s="30" t="str">
        <f t="shared" si="7"/>
        <v/>
      </c>
    </row>
    <row r="464" spans="1:15">
      <c r="A464" s="41"/>
      <c r="B464" s="41"/>
      <c r="C464" s="42"/>
      <c r="D464" s="15"/>
      <c r="E464" s="15"/>
      <c r="F464" s="15"/>
      <c r="G464" s="15"/>
      <c r="H464" s="15"/>
      <c r="I464" s="15"/>
      <c r="J464" s="15"/>
      <c r="K464" s="15"/>
      <c r="L464" s="15"/>
      <c r="M464" s="16"/>
      <c r="O464" s="30" t="str">
        <f t="shared" si="7"/>
        <v/>
      </c>
    </row>
    <row r="465" spans="1:15">
      <c r="A465" s="41"/>
      <c r="B465" s="41"/>
      <c r="C465" s="42"/>
      <c r="D465" s="15"/>
      <c r="E465" s="15"/>
      <c r="F465" s="15"/>
      <c r="G465" s="15"/>
      <c r="H465" s="15"/>
      <c r="I465" s="15"/>
      <c r="J465" s="15"/>
      <c r="K465" s="15"/>
      <c r="L465" s="15"/>
      <c r="M465" s="16"/>
      <c r="O465" s="30" t="str">
        <f t="shared" si="7"/>
        <v/>
      </c>
    </row>
    <row r="466" spans="1:15">
      <c r="A466" s="41"/>
      <c r="B466" s="41"/>
      <c r="C466" s="42"/>
      <c r="D466" s="15"/>
      <c r="E466" s="15"/>
      <c r="F466" s="15"/>
      <c r="G466" s="15"/>
      <c r="H466" s="15"/>
      <c r="I466" s="15"/>
      <c r="J466" s="15"/>
      <c r="K466" s="15"/>
      <c r="L466" s="15"/>
      <c r="M466" s="16"/>
      <c r="O466" s="30" t="str">
        <f t="shared" si="7"/>
        <v/>
      </c>
    </row>
    <row r="467" spans="1:15">
      <c r="A467" s="41"/>
      <c r="B467" s="41"/>
      <c r="C467" s="42"/>
      <c r="D467" s="15"/>
      <c r="E467" s="15"/>
      <c r="F467" s="15"/>
      <c r="G467" s="15"/>
      <c r="H467" s="15"/>
      <c r="I467" s="15"/>
      <c r="J467" s="15"/>
      <c r="K467" s="15"/>
      <c r="L467" s="15"/>
      <c r="M467" s="16"/>
      <c r="O467" s="30" t="str">
        <f t="shared" si="7"/>
        <v/>
      </c>
    </row>
    <row r="468" spans="1:15">
      <c r="A468" s="41"/>
      <c r="B468" s="41"/>
      <c r="C468" s="42"/>
      <c r="D468" s="15"/>
      <c r="E468" s="15"/>
      <c r="F468" s="15"/>
      <c r="G468" s="15"/>
      <c r="H468" s="15"/>
      <c r="I468" s="15"/>
      <c r="J468" s="15"/>
      <c r="K468" s="15"/>
      <c r="L468" s="15"/>
      <c r="M468" s="16"/>
      <c r="O468" s="30" t="str">
        <f t="shared" si="7"/>
        <v/>
      </c>
    </row>
    <row r="469" spans="1:15">
      <c r="A469" s="41"/>
      <c r="B469" s="41"/>
      <c r="C469" s="42"/>
      <c r="D469" s="15"/>
      <c r="E469" s="15"/>
      <c r="F469" s="15"/>
      <c r="G469" s="15"/>
      <c r="H469" s="15"/>
      <c r="I469" s="15"/>
      <c r="J469" s="15"/>
      <c r="K469" s="15"/>
      <c r="L469" s="15"/>
      <c r="M469" s="16"/>
      <c r="O469" s="30" t="str">
        <f t="shared" si="7"/>
        <v/>
      </c>
    </row>
    <row r="470" spans="1:15">
      <c r="A470" s="41"/>
      <c r="B470" s="41"/>
      <c r="C470" s="42"/>
      <c r="D470" s="15"/>
      <c r="E470" s="15"/>
      <c r="F470" s="15"/>
      <c r="G470" s="15"/>
      <c r="H470" s="15"/>
      <c r="I470" s="15"/>
      <c r="J470" s="15"/>
      <c r="K470" s="15"/>
      <c r="L470" s="15"/>
      <c r="M470" s="16"/>
      <c r="O470" s="30" t="str">
        <f t="shared" si="7"/>
        <v/>
      </c>
    </row>
    <row r="471" spans="1:15">
      <c r="A471" s="41"/>
      <c r="B471" s="41"/>
      <c r="C471" s="42"/>
      <c r="D471" s="15"/>
      <c r="E471" s="15"/>
      <c r="F471" s="15"/>
      <c r="G471" s="15"/>
      <c r="H471" s="15"/>
      <c r="I471" s="15"/>
      <c r="J471" s="15"/>
      <c r="K471" s="15"/>
      <c r="L471" s="15"/>
      <c r="M471" s="16"/>
      <c r="O471" s="30" t="str">
        <f t="shared" si="7"/>
        <v/>
      </c>
    </row>
    <row r="472" spans="1:15">
      <c r="A472" s="41"/>
      <c r="B472" s="41"/>
      <c r="C472" s="42"/>
      <c r="D472" s="15"/>
      <c r="E472" s="15"/>
      <c r="F472" s="15"/>
      <c r="G472" s="15"/>
      <c r="H472" s="15"/>
      <c r="I472" s="15"/>
      <c r="J472" s="15"/>
      <c r="K472" s="15"/>
      <c r="L472" s="15"/>
      <c r="M472" s="16"/>
      <c r="O472" s="30" t="str">
        <f t="shared" si="7"/>
        <v/>
      </c>
    </row>
    <row r="473" spans="1:15">
      <c r="A473" s="41"/>
      <c r="B473" s="41"/>
      <c r="C473" s="42"/>
      <c r="D473" s="15"/>
      <c r="E473" s="15"/>
      <c r="F473" s="15"/>
      <c r="G473" s="15"/>
      <c r="H473" s="15"/>
      <c r="I473" s="15"/>
      <c r="J473" s="15"/>
      <c r="K473" s="15"/>
      <c r="L473" s="15"/>
      <c r="M473" s="16"/>
      <c r="O473" s="30" t="str">
        <f t="shared" si="7"/>
        <v/>
      </c>
    </row>
    <row r="474" spans="1:15">
      <c r="A474" s="41"/>
      <c r="B474" s="41"/>
      <c r="C474" s="42"/>
      <c r="D474" s="15"/>
      <c r="E474" s="15"/>
      <c r="F474" s="15"/>
      <c r="G474" s="15"/>
      <c r="H474" s="15"/>
      <c r="I474" s="15"/>
      <c r="J474" s="15"/>
      <c r="K474" s="15"/>
      <c r="L474" s="15"/>
      <c r="M474" s="16"/>
      <c r="O474" s="30" t="str">
        <f t="shared" si="7"/>
        <v/>
      </c>
    </row>
    <row r="475" spans="1:15">
      <c r="A475" s="41"/>
      <c r="B475" s="41"/>
      <c r="C475" s="42"/>
      <c r="D475" s="15"/>
      <c r="E475" s="15"/>
      <c r="F475" s="15"/>
      <c r="G475" s="15"/>
      <c r="H475" s="15"/>
      <c r="I475" s="15"/>
      <c r="J475" s="15"/>
      <c r="K475" s="15"/>
      <c r="L475" s="15"/>
      <c r="M475" s="16"/>
      <c r="O475" s="30" t="str">
        <f t="shared" si="7"/>
        <v/>
      </c>
    </row>
    <row r="476" spans="1:15">
      <c r="A476" s="41"/>
      <c r="B476" s="41"/>
      <c r="C476" s="42"/>
      <c r="D476" s="15"/>
      <c r="E476" s="15"/>
      <c r="F476" s="15"/>
      <c r="G476" s="15"/>
      <c r="H476" s="15"/>
      <c r="I476" s="15"/>
      <c r="J476" s="15"/>
      <c r="K476" s="15"/>
      <c r="L476" s="15"/>
      <c r="M476" s="16"/>
      <c r="O476" s="30" t="str">
        <f t="shared" si="7"/>
        <v/>
      </c>
    </row>
    <row r="477" spans="1:15">
      <c r="A477" s="41"/>
      <c r="B477" s="41"/>
      <c r="C477" s="42"/>
      <c r="D477" s="15"/>
      <c r="E477" s="15"/>
      <c r="F477" s="15"/>
      <c r="G477" s="15"/>
      <c r="H477" s="15"/>
      <c r="I477" s="15"/>
      <c r="J477" s="15"/>
      <c r="K477" s="15"/>
      <c r="L477" s="15"/>
      <c r="M477" s="16"/>
      <c r="O477" s="30" t="str">
        <f t="shared" si="7"/>
        <v/>
      </c>
    </row>
    <row r="478" spans="1:15">
      <c r="A478" s="41"/>
      <c r="B478" s="41"/>
      <c r="C478" s="42"/>
      <c r="D478" s="15"/>
      <c r="E478" s="15"/>
      <c r="F478" s="15"/>
      <c r="G478" s="15"/>
      <c r="H478" s="15"/>
      <c r="I478" s="15"/>
      <c r="J478" s="15"/>
      <c r="K478" s="15"/>
      <c r="L478" s="15"/>
      <c r="M478" s="16"/>
      <c r="O478" s="30" t="str">
        <f t="shared" si="7"/>
        <v/>
      </c>
    </row>
    <row r="479" spans="1:15">
      <c r="A479" s="41"/>
      <c r="B479" s="41"/>
      <c r="C479" s="42"/>
      <c r="D479" s="15"/>
      <c r="E479" s="15"/>
      <c r="F479" s="15"/>
      <c r="G479" s="15"/>
      <c r="H479" s="15"/>
      <c r="I479" s="15"/>
      <c r="J479" s="15"/>
      <c r="K479" s="15"/>
      <c r="L479" s="15"/>
      <c r="M479" s="16"/>
      <c r="O479" s="30" t="str">
        <f t="shared" si="7"/>
        <v/>
      </c>
    </row>
    <row r="480" spans="1:15">
      <c r="A480" s="41"/>
      <c r="B480" s="41"/>
      <c r="C480" s="42"/>
      <c r="D480" s="15"/>
      <c r="E480" s="15"/>
      <c r="F480" s="15"/>
      <c r="G480" s="15"/>
      <c r="H480" s="15"/>
      <c r="I480" s="15"/>
      <c r="J480" s="15"/>
      <c r="K480" s="15"/>
      <c r="L480" s="15"/>
      <c r="M480" s="16"/>
      <c r="O480" s="30" t="str">
        <f t="shared" si="7"/>
        <v/>
      </c>
    </row>
    <row r="481" spans="1:15">
      <c r="A481" s="41"/>
      <c r="B481" s="41"/>
      <c r="C481" s="42"/>
      <c r="D481" s="15"/>
      <c r="E481" s="15"/>
      <c r="F481" s="15"/>
      <c r="G481" s="15"/>
      <c r="H481" s="15"/>
      <c r="I481" s="15"/>
      <c r="J481" s="15"/>
      <c r="K481" s="15"/>
      <c r="L481" s="15"/>
      <c r="M481" s="16"/>
      <c r="O481" s="30" t="str">
        <f t="shared" si="7"/>
        <v/>
      </c>
    </row>
    <row r="482" spans="1:15">
      <c r="A482" s="41"/>
      <c r="B482" s="41"/>
      <c r="C482" s="42"/>
      <c r="D482" s="15"/>
      <c r="E482" s="15"/>
      <c r="F482" s="15"/>
      <c r="G482" s="15"/>
      <c r="H482" s="15"/>
      <c r="I482" s="15"/>
      <c r="J482" s="15"/>
      <c r="K482" s="15"/>
      <c r="L482" s="15"/>
      <c r="M482" s="16"/>
      <c r="O482" s="30" t="str">
        <f t="shared" si="7"/>
        <v/>
      </c>
    </row>
    <row r="483" spans="1:15">
      <c r="A483" s="41"/>
      <c r="B483" s="41"/>
      <c r="C483" s="42"/>
      <c r="D483" s="15"/>
      <c r="E483" s="15"/>
      <c r="F483" s="15"/>
      <c r="G483" s="15"/>
      <c r="H483" s="15"/>
      <c r="I483" s="15"/>
      <c r="J483" s="15"/>
      <c r="K483" s="15"/>
      <c r="L483" s="15"/>
      <c r="M483" s="16"/>
      <c r="O483" s="30" t="str">
        <f t="shared" si="7"/>
        <v/>
      </c>
    </row>
    <row r="484" spans="1:15">
      <c r="A484" s="41"/>
      <c r="B484" s="41"/>
      <c r="C484" s="42"/>
      <c r="D484" s="15"/>
      <c r="E484" s="15"/>
      <c r="F484" s="15"/>
      <c r="G484" s="15"/>
      <c r="H484" s="15"/>
      <c r="I484" s="15"/>
      <c r="J484" s="15"/>
      <c r="K484" s="15"/>
      <c r="L484" s="15"/>
      <c r="M484" s="16"/>
      <c r="O484" s="30" t="str">
        <f t="shared" si="7"/>
        <v/>
      </c>
    </row>
    <row r="485" spans="1:15">
      <c r="A485" s="41"/>
      <c r="B485" s="41"/>
      <c r="C485" s="42"/>
      <c r="D485" s="15"/>
      <c r="E485" s="15"/>
      <c r="F485" s="15"/>
      <c r="G485" s="15"/>
      <c r="H485" s="15"/>
      <c r="I485" s="15"/>
      <c r="J485" s="15"/>
      <c r="K485" s="15"/>
      <c r="L485" s="15"/>
      <c r="M485" s="16"/>
      <c r="O485" s="30" t="str">
        <f t="shared" si="7"/>
        <v/>
      </c>
    </row>
    <row r="486" spans="1:15">
      <c r="A486" s="41"/>
      <c r="B486" s="41"/>
      <c r="C486" s="42"/>
      <c r="D486" s="15"/>
      <c r="E486" s="15"/>
      <c r="F486" s="15"/>
      <c r="G486" s="15"/>
      <c r="H486" s="15"/>
      <c r="I486" s="15"/>
      <c r="J486" s="15"/>
      <c r="K486" s="15"/>
      <c r="L486" s="15"/>
      <c r="M486" s="16"/>
      <c r="O486" s="30" t="str">
        <f t="shared" si="7"/>
        <v/>
      </c>
    </row>
    <row r="487" spans="1:15">
      <c r="A487" s="41"/>
      <c r="B487" s="41"/>
      <c r="C487" s="42"/>
      <c r="D487" s="15"/>
      <c r="E487" s="15"/>
      <c r="F487" s="15"/>
      <c r="G487" s="15"/>
      <c r="H487" s="15"/>
      <c r="I487" s="15"/>
      <c r="J487" s="15"/>
      <c r="K487" s="15"/>
      <c r="L487" s="15"/>
      <c r="M487" s="16"/>
      <c r="O487" s="30" t="str">
        <f t="shared" si="7"/>
        <v/>
      </c>
    </row>
    <row r="488" spans="1:15">
      <c r="A488" s="41"/>
      <c r="B488" s="41"/>
      <c r="C488" s="42"/>
      <c r="D488" s="15"/>
      <c r="E488" s="15"/>
      <c r="F488" s="15"/>
      <c r="G488" s="15"/>
      <c r="H488" s="15"/>
      <c r="I488" s="15"/>
      <c r="J488" s="15"/>
      <c r="K488" s="15"/>
      <c r="L488" s="15"/>
      <c r="M488" s="16"/>
      <c r="O488" s="30" t="str">
        <f t="shared" si="7"/>
        <v/>
      </c>
    </row>
    <row r="489" spans="1:15">
      <c r="A489" s="41"/>
      <c r="B489" s="41"/>
      <c r="C489" s="42"/>
      <c r="D489" s="15"/>
      <c r="E489" s="15"/>
      <c r="F489" s="15"/>
      <c r="G489" s="15"/>
      <c r="H489" s="15"/>
      <c r="I489" s="15"/>
      <c r="J489" s="15"/>
      <c r="K489" s="15"/>
      <c r="L489" s="15"/>
      <c r="M489" s="16"/>
      <c r="O489" s="30" t="str">
        <f t="shared" si="7"/>
        <v/>
      </c>
    </row>
    <row r="490" spans="1:15">
      <c r="A490" s="41"/>
      <c r="B490" s="41"/>
      <c r="C490" s="42"/>
      <c r="D490" s="15"/>
      <c r="E490" s="15"/>
      <c r="F490" s="15"/>
      <c r="G490" s="15"/>
      <c r="H490" s="15"/>
      <c r="I490" s="15"/>
      <c r="J490" s="15"/>
      <c r="K490" s="15"/>
      <c r="L490" s="15"/>
      <c r="M490" s="16"/>
      <c r="O490" s="30" t="str">
        <f t="shared" si="7"/>
        <v/>
      </c>
    </row>
    <row r="491" spans="1:15">
      <c r="A491" s="41"/>
      <c r="B491" s="41"/>
      <c r="C491" s="42"/>
      <c r="D491" s="15"/>
      <c r="E491" s="15"/>
      <c r="F491" s="15"/>
      <c r="G491" s="15"/>
      <c r="H491" s="15"/>
      <c r="I491" s="15"/>
      <c r="J491" s="15"/>
      <c r="K491" s="15"/>
      <c r="L491" s="15"/>
      <c r="M491" s="16"/>
      <c r="O491" s="30" t="str">
        <f t="shared" si="7"/>
        <v/>
      </c>
    </row>
    <row r="492" spans="1:15">
      <c r="A492" s="41"/>
      <c r="B492" s="41"/>
      <c r="C492" s="42"/>
      <c r="D492" s="15"/>
      <c r="E492" s="15"/>
      <c r="F492" s="15"/>
      <c r="G492" s="15"/>
      <c r="H492" s="15"/>
      <c r="I492" s="15"/>
      <c r="J492" s="15"/>
      <c r="K492" s="15"/>
      <c r="L492" s="15"/>
      <c r="M492" s="16"/>
      <c r="O492" s="30" t="str">
        <f t="shared" si="7"/>
        <v/>
      </c>
    </row>
    <row r="493" spans="1:15">
      <c r="A493" s="41"/>
      <c r="B493" s="41"/>
      <c r="C493" s="42"/>
      <c r="D493" s="15"/>
      <c r="E493" s="15"/>
      <c r="F493" s="15"/>
      <c r="G493" s="15"/>
      <c r="H493" s="15"/>
      <c r="I493" s="15"/>
      <c r="J493" s="15"/>
      <c r="K493" s="15"/>
      <c r="L493" s="15"/>
      <c r="M493" s="16"/>
      <c r="O493" s="30" t="str">
        <f t="shared" si="7"/>
        <v/>
      </c>
    </row>
    <row r="494" spans="1:15">
      <c r="A494" s="41"/>
      <c r="B494" s="41"/>
      <c r="C494" s="42"/>
      <c r="D494" s="15"/>
      <c r="E494" s="15"/>
      <c r="F494" s="15"/>
      <c r="G494" s="15"/>
      <c r="H494" s="15"/>
      <c r="I494" s="15"/>
      <c r="J494" s="15"/>
      <c r="K494" s="15"/>
      <c r="L494" s="15"/>
      <c r="M494" s="16"/>
      <c r="O494" s="30" t="str">
        <f t="shared" si="7"/>
        <v/>
      </c>
    </row>
    <row r="495" spans="1:15">
      <c r="A495" s="41"/>
      <c r="B495" s="41"/>
      <c r="C495" s="42"/>
      <c r="D495" s="15"/>
      <c r="E495" s="15"/>
      <c r="F495" s="15"/>
      <c r="G495" s="15"/>
      <c r="H495" s="15"/>
      <c r="I495" s="15"/>
      <c r="J495" s="15"/>
      <c r="K495" s="15"/>
      <c r="L495" s="15"/>
      <c r="M495" s="16"/>
      <c r="O495" s="30" t="str">
        <f t="shared" si="7"/>
        <v/>
      </c>
    </row>
    <row r="496" spans="1:15">
      <c r="A496" s="41"/>
      <c r="B496" s="41"/>
      <c r="C496" s="42"/>
      <c r="D496" s="15"/>
      <c r="E496" s="15"/>
      <c r="F496" s="15"/>
      <c r="G496" s="15"/>
      <c r="H496" s="15"/>
      <c r="I496" s="15"/>
      <c r="J496" s="15"/>
      <c r="K496" s="15"/>
      <c r="L496" s="15"/>
      <c r="M496" s="16"/>
      <c r="O496" s="30" t="str">
        <f t="shared" si="7"/>
        <v/>
      </c>
    </row>
    <row r="497" spans="1:15">
      <c r="A497" s="41"/>
      <c r="B497" s="41"/>
      <c r="C497" s="42"/>
      <c r="D497" s="15"/>
      <c r="E497" s="15"/>
      <c r="F497" s="15"/>
      <c r="G497" s="15"/>
      <c r="H497" s="15"/>
      <c r="I497" s="15"/>
      <c r="J497" s="15"/>
      <c r="K497" s="15"/>
      <c r="L497" s="15"/>
      <c r="M497" s="16"/>
      <c r="O497" s="30" t="str">
        <f t="shared" si="7"/>
        <v/>
      </c>
    </row>
    <row r="498" spans="1:15">
      <c r="A498" s="41"/>
      <c r="B498" s="41"/>
      <c r="C498" s="42"/>
      <c r="D498" s="15"/>
      <c r="E498" s="15"/>
      <c r="F498" s="15"/>
      <c r="G498" s="15"/>
      <c r="H498" s="15"/>
      <c r="I498" s="15"/>
      <c r="J498" s="15"/>
      <c r="K498" s="15"/>
      <c r="L498" s="15"/>
      <c r="M498" s="16"/>
      <c r="O498" s="30" t="str">
        <f t="shared" si="7"/>
        <v/>
      </c>
    </row>
    <row r="499" spans="1:15">
      <c r="A499" s="41"/>
      <c r="B499" s="41"/>
      <c r="C499" s="42"/>
      <c r="D499" s="15"/>
      <c r="E499" s="15"/>
      <c r="F499" s="15"/>
      <c r="G499" s="15"/>
      <c r="H499" s="15"/>
      <c r="I499" s="15"/>
      <c r="J499" s="15"/>
      <c r="K499" s="15"/>
      <c r="L499" s="15"/>
      <c r="M499" s="16"/>
      <c r="O499" s="30" t="str">
        <f t="shared" si="7"/>
        <v/>
      </c>
    </row>
    <row r="500" spans="1:15">
      <c r="A500" s="41"/>
      <c r="B500" s="41"/>
      <c r="C500" s="42"/>
      <c r="D500" s="15"/>
      <c r="E500" s="15"/>
      <c r="F500" s="15"/>
      <c r="G500" s="15"/>
      <c r="H500" s="15"/>
      <c r="I500" s="15"/>
      <c r="J500" s="15"/>
      <c r="K500" s="15"/>
      <c r="L500" s="15"/>
      <c r="M500" s="16"/>
      <c r="O500" s="30"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329" priority="4">
      <formula>AND(NOT(ISBLANK($D8)),$D8&lt;0)</formula>
    </cfRule>
  </conditionalFormatting>
  <conditionalFormatting sqref="K8:K500">
    <cfRule type="expression" dxfId="328" priority="1">
      <formula>NOT(K8 = (SUM(D8, E8, G8:J8) - SUM(F8)))</formula>
    </cfRule>
    <cfRule type="expression" dxfId="327" priority="6">
      <formula>AND(NOT(ISBLANK($K8)),$K8&lt;0)</formula>
    </cfRule>
  </conditionalFormatting>
  <conditionalFormatting sqref="L8:L500">
    <cfRule type="expression" dxfId="326" priority="2">
      <formula>AND(NOT(ISBLANK($L8)),$L8&lt;0)</formula>
    </cfRule>
  </conditionalFormatting>
  <conditionalFormatting sqref="M8:M500">
    <cfRule type="expression" dxfId="325"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4.5"/>
  <cols>
    <col min="1" max="2" width="10" customWidth="1"/>
    <col min="3" max="17" width="15" customWidth="1"/>
    <col min="19" max="19" width="133" customWidth="1"/>
  </cols>
  <sheetData>
    <row r="1" spans="1:19" ht="15" customHeight="1">
      <c r="A1" s="10" t="s">
        <v>301</v>
      </c>
      <c r="B1" s="11" t="s">
        <v>30</v>
      </c>
    </row>
    <row r="2" spans="1:19" ht="15" customHeight="1"/>
    <row r="3" spans="1:19">
      <c r="A3" s="51"/>
      <c r="B3" s="51"/>
      <c r="C3" s="52" t="s">
        <v>302</v>
      </c>
      <c r="D3" s="52"/>
      <c r="E3" s="52"/>
      <c r="F3" s="52"/>
      <c r="G3" s="52"/>
      <c r="H3" s="52"/>
      <c r="I3" s="52"/>
      <c r="J3" s="52"/>
      <c r="K3" s="52" t="s">
        <v>339</v>
      </c>
      <c r="L3" s="52"/>
      <c r="M3" s="52"/>
      <c r="N3" s="52"/>
      <c r="O3" s="52"/>
      <c r="P3" s="52"/>
      <c r="Q3" s="52"/>
      <c r="S3" s="50" t="s">
        <v>305</v>
      </c>
    </row>
    <row r="4" spans="1:19">
      <c r="A4" s="51"/>
      <c r="B4" s="51"/>
      <c r="C4" s="52" t="s">
        <v>306</v>
      </c>
      <c r="D4" s="52" t="s">
        <v>307</v>
      </c>
      <c r="E4" s="52"/>
      <c r="F4" s="52"/>
      <c r="G4" s="52"/>
      <c r="H4" s="52"/>
      <c r="I4" s="52"/>
      <c r="J4" s="52" t="s">
        <v>308</v>
      </c>
      <c r="K4" s="52" t="s">
        <v>340</v>
      </c>
      <c r="L4" s="52" t="s">
        <v>307</v>
      </c>
      <c r="M4" s="52"/>
      <c r="N4" s="52"/>
      <c r="O4" s="52"/>
      <c r="P4" s="52"/>
      <c r="Q4" s="52" t="s">
        <v>341</v>
      </c>
      <c r="S4" s="50"/>
    </row>
    <row r="5" spans="1:19">
      <c r="A5" s="51"/>
      <c r="B5" s="51"/>
      <c r="C5" s="52"/>
      <c r="D5" s="52" t="s">
        <v>309</v>
      </c>
      <c r="E5" s="52"/>
      <c r="F5" s="52" t="s">
        <v>310</v>
      </c>
      <c r="G5" s="52"/>
      <c r="H5" s="52" t="s">
        <v>311</v>
      </c>
      <c r="I5" s="52" t="s">
        <v>312</v>
      </c>
      <c r="J5" s="52"/>
      <c r="K5" s="52"/>
      <c r="L5" s="52" t="s">
        <v>342</v>
      </c>
      <c r="M5" s="52" t="s">
        <v>343</v>
      </c>
      <c r="N5" s="52" t="s">
        <v>344</v>
      </c>
      <c r="O5" s="52" t="s">
        <v>345</v>
      </c>
      <c r="P5" s="52" t="s">
        <v>346</v>
      </c>
      <c r="Q5" s="52"/>
      <c r="S5" s="50"/>
    </row>
    <row r="6" spans="1:19" ht="20">
      <c r="A6" s="51"/>
      <c r="B6" s="51"/>
      <c r="C6" s="52"/>
      <c r="D6" s="12" t="s">
        <v>313</v>
      </c>
      <c r="E6" s="12" t="s">
        <v>314</v>
      </c>
      <c r="F6" s="12" t="s">
        <v>315</v>
      </c>
      <c r="G6" s="12" t="s">
        <v>316</v>
      </c>
      <c r="H6" s="52"/>
      <c r="I6" s="52"/>
      <c r="J6" s="52"/>
      <c r="K6" s="52"/>
      <c r="L6" s="52"/>
      <c r="M6" s="52"/>
      <c r="N6" s="52"/>
      <c r="O6" s="52"/>
      <c r="P6" s="52"/>
      <c r="Q6" s="52"/>
      <c r="S6" s="50"/>
    </row>
    <row r="7" spans="1:19" ht="21.5">
      <c r="A7" s="51"/>
      <c r="B7" s="51"/>
      <c r="C7" s="13" t="s">
        <v>317</v>
      </c>
      <c r="D7" s="13" t="s">
        <v>318</v>
      </c>
      <c r="E7" s="13" t="s">
        <v>319</v>
      </c>
      <c r="F7" s="13" t="s">
        <v>320</v>
      </c>
      <c r="G7" s="13" t="s">
        <v>321</v>
      </c>
      <c r="H7" s="13" t="s">
        <v>322</v>
      </c>
      <c r="I7" s="13" t="s">
        <v>323</v>
      </c>
      <c r="J7" s="13" t="s">
        <v>324</v>
      </c>
      <c r="K7" s="13" t="s">
        <v>325</v>
      </c>
      <c r="L7" s="13" t="s">
        <v>257</v>
      </c>
      <c r="M7" s="13" t="s">
        <v>268</v>
      </c>
      <c r="N7" s="13" t="s">
        <v>273</v>
      </c>
      <c r="O7" s="13" t="s">
        <v>294</v>
      </c>
      <c r="P7" s="13" t="s">
        <v>347</v>
      </c>
      <c r="Q7" s="13" t="s">
        <v>348</v>
      </c>
      <c r="S7" s="29" t="s">
        <v>1108</v>
      </c>
    </row>
    <row r="8" spans="1:19" ht="20">
      <c r="A8" s="14" t="s">
        <v>349</v>
      </c>
      <c r="B8" s="13" t="s">
        <v>317</v>
      </c>
      <c r="C8" s="15"/>
      <c r="D8" s="15"/>
      <c r="E8" s="15"/>
      <c r="F8" s="15"/>
      <c r="G8" s="15"/>
      <c r="H8" s="15"/>
      <c r="I8" s="15"/>
      <c r="J8" s="15"/>
      <c r="K8" s="15"/>
      <c r="L8" s="15"/>
      <c r="M8" s="15"/>
      <c r="N8" s="15"/>
      <c r="O8" s="15"/>
      <c r="P8" s="15"/>
      <c r="Q8" s="15"/>
      <c r="S8" s="30" t="str">
        <f>IF(COUNTA(C8:Q8)=0,"",_xlfn.CONCAT(,
IF(NOT(J8 = (SUM(C8, D8, F8:I8) - SUM(E8))),
     " Error: Position at the end of the period is not equal to: position at the beginning of the period + purchases - sales + exchange rate changes + price changes + other changes + rectifications.",
     ""),
IF(NOT(Q8 = (SUM(K8, L8, N8, P8) - SUM(M8, O8))),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L5:L6"/>
    <mergeCell ref="M5:M6"/>
    <mergeCell ref="N5:N6"/>
    <mergeCell ref="O5:O6"/>
    <mergeCell ref="S3:S6"/>
    <mergeCell ref="P5:P6"/>
    <mergeCell ref="A3:B7"/>
    <mergeCell ref="C3:J3"/>
    <mergeCell ref="K3:Q3"/>
    <mergeCell ref="C4:C6"/>
    <mergeCell ref="D4:I4"/>
    <mergeCell ref="J4:J6"/>
    <mergeCell ref="K4:K6"/>
    <mergeCell ref="L4:P4"/>
    <mergeCell ref="Q4:Q6"/>
    <mergeCell ref="D5:E5"/>
    <mergeCell ref="F5:G5"/>
    <mergeCell ref="H5:H6"/>
    <mergeCell ref="I5:I6"/>
  </mergeCells>
  <conditionalFormatting sqref="C8">
    <cfRule type="expression" dxfId="324" priority="5">
      <formula>AND(NOT(ISBLANK($C8)),$C8&lt;0)</formula>
    </cfRule>
  </conditionalFormatting>
  <conditionalFormatting sqref="J8">
    <cfRule type="expression" dxfId="323" priority="2">
      <formula>NOT(J8 = (SUM(C8, D8, F8:I8) - SUM(E8)))</formula>
    </cfRule>
    <cfRule type="expression" dxfId="322" priority="7">
      <formula>AND(NOT(ISBLANK($J8)),$J8&lt;0)</formula>
    </cfRule>
  </conditionalFormatting>
  <conditionalFormatting sqref="L8">
    <cfRule type="expression" dxfId="321" priority="3">
      <formula>AND(OR($C8&gt;0,$J8&gt;0),     ISBLANK($L8))</formula>
    </cfRule>
  </conditionalFormatting>
  <conditionalFormatting sqref="Q8">
    <cfRule type="expression" dxfId="320" priority="1">
      <formula>NOT(Q8 = (SUM(K8, L8, N8, P8) - SUM(M8, O8)))</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outlinePr summaryBelow="0"/>
  </sheetPr>
  <dimension ref="A1:L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75.81640625" bestFit="1" customWidth="1"/>
  </cols>
  <sheetData>
    <row r="1" spans="1:12" ht="15" customHeight="1">
      <c r="A1" s="10" t="s">
        <v>301</v>
      </c>
      <c r="B1" s="11" t="s">
        <v>34</v>
      </c>
    </row>
    <row r="2" spans="1:12" ht="15" customHeight="1"/>
    <row r="3" spans="1:12">
      <c r="A3" s="51"/>
      <c r="B3" s="51"/>
      <c r="C3" s="52" t="s">
        <v>302</v>
      </c>
      <c r="D3" s="52"/>
      <c r="E3" s="52"/>
      <c r="F3" s="52"/>
      <c r="G3" s="52"/>
      <c r="H3" s="52"/>
      <c r="I3" s="52"/>
      <c r="J3" s="52"/>
      <c r="L3" s="50" t="s">
        <v>305</v>
      </c>
    </row>
    <row r="4" spans="1:12">
      <c r="A4" s="51"/>
      <c r="B4" s="51"/>
      <c r="C4" s="52" t="s">
        <v>350</v>
      </c>
      <c r="D4" s="52" t="s">
        <v>307</v>
      </c>
      <c r="E4" s="52"/>
      <c r="F4" s="52"/>
      <c r="G4" s="52"/>
      <c r="H4" s="52"/>
      <c r="I4" s="52"/>
      <c r="J4" s="52" t="s">
        <v>351</v>
      </c>
      <c r="L4" s="50"/>
    </row>
    <row r="5" spans="1:12">
      <c r="A5" s="51"/>
      <c r="B5" s="51"/>
      <c r="C5" s="52"/>
      <c r="D5" s="52" t="s">
        <v>309</v>
      </c>
      <c r="E5" s="52"/>
      <c r="F5" s="52" t="s">
        <v>310</v>
      </c>
      <c r="G5" s="52"/>
      <c r="H5" s="52" t="s">
        <v>352</v>
      </c>
      <c r="I5" s="52" t="s">
        <v>312</v>
      </c>
      <c r="J5" s="52"/>
      <c r="L5" s="50"/>
    </row>
    <row r="6" spans="1:12" ht="20">
      <c r="A6" s="51"/>
      <c r="B6" s="51"/>
      <c r="C6" s="52"/>
      <c r="D6" s="12" t="s">
        <v>353</v>
      </c>
      <c r="E6" s="12" t="s">
        <v>354</v>
      </c>
      <c r="F6" s="12" t="s">
        <v>315</v>
      </c>
      <c r="G6" s="12" t="s">
        <v>316</v>
      </c>
      <c r="H6" s="52"/>
      <c r="I6" s="52"/>
      <c r="J6" s="52"/>
      <c r="L6" s="50"/>
    </row>
    <row r="7" spans="1:12">
      <c r="A7" s="51"/>
      <c r="B7" s="51"/>
      <c r="C7" s="13" t="s">
        <v>317</v>
      </c>
      <c r="D7" s="13" t="s">
        <v>318</v>
      </c>
      <c r="E7" s="13" t="s">
        <v>319</v>
      </c>
      <c r="F7" s="13" t="s">
        <v>320</v>
      </c>
      <c r="G7" s="13" t="s">
        <v>321</v>
      </c>
      <c r="H7" s="13" t="s">
        <v>322</v>
      </c>
      <c r="I7" s="13" t="s">
        <v>323</v>
      </c>
      <c r="J7" s="13" t="s">
        <v>324</v>
      </c>
      <c r="L7" s="29" t="s">
        <v>1108</v>
      </c>
    </row>
    <row r="8" spans="1:12" ht="30">
      <c r="A8" s="14" t="s">
        <v>355</v>
      </c>
      <c r="B8" s="13" t="s">
        <v>317</v>
      </c>
      <c r="C8" s="15"/>
      <c r="D8" s="15"/>
      <c r="E8" s="15"/>
      <c r="F8" s="15"/>
      <c r="G8" s="15"/>
      <c r="H8" s="15"/>
      <c r="I8" s="15"/>
      <c r="J8" s="15"/>
      <c r="L8" s="30" t="str">
        <f>IF(COUNTA(C8:J8)=0,"",_xlfn.CONCAT(,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319" priority="3">
      <formula>AND(NOT(ISBLANK($C8)),$C8&lt;0)</formula>
    </cfRule>
  </conditionalFormatting>
  <conditionalFormatting sqref="J8">
    <cfRule type="expression" dxfId="318" priority="1">
      <formula>NOT(J8 = ( SUM(C8, D8, F8:I8) - SUM(E8)))</formula>
    </cfRule>
    <cfRule type="expression" dxfId="317" priority="4">
      <formula>AND(NOT(ISBLANK($J8)),$J8&lt;0)</formula>
    </cfRule>
  </conditionalFormatting>
  <hyperlinks>
    <hyperlink ref="A1" location="'TOC'!B20" display="TOC" xr:uid="{00000000-0004-0000-07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sheetView>
  </sheetViews>
  <sheetFormatPr defaultRowHeight="14.5"/>
  <cols>
    <col min="1" max="1" width="15" customWidth="1"/>
    <col min="2" max="2" width="10" customWidth="1"/>
    <col min="3" max="10" width="15" customWidth="1"/>
    <col min="12" max="12" width="145" bestFit="1" customWidth="1"/>
  </cols>
  <sheetData>
    <row r="1" spans="1:12" ht="15" customHeight="1">
      <c r="A1" s="10" t="s">
        <v>301</v>
      </c>
      <c r="B1" s="11" t="s">
        <v>39</v>
      </c>
    </row>
    <row r="2" spans="1:12" ht="15" customHeight="1"/>
    <row r="3" spans="1:12">
      <c r="A3" s="51"/>
      <c r="B3" s="51"/>
      <c r="C3" s="52" t="s">
        <v>302</v>
      </c>
      <c r="D3" s="52"/>
      <c r="E3" s="52"/>
      <c r="F3" s="52"/>
      <c r="G3" s="52"/>
      <c r="H3" s="52"/>
      <c r="I3" s="52"/>
      <c r="J3" s="52"/>
      <c r="L3" s="50" t="s">
        <v>305</v>
      </c>
    </row>
    <row r="4" spans="1:12">
      <c r="A4" s="51"/>
      <c r="B4" s="51"/>
      <c r="C4" s="52" t="s">
        <v>350</v>
      </c>
      <c r="D4" s="52" t="s">
        <v>307</v>
      </c>
      <c r="E4" s="52"/>
      <c r="F4" s="52"/>
      <c r="G4" s="52"/>
      <c r="H4" s="52"/>
      <c r="I4" s="52"/>
      <c r="J4" s="52" t="s">
        <v>351</v>
      </c>
      <c r="L4" s="50"/>
    </row>
    <row r="5" spans="1:12">
      <c r="A5" s="51"/>
      <c r="B5" s="51"/>
      <c r="C5" s="52"/>
      <c r="D5" s="52" t="s">
        <v>309</v>
      </c>
      <c r="E5" s="52"/>
      <c r="F5" s="52" t="s">
        <v>310</v>
      </c>
      <c r="G5" s="52"/>
      <c r="H5" s="52" t="s">
        <v>352</v>
      </c>
      <c r="I5" s="52" t="s">
        <v>312</v>
      </c>
      <c r="J5" s="52"/>
      <c r="L5" s="50"/>
    </row>
    <row r="6" spans="1:12" ht="20">
      <c r="A6" s="51"/>
      <c r="B6" s="51"/>
      <c r="C6" s="52"/>
      <c r="D6" s="12" t="s">
        <v>353</v>
      </c>
      <c r="E6" s="12" t="s">
        <v>354</v>
      </c>
      <c r="F6" s="12" t="s">
        <v>315</v>
      </c>
      <c r="G6" s="12" t="s">
        <v>316</v>
      </c>
      <c r="H6" s="52"/>
      <c r="I6" s="52"/>
      <c r="J6" s="52"/>
      <c r="L6" s="50"/>
    </row>
    <row r="7" spans="1:12" ht="21.5">
      <c r="A7" s="51"/>
      <c r="B7" s="51"/>
      <c r="C7" s="13" t="s">
        <v>317</v>
      </c>
      <c r="D7" s="13" t="s">
        <v>318</v>
      </c>
      <c r="E7" s="13" t="s">
        <v>319</v>
      </c>
      <c r="F7" s="13" t="s">
        <v>320</v>
      </c>
      <c r="G7" s="13" t="s">
        <v>321</v>
      </c>
      <c r="H7" s="13" t="s">
        <v>322</v>
      </c>
      <c r="I7" s="13" t="s">
        <v>323</v>
      </c>
      <c r="J7" s="13" t="s">
        <v>324</v>
      </c>
      <c r="L7" s="29" t="s">
        <v>1108</v>
      </c>
    </row>
    <row r="8" spans="1:12" ht="20">
      <c r="A8" s="14" t="s">
        <v>363</v>
      </c>
      <c r="B8" s="13" t="s">
        <v>317</v>
      </c>
      <c r="C8" s="15"/>
      <c r="D8" s="15"/>
      <c r="E8" s="15"/>
      <c r="F8" s="15"/>
      <c r="G8" s="15"/>
      <c r="H8" s="15"/>
      <c r="I8" s="15"/>
      <c r="J8" s="15"/>
      <c r="L8" s="30" t="str">
        <f>IF(COUNTA(C8:J8)=0,"",_xlfn.CONCAT(,
IF(NOT(J8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50">
      <c r="A9" s="14" t="s">
        <v>364</v>
      </c>
      <c r="B9" s="13" t="s">
        <v>318</v>
      </c>
      <c r="C9" s="17"/>
      <c r="D9" s="17"/>
      <c r="E9" s="17"/>
      <c r="F9" s="17"/>
      <c r="G9" s="17"/>
      <c r="H9" s="17"/>
      <c r="I9" s="17"/>
      <c r="J9" s="17"/>
      <c r="L9" s="30" t="str">
        <f t="shared" ref="L9:L11" si="0">IF(COUNTA(C9:J9)=0,"",_xlfn.CONCAT(,
IF(NOT(J9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0">
      <c r="A10" s="14" t="s">
        <v>365</v>
      </c>
      <c r="B10" s="13" t="s">
        <v>319</v>
      </c>
      <c r="C10" s="15"/>
      <c r="D10" s="15"/>
      <c r="E10" s="15"/>
      <c r="F10" s="15"/>
      <c r="G10" s="15"/>
      <c r="H10" s="15"/>
      <c r="I10" s="15"/>
      <c r="J10" s="15"/>
      <c r="L10" s="30" t="str">
        <f t="shared" si="0"/>
        <v/>
      </c>
    </row>
    <row r="11" spans="1:12" ht="60">
      <c r="A11" s="14" t="s">
        <v>366</v>
      </c>
      <c r="B11" s="13" t="s">
        <v>320</v>
      </c>
      <c r="C11" s="17"/>
      <c r="D11" s="17"/>
      <c r="E11" s="17"/>
      <c r="F11" s="17"/>
      <c r="G11" s="17"/>
      <c r="H11" s="17"/>
      <c r="I11" s="17"/>
      <c r="J11" s="17"/>
      <c r="L11" s="30"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316" priority="3">
      <formula>AND(NOT(ISBLANK($C8)),$C8&lt;0)</formula>
    </cfRule>
  </conditionalFormatting>
  <conditionalFormatting sqref="J8:J14">
    <cfRule type="expression" dxfId="315" priority="1">
      <formula>NOT(J8 = (SUM(C8, D8, F8:I8) - SUM(E8)))</formula>
    </cfRule>
    <cfRule type="expression" dxfId="314"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80.453125" bestFit="1" customWidth="1"/>
  </cols>
  <sheetData>
    <row r="1" spans="1:13" ht="15" customHeight="1">
      <c r="A1" s="10" t="s">
        <v>301</v>
      </c>
      <c r="B1" s="11" t="s">
        <v>42</v>
      </c>
    </row>
    <row r="2" spans="1:13" ht="15" customHeight="1"/>
    <row r="3" spans="1:13">
      <c r="A3" s="11"/>
      <c r="C3" s="52" t="s">
        <v>302</v>
      </c>
      <c r="D3" s="52"/>
      <c r="E3" s="52"/>
      <c r="F3" s="52"/>
      <c r="G3" s="52"/>
      <c r="H3" s="52"/>
      <c r="I3" s="52"/>
      <c r="J3" s="52"/>
      <c r="K3" s="52" t="s">
        <v>367</v>
      </c>
      <c r="M3" s="53" t="s">
        <v>305</v>
      </c>
    </row>
    <row r="4" spans="1:13">
      <c r="C4" s="52" t="s">
        <v>350</v>
      </c>
      <c r="D4" s="52" t="s">
        <v>307</v>
      </c>
      <c r="E4" s="52"/>
      <c r="F4" s="52"/>
      <c r="G4" s="52"/>
      <c r="H4" s="52"/>
      <c r="I4" s="52"/>
      <c r="J4" s="52" t="s">
        <v>351</v>
      </c>
      <c r="K4" s="52"/>
      <c r="M4" s="54"/>
    </row>
    <row r="5" spans="1:13">
      <c r="C5" s="52"/>
      <c r="D5" s="52" t="s">
        <v>309</v>
      </c>
      <c r="E5" s="52"/>
      <c r="F5" s="52" t="s">
        <v>310</v>
      </c>
      <c r="G5" s="52"/>
      <c r="H5" s="52" t="s">
        <v>352</v>
      </c>
      <c r="I5" s="52" t="s">
        <v>312</v>
      </c>
      <c r="J5" s="52"/>
      <c r="K5" s="52"/>
      <c r="M5" s="54"/>
    </row>
    <row r="6" spans="1:13" ht="20">
      <c r="C6" s="52"/>
      <c r="D6" s="12" t="s">
        <v>353</v>
      </c>
      <c r="E6" s="12" t="s">
        <v>354</v>
      </c>
      <c r="F6" s="12" t="s">
        <v>315</v>
      </c>
      <c r="G6" s="12" t="s">
        <v>316</v>
      </c>
      <c r="H6" s="52"/>
      <c r="I6" s="52"/>
      <c r="J6" s="52"/>
      <c r="K6" s="52"/>
      <c r="M6" s="55"/>
    </row>
    <row r="7" spans="1:13" ht="20">
      <c r="A7" s="19" t="s">
        <v>330</v>
      </c>
      <c r="B7" s="19" t="s">
        <v>331</v>
      </c>
      <c r="C7" s="13" t="s">
        <v>317</v>
      </c>
      <c r="D7" s="13" t="s">
        <v>318</v>
      </c>
      <c r="E7" s="13" t="s">
        <v>319</v>
      </c>
      <c r="F7" s="13" t="s">
        <v>320</v>
      </c>
      <c r="G7" s="13" t="s">
        <v>321</v>
      </c>
      <c r="H7" s="13" t="s">
        <v>322</v>
      </c>
      <c r="I7" s="13" t="s">
        <v>323</v>
      </c>
      <c r="J7" s="13" t="s">
        <v>324</v>
      </c>
      <c r="K7" s="13" t="s">
        <v>325</v>
      </c>
      <c r="M7" s="29" t="s">
        <v>1108</v>
      </c>
    </row>
    <row r="8" spans="1:13">
      <c r="A8" s="20"/>
      <c r="B8" s="20"/>
      <c r="C8" s="15"/>
      <c r="D8" s="15"/>
      <c r="E8" s="15"/>
      <c r="F8" s="15"/>
      <c r="G8" s="15"/>
      <c r="H8" s="15"/>
      <c r="I8" s="15"/>
      <c r="J8" s="15"/>
      <c r="K8" s="15"/>
      <c r="M8" s="30" t="str">
        <f>IF(COUNTA(C8:K8)=0,"",_xlfn.CONCAT(,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IF(AND(ROW()=8,
    NOT(ISBLANK($C8)),
    $C8&gt;0,
    ISBLANK($K8)),
" Error: No exploitation result on real estate has been reported whereas a positive position is reported. Report '0' in case the explotation result equals zero,do not leave the cell empty.",
"")))</f>
        <v/>
      </c>
    </row>
    <row r="9" spans="1:13" ht="15" customHeight="1">
      <c r="A9" s="20"/>
      <c r="B9" s="20"/>
      <c r="C9" s="15"/>
      <c r="D9" s="15"/>
      <c r="E9" s="15"/>
      <c r="F9" s="15"/>
      <c r="G9" s="15"/>
      <c r="H9" s="15"/>
      <c r="I9" s="15"/>
      <c r="J9" s="15"/>
      <c r="K9" s="15"/>
      <c r="M9" s="30" t="str">
        <f t="shared" ref="M9:M72" si="0">IF(COUNTA(C9:K9)=0,"",_xlfn.CONCAT(,
IF(NOT(J9 =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IF(AND(ROW()=8,
    NOT(ISBLANK($C9)),
    $C9&gt;0,
    ISBLANK($K9)),
" Error: No exploitation result on real estate has been reported whereas a positive position is reported. Report '0' in case the explotation result equals zero,do not leave the cell empty.",
"")))</f>
        <v/>
      </c>
    </row>
    <row r="10" spans="1:13">
      <c r="A10" s="20"/>
      <c r="B10" s="20"/>
      <c r="C10" s="15"/>
      <c r="D10" s="15"/>
      <c r="E10" s="15"/>
      <c r="F10" s="15"/>
      <c r="G10" s="15"/>
      <c r="H10" s="15"/>
      <c r="I10" s="15"/>
      <c r="J10" s="15"/>
      <c r="K10" s="15"/>
      <c r="M10" s="30" t="str">
        <f t="shared" si="0"/>
        <v/>
      </c>
    </row>
    <row r="11" spans="1:13">
      <c r="A11" s="20"/>
      <c r="B11" s="20"/>
      <c r="C11" s="15"/>
      <c r="D11" s="15"/>
      <c r="E11" s="15"/>
      <c r="F11" s="15"/>
      <c r="G11" s="15"/>
      <c r="H11" s="15"/>
      <c r="I11" s="15"/>
      <c r="J11" s="15"/>
      <c r="K11" s="15"/>
      <c r="M11" s="30" t="str">
        <f t="shared" si="0"/>
        <v/>
      </c>
    </row>
    <row r="12" spans="1:13">
      <c r="A12" s="20"/>
      <c r="B12" s="20"/>
      <c r="C12" s="15"/>
      <c r="D12" s="15"/>
      <c r="E12" s="15"/>
      <c r="F12" s="15"/>
      <c r="G12" s="15"/>
      <c r="H12" s="15"/>
      <c r="I12" s="15"/>
      <c r="J12" s="15"/>
      <c r="K12" s="15"/>
      <c r="M12" s="30" t="str">
        <f t="shared" si="0"/>
        <v/>
      </c>
    </row>
    <row r="13" spans="1:13">
      <c r="A13" s="20"/>
      <c r="B13" s="20"/>
      <c r="C13" s="15"/>
      <c r="D13" s="15"/>
      <c r="E13" s="15"/>
      <c r="F13" s="15"/>
      <c r="G13" s="15"/>
      <c r="H13" s="15"/>
      <c r="I13" s="15"/>
      <c r="J13" s="15"/>
      <c r="K13" s="15"/>
      <c r="M13" s="30" t="str">
        <f t="shared" si="0"/>
        <v/>
      </c>
    </row>
    <row r="14" spans="1:13">
      <c r="A14" s="20"/>
      <c r="B14" s="20"/>
      <c r="C14" s="15"/>
      <c r="D14" s="15"/>
      <c r="E14" s="15"/>
      <c r="F14" s="15"/>
      <c r="G14" s="15"/>
      <c r="H14" s="15"/>
      <c r="I14" s="15"/>
      <c r="J14" s="15"/>
      <c r="K14" s="15"/>
      <c r="M14" s="30" t="str">
        <f t="shared" si="0"/>
        <v/>
      </c>
    </row>
    <row r="15" spans="1:13">
      <c r="A15" s="20"/>
      <c r="B15" s="20"/>
      <c r="C15" s="15"/>
      <c r="D15" s="15"/>
      <c r="E15" s="15"/>
      <c r="F15" s="15"/>
      <c r="G15" s="15"/>
      <c r="H15" s="15"/>
      <c r="I15" s="15"/>
      <c r="J15" s="15"/>
      <c r="K15" s="15"/>
      <c r="M15" s="30" t="str">
        <f t="shared" si="0"/>
        <v/>
      </c>
    </row>
    <row r="16" spans="1:13">
      <c r="A16" s="20"/>
      <c r="B16" s="20"/>
      <c r="C16" s="15"/>
      <c r="D16" s="15"/>
      <c r="E16" s="15"/>
      <c r="F16" s="15"/>
      <c r="G16" s="15"/>
      <c r="H16" s="15"/>
      <c r="I16" s="15"/>
      <c r="J16" s="15"/>
      <c r="K16" s="15"/>
      <c r="M16" s="30" t="str">
        <f t="shared" si="0"/>
        <v/>
      </c>
    </row>
    <row r="17" spans="1:13">
      <c r="A17" s="20"/>
      <c r="B17" s="20"/>
      <c r="C17" s="15"/>
      <c r="D17" s="15"/>
      <c r="E17" s="15"/>
      <c r="F17" s="15"/>
      <c r="G17" s="15"/>
      <c r="H17" s="15"/>
      <c r="I17" s="15"/>
      <c r="J17" s="15"/>
      <c r="K17" s="15"/>
      <c r="M17" s="30" t="str">
        <f t="shared" si="0"/>
        <v/>
      </c>
    </row>
    <row r="18" spans="1:13">
      <c r="A18" s="20"/>
      <c r="B18" s="20"/>
      <c r="C18" s="15"/>
      <c r="D18" s="15"/>
      <c r="E18" s="15"/>
      <c r="F18" s="15"/>
      <c r="G18" s="15"/>
      <c r="H18" s="15"/>
      <c r="I18" s="15"/>
      <c r="J18" s="15"/>
      <c r="K18" s="15"/>
      <c r="M18" s="30" t="str">
        <f t="shared" si="0"/>
        <v/>
      </c>
    </row>
    <row r="19" spans="1:13">
      <c r="A19" s="20"/>
      <c r="B19" s="20"/>
      <c r="C19" s="15"/>
      <c r="D19" s="15"/>
      <c r="E19" s="15"/>
      <c r="F19" s="15"/>
      <c r="G19" s="15"/>
      <c r="H19" s="15"/>
      <c r="I19" s="15"/>
      <c r="J19" s="15"/>
      <c r="K19" s="15"/>
      <c r="M19" s="30" t="str">
        <f t="shared" si="0"/>
        <v/>
      </c>
    </row>
    <row r="20" spans="1:13">
      <c r="A20" s="20"/>
      <c r="B20" s="20"/>
      <c r="C20" s="15"/>
      <c r="D20" s="15"/>
      <c r="E20" s="15"/>
      <c r="F20" s="15"/>
      <c r="G20" s="15"/>
      <c r="H20" s="15"/>
      <c r="I20" s="15"/>
      <c r="J20" s="15"/>
      <c r="K20" s="15"/>
      <c r="M20" s="30" t="str">
        <f t="shared" si="0"/>
        <v/>
      </c>
    </row>
    <row r="21" spans="1:13">
      <c r="A21" s="20"/>
      <c r="B21" s="20"/>
      <c r="C21" s="15"/>
      <c r="D21" s="15"/>
      <c r="E21" s="15"/>
      <c r="F21" s="15"/>
      <c r="G21" s="15"/>
      <c r="H21" s="15"/>
      <c r="I21" s="15"/>
      <c r="J21" s="15"/>
      <c r="K21" s="15"/>
      <c r="M21" s="30" t="str">
        <f t="shared" si="0"/>
        <v/>
      </c>
    </row>
    <row r="22" spans="1:13">
      <c r="A22" s="20"/>
      <c r="B22" s="20"/>
      <c r="C22" s="15"/>
      <c r="D22" s="15"/>
      <c r="E22" s="15"/>
      <c r="F22" s="15"/>
      <c r="G22" s="15"/>
      <c r="H22" s="15"/>
      <c r="I22" s="15"/>
      <c r="J22" s="15"/>
      <c r="K22" s="15"/>
      <c r="M22" s="30" t="str">
        <f t="shared" si="0"/>
        <v/>
      </c>
    </row>
    <row r="23" spans="1:13">
      <c r="A23" s="20"/>
      <c r="B23" s="20"/>
      <c r="C23" s="15"/>
      <c r="D23" s="15"/>
      <c r="E23" s="15"/>
      <c r="F23" s="15"/>
      <c r="G23" s="15"/>
      <c r="H23" s="15"/>
      <c r="I23" s="15"/>
      <c r="J23" s="15"/>
      <c r="K23" s="15"/>
      <c r="M23" s="30" t="str">
        <f t="shared" si="0"/>
        <v/>
      </c>
    </row>
    <row r="24" spans="1:13">
      <c r="A24" s="20"/>
      <c r="B24" s="20"/>
      <c r="C24" s="15"/>
      <c r="D24" s="15"/>
      <c r="E24" s="15"/>
      <c r="F24" s="15"/>
      <c r="G24" s="15"/>
      <c r="H24" s="15"/>
      <c r="I24" s="15"/>
      <c r="J24" s="15"/>
      <c r="K24" s="15"/>
      <c r="M24" s="30" t="str">
        <f t="shared" si="0"/>
        <v/>
      </c>
    </row>
    <row r="25" spans="1:13">
      <c r="A25" s="20"/>
      <c r="B25" s="20"/>
      <c r="C25" s="15"/>
      <c r="D25" s="15"/>
      <c r="E25" s="15"/>
      <c r="F25" s="15"/>
      <c r="G25" s="15"/>
      <c r="H25" s="15"/>
      <c r="I25" s="15"/>
      <c r="J25" s="15"/>
      <c r="K25" s="15"/>
      <c r="M25" s="30" t="str">
        <f t="shared" si="0"/>
        <v/>
      </c>
    </row>
    <row r="26" spans="1:13">
      <c r="A26" s="20"/>
      <c r="B26" s="20"/>
      <c r="C26" s="15"/>
      <c r="D26" s="15"/>
      <c r="E26" s="15"/>
      <c r="F26" s="15"/>
      <c r="G26" s="15"/>
      <c r="H26" s="15"/>
      <c r="I26" s="15"/>
      <c r="J26" s="15"/>
      <c r="K26" s="15"/>
      <c r="M26" s="30" t="str">
        <f t="shared" si="0"/>
        <v/>
      </c>
    </row>
    <row r="27" spans="1:13">
      <c r="A27" s="20"/>
      <c r="B27" s="20"/>
      <c r="C27" s="15"/>
      <c r="D27" s="15"/>
      <c r="E27" s="15"/>
      <c r="F27" s="15"/>
      <c r="G27" s="15"/>
      <c r="H27" s="15"/>
      <c r="I27" s="15"/>
      <c r="J27" s="15"/>
      <c r="K27" s="15"/>
      <c r="M27" s="30" t="str">
        <f t="shared" si="0"/>
        <v/>
      </c>
    </row>
    <row r="28" spans="1:13">
      <c r="A28" s="20"/>
      <c r="B28" s="20"/>
      <c r="C28" s="15"/>
      <c r="D28" s="15"/>
      <c r="E28" s="15"/>
      <c r="F28" s="15"/>
      <c r="G28" s="15"/>
      <c r="H28" s="15"/>
      <c r="I28" s="15"/>
      <c r="J28" s="15"/>
      <c r="K28" s="15"/>
      <c r="M28" s="30" t="str">
        <f t="shared" si="0"/>
        <v/>
      </c>
    </row>
    <row r="29" spans="1:13">
      <c r="A29" s="20"/>
      <c r="B29" s="20"/>
      <c r="C29" s="15"/>
      <c r="D29" s="15"/>
      <c r="E29" s="15"/>
      <c r="F29" s="15"/>
      <c r="G29" s="15"/>
      <c r="H29" s="15"/>
      <c r="I29" s="15"/>
      <c r="J29" s="15"/>
      <c r="K29" s="15"/>
      <c r="M29" s="30" t="str">
        <f t="shared" si="0"/>
        <v/>
      </c>
    </row>
    <row r="30" spans="1:13">
      <c r="A30" s="20"/>
      <c r="B30" s="20"/>
      <c r="C30" s="15"/>
      <c r="D30" s="15"/>
      <c r="E30" s="15"/>
      <c r="F30" s="15"/>
      <c r="G30" s="15"/>
      <c r="H30" s="15"/>
      <c r="I30" s="15"/>
      <c r="J30" s="15"/>
      <c r="K30" s="15"/>
      <c r="M30" s="30" t="str">
        <f t="shared" si="0"/>
        <v/>
      </c>
    </row>
    <row r="31" spans="1:13">
      <c r="A31" s="20"/>
      <c r="B31" s="20"/>
      <c r="C31" s="15"/>
      <c r="D31" s="15"/>
      <c r="E31" s="15"/>
      <c r="F31" s="15"/>
      <c r="G31" s="15"/>
      <c r="H31" s="15"/>
      <c r="I31" s="15"/>
      <c r="J31" s="15"/>
      <c r="K31" s="15"/>
      <c r="M31" s="30" t="str">
        <f t="shared" si="0"/>
        <v/>
      </c>
    </row>
    <row r="32" spans="1:13">
      <c r="A32" s="20"/>
      <c r="B32" s="20"/>
      <c r="C32" s="15"/>
      <c r="D32" s="15"/>
      <c r="E32" s="15"/>
      <c r="F32" s="15"/>
      <c r="G32" s="15"/>
      <c r="H32" s="15"/>
      <c r="I32" s="15"/>
      <c r="J32" s="15"/>
      <c r="K32" s="15"/>
      <c r="M32" s="30" t="str">
        <f t="shared" si="0"/>
        <v/>
      </c>
    </row>
    <row r="33" spans="1:13">
      <c r="A33" s="20"/>
      <c r="B33" s="20"/>
      <c r="C33" s="15"/>
      <c r="D33" s="15"/>
      <c r="E33" s="15"/>
      <c r="F33" s="15"/>
      <c r="G33" s="15"/>
      <c r="H33" s="15"/>
      <c r="I33" s="15"/>
      <c r="J33" s="15"/>
      <c r="K33" s="15"/>
      <c r="M33" s="30" t="str">
        <f t="shared" si="0"/>
        <v/>
      </c>
    </row>
    <row r="34" spans="1:13">
      <c r="A34" s="20"/>
      <c r="B34" s="20"/>
      <c r="C34" s="15"/>
      <c r="D34" s="15"/>
      <c r="E34" s="15"/>
      <c r="F34" s="15"/>
      <c r="G34" s="15"/>
      <c r="H34" s="15"/>
      <c r="I34" s="15"/>
      <c r="J34" s="15"/>
      <c r="K34" s="15"/>
      <c r="M34" s="30" t="str">
        <f t="shared" si="0"/>
        <v/>
      </c>
    </row>
    <row r="35" spans="1:13">
      <c r="A35" s="20"/>
      <c r="B35" s="20"/>
      <c r="C35" s="15"/>
      <c r="D35" s="15"/>
      <c r="E35" s="15"/>
      <c r="F35" s="15"/>
      <c r="G35" s="15"/>
      <c r="H35" s="15"/>
      <c r="I35" s="15"/>
      <c r="J35" s="15"/>
      <c r="K35" s="15"/>
      <c r="M35" s="30" t="str">
        <f t="shared" si="0"/>
        <v/>
      </c>
    </row>
    <row r="36" spans="1:13">
      <c r="A36" s="20"/>
      <c r="B36" s="20"/>
      <c r="C36" s="15"/>
      <c r="D36" s="15"/>
      <c r="E36" s="15"/>
      <c r="F36" s="15"/>
      <c r="G36" s="15"/>
      <c r="H36" s="15"/>
      <c r="I36" s="15"/>
      <c r="J36" s="15"/>
      <c r="K36" s="15"/>
      <c r="M36" s="30" t="str">
        <f t="shared" si="0"/>
        <v/>
      </c>
    </row>
    <row r="37" spans="1:13">
      <c r="A37" s="20"/>
      <c r="B37" s="20"/>
      <c r="C37" s="15"/>
      <c r="D37" s="15"/>
      <c r="E37" s="15"/>
      <c r="F37" s="15"/>
      <c r="G37" s="15"/>
      <c r="H37" s="15"/>
      <c r="I37" s="15"/>
      <c r="J37" s="15"/>
      <c r="K37" s="15"/>
      <c r="M37" s="30" t="str">
        <f t="shared" si="0"/>
        <v/>
      </c>
    </row>
    <row r="38" spans="1:13">
      <c r="A38" s="20"/>
      <c r="B38" s="20"/>
      <c r="C38" s="15"/>
      <c r="D38" s="15"/>
      <c r="E38" s="15"/>
      <c r="F38" s="15"/>
      <c r="G38" s="15"/>
      <c r="H38" s="15"/>
      <c r="I38" s="15"/>
      <c r="J38" s="15"/>
      <c r="K38" s="15"/>
      <c r="M38" s="30" t="str">
        <f t="shared" si="0"/>
        <v/>
      </c>
    </row>
    <row r="39" spans="1:13">
      <c r="A39" s="20"/>
      <c r="B39" s="20"/>
      <c r="C39" s="15"/>
      <c r="D39" s="15"/>
      <c r="E39" s="15"/>
      <c r="F39" s="15"/>
      <c r="G39" s="15"/>
      <c r="H39" s="15"/>
      <c r="I39" s="15"/>
      <c r="J39" s="15"/>
      <c r="K39" s="15"/>
      <c r="M39" s="30" t="str">
        <f t="shared" si="0"/>
        <v/>
      </c>
    </row>
    <row r="40" spans="1:13">
      <c r="A40" s="20"/>
      <c r="B40" s="20"/>
      <c r="C40" s="15"/>
      <c r="D40" s="15"/>
      <c r="E40" s="15"/>
      <c r="F40" s="15"/>
      <c r="G40" s="15"/>
      <c r="H40" s="15"/>
      <c r="I40" s="15"/>
      <c r="J40" s="15"/>
      <c r="K40" s="15"/>
      <c r="M40" s="30" t="str">
        <f t="shared" si="0"/>
        <v/>
      </c>
    </row>
    <row r="41" spans="1:13">
      <c r="A41" s="20"/>
      <c r="B41" s="20"/>
      <c r="C41" s="15"/>
      <c r="D41" s="15"/>
      <c r="E41" s="15"/>
      <c r="F41" s="15"/>
      <c r="G41" s="15"/>
      <c r="H41" s="15"/>
      <c r="I41" s="15"/>
      <c r="J41" s="15"/>
      <c r="K41" s="15"/>
      <c r="M41" s="30" t="str">
        <f t="shared" si="0"/>
        <v/>
      </c>
    </row>
    <row r="42" spans="1:13">
      <c r="A42" s="20"/>
      <c r="B42" s="20"/>
      <c r="C42" s="15"/>
      <c r="D42" s="15"/>
      <c r="E42" s="15"/>
      <c r="F42" s="15"/>
      <c r="G42" s="15"/>
      <c r="H42" s="15"/>
      <c r="I42" s="15"/>
      <c r="J42" s="15"/>
      <c r="K42" s="15"/>
      <c r="M42" s="30" t="str">
        <f t="shared" si="0"/>
        <v/>
      </c>
    </row>
    <row r="43" spans="1:13">
      <c r="A43" s="20"/>
      <c r="B43" s="20"/>
      <c r="C43" s="15"/>
      <c r="D43" s="15"/>
      <c r="E43" s="15"/>
      <c r="F43" s="15"/>
      <c r="G43" s="15"/>
      <c r="H43" s="15"/>
      <c r="I43" s="15"/>
      <c r="J43" s="15"/>
      <c r="K43" s="15"/>
      <c r="M43" s="30" t="str">
        <f t="shared" si="0"/>
        <v/>
      </c>
    </row>
    <row r="44" spans="1:13">
      <c r="A44" s="20"/>
      <c r="B44" s="20"/>
      <c r="C44" s="15"/>
      <c r="D44" s="15"/>
      <c r="E44" s="15"/>
      <c r="F44" s="15"/>
      <c r="G44" s="15"/>
      <c r="H44" s="15"/>
      <c r="I44" s="15"/>
      <c r="J44" s="15"/>
      <c r="K44" s="15"/>
      <c r="M44" s="30" t="str">
        <f t="shared" si="0"/>
        <v/>
      </c>
    </row>
    <row r="45" spans="1:13">
      <c r="A45" s="20"/>
      <c r="B45" s="20"/>
      <c r="C45" s="15"/>
      <c r="D45" s="15"/>
      <c r="E45" s="15"/>
      <c r="F45" s="15"/>
      <c r="G45" s="15"/>
      <c r="H45" s="15"/>
      <c r="I45" s="15"/>
      <c r="J45" s="15"/>
      <c r="K45" s="15"/>
      <c r="M45" s="30" t="str">
        <f t="shared" si="0"/>
        <v/>
      </c>
    </row>
    <row r="46" spans="1:13">
      <c r="A46" s="20"/>
      <c r="B46" s="20"/>
      <c r="C46" s="15"/>
      <c r="D46" s="15"/>
      <c r="E46" s="15"/>
      <c r="F46" s="15"/>
      <c r="G46" s="15"/>
      <c r="H46" s="15"/>
      <c r="I46" s="15"/>
      <c r="J46" s="15"/>
      <c r="K46" s="15"/>
      <c r="M46" s="30" t="str">
        <f t="shared" si="0"/>
        <v/>
      </c>
    </row>
    <row r="47" spans="1:13">
      <c r="A47" s="20"/>
      <c r="B47" s="20"/>
      <c r="C47" s="15"/>
      <c r="D47" s="15"/>
      <c r="E47" s="15"/>
      <c r="F47" s="15"/>
      <c r="G47" s="15"/>
      <c r="H47" s="15"/>
      <c r="I47" s="15"/>
      <c r="J47" s="15"/>
      <c r="K47" s="15"/>
      <c r="M47" s="30" t="str">
        <f t="shared" si="0"/>
        <v/>
      </c>
    </row>
    <row r="48" spans="1:13">
      <c r="A48" s="20"/>
      <c r="B48" s="20"/>
      <c r="C48" s="15"/>
      <c r="D48" s="15"/>
      <c r="E48" s="15"/>
      <c r="F48" s="15"/>
      <c r="G48" s="15"/>
      <c r="H48" s="15"/>
      <c r="I48" s="15"/>
      <c r="J48" s="15"/>
      <c r="K48" s="15"/>
      <c r="M48" s="30" t="str">
        <f t="shared" si="0"/>
        <v/>
      </c>
    </row>
    <row r="49" spans="1:13">
      <c r="A49" s="20"/>
      <c r="B49" s="20"/>
      <c r="C49" s="15"/>
      <c r="D49" s="15"/>
      <c r="E49" s="15"/>
      <c r="F49" s="15"/>
      <c r="G49" s="15"/>
      <c r="H49" s="15"/>
      <c r="I49" s="15"/>
      <c r="J49" s="15"/>
      <c r="K49" s="15"/>
      <c r="M49" s="30" t="str">
        <f t="shared" si="0"/>
        <v/>
      </c>
    </row>
    <row r="50" spans="1:13">
      <c r="A50" s="20"/>
      <c r="B50" s="20"/>
      <c r="C50" s="15"/>
      <c r="D50" s="15"/>
      <c r="E50" s="15"/>
      <c r="F50" s="15"/>
      <c r="G50" s="15"/>
      <c r="H50" s="15"/>
      <c r="I50" s="15"/>
      <c r="J50" s="15"/>
      <c r="K50" s="15"/>
      <c r="M50" s="30" t="str">
        <f t="shared" si="0"/>
        <v/>
      </c>
    </row>
    <row r="51" spans="1:13">
      <c r="A51" s="20"/>
      <c r="B51" s="20"/>
      <c r="C51" s="15"/>
      <c r="D51" s="15"/>
      <c r="E51" s="15"/>
      <c r="F51" s="15"/>
      <c r="G51" s="15"/>
      <c r="H51" s="15"/>
      <c r="I51" s="15"/>
      <c r="J51" s="15"/>
      <c r="K51" s="15"/>
      <c r="M51" s="30" t="str">
        <f t="shared" si="0"/>
        <v/>
      </c>
    </row>
    <row r="52" spans="1:13">
      <c r="A52" s="20"/>
      <c r="B52" s="20"/>
      <c r="C52" s="15"/>
      <c r="D52" s="15"/>
      <c r="E52" s="15"/>
      <c r="F52" s="15"/>
      <c r="G52" s="15"/>
      <c r="H52" s="15"/>
      <c r="I52" s="15"/>
      <c r="J52" s="15"/>
      <c r="K52" s="15"/>
      <c r="M52" s="30" t="str">
        <f t="shared" si="0"/>
        <v/>
      </c>
    </row>
    <row r="53" spans="1:13">
      <c r="A53" s="20"/>
      <c r="B53" s="20"/>
      <c r="C53" s="15"/>
      <c r="D53" s="15"/>
      <c r="E53" s="15"/>
      <c r="F53" s="15"/>
      <c r="G53" s="15"/>
      <c r="H53" s="15"/>
      <c r="I53" s="15"/>
      <c r="J53" s="15"/>
      <c r="K53" s="15"/>
      <c r="M53" s="30" t="str">
        <f t="shared" si="0"/>
        <v/>
      </c>
    </row>
    <row r="54" spans="1:13">
      <c r="A54" s="20"/>
      <c r="B54" s="20"/>
      <c r="C54" s="15"/>
      <c r="D54" s="15"/>
      <c r="E54" s="15"/>
      <c r="F54" s="15"/>
      <c r="G54" s="15"/>
      <c r="H54" s="15"/>
      <c r="I54" s="15"/>
      <c r="J54" s="15"/>
      <c r="K54" s="15"/>
      <c r="M54" s="30" t="str">
        <f t="shared" si="0"/>
        <v/>
      </c>
    </row>
    <row r="55" spans="1:13">
      <c r="A55" s="20"/>
      <c r="B55" s="20"/>
      <c r="C55" s="15"/>
      <c r="D55" s="15"/>
      <c r="E55" s="15"/>
      <c r="F55" s="15"/>
      <c r="G55" s="15"/>
      <c r="H55" s="15"/>
      <c r="I55" s="15"/>
      <c r="J55" s="15"/>
      <c r="K55" s="15"/>
      <c r="M55" s="30" t="str">
        <f t="shared" si="0"/>
        <v/>
      </c>
    </row>
    <row r="56" spans="1:13">
      <c r="A56" s="20"/>
      <c r="B56" s="20"/>
      <c r="C56" s="15"/>
      <c r="D56" s="15"/>
      <c r="E56" s="15"/>
      <c r="F56" s="15"/>
      <c r="G56" s="15"/>
      <c r="H56" s="15"/>
      <c r="I56" s="15"/>
      <c r="J56" s="15"/>
      <c r="K56" s="15"/>
      <c r="M56" s="30" t="str">
        <f t="shared" si="0"/>
        <v/>
      </c>
    </row>
    <row r="57" spans="1:13">
      <c r="A57" s="20"/>
      <c r="B57" s="20"/>
      <c r="C57" s="15"/>
      <c r="D57" s="15"/>
      <c r="E57" s="15"/>
      <c r="F57" s="15"/>
      <c r="G57" s="15"/>
      <c r="H57" s="15"/>
      <c r="I57" s="15"/>
      <c r="J57" s="15"/>
      <c r="K57" s="15"/>
      <c r="M57" s="30" t="str">
        <f t="shared" si="0"/>
        <v/>
      </c>
    </row>
    <row r="58" spans="1:13">
      <c r="A58" s="20"/>
      <c r="B58" s="20"/>
      <c r="C58" s="15"/>
      <c r="D58" s="15"/>
      <c r="E58" s="15"/>
      <c r="F58" s="15"/>
      <c r="G58" s="15"/>
      <c r="H58" s="15"/>
      <c r="I58" s="15"/>
      <c r="J58" s="15"/>
      <c r="K58" s="15"/>
      <c r="M58" s="30" t="str">
        <f t="shared" si="0"/>
        <v/>
      </c>
    </row>
    <row r="59" spans="1:13">
      <c r="A59" s="20"/>
      <c r="B59" s="20"/>
      <c r="C59" s="15"/>
      <c r="D59" s="15"/>
      <c r="E59" s="15"/>
      <c r="F59" s="15"/>
      <c r="G59" s="15"/>
      <c r="H59" s="15"/>
      <c r="I59" s="15"/>
      <c r="J59" s="15"/>
      <c r="K59" s="15"/>
      <c r="M59" s="30" t="str">
        <f t="shared" si="0"/>
        <v/>
      </c>
    </row>
    <row r="60" spans="1:13">
      <c r="A60" s="20"/>
      <c r="B60" s="20"/>
      <c r="C60" s="15"/>
      <c r="D60" s="15"/>
      <c r="E60" s="15"/>
      <c r="F60" s="15"/>
      <c r="G60" s="15"/>
      <c r="H60" s="15"/>
      <c r="I60" s="15"/>
      <c r="J60" s="15"/>
      <c r="K60" s="15"/>
      <c r="M60" s="30" t="str">
        <f t="shared" si="0"/>
        <v/>
      </c>
    </row>
    <row r="61" spans="1:13">
      <c r="A61" s="20"/>
      <c r="B61" s="20"/>
      <c r="C61" s="15"/>
      <c r="D61" s="15"/>
      <c r="E61" s="15"/>
      <c r="F61" s="15"/>
      <c r="G61" s="15"/>
      <c r="H61" s="15"/>
      <c r="I61" s="15"/>
      <c r="J61" s="15"/>
      <c r="K61" s="15"/>
      <c r="M61" s="30" t="str">
        <f t="shared" si="0"/>
        <v/>
      </c>
    </row>
    <row r="62" spans="1:13">
      <c r="A62" s="20"/>
      <c r="B62" s="20"/>
      <c r="C62" s="15"/>
      <c r="D62" s="15"/>
      <c r="E62" s="15"/>
      <c r="F62" s="15"/>
      <c r="G62" s="15"/>
      <c r="H62" s="15"/>
      <c r="I62" s="15"/>
      <c r="J62" s="15"/>
      <c r="K62" s="15"/>
      <c r="M62" s="30" t="str">
        <f t="shared" si="0"/>
        <v/>
      </c>
    </row>
    <row r="63" spans="1:13">
      <c r="A63" s="20"/>
      <c r="B63" s="20"/>
      <c r="C63" s="15"/>
      <c r="D63" s="15"/>
      <c r="E63" s="15"/>
      <c r="F63" s="15"/>
      <c r="G63" s="15"/>
      <c r="H63" s="15"/>
      <c r="I63" s="15"/>
      <c r="J63" s="15"/>
      <c r="K63" s="15"/>
      <c r="M63" s="30" t="str">
        <f t="shared" si="0"/>
        <v/>
      </c>
    </row>
    <row r="64" spans="1:13">
      <c r="A64" s="20"/>
      <c r="B64" s="20"/>
      <c r="C64" s="15"/>
      <c r="D64" s="15"/>
      <c r="E64" s="15"/>
      <c r="F64" s="15"/>
      <c r="G64" s="15"/>
      <c r="H64" s="15"/>
      <c r="I64" s="15"/>
      <c r="J64" s="15"/>
      <c r="K64" s="15"/>
      <c r="M64" s="30" t="str">
        <f t="shared" si="0"/>
        <v/>
      </c>
    </row>
    <row r="65" spans="1:13">
      <c r="A65" s="20"/>
      <c r="B65" s="20"/>
      <c r="C65" s="15"/>
      <c r="D65" s="15"/>
      <c r="E65" s="15"/>
      <c r="F65" s="15"/>
      <c r="G65" s="15"/>
      <c r="H65" s="15"/>
      <c r="I65" s="15"/>
      <c r="J65" s="15"/>
      <c r="K65" s="15"/>
      <c r="M65" s="30" t="str">
        <f t="shared" si="0"/>
        <v/>
      </c>
    </row>
    <row r="66" spans="1:13">
      <c r="A66" s="20"/>
      <c r="B66" s="20"/>
      <c r="C66" s="15"/>
      <c r="D66" s="15"/>
      <c r="E66" s="15"/>
      <c r="F66" s="15"/>
      <c r="G66" s="15"/>
      <c r="H66" s="15"/>
      <c r="I66" s="15"/>
      <c r="J66" s="15"/>
      <c r="K66" s="15"/>
      <c r="M66" s="30" t="str">
        <f t="shared" si="0"/>
        <v/>
      </c>
    </row>
    <row r="67" spans="1:13">
      <c r="A67" s="20"/>
      <c r="B67" s="20"/>
      <c r="C67" s="15"/>
      <c r="D67" s="15"/>
      <c r="E67" s="15"/>
      <c r="F67" s="15"/>
      <c r="G67" s="15"/>
      <c r="H67" s="15"/>
      <c r="I67" s="15"/>
      <c r="J67" s="15"/>
      <c r="K67" s="15"/>
      <c r="M67" s="30" t="str">
        <f t="shared" si="0"/>
        <v/>
      </c>
    </row>
    <row r="68" spans="1:13">
      <c r="A68" s="20"/>
      <c r="B68" s="20"/>
      <c r="C68" s="15"/>
      <c r="D68" s="15"/>
      <c r="E68" s="15"/>
      <c r="F68" s="15"/>
      <c r="G68" s="15"/>
      <c r="H68" s="15"/>
      <c r="I68" s="15"/>
      <c r="J68" s="15"/>
      <c r="K68" s="15"/>
      <c r="M68" s="30" t="str">
        <f t="shared" si="0"/>
        <v/>
      </c>
    </row>
    <row r="69" spans="1:13">
      <c r="A69" s="20"/>
      <c r="B69" s="20"/>
      <c r="C69" s="15"/>
      <c r="D69" s="15"/>
      <c r="E69" s="15"/>
      <c r="F69" s="15"/>
      <c r="G69" s="15"/>
      <c r="H69" s="15"/>
      <c r="I69" s="15"/>
      <c r="J69" s="15"/>
      <c r="K69" s="15"/>
      <c r="M69" s="30" t="str">
        <f t="shared" si="0"/>
        <v/>
      </c>
    </row>
    <row r="70" spans="1:13">
      <c r="A70" s="20"/>
      <c r="B70" s="20"/>
      <c r="C70" s="15"/>
      <c r="D70" s="15"/>
      <c r="E70" s="15"/>
      <c r="F70" s="15"/>
      <c r="G70" s="15"/>
      <c r="H70" s="15"/>
      <c r="I70" s="15"/>
      <c r="J70" s="15"/>
      <c r="K70" s="15"/>
      <c r="M70" s="30" t="str">
        <f t="shared" si="0"/>
        <v/>
      </c>
    </row>
    <row r="71" spans="1:13">
      <c r="A71" s="20"/>
      <c r="B71" s="20"/>
      <c r="C71" s="15"/>
      <c r="D71" s="15"/>
      <c r="E71" s="15"/>
      <c r="F71" s="15"/>
      <c r="G71" s="15"/>
      <c r="H71" s="15"/>
      <c r="I71" s="15"/>
      <c r="J71" s="15"/>
      <c r="K71" s="15"/>
      <c r="M71" s="30" t="str">
        <f t="shared" si="0"/>
        <v/>
      </c>
    </row>
    <row r="72" spans="1:13">
      <c r="A72" s="20"/>
      <c r="B72" s="20"/>
      <c r="C72" s="15"/>
      <c r="D72" s="15"/>
      <c r="E72" s="15"/>
      <c r="F72" s="15"/>
      <c r="G72" s="15"/>
      <c r="H72" s="15"/>
      <c r="I72" s="15"/>
      <c r="J72" s="15"/>
      <c r="K72" s="15"/>
      <c r="M72" s="30" t="str">
        <f t="shared" si="0"/>
        <v/>
      </c>
    </row>
    <row r="73" spans="1:13">
      <c r="A73" s="20"/>
      <c r="B73" s="20"/>
      <c r="C73" s="15"/>
      <c r="D73" s="15"/>
      <c r="E73" s="15"/>
      <c r="F73" s="15"/>
      <c r="G73" s="15"/>
      <c r="H73" s="15"/>
      <c r="I73" s="15"/>
      <c r="J73" s="15"/>
      <c r="K73" s="15"/>
      <c r="M73" s="30" t="str">
        <f t="shared" ref="M73:M136" si="1">IF(COUNTA(C73:K73)=0,"",_xlfn.CONCAT(,
IF(NOT(J73 = ( SUM(C73, D73, F73:I73) - SUM(E73))),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IF(AND(ROW()=8,
    NOT(ISBLANK($C73)),
    $C73&gt;0,
    ISBLANK($K73)),
" Error: No exploitation result on real estate has been reported whereas a positive position is reported. Report '0' in case the explotation result equals zero,do not leave the cell empty.",
"")))</f>
        <v/>
      </c>
    </row>
    <row r="74" spans="1:13">
      <c r="A74" s="20"/>
      <c r="B74" s="20"/>
      <c r="C74" s="15"/>
      <c r="D74" s="15"/>
      <c r="E74" s="15"/>
      <c r="F74" s="15"/>
      <c r="G74" s="15"/>
      <c r="H74" s="15"/>
      <c r="I74" s="15"/>
      <c r="J74" s="15"/>
      <c r="K74" s="15"/>
      <c r="M74" s="30" t="str">
        <f t="shared" si="1"/>
        <v/>
      </c>
    </row>
    <row r="75" spans="1:13">
      <c r="A75" s="20"/>
      <c r="B75" s="20"/>
      <c r="C75" s="15"/>
      <c r="D75" s="15"/>
      <c r="E75" s="15"/>
      <c r="F75" s="15"/>
      <c r="G75" s="15"/>
      <c r="H75" s="15"/>
      <c r="I75" s="15"/>
      <c r="J75" s="15"/>
      <c r="K75" s="15"/>
      <c r="M75" s="30" t="str">
        <f t="shared" si="1"/>
        <v/>
      </c>
    </row>
    <row r="76" spans="1:13">
      <c r="A76" s="20"/>
      <c r="B76" s="20"/>
      <c r="C76" s="15"/>
      <c r="D76" s="15"/>
      <c r="E76" s="15"/>
      <c r="F76" s="15"/>
      <c r="G76" s="15"/>
      <c r="H76" s="15"/>
      <c r="I76" s="15"/>
      <c r="J76" s="15"/>
      <c r="K76" s="15"/>
      <c r="M76" s="30" t="str">
        <f t="shared" si="1"/>
        <v/>
      </c>
    </row>
    <row r="77" spans="1:13">
      <c r="A77" s="20"/>
      <c r="B77" s="20"/>
      <c r="C77" s="15"/>
      <c r="D77" s="15"/>
      <c r="E77" s="15"/>
      <c r="F77" s="15"/>
      <c r="G77" s="15"/>
      <c r="H77" s="15"/>
      <c r="I77" s="15"/>
      <c r="J77" s="15"/>
      <c r="K77" s="15"/>
      <c r="M77" s="30" t="str">
        <f t="shared" si="1"/>
        <v/>
      </c>
    </row>
    <row r="78" spans="1:13">
      <c r="A78" s="20"/>
      <c r="B78" s="20"/>
      <c r="C78" s="15"/>
      <c r="D78" s="15"/>
      <c r="E78" s="15"/>
      <c r="F78" s="15"/>
      <c r="G78" s="15"/>
      <c r="H78" s="15"/>
      <c r="I78" s="15"/>
      <c r="J78" s="15"/>
      <c r="K78" s="15"/>
      <c r="M78" s="30" t="str">
        <f t="shared" si="1"/>
        <v/>
      </c>
    </row>
    <row r="79" spans="1:13">
      <c r="A79" s="20"/>
      <c r="B79" s="20"/>
      <c r="C79" s="15"/>
      <c r="D79" s="15"/>
      <c r="E79" s="15"/>
      <c r="F79" s="15"/>
      <c r="G79" s="15"/>
      <c r="H79" s="15"/>
      <c r="I79" s="15"/>
      <c r="J79" s="15"/>
      <c r="K79" s="15"/>
      <c r="M79" s="30" t="str">
        <f t="shared" si="1"/>
        <v/>
      </c>
    </row>
    <row r="80" spans="1:13">
      <c r="A80" s="20"/>
      <c r="B80" s="20"/>
      <c r="C80" s="15"/>
      <c r="D80" s="15"/>
      <c r="E80" s="15"/>
      <c r="F80" s="15"/>
      <c r="G80" s="15"/>
      <c r="H80" s="15"/>
      <c r="I80" s="15"/>
      <c r="J80" s="15"/>
      <c r="K80" s="15"/>
      <c r="M80" s="30" t="str">
        <f t="shared" si="1"/>
        <v/>
      </c>
    </row>
    <row r="81" spans="1:13">
      <c r="A81" s="20"/>
      <c r="B81" s="20"/>
      <c r="C81" s="15"/>
      <c r="D81" s="15"/>
      <c r="E81" s="15"/>
      <c r="F81" s="15"/>
      <c r="G81" s="15"/>
      <c r="H81" s="15"/>
      <c r="I81" s="15"/>
      <c r="J81" s="15"/>
      <c r="K81" s="15"/>
      <c r="M81" s="30" t="str">
        <f t="shared" si="1"/>
        <v/>
      </c>
    </row>
    <row r="82" spans="1:13">
      <c r="A82" s="20"/>
      <c r="B82" s="20"/>
      <c r="C82" s="15"/>
      <c r="D82" s="15"/>
      <c r="E82" s="15"/>
      <c r="F82" s="15"/>
      <c r="G82" s="15"/>
      <c r="H82" s="15"/>
      <c r="I82" s="15"/>
      <c r="J82" s="15"/>
      <c r="K82" s="15"/>
      <c r="M82" s="30" t="str">
        <f t="shared" si="1"/>
        <v/>
      </c>
    </row>
    <row r="83" spans="1:13">
      <c r="A83" s="20"/>
      <c r="B83" s="20"/>
      <c r="C83" s="15"/>
      <c r="D83" s="15"/>
      <c r="E83" s="15"/>
      <c r="F83" s="15"/>
      <c r="G83" s="15"/>
      <c r="H83" s="15"/>
      <c r="I83" s="15"/>
      <c r="J83" s="15"/>
      <c r="K83" s="15"/>
      <c r="M83" s="30" t="str">
        <f t="shared" si="1"/>
        <v/>
      </c>
    </row>
    <row r="84" spans="1:13">
      <c r="A84" s="20"/>
      <c r="B84" s="20"/>
      <c r="C84" s="15"/>
      <c r="D84" s="15"/>
      <c r="E84" s="15"/>
      <c r="F84" s="15"/>
      <c r="G84" s="15"/>
      <c r="H84" s="15"/>
      <c r="I84" s="15"/>
      <c r="J84" s="15"/>
      <c r="K84" s="15"/>
      <c r="M84" s="30" t="str">
        <f t="shared" si="1"/>
        <v/>
      </c>
    </row>
    <row r="85" spans="1:13">
      <c r="A85" s="20"/>
      <c r="B85" s="20"/>
      <c r="C85" s="15"/>
      <c r="D85" s="15"/>
      <c r="E85" s="15"/>
      <c r="F85" s="15"/>
      <c r="G85" s="15"/>
      <c r="H85" s="15"/>
      <c r="I85" s="15"/>
      <c r="J85" s="15"/>
      <c r="K85" s="15"/>
      <c r="M85" s="30" t="str">
        <f t="shared" si="1"/>
        <v/>
      </c>
    </row>
    <row r="86" spans="1:13">
      <c r="A86" s="20"/>
      <c r="B86" s="20"/>
      <c r="C86" s="15"/>
      <c r="D86" s="15"/>
      <c r="E86" s="15"/>
      <c r="F86" s="15"/>
      <c r="G86" s="15"/>
      <c r="H86" s="15"/>
      <c r="I86" s="15"/>
      <c r="J86" s="15"/>
      <c r="K86" s="15"/>
      <c r="M86" s="30" t="str">
        <f t="shared" si="1"/>
        <v/>
      </c>
    </row>
    <row r="87" spans="1:13">
      <c r="A87" s="20"/>
      <c r="B87" s="20"/>
      <c r="C87" s="15"/>
      <c r="D87" s="15"/>
      <c r="E87" s="15"/>
      <c r="F87" s="15"/>
      <c r="G87" s="15"/>
      <c r="H87" s="15"/>
      <c r="I87" s="15"/>
      <c r="J87" s="15"/>
      <c r="K87" s="15"/>
      <c r="M87" s="30" t="str">
        <f t="shared" si="1"/>
        <v/>
      </c>
    </row>
    <row r="88" spans="1:13">
      <c r="A88" s="20"/>
      <c r="B88" s="20"/>
      <c r="C88" s="15"/>
      <c r="D88" s="15"/>
      <c r="E88" s="15"/>
      <c r="F88" s="15"/>
      <c r="G88" s="15"/>
      <c r="H88" s="15"/>
      <c r="I88" s="15"/>
      <c r="J88" s="15"/>
      <c r="K88" s="15"/>
      <c r="M88" s="30" t="str">
        <f t="shared" si="1"/>
        <v/>
      </c>
    </row>
    <row r="89" spans="1:13">
      <c r="A89" s="20"/>
      <c r="B89" s="20"/>
      <c r="C89" s="15"/>
      <c r="D89" s="15"/>
      <c r="E89" s="15"/>
      <c r="F89" s="15"/>
      <c r="G89" s="15"/>
      <c r="H89" s="15"/>
      <c r="I89" s="15"/>
      <c r="J89" s="15"/>
      <c r="K89" s="15"/>
      <c r="M89" s="30" t="str">
        <f t="shared" si="1"/>
        <v/>
      </c>
    </row>
    <row r="90" spans="1:13">
      <c r="A90" s="20"/>
      <c r="B90" s="20"/>
      <c r="C90" s="15"/>
      <c r="D90" s="15"/>
      <c r="E90" s="15"/>
      <c r="F90" s="15"/>
      <c r="G90" s="15"/>
      <c r="H90" s="15"/>
      <c r="I90" s="15"/>
      <c r="J90" s="15"/>
      <c r="K90" s="15"/>
      <c r="M90" s="30" t="str">
        <f t="shared" si="1"/>
        <v/>
      </c>
    </row>
    <row r="91" spans="1:13">
      <c r="A91" s="20"/>
      <c r="B91" s="20"/>
      <c r="C91" s="15"/>
      <c r="D91" s="15"/>
      <c r="E91" s="15"/>
      <c r="F91" s="15"/>
      <c r="G91" s="15"/>
      <c r="H91" s="15"/>
      <c r="I91" s="15"/>
      <c r="J91" s="15"/>
      <c r="K91" s="15"/>
      <c r="M91" s="30" t="str">
        <f t="shared" si="1"/>
        <v/>
      </c>
    </row>
    <row r="92" spans="1:13">
      <c r="A92" s="20"/>
      <c r="B92" s="20"/>
      <c r="C92" s="15"/>
      <c r="D92" s="15"/>
      <c r="E92" s="15"/>
      <c r="F92" s="15"/>
      <c r="G92" s="15"/>
      <c r="H92" s="15"/>
      <c r="I92" s="15"/>
      <c r="J92" s="15"/>
      <c r="K92" s="15"/>
      <c r="M92" s="30" t="str">
        <f t="shared" si="1"/>
        <v/>
      </c>
    </row>
    <row r="93" spans="1:13">
      <c r="A93" s="20"/>
      <c r="B93" s="20"/>
      <c r="C93" s="15"/>
      <c r="D93" s="15"/>
      <c r="E93" s="15"/>
      <c r="F93" s="15"/>
      <c r="G93" s="15"/>
      <c r="H93" s="15"/>
      <c r="I93" s="15"/>
      <c r="J93" s="15"/>
      <c r="K93" s="15"/>
      <c r="M93" s="30" t="str">
        <f t="shared" si="1"/>
        <v/>
      </c>
    </row>
    <row r="94" spans="1:13">
      <c r="A94" s="20"/>
      <c r="B94" s="20"/>
      <c r="C94" s="15"/>
      <c r="D94" s="15"/>
      <c r="E94" s="15"/>
      <c r="F94" s="15"/>
      <c r="G94" s="15"/>
      <c r="H94" s="15"/>
      <c r="I94" s="15"/>
      <c r="J94" s="15"/>
      <c r="K94" s="15"/>
      <c r="M94" s="30" t="str">
        <f t="shared" si="1"/>
        <v/>
      </c>
    </row>
    <row r="95" spans="1:13">
      <c r="A95" s="20"/>
      <c r="B95" s="20"/>
      <c r="C95" s="15"/>
      <c r="D95" s="15"/>
      <c r="E95" s="15"/>
      <c r="F95" s="15"/>
      <c r="G95" s="15"/>
      <c r="H95" s="15"/>
      <c r="I95" s="15"/>
      <c r="J95" s="15"/>
      <c r="K95" s="15"/>
      <c r="M95" s="30" t="str">
        <f t="shared" si="1"/>
        <v/>
      </c>
    </row>
    <row r="96" spans="1:13">
      <c r="A96" s="20"/>
      <c r="B96" s="20"/>
      <c r="C96" s="15"/>
      <c r="D96" s="15"/>
      <c r="E96" s="15"/>
      <c r="F96" s="15"/>
      <c r="G96" s="15"/>
      <c r="H96" s="15"/>
      <c r="I96" s="15"/>
      <c r="J96" s="15"/>
      <c r="K96" s="15"/>
      <c r="M96" s="30" t="str">
        <f t="shared" si="1"/>
        <v/>
      </c>
    </row>
    <row r="97" spans="1:13">
      <c r="A97" s="20"/>
      <c r="B97" s="20"/>
      <c r="C97" s="15"/>
      <c r="D97" s="15"/>
      <c r="E97" s="15"/>
      <c r="F97" s="15"/>
      <c r="G97" s="15"/>
      <c r="H97" s="15"/>
      <c r="I97" s="15"/>
      <c r="J97" s="15"/>
      <c r="K97" s="15"/>
      <c r="M97" s="30" t="str">
        <f t="shared" si="1"/>
        <v/>
      </c>
    </row>
    <row r="98" spans="1:13">
      <c r="A98" s="20"/>
      <c r="B98" s="20"/>
      <c r="C98" s="15"/>
      <c r="D98" s="15"/>
      <c r="E98" s="15"/>
      <c r="F98" s="15"/>
      <c r="G98" s="15"/>
      <c r="H98" s="15"/>
      <c r="I98" s="15"/>
      <c r="J98" s="15"/>
      <c r="K98" s="15"/>
      <c r="M98" s="30" t="str">
        <f t="shared" si="1"/>
        <v/>
      </c>
    </row>
    <row r="99" spans="1:13">
      <c r="A99" s="20"/>
      <c r="B99" s="20"/>
      <c r="C99" s="15"/>
      <c r="D99" s="15"/>
      <c r="E99" s="15"/>
      <c r="F99" s="15"/>
      <c r="G99" s="15"/>
      <c r="H99" s="15"/>
      <c r="I99" s="15"/>
      <c r="J99" s="15"/>
      <c r="K99" s="15"/>
      <c r="M99" s="30" t="str">
        <f t="shared" si="1"/>
        <v/>
      </c>
    </row>
    <row r="100" spans="1:13">
      <c r="A100" s="20"/>
      <c r="B100" s="20"/>
      <c r="C100" s="15"/>
      <c r="D100" s="15"/>
      <c r="E100" s="15"/>
      <c r="F100" s="15"/>
      <c r="G100" s="15"/>
      <c r="H100" s="15"/>
      <c r="I100" s="15"/>
      <c r="J100" s="15"/>
      <c r="K100" s="15"/>
      <c r="M100" s="30" t="str">
        <f t="shared" si="1"/>
        <v/>
      </c>
    </row>
    <row r="101" spans="1:13">
      <c r="A101" s="20"/>
      <c r="B101" s="20"/>
      <c r="C101" s="15"/>
      <c r="D101" s="15"/>
      <c r="E101" s="15"/>
      <c r="F101" s="15"/>
      <c r="G101" s="15"/>
      <c r="H101" s="15"/>
      <c r="I101" s="15"/>
      <c r="J101" s="15"/>
      <c r="K101" s="15"/>
      <c r="M101" s="30" t="str">
        <f t="shared" si="1"/>
        <v/>
      </c>
    </row>
    <row r="102" spans="1:13">
      <c r="A102" s="20"/>
      <c r="B102" s="20"/>
      <c r="C102" s="15"/>
      <c r="D102" s="15"/>
      <c r="E102" s="15"/>
      <c r="F102" s="15"/>
      <c r="G102" s="15"/>
      <c r="H102" s="15"/>
      <c r="I102" s="15"/>
      <c r="J102" s="15"/>
      <c r="K102" s="15"/>
      <c r="M102" s="30" t="str">
        <f t="shared" si="1"/>
        <v/>
      </c>
    </row>
    <row r="103" spans="1:13">
      <c r="A103" s="20"/>
      <c r="B103" s="20"/>
      <c r="C103" s="15"/>
      <c r="D103" s="15"/>
      <c r="E103" s="15"/>
      <c r="F103" s="15"/>
      <c r="G103" s="15"/>
      <c r="H103" s="15"/>
      <c r="I103" s="15"/>
      <c r="J103" s="15"/>
      <c r="K103" s="15"/>
      <c r="M103" s="30" t="str">
        <f t="shared" si="1"/>
        <v/>
      </c>
    </row>
    <row r="104" spans="1:13">
      <c r="A104" s="20"/>
      <c r="B104" s="20"/>
      <c r="C104" s="15"/>
      <c r="D104" s="15"/>
      <c r="E104" s="15"/>
      <c r="F104" s="15"/>
      <c r="G104" s="15"/>
      <c r="H104" s="15"/>
      <c r="I104" s="15"/>
      <c r="J104" s="15"/>
      <c r="K104" s="15"/>
      <c r="M104" s="30" t="str">
        <f t="shared" si="1"/>
        <v/>
      </c>
    </row>
    <row r="105" spans="1:13">
      <c r="A105" s="20"/>
      <c r="B105" s="20"/>
      <c r="C105" s="15"/>
      <c r="D105" s="15"/>
      <c r="E105" s="15"/>
      <c r="F105" s="15"/>
      <c r="G105" s="15"/>
      <c r="H105" s="15"/>
      <c r="I105" s="15"/>
      <c r="J105" s="15"/>
      <c r="K105" s="15"/>
      <c r="M105" s="30" t="str">
        <f t="shared" si="1"/>
        <v/>
      </c>
    </row>
    <row r="106" spans="1:13">
      <c r="A106" s="20"/>
      <c r="B106" s="20"/>
      <c r="C106" s="15"/>
      <c r="D106" s="15"/>
      <c r="E106" s="15"/>
      <c r="F106" s="15"/>
      <c r="G106" s="15"/>
      <c r="H106" s="15"/>
      <c r="I106" s="15"/>
      <c r="J106" s="15"/>
      <c r="K106" s="15"/>
      <c r="M106" s="30" t="str">
        <f t="shared" si="1"/>
        <v/>
      </c>
    </row>
    <row r="107" spans="1:13">
      <c r="A107" s="20"/>
      <c r="B107" s="20"/>
      <c r="C107" s="15"/>
      <c r="D107" s="15"/>
      <c r="E107" s="15"/>
      <c r="F107" s="15"/>
      <c r="G107" s="15"/>
      <c r="H107" s="15"/>
      <c r="I107" s="15"/>
      <c r="J107" s="15"/>
      <c r="K107" s="15"/>
      <c r="M107" s="30" t="str">
        <f t="shared" si="1"/>
        <v/>
      </c>
    </row>
    <row r="108" spans="1:13">
      <c r="A108" s="20"/>
      <c r="B108" s="20"/>
      <c r="C108" s="15"/>
      <c r="D108" s="15"/>
      <c r="E108" s="15"/>
      <c r="F108" s="15"/>
      <c r="G108" s="15"/>
      <c r="H108" s="15"/>
      <c r="I108" s="15"/>
      <c r="J108" s="15"/>
      <c r="K108" s="15"/>
      <c r="M108" s="30" t="str">
        <f t="shared" si="1"/>
        <v/>
      </c>
    </row>
    <row r="109" spans="1:13">
      <c r="A109" s="20"/>
      <c r="B109" s="20"/>
      <c r="C109" s="15"/>
      <c r="D109" s="15"/>
      <c r="E109" s="15"/>
      <c r="F109" s="15"/>
      <c r="G109" s="15"/>
      <c r="H109" s="15"/>
      <c r="I109" s="15"/>
      <c r="J109" s="15"/>
      <c r="K109" s="15"/>
      <c r="M109" s="30" t="str">
        <f t="shared" si="1"/>
        <v/>
      </c>
    </row>
    <row r="110" spans="1:13">
      <c r="A110" s="20"/>
      <c r="B110" s="20"/>
      <c r="C110" s="15"/>
      <c r="D110" s="15"/>
      <c r="E110" s="15"/>
      <c r="F110" s="15"/>
      <c r="G110" s="15"/>
      <c r="H110" s="15"/>
      <c r="I110" s="15"/>
      <c r="J110" s="15"/>
      <c r="K110" s="15"/>
      <c r="M110" s="30" t="str">
        <f t="shared" si="1"/>
        <v/>
      </c>
    </row>
    <row r="111" spans="1:13">
      <c r="A111" s="20"/>
      <c r="B111" s="20"/>
      <c r="C111" s="15"/>
      <c r="D111" s="15"/>
      <c r="E111" s="15"/>
      <c r="F111" s="15"/>
      <c r="G111" s="15"/>
      <c r="H111" s="15"/>
      <c r="I111" s="15"/>
      <c r="J111" s="15"/>
      <c r="K111" s="15"/>
      <c r="M111" s="30" t="str">
        <f t="shared" si="1"/>
        <v/>
      </c>
    </row>
    <row r="112" spans="1:13">
      <c r="A112" s="20"/>
      <c r="B112" s="20"/>
      <c r="C112" s="15"/>
      <c r="D112" s="15"/>
      <c r="E112" s="15"/>
      <c r="F112" s="15"/>
      <c r="G112" s="15"/>
      <c r="H112" s="15"/>
      <c r="I112" s="15"/>
      <c r="J112" s="15"/>
      <c r="K112" s="15"/>
      <c r="M112" s="30" t="str">
        <f t="shared" si="1"/>
        <v/>
      </c>
    </row>
    <row r="113" spans="1:13">
      <c r="A113" s="20"/>
      <c r="B113" s="20"/>
      <c r="C113" s="15"/>
      <c r="D113" s="15"/>
      <c r="E113" s="15"/>
      <c r="F113" s="15"/>
      <c r="G113" s="15"/>
      <c r="H113" s="15"/>
      <c r="I113" s="15"/>
      <c r="J113" s="15"/>
      <c r="K113" s="15"/>
      <c r="M113" s="30" t="str">
        <f t="shared" si="1"/>
        <v/>
      </c>
    </row>
    <row r="114" spans="1:13">
      <c r="A114" s="20"/>
      <c r="B114" s="20"/>
      <c r="C114" s="15"/>
      <c r="D114" s="15"/>
      <c r="E114" s="15"/>
      <c r="F114" s="15"/>
      <c r="G114" s="15"/>
      <c r="H114" s="15"/>
      <c r="I114" s="15"/>
      <c r="J114" s="15"/>
      <c r="K114" s="15"/>
      <c r="M114" s="30" t="str">
        <f t="shared" si="1"/>
        <v/>
      </c>
    </row>
    <row r="115" spans="1:13">
      <c r="A115" s="20"/>
      <c r="B115" s="20"/>
      <c r="C115" s="15"/>
      <c r="D115" s="15"/>
      <c r="E115" s="15"/>
      <c r="F115" s="15"/>
      <c r="G115" s="15"/>
      <c r="H115" s="15"/>
      <c r="I115" s="15"/>
      <c r="J115" s="15"/>
      <c r="K115" s="15"/>
      <c r="M115" s="30" t="str">
        <f t="shared" si="1"/>
        <v/>
      </c>
    </row>
    <row r="116" spans="1:13">
      <c r="A116" s="20"/>
      <c r="B116" s="20"/>
      <c r="C116" s="15"/>
      <c r="D116" s="15"/>
      <c r="E116" s="15"/>
      <c r="F116" s="15"/>
      <c r="G116" s="15"/>
      <c r="H116" s="15"/>
      <c r="I116" s="15"/>
      <c r="J116" s="15"/>
      <c r="K116" s="15"/>
      <c r="M116" s="30" t="str">
        <f t="shared" si="1"/>
        <v/>
      </c>
    </row>
    <row r="117" spans="1:13">
      <c r="A117" s="20"/>
      <c r="B117" s="20"/>
      <c r="C117" s="15"/>
      <c r="D117" s="15"/>
      <c r="E117" s="15"/>
      <c r="F117" s="15"/>
      <c r="G117" s="15"/>
      <c r="H117" s="15"/>
      <c r="I117" s="15"/>
      <c r="J117" s="15"/>
      <c r="K117" s="15"/>
      <c r="M117" s="30" t="str">
        <f t="shared" si="1"/>
        <v/>
      </c>
    </row>
    <row r="118" spans="1:13">
      <c r="A118" s="20"/>
      <c r="B118" s="20"/>
      <c r="C118" s="15"/>
      <c r="D118" s="15"/>
      <c r="E118" s="15"/>
      <c r="F118" s="15"/>
      <c r="G118" s="15"/>
      <c r="H118" s="15"/>
      <c r="I118" s="15"/>
      <c r="J118" s="15"/>
      <c r="K118" s="15"/>
      <c r="M118" s="30" t="str">
        <f t="shared" si="1"/>
        <v/>
      </c>
    </row>
    <row r="119" spans="1:13">
      <c r="A119" s="20"/>
      <c r="B119" s="20"/>
      <c r="C119" s="15"/>
      <c r="D119" s="15"/>
      <c r="E119" s="15"/>
      <c r="F119" s="15"/>
      <c r="G119" s="15"/>
      <c r="H119" s="15"/>
      <c r="I119" s="15"/>
      <c r="J119" s="15"/>
      <c r="K119" s="15"/>
      <c r="M119" s="30" t="str">
        <f t="shared" si="1"/>
        <v/>
      </c>
    </row>
    <row r="120" spans="1:13">
      <c r="A120" s="20"/>
      <c r="B120" s="20"/>
      <c r="C120" s="15"/>
      <c r="D120" s="15"/>
      <c r="E120" s="15"/>
      <c r="F120" s="15"/>
      <c r="G120" s="15"/>
      <c r="H120" s="15"/>
      <c r="I120" s="15"/>
      <c r="J120" s="15"/>
      <c r="K120" s="15"/>
      <c r="M120" s="30" t="str">
        <f t="shared" si="1"/>
        <v/>
      </c>
    </row>
    <row r="121" spans="1:13">
      <c r="A121" s="20"/>
      <c r="B121" s="20"/>
      <c r="C121" s="15"/>
      <c r="D121" s="15"/>
      <c r="E121" s="15"/>
      <c r="F121" s="15"/>
      <c r="G121" s="15"/>
      <c r="H121" s="15"/>
      <c r="I121" s="15"/>
      <c r="J121" s="15"/>
      <c r="K121" s="15"/>
      <c r="M121" s="30" t="str">
        <f t="shared" si="1"/>
        <v/>
      </c>
    </row>
    <row r="122" spans="1:13">
      <c r="A122" s="20"/>
      <c r="B122" s="20"/>
      <c r="C122" s="15"/>
      <c r="D122" s="15"/>
      <c r="E122" s="15"/>
      <c r="F122" s="15"/>
      <c r="G122" s="15"/>
      <c r="H122" s="15"/>
      <c r="I122" s="15"/>
      <c r="J122" s="15"/>
      <c r="K122" s="15"/>
      <c r="M122" s="30" t="str">
        <f t="shared" si="1"/>
        <v/>
      </c>
    </row>
    <row r="123" spans="1:13">
      <c r="A123" s="20"/>
      <c r="B123" s="20"/>
      <c r="C123" s="15"/>
      <c r="D123" s="15"/>
      <c r="E123" s="15"/>
      <c r="F123" s="15"/>
      <c r="G123" s="15"/>
      <c r="H123" s="15"/>
      <c r="I123" s="15"/>
      <c r="J123" s="15"/>
      <c r="K123" s="15"/>
      <c r="M123" s="30" t="str">
        <f t="shared" si="1"/>
        <v/>
      </c>
    </row>
    <row r="124" spans="1:13">
      <c r="A124" s="20"/>
      <c r="B124" s="20"/>
      <c r="C124" s="15"/>
      <c r="D124" s="15"/>
      <c r="E124" s="15"/>
      <c r="F124" s="15"/>
      <c r="G124" s="15"/>
      <c r="H124" s="15"/>
      <c r="I124" s="15"/>
      <c r="J124" s="15"/>
      <c r="K124" s="15"/>
      <c r="M124" s="30" t="str">
        <f t="shared" si="1"/>
        <v/>
      </c>
    </row>
    <row r="125" spans="1:13">
      <c r="A125" s="20"/>
      <c r="B125" s="20"/>
      <c r="C125" s="15"/>
      <c r="D125" s="15"/>
      <c r="E125" s="15"/>
      <c r="F125" s="15"/>
      <c r="G125" s="15"/>
      <c r="H125" s="15"/>
      <c r="I125" s="15"/>
      <c r="J125" s="15"/>
      <c r="K125" s="15"/>
      <c r="M125" s="30" t="str">
        <f t="shared" si="1"/>
        <v/>
      </c>
    </row>
    <row r="126" spans="1:13">
      <c r="A126" s="20"/>
      <c r="B126" s="20"/>
      <c r="C126" s="15"/>
      <c r="D126" s="15"/>
      <c r="E126" s="15"/>
      <c r="F126" s="15"/>
      <c r="G126" s="15"/>
      <c r="H126" s="15"/>
      <c r="I126" s="15"/>
      <c r="J126" s="15"/>
      <c r="K126" s="15"/>
      <c r="M126" s="30" t="str">
        <f t="shared" si="1"/>
        <v/>
      </c>
    </row>
    <row r="127" spans="1:13">
      <c r="A127" s="20"/>
      <c r="B127" s="20"/>
      <c r="C127" s="15"/>
      <c r="D127" s="15"/>
      <c r="E127" s="15"/>
      <c r="F127" s="15"/>
      <c r="G127" s="15"/>
      <c r="H127" s="15"/>
      <c r="I127" s="15"/>
      <c r="J127" s="15"/>
      <c r="K127" s="15"/>
      <c r="M127" s="30" t="str">
        <f t="shared" si="1"/>
        <v/>
      </c>
    </row>
    <row r="128" spans="1:13">
      <c r="A128" s="20"/>
      <c r="B128" s="20"/>
      <c r="C128" s="15"/>
      <c r="D128" s="15"/>
      <c r="E128" s="15"/>
      <c r="F128" s="15"/>
      <c r="G128" s="15"/>
      <c r="H128" s="15"/>
      <c r="I128" s="15"/>
      <c r="J128" s="15"/>
      <c r="K128" s="15"/>
      <c r="M128" s="30" t="str">
        <f t="shared" si="1"/>
        <v/>
      </c>
    </row>
    <row r="129" spans="1:13">
      <c r="A129" s="20"/>
      <c r="B129" s="20"/>
      <c r="C129" s="15"/>
      <c r="D129" s="15"/>
      <c r="E129" s="15"/>
      <c r="F129" s="15"/>
      <c r="G129" s="15"/>
      <c r="H129" s="15"/>
      <c r="I129" s="15"/>
      <c r="J129" s="15"/>
      <c r="K129" s="15"/>
      <c r="M129" s="30" t="str">
        <f t="shared" si="1"/>
        <v/>
      </c>
    </row>
    <row r="130" spans="1:13">
      <c r="A130" s="20"/>
      <c r="B130" s="20"/>
      <c r="C130" s="15"/>
      <c r="D130" s="15"/>
      <c r="E130" s="15"/>
      <c r="F130" s="15"/>
      <c r="G130" s="15"/>
      <c r="H130" s="15"/>
      <c r="I130" s="15"/>
      <c r="J130" s="15"/>
      <c r="K130" s="15"/>
      <c r="M130" s="30" t="str">
        <f t="shared" si="1"/>
        <v/>
      </c>
    </row>
    <row r="131" spans="1:13">
      <c r="A131" s="20"/>
      <c r="B131" s="20"/>
      <c r="C131" s="15"/>
      <c r="D131" s="15"/>
      <c r="E131" s="15"/>
      <c r="F131" s="15"/>
      <c r="G131" s="15"/>
      <c r="H131" s="15"/>
      <c r="I131" s="15"/>
      <c r="J131" s="15"/>
      <c r="K131" s="15"/>
      <c r="M131" s="30" t="str">
        <f t="shared" si="1"/>
        <v/>
      </c>
    </row>
    <row r="132" spans="1:13">
      <c r="A132" s="20"/>
      <c r="B132" s="20"/>
      <c r="C132" s="15"/>
      <c r="D132" s="15"/>
      <c r="E132" s="15"/>
      <c r="F132" s="15"/>
      <c r="G132" s="15"/>
      <c r="H132" s="15"/>
      <c r="I132" s="15"/>
      <c r="J132" s="15"/>
      <c r="K132" s="15"/>
      <c r="M132" s="30" t="str">
        <f t="shared" si="1"/>
        <v/>
      </c>
    </row>
    <row r="133" spans="1:13">
      <c r="A133" s="20"/>
      <c r="B133" s="20"/>
      <c r="C133" s="15"/>
      <c r="D133" s="15"/>
      <c r="E133" s="15"/>
      <c r="F133" s="15"/>
      <c r="G133" s="15"/>
      <c r="H133" s="15"/>
      <c r="I133" s="15"/>
      <c r="J133" s="15"/>
      <c r="K133" s="15"/>
      <c r="M133" s="30" t="str">
        <f t="shared" si="1"/>
        <v/>
      </c>
    </row>
    <row r="134" spans="1:13">
      <c r="A134" s="20"/>
      <c r="B134" s="20"/>
      <c r="C134" s="15"/>
      <c r="D134" s="15"/>
      <c r="E134" s="15"/>
      <c r="F134" s="15"/>
      <c r="G134" s="15"/>
      <c r="H134" s="15"/>
      <c r="I134" s="15"/>
      <c r="J134" s="15"/>
      <c r="K134" s="15"/>
      <c r="M134" s="30" t="str">
        <f t="shared" si="1"/>
        <v/>
      </c>
    </row>
    <row r="135" spans="1:13">
      <c r="A135" s="20"/>
      <c r="B135" s="20"/>
      <c r="C135" s="15"/>
      <c r="D135" s="15"/>
      <c r="E135" s="15"/>
      <c r="F135" s="15"/>
      <c r="G135" s="15"/>
      <c r="H135" s="15"/>
      <c r="I135" s="15"/>
      <c r="J135" s="15"/>
      <c r="K135" s="15"/>
      <c r="M135" s="30" t="str">
        <f t="shared" si="1"/>
        <v/>
      </c>
    </row>
    <row r="136" spans="1:13">
      <c r="A136" s="20"/>
      <c r="B136" s="20"/>
      <c r="C136" s="15"/>
      <c r="D136" s="15"/>
      <c r="E136" s="15"/>
      <c r="F136" s="15"/>
      <c r="G136" s="15"/>
      <c r="H136" s="15"/>
      <c r="I136" s="15"/>
      <c r="J136" s="15"/>
      <c r="K136" s="15"/>
      <c r="M136" s="30" t="str">
        <f t="shared" si="1"/>
        <v/>
      </c>
    </row>
    <row r="137" spans="1:13">
      <c r="A137" s="20"/>
      <c r="B137" s="20"/>
      <c r="C137" s="15"/>
      <c r="D137" s="15"/>
      <c r="E137" s="15"/>
      <c r="F137" s="15"/>
      <c r="G137" s="15"/>
      <c r="H137" s="15"/>
      <c r="I137" s="15"/>
      <c r="J137" s="15"/>
      <c r="K137" s="15"/>
      <c r="M137" s="30" t="str">
        <f t="shared" ref="M137:M200" si="2">IF(COUNTA(C137:K137)=0,"",_xlfn.CONCAT(,
IF(NOT(J137 = ( SUM(C137, D137, F137:I137) - SUM(E137))),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IF(AND(ROW()=8,
    NOT(ISBLANK($C137)),
    $C137&gt;0,
    ISBLANK($K137)),
" Error: No exploitation result on real estate has been reported whereas a positive position is reported. Report '0' in case the explotation result equals zero,do not leave the cell empty.",
"")))</f>
        <v/>
      </c>
    </row>
    <row r="138" spans="1:13">
      <c r="A138" s="20"/>
      <c r="B138" s="20"/>
      <c r="C138" s="15"/>
      <c r="D138" s="15"/>
      <c r="E138" s="15"/>
      <c r="F138" s="15"/>
      <c r="G138" s="15"/>
      <c r="H138" s="15"/>
      <c r="I138" s="15"/>
      <c r="J138" s="15"/>
      <c r="K138" s="15"/>
      <c r="M138" s="30" t="str">
        <f t="shared" si="2"/>
        <v/>
      </c>
    </row>
    <row r="139" spans="1:13">
      <c r="A139" s="20"/>
      <c r="B139" s="20"/>
      <c r="C139" s="15"/>
      <c r="D139" s="15"/>
      <c r="E139" s="15"/>
      <c r="F139" s="15"/>
      <c r="G139" s="15"/>
      <c r="H139" s="15"/>
      <c r="I139" s="15"/>
      <c r="J139" s="15"/>
      <c r="K139" s="15"/>
      <c r="M139" s="30" t="str">
        <f t="shared" si="2"/>
        <v/>
      </c>
    </row>
    <row r="140" spans="1:13">
      <c r="A140" s="20"/>
      <c r="B140" s="20"/>
      <c r="C140" s="15"/>
      <c r="D140" s="15"/>
      <c r="E140" s="15"/>
      <c r="F140" s="15"/>
      <c r="G140" s="15"/>
      <c r="H140" s="15"/>
      <c r="I140" s="15"/>
      <c r="J140" s="15"/>
      <c r="K140" s="15"/>
      <c r="M140" s="30" t="str">
        <f t="shared" si="2"/>
        <v/>
      </c>
    </row>
    <row r="141" spans="1:13">
      <c r="A141" s="20"/>
      <c r="B141" s="20"/>
      <c r="C141" s="15"/>
      <c r="D141" s="15"/>
      <c r="E141" s="15"/>
      <c r="F141" s="15"/>
      <c r="G141" s="15"/>
      <c r="H141" s="15"/>
      <c r="I141" s="15"/>
      <c r="J141" s="15"/>
      <c r="K141" s="15"/>
      <c r="M141" s="30" t="str">
        <f t="shared" si="2"/>
        <v/>
      </c>
    </row>
    <row r="142" spans="1:13">
      <c r="A142" s="20"/>
      <c r="B142" s="20"/>
      <c r="C142" s="15"/>
      <c r="D142" s="15"/>
      <c r="E142" s="15"/>
      <c r="F142" s="15"/>
      <c r="G142" s="15"/>
      <c r="H142" s="15"/>
      <c r="I142" s="15"/>
      <c r="J142" s="15"/>
      <c r="K142" s="15"/>
      <c r="M142" s="30" t="str">
        <f t="shared" si="2"/>
        <v/>
      </c>
    </row>
    <row r="143" spans="1:13">
      <c r="A143" s="20"/>
      <c r="B143" s="20"/>
      <c r="C143" s="15"/>
      <c r="D143" s="15"/>
      <c r="E143" s="15"/>
      <c r="F143" s="15"/>
      <c r="G143" s="15"/>
      <c r="H143" s="15"/>
      <c r="I143" s="15"/>
      <c r="J143" s="15"/>
      <c r="K143" s="15"/>
      <c r="M143" s="30" t="str">
        <f t="shared" si="2"/>
        <v/>
      </c>
    </row>
    <row r="144" spans="1:13">
      <c r="A144" s="20"/>
      <c r="B144" s="20"/>
      <c r="C144" s="15"/>
      <c r="D144" s="15"/>
      <c r="E144" s="15"/>
      <c r="F144" s="15"/>
      <c r="G144" s="15"/>
      <c r="H144" s="15"/>
      <c r="I144" s="15"/>
      <c r="J144" s="15"/>
      <c r="K144" s="15"/>
      <c r="M144" s="30" t="str">
        <f t="shared" si="2"/>
        <v/>
      </c>
    </row>
    <row r="145" spans="1:13">
      <c r="A145" s="20"/>
      <c r="B145" s="20"/>
      <c r="C145" s="15"/>
      <c r="D145" s="15"/>
      <c r="E145" s="15"/>
      <c r="F145" s="15"/>
      <c r="G145" s="15"/>
      <c r="H145" s="15"/>
      <c r="I145" s="15"/>
      <c r="J145" s="15"/>
      <c r="K145" s="15"/>
      <c r="M145" s="30" t="str">
        <f t="shared" si="2"/>
        <v/>
      </c>
    </row>
    <row r="146" spans="1:13">
      <c r="A146" s="20"/>
      <c r="B146" s="20"/>
      <c r="C146" s="15"/>
      <c r="D146" s="15"/>
      <c r="E146" s="15"/>
      <c r="F146" s="15"/>
      <c r="G146" s="15"/>
      <c r="H146" s="15"/>
      <c r="I146" s="15"/>
      <c r="J146" s="15"/>
      <c r="K146" s="15"/>
      <c r="M146" s="30" t="str">
        <f t="shared" si="2"/>
        <v/>
      </c>
    </row>
    <row r="147" spans="1:13">
      <c r="A147" s="20"/>
      <c r="B147" s="20"/>
      <c r="C147" s="15"/>
      <c r="D147" s="15"/>
      <c r="E147" s="15"/>
      <c r="F147" s="15"/>
      <c r="G147" s="15"/>
      <c r="H147" s="15"/>
      <c r="I147" s="15"/>
      <c r="J147" s="15"/>
      <c r="K147" s="15"/>
      <c r="M147" s="30" t="str">
        <f t="shared" si="2"/>
        <v/>
      </c>
    </row>
    <row r="148" spans="1:13">
      <c r="A148" s="20"/>
      <c r="B148" s="20"/>
      <c r="C148" s="15"/>
      <c r="D148" s="15"/>
      <c r="E148" s="15"/>
      <c r="F148" s="15"/>
      <c r="G148" s="15"/>
      <c r="H148" s="15"/>
      <c r="I148" s="15"/>
      <c r="J148" s="15"/>
      <c r="K148" s="15"/>
      <c r="M148" s="30" t="str">
        <f t="shared" si="2"/>
        <v/>
      </c>
    </row>
    <row r="149" spans="1:13">
      <c r="A149" s="20"/>
      <c r="B149" s="20"/>
      <c r="C149" s="15"/>
      <c r="D149" s="15"/>
      <c r="E149" s="15"/>
      <c r="F149" s="15"/>
      <c r="G149" s="15"/>
      <c r="H149" s="15"/>
      <c r="I149" s="15"/>
      <c r="J149" s="15"/>
      <c r="K149" s="15"/>
      <c r="M149" s="30" t="str">
        <f t="shared" si="2"/>
        <v/>
      </c>
    </row>
    <row r="150" spans="1:13">
      <c r="A150" s="20"/>
      <c r="B150" s="20"/>
      <c r="C150" s="15"/>
      <c r="D150" s="15"/>
      <c r="E150" s="15"/>
      <c r="F150" s="15"/>
      <c r="G150" s="15"/>
      <c r="H150" s="15"/>
      <c r="I150" s="15"/>
      <c r="J150" s="15"/>
      <c r="K150" s="15"/>
      <c r="M150" s="30" t="str">
        <f t="shared" si="2"/>
        <v/>
      </c>
    </row>
    <row r="151" spans="1:13">
      <c r="A151" s="20"/>
      <c r="B151" s="20"/>
      <c r="C151" s="15"/>
      <c r="D151" s="15"/>
      <c r="E151" s="15"/>
      <c r="F151" s="15"/>
      <c r="G151" s="15"/>
      <c r="H151" s="15"/>
      <c r="I151" s="15"/>
      <c r="J151" s="15"/>
      <c r="K151" s="15"/>
      <c r="M151" s="30" t="str">
        <f t="shared" si="2"/>
        <v/>
      </c>
    </row>
    <row r="152" spans="1:13">
      <c r="A152" s="20"/>
      <c r="B152" s="20"/>
      <c r="C152" s="15"/>
      <c r="D152" s="15"/>
      <c r="E152" s="15"/>
      <c r="F152" s="15"/>
      <c r="G152" s="15"/>
      <c r="H152" s="15"/>
      <c r="I152" s="15"/>
      <c r="J152" s="15"/>
      <c r="K152" s="15"/>
      <c r="M152" s="30" t="str">
        <f t="shared" si="2"/>
        <v/>
      </c>
    </row>
    <row r="153" spans="1:13">
      <c r="A153" s="20"/>
      <c r="B153" s="20"/>
      <c r="C153" s="15"/>
      <c r="D153" s="15"/>
      <c r="E153" s="15"/>
      <c r="F153" s="15"/>
      <c r="G153" s="15"/>
      <c r="H153" s="15"/>
      <c r="I153" s="15"/>
      <c r="J153" s="15"/>
      <c r="K153" s="15"/>
      <c r="M153" s="30" t="str">
        <f t="shared" si="2"/>
        <v/>
      </c>
    </row>
    <row r="154" spans="1:13">
      <c r="A154" s="20"/>
      <c r="B154" s="20"/>
      <c r="C154" s="15"/>
      <c r="D154" s="15"/>
      <c r="E154" s="15"/>
      <c r="F154" s="15"/>
      <c r="G154" s="15"/>
      <c r="H154" s="15"/>
      <c r="I154" s="15"/>
      <c r="J154" s="15"/>
      <c r="K154" s="15"/>
      <c r="M154" s="30" t="str">
        <f t="shared" si="2"/>
        <v/>
      </c>
    </row>
    <row r="155" spans="1:13">
      <c r="A155" s="20"/>
      <c r="B155" s="20"/>
      <c r="C155" s="15"/>
      <c r="D155" s="15"/>
      <c r="E155" s="15"/>
      <c r="F155" s="15"/>
      <c r="G155" s="15"/>
      <c r="H155" s="15"/>
      <c r="I155" s="15"/>
      <c r="J155" s="15"/>
      <c r="K155" s="15"/>
      <c r="M155" s="30" t="str">
        <f t="shared" si="2"/>
        <v/>
      </c>
    </row>
    <row r="156" spans="1:13">
      <c r="A156" s="20"/>
      <c r="B156" s="20"/>
      <c r="C156" s="15"/>
      <c r="D156" s="15"/>
      <c r="E156" s="15"/>
      <c r="F156" s="15"/>
      <c r="G156" s="15"/>
      <c r="H156" s="15"/>
      <c r="I156" s="15"/>
      <c r="J156" s="15"/>
      <c r="K156" s="15"/>
      <c r="M156" s="30" t="str">
        <f t="shared" si="2"/>
        <v/>
      </c>
    </row>
    <row r="157" spans="1:13">
      <c r="A157" s="20"/>
      <c r="B157" s="20"/>
      <c r="C157" s="15"/>
      <c r="D157" s="15"/>
      <c r="E157" s="15"/>
      <c r="F157" s="15"/>
      <c r="G157" s="15"/>
      <c r="H157" s="15"/>
      <c r="I157" s="15"/>
      <c r="J157" s="15"/>
      <c r="K157" s="15"/>
      <c r="M157" s="30" t="str">
        <f t="shared" si="2"/>
        <v/>
      </c>
    </row>
    <row r="158" spans="1:13">
      <c r="A158" s="20"/>
      <c r="B158" s="20"/>
      <c r="C158" s="15"/>
      <c r="D158" s="15"/>
      <c r="E158" s="15"/>
      <c r="F158" s="15"/>
      <c r="G158" s="15"/>
      <c r="H158" s="15"/>
      <c r="I158" s="15"/>
      <c r="J158" s="15"/>
      <c r="K158" s="15"/>
      <c r="M158" s="30" t="str">
        <f t="shared" si="2"/>
        <v/>
      </c>
    </row>
    <row r="159" spans="1:13">
      <c r="A159" s="20"/>
      <c r="B159" s="20"/>
      <c r="C159" s="15"/>
      <c r="D159" s="15"/>
      <c r="E159" s="15"/>
      <c r="F159" s="15"/>
      <c r="G159" s="15"/>
      <c r="H159" s="15"/>
      <c r="I159" s="15"/>
      <c r="J159" s="15"/>
      <c r="K159" s="15"/>
      <c r="M159" s="30" t="str">
        <f t="shared" si="2"/>
        <v/>
      </c>
    </row>
    <row r="160" spans="1:13">
      <c r="A160" s="20"/>
      <c r="B160" s="20"/>
      <c r="C160" s="15"/>
      <c r="D160" s="15"/>
      <c r="E160" s="15"/>
      <c r="F160" s="15"/>
      <c r="G160" s="15"/>
      <c r="H160" s="15"/>
      <c r="I160" s="15"/>
      <c r="J160" s="15"/>
      <c r="K160" s="15"/>
      <c r="M160" s="30" t="str">
        <f t="shared" si="2"/>
        <v/>
      </c>
    </row>
    <row r="161" spans="1:13">
      <c r="A161" s="20"/>
      <c r="B161" s="20"/>
      <c r="C161" s="15"/>
      <c r="D161" s="15"/>
      <c r="E161" s="15"/>
      <c r="F161" s="15"/>
      <c r="G161" s="15"/>
      <c r="H161" s="15"/>
      <c r="I161" s="15"/>
      <c r="J161" s="15"/>
      <c r="K161" s="15"/>
      <c r="M161" s="30" t="str">
        <f t="shared" si="2"/>
        <v/>
      </c>
    </row>
    <row r="162" spans="1:13">
      <c r="A162" s="20"/>
      <c r="B162" s="20"/>
      <c r="C162" s="15"/>
      <c r="D162" s="15"/>
      <c r="E162" s="15"/>
      <c r="F162" s="15"/>
      <c r="G162" s="15"/>
      <c r="H162" s="15"/>
      <c r="I162" s="15"/>
      <c r="J162" s="15"/>
      <c r="K162" s="15"/>
      <c r="M162" s="30" t="str">
        <f t="shared" si="2"/>
        <v/>
      </c>
    </row>
    <row r="163" spans="1:13">
      <c r="A163" s="20"/>
      <c r="B163" s="20"/>
      <c r="C163" s="15"/>
      <c r="D163" s="15"/>
      <c r="E163" s="15"/>
      <c r="F163" s="15"/>
      <c r="G163" s="15"/>
      <c r="H163" s="15"/>
      <c r="I163" s="15"/>
      <c r="J163" s="15"/>
      <c r="K163" s="15"/>
      <c r="M163" s="30" t="str">
        <f t="shared" si="2"/>
        <v/>
      </c>
    </row>
    <row r="164" spans="1:13">
      <c r="A164" s="20"/>
      <c r="B164" s="20"/>
      <c r="C164" s="15"/>
      <c r="D164" s="15"/>
      <c r="E164" s="15"/>
      <c r="F164" s="15"/>
      <c r="G164" s="15"/>
      <c r="H164" s="15"/>
      <c r="I164" s="15"/>
      <c r="J164" s="15"/>
      <c r="K164" s="15"/>
      <c r="M164" s="30" t="str">
        <f t="shared" si="2"/>
        <v/>
      </c>
    </row>
    <row r="165" spans="1:13">
      <c r="A165" s="20"/>
      <c r="B165" s="20"/>
      <c r="C165" s="15"/>
      <c r="D165" s="15"/>
      <c r="E165" s="15"/>
      <c r="F165" s="15"/>
      <c r="G165" s="15"/>
      <c r="H165" s="15"/>
      <c r="I165" s="15"/>
      <c r="J165" s="15"/>
      <c r="K165" s="15"/>
      <c r="M165" s="30" t="str">
        <f t="shared" si="2"/>
        <v/>
      </c>
    </row>
    <row r="166" spans="1:13">
      <c r="A166" s="20"/>
      <c r="B166" s="20"/>
      <c r="C166" s="15"/>
      <c r="D166" s="15"/>
      <c r="E166" s="15"/>
      <c r="F166" s="15"/>
      <c r="G166" s="15"/>
      <c r="H166" s="15"/>
      <c r="I166" s="15"/>
      <c r="J166" s="15"/>
      <c r="K166" s="15"/>
      <c r="M166" s="30" t="str">
        <f t="shared" si="2"/>
        <v/>
      </c>
    </row>
    <row r="167" spans="1:13">
      <c r="A167" s="20"/>
      <c r="B167" s="20"/>
      <c r="C167" s="15"/>
      <c r="D167" s="15"/>
      <c r="E167" s="15"/>
      <c r="F167" s="15"/>
      <c r="G167" s="15"/>
      <c r="H167" s="15"/>
      <c r="I167" s="15"/>
      <c r="J167" s="15"/>
      <c r="K167" s="15"/>
      <c r="M167" s="30" t="str">
        <f t="shared" si="2"/>
        <v/>
      </c>
    </row>
    <row r="168" spans="1:13">
      <c r="A168" s="20"/>
      <c r="B168" s="20"/>
      <c r="C168" s="15"/>
      <c r="D168" s="15"/>
      <c r="E168" s="15"/>
      <c r="F168" s="15"/>
      <c r="G168" s="15"/>
      <c r="H168" s="15"/>
      <c r="I168" s="15"/>
      <c r="J168" s="15"/>
      <c r="K168" s="15"/>
      <c r="M168" s="30" t="str">
        <f t="shared" si="2"/>
        <v/>
      </c>
    </row>
    <row r="169" spans="1:13">
      <c r="A169" s="20"/>
      <c r="B169" s="20"/>
      <c r="C169" s="15"/>
      <c r="D169" s="15"/>
      <c r="E169" s="15"/>
      <c r="F169" s="15"/>
      <c r="G169" s="15"/>
      <c r="H169" s="15"/>
      <c r="I169" s="15"/>
      <c r="J169" s="15"/>
      <c r="K169" s="15"/>
      <c r="M169" s="30" t="str">
        <f t="shared" si="2"/>
        <v/>
      </c>
    </row>
    <row r="170" spans="1:13">
      <c r="A170" s="20"/>
      <c r="B170" s="20"/>
      <c r="C170" s="15"/>
      <c r="D170" s="15"/>
      <c r="E170" s="15"/>
      <c r="F170" s="15"/>
      <c r="G170" s="15"/>
      <c r="H170" s="15"/>
      <c r="I170" s="15"/>
      <c r="J170" s="15"/>
      <c r="K170" s="15"/>
      <c r="M170" s="30" t="str">
        <f t="shared" si="2"/>
        <v/>
      </c>
    </row>
    <row r="171" spans="1:13">
      <c r="A171" s="20"/>
      <c r="B171" s="20"/>
      <c r="C171" s="15"/>
      <c r="D171" s="15"/>
      <c r="E171" s="15"/>
      <c r="F171" s="15"/>
      <c r="G171" s="15"/>
      <c r="H171" s="15"/>
      <c r="I171" s="15"/>
      <c r="J171" s="15"/>
      <c r="K171" s="15"/>
      <c r="M171" s="30" t="str">
        <f t="shared" si="2"/>
        <v/>
      </c>
    </row>
    <row r="172" spans="1:13">
      <c r="A172" s="20"/>
      <c r="B172" s="20"/>
      <c r="C172" s="15"/>
      <c r="D172" s="15"/>
      <c r="E172" s="15"/>
      <c r="F172" s="15"/>
      <c r="G172" s="15"/>
      <c r="H172" s="15"/>
      <c r="I172" s="15"/>
      <c r="J172" s="15"/>
      <c r="K172" s="15"/>
      <c r="M172" s="30" t="str">
        <f t="shared" si="2"/>
        <v/>
      </c>
    </row>
    <row r="173" spans="1:13">
      <c r="A173" s="20"/>
      <c r="B173" s="20"/>
      <c r="C173" s="15"/>
      <c r="D173" s="15"/>
      <c r="E173" s="15"/>
      <c r="F173" s="15"/>
      <c r="G173" s="15"/>
      <c r="H173" s="15"/>
      <c r="I173" s="15"/>
      <c r="J173" s="15"/>
      <c r="K173" s="15"/>
      <c r="M173" s="30" t="str">
        <f t="shared" si="2"/>
        <v/>
      </c>
    </row>
    <row r="174" spans="1:13">
      <c r="A174" s="20"/>
      <c r="B174" s="20"/>
      <c r="C174" s="15"/>
      <c r="D174" s="15"/>
      <c r="E174" s="15"/>
      <c r="F174" s="15"/>
      <c r="G174" s="15"/>
      <c r="H174" s="15"/>
      <c r="I174" s="15"/>
      <c r="J174" s="15"/>
      <c r="K174" s="15"/>
      <c r="M174" s="30" t="str">
        <f t="shared" si="2"/>
        <v/>
      </c>
    </row>
    <row r="175" spans="1:13">
      <c r="A175" s="20"/>
      <c r="B175" s="20"/>
      <c r="C175" s="15"/>
      <c r="D175" s="15"/>
      <c r="E175" s="15"/>
      <c r="F175" s="15"/>
      <c r="G175" s="15"/>
      <c r="H175" s="15"/>
      <c r="I175" s="15"/>
      <c r="J175" s="15"/>
      <c r="K175" s="15"/>
      <c r="M175" s="30" t="str">
        <f t="shared" si="2"/>
        <v/>
      </c>
    </row>
    <row r="176" spans="1:13">
      <c r="A176" s="20"/>
      <c r="B176" s="20"/>
      <c r="C176" s="15"/>
      <c r="D176" s="15"/>
      <c r="E176" s="15"/>
      <c r="F176" s="15"/>
      <c r="G176" s="15"/>
      <c r="H176" s="15"/>
      <c r="I176" s="15"/>
      <c r="J176" s="15"/>
      <c r="K176" s="15"/>
      <c r="M176" s="30" t="str">
        <f t="shared" si="2"/>
        <v/>
      </c>
    </row>
    <row r="177" spans="1:13">
      <c r="A177" s="20"/>
      <c r="B177" s="20"/>
      <c r="C177" s="15"/>
      <c r="D177" s="15"/>
      <c r="E177" s="15"/>
      <c r="F177" s="15"/>
      <c r="G177" s="15"/>
      <c r="H177" s="15"/>
      <c r="I177" s="15"/>
      <c r="J177" s="15"/>
      <c r="K177" s="15"/>
      <c r="M177" s="30" t="str">
        <f t="shared" si="2"/>
        <v/>
      </c>
    </row>
    <row r="178" spans="1:13">
      <c r="A178" s="20"/>
      <c r="B178" s="20"/>
      <c r="C178" s="15"/>
      <c r="D178" s="15"/>
      <c r="E178" s="15"/>
      <c r="F178" s="15"/>
      <c r="G178" s="15"/>
      <c r="H178" s="15"/>
      <c r="I178" s="15"/>
      <c r="J178" s="15"/>
      <c r="K178" s="15"/>
      <c r="M178" s="30" t="str">
        <f t="shared" si="2"/>
        <v/>
      </c>
    </row>
    <row r="179" spans="1:13">
      <c r="A179" s="20"/>
      <c r="B179" s="20"/>
      <c r="C179" s="15"/>
      <c r="D179" s="15"/>
      <c r="E179" s="15"/>
      <c r="F179" s="15"/>
      <c r="G179" s="15"/>
      <c r="H179" s="15"/>
      <c r="I179" s="15"/>
      <c r="J179" s="15"/>
      <c r="K179" s="15"/>
      <c r="M179" s="30" t="str">
        <f t="shared" si="2"/>
        <v/>
      </c>
    </row>
    <row r="180" spans="1:13">
      <c r="A180" s="20"/>
      <c r="B180" s="20"/>
      <c r="C180" s="15"/>
      <c r="D180" s="15"/>
      <c r="E180" s="15"/>
      <c r="F180" s="15"/>
      <c r="G180" s="15"/>
      <c r="H180" s="15"/>
      <c r="I180" s="15"/>
      <c r="J180" s="15"/>
      <c r="K180" s="15"/>
      <c r="M180" s="30" t="str">
        <f t="shared" si="2"/>
        <v/>
      </c>
    </row>
    <row r="181" spans="1:13">
      <c r="A181" s="20"/>
      <c r="B181" s="20"/>
      <c r="C181" s="15"/>
      <c r="D181" s="15"/>
      <c r="E181" s="15"/>
      <c r="F181" s="15"/>
      <c r="G181" s="15"/>
      <c r="H181" s="15"/>
      <c r="I181" s="15"/>
      <c r="J181" s="15"/>
      <c r="K181" s="15"/>
      <c r="M181" s="30" t="str">
        <f t="shared" si="2"/>
        <v/>
      </c>
    </row>
    <row r="182" spans="1:13">
      <c r="A182" s="20"/>
      <c r="B182" s="20"/>
      <c r="C182" s="15"/>
      <c r="D182" s="15"/>
      <c r="E182" s="15"/>
      <c r="F182" s="15"/>
      <c r="G182" s="15"/>
      <c r="H182" s="15"/>
      <c r="I182" s="15"/>
      <c r="J182" s="15"/>
      <c r="K182" s="15"/>
      <c r="M182" s="30" t="str">
        <f t="shared" si="2"/>
        <v/>
      </c>
    </row>
    <row r="183" spans="1:13">
      <c r="A183" s="20"/>
      <c r="B183" s="20"/>
      <c r="C183" s="15"/>
      <c r="D183" s="15"/>
      <c r="E183" s="15"/>
      <c r="F183" s="15"/>
      <c r="G183" s="15"/>
      <c r="H183" s="15"/>
      <c r="I183" s="15"/>
      <c r="J183" s="15"/>
      <c r="K183" s="15"/>
      <c r="M183" s="30" t="str">
        <f t="shared" si="2"/>
        <v/>
      </c>
    </row>
    <row r="184" spans="1:13">
      <c r="A184" s="20"/>
      <c r="B184" s="20"/>
      <c r="C184" s="15"/>
      <c r="D184" s="15"/>
      <c r="E184" s="15"/>
      <c r="F184" s="15"/>
      <c r="G184" s="15"/>
      <c r="H184" s="15"/>
      <c r="I184" s="15"/>
      <c r="J184" s="15"/>
      <c r="K184" s="15"/>
      <c r="M184" s="30" t="str">
        <f t="shared" si="2"/>
        <v/>
      </c>
    </row>
    <row r="185" spans="1:13">
      <c r="A185" s="20"/>
      <c r="B185" s="20"/>
      <c r="C185" s="15"/>
      <c r="D185" s="15"/>
      <c r="E185" s="15"/>
      <c r="F185" s="15"/>
      <c r="G185" s="15"/>
      <c r="H185" s="15"/>
      <c r="I185" s="15"/>
      <c r="J185" s="15"/>
      <c r="K185" s="15"/>
      <c r="M185" s="30" t="str">
        <f t="shared" si="2"/>
        <v/>
      </c>
    </row>
    <row r="186" spans="1:13">
      <c r="A186" s="20"/>
      <c r="B186" s="20"/>
      <c r="C186" s="15"/>
      <c r="D186" s="15"/>
      <c r="E186" s="15"/>
      <c r="F186" s="15"/>
      <c r="G186" s="15"/>
      <c r="H186" s="15"/>
      <c r="I186" s="15"/>
      <c r="J186" s="15"/>
      <c r="K186" s="15"/>
      <c r="M186" s="30" t="str">
        <f t="shared" si="2"/>
        <v/>
      </c>
    </row>
    <row r="187" spans="1:13">
      <c r="A187" s="20"/>
      <c r="B187" s="20"/>
      <c r="C187" s="15"/>
      <c r="D187" s="15"/>
      <c r="E187" s="15"/>
      <c r="F187" s="15"/>
      <c r="G187" s="15"/>
      <c r="H187" s="15"/>
      <c r="I187" s="15"/>
      <c r="J187" s="15"/>
      <c r="K187" s="15"/>
      <c r="M187" s="30" t="str">
        <f t="shared" si="2"/>
        <v/>
      </c>
    </row>
    <row r="188" spans="1:13">
      <c r="A188" s="20"/>
      <c r="B188" s="20"/>
      <c r="C188" s="15"/>
      <c r="D188" s="15"/>
      <c r="E188" s="15"/>
      <c r="F188" s="15"/>
      <c r="G188" s="15"/>
      <c r="H188" s="15"/>
      <c r="I188" s="15"/>
      <c r="J188" s="15"/>
      <c r="K188" s="15"/>
      <c r="M188" s="30" t="str">
        <f t="shared" si="2"/>
        <v/>
      </c>
    </row>
    <row r="189" spans="1:13">
      <c r="A189" s="20"/>
      <c r="B189" s="20"/>
      <c r="C189" s="15"/>
      <c r="D189" s="15"/>
      <c r="E189" s="15"/>
      <c r="F189" s="15"/>
      <c r="G189" s="15"/>
      <c r="H189" s="15"/>
      <c r="I189" s="15"/>
      <c r="J189" s="15"/>
      <c r="K189" s="15"/>
      <c r="M189" s="30" t="str">
        <f t="shared" si="2"/>
        <v/>
      </c>
    </row>
    <row r="190" spans="1:13">
      <c r="A190" s="20"/>
      <c r="B190" s="20"/>
      <c r="C190" s="15"/>
      <c r="D190" s="15"/>
      <c r="E190" s="15"/>
      <c r="F190" s="15"/>
      <c r="G190" s="15"/>
      <c r="H190" s="15"/>
      <c r="I190" s="15"/>
      <c r="J190" s="15"/>
      <c r="K190" s="15"/>
      <c r="M190" s="30" t="str">
        <f t="shared" si="2"/>
        <v/>
      </c>
    </row>
    <row r="191" spans="1:13">
      <c r="A191" s="20"/>
      <c r="B191" s="20"/>
      <c r="C191" s="15"/>
      <c r="D191" s="15"/>
      <c r="E191" s="15"/>
      <c r="F191" s="15"/>
      <c r="G191" s="15"/>
      <c r="H191" s="15"/>
      <c r="I191" s="15"/>
      <c r="J191" s="15"/>
      <c r="K191" s="15"/>
      <c r="M191" s="30" t="str">
        <f t="shared" si="2"/>
        <v/>
      </c>
    </row>
    <row r="192" spans="1:13">
      <c r="A192" s="20"/>
      <c r="B192" s="20"/>
      <c r="C192" s="15"/>
      <c r="D192" s="15"/>
      <c r="E192" s="15"/>
      <c r="F192" s="15"/>
      <c r="G192" s="15"/>
      <c r="H192" s="15"/>
      <c r="I192" s="15"/>
      <c r="J192" s="15"/>
      <c r="K192" s="15"/>
      <c r="M192" s="30" t="str">
        <f t="shared" si="2"/>
        <v/>
      </c>
    </row>
    <row r="193" spans="1:13">
      <c r="A193" s="20"/>
      <c r="B193" s="20"/>
      <c r="C193" s="15"/>
      <c r="D193" s="15"/>
      <c r="E193" s="15"/>
      <c r="F193" s="15"/>
      <c r="G193" s="15"/>
      <c r="H193" s="15"/>
      <c r="I193" s="15"/>
      <c r="J193" s="15"/>
      <c r="K193" s="15"/>
      <c r="M193" s="30" t="str">
        <f t="shared" si="2"/>
        <v/>
      </c>
    </row>
    <row r="194" spans="1:13">
      <c r="A194" s="20"/>
      <c r="B194" s="20"/>
      <c r="C194" s="15"/>
      <c r="D194" s="15"/>
      <c r="E194" s="15"/>
      <c r="F194" s="15"/>
      <c r="G194" s="15"/>
      <c r="H194" s="15"/>
      <c r="I194" s="15"/>
      <c r="J194" s="15"/>
      <c r="K194" s="15"/>
      <c r="M194" s="30" t="str">
        <f t="shared" si="2"/>
        <v/>
      </c>
    </row>
    <row r="195" spans="1:13">
      <c r="A195" s="20"/>
      <c r="B195" s="20"/>
      <c r="C195" s="15"/>
      <c r="D195" s="15"/>
      <c r="E195" s="15"/>
      <c r="F195" s="15"/>
      <c r="G195" s="15"/>
      <c r="H195" s="15"/>
      <c r="I195" s="15"/>
      <c r="J195" s="15"/>
      <c r="K195" s="15"/>
      <c r="M195" s="30" t="str">
        <f t="shared" si="2"/>
        <v/>
      </c>
    </row>
    <row r="196" spans="1:13">
      <c r="A196" s="20"/>
      <c r="B196" s="20"/>
      <c r="C196" s="15"/>
      <c r="D196" s="15"/>
      <c r="E196" s="15"/>
      <c r="F196" s="15"/>
      <c r="G196" s="15"/>
      <c r="H196" s="15"/>
      <c r="I196" s="15"/>
      <c r="J196" s="15"/>
      <c r="K196" s="15"/>
      <c r="M196" s="30" t="str">
        <f t="shared" si="2"/>
        <v/>
      </c>
    </row>
    <row r="197" spans="1:13">
      <c r="A197" s="20"/>
      <c r="B197" s="20"/>
      <c r="C197" s="15"/>
      <c r="D197" s="15"/>
      <c r="E197" s="15"/>
      <c r="F197" s="15"/>
      <c r="G197" s="15"/>
      <c r="H197" s="15"/>
      <c r="I197" s="15"/>
      <c r="J197" s="15"/>
      <c r="K197" s="15"/>
      <c r="M197" s="30" t="str">
        <f t="shared" si="2"/>
        <v/>
      </c>
    </row>
    <row r="198" spans="1:13">
      <c r="A198" s="20"/>
      <c r="B198" s="20"/>
      <c r="C198" s="15"/>
      <c r="D198" s="15"/>
      <c r="E198" s="15"/>
      <c r="F198" s="15"/>
      <c r="G198" s="15"/>
      <c r="H198" s="15"/>
      <c r="I198" s="15"/>
      <c r="J198" s="15"/>
      <c r="K198" s="15"/>
      <c r="M198" s="30" t="str">
        <f t="shared" si="2"/>
        <v/>
      </c>
    </row>
    <row r="199" spans="1:13">
      <c r="A199" s="20"/>
      <c r="B199" s="20"/>
      <c r="C199" s="15"/>
      <c r="D199" s="15"/>
      <c r="E199" s="15"/>
      <c r="F199" s="15"/>
      <c r="G199" s="15"/>
      <c r="H199" s="15"/>
      <c r="I199" s="15"/>
      <c r="J199" s="15"/>
      <c r="K199" s="15"/>
      <c r="M199" s="30" t="str">
        <f t="shared" si="2"/>
        <v/>
      </c>
    </row>
    <row r="200" spans="1:13">
      <c r="A200" s="20"/>
      <c r="B200" s="20"/>
      <c r="C200" s="15"/>
      <c r="D200" s="15"/>
      <c r="E200" s="15"/>
      <c r="F200" s="15"/>
      <c r="G200" s="15"/>
      <c r="H200" s="15"/>
      <c r="I200" s="15"/>
      <c r="J200" s="15"/>
      <c r="K200" s="15"/>
      <c r="M200" s="30" t="str">
        <f t="shared" si="2"/>
        <v/>
      </c>
    </row>
    <row r="201" spans="1:13">
      <c r="A201" s="20"/>
      <c r="B201" s="20"/>
      <c r="C201" s="15"/>
      <c r="D201" s="15"/>
      <c r="E201" s="15"/>
      <c r="F201" s="15"/>
      <c r="G201" s="15"/>
      <c r="H201" s="15"/>
      <c r="I201" s="15"/>
      <c r="J201" s="15"/>
      <c r="K201" s="15"/>
      <c r="M201" s="30" t="str">
        <f t="shared" ref="M201:M264" si="3">IF(COUNTA(C201:K201)=0,"",_xlfn.CONCAT(,
IF(NOT(J201 = ( SUM(C201, D201, F201:I201) - SUM(E201))),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IF(AND(ROW()=8,
    NOT(ISBLANK($C201)),
    $C201&gt;0,
    ISBLANK($K201)),
" Error: No exploitation result on real estate has been reported whereas a positive position is reported. Report '0' in case the explotation result equals zero,do not leave the cell empty.",
"")))</f>
        <v/>
      </c>
    </row>
    <row r="202" spans="1:13">
      <c r="A202" s="20"/>
      <c r="B202" s="20"/>
      <c r="C202" s="15"/>
      <c r="D202" s="15"/>
      <c r="E202" s="15"/>
      <c r="F202" s="15"/>
      <c r="G202" s="15"/>
      <c r="H202" s="15"/>
      <c r="I202" s="15"/>
      <c r="J202" s="15"/>
      <c r="K202" s="15"/>
      <c r="M202" s="30" t="str">
        <f t="shared" si="3"/>
        <v/>
      </c>
    </row>
    <row r="203" spans="1:13">
      <c r="A203" s="20"/>
      <c r="B203" s="20"/>
      <c r="C203" s="15"/>
      <c r="D203" s="15"/>
      <c r="E203" s="15"/>
      <c r="F203" s="15"/>
      <c r="G203" s="15"/>
      <c r="H203" s="15"/>
      <c r="I203" s="15"/>
      <c r="J203" s="15"/>
      <c r="K203" s="15"/>
      <c r="M203" s="30" t="str">
        <f t="shared" si="3"/>
        <v/>
      </c>
    </row>
    <row r="204" spans="1:13">
      <c r="A204" s="20"/>
      <c r="B204" s="20"/>
      <c r="C204" s="15"/>
      <c r="D204" s="15"/>
      <c r="E204" s="15"/>
      <c r="F204" s="15"/>
      <c r="G204" s="15"/>
      <c r="H204" s="15"/>
      <c r="I204" s="15"/>
      <c r="J204" s="15"/>
      <c r="K204" s="15"/>
      <c r="M204" s="30" t="str">
        <f t="shared" si="3"/>
        <v/>
      </c>
    </row>
    <row r="205" spans="1:13">
      <c r="A205" s="20"/>
      <c r="B205" s="20"/>
      <c r="C205" s="15"/>
      <c r="D205" s="15"/>
      <c r="E205" s="15"/>
      <c r="F205" s="15"/>
      <c r="G205" s="15"/>
      <c r="H205" s="15"/>
      <c r="I205" s="15"/>
      <c r="J205" s="15"/>
      <c r="K205" s="15"/>
      <c r="M205" s="30" t="str">
        <f t="shared" si="3"/>
        <v/>
      </c>
    </row>
    <row r="206" spans="1:13">
      <c r="A206" s="20"/>
      <c r="B206" s="20"/>
      <c r="C206" s="15"/>
      <c r="D206" s="15"/>
      <c r="E206" s="15"/>
      <c r="F206" s="15"/>
      <c r="G206" s="15"/>
      <c r="H206" s="15"/>
      <c r="I206" s="15"/>
      <c r="J206" s="15"/>
      <c r="K206" s="15"/>
      <c r="M206" s="30" t="str">
        <f t="shared" si="3"/>
        <v/>
      </c>
    </row>
    <row r="207" spans="1:13">
      <c r="A207" s="20"/>
      <c r="B207" s="20"/>
      <c r="C207" s="15"/>
      <c r="D207" s="15"/>
      <c r="E207" s="15"/>
      <c r="F207" s="15"/>
      <c r="G207" s="15"/>
      <c r="H207" s="15"/>
      <c r="I207" s="15"/>
      <c r="J207" s="15"/>
      <c r="K207" s="15"/>
      <c r="M207" s="30" t="str">
        <f t="shared" si="3"/>
        <v/>
      </c>
    </row>
    <row r="208" spans="1:13">
      <c r="A208" s="20"/>
      <c r="B208" s="20"/>
      <c r="C208" s="15"/>
      <c r="D208" s="15"/>
      <c r="E208" s="15"/>
      <c r="F208" s="15"/>
      <c r="G208" s="15"/>
      <c r="H208" s="15"/>
      <c r="I208" s="15"/>
      <c r="J208" s="15"/>
      <c r="K208" s="15"/>
      <c r="M208" s="30" t="str">
        <f t="shared" si="3"/>
        <v/>
      </c>
    </row>
    <row r="209" spans="1:13">
      <c r="A209" s="20"/>
      <c r="B209" s="20"/>
      <c r="C209" s="15"/>
      <c r="D209" s="15"/>
      <c r="E209" s="15"/>
      <c r="F209" s="15"/>
      <c r="G209" s="15"/>
      <c r="H209" s="15"/>
      <c r="I209" s="15"/>
      <c r="J209" s="15"/>
      <c r="K209" s="15"/>
      <c r="M209" s="30" t="str">
        <f t="shared" si="3"/>
        <v/>
      </c>
    </row>
    <row r="210" spans="1:13">
      <c r="A210" s="20"/>
      <c r="B210" s="20"/>
      <c r="C210" s="15"/>
      <c r="D210" s="15"/>
      <c r="E210" s="15"/>
      <c r="F210" s="15"/>
      <c r="G210" s="15"/>
      <c r="H210" s="15"/>
      <c r="I210" s="15"/>
      <c r="J210" s="15"/>
      <c r="K210" s="15"/>
      <c r="M210" s="30" t="str">
        <f t="shared" si="3"/>
        <v/>
      </c>
    </row>
    <row r="211" spans="1:13">
      <c r="A211" s="20"/>
      <c r="B211" s="20"/>
      <c r="C211" s="15"/>
      <c r="D211" s="15"/>
      <c r="E211" s="15"/>
      <c r="F211" s="15"/>
      <c r="G211" s="15"/>
      <c r="H211" s="15"/>
      <c r="I211" s="15"/>
      <c r="J211" s="15"/>
      <c r="K211" s="15"/>
      <c r="M211" s="30" t="str">
        <f t="shared" si="3"/>
        <v/>
      </c>
    </row>
    <row r="212" spans="1:13">
      <c r="A212" s="20"/>
      <c r="B212" s="20"/>
      <c r="C212" s="15"/>
      <c r="D212" s="15"/>
      <c r="E212" s="15"/>
      <c r="F212" s="15"/>
      <c r="G212" s="15"/>
      <c r="H212" s="15"/>
      <c r="I212" s="15"/>
      <c r="J212" s="15"/>
      <c r="K212" s="15"/>
      <c r="M212" s="30" t="str">
        <f t="shared" si="3"/>
        <v/>
      </c>
    </row>
    <row r="213" spans="1:13">
      <c r="A213" s="20"/>
      <c r="B213" s="20"/>
      <c r="C213" s="15"/>
      <c r="D213" s="15"/>
      <c r="E213" s="15"/>
      <c r="F213" s="15"/>
      <c r="G213" s="15"/>
      <c r="H213" s="15"/>
      <c r="I213" s="15"/>
      <c r="J213" s="15"/>
      <c r="K213" s="15"/>
      <c r="M213" s="30" t="str">
        <f t="shared" si="3"/>
        <v/>
      </c>
    </row>
    <row r="214" spans="1:13">
      <c r="A214" s="20"/>
      <c r="B214" s="20"/>
      <c r="C214" s="15"/>
      <c r="D214" s="15"/>
      <c r="E214" s="15"/>
      <c r="F214" s="15"/>
      <c r="G214" s="15"/>
      <c r="H214" s="15"/>
      <c r="I214" s="15"/>
      <c r="J214" s="15"/>
      <c r="K214" s="15"/>
      <c r="M214" s="30" t="str">
        <f t="shared" si="3"/>
        <v/>
      </c>
    </row>
    <row r="215" spans="1:13">
      <c r="A215" s="20"/>
      <c r="B215" s="20"/>
      <c r="C215" s="15"/>
      <c r="D215" s="15"/>
      <c r="E215" s="15"/>
      <c r="F215" s="15"/>
      <c r="G215" s="15"/>
      <c r="H215" s="15"/>
      <c r="I215" s="15"/>
      <c r="J215" s="15"/>
      <c r="K215" s="15"/>
      <c r="M215" s="30" t="str">
        <f t="shared" si="3"/>
        <v/>
      </c>
    </row>
    <row r="216" spans="1:13">
      <c r="A216" s="20"/>
      <c r="B216" s="20"/>
      <c r="C216" s="15"/>
      <c r="D216" s="15"/>
      <c r="E216" s="15"/>
      <c r="F216" s="15"/>
      <c r="G216" s="15"/>
      <c r="H216" s="15"/>
      <c r="I216" s="15"/>
      <c r="J216" s="15"/>
      <c r="K216" s="15"/>
      <c r="M216" s="30" t="str">
        <f t="shared" si="3"/>
        <v/>
      </c>
    </row>
    <row r="217" spans="1:13">
      <c r="A217" s="20"/>
      <c r="B217" s="20"/>
      <c r="C217" s="15"/>
      <c r="D217" s="15"/>
      <c r="E217" s="15"/>
      <c r="F217" s="15"/>
      <c r="G217" s="15"/>
      <c r="H217" s="15"/>
      <c r="I217" s="15"/>
      <c r="J217" s="15"/>
      <c r="K217" s="15"/>
      <c r="M217" s="30" t="str">
        <f t="shared" si="3"/>
        <v/>
      </c>
    </row>
    <row r="218" spans="1:13">
      <c r="A218" s="20"/>
      <c r="B218" s="20"/>
      <c r="C218" s="15"/>
      <c r="D218" s="15"/>
      <c r="E218" s="15"/>
      <c r="F218" s="15"/>
      <c r="G218" s="15"/>
      <c r="H218" s="15"/>
      <c r="I218" s="15"/>
      <c r="J218" s="15"/>
      <c r="K218" s="15"/>
      <c r="M218" s="30" t="str">
        <f t="shared" si="3"/>
        <v/>
      </c>
    </row>
    <row r="219" spans="1:13">
      <c r="A219" s="20"/>
      <c r="B219" s="20"/>
      <c r="C219" s="15"/>
      <c r="D219" s="15"/>
      <c r="E219" s="15"/>
      <c r="F219" s="15"/>
      <c r="G219" s="15"/>
      <c r="H219" s="15"/>
      <c r="I219" s="15"/>
      <c r="J219" s="15"/>
      <c r="K219" s="15"/>
      <c r="M219" s="30" t="str">
        <f t="shared" si="3"/>
        <v/>
      </c>
    </row>
    <row r="220" spans="1:13">
      <c r="A220" s="20"/>
      <c r="B220" s="20"/>
      <c r="C220" s="15"/>
      <c r="D220" s="15"/>
      <c r="E220" s="15"/>
      <c r="F220" s="15"/>
      <c r="G220" s="15"/>
      <c r="H220" s="15"/>
      <c r="I220" s="15"/>
      <c r="J220" s="15"/>
      <c r="K220" s="15"/>
      <c r="M220" s="30" t="str">
        <f t="shared" si="3"/>
        <v/>
      </c>
    </row>
    <row r="221" spans="1:13">
      <c r="A221" s="20"/>
      <c r="B221" s="20"/>
      <c r="C221" s="15"/>
      <c r="D221" s="15"/>
      <c r="E221" s="15"/>
      <c r="F221" s="15"/>
      <c r="G221" s="15"/>
      <c r="H221" s="15"/>
      <c r="I221" s="15"/>
      <c r="J221" s="15"/>
      <c r="K221" s="15"/>
      <c r="M221" s="30" t="str">
        <f t="shared" si="3"/>
        <v/>
      </c>
    </row>
    <row r="222" spans="1:13">
      <c r="A222" s="20"/>
      <c r="B222" s="20"/>
      <c r="C222" s="15"/>
      <c r="D222" s="15"/>
      <c r="E222" s="15"/>
      <c r="F222" s="15"/>
      <c r="G222" s="15"/>
      <c r="H222" s="15"/>
      <c r="I222" s="15"/>
      <c r="J222" s="15"/>
      <c r="K222" s="15"/>
      <c r="M222" s="30" t="str">
        <f t="shared" si="3"/>
        <v/>
      </c>
    </row>
    <row r="223" spans="1:13">
      <c r="A223" s="20"/>
      <c r="B223" s="20"/>
      <c r="C223" s="15"/>
      <c r="D223" s="15"/>
      <c r="E223" s="15"/>
      <c r="F223" s="15"/>
      <c r="G223" s="15"/>
      <c r="H223" s="15"/>
      <c r="I223" s="15"/>
      <c r="J223" s="15"/>
      <c r="K223" s="15"/>
      <c r="M223" s="30" t="str">
        <f t="shared" si="3"/>
        <v/>
      </c>
    </row>
    <row r="224" spans="1:13">
      <c r="A224" s="20"/>
      <c r="B224" s="20"/>
      <c r="C224" s="15"/>
      <c r="D224" s="15"/>
      <c r="E224" s="15"/>
      <c r="F224" s="15"/>
      <c r="G224" s="15"/>
      <c r="H224" s="15"/>
      <c r="I224" s="15"/>
      <c r="J224" s="15"/>
      <c r="K224" s="15"/>
      <c r="M224" s="30" t="str">
        <f t="shared" si="3"/>
        <v/>
      </c>
    </row>
    <row r="225" spans="1:13">
      <c r="A225" s="20"/>
      <c r="B225" s="20"/>
      <c r="C225" s="15"/>
      <c r="D225" s="15"/>
      <c r="E225" s="15"/>
      <c r="F225" s="15"/>
      <c r="G225" s="15"/>
      <c r="H225" s="15"/>
      <c r="I225" s="15"/>
      <c r="J225" s="15"/>
      <c r="K225" s="15"/>
      <c r="M225" s="30" t="str">
        <f t="shared" si="3"/>
        <v/>
      </c>
    </row>
    <row r="226" spans="1:13">
      <c r="A226" s="20"/>
      <c r="B226" s="20"/>
      <c r="C226" s="15"/>
      <c r="D226" s="15"/>
      <c r="E226" s="15"/>
      <c r="F226" s="15"/>
      <c r="G226" s="15"/>
      <c r="H226" s="15"/>
      <c r="I226" s="15"/>
      <c r="J226" s="15"/>
      <c r="K226" s="15"/>
      <c r="M226" s="30" t="str">
        <f t="shared" si="3"/>
        <v/>
      </c>
    </row>
    <row r="227" spans="1:13">
      <c r="A227" s="20"/>
      <c r="B227" s="20"/>
      <c r="C227" s="15"/>
      <c r="D227" s="15"/>
      <c r="E227" s="15"/>
      <c r="F227" s="15"/>
      <c r="G227" s="15"/>
      <c r="H227" s="15"/>
      <c r="I227" s="15"/>
      <c r="J227" s="15"/>
      <c r="K227" s="15"/>
      <c r="M227" s="30" t="str">
        <f t="shared" si="3"/>
        <v/>
      </c>
    </row>
    <row r="228" spans="1:13">
      <c r="A228" s="20"/>
      <c r="B228" s="20"/>
      <c r="C228" s="15"/>
      <c r="D228" s="15"/>
      <c r="E228" s="15"/>
      <c r="F228" s="15"/>
      <c r="G228" s="15"/>
      <c r="H228" s="15"/>
      <c r="I228" s="15"/>
      <c r="J228" s="15"/>
      <c r="K228" s="15"/>
      <c r="M228" s="30" t="str">
        <f t="shared" si="3"/>
        <v/>
      </c>
    </row>
    <row r="229" spans="1:13">
      <c r="A229" s="20"/>
      <c r="B229" s="20"/>
      <c r="C229" s="15"/>
      <c r="D229" s="15"/>
      <c r="E229" s="15"/>
      <c r="F229" s="15"/>
      <c r="G229" s="15"/>
      <c r="H229" s="15"/>
      <c r="I229" s="15"/>
      <c r="J229" s="15"/>
      <c r="K229" s="15"/>
      <c r="M229" s="30" t="str">
        <f t="shared" si="3"/>
        <v/>
      </c>
    </row>
    <row r="230" spans="1:13">
      <c r="A230" s="20"/>
      <c r="B230" s="20"/>
      <c r="C230" s="15"/>
      <c r="D230" s="15"/>
      <c r="E230" s="15"/>
      <c r="F230" s="15"/>
      <c r="G230" s="15"/>
      <c r="H230" s="15"/>
      <c r="I230" s="15"/>
      <c r="J230" s="15"/>
      <c r="K230" s="15"/>
      <c r="M230" s="30" t="str">
        <f t="shared" si="3"/>
        <v/>
      </c>
    </row>
    <row r="231" spans="1:13">
      <c r="A231" s="20"/>
      <c r="B231" s="20"/>
      <c r="C231" s="15"/>
      <c r="D231" s="15"/>
      <c r="E231" s="15"/>
      <c r="F231" s="15"/>
      <c r="G231" s="15"/>
      <c r="H231" s="15"/>
      <c r="I231" s="15"/>
      <c r="J231" s="15"/>
      <c r="K231" s="15"/>
      <c r="M231" s="30" t="str">
        <f t="shared" si="3"/>
        <v/>
      </c>
    </row>
    <row r="232" spans="1:13">
      <c r="A232" s="20"/>
      <c r="B232" s="20"/>
      <c r="C232" s="15"/>
      <c r="D232" s="15"/>
      <c r="E232" s="15"/>
      <c r="F232" s="15"/>
      <c r="G232" s="15"/>
      <c r="H232" s="15"/>
      <c r="I232" s="15"/>
      <c r="J232" s="15"/>
      <c r="K232" s="15"/>
      <c r="M232" s="30" t="str">
        <f t="shared" si="3"/>
        <v/>
      </c>
    </row>
    <row r="233" spans="1:13">
      <c r="A233" s="20"/>
      <c r="B233" s="20"/>
      <c r="C233" s="15"/>
      <c r="D233" s="15"/>
      <c r="E233" s="15"/>
      <c r="F233" s="15"/>
      <c r="G233" s="15"/>
      <c r="H233" s="15"/>
      <c r="I233" s="15"/>
      <c r="J233" s="15"/>
      <c r="K233" s="15"/>
      <c r="M233" s="30" t="str">
        <f t="shared" si="3"/>
        <v/>
      </c>
    </row>
    <row r="234" spans="1:13">
      <c r="A234" s="20"/>
      <c r="B234" s="20"/>
      <c r="C234" s="15"/>
      <c r="D234" s="15"/>
      <c r="E234" s="15"/>
      <c r="F234" s="15"/>
      <c r="G234" s="15"/>
      <c r="H234" s="15"/>
      <c r="I234" s="15"/>
      <c r="J234" s="15"/>
      <c r="K234" s="15"/>
      <c r="M234" s="30" t="str">
        <f t="shared" si="3"/>
        <v/>
      </c>
    </row>
    <row r="235" spans="1:13">
      <c r="A235" s="20"/>
      <c r="B235" s="20"/>
      <c r="C235" s="15"/>
      <c r="D235" s="15"/>
      <c r="E235" s="15"/>
      <c r="F235" s="15"/>
      <c r="G235" s="15"/>
      <c r="H235" s="15"/>
      <c r="I235" s="15"/>
      <c r="J235" s="15"/>
      <c r="K235" s="15"/>
      <c r="M235" s="30" t="str">
        <f t="shared" si="3"/>
        <v/>
      </c>
    </row>
    <row r="236" spans="1:13">
      <c r="A236" s="20"/>
      <c r="B236" s="20"/>
      <c r="C236" s="15"/>
      <c r="D236" s="15"/>
      <c r="E236" s="15"/>
      <c r="F236" s="15"/>
      <c r="G236" s="15"/>
      <c r="H236" s="15"/>
      <c r="I236" s="15"/>
      <c r="J236" s="15"/>
      <c r="K236" s="15"/>
      <c r="M236" s="30" t="str">
        <f t="shared" si="3"/>
        <v/>
      </c>
    </row>
    <row r="237" spans="1:13">
      <c r="A237" s="20"/>
      <c r="B237" s="20"/>
      <c r="C237" s="15"/>
      <c r="D237" s="15"/>
      <c r="E237" s="15"/>
      <c r="F237" s="15"/>
      <c r="G237" s="15"/>
      <c r="H237" s="15"/>
      <c r="I237" s="15"/>
      <c r="J237" s="15"/>
      <c r="K237" s="15"/>
      <c r="M237" s="30" t="str">
        <f t="shared" si="3"/>
        <v/>
      </c>
    </row>
    <row r="238" spans="1:13">
      <c r="A238" s="20"/>
      <c r="B238" s="20"/>
      <c r="C238" s="15"/>
      <c r="D238" s="15"/>
      <c r="E238" s="15"/>
      <c r="F238" s="15"/>
      <c r="G238" s="15"/>
      <c r="H238" s="15"/>
      <c r="I238" s="15"/>
      <c r="J238" s="15"/>
      <c r="K238" s="15"/>
      <c r="M238" s="30" t="str">
        <f t="shared" si="3"/>
        <v/>
      </c>
    </row>
    <row r="239" spans="1:13">
      <c r="A239" s="20"/>
      <c r="B239" s="20"/>
      <c r="C239" s="15"/>
      <c r="D239" s="15"/>
      <c r="E239" s="15"/>
      <c r="F239" s="15"/>
      <c r="G239" s="15"/>
      <c r="H239" s="15"/>
      <c r="I239" s="15"/>
      <c r="J239" s="15"/>
      <c r="K239" s="15"/>
      <c r="M239" s="30" t="str">
        <f t="shared" si="3"/>
        <v/>
      </c>
    </row>
    <row r="240" spans="1:13">
      <c r="A240" s="20"/>
      <c r="B240" s="20"/>
      <c r="C240" s="15"/>
      <c r="D240" s="15"/>
      <c r="E240" s="15"/>
      <c r="F240" s="15"/>
      <c r="G240" s="15"/>
      <c r="H240" s="15"/>
      <c r="I240" s="15"/>
      <c r="J240" s="15"/>
      <c r="K240" s="15"/>
      <c r="M240" s="30" t="str">
        <f t="shared" si="3"/>
        <v/>
      </c>
    </row>
    <row r="241" spans="1:13">
      <c r="A241" s="20"/>
      <c r="B241" s="20"/>
      <c r="C241" s="15"/>
      <c r="D241" s="15"/>
      <c r="E241" s="15"/>
      <c r="F241" s="15"/>
      <c r="G241" s="15"/>
      <c r="H241" s="15"/>
      <c r="I241" s="15"/>
      <c r="J241" s="15"/>
      <c r="K241" s="15"/>
      <c r="M241" s="30" t="str">
        <f t="shared" si="3"/>
        <v/>
      </c>
    </row>
    <row r="242" spans="1:13">
      <c r="A242" s="20"/>
      <c r="B242" s="20"/>
      <c r="C242" s="15"/>
      <c r="D242" s="15"/>
      <c r="E242" s="15"/>
      <c r="F242" s="15"/>
      <c r="G242" s="15"/>
      <c r="H242" s="15"/>
      <c r="I242" s="15"/>
      <c r="J242" s="15"/>
      <c r="K242" s="15"/>
      <c r="M242" s="30" t="str">
        <f t="shared" si="3"/>
        <v/>
      </c>
    </row>
    <row r="243" spans="1:13">
      <c r="A243" s="20"/>
      <c r="B243" s="20"/>
      <c r="C243" s="15"/>
      <c r="D243" s="15"/>
      <c r="E243" s="15"/>
      <c r="F243" s="15"/>
      <c r="G243" s="15"/>
      <c r="H243" s="15"/>
      <c r="I243" s="15"/>
      <c r="J243" s="15"/>
      <c r="K243" s="15"/>
      <c r="M243" s="30" t="str">
        <f t="shared" si="3"/>
        <v/>
      </c>
    </row>
    <row r="244" spans="1:13">
      <c r="A244" s="20"/>
      <c r="B244" s="20"/>
      <c r="C244" s="15"/>
      <c r="D244" s="15"/>
      <c r="E244" s="15"/>
      <c r="F244" s="15"/>
      <c r="G244" s="15"/>
      <c r="H244" s="15"/>
      <c r="I244" s="15"/>
      <c r="J244" s="15"/>
      <c r="K244" s="15"/>
      <c r="M244" s="30" t="str">
        <f t="shared" si="3"/>
        <v/>
      </c>
    </row>
    <row r="245" spans="1:13">
      <c r="A245" s="20"/>
      <c r="B245" s="20"/>
      <c r="C245" s="15"/>
      <c r="D245" s="15"/>
      <c r="E245" s="15"/>
      <c r="F245" s="15"/>
      <c r="G245" s="15"/>
      <c r="H245" s="15"/>
      <c r="I245" s="15"/>
      <c r="J245" s="15"/>
      <c r="K245" s="15"/>
      <c r="M245" s="30" t="str">
        <f t="shared" si="3"/>
        <v/>
      </c>
    </row>
    <row r="246" spans="1:13">
      <c r="A246" s="20"/>
      <c r="B246" s="20"/>
      <c r="C246" s="15"/>
      <c r="D246" s="15"/>
      <c r="E246" s="15"/>
      <c r="F246" s="15"/>
      <c r="G246" s="15"/>
      <c r="H246" s="15"/>
      <c r="I246" s="15"/>
      <c r="J246" s="15"/>
      <c r="K246" s="15"/>
      <c r="M246" s="30" t="str">
        <f t="shared" si="3"/>
        <v/>
      </c>
    </row>
    <row r="247" spans="1:13">
      <c r="A247" s="20"/>
      <c r="B247" s="20"/>
      <c r="C247" s="15"/>
      <c r="D247" s="15"/>
      <c r="E247" s="15"/>
      <c r="F247" s="15"/>
      <c r="G247" s="15"/>
      <c r="H247" s="15"/>
      <c r="I247" s="15"/>
      <c r="J247" s="15"/>
      <c r="K247" s="15"/>
      <c r="M247" s="30" t="str">
        <f t="shared" si="3"/>
        <v/>
      </c>
    </row>
    <row r="248" spans="1:13">
      <c r="A248" s="20"/>
      <c r="B248" s="20"/>
      <c r="C248" s="15"/>
      <c r="D248" s="15"/>
      <c r="E248" s="15"/>
      <c r="F248" s="15"/>
      <c r="G248" s="15"/>
      <c r="H248" s="15"/>
      <c r="I248" s="15"/>
      <c r="J248" s="15"/>
      <c r="K248" s="15"/>
      <c r="M248" s="30" t="str">
        <f t="shared" si="3"/>
        <v/>
      </c>
    </row>
    <row r="249" spans="1:13">
      <c r="A249" s="20"/>
      <c r="B249" s="20"/>
      <c r="C249" s="15"/>
      <c r="D249" s="15"/>
      <c r="E249" s="15"/>
      <c r="F249" s="15"/>
      <c r="G249" s="15"/>
      <c r="H249" s="15"/>
      <c r="I249" s="15"/>
      <c r="J249" s="15"/>
      <c r="K249" s="15"/>
      <c r="M249" s="30" t="str">
        <f t="shared" si="3"/>
        <v/>
      </c>
    </row>
    <row r="250" spans="1:13">
      <c r="A250" s="20"/>
      <c r="B250" s="20"/>
      <c r="C250" s="15"/>
      <c r="D250" s="15"/>
      <c r="E250" s="15"/>
      <c r="F250" s="15"/>
      <c r="G250" s="15"/>
      <c r="H250" s="15"/>
      <c r="I250" s="15"/>
      <c r="J250" s="15"/>
      <c r="K250" s="15"/>
      <c r="M250" s="30" t="str">
        <f t="shared" si="3"/>
        <v/>
      </c>
    </row>
    <row r="251" spans="1:13">
      <c r="A251" s="20"/>
      <c r="B251" s="20"/>
      <c r="C251" s="15"/>
      <c r="D251" s="15"/>
      <c r="E251" s="15"/>
      <c r="F251" s="15"/>
      <c r="G251" s="15"/>
      <c r="H251" s="15"/>
      <c r="I251" s="15"/>
      <c r="J251" s="15"/>
      <c r="K251" s="15"/>
      <c r="M251" s="30" t="str">
        <f t="shared" si="3"/>
        <v/>
      </c>
    </row>
    <row r="252" spans="1:13">
      <c r="A252" s="20"/>
      <c r="B252" s="20"/>
      <c r="C252" s="15"/>
      <c r="D252" s="15"/>
      <c r="E252" s="15"/>
      <c r="F252" s="15"/>
      <c r="G252" s="15"/>
      <c r="H252" s="15"/>
      <c r="I252" s="15"/>
      <c r="J252" s="15"/>
      <c r="K252" s="15"/>
      <c r="M252" s="30" t="str">
        <f t="shared" si="3"/>
        <v/>
      </c>
    </row>
    <row r="253" spans="1:13">
      <c r="A253" s="20"/>
      <c r="B253" s="20"/>
      <c r="C253" s="15"/>
      <c r="D253" s="15"/>
      <c r="E253" s="15"/>
      <c r="F253" s="15"/>
      <c r="G253" s="15"/>
      <c r="H253" s="15"/>
      <c r="I253" s="15"/>
      <c r="J253" s="15"/>
      <c r="K253" s="15"/>
      <c r="M253" s="30" t="str">
        <f t="shared" si="3"/>
        <v/>
      </c>
    </row>
    <row r="254" spans="1:13">
      <c r="A254" s="20"/>
      <c r="B254" s="20"/>
      <c r="C254" s="15"/>
      <c r="D254" s="15"/>
      <c r="E254" s="15"/>
      <c r="F254" s="15"/>
      <c r="G254" s="15"/>
      <c r="H254" s="15"/>
      <c r="I254" s="15"/>
      <c r="J254" s="15"/>
      <c r="K254" s="15"/>
      <c r="M254" s="30" t="str">
        <f t="shared" si="3"/>
        <v/>
      </c>
    </row>
    <row r="255" spans="1:13">
      <c r="A255" s="20"/>
      <c r="B255" s="20"/>
      <c r="C255" s="15"/>
      <c r="D255" s="15"/>
      <c r="E255" s="15"/>
      <c r="F255" s="15"/>
      <c r="G255" s="15"/>
      <c r="H255" s="15"/>
      <c r="I255" s="15"/>
      <c r="J255" s="15"/>
      <c r="K255" s="15"/>
      <c r="M255" s="30" t="str">
        <f t="shared" si="3"/>
        <v/>
      </c>
    </row>
    <row r="256" spans="1:13">
      <c r="A256" s="20"/>
      <c r="B256" s="20"/>
      <c r="C256" s="15"/>
      <c r="D256" s="15"/>
      <c r="E256" s="15"/>
      <c r="F256" s="15"/>
      <c r="G256" s="15"/>
      <c r="H256" s="15"/>
      <c r="I256" s="15"/>
      <c r="J256" s="15"/>
      <c r="K256" s="15"/>
      <c r="M256" s="30" t="str">
        <f t="shared" si="3"/>
        <v/>
      </c>
    </row>
    <row r="257" spans="1:13">
      <c r="A257" s="20"/>
      <c r="B257" s="20"/>
      <c r="C257" s="15"/>
      <c r="D257" s="15"/>
      <c r="E257" s="15"/>
      <c r="F257" s="15"/>
      <c r="G257" s="15"/>
      <c r="H257" s="15"/>
      <c r="I257" s="15"/>
      <c r="J257" s="15"/>
      <c r="K257" s="15"/>
      <c r="M257" s="30" t="str">
        <f t="shared" si="3"/>
        <v/>
      </c>
    </row>
    <row r="258" spans="1:13">
      <c r="A258" s="20"/>
      <c r="B258" s="20"/>
      <c r="C258" s="15"/>
      <c r="D258" s="15"/>
      <c r="E258" s="15"/>
      <c r="F258" s="15"/>
      <c r="G258" s="15"/>
      <c r="H258" s="15"/>
      <c r="I258" s="15"/>
      <c r="J258" s="15"/>
      <c r="K258" s="15"/>
      <c r="M258" s="30" t="str">
        <f t="shared" si="3"/>
        <v/>
      </c>
    </row>
    <row r="259" spans="1:13">
      <c r="A259" s="20"/>
      <c r="B259" s="20"/>
      <c r="C259" s="15"/>
      <c r="D259" s="15"/>
      <c r="E259" s="15"/>
      <c r="F259" s="15"/>
      <c r="G259" s="15"/>
      <c r="H259" s="15"/>
      <c r="I259" s="15"/>
      <c r="J259" s="15"/>
      <c r="K259" s="15"/>
      <c r="M259" s="30" t="str">
        <f t="shared" si="3"/>
        <v/>
      </c>
    </row>
    <row r="260" spans="1:13">
      <c r="A260" s="20"/>
      <c r="B260" s="20"/>
      <c r="C260" s="15"/>
      <c r="D260" s="15"/>
      <c r="E260" s="15"/>
      <c r="F260" s="15"/>
      <c r="G260" s="15"/>
      <c r="H260" s="15"/>
      <c r="I260" s="15"/>
      <c r="J260" s="15"/>
      <c r="K260" s="15"/>
      <c r="M260" s="30" t="str">
        <f t="shared" si="3"/>
        <v/>
      </c>
    </row>
    <row r="261" spans="1:13">
      <c r="A261" s="20"/>
      <c r="B261" s="20"/>
      <c r="C261" s="15"/>
      <c r="D261" s="15"/>
      <c r="E261" s="15"/>
      <c r="F261" s="15"/>
      <c r="G261" s="15"/>
      <c r="H261" s="15"/>
      <c r="I261" s="15"/>
      <c r="J261" s="15"/>
      <c r="K261" s="15"/>
      <c r="M261" s="30" t="str">
        <f t="shared" si="3"/>
        <v/>
      </c>
    </row>
    <row r="262" spans="1:13">
      <c r="A262" s="20"/>
      <c r="B262" s="20"/>
      <c r="C262" s="15"/>
      <c r="D262" s="15"/>
      <c r="E262" s="15"/>
      <c r="F262" s="15"/>
      <c r="G262" s="15"/>
      <c r="H262" s="15"/>
      <c r="I262" s="15"/>
      <c r="J262" s="15"/>
      <c r="K262" s="15"/>
      <c r="M262" s="30" t="str">
        <f t="shared" si="3"/>
        <v/>
      </c>
    </row>
    <row r="263" spans="1:13">
      <c r="A263" s="20"/>
      <c r="B263" s="20"/>
      <c r="C263" s="15"/>
      <c r="D263" s="15"/>
      <c r="E263" s="15"/>
      <c r="F263" s="15"/>
      <c r="G263" s="15"/>
      <c r="H263" s="15"/>
      <c r="I263" s="15"/>
      <c r="J263" s="15"/>
      <c r="K263" s="15"/>
      <c r="M263" s="30" t="str">
        <f t="shared" si="3"/>
        <v/>
      </c>
    </row>
    <row r="264" spans="1:13">
      <c r="A264" s="20"/>
      <c r="B264" s="20"/>
      <c r="C264" s="15"/>
      <c r="D264" s="15"/>
      <c r="E264" s="15"/>
      <c r="F264" s="15"/>
      <c r="G264" s="15"/>
      <c r="H264" s="15"/>
      <c r="I264" s="15"/>
      <c r="J264" s="15"/>
      <c r="K264" s="15"/>
      <c r="M264" s="30" t="str">
        <f t="shared" si="3"/>
        <v/>
      </c>
    </row>
    <row r="265" spans="1:13">
      <c r="A265" s="20"/>
      <c r="B265" s="20"/>
      <c r="C265" s="15"/>
      <c r="D265" s="15"/>
      <c r="E265" s="15"/>
      <c r="F265" s="15"/>
      <c r="G265" s="15"/>
      <c r="H265" s="15"/>
      <c r="I265" s="15"/>
      <c r="J265" s="15"/>
      <c r="K265" s="15"/>
      <c r="M265" s="30" t="str">
        <f t="shared" ref="M265:M328" si="4">IF(COUNTA(C265:K265)=0,"",_xlfn.CONCAT(,
IF(NOT(J265 = ( SUM(C265, D265, F265:I265) - SUM(E265))),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IF(AND(ROW()=8,
    NOT(ISBLANK($C265)),
    $C265&gt;0,
    ISBLANK($K265)),
" Error: No exploitation result on real estate has been reported whereas a positive position is reported. Report '0' in case the explotation result equals zero,do not leave the cell empty.",
"")))</f>
        <v/>
      </c>
    </row>
    <row r="266" spans="1:13">
      <c r="A266" s="20"/>
      <c r="B266" s="20"/>
      <c r="C266" s="15"/>
      <c r="D266" s="15"/>
      <c r="E266" s="15"/>
      <c r="F266" s="15"/>
      <c r="G266" s="15"/>
      <c r="H266" s="15"/>
      <c r="I266" s="15"/>
      <c r="J266" s="15"/>
      <c r="K266" s="15"/>
      <c r="M266" s="30" t="str">
        <f t="shared" si="4"/>
        <v/>
      </c>
    </row>
    <row r="267" spans="1:13">
      <c r="A267" s="20"/>
      <c r="B267" s="20"/>
      <c r="C267" s="15"/>
      <c r="D267" s="15"/>
      <c r="E267" s="15"/>
      <c r="F267" s="15"/>
      <c r="G267" s="15"/>
      <c r="H267" s="15"/>
      <c r="I267" s="15"/>
      <c r="J267" s="15"/>
      <c r="K267" s="15"/>
      <c r="M267" s="30" t="str">
        <f t="shared" si="4"/>
        <v/>
      </c>
    </row>
    <row r="268" spans="1:13">
      <c r="A268" s="20"/>
      <c r="B268" s="20"/>
      <c r="C268" s="15"/>
      <c r="D268" s="15"/>
      <c r="E268" s="15"/>
      <c r="F268" s="15"/>
      <c r="G268" s="15"/>
      <c r="H268" s="15"/>
      <c r="I268" s="15"/>
      <c r="J268" s="15"/>
      <c r="K268" s="15"/>
      <c r="M268" s="30" t="str">
        <f t="shared" si="4"/>
        <v/>
      </c>
    </row>
    <row r="269" spans="1:13">
      <c r="A269" s="20"/>
      <c r="B269" s="20"/>
      <c r="C269" s="15"/>
      <c r="D269" s="15"/>
      <c r="E269" s="15"/>
      <c r="F269" s="15"/>
      <c r="G269" s="15"/>
      <c r="H269" s="15"/>
      <c r="I269" s="15"/>
      <c r="J269" s="15"/>
      <c r="K269" s="15"/>
      <c r="M269" s="30" t="str">
        <f t="shared" si="4"/>
        <v/>
      </c>
    </row>
    <row r="270" spans="1:13">
      <c r="A270" s="20"/>
      <c r="B270" s="20"/>
      <c r="C270" s="15"/>
      <c r="D270" s="15"/>
      <c r="E270" s="15"/>
      <c r="F270" s="15"/>
      <c r="G270" s="15"/>
      <c r="H270" s="15"/>
      <c r="I270" s="15"/>
      <c r="J270" s="15"/>
      <c r="K270" s="15"/>
      <c r="M270" s="30" t="str">
        <f t="shared" si="4"/>
        <v/>
      </c>
    </row>
    <row r="271" spans="1:13">
      <c r="A271" s="20"/>
      <c r="B271" s="20"/>
      <c r="C271" s="15"/>
      <c r="D271" s="15"/>
      <c r="E271" s="15"/>
      <c r="F271" s="15"/>
      <c r="G271" s="15"/>
      <c r="H271" s="15"/>
      <c r="I271" s="15"/>
      <c r="J271" s="15"/>
      <c r="K271" s="15"/>
      <c r="M271" s="30" t="str">
        <f t="shared" si="4"/>
        <v/>
      </c>
    </row>
    <row r="272" spans="1:13">
      <c r="A272" s="20"/>
      <c r="B272" s="20"/>
      <c r="C272" s="15"/>
      <c r="D272" s="15"/>
      <c r="E272" s="15"/>
      <c r="F272" s="15"/>
      <c r="G272" s="15"/>
      <c r="H272" s="15"/>
      <c r="I272" s="15"/>
      <c r="J272" s="15"/>
      <c r="K272" s="15"/>
      <c r="M272" s="30" t="str">
        <f t="shared" si="4"/>
        <v/>
      </c>
    </row>
    <row r="273" spans="1:13">
      <c r="A273" s="20"/>
      <c r="B273" s="20"/>
      <c r="C273" s="15"/>
      <c r="D273" s="15"/>
      <c r="E273" s="15"/>
      <c r="F273" s="15"/>
      <c r="G273" s="15"/>
      <c r="H273" s="15"/>
      <c r="I273" s="15"/>
      <c r="J273" s="15"/>
      <c r="K273" s="15"/>
      <c r="M273" s="30" t="str">
        <f t="shared" si="4"/>
        <v/>
      </c>
    </row>
    <row r="274" spans="1:13">
      <c r="A274" s="20"/>
      <c r="B274" s="20"/>
      <c r="C274" s="15"/>
      <c r="D274" s="15"/>
      <c r="E274" s="15"/>
      <c r="F274" s="15"/>
      <c r="G274" s="15"/>
      <c r="H274" s="15"/>
      <c r="I274" s="15"/>
      <c r="J274" s="15"/>
      <c r="K274" s="15"/>
      <c r="M274" s="30" t="str">
        <f t="shared" si="4"/>
        <v/>
      </c>
    </row>
    <row r="275" spans="1:13">
      <c r="A275" s="20"/>
      <c r="B275" s="20"/>
      <c r="C275" s="15"/>
      <c r="D275" s="15"/>
      <c r="E275" s="15"/>
      <c r="F275" s="15"/>
      <c r="G275" s="15"/>
      <c r="H275" s="15"/>
      <c r="I275" s="15"/>
      <c r="J275" s="15"/>
      <c r="K275" s="15"/>
      <c r="M275" s="30" t="str">
        <f t="shared" si="4"/>
        <v/>
      </c>
    </row>
    <row r="276" spans="1:13">
      <c r="A276" s="20"/>
      <c r="B276" s="20"/>
      <c r="C276" s="15"/>
      <c r="D276" s="15"/>
      <c r="E276" s="15"/>
      <c r="F276" s="15"/>
      <c r="G276" s="15"/>
      <c r="H276" s="15"/>
      <c r="I276" s="15"/>
      <c r="J276" s="15"/>
      <c r="K276" s="15"/>
      <c r="M276" s="30" t="str">
        <f t="shared" si="4"/>
        <v/>
      </c>
    </row>
    <row r="277" spans="1:13">
      <c r="A277" s="20"/>
      <c r="B277" s="20"/>
      <c r="C277" s="15"/>
      <c r="D277" s="15"/>
      <c r="E277" s="15"/>
      <c r="F277" s="15"/>
      <c r="G277" s="15"/>
      <c r="H277" s="15"/>
      <c r="I277" s="15"/>
      <c r="J277" s="15"/>
      <c r="K277" s="15"/>
      <c r="M277" s="30" t="str">
        <f t="shared" si="4"/>
        <v/>
      </c>
    </row>
    <row r="278" spans="1:13">
      <c r="A278" s="20"/>
      <c r="B278" s="20"/>
      <c r="C278" s="15"/>
      <c r="D278" s="15"/>
      <c r="E278" s="15"/>
      <c r="F278" s="15"/>
      <c r="G278" s="15"/>
      <c r="H278" s="15"/>
      <c r="I278" s="15"/>
      <c r="J278" s="15"/>
      <c r="K278" s="15"/>
      <c r="M278" s="30" t="str">
        <f t="shared" si="4"/>
        <v/>
      </c>
    </row>
    <row r="279" spans="1:13">
      <c r="A279" s="20"/>
      <c r="B279" s="20"/>
      <c r="C279" s="15"/>
      <c r="D279" s="15"/>
      <c r="E279" s="15"/>
      <c r="F279" s="15"/>
      <c r="G279" s="15"/>
      <c r="H279" s="15"/>
      <c r="I279" s="15"/>
      <c r="J279" s="15"/>
      <c r="K279" s="15"/>
      <c r="M279" s="30" t="str">
        <f t="shared" si="4"/>
        <v/>
      </c>
    </row>
    <row r="280" spans="1:13">
      <c r="A280" s="20"/>
      <c r="B280" s="20"/>
      <c r="C280" s="15"/>
      <c r="D280" s="15"/>
      <c r="E280" s="15"/>
      <c r="F280" s="15"/>
      <c r="G280" s="15"/>
      <c r="H280" s="15"/>
      <c r="I280" s="15"/>
      <c r="J280" s="15"/>
      <c r="K280" s="15"/>
      <c r="M280" s="30" t="str">
        <f t="shared" si="4"/>
        <v/>
      </c>
    </row>
    <row r="281" spans="1:13">
      <c r="A281" s="20"/>
      <c r="B281" s="20"/>
      <c r="C281" s="15"/>
      <c r="D281" s="15"/>
      <c r="E281" s="15"/>
      <c r="F281" s="15"/>
      <c r="G281" s="15"/>
      <c r="H281" s="15"/>
      <c r="I281" s="15"/>
      <c r="J281" s="15"/>
      <c r="K281" s="15"/>
      <c r="M281" s="30" t="str">
        <f t="shared" si="4"/>
        <v/>
      </c>
    </row>
    <row r="282" spans="1:13">
      <c r="A282" s="20"/>
      <c r="B282" s="20"/>
      <c r="C282" s="15"/>
      <c r="D282" s="15"/>
      <c r="E282" s="15"/>
      <c r="F282" s="15"/>
      <c r="G282" s="15"/>
      <c r="H282" s="15"/>
      <c r="I282" s="15"/>
      <c r="J282" s="15"/>
      <c r="K282" s="15"/>
      <c r="M282" s="30" t="str">
        <f t="shared" si="4"/>
        <v/>
      </c>
    </row>
    <row r="283" spans="1:13">
      <c r="A283" s="20"/>
      <c r="B283" s="20"/>
      <c r="C283" s="15"/>
      <c r="D283" s="15"/>
      <c r="E283" s="15"/>
      <c r="F283" s="15"/>
      <c r="G283" s="15"/>
      <c r="H283" s="15"/>
      <c r="I283" s="15"/>
      <c r="J283" s="15"/>
      <c r="K283" s="15"/>
      <c r="M283" s="30" t="str">
        <f t="shared" si="4"/>
        <v/>
      </c>
    </row>
    <row r="284" spans="1:13">
      <c r="A284" s="20"/>
      <c r="B284" s="20"/>
      <c r="C284" s="15"/>
      <c r="D284" s="15"/>
      <c r="E284" s="15"/>
      <c r="F284" s="15"/>
      <c r="G284" s="15"/>
      <c r="H284" s="15"/>
      <c r="I284" s="15"/>
      <c r="J284" s="15"/>
      <c r="K284" s="15"/>
      <c r="M284" s="30" t="str">
        <f t="shared" si="4"/>
        <v/>
      </c>
    </row>
    <row r="285" spans="1:13">
      <c r="A285" s="20"/>
      <c r="B285" s="20"/>
      <c r="C285" s="15"/>
      <c r="D285" s="15"/>
      <c r="E285" s="15"/>
      <c r="F285" s="15"/>
      <c r="G285" s="15"/>
      <c r="H285" s="15"/>
      <c r="I285" s="15"/>
      <c r="J285" s="15"/>
      <c r="K285" s="15"/>
      <c r="M285" s="30" t="str">
        <f t="shared" si="4"/>
        <v/>
      </c>
    </row>
    <row r="286" spans="1:13">
      <c r="A286" s="20"/>
      <c r="B286" s="20"/>
      <c r="C286" s="15"/>
      <c r="D286" s="15"/>
      <c r="E286" s="15"/>
      <c r="F286" s="15"/>
      <c r="G286" s="15"/>
      <c r="H286" s="15"/>
      <c r="I286" s="15"/>
      <c r="J286" s="15"/>
      <c r="K286" s="15"/>
      <c r="M286" s="30" t="str">
        <f t="shared" si="4"/>
        <v/>
      </c>
    </row>
    <row r="287" spans="1:13">
      <c r="A287" s="20"/>
      <c r="B287" s="20"/>
      <c r="C287" s="15"/>
      <c r="D287" s="15"/>
      <c r="E287" s="15"/>
      <c r="F287" s="15"/>
      <c r="G287" s="15"/>
      <c r="H287" s="15"/>
      <c r="I287" s="15"/>
      <c r="J287" s="15"/>
      <c r="K287" s="15"/>
      <c r="M287" s="30" t="str">
        <f t="shared" si="4"/>
        <v/>
      </c>
    </row>
    <row r="288" spans="1:13">
      <c r="A288" s="20"/>
      <c r="B288" s="20"/>
      <c r="C288" s="15"/>
      <c r="D288" s="15"/>
      <c r="E288" s="15"/>
      <c r="F288" s="15"/>
      <c r="G288" s="15"/>
      <c r="H288" s="15"/>
      <c r="I288" s="15"/>
      <c r="J288" s="15"/>
      <c r="K288" s="15"/>
      <c r="M288" s="30" t="str">
        <f t="shared" si="4"/>
        <v/>
      </c>
    </row>
    <row r="289" spans="1:13">
      <c r="A289" s="20"/>
      <c r="B289" s="20"/>
      <c r="C289" s="15"/>
      <c r="D289" s="15"/>
      <c r="E289" s="15"/>
      <c r="F289" s="15"/>
      <c r="G289" s="15"/>
      <c r="H289" s="15"/>
      <c r="I289" s="15"/>
      <c r="J289" s="15"/>
      <c r="K289" s="15"/>
      <c r="M289" s="30" t="str">
        <f t="shared" si="4"/>
        <v/>
      </c>
    </row>
    <row r="290" spans="1:13">
      <c r="A290" s="20"/>
      <c r="B290" s="20"/>
      <c r="C290" s="15"/>
      <c r="D290" s="15"/>
      <c r="E290" s="15"/>
      <c r="F290" s="15"/>
      <c r="G290" s="15"/>
      <c r="H290" s="15"/>
      <c r="I290" s="15"/>
      <c r="J290" s="15"/>
      <c r="K290" s="15"/>
      <c r="M290" s="30" t="str">
        <f t="shared" si="4"/>
        <v/>
      </c>
    </row>
    <row r="291" spans="1:13">
      <c r="A291" s="20"/>
      <c r="B291" s="20"/>
      <c r="C291" s="15"/>
      <c r="D291" s="15"/>
      <c r="E291" s="15"/>
      <c r="F291" s="15"/>
      <c r="G291" s="15"/>
      <c r="H291" s="15"/>
      <c r="I291" s="15"/>
      <c r="J291" s="15"/>
      <c r="K291" s="15"/>
      <c r="M291" s="30" t="str">
        <f t="shared" si="4"/>
        <v/>
      </c>
    </row>
    <row r="292" spans="1:13">
      <c r="A292" s="20"/>
      <c r="B292" s="20"/>
      <c r="C292" s="15"/>
      <c r="D292" s="15"/>
      <c r="E292" s="15"/>
      <c r="F292" s="15"/>
      <c r="G292" s="15"/>
      <c r="H292" s="15"/>
      <c r="I292" s="15"/>
      <c r="J292" s="15"/>
      <c r="K292" s="15"/>
      <c r="M292" s="30" t="str">
        <f t="shared" si="4"/>
        <v/>
      </c>
    </row>
    <row r="293" spans="1:13">
      <c r="A293" s="20"/>
      <c r="B293" s="20"/>
      <c r="C293" s="15"/>
      <c r="D293" s="15"/>
      <c r="E293" s="15"/>
      <c r="F293" s="15"/>
      <c r="G293" s="15"/>
      <c r="H293" s="15"/>
      <c r="I293" s="15"/>
      <c r="J293" s="15"/>
      <c r="K293" s="15"/>
      <c r="M293" s="30" t="str">
        <f t="shared" si="4"/>
        <v/>
      </c>
    </row>
    <row r="294" spans="1:13">
      <c r="A294" s="20"/>
      <c r="B294" s="20"/>
      <c r="C294" s="15"/>
      <c r="D294" s="15"/>
      <c r="E294" s="15"/>
      <c r="F294" s="15"/>
      <c r="G294" s="15"/>
      <c r="H294" s="15"/>
      <c r="I294" s="15"/>
      <c r="J294" s="15"/>
      <c r="K294" s="15"/>
      <c r="M294" s="30" t="str">
        <f t="shared" si="4"/>
        <v/>
      </c>
    </row>
    <row r="295" spans="1:13">
      <c r="A295" s="20"/>
      <c r="B295" s="20"/>
      <c r="C295" s="15"/>
      <c r="D295" s="15"/>
      <c r="E295" s="15"/>
      <c r="F295" s="15"/>
      <c r="G295" s="15"/>
      <c r="H295" s="15"/>
      <c r="I295" s="15"/>
      <c r="J295" s="15"/>
      <c r="K295" s="15"/>
      <c r="M295" s="30" t="str">
        <f t="shared" si="4"/>
        <v/>
      </c>
    </row>
    <row r="296" spans="1:13">
      <c r="A296" s="20"/>
      <c r="B296" s="20"/>
      <c r="C296" s="15"/>
      <c r="D296" s="15"/>
      <c r="E296" s="15"/>
      <c r="F296" s="15"/>
      <c r="G296" s="15"/>
      <c r="H296" s="15"/>
      <c r="I296" s="15"/>
      <c r="J296" s="15"/>
      <c r="K296" s="15"/>
      <c r="M296" s="30" t="str">
        <f t="shared" si="4"/>
        <v/>
      </c>
    </row>
    <row r="297" spans="1:13">
      <c r="A297" s="20"/>
      <c r="B297" s="20"/>
      <c r="C297" s="15"/>
      <c r="D297" s="15"/>
      <c r="E297" s="15"/>
      <c r="F297" s="15"/>
      <c r="G297" s="15"/>
      <c r="H297" s="15"/>
      <c r="I297" s="15"/>
      <c r="J297" s="15"/>
      <c r="K297" s="15"/>
      <c r="M297" s="30" t="str">
        <f t="shared" si="4"/>
        <v/>
      </c>
    </row>
    <row r="298" spans="1:13">
      <c r="A298" s="20"/>
      <c r="B298" s="20"/>
      <c r="C298" s="15"/>
      <c r="D298" s="15"/>
      <c r="E298" s="15"/>
      <c r="F298" s="15"/>
      <c r="G298" s="15"/>
      <c r="H298" s="15"/>
      <c r="I298" s="15"/>
      <c r="J298" s="15"/>
      <c r="K298" s="15"/>
      <c r="M298" s="30" t="str">
        <f t="shared" si="4"/>
        <v/>
      </c>
    </row>
    <row r="299" spans="1:13">
      <c r="A299" s="20"/>
      <c r="B299" s="20"/>
      <c r="C299" s="15"/>
      <c r="D299" s="15"/>
      <c r="E299" s="15"/>
      <c r="F299" s="15"/>
      <c r="G299" s="15"/>
      <c r="H299" s="15"/>
      <c r="I299" s="15"/>
      <c r="J299" s="15"/>
      <c r="K299" s="15"/>
      <c r="M299" s="30" t="str">
        <f t="shared" si="4"/>
        <v/>
      </c>
    </row>
    <row r="300" spans="1:13">
      <c r="A300" s="20"/>
      <c r="B300" s="20"/>
      <c r="C300" s="15"/>
      <c r="D300" s="15"/>
      <c r="E300" s="15"/>
      <c r="F300" s="15"/>
      <c r="G300" s="15"/>
      <c r="H300" s="15"/>
      <c r="I300" s="15"/>
      <c r="J300" s="15"/>
      <c r="K300" s="15"/>
      <c r="M300" s="30" t="str">
        <f t="shared" si="4"/>
        <v/>
      </c>
    </row>
    <row r="301" spans="1:13">
      <c r="A301" s="20"/>
      <c r="B301" s="20"/>
      <c r="C301" s="15"/>
      <c r="D301" s="15"/>
      <c r="E301" s="15"/>
      <c r="F301" s="15"/>
      <c r="G301" s="15"/>
      <c r="H301" s="15"/>
      <c r="I301" s="15"/>
      <c r="J301" s="15"/>
      <c r="K301" s="15"/>
      <c r="M301" s="30" t="str">
        <f t="shared" si="4"/>
        <v/>
      </c>
    </row>
    <row r="302" spans="1:13">
      <c r="A302" s="20"/>
      <c r="B302" s="20"/>
      <c r="C302" s="15"/>
      <c r="D302" s="15"/>
      <c r="E302" s="15"/>
      <c r="F302" s="15"/>
      <c r="G302" s="15"/>
      <c r="H302" s="15"/>
      <c r="I302" s="15"/>
      <c r="J302" s="15"/>
      <c r="K302" s="15"/>
      <c r="M302" s="30" t="str">
        <f t="shared" si="4"/>
        <v/>
      </c>
    </row>
    <row r="303" spans="1:13">
      <c r="A303" s="20"/>
      <c r="B303" s="20"/>
      <c r="C303" s="15"/>
      <c r="D303" s="15"/>
      <c r="E303" s="15"/>
      <c r="F303" s="15"/>
      <c r="G303" s="15"/>
      <c r="H303" s="15"/>
      <c r="I303" s="15"/>
      <c r="J303" s="15"/>
      <c r="K303" s="15"/>
      <c r="M303" s="30" t="str">
        <f t="shared" si="4"/>
        <v/>
      </c>
    </row>
    <row r="304" spans="1:13">
      <c r="A304" s="20"/>
      <c r="B304" s="20"/>
      <c r="C304" s="15"/>
      <c r="D304" s="15"/>
      <c r="E304" s="15"/>
      <c r="F304" s="15"/>
      <c r="G304" s="15"/>
      <c r="H304" s="15"/>
      <c r="I304" s="15"/>
      <c r="J304" s="15"/>
      <c r="K304" s="15"/>
      <c r="M304" s="30" t="str">
        <f t="shared" si="4"/>
        <v/>
      </c>
    </row>
    <row r="305" spans="1:13">
      <c r="A305" s="20"/>
      <c r="B305" s="20"/>
      <c r="C305" s="15"/>
      <c r="D305" s="15"/>
      <c r="E305" s="15"/>
      <c r="F305" s="15"/>
      <c r="G305" s="15"/>
      <c r="H305" s="15"/>
      <c r="I305" s="15"/>
      <c r="J305" s="15"/>
      <c r="K305" s="15"/>
      <c r="M305" s="30" t="str">
        <f t="shared" si="4"/>
        <v/>
      </c>
    </row>
    <row r="306" spans="1:13">
      <c r="A306" s="20"/>
      <c r="B306" s="20"/>
      <c r="C306" s="15"/>
      <c r="D306" s="15"/>
      <c r="E306" s="15"/>
      <c r="F306" s="15"/>
      <c r="G306" s="15"/>
      <c r="H306" s="15"/>
      <c r="I306" s="15"/>
      <c r="J306" s="15"/>
      <c r="K306" s="15"/>
      <c r="M306" s="30" t="str">
        <f t="shared" si="4"/>
        <v/>
      </c>
    </row>
    <row r="307" spans="1:13">
      <c r="A307" s="20"/>
      <c r="B307" s="20"/>
      <c r="C307" s="15"/>
      <c r="D307" s="15"/>
      <c r="E307" s="15"/>
      <c r="F307" s="15"/>
      <c r="G307" s="15"/>
      <c r="H307" s="15"/>
      <c r="I307" s="15"/>
      <c r="J307" s="15"/>
      <c r="K307" s="15"/>
      <c r="M307" s="30" t="str">
        <f t="shared" si="4"/>
        <v/>
      </c>
    </row>
    <row r="308" spans="1:13">
      <c r="A308" s="20"/>
      <c r="B308" s="20"/>
      <c r="C308" s="15"/>
      <c r="D308" s="15"/>
      <c r="E308" s="15"/>
      <c r="F308" s="15"/>
      <c r="G308" s="15"/>
      <c r="H308" s="15"/>
      <c r="I308" s="15"/>
      <c r="J308" s="15"/>
      <c r="K308" s="15"/>
      <c r="M308" s="30" t="str">
        <f t="shared" si="4"/>
        <v/>
      </c>
    </row>
    <row r="309" spans="1:13">
      <c r="A309" s="20"/>
      <c r="B309" s="20"/>
      <c r="C309" s="15"/>
      <c r="D309" s="15"/>
      <c r="E309" s="15"/>
      <c r="F309" s="15"/>
      <c r="G309" s="15"/>
      <c r="H309" s="15"/>
      <c r="I309" s="15"/>
      <c r="J309" s="15"/>
      <c r="K309" s="15"/>
      <c r="M309" s="30" t="str">
        <f t="shared" si="4"/>
        <v/>
      </c>
    </row>
    <row r="310" spans="1:13">
      <c r="A310" s="20"/>
      <c r="B310" s="20"/>
      <c r="C310" s="15"/>
      <c r="D310" s="15"/>
      <c r="E310" s="15"/>
      <c r="F310" s="15"/>
      <c r="G310" s="15"/>
      <c r="H310" s="15"/>
      <c r="I310" s="15"/>
      <c r="J310" s="15"/>
      <c r="K310" s="15"/>
      <c r="M310" s="30" t="str">
        <f t="shared" si="4"/>
        <v/>
      </c>
    </row>
    <row r="311" spans="1:13">
      <c r="A311" s="20"/>
      <c r="B311" s="20"/>
      <c r="C311" s="15"/>
      <c r="D311" s="15"/>
      <c r="E311" s="15"/>
      <c r="F311" s="15"/>
      <c r="G311" s="15"/>
      <c r="H311" s="15"/>
      <c r="I311" s="15"/>
      <c r="J311" s="15"/>
      <c r="K311" s="15"/>
      <c r="M311" s="30" t="str">
        <f t="shared" si="4"/>
        <v/>
      </c>
    </row>
    <row r="312" spans="1:13">
      <c r="A312" s="20"/>
      <c r="B312" s="20"/>
      <c r="C312" s="15"/>
      <c r="D312" s="15"/>
      <c r="E312" s="15"/>
      <c r="F312" s="15"/>
      <c r="G312" s="15"/>
      <c r="H312" s="15"/>
      <c r="I312" s="15"/>
      <c r="J312" s="15"/>
      <c r="K312" s="15"/>
      <c r="M312" s="30" t="str">
        <f t="shared" si="4"/>
        <v/>
      </c>
    </row>
    <row r="313" spans="1:13">
      <c r="A313" s="20"/>
      <c r="B313" s="20"/>
      <c r="C313" s="15"/>
      <c r="D313" s="15"/>
      <c r="E313" s="15"/>
      <c r="F313" s="15"/>
      <c r="G313" s="15"/>
      <c r="H313" s="15"/>
      <c r="I313" s="15"/>
      <c r="J313" s="15"/>
      <c r="K313" s="15"/>
      <c r="M313" s="30" t="str">
        <f t="shared" si="4"/>
        <v/>
      </c>
    </row>
    <row r="314" spans="1:13">
      <c r="A314" s="20"/>
      <c r="B314" s="20"/>
      <c r="C314" s="15"/>
      <c r="D314" s="15"/>
      <c r="E314" s="15"/>
      <c r="F314" s="15"/>
      <c r="G314" s="15"/>
      <c r="H314" s="15"/>
      <c r="I314" s="15"/>
      <c r="J314" s="15"/>
      <c r="K314" s="15"/>
      <c r="M314" s="30" t="str">
        <f t="shared" si="4"/>
        <v/>
      </c>
    </row>
    <row r="315" spans="1:13">
      <c r="A315" s="20"/>
      <c r="B315" s="20"/>
      <c r="C315" s="15"/>
      <c r="D315" s="15"/>
      <c r="E315" s="15"/>
      <c r="F315" s="15"/>
      <c r="G315" s="15"/>
      <c r="H315" s="15"/>
      <c r="I315" s="15"/>
      <c r="J315" s="15"/>
      <c r="K315" s="15"/>
      <c r="M315" s="30" t="str">
        <f t="shared" si="4"/>
        <v/>
      </c>
    </row>
    <row r="316" spans="1:13">
      <c r="A316" s="20"/>
      <c r="B316" s="20"/>
      <c r="C316" s="15"/>
      <c r="D316" s="15"/>
      <c r="E316" s="15"/>
      <c r="F316" s="15"/>
      <c r="G316" s="15"/>
      <c r="H316" s="15"/>
      <c r="I316" s="15"/>
      <c r="J316" s="15"/>
      <c r="K316" s="15"/>
      <c r="M316" s="30" t="str">
        <f t="shared" si="4"/>
        <v/>
      </c>
    </row>
    <row r="317" spans="1:13">
      <c r="A317" s="20"/>
      <c r="B317" s="20"/>
      <c r="C317" s="15"/>
      <c r="D317" s="15"/>
      <c r="E317" s="15"/>
      <c r="F317" s="15"/>
      <c r="G317" s="15"/>
      <c r="H317" s="15"/>
      <c r="I317" s="15"/>
      <c r="J317" s="15"/>
      <c r="K317" s="15"/>
      <c r="M317" s="30" t="str">
        <f t="shared" si="4"/>
        <v/>
      </c>
    </row>
    <row r="318" spans="1:13">
      <c r="A318" s="20"/>
      <c r="B318" s="20"/>
      <c r="C318" s="15"/>
      <c r="D318" s="15"/>
      <c r="E318" s="15"/>
      <c r="F318" s="15"/>
      <c r="G318" s="15"/>
      <c r="H318" s="15"/>
      <c r="I318" s="15"/>
      <c r="J318" s="15"/>
      <c r="K318" s="15"/>
      <c r="M318" s="30" t="str">
        <f t="shared" si="4"/>
        <v/>
      </c>
    </row>
    <row r="319" spans="1:13">
      <c r="A319" s="20"/>
      <c r="B319" s="20"/>
      <c r="C319" s="15"/>
      <c r="D319" s="15"/>
      <c r="E319" s="15"/>
      <c r="F319" s="15"/>
      <c r="G319" s="15"/>
      <c r="H319" s="15"/>
      <c r="I319" s="15"/>
      <c r="J319" s="15"/>
      <c r="K319" s="15"/>
      <c r="M319" s="30" t="str">
        <f t="shared" si="4"/>
        <v/>
      </c>
    </row>
    <row r="320" spans="1:13">
      <c r="A320" s="20"/>
      <c r="B320" s="20"/>
      <c r="C320" s="15"/>
      <c r="D320" s="15"/>
      <c r="E320" s="15"/>
      <c r="F320" s="15"/>
      <c r="G320" s="15"/>
      <c r="H320" s="15"/>
      <c r="I320" s="15"/>
      <c r="J320" s="15"/>
      <c r="K320" s="15"/>
      <c r="M320" s="30" t="str">
        <f t="shared" si="4"/>
        <v/>
      </c>
    </row>
    <row r="321" spans="1:13">
      <c r="A321" s="20"/>
      <c r="B321" s="20"/>
      <c r="C321" s="15"/>
      <c r="D321" s="15"/>
      <c r="E321" s="15"/>
      <c r="F321" s="15"/>
      <c r="G321" s="15"/>
      <c r="H321" s="15"/>
      <c r="I321" s="15"/>
      <c r="J321" s="15"/>
      <c r="K321" s="15"/>
      <c r="M321" s="30" t="str">
        <f t="shared" si="4"/>
        <v/>
      </c>
    </row>
    <row r="322" spans="1:13">
      <c r="A322" s="20"/>
      <c r="B322" s="20"/>
      <c r="C322" s="15"/>
      <c r="D322" s="15"/>
      <c r="E322" s="15"/>
      <c r="F322" s="15"/>
      <c r="G322" s="15"/>
      <c r="H322" s="15"/>
      <c r="I322" s="15"/>
      <c r="J322" s="15"/>
      <c r="K322" s="15"/>
      <c r="M322" s="30" t="str">
        <f t="shared" si="4"/>
        <v/>
      </c>
    </row>
    <row r="323" spans="1:13">
      <c r="A323" s="20"/>
      <c r="B323" s="20"/>
      <c r="C323" s="15"/>
      <c r="D323" s="15"/>
      <c r="E323" s="15"/>
      <c r="F323" s="15"/>
      <c r="G323" s="15"/>
      <c r="H323" s="15"/>
      <c r="I323" s="15"/>
      <c r="J323" s="15"/>
      <c r="K323" s="15"/>
      <c r="M323" s="30" t="str">
        <f t="shared" si="4"/>
        <v/>
      </c>
    </row>
    <row r="324" spans="1:13">
      <c r="A324" s="20"/>
      <c r="B324" s="20"/>
      <c r="C324" s="15"/>
      <c r="D324" s="15"/>
      <c r="E324" s="15"/>
      <c r="F324" s="15"/>
      <c r="G324" s="15"/>
      <c r="H324" s="15"/>
      <c r="I324" s="15"/>
      <c r="J324" s="15"/>
      <c r="K324" s="15"/>
      <c r="M324" s="30" t="str">
        <f t="shared" si="4"/>
        <v/>
      </c>
    </row>
    <row r="325" spans="1:13">
      <c r="A325" s="20"/>
      <c r="B325" s="20"/>
      <c r="C325" s="15"/>
      <c r="D325" s="15"/>
      <c r="E325" s="15"/>
      <c r="F325" s="15"/>
      <c r="G325" s="15"/>
      <c r="H325" s="15"/>
      <c r="I325" s="15"/>
      <c r="J325" s="15"/>
      <c r="K325" s="15"/>
      <c r="M325" s="30" t="str">
        <f t="shared" si="4"/>
        <v/>
      </c>
    </row>
    <row r="326" spans="1:13">
      <c r="A326" s="20"/>
      <c r="B326" s="20"/>
      <c r="C326" s="15"/>
      <c r="D326" s="15"/>
      <c r="E326" s="15"/>
      <c r="F326" s="15"/>
      <c r="G326" s="15"/>
      <c r="H326" s="15"/>
      <c r="I326" s="15"/>
      <c r="J326" s="15"/>
      <c r="K326" s="15"/>
      <c r="M326" s="30" t="str">
        <f t="shared" si="4"/>
        <v/>
      </c>
    </row>
    <row r="327" spans="1:13">
      <c r="A327" s="20"/>
      <c r="B327" s="20"/>
      <c r="C327" s="15"/>
      <c r="D327" s="15"/>
      <c r="E327" s="15"/>
      <c r="F327" s="15"/>
      <c r="G327" s="15"/>
      <c r="H327" s="15"/>
      <c r="I327" s="15"/>
      <c r="J327" s="15"/>
      <c r="K327" s="15"/>
      <c r="M327" s="30" t="str">
        <f t="shared" si="4"/>
        <v/>
      </c>
    </row>
    <row r="328" spans="1:13">
      <c r="A328" s="20"/>
      <c r="B328" s="20"/>
      <c r="C328" s="15"/>
      <c r="D328" s="15"/>
      <c r="E328" s="15"/>
      <c r="F328" s="15"/>
      <c r="G328" s="15"/>
      <c r="H328" s="15"/>
      <c r="I328" s="15"/>
      <c r="J328" s="15"/>
      <c r="K328" s="15"/>
      <c r="M328" s="30" t="str">
        <f t="shared" si="4"/>
        <v/>
      </c>
    </row>
    <row r="329" spans="1:13">
      <c r="A329" s="20"/>
      <c r="B329" s="20"/>
      <c r="C329" s="15"/>
      <c r="D329" s="15"/>
      <c r="E329" s="15"/>
      <c r="F329" s="15"/>
      <c r="G329" s="15"/>
      <c r="H329" s="15"/>
      <c r="I329" s="15"/>
      <c r="J329" s="15"/>
      <c r="K329" s="15"/>
      <c r="M329" s="30" t="str">
        <f t="shared" ref="M329:M392" si="5">IF(COUNTA(C329:K329)=0,"",_xlfn.CONCAT(,
IF(NOT(J329 = ( SUM(C329, D329, F329:I329) - SUM(E329))),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IF(AND(ROW()=8,
    NOT(ISBLANK($C329)),
    $C329&gt;0,
    ISBLANK($K329)),
" Error: No exploitation result on real estate has been reported whereas a positive position is reported. Report '0' in case the explotation result equals zero,do not leave the cell empty.",
"")))</f>
        <v/>
      </c>
    </row>
    <row r="330" spans="1:13">
      <c r="A330" s="20"/>
      <c r="B330" s="20"/>
      <c r="C330" s="15"/>
      <c r="D330" s="15"/>
      <c r="E330" s="15"/>
      <c r="F330" s="15"/>
      <c r="G330" s="15"/>
      <c r="H330" s="15"/>
      <c r="I330" s="15"/>
      <c r="J330" s="15"/>
      <c r="K330" s="15"/>
      <c r="M330" s="30" t="str">
        <f t="shared" si="5"/>
        <v/>
      </c>
    </row>
    <row r="331" spans="1:13">
      <c r="A331" s="20"/>
      <c r="B331" s="20"/>
      <c r="C331" s="15"/>
      <c r="D331" s="15"/>
      <c r="E331" s="15"/>
      <c r="F331" s="15"/>
      <c r="G331" s="15"/>
      <c r="H331" s="15"/>
      <c r="I331" s="15"/>
      <c r="J331" s="15"/>
      <c r="K331" s="15"/>
      <c r="M331" s="30" t="str">
        <f t="shared" si="5"/>
        <v/>
      </c>
    </row>
    <row r="332" spans="1:13">
      <c r="A332" s="20"/>
      <c r="B332" s="20"/>
      <c r="C332" s="15"/>
      <c r="D332" s="15"/>
      <c r="E332" s="15"/>
      <c r="F332" s="15"/>
      <c r="G332" s="15"/>
      <c r="H332" s="15"/>
      <c r="I332" s="15"/>
      <c r="J332" s="15"/>
      <c r="K332" s="15"/>
      <c r="M332" s="30" t="str">
        <f t="shared" si="5"/>
        <v/>
      </c>
    </row>
    <row r="333" spans="1:13">
      <c r="A333" s="20"/>
      <c r="B333" s="20"/>
      <c r="C333" s="15"/>
      <c r="D333" s="15"/>
      <c r="E333" s="15"/>
      <c r="F333" s="15"/>
      <c r="G333" s="15"/>
      <c r="H333" s="15"/>
      <c r="I333" s="15"/>
      <c r="J333" s="15"/>
      <c r="K333" s="15"/>
      <c r="M333" s="30" t="str">
        <f t="shared" si="5"/>
        <v/>
      </c>
    </row>
    <row r="334" spans="1:13">
      <c r="A334" s="20"/>
      <c r="B334" s="20"/>
      <c r="C334" s="15"/>
      <c r="D334" s="15"/>
      <c r="E334" s="15"/>
      <c r="F334" s="15"/>
      <c r="G334" s="15"/>
      <c r="H334" s="15"/>
      <c r="I334" s="15"/>
      <c r="J334" s="15"/>
      <c r="K334" s="15"/>
      <c r="M334" s="30" t="str">
        <f t="shared" si="5"/>
        <v/>
      </c>
    </row>
    <row r="335" spans="1:13">
      <c r="A335" s="20"/>
      <c r="B335" s="20"/>
      <c r="C335" s="15"/>
      <c r="D335" s="15"/>
      <c r="E335" s="15"/>
      <c r="F335" s="15"/>
      <c r="G335" s="15"/>
      <c r="H335" s="15"/>
      <c r="I335" s="15"/>
      <c r="J335" s="15"/>
      <c r="K335" s="15"/>
      <c r="M335" s="30" t="str">
        <f t="shared" si="5"/>
        <v/>
      </c>
    </row>
    <row r="336" spans="1:13">
      <c r="A336" s="20"/>
      <c r="B336" s="20"/>
      <c r="C336" s="15"/>
      <c r="D336" s="15"/>
      <c r="E336" s="15"/>
      <c r="F336" s="15"/>
      <c r="G336" s="15"/>
      <c r="H336" s="15"/>
      <c r="I336" s="15"/>
      <c r="J336" s="15"/>
      <c r="K336" s="15"/>
      <c r="M336" s="30" t="str">
        <f t="shared" si="5"/>
        <v/>
      </c>
    </row>
    <row r="337" spans="1:13">
      <c r="A337" s="20"/>
      <c r="B337" s="20"/>
      <c r="C337" s="15"/>
      <c r="D337" s="15"/>
      <c r="E337" s="15"/>
      <c r="F337" s="15"/>
      <c r="G337" s="15"/>
      <c r="H337" s="15"/>
      <c r="I337" s="15"/>
      <c r="J337" s="15"/>
      <c r="K337" s="15"/>
      <c r="M337" s="30" t="str">
        <f t="shared" si="5"/>
        <v/>
      </c>
    </row>
    <row r="338" spans="1:13">
      <c r="A338" s="20"/>
      <c r="B338" s="20"/>
      <c r="C338" s="15"/>
      <c r="D338" s="15"/>
      <c r="E338" s="15"/>
      <c r="F338" s="15"/>
      <c r="G338" s="15"/>
      <c r="H338" s="15"/>
      <c r="I338" s="15"/>
      <c r="J338" s="15"/>
      <c r="K338" s="15"/>
      <c r="M338" s="30" t="str">
        <f t="shared" si="5"/>
        <v/>
      </c>
    </row>
    <row r="339" spans="1:13">
      <c r="A339" s="20"/>
      <c r="B339" s="20"/>
      <c r="C339" s="15"/>
      <c r="D339" s="15"/>
      <c r="E339" s="15"/>
      <c r="F339" s="15"/>
      <c r="G339" s="15"/>
      <c r="H339" s="15"/>
      <c r="I339" s="15"/>
      <c r="J339" s="15"/>
      <c r="K339" s="15"/>
      <c r="M339" s="30" t="str">
        <f t="shared" si="5"/>
        <v/>
      </c>
    </row>
    <row r="340" spans="1:13">
      <c r="A340" s="20"/>
      <c r="B340" s="20"/>
      <c r="C340" s="15"/>
      <c r="D340" s="15"/>
      <c r="E340" s="15"/>
      <c r="F340" s="15"/>
      <c r="G340" s="15"/>
      <c r="H340" s="15"/>
      <c r="I340" s="15"/>
      <c r="J340" s="15"/>
      <c r="K340" s="15"/>
      <c r="M340" s="30" t="str">
        <f t="shared" si="5"/>
        <v/>
      </c>
    </row>
    <row r="341" spans="1:13">
      <c r="A341" s="20"/>
      <c r="B341" s="20"/>
      <c r="C341" s="15"/>
      <c r="D341" s="15"/>
      <c r="E341" s="15"/>
      <c r="F341" s="15"/>
      <c r="G341" s="15"/>
      <c r="H341" s="15"/>
      <c r="I341" s="15"/>
      <c r="J341" s="15"/>
      <c r="K341" s="15"/>
      <c r="M341" s="30" t="str">
        <f t="shared" si="5"/>
        <v/>
      </c>
    </row>
    <row r="342" spans="1:13">
      <c r="A342" s="20"/>
      <c r="B342" s="20"/>
      <c r="C342" s="15"/>
      <c r="D342" s="15"/>
      <c r="E342" s="15"/>
      <c r="F342" s="15"/>
      <c r="G342" s="15"/>
      <c r="H342" s="15"/>
      <c r="I342" s="15"/>
      <c r="J342" s="15"/>
      <c r="K342" s="15"/>
      <c r="M342" s="30" t="str">
        <f t="shared" si="5"/>
        <v/>
      </c>
    </row>
    <row r="343" spans="1:13">
      <c r="A343" s="20"/>
      <c r="B343" s="20"/>
      <c r="C343" s="15"/>
      <c r="D343" s="15"/>
      <c r="E343" s="15"/>
      <c r="F343" s="15"/>
      <c r="G343" s="15"/>
      <c r="H343" s="15"/>
      <c r="I343" s="15"/>
      <c r="J343" s="15"/>
      <c r="K343" s="15"/>
      <c r="M343" s="30" t="str">
        <f t="shared" si="5"/>
        <v/>
      </c>
    </row>
    <row r="344" spans="1:13">
      <c r="A344" s="20"/>
      <c r="B344" s="20"/>
      <c r="C344" s="15"/>
      <c r="D344" s="15"/>
      <c r="E344" s="15"/>
      <c r="F344" s="15"/>
      <c r="G344" s="15"/>
      <c r="H344" s="15"/>
      <c r="I344" s="15"/>
      <c r="J344" s="15"/>
      <c r="K344" s="15"/>
      <c r="M344" s="30" t="str">
        <f t="shared" si="5"/>
        <v/>
      </c>
    </row>
    <row r="345" spans="1:13">
      <c r="A345" s="20"/>
      <c r="B345" s="20"/>
      <c r="C345" s="15"/>
      <c r="D345" s="15"/>
      <c r="E345" s="15"/>
      <c r="F345" s="15"/>
      <c r="G345" s="15"/>
      <c r="H345" s="15"/>
      <c r="I345" s="15"/>
      <c r="J345" s="15"/>
      <c r="K345" s="15"/>
      <c r="M345" s="30" t="str">
        <f t="shared" si="5"/>
        <v/>
      </c>
    </row>
    <row r="346" spans="1:13">
      <c r="A346" s="20"/>
      <c r="B346" s="20"/>
      <c r="C346" s="15"/>
      <c r="D346" s="15"/>
      <c r="E346" s="15"/>
      <c r="F346" s="15"/>
      <c r="G346" s="15"/>
      <c r="H346" s="15"/>
      <c r="I346" s="15"/>
      <c r="J346" s="15"/>
      <c r="K346" s="15"/>
      <c r="M346" s="30" t="str">
        <f t="shared" si="5"/>
        <v/>
      </c>
    </row>
    <row r="347" spans="1:13">
      <c r="A347" s="20"/>
      <c r="B347" s="20"/>
      <c r="C347" s="15"/>
      <c r="D347" s="15"/>
      <c r="E347" s="15"/>
      <c r="F347" s="15"/>
      <c r="G347" s="15"/>
      <c r="H347" s="15"/>
      <c r="I347" s="15"/>
      <c r="J347" s="15"/>
      <c r="K347" s="15"/>
      <c r="M347" s="30" t="str">
        <f t="shared" si="5"/>
        <v/>
      </c>
    </row>
    <row r="348" spans="1:13">
      <c r="A348" s="20"/>
      <c r="B348" s="20"/>
      <c r="C348" s="15"/>
      <c r="D348" s="15"/>
      <c r="E348" s="15"/>
      <c r="F348" s="15"/>
      <c r="G348" s="15"/>
      <c r="H348" s="15"/>
      <c r="I348" s="15"/>
      <c r="J348" s="15"/>
      <c r="K348" s="15"/>
      <c r="M348" s="30" t="str">
        <f t="shared" si="5"/>
        <v/>
      </c>
    </row>
    <row r="349" spans="1:13">
      <c r="A349" s="20"/>
      <c r="B349" s="20"/>
      <c r="C349" s="15"/>
      <c r="D349" s="15"/>
      <c r="E349" s="15"/>
      <c r="F349" s="15"/>
      <c r="G349" s="15"/>
      <c r="H349" s="15"/>
      <c r="I349" s="15"/>
      <c r="J349" s="15"/>
      <c r="K349" s="15"/>
      <c r="M349" s="30" t="str">
        <f t="shared" si="5"/>
        <v/>
      </c>
    </row>
    <row r="350" spans="1:13">
      <c r="A350" s="20"/>
      <c r="B350" s="20"/>
      <c r="C350" s="15"/>
      <c r="D350" s="15"/>
      <c r="E350" s="15"/>
      <c r="F350" s="15"/>
      <c r="G350" s="15"/>
      <c r="H350" s="15"/>
      <c r="I350" s="15"/>
      <c r="J350" s="15"/>
      <c r="K350" s="15"/>
      <c r="M350" s="30" t="str">
        <f t="shared" si="5"/>
        <v/>
      </c>
    </row>
    <row r="351" spans="1:13">
      <c r="A351" s="20"/>
      <c r="B351" s="20"/>
      <c r="C351" s="15"/>
      <c r="D351" s="15"/>
      <c r="E351" s="15"/>
      <c r="F351" s="15"/>
      <c r="G351" s="15"/>
      <c r="H351" s="15"/>
      <c r="I351" s="15"/>
      <c r="J351" s="15"/>
      <c r="K351" s="15"/>
      <c r="M351" s="30" t="str">
        <f t="shared" si="5"/>
        <v/>
      </c>
    </row>
    <row r="352" spans="1:13">
      <c r="A352" s="20"/>
      <c r="B352" s="20"/>
      <c r="C352" s="15"/>
      <c r="D352" s="15"/>
      <c r="E352" s="15"/>
      <c r="F352" s="15"/>
      <c r="G352" s="15"/>
      <c r="H352" s="15"/>
      <c r="I352" s="15"/>
      <c r="J352" s="15"/>
      <c r="K352" s="15"/>
      <c r="M352" s="30" t="str">
        <f t="shared" si="5"/>
        <v/>
      </c>
    </row>
    <row r="353" spans="1:13">
      <c r="A353" s="20"/>
      <c r="B353" s="20"/>
      <c r="C353" s="15"/>
      <c r="D353" s="15"/>
      <c r="E353" s="15"/>
      <c r="F353" s="15"/>
      <c r="G353" s="15"/>
      <c r="H353" s="15"/>
      <c r="I353" s="15"/>
      <c r="J353" s="15"/>
      <c r="K353" s="15"/>
      <c r="M353" s="30" t="str">
        <f t="shared" si="5"/>
        <v/>
      </c>
    </row>
    <row r="354" spans="1:13">
      <c r="A354" s="20"/>
      <c r="B354" s="20"/>
      <c r="C354" s="15"/>
      <c r="D354" s="15"/>
      <c r="E354" s="15"/>
      <c r="F354" s="15"/>
      <c r="G354" s="15"/>
      <c r="H354" s="15"/>
      <c r="I354" s="15"/>
      <c r="J354" s="15"/>
      <c r="K354" s="15"/>
      <c r="M354" s="30" t="str">
        <f t="shared" si="5"/>
        <v/>
      </c>
    </row>
    <row r="355" spans="1:13">
      <c r="A355" s="20"/>
      <c r="B355" s="20"/>
      <c r="C355" s="15"/>
      <c r="D355" s="15"/>
      <c r="E355" s="15"/>
      <c r="F355" s="15"/>
      <c r="G355" s="15"/>
      <c r="H355" s="15"/>
      <c r="I355" s="15"/>
      <c r="J355" s="15"/>
      <c r="K355" s="15"/>
      <c r="M355" s="30" t="str">
        <f t="shared" si="5"/>
        <v/>
      </c>
    </row>
    <row r="356" spans="1:13">
      <c r="A356" s="20"/>
      <c r="B356" s="20"/>
      <c r="C356" s="15"/>
      <c r="D356" s="15"/>
      <c r="E356" s="15"/>
      <c r="F356" s="15"/>
      <c r="G356" s="15"/>
      <c r="H356" s="15"/>
      <c r="I356" s="15"/>
      <c r="J356" s="15"/>
      <c r="K356" s="15"/>
      <c r="M356" s="30" t="str">
        <f t="shared" si="5"/>
        <v/>
      </c>
    </row>
    <row r="357" spans="1:13">
      <c r="A357" s="20"/>
      <c r="B357" s="20"/>
      <c r="C357" s="15"/>
      <c r="D357" s="15"/>
      <c r="E357" s="15"/>
      <c r="F357" s="15"/>
      <c r="G357" s="15"/>
      <c r="H357" s="15"/>
      <c r="I357" s="15"/>
      <c r="J357" s="15"/>
      <c r="K357" s="15"/>
      <c r="M357" s="30" t="str">
        <f t="shared" si="5"/>
        <v/>
      </c>
    </row>
    <row r="358" spans="1:13">
      <c r="A358" s="20"/>
      <c r="B358" s="20"/>
      <c r="C358" s="15"/>
      <c r="D358" s="15"/>
      <c r="E358" s="15"/>
      <c r="F358" s="15"/>
      <c r="G358" s="15"/>
      <c r="H358" s="15"/>
      <c r="I358" s="15"/>
      <c r="J358" s="15"/>
      <c r="K358" s="15"/>
      <c r="M358" s="30" t="str">
        <f t="shared" si="5"/>
        <v/>
      </c>
    </row>
    <row r="359" spans="1:13">
      <c r="A359" s="20"/>
      <c r="B359" s="20"/>
      <c r="C359" s="15"/>
      <c r="D359" s="15"/>
      <c r="E359" s="15"/>
      <c r="F359" s="15"/>
      <c r="G359" s="15"/>
      <c r="H359" s="15"/>
      <c r="I359" s="15"/>
      <c r="J359" s="15"/>
      <c r="K359" s="15"/>
      <c r="M359" s="30" t="str">
        <f t="shared" si="5"/>
        <v/>
      </c>
    </row>
    <row r="360" spans="1:13">
      <c r="A360" s="20"/>
      <c r="B360" s="20"/>
      <c r="C360" s="15"/>
      <c r="D360" s="15"/>
      <c r="E360" s="15"/>
      <c r="F360" s="15"/>
      <c r="G360" s="15"/>
      <c r="H360" s="15"/>
      <c r="I360" s="15"/>
      <c r="J360" s="15"/>
      <c r="K360" s="15"/>
      <c r="M360" s="30" t="str">
        <f t="shared" si="5"/>
        <v/>
      </c>
    </row>
    <row r="361" spans="1:13">
      <c r="A361" s="20"/>
      <c r="B361" s="20"/>
      <c r="C361" s="15"/>
      <c r="D361" s="15"/>
      <c r="E361" s="15"/>
      <c r="F361" s="15"/>
      <c r="G361" s="15"/>
      <c r="H361" s="15"/>
      <c r="I361" s="15"/>
      <c r="J361" s="15"/>
      <c r="K361" s="15"/>
      <c r="M361" s="30" t="str">
        <f t="shared" si="5"/>
        <v/>
      </c>
    </row>
    <row r="362" spans="1:13">
      <c r="A362" s="20"/>
      <c r="B362" s="20"/>
      <c r="C362" s="15"/>
      <c r="D362" s="15"/>
      <c r="E362" s="15"/>
      <c r="F362" s="15"/>
      <c r="G362" s="15"/>
      <c r="H362" s="15"/>
      <c r="I362" s="15"/>
      <c r="J362" s="15"/>
      <c r="K362" s="15"/>
      <c r="M362" s="30" t="str">
        <f t="shared" si="5"/>
        <v/>
      </c>
    </row>
    <row r="363" spans="1:13">
      <c r="A363" s="20"/>
      <c r="B363" s="20"/>
      <c r="C363" s="15"/>
      <c r="D363" s="15"/>
      <c r="E363" s="15"/>
      <c r="F363" s="15"/>
      <c r="G363" s="15"/>
      <c r="H363" s="15"/>
      <c r="I363" s="15"/>
      <c r="J363" s="15"/>
      <c r="K363" s="15"/>
      <c r="M363" s="30" t="str">
        <f t="shared" si="5"/>
        <v/>
      </c>
    </row>
    <row r="364" spans="1:13">
      <c r="A364" s="20"/>
      <c r="B364" s="20"/>
      <c r="C364" s="15"/>
      <c r="D364" s="15"/>
      <c r="E364" s="15"/>
      <c r="F364" s="15"/>
      <c r="G364" s="15"/>
      <c r="H364" s="15"/>
      <c r="I364" s="15"/>
      <c r="J364" s="15"/>
      <c r="K364" s="15"/>
      <c r="M364" s="30" t="str">
        <f t="shared" si="5"/>
        <v/>
      </c>
    </row>
    <row r="365" spans="1:13">
      <c r="A365" s="20"/>
      <c r="B365" s="20"/>
      <c r="C365" s="15"/>
      <c r="D365" s="15"/>
      <c r="E365" s="15"/>
      <c r="F365" s="15"/>
      <c r="G365" s="15"/>
      <c r="H365" s="15"/>
      <c r="I365" s="15"/>
      <c r="J365" s="15"/>
      <c r="K365" s="15"/>
      <c r="M365" s="30" t="str">
        <f t="shared" si="5"/>
        <v/>
      </c>
    </row>
    <row r="366" spans="1:13">
      <c r="A366" s="20"/>
      <c r="B366" s="20"/>
      <c r="C366" s="15"/>
      <c r="D366" s="15"/>
      <c r="E366" s="15"/>
      <c r="F366" s="15"/>
      <c r="G366" s="15"/>
      <c r="H366" s="15"/>
      <c r="I366" s="15"/>
      <c r="J366" s="15"/>
      <c r="K366" s="15"/>
      <c r="M366" s="30" t="str">
        <f t="shared" si="5"/>
        <v/>
      </c>
    </row>
    <row r="367" spans="1:13">
      <c r="A367" s="20"/>
      <c r="B367" s="20"/>
      <c r="C367" s="15"/>
      <c r="D367" s="15"/>
      <c r="E367" s="15"/>
      <c r="F367" s="15"/>
      <c r="G367" s="15"/>
      <c r="H367" s="15"/>
      <c r="I367" s="15"/>
      <c r="J367" s="15"/>
      <c r="K367" s="15"/>
      <c r="M367" s="30" t="str">
        <f t="shared" si="5"/>
        <v/>
      </c>
    </row>
    <row r="368" spans="1:13">
      <c r="A368" s="20"/>
      <c r="B368" s="20"/>
      <c r="C368" s="15"/>
      <c r="D368" s="15"/>
      <c r="E368" s="15"/>
      <c r="F368" s="15"/>
      <c r="G368" s="15"/>
      <c r="H368" s="15"/>
      <c r="I368" s="15"/>
      <c r="J368" s="15"/>
      <c r="K368" s="15"/>
      <c r="M368" s="30" t="str">
        <f t="shared" si="5"/>
        <v/>
      </c>
    </row>
    <row r="369" spans="1:13">
      <c r="A369" s="20"/>
      <c r="B369" s="20"/>
      <c r="C369" s="15"/>
      <c r="D369" s="15"/>
      <c r="E369" s="15"/>
      <c r="F369" s="15"/>
      <c r="G369" s="15"/>
      <c r="H369" s="15"/>
      <c r="I369" s="15"/>
      <c r="J369" s="15"/>
      <c r="K369" s="15"/>
      <c r="M369" s="30" t="str">
        <f t="shared" si="5"/>
        <v/>
      </c>
    </row>
    <row r="370" spans="1:13">
      <c r="A370" s="20"/>
      <c r="B370" s="20"/>
      <c r="C370" s="15"/>
      <c r="D370" s="15"/>
      <c r="E370" s="15"/>
      <c r="F370" s="15"/>
      <c r="G370" s="15"/>
      <c r="H370" s="15"/>
      <c r="I370" s="15"/>
      <c r="J370" s="15"/>
      <c r="K370" s="15"/>
      <c r="M370" s="30" t="str">
        <f t="shared" si="5"/>
        <v/>
      </c>
    </row>
    <row r="371" spans="1:13">
      <c r="A371" s="20"/>
      <c r="B371" s="20"/>
      <c r="C371" s="15"/>
      <c r="D371" s="15"/>
      <c r="E371" s="15"/>
      <c r="F371" s="15"/>
      <c r="G371" s="15"/>
      <c r="H371" s="15"/>
      <c r="I371" s="15"/>
      <c r="J371" s="15"/>
      <c r="K371" s="15"/>
      <c r="M371" s="30" t="str">
        <f t="shared" si="5"/>
        <v/>
      </c>
    </row>
    <row r="372" spans="1:13">
      <c r="A372" s="20"/>
      <c r="B372" s="20"/>
      <c r="C372" s="15"/>
      <c r="D372" s="15"/>
      <c r="E372" s="15"/>
      <c r="F372" s="15"/>
      <c r="G372" s="15"/>
      <c r="H372" s="15"/>
      <c r="I372" s="15"/>
      <c r="J372" s="15"/>
      <c r="K372" s="15"/>
      <c r="M372" s="30" t="str">
        <f t="shared" si="5"/>
        <v/>
      </c>
    </row>
    <row r="373" spans="1:13">
      <c r="A373" s="20"/>
      <c r="B373" s="20"/>
      <c r="C373" s="15"/>
      <c r="D373" s="15"/>
      <c r="E373" s="15"/>
      <c r="F373" s="15"/>
      <c r="G373" s="15"/>
      <c r="H373" s="15"/>
      <c r="I373" s="15"/>
      <c r="J373" s="15"/>
      <c r="K373" s="15"/>
      <c r="M373" s="30" t="str">
        <f t="shared" si="5"/>
        <v/>
      </c>
    </row>
    <row r="374" spans="1:13">
      <c r="A374" s="20"/>
      <c r="B374" s="20"/>
      <c r="C374" s="15"/>
      <c r="D374" s="15"/>
      <c r="E374" s="15"/>
      <c r="F374" s="15"/>
      <c r="G374" s="15"/>
      <c r="H374" s="15"/>
      <c r="I374" s="15"/>
      <c r="J374" s="15"/>
      <c r="K374" s="15"/>
      <c r="M374" s="30" t="str">
        <f t="shared" si="5"/>
        <v/>
      </c>
    </row>
    <row r="375" spans="1:13">
      <c r="A375" s="20"/>
      <c r="B375" s="20"/>
      <c r="C375" s="15"/>
      <c r="D375" s="15"/>
      <c r="E375" s="15"/>
      <c r="F375" s="15"/>
      <c r="G375" s="15"/>
      <c r="H375" s="15"/>
      <c r="I375" s="15"/>
      <c r="J375" s="15"/>
      <c r="K375" s="15"/>
      <c r="M375" s="30" t="str">
        <f t="shared" si="5"/>
        <v/>
      </c>
    </row>
    <row r="376" spans="1:13">
      <c r="A376" s="20"/>
      <c r="B376" s="20"/>
      <c r="C376" s="15"/>
      <c r="D376" s="15"/>
      <c r="E376" s="15"/>
      <c r="F376" s="15"/>
      <c r="G376" s="15"/>
      <c r="H376" s="15"/>
      <c r="I376" s="15"/>
      <c r="J376" s="15"/>
      <c r="K376" s="15"/>
      <c r="M376" s="30" t="str">
        <f t="shared" si="5"/>
        <v/>
      </c>
    </row>
    <row r="377" spans="1:13">
      <c r="A377" s="20"/>
      <c r="B377" s="20"/>
      <c r="C377" s="15"/>
      <c r="D377" s="15"/>
      <c r="E377" s="15"/>
      <c r="F377" s="15"/>
      <c r="G377" s="15"/>
      <c r="H377" s="15"/>
      <c r="I377" s="15"/>
      <c r="J377" s="15"/>
      <c r="K377" s="15"/>
      <c r="M377" s="30" t="str">
        <f t="shared" si="5"/>
        <v/>
      </c>
    </row>
    <row r="378" spans="1:13">
      <c r="A378" s="20"/>
      <c r="B378" s="20"/>
      <c r="C378" s="15"/>
      <c r="D378" s="15"/>
      <c r="E378" s="15"/>
      <c r="F378" s="15"/>
      <c r="G378" s="15"/>
      <c r="H378" s="15"/>
      <c r="I378" s="15"/>
      <c r="J378" s="15"/>
      <c r="K378" s="15"/>
      <c r="M378" s="30" t="str">
        <f t="shared" si="5"/>
        <v/>
      </c>
    </row>
    <row r="379" spans="1:13">
      <c r="A379" s="20"/>
      <c r="B379" s="20"/>
      <c r="C379" s="15"/>
      <c r="D379" s="15"/>
      <c r="E379" s="15"/>
      <c r="F379" s="15"/>
      <c r="G379" s="15"/>
      <c r="H379" s="15"/>
      <c r="I379" s="15"/>
      <c r="J379" s="15"/>
      <c r="K379" s="15"/>
      <c r="M379" s="30" t="str">
        <f t="shared" si="5"/>
        <v/>
      </c>
    </row>
    <row r="380" spans="1:13">
      <c r="A380" s="20"/>
      <c r="B380" s="20"/>
      <c r="C380" s="15"/>
      <c r="D380" s="15"/>
      <c r="E380" s="15"/>
      <c r="F380" s="15"/>
      <c r="G380" s="15"/>
      <c r="H380" s="15"/>
      <c r="I380" s="15"/>
      <c r="J380" s="15"/>
      <c r="K380" s="15"/>
      <c r="M380" s="30" t="str">
        <f t="shared" si="5"/>
        <v/>
      </c>
    </row>
    <row r="381" spans="1:13">
      <c r="A381" s="20"/>
      <c r="B381" s="20"/>
      <c r="C381" s="15"/>
      <c r="D381" s="15"/>
      <c r="E381" s="15"/>
      <c r="F381" s="15"/>
      <c r="G381" s="15"/>
      <c r="H381" s="15"/>
      <c r="I381" s="15"/>
      <c r="J381" s="15"/>
      <c r="K381" s="15"/>
      <c r="M381" s="30" t="str">
        <f t="shared" si="5"/>
        <v/>
      </c>
    </row>
    <row r="382" spans="1:13">
      <c r="A382" s="20"/>
      <c r="B382" s="20"/>
      <c r="C382" s="15"/>
      <c r="D382" s="15"/>
      <c r="E382" s="15"/>
      <c r="F382" s="15"/>
      <c r="G382" s="15"/>
      <c r="H382" s="15"/>
      <c r="I382" s="15"/>
      <c r="J382" s="15"/>
      <c r="K382" s="15"/>
      <c r="M382" s="30" t="str">
        <f t="shared" si="5"/>
        <v/>
      </c>
    </row>
    <row r="383" spans="1:13">
      <c r="A383" s="20"/>
      <c r="B383" s="20"/>
      <c r="C383" s="15"/>
      <c r="D383" s="15"/>
      <c r="E383" s="15"/>
      <c r="F383" s="15"/>
      <c r="G383" s="15"/>
      <c r="H383" s="15"/>
      <c r="I383" s="15"/>
      <c r="J383" s="15"/>
      <c r="K383" s="15"/>
      <c r="M383" s="30" t="str">
        <f t="shared" si="5"/>
        <v/>
      </c>
    </row>
    <row r="384" spans="1:13">
      <c r="A384" s="20"/>
      <c r="B384" s="20"/>
      <c r="C384" s="15"/>
      <c r="D384" s="15"/>
      <c r="E384" s="15"/>
      <c r="F384" s="15"/>
      <c r="G384" s="15"/>
      <c r="H384" s="15"/>
      <c r="I384" s="15"/>
      <c r="J384" s="15"/>
      <c r="K384" s="15"/>
      <c r="M384" s="30" t="str">
        <f t="shared" si="5"/>
        <v/>
      </c>
    </row>
    <row r="385" spans="1:13">
      <c r="A385" s="20"/>
      <c r="B385" s="20"/>
      <c r="C385" s="15"/>
      <c r="D385" s="15"/>
      <c r="E385" s="15"/>
      <c r="F385" s="15"/>
      <c r="G385" s="15"/>
      <c r="H385" s="15"/>
      <c r="I385" s="15"/>
      <c r="J385" s="15"/>
      <c r="K385" s="15"/>
      <c r="M385" s="30" t="str">
        <f t="shared" si="5"/>
        <v/>
      </c>
    </row>
    <row r="386" spans="1:13">
      <c r="A386" s="20"/>
      <c r="B386" s="20"/>
      <c r="C386" s="15"/>
      <c r="D386" s="15"/>
      <c r="E386" s="15"/>
      <c r="F386" s="15"/>
      <c r="G386" s="15"/>
      <c r="H386" s="15"/>
      <c r="I386" s="15"/>
      <c r="J386" s="15"/>
      <c r="K386" s="15"/>
      <c r="M386" s="30" t="str">
        <f t="shared" si="5"/>
        <v/>
      </c>
    </row>
    <row r="387" spans="1:13">
      <c r="A387" s="20"/>
      <c r="B387" s="20"/>
      <c r="C387" s="15"/>
      <c r="D387" s="15"/>
      <c r="E387" s="15"/>
      <c r="F387" s="15"/>
      <c r="G387" s="15"/>
      <c r="H387" s="15"/>
      <c r="I387" s="15"/>
      <c r="J387" s="15"/>
      <c r="K387" s="15"/>
      <c r="M387" s="30" t="str">
        <f t="shared" si="5"/>
        <v/>
      </c>
    </row>
    <row r="388" spans="1:13">
      <c r="A388" s="20"/>
      <c r="B388" s="20"/>
      <c r="C388" s="15"/>
      <c r="D388" s="15"/>
      <c r="E388" s="15"/>
      <c r="F388" s="15"/>
      <c r="G388" s="15"/>
      <c r="H388" s="15"/>
      <c r="I388" s="15"/>
      <c r="J388" s="15"/>
      <c r="K388" s="15"/>
      <c r="M388" s="30" t="str">
        <f t="shared" si="5"/>
        <v/>
      </c>
    </row>
    <row r="389" spans="1:13">
      <c r="A389" s="20"/>
      <c r="B389" s="20"/>
      <c r="C389" s="15"/>
      <c r="D389" s="15"/>
      <c r="E389" s="15"/>
      <c r="F389" s="15"/>
      <c r="G389" s="15"/>
      <c r="H389" s="15"/>
      <c r="I389" s="15"/>
      <c r="J389" s="15"/>
      <c r="K389" s="15"/>
      <c r="M389" s="30" t="str">
        <f t="shared" si="5"/>
        <v/>
      </c>
    </row>
    <row r="390" spans="1:13">
      <c r="A390" s="20"/>
      <c r="B390" s="20"/>
      <c r="C390" s="15"/>
      <c r="D390" s="15"/>
      <c r="E390" s="15"/>
      <c r="F390" s="15"/>
      <c r="G390" s="15"/>
      <c r="H390" s="15"/>
      <c r="I390" s="15"/>
      <c r="J390" s="15"/>
      <c r="K390" s="15"/>
      <c r="M390" s="30" t="str">
        <f t="shared" si="5"/>
        <v/>
      </c>
    </row>
    <row r="391" spans="1:13">
      <c r="A391" s="20"/>
      <c r="B391" s="20"/>
      <c r="C391" s="15"/>
      <c r="D391" s="15"/>
      <c r="E391" s="15"/>
      <c r="F391" s="15"/>
      <c r="G391" s="15"/>
      <c r="H391" s="15"/>
      <c r="I391" s="15"/>
      <c r="J391" s="15"/>
      <c r="K391" s="15"/>
      <c r="M391" s="30" t="str">
        <f t="shared" si="5"/>
        <v/>
      </c>
    </row>
    <row r="392" spans="1:13">
      <c r="A392" s="20"/>
      <c r="B392" s="20"/>
      <c r="C392" s="15"/>
      <c r="D392" s="15"/>
      <c r="E392" s="15"/>
      <c r="F392" s="15"/>
      <c r="G392" s="15"/>
      <c r="H392" s="15"/>
      <c r="I392" s="15"/>
      <c r="J392" s="15"/>
      <c r="K392" s="15"/>
      <c r="M392" s="30" t="str">
        <f t="shared" si="5"/>
        <v/>
      </c>
    </row>
    <row r="393" spans="1:13">
      <c r="A393" s="20"/>
      <c r="B393" s="20"/>
      <c r="C393" s="15"/>
      <c r="D393" s="15"/>
      <c r="E393" s="15"/>
      <c r="F393" s="15"/>
      <c r="G393" s="15"/>
      <c r="H393" s="15"/>
      <c r="I393" s="15"/>
      <c r="J393" s="15"/>
      <c r="K393" s="15"/>
      <c r="M393" s="30" t="str">
        <f t="shared" ref="M393:M456" si="6">IF(COUNTA(C393:K393)=0,"",_xlfn.CONCAT(,
IF(NOT(J393 = ( SUM(C393, D393, F393:I393) - SUM(E393))),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IF(AND(ROW()=8,
    NOT(ISBLANK($C393)),
    $C393&gt;0,
    ISBLANK($K393)),
" Error: No exploitation result on real estate has been reported whereas a positive position is reported. Report '0' in case the explotation result equals zero,do not leave the cell empty.",
"")))</f>
        <v/>
      </c>
    </row>
    <row r="394" spans="1:13">
      <c r="A394" s="20"/>
      <c r="B394" s="20"/>
      <c r="C394" s="15"/>
      <c r="D394" s="15"/>
      <c r="E394" s="15"/>
      <c r="F394" s="15"/>
      <c r="G394" s="15"/>
      <c r="H394" s="15"/>
      <c r="I394" s="15"/>
      <c r="J394" s="15"/>
      <c r="K394" s="15"/>
      <c r="M394" s="30" t="str">
        <f t="shared" si="6"/>
        <v/>
      </c>
    </row>
    <row r="395" spans="1:13">
      <c r="A395" s="20"/>
      <c r="B395" s="20"/>
      <c r="C395" s="15"/>
      <c r="D395" s="15"/>
      <c r="E395" s="15"/>
      <c r="F395" s="15"/>
      <c r="G395" s="15"/>
      <c r="H395" s="15"/>
      <c r="I395" s="15"/>
      <c r="J395" s="15"/>
      <c r="K395" s="15"/>
      <c r="M395" s="30" t="str">
        <f t="shared" si="6"/>
        <v/>
      </c>
    </row>
    <row r="396" spans="1:13">
      <c r="A396" s="20"/>
      <c r="B396" s="20"/>
      <c r="C396" s="15"/>
      <c r="D396" s="15"/>
      <c r="E396" s="15"/>
      <c r="F396" s="15"/>
      <c r="G396" s="15"/>
      <c r="H396" s="15"/>
      <c r="I396" s="15"/>
      <c r="J396" s="15"/>
      <c r="K396" s="15"/>
      <c r="M396" s="30" t="str">
        <f t="shared" si="6"/>
        <v/>
      </c>
    </row>
    <row r="397" spans="1:13">
      <c r="A397" s="20"/>
      <c r="B397" s="20"/>
      <c r="C397" s="15"/>
      <c r="D397" s="15"/>
      <c r="E397" s="15"/>
      <c r="F397" s="15"/>
      <c r="G397" s="15"/>
      <c r="H397" s="15"/>
      <c r="I397" s="15"/>
      <c r="J397" s="15"/>
      <c r="K397" s="15"/>
      <c r="M397" s="30" t="str">
        <f t="shared" si="6"/>
        <v/>
      </c>
    </row>
    <row r="398" spans="1:13">
      <c r="A398" s="20"/>
      <c r="B398" s="20"/>
      <c r="C398" s="15"/>
      <c r="D398" s="15"/>
      <c r="E398" s="15"/>
      <c r="F398" s="15"/>
      <c r="G398" s="15"/>
      <c r="H398" s="15"/>
      <c r="I398" s="15"/>
      <c r="J398" s="15"/>
      <c r="K398" s="15"/>
      <c r="M398" s="30" t="str">
        <f t="shared" si="6"/>
        <v/>
      </c>
    </row>
    <row r="399" spans="1:13">
      <c r="A399" s="20"/>
      <c r="B399" s="20"/>
      <c r="C399" s="15"/>
      <c r="D399" s="15"/>
      <c r="E399" s="15"/>
      <c r="F399" s="15"/>
      <c r="G399" s="15"/>
      <c r="H399" s="15"/>
      <c r="I399" s="15"/>
      <c r="J399" s="15"/>
      <c r="K399" s="15"/>
      <c r="M399" s="30" t="str">
        <f t="shared" si="6"/>
        <v/>
      </c>
    </row>
    <row r="400" spans="1:13">
      <c r="A400" s="20"/>
      <c r="B400" s="20"/>
      <c r="C400" s="15"/>
      <c r="D400" s="15"/>
      <c r="E400" s="15"/>
      <c r="F400" s="15"/>
      <c r="G400" s="15"/>
      <c r="H400" s="15"/>
      <c r="I400" s="15"/>
      <c r="J400" s="15"/>
      <c r="K400" s="15"/>
      <c r="M400" s="30" t="str">
        <f t="shared" si="6"/>
        <v/>
      </c>
    </row>
    <row r="401" spans="1:13">
      <c r="A401" s="20"/>
      <c r="B401" s="20"/>
      <c r="C401" s="15"/>
      <c r="D401" s="15"/>
      <c r="E401" s="15"/>
      <c r="F401" s="15"/>
      <c r="G401" s="15"/>
      <c r="H401" s="15"/>
      <c r="I401" s="15"/>
      <c r="J401" s="15"/>
      <c r="K401" s="15"/>
      <c r="M401" s="30" t="str">
        <f t="shared" si="6"/>
        <v/>
      </c>
    </row>
    <row r="402" spans="1:13">
      <c r="A402" s="20"/>
      <c r="B402" s="20"/>
      <c r="C402" s="15"/>
      <c r="D402" s="15"/>
      <c r="E402" s="15"/>
      <c r="F402" s="15"/>
      <c r="G402" s="15"/>
      <c r="H402" s="15"/>
      <c r="I402" s="15"/>
      <c r="J402" s="15"/>
      <c r="K402" s="15"/>
      <c r="M402" s="30" t="str">
        <f t="shared" si="6"/>
        <v/>
      </c>
    </row>
    <row r="403" spans="1:13">
      <c r="A403" s="20"/>
      <c r="B403" s="20"/>
      <c r="C403" s="15"/>
      <c r="D403" s="15"/>
      <c r="E403" s="15"/>
      <c r="F403" s="15"/>
      <c r="G403" s="15"/>
      <c r="H403" s="15"/>
      <c r="I403" s="15"/>
      <c r="J403" s="15"/>
      <c r="K403" s="15"/>
      <c r="M403" s="30" t="str">
        <f t="shared" si="6"/>
        <v/>
      </c>
    </row>
    <row r="404" spans="1:13">
      <c r="A404" s="20"/>
      <c r="B404" s="20"/>
      <c r="C404" s="15"/>
      <c r="D404" s="15"/>
      <c r="E404" s="15"/>
      <c r="F404" s="15"/>
      <c r="G404" s="15"/>
      <c r="H404" s="15"/>
      <c r="I404" s="15"/>
      <c r="J404" s="15"/>
      <c r="K404" s="15"/>
      <c r="M404" s="30" t="str">
        <f t="shared" si="6"/>
        <v/>
      </c>
    </row>
    <row r="405" spans="1:13">
      <c r="A405" s="20"/>
      <c r="B405" s="20"/>
      <c r="C405" s="15"/>
      <c r="D405" s="15"/>
      <c r="E405" s="15"/>
      <c r="F405" s="15"/>
      <c r="G405" s="15"/>
      <c r="H405" s="15"/>
      <c r="I405" s="15"/>
      <c r="J405" s="15"/>
      <c r="K405" s="15"/>
      <c r="M405" s="30" t="str">
        <f t="shared" si="6"/>
        <v/>
      </c>
    </row>
    <row r="406" spans="1:13">
      <c r="A406" s="20"/>
      <c r="B406" s="20"/>
      <c r="C406" s="15"/>
      <c r="D406" s="15"/>
      <c r="E406" s="15"/>
      <c r="F406" s="15"/>
      <c r="G406" s="15"/>
      <c r="H406" s="15"/>
      <c r="I406" s="15"/>
      <c r="J406" s="15"/>
      <c r="K406" s="15"/>
      <c r="M406" s="30" t="str">
        <f t="shared" si="6"/>
        <v/>
      </c>
    </row>
    <row r="407" spans="1:13">
      <c r="A407" s="20"/>
      <c r="B407" s="20"/>
      <c r="C407" s="15"/>
      <c r="D407" s="15"/>
      <c r="E407" s="15"/>
      <c r="F407" s="15"/>
      <c r="G407" s="15"/>
      <c r="H407" s="15"/>
      <c r="I407" s="15"/>
      <c r="J407" s="15"/>
      <c r="K407" s="15"/>
      <c r="M407" s="30" t="str">
        <f t="shared" si="6"/>
        <v/>
      </c>
    </row>
    <row r="408" spans="1:13">
      <c r="A408" s="20"/>
      <c r="B408" s="20"/>
      <c r="C408" s="15"/>
      <c r="D408" s="15"/>
      <c r="E408" s="15"/>
      <c r="F408" s="15"/>
      <c r="G408" s="15"/>
      <c r="H408" s="15"/>
      <c r="I408" s="15"/>
      <c r="J408" s="15"/>
      <c r="K408" s="15"/>
      <c r="M408" s="30" t="str">
        <f t="shared" si="6"/>
        <v/>
      </c>
    </row>
    <row r="409" spans="1:13">
      <c r="A409" s="20"/>
      <c r="B409" s="20"/>
      <c r="C409" s="15"/>
      <c r="D409" s="15"/>
      <c r="E409" s="15"/>
      <c r="F409" s="15"/>
      <c r="G409" s="15"/>
      <c r="H409" s="15"/>
      <c r="I409" s="15"/>
      <c r="J409" s="15"/>
      <c r="K409" s="15"/>
      <c r="M409" s="30" t="str">
        <f t="shared" si="6"/>
        <v/>
      </c>
    </row>
    <row r="410" spans="1:13">
      <c r="A410" s="20"/>
      <c r="B410" s="20"/>
      <c r="C410" s="15"/>
      <c r="D410" s="15"/>
      <c r="E410" s="15"/>
      <c r="F410" s="15"/>
      <c r="G410" s="15"/>
      <c r="H410" s="15"/>
      <c r="I410" s="15"/>
      <c r="J410" s="15"/>
      <c r="K410" s="15"/>
      <c r="M410" s="30" t="str">
        <f t="shared" si="6"/>
        <v/>
      </c>
    </row>
    <row r="411" spans="1:13">
      <c r="A411" s="20"/>
      <c r="B411" s="20"/>
      <c r="C411" s="15"/>
      <c r="D411" s="15"/>
      <c r="E411" s="15"/>
      <c r="F411" s="15"/>
      <c r="G411" s="15"/>
      <c r="H411" s="15"/>
      <c r="I411" s="15"/>
      <c r="J411" s="15"/>
      <c r="K411" s="15"/>
      <c r="M411" s="30" t="str">
        <f t="shared" si="6"/>
        <v/>
      </c>
    </row>
    <row r="412" spans="1:13">
      <c r="A412" s="20"/>
      <c r="B412" s="20"/>
      <c r="C412" s="15"/>
      <c r="D412" s="15"/>
      <c r="E412" s="15"/>
      <c r="F412" s="15"/>
      <c r="G412" s="15"/>
      <c r="H412" s="15"/>
      <c r="I412" s="15"/>
      <c r="J412" s="15"/>
      <c r="K412" s="15"/>
      <c r="M412" s="30" t="str">
        <f t="shared" si="6"/>
        <v/>
      </c>
    </row>
    <row r="413" spans="1:13">
      <c r="A413" s="20"/>
      <c r="B413" s="20"/>
      <c r="C413" s="15"/>
      <c r="D413" s="15"/>
      <c r="E413" s="15"/>
      <c r="F413" s="15"/>
      <c r="G413" s="15"/>
      <c r="H413" s="15"/>
      <c r="I413" s="15"/>
      <c r="J413" s="15"/>
      <c r="K413" s="15"/>
      <c r="M413" s="30" t="str">
        <f t="shared" si="6"/>
        <v/>
      </c>
    </row>
    <row r="414" spans="1:13">
      <c r="A414" s="20"/>
      <c r="B414" s="20"/>
      <c r="C414" s="15"/>
      <c r="D414" s="15"/>
      <c r="E414" s="15"/>
      <c r="F414" s="15"/>
      <c r="G414" s="15"/>
      <c r="H414" s="15"/>
      <c r="I414" s="15"/>
      <c r="J414" s="15"/>
      <c r="K414" s="15"/>
      <c r="M414" s="30" t="str">
        <f t="shared" si="6"/>
        <v/>
      </c>
    </row>
    <row r="415" spans="1:13">
      <c r="A415" s="20"/>
      <c r="B415" s="20"/>
      <c r="C415" s="15"/>
      <c r="D415" s="15"/>
      <c r="E415" s="15"/>
      <c r="F415" s="15"/>
      <c r="G415" s="15"/>
      <c r="H415" s="15"/>
      <c r="I415" s="15"/>
      <c r="J415" s="15"/>
      <c r="K415" s="15"/>
      <c r="M415" s="30" t="str">
        <f t="shared" si="6"/>
        <v/>
      </c>
    </row>
    <row r="416" spans="1:13">
      <c r="A416" s="20"/>
      <c r="B416" s="20"/>
      <c r="C416" s="15"/>
      <c r="D416" s="15"/>
      <c r="E416" s="15"/>
      <c r="F416" s="15"/>
      <c r="G416" s="15"/>
      <c r="H416" s="15"/>
      <c r="I416" s="15"/>
      <c r="J416" s="15"/>
      <c r="K416" s="15"/>
      <c r="M416" s="30" t="str">
        <f t="shared" si="6"/>
        <v/>
      </c>
    </row>
    <row r="417" spans="1:13">
      <c r="A417" s="20"/>
      <c r="B417" s="20"/>
      <c r="C417" s="15"/>
      <c r="D417" s="15"/>
      <c r="E417" s="15"/>
      <c r="F417" s="15"/>
      <c r="G417" s="15"/>
      <c r="H417" s="15"/>
      <c r="I417" s="15"/>
      <c r="J417" s="15"/>
      <c r="K417" s="15"/>
      <c r="M417" s="30" t="str">
        <f t="shared" si="6"/>
        <v/>
      </c>
    </row>
    <row r="418" spans="1:13">
      <c r="A418" s="20"/>
      <c r="B418" s="20"/>
      <c r="C418" s="15"/>
      <c r="D418" s="15"/>
      <c r="E418" s="15"/>
      <c r="F418" s="15"/>
      <c r="G418" s="15"/>
      <c r="H418" s="15"/>
      <c r="I418" s="15"/>
      <c r="J418" s="15"/>
      <c r="K418" s="15"/>
      <c r="M418" s="30" t="str">
        <f t="shared" si="6"/>
        <v/>
      </c>
    </row>
    <row r="419" spans="1:13">
      <c r="A419" s="20"/>
      <c r="B419" s="20"/>
      <c r="C419" s="15"/>
      <c r="D419" s="15"/>
      <c r="E419" s="15"/>
      <c r="F419" s="15"/>
      <c r="G419" s="15"/>
      <c r="H419" s="15"/>
      <c r="I419" s="15"/>
      <c r="J419" s="15"/>
      <c r="K419" s="15"/>
      <c r="M419" s="30" t="str">
        <f t="shared" si="6"/>
        <v/>
      </c>
    </row>
    <row r="420" spans="1:13">
      <c r="A420" s="20"/>
      <c r="B420" s="20"/>
      <c r="C420" s="15"/>
      <c r="D420" s="15"/>
      <c r="E420" s="15"/>
      <c r="F420" s="15"/>
      <c r="G420" s="15"/>
      <c r="H420" s="15"/>
      <c r="I420" s="15"/>
      <c r="J420" s="15"/>
      <c r="K420" s="15"/>
      <c r="M420" s="30" t="str">
        <f t="shared" si="6"/>
        <v/>
      </c>
    </row>
    <row r="421" spans="1:13">
      <c r="A421" s="20"/>
      <c r="B421" s="20"/>
      <c r="C421" s="15"/>
      <c r="D421" s="15"/>
      <c r="E421" s="15"/>
      <c r="F421" s="15"/>
      <c r="G421" s="15"/>
      <c r="H421" s="15"/>
      <c r="I421" s="15"/>
      <c r="J421" s="15"/>
      <c r="K421" s="15"/>
      <c r="M421" s="30" t="str">
        <f t="shared" si="6"/>
        <v/>
      </c>
    </row>
    <row r="422" spans="1:13">
      <c r="A422" s="20"/>
      <c r="B422" s="20"/>
      <c r="C422" s="15"/>
      <c r="D422" s="15"/>
      <c r="E422" s="15"/>
      <c r="F422" s="15"/>
      <c r="G422" s="15"/>
      <c r="H422" s="15"/>
      <c r="I422" s="15"/>
      <c r="J422" s="15"/>
      <c r="K422" s="15"/>
      <c r="M422" s="30" t="str">
        <f t="shared" si="6"/>
        <v/>
      </c>
    </row>
    <row r="423" spans="1:13">
      <c r="A423" s="20"/>
      <c r="B423" s="20"/>
      <c r="C423" s="15"/>
      <c r="D423" s="15"/>
      <c r="E423" s="15"/>
      <c r="F423" s="15"/>
      <c r="G423" s="15"/>
      <c r="H423" s="15"/>
      <c r="I423" s="15"/>
      <c r="J423" s="15"/>
      <c r="K423" s="15"/>
      <c r="M423" s="30" t="str">
        <f t="shared" si="6"/>
        <v/>
      </c>
    </row>
    <row r="424" spans="1:13">
      <c r="A424" s="20"/>
      <c r="B424" s="20"/>
      <c r="C424" s="15"/>
      <c r="D424" s="15"/>
      <c r="E424" s="15"/>
      <c r="F424" s="15"/>
      <c r="G424" s="15"/>
      <c r="H424" s="15"/>
      <c r="I424" s="15"/>
      <c r="J424" s="15"/>
      <c r="K424" s="15"/>
      <c r="M424" s="30" t="str">
        <f t="shared" si="6"/>
        <v/>
      </c>
    </row>
    <row r="425" spans="1:13">
      <c r="A425" s="20"/>
      <c r="B425" s="20"/>
      <c r="C425" s="15"/>
      <c r="D425" s="15"/>
      <c r="E425" s="15"/>
      <c r="F425" s="15"/>
      <c r="G425" s="15"/>
      <c r="H425" s="15"/>
      <c r="I425" s="15"/>
      <c r="J425" s="15"/>
      <c r="K425" s="15"/>
      <c r="M425" s="30" t="str">
        <f t="shared" si="6"/>
        <v/>
      </c>
    </row>
    <row r="426" spans="1:13">
      <c r="A426" s="20"/>
      <c r="B426" s="20"/>
      <c r="C426" s="15"/>
      <c r="D426" s="15"/>
      <c r="E426" s="15"/>
      <c r="F426" s="15"/>
      <c r="G426" s="15"/>
      <c r="H426" s="15"/>
      <c r="I426" s="15"/>
      <c r="J426" s="15"/>
      <c r="K426" s="15"/>
      <c r="M426" s="30" t="str">
        <f t="shared" si="6"/>
        <v/>
      </c>
    </row>
    <row r="427" spans="1:13">
      <c r="A427" s="20"/>
      <c r="B427" s="20"/>
      <c r="C427" s="15"/>
      <c r="D427" s="15"/>
      <c r="E427" s="15"/>
      <c r="F427" s="15"/>
      <c r="G427" s="15"/>
      <c r="H427" s="15"/>
      <c r="I427" s="15"/>
      <c r="J427" s="15"/>
      <c r="K427" s="15"/>
      <c r="M427" s="30" t="str">
        <f t="shared" si="6"/>
        <v/>
      </c>
    </row>
    <row r="428" spans="1:13">
      <c r="A428" s="20"/>
      <c r="B428" s="20"/>
      <c r="C428" s="15"/>
      <c r="D428" s="15"/>
      <c r="E428" s="15"/>
      <c r="F428" s="15"/>
      <c r="G428" s="15"/>
      <c r="H428" s="15"/>
      <c r="I428" s="15"/>
      <c r="J428" s="15"/>
      <c r="K428" s="15"/>
      <c r="M428" s="30" t="str">
        <f t="shared" si="6"/>
        <v/>
      </c>
    </row>
    <row r="429" spans="1:13">
      <c r="A429" s="20"/>
      <c r="B429" s="20"/>
      <c r="C429" s="15"/>
      <c r="D429" s="15"/>
      <c r="E429" s="15"/>
      <c r="F429" s="15"/>
      <c r="G429" s="15"/>
      <c r="H429" s="15"/>
      <c r="I429" s="15"/>
      <c r="J429" s="15"/>
      <c r="K429" s="15"/>
      <c r="M429" s="30" t="str">
        <f t="shared" si="6"/>
        <v/>
      </c>
    </row>
    <row r="430" spans="1:13">
      <c r="A430" s="20"/>
      <c r="B430" s="20"/>
      <c r="C430" s="15"/>
      <c r="D430" s="15"/>
      <c r="E430" s="15"/>
      <c r="F430" s="15"/>
      <c r="G430" s="15"/>
      <c r="H430" s="15"/>
      <c r="I430" s="15"/>
      <c r="J430" s="15"/>
      <c r="K430" s="15"/>
      <c r="M430" s="30" t="str">
        <f t="shared" si="6"/>
        <v/>
      </c>
    </row>
    <row r="431" spans="1:13">
      <c r="A431" s="20"/>
      <c r="B431" s="20"/>
      <c r="C431" s="15"/>
      <c r="D431" s="15"/>
      <c r="E431" s="15"/>
      <c r="F431" s="15"/>
      <c r="G431" s="15"/>
      <c r="H431" s="15"/>
      <c r="I431" s="15"/>
      <c r="J431" s="15"/>
      <c r="K431" s="15"/>
      <c r="M431" s="30" t="str">
        <f t="shared" si="6"/>
        <v/>
      </c>
    </row>
    <row r="432" spans="1:13">
      <c r="A432" s="20"/>
      <c r="B432" s="20"/>
      <c r="C432" s="15"/>
      <c r="D432" s="15"/>
      <c r="E432" s="15"/>
      <c r="F432" s="15"/>
      <c r="G432" s="15"/>
      <c r="H432" s="15"/>
      <c r="I432" s="15"/>
      <c r="J432" s="15"/>
      <c r="K432" s="15"/>
      <c r="M432" s="30" t="str">
        <f t="shared" si="6"/>
        <v/>
      </c>
    </row>
    <row r="433" spans="1:13">
      <c r="A433" s="20"/>
      <c r="B433" s="20"/>
      <c r="C433" s="15"/>
      <c r="D433" s="15"/>
      <c r="E433" s="15"/>
      <c r="F433" s="15"/>
      <c r="G433" s="15"/>
      <c r="H433" s="15"/>
      <c r="I433" s="15"/>
      <c r="J433" s="15"/>
      <c r="K433" s="15"/>
      <c r="M433" s="30" t="str">
        <f t="shared" si="6"/>
        <v/>
      </c>
    </row>
    <row r="434" spans="1:13">
      <c r="A434" s="20"/>
      <c r="B434" s="20"/>
      <c r="C434" s="15"/>
      <c r="D434" s="15"/>
      <c r="E434" s="15"/>
      <c r="F434" s="15"/>
      <c r="G434" s="15"/>
      <c r="H434" s="15"/>
      <c r="I434" s="15"/>
      <c r="J434" s="15"/>
      <c r="K434" s="15"/>
      <c r="M434" s="30" t="str">
        <f t="shared" si="6"/>
        <v/>
      </c>
    </row>
    <row r="435" spans="1:13">
      <c r="A435" s="20"/>
      <c r="B435" s="20"/>
      <c r="C435" s="15"/>
      <c r="D435" s="15"/>
      <c r="E435" s="15"/>
      <c r="F435" s="15"/>
      <c r="G435" s="15"/>
      <c r="H435" s="15"/>
      <c r="I435" s="15"/>
      <c r="J435" s="15"/>
      <c r="K435" s="15"/>
      <c r="M435" s="30" t="str">
        <f t="shared" si="6"/>
        <v/>
      </c>
    </row>
    <row r="436" spans="1:13">
      <c r="A436" s="20"/>
      <c r="B436" s="20"/>
      <c r="C436" s="15"/>
      <c r="D436" s="15"/>
      <c r="E436" s="15"/>
      <c r="F436" s="15"/>
      <c r="G436" s="15"/>
      <c r="H436" s="15"/>
      <c r="I436" s="15"/>
      <c r="J436" s="15"/>
      <c r="K436" s="15"/>
      <c r="M436" s="30" t="str">
        <f t="shared" si="6"/>
        <v/>
      </c>
    </row>
    <row r="437" spans="1:13">
      <c r="A437" s="20"/>
      <c r="B437" s="20"/>
      <c r="C437" s="15"/>
      <c r="D437" s="15"/>
      <c r="E437" s="15"/>
      <c r="F437" s="15"/>
      <c r="G437" s="15"/>
      <c r="H437" s="15"/>
      <c r="I437" s="15"/>
      <c r="J437" s="15"/>
      <c r="K437" s="15"/>
      <c r="M437" s="30" t="str">
        <f t="shared" si="6"/>
        <v/>
      </c>
    </row>
    <row r="438" spans="1:13">
      <c r="A438" s="20"/>
      <c r="B438" s="20"/>
      <c r="C438" s="15"/>
      <c r="D438" s="15"/>
      <c r="E438" s="15"/>
      <c r="F438" s="15"/>
      <c r="G438" s="15"/>
      <c r="H438" s="15"/>
      <c r="I438" s="15"/>
      <c r="J438" s="15"/>
      <c r="K438" s="15"/>
      <c r="M438" s="30" t="str">
        <f t="shared" si="6"/>
        <v/>
      </c>
    </row>
    <row r="439" spans="1:13">
      <c r="A439" s="20"/>
      <c r="B439" s="20"/>
      <c r="C439" s="15"/>
      <c r="D439" s="15"/>
      <c r="E439" s="15"/>
      <c r="F439" s="15"/>
      <c r="G439" s="15"/>
      <c r="H439" s="15"/>
      <c r="I439" s="15"/>
      <c r="J439" s="15"/>
      <c r="K439" s="15"/>
      <c r="M439" s="30" t="str">
        <f t="shared" si="6"/>
        <v/>
      </c>
    </row>
    <row r="440" spans="1:13">
      <c r="A440" s="20"/>
      <c r="B440" s="20"/>
      <c r="C440" s="15"/>
      <c r="D440" s="15"/>
      <c r="E440" s="15"/>
      <c r="F440" s="15"/>
      <c r="G440" s="15"/>
      <c r="H440" s="15"/>
      <c r="I440" s="15"/>
      <c r="J440" s="15"/>
      <c r="K440" s="15"/>
      <c r="M440" s="30" t="str">
        <f t="shared" si="6"/>
        <v/>
      </c>
    </row>
    <row r="441" spans="1:13">
      <c r="A441" s="20"/>
      <c r="B441" s="20"/>
      <c r="C441" s="15"/>
      <c r="D441" s="15"/>
      <c r="E441" s="15"/>
      <c r="F441" s="15"/>
      <c r="G441" s="15"/>
      <c r="H441" s="15"/>
      <c r="I441" s="15"/>
      <c r="J441" s="15"/>
      <c r="K441" s="15"/>
      <c r="M441" s="30" t="str">
        <f t="shared" si="6"/>
        <v/>
      </c>
    </row>
    <row r="442" spans="1:13">
      <c r="A442" s="20"/>
      <c r="B442" s="20"/>
      <c r="C442" s="15"/>
      <c r="D442" s="15"/>
      <c r="E442" s="15"/>
      <c r="F442" s="15"/>
      <c r="G442" s="15"/>
      <c r="H442" s="15"/>
      <c r="I442" s="15"/>
      <c r="J442" s="15"/>
      <c r="K442" s="15"/>
      <c r="M442" s="30" t="str">
        <f t="shared" si="6"/>
        <v/>
      </c>
    </row>
    <row r="443" spans="1:13">
      <c r="A443" s="20"/>
      <c r="B443" s="20"/>
      <c r="C443" s="15"/>
      <c r="D443" s="15"/>
      <c r="E443" s="15"/>
      <c r="F443" s="15"/>
      <c r="G443" s="15"/>
      <c r="H443" s="15"/>
      <c r="I443" s="15"/>
      <c r="J443" s="15"/>
      <c r="K443" s="15"/>
      <c r="M443" s="30" t="str">
        <f t="shared" si="6"/>
        <v/>
      </c>
    </row>
    <row r="444" spans="1:13">
      <c r="A444" s="20"/>
      <c r="B444" s="20"/>
      <c r="C444" s="15"/>
      <c r="D444" s="15"/>
      <c r="E444" s="15"/>
      <c r="F444" s="15"/>
      <c r="G444" s="15"/>
      <c r="H444" s="15"/>
      <c r="I444" s="15"/>
      <c r="J444" s="15"/>
      <c r="K444" s="15"/>
      <c r="M444" s="30" t="str">
        <f t="shared" si="6"/>
        <v/>
      </c>
    </row>
    <row r="445" spans="1:13">
      <c r="A445" s="20"/>
      <c r="B445" s="20"/>
      <c r="C445" s="15"/>
      <c r="D445" s="15"/>
      <c r="E445" s="15"/>
      <c r="F445" s="15"/>
      <c r="G445" s="15"/>
      <c r="H445" s="15"/>
      <c r="I445" s="15"/>
      <c r="J445" s="15"/>
      <c r="K445" s="15"/>
      <c r="M445" s="30" t="str">
        <f t="shared" si="6"/>
        <v/>
      </c>
    </row>
    <row r="446" spans="1:13">
      <c r="A446" s="20"/>
      <c r="B446" s="20"/>
      <c r="C446" s="15"/>
      <c r="D446" s="15"/>
      <c r="E446" s="15"/>
      <c r="F446" s="15"/>
      <c r="G446" s="15"/>
      <c r="H446" s="15"/>
      <c r="I446" s="15"/>
      <c r="J446" s="15"/>
      <c r="K446" s="15"/>
      <c r="M446" s="30" t="str">
        <f t="shared" si="6"/>
        <v/>
      </c>
    </row>
    <row r="447" spans="1:13">
      <c r="A447" s="20"/>
      <c r="B447" s="20"/>
      <c r="C447" s="15"/>
      <c r="D447" s="15"/>
      <c r="E447" s="15"/>
      <c r="F447" s="15"/>
      <c r="G447" s="15"/>
      <c r="H447" s="15"/>
      <c r="I447" s="15"/>
      <c r="J447" s="15"/>
      <c r="K447" s="15"/>
      <c r="M447" s="30" t="str">
        <f t="shared" si="6"/>
        <v/>
      </c>
    </row>
    <row r="448" spans="1:13">
      <c r="A448" s="20"/>
      <c r="B448" s="20"/>
      <c r="C448" s="15"/>
      <c r="D448" s="15"/>
      <c r="E448" s="15"/>
      <c r="F448" s="15"/>
      <c r="G448" s="15"/>
      <c r="H448" s="15"/>
      <c r="I448" s="15"/>
      <c r="J448" s="15"/>
      <c r="K448" s="15"/>
      <c r="M448" s="30" t="str">
        <f t="shared" si="6"/>
        <v/>
      </c>
    </row>
    <row r="449" spans="1:13">
      <c r="A449" s="20"/>
      <c r="B449" s="20"/>
      <c r="C449" s="15"/>
      <c r="D449" s="15"/>
      <c r="E449" s="15"/>
      <c r="F449" s="15"/>
      <c r="G449" s="15"/>
      <c r="H449" s="15"/>
      <c r="I449" s="15"/>
      <c r="J449" s="15"/>
      <c r="K449" s="15"/>
      <c r="M449" s="30" t="str">
        <f t="shared" si="6"/>
        <v/>
      </c>
    </row>
    <row r="450" spans="1:13">
      <c r="A450" s="20"/>
      <c r="B450" s="20"/>
      <c r="C450" s="15"/>
      <c r="D450" s="15"/>
      <c r="E450" s="15"/>
      <c r="F450" s="15"/>
      <c r="G450" s="15"/>
      <c r="H450" s="15"/>
      <c r="I450" s="15"/>
      <c r="J450" s="15"/>
      <c r="K450" s="15"/>
      <c r="M450" s="30" t="str">
        <f t="shared" si="6"/>
        <v/>
      </c>
    </row>
    <row r="451" spans="1:13">
      <c r="A451" s="20"/>
      <c r="B451" s="20"/>
      <c r="C451" s="15"/>
      <c r="D451" s="15"/>
      <c r="E451" s="15"/>
      <c r="F451" s="15"/>
      <c r="G451" s="15"/>
      <c r="H451" s="15"/>
      <c r="I451" s="15"/>
      <c r="J451" s="15"/>
      <c r="K451" s="15"/>
      <c r="M451" s="30" t="str">
        <f t="shared" si="6"/>
        <v/>
      </c>
    </row>
    <row r="452" spans="1:13">
      <c r="A452" s="20"/>
      <c r="B452" s="20"/>
      <c r="C452" s="15"/>
      <c r="D452" s="15"/>
      <c r="E452" s="15"/>
      <c r="F452" s="15"/>
      <c r="G452" s="15"/>
      <c r="H452" s="15"/>
      <c r="I452" s="15"/>
      <c r="J452" s="15"/>
      <c r="K452" s="15"/>
      <c r="M452" s="30" t="str">
        <f t="shared" si="6"/>
        <v/>
      </c>
    </row>
    <row r="453" spans="1:13">
      <c r="A453" s="20"/>
      <c r="B453" s="20"/>
      <c r="C453" s="15"/>
      <c r="D453" s="15"/>
      <c r="E453" s="15"/>
      <c r="F453" s="15"/>
      <c r="G453" s="15"/>
      <c r="H453" s="15"/>
      <c r="I453" s="15"/>
      <c r="J453" s="15"/>
      <c r="K453" s="15"/>
      <c r="M453" s="30" t="str">
        <f t="shared" si="6"/>
        <v/>
      </c>
    </row>
    <row r="454" spans="1:13">
      <c r="A454" s="20"/>
      <c r="B454" s="20"/>
      <c r="C454" s="15"/>
      <c r="D454" s="15"/>
      <c r="E454" s="15"/>
      <c r="F454" s="15"/>
      <c r="G454" s="15"/>
      <c r="H454" s="15"/>
      <c r="I454" s="15"/>
      <c r="J454" s="15"/>
      <c r="K454" s="15"/>
      <c r="M454" s="30" t="str">
        <f t="shared" si="6"/>
        <v/>
      </c>
    </row>
    <row r="455" spans="1:13">
      <c r="A455" s="20"/>
      <c r="B455" s="20"/>
      <c r="C455" s="15"/>
      <c r="D455" s="15"/>
      <c r="E455" s="15"/>
      <c r="F455" s="15"/>
      <c r="G455" s="15"/>
      <c r="H455" s="15"/>
      <c r="I455" s="15"/>
      <c r="J455" s="15"/>
      <c r="K455" s="15"/>
      <c r="M455" s="30" t="str">
        <f t="shared" si="6"/>
        <v/>
      </c>
    </row>
    <row r="456" spans="1:13">
      <c r="A456" s="20"/>
      <c r="B456" s="20"/>
      <c r="C456" s="15"/>
      <c r="D456" s="15"/>
      <c r="E456" s="15"/>
      <c r="F456" s="15"/>
      <c r="G456" s="15"/>
      <c r="H456" s="15"/>
      <c r="I456" s="15"/>
      <c r="J456" s="15"/>
      <c r="K456" s="15"/>
      <c r="M456" s="30" t="str">
        <f t="shared" si="6"/>
        <v/>
      </c>
    </row>
    <row r="457" spans="1:13">
      <c r="A457" s="20"/>
      <c r="B457" s="20"/>
      <c r="C457" s="15"/>
      <c r="D457" s="15"/>
      <c r="E457" s="15"/>
      <c r="F457" s="15"/>
      <c r="G457" s="15"/>
      <c r="H457" s="15"/>
      <c r="I457" s="15"/>
      <c r="J457" s="15"/>
      <c r="K457" s="15"/>
      <c r="M457" s="30" t="str">
        <f t="shared" ref="M457:M500" si="7">IF(COUNTA(C457:K457)=0,"",_xlfn.CONCAT(,
IF(NOT(J457 = ( SUM(C457, D457, F457:I457) - SUM(E457))),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IF(AND(ROW()=8,
    NOT(ISBLANK($C457)),
    $C457&gt;0,
    ISBLANK($K457)),
" Error: No exploitation result on real estate has been reported whereas a positive position is reported. Report '0' in case the explotation result equals zero,do not leave the cell empty.",
"")))</f>
        <v/>
      </c>
    </row>
    <row r="458" spans="1:13">
      <c r="A458" s="20"/>
      <c r="B458" s="20"/>
      <c r="C458" s="15"/>
      <c r="D458" s="15"/>
      <c r="E458" s="15"/>
      <c r="F458" s="15"/>
      <c r="G458" s="15"/>
      <c r="H458" s="15"/>
      <c r="I458" s="15"/>
      <c r="J458" s="15"/>
      <c r="K458" s="15"/>
      <c r="M458" s="30" t="str">
        <f t="shared" si="7"/>
        <v/>
      </c>
    </row>
    <row r="459" spans="1:13">
      <c r="A459" s="20"/>
      <c r="B459" s="20"/>
      <c r="C459" s="15"/>
      <c r="D459" s="15"/>
      <c r="E459" s="15"/>
      <c r="F459" s="15"/>
      <c r="G459" s="15"/>
      <c r="H459" s="15"/>
      <c r="I459" s="15"/>
      <c r="J459" s="15"/>
      <c r="K459" s="15"/>
      <c r="M459" s="30" t="str">
        <f t="shared" si="7"/>
        <v/>
      </c>
    </row>
    <row r="460" spans="1:13">
      <c r="A460" s="20"/>
      <c r="B460" s="20"/>
      <c r="C460" s="15"/>
      <c r="D460" s="15"/>
      <c r="E460" s="15"/>
      <c r="F460" s="15"/>
      <c r="G460" s="15"/>
      <c r="H460" s="15"/>
      <c r="I460" s="15"/>
      <c r="J460" s="15"/>
      <c r="K460" s="15"/>
      <c r="M460" s="30" t="str">
        <f t="shared" si="7"/>
        <v/>
      </c>
    </row>
    <row r="461" spans="1:13">
      <c r="A461" s="20"/>
      <c r="B461" s="20"/>
      <c r="C461" s="15"/>
      <c r="D461" s="15"/>
      <c r="E461" s="15"/>
      <c r="F461" s="15"/>
      <c r="G461" s="15"/>
      <c r="H461" s="15"/>
      <c r="I461" s="15"/>
      <c r="J461" s="15"/>
      <c r="K461" s="15"/>
      <c r="M461" s="30" t="str">
        <f t="shared" si="7"/>
        <v/>
      </c>
    </row>
    <row r="462" spans="1:13">
      <c r="A462" s="20"/>
      <c r="B462" s="20"/>
      <c r="C462" s="15"/>
      <c r="D462" s="15"/>
      <c r="E462" s="15"/>
      <c r="F462" s="15"/>
      <c r="G462" s="15"/>
      <c r="H462" s="15"/>
      <c r="I462" s="15"/>
      <c r="J462" s="15"/>
      <c r="K462" s="15"/>
      <c r="M462" s="30" t="str">
        <f t="shared" si="7"/>
        <v/>
      </c>
    </row>
    <row r="463" spans="1:13">
      <c r="A463" s="20"/>
      <c r="B463" s="20"/>
      <c r="C463" s="15"/>
      <c r="D463" s="15"/>
      <c r="E463" s="15"/>
      <c r="F463" s="15"/>
      <c r="G463" s="15"/>
      <c r="H463" s="15"/>
      <c r="I463" s="15"/>
      <c r="J463" s="15"/>
      <c r="K463" s="15"/>
      <c r="M463" s="30" t="str">
        <f t="shared" si="7"/>
        <v/>
      </c>
    </row>
    <row r="464" spans="1:13">
      <c r="A464" s="20"/>
      <c r="B464" s="20"/>
      <c r="C464" s="15"/>
      <c r="D464" s="15"/>
      <c r="E464" s="15"/>
      <c r="F464" s="15"/>
      <c r="G464" s="15"/>
      <c r="H464" s="15"/>
      <c r="I464" s="15"/>
      <c r="J464" s="15"/>
      <c r="K464" s="15"/>
      <c r="M464" s="30" t="str">
        <f t="shared" si="7"/>
        <v/>
      </c>
    </row>
    <row r="465" spans="1:13">
      <c r="A465" s="20"/>
      <c r="B465" s="20"/>
      <c r="C465" s="15"/>
      <c r="D465" s="15"/>
      <c r="E465" s="15"/>
      <c r="F465" s="15"/>
      <c r="G465" s="15"/>
      <c r="H465" s="15"/>
      <c r="I465" s="15"/>
      <c r="J465" s="15"/>
      <c r="K465" s="15"/>
      <c r="M465" s="30" t="str">
        <f t="shared" si="7"/>
        <v/>
      </c>
    </row>
    <row r="466" spans="1:13">
      <c r="A466" s="20"/>
      <c r="B466" s="20"/>
      <c r="C466" s="15"/>
      <c r="D466" s="15"/>
      <c r="E466" s="15"/>
      <c r="F466" s="15"/>
      <c r="G466" s="15"/>
      <c r="H466" s="15"/>
      <c r="I466" s="15"/>
      <c r="J466" s="15"/>
      <c r="K466" s="15"/>
      <c r="M466" s="30" t="str">
        <f t="shared" si="7"/>
        <v/>
      </c>
    </row>
    <row r="467" spans="1:13">
      <c r="A467" s="20"/>
      <c r="B467" s="20"/>
      <c r="C467" s="15"/>
      <c r="D467" s="15"/>
      <c r="E467" s="15"/>
      <c r="F467" s="15"/>
      <c r="G467" s="15"/>
      <c r="H467" s="15"/>
      <c r="I467" s="15"/>
      <c r="J467" s="15"/>
      <c r="K467" s="15"/>
      <c r="M467" s="30" t="str">
        <f t="shared" si="7"/>
        <v/>
      </c>
    </row>
    <row r="468" spans="1:13">
      <c r="A468" s="20"/>
      <c r="B468" s="20"/>
      <c r="C468" s="15"/>
      <c r="D468" s="15"/>
      <c r="E468" s="15"/>
      <c r="F468" s="15"/>
      <c r="G468" s="15"/>
      <c r="H468" s="15"/>
      <c r="I468" s="15"/>
      <c r="J468" s="15"/>
      <c r="K468" s="15"/>
      <c r="M468" s="30" t="str">
        <f t="shared" si="7"/>
        <v/>
      </c>
    </row>
    <row r="469" spans="1:13">
      <c r="A469" s="20"/>
      <c r="B469" s="20"/>
      <c r="C469" s="15"/>
      <c r="D469" s="15"/>
      <c r="E469" s="15"/>
      <c r="F469" s="15"/>
      <c r="G469" s="15"/>
      <c r="H469" s="15"/>
      <c r="I469" s="15"/>
      <c r="J469" s="15"/>
      <c r="K469" s="15"/>
      <c r="M469" s="30" t="str">
        <f t="shared" si="7"/>
        <v/>
      </c>
    </row>
    <row r="470" spans="1:13">
      <c r="A470" s="20"/>
      <c r="B470" s="20"/>
      <c r="C470" s="15"/>
      <c r="D470" s="15"/>
      <c r="E470" s="15"/>
      <c r="F470" s="15"/>
      <c r="G470" s="15"/>
      <c r="H470" s="15"/>
      <c r="I470" s="15"/>
      <c r="J470" s="15"/>
      <c r="K470" s="15"/>
      <c r="M470" s="30" t="str">
        <f t="shared" si="7"/>
        <v/>
      </c>
    </row>
    <row r="471" spans="1:13">
      <c r="A471" s="20"/>
      <c r="B471" s="20"/>
      <c r="C471" s="15"/>
      <c r="D471" s="15"/>
      <c r="E471" s="15"/>
      <c r="F471" s="15"/>
      <c r="G471" s="15"/>
      <c r="H471" s="15"/>
      <c r="I471" s="15"/>
      <c r="J471" s="15"/>
      <c r="K471" s="15"/>
      <c r="M471" s="30" t="str">
        <f t="shared" si="7"/>
        <v/>
      </c>
    </row>
    <row r="472" spans="1:13">
      <c r="A472" s="20"/>
      <c r="B472" s="20"/>
      <c r="C472" s="15"/>
      <c r="D472" s="15"/>
      <c r="E472" s="15"/>
      <c r="F472" s="15"/>
      <c r="G472" s="15"/>
      <c r="H472" s="15"/>
      <c r="I472" s="15"/>
      <c r="J472" s="15"/>
      <c r="K472" s="15"/>
      <c r="M472" s="30" t="str">
        <f t="shared" si="7"/>
        <v/>
      </c>
    </row>
    <row r="473" spans="1:13">
      <c r="A473" s="20"/>
      <c r="B473" s="20"/>
      <c r="C473" s="15"/>
      <c r="D473" s="15"/>
      <c r="E473" s="15"/>
      <c r="F473" s="15"/>
      <c r="G473" s="15"/>
      <c r="H473" s="15"/>
      <c r="I473" s="15"/>
      <c r="J473" s="15"/>
      <c r="K473" s="15"/>
      <c r="M473" s="30" t="str">
        <f t="shared" si="7"/>
        <v/>
      </c>
    </row>
    <row r="474" spans="1:13">
      <c r="A474" s="20"/>
      <c r="B474" s="20"/>
      <c r="C474" s="15"/>
      <c r="D474" s="15"/>
      <c r="E474" s="15"/>
      <c r="F474" s="15"/>
      <c r="G474" s="15"/>
      <c r="H474" s="15"/>
      <c r="I474" s="15"/>
      <c r="J474" s="15"/>
      <c r="K474" s="15"/>
      <c r="M474" s="30" t="str">
        <f t="shared" si="7"/>
        <v/>
      </c>
    </row>
    <row r="475" spans="1:13">
      <c r="A475" s="20"/>
      <c r="B475" s="20"/>
      <c r="C475" s="15"/>
      <c r="D475" s="15"/>
      <c r="E475" s="15"/>
      <c r="F475" s="15"/>
      <c r="G475" s="15"/>
      <c r="H475" s="15"/>
      <c r="I475" s="15"/>
      <c r="J475" s="15"/>
      <c r="K475" s="15"/>
      <c r="M475" s="30" t="str">
        <f t="shared" si="7"/>
        <v/>
      </c>
    </row>
    <row r="476" spans="1:13">
      <c r="A476" s="20"/>
      <c r="B476" s="20"/>
      <c r="C476" s="15"/>
      <c r="D476" s="15"/>
      <c r="E476" s="15"/>
      <c r="F476" s="15"/>
      <c r="G476" s="15"/>
      <c r="H476" s="15"/>
      <c r="I476" s="15"/>
      <c r="J476" s="15"/>
      <c r="K476" s="15"/>
      <c r="M476" s="30" t="str">
        <f t="shared" si="7"/>
        <v/>
      </c>
    </row>
    <row r="477" spans="1:13">
      <c r="A477" s="20"/>
      <c r="B477" s="20"/>
      <c r="C477" s="15"/>
      <c r="D477" s="15"/>
      <c r="E477" s="15"/>
      <c r="F477" s="15"/>
      <c r="G477" s="15"/>
      <c r="H477" s="15"/>
      <c r="I477" s="15"/>
      <c r="J477" s="15"/>
      <c r="K477" s="15"/>
      <c r="M477" s="30" t="str">
        <f t="shared" si="7"/>
        <v/>
      </c>
    </row>
    <row r="478" spans="1:13">
      <c r="A478" s="20"/>
      <c r="B478" s="20"/>
      <c r="C478" s="15"/>
      <c r="D478" s="15"/>
      <c r="E478" s="15"/>
      <c r="F478" s="15"/>
      <c r="G478" s="15"/>
      <c r="H478" s="15"/>
      <c r="I478" s="15"/>
      <c r="J478" s="15"/>
      <c r="K478" s="15"/>
      <c r="M478" s="30" t="str">
        <f t="shared" si="7"/>
        <v/>
      </c>
    </row>
    <row r="479" spans="1:13">
      <c r="A479" s="20"/>
      <c r="B479" s="20"/>
      <c r="C479" s="15"/>
      <c r="D479" s="15"/>
      <c r="E479" s="15"/>
      <c r="F479" s="15"/>
      <c r="G479" s="15"/>
      <c r="H479" s="15"/>
      <c r="I479" s="15"/>
      <c r="J479" s="15"/>
      <c r="K479" s="15"/>
      <c r="M479" s="30" t="str">
        <f t="shared" si="7"/>
        <v/>
      </c>
    </row>
    <row r="480" spans="1:13">
      <c r="A480" s="20"/>
      <c r="B480" s="20"/>
      <c r="C480" s="15"/>
      <c r="D480" s="15"/>
      <c r="E480" s="15"/>
      <c r="F480" s="15"/>
      <c r="G480" s="15"/>
      <c r="H480" s="15"/>
      <c r="I480" s="15"/>
      <c r="J480" s="15"/>
      <c r="K480" s="15"/>
      <c r="M480" s="30" t="str">
        <f t="shared" si="7"/>
        <v/>
      </c>
    </row>
    <row r="481" spans="1:13">
      <c r="A481" s="20"/>
      <c r="B481" s="20"/>
      <c r="C481" s="15"/>
      <c r="D481" s="15"/>
      <c r="E481" s="15"/>
      <c r="F481" s="15"/>
      <c r="G481" s="15"/>
      <c r="H481" s="15"/>
      <c r="I481" s="15"/>
      <c r="J481" s="15"/>
      <c r="K481" s="15"/>
      <c r="M481" s="30" t="str">
        <f t="shared" si="7"/>
        <v/>
      </c>
    </row>
    <row r="482" spans="1:13">
      <c r="A482" s="20"/>
      <c r="B482" s="20"/>
      <c r="C482" s="15"/>
      <c r="D482" s="15"/>
      <c r="E482" s="15"/>
      <c r="F482" s="15"/>
      <c r="G482" s="15"/>
      <c r="H482" s="15"/>
      <c r="I482" s="15"/>
      <c r="J482" s="15"/>
      <c r="K482" s="15"/>
      <c r="M482" s="30" t="str">
        <f t="shared" si="7"/>
        <v/>
      </c>
    </row>
    <row r="483" spans="1:13">
      <c r="A483" s="20"/>
      <c r="B483" s="20"/>
      <c r="C483" s="15"/>
      <c r="D483" s="15"/>
      <c r="E483" s="15"/>
      <c r="F483" s="15"/>
      <c r="G483" s="15"/>
      <c r="H483" s="15"/>
      <c r="I483" s="15"/>
      <c r="J483" s="15"/>
      <c r="K483" s="15"/>
      <c r="M483" s="30" t="str">
        <f t="shared" si="7"/>
        <v/>
      </c>
    </row>
    <row r="484" spans="1:13">
      <c r="A484" s="20"/>
      <c r="B484" s="20"/>
      <c r="C484" s="15"/>
      <c r="D484" s="15"/>
      <c r="E484" s="15"/>
      <c r="F484" s="15"/>
      <c r="G484" s="15"/>
      <c r="H484" s="15"/>
      <c r="I484" s="15"/>
      <c r="J484" s="15"/>
      <c r="K484" s="15"/>
      <c r="M484" s="30" t="str">
        <f t="shared" si="7"/>
        <v/>
      </c>
    </row>
    <row r="485" spans="1:13">
      <c r="A485" s="20"/>
      <c r="B485" s="20"/>
      <c r="C485" s="15"/>
      <c r="D485" s="15"/>
      <c r="E485" s="15"/>
      <c r="F485" s="15"/>
      <c r="G485" s="15"/>
      <c r="H485" s="15"/>
      <c r="I485" s="15"/>
      <c r="J485" s="15"/>
      <c r="K485" s="15"/>
      <c r="M485" s="30" t="str">
        <f t="shared" si="7"/>
        <v/>
      </c>
    </row>
    <row r="486" spans="1:13">
      <c r="A486" s="20"/>
      <c r="B486" s="20"/>
      <c r="C486" s="15"/>
      <c r="D486" s="15"/>
      <c r="E486" s="15"/>
      <c r="F486" s="15"/>
      <c r="G486" s="15"/>
      <c r="H486" s="15"/>
      <c r="I486" s="15"/>
      <c r="J486" s="15"/>
      <c r="K486" s="15"/>
      <c r="M486" s="30" t="str">
        <f t="shared" si="7"/>
        <v/>
      </c>
    </row>
    <row r="487" spans="1:13">
      <c r="A487" s="20"/>
      <c r="B487" s="20"/>
      <c r="C487" s="15"/>
      <c r="D487" s="15"/>
      <c r="E487" s="15"/>
      <c r="F487" s="15"/>
      <c r="G487" s="15"/>
      <c r="H487" s="15"/>
      <c r="I487" s="15"/>
      <c r="J487" s="15"/>
      <c r="K487" s="15"/>
      <c r="M487" s="30" t="str">
        <f t="shared" si="7"/>
        <v/>
      </c>
    </row>
    <row r="488" spans="1:13">
      <c r="A488" s="20"/>
      <c r="B488" s="20"/>
      <c r="C488" s="15"/>
      <c r="D488" s="15"/>
      <c r="E488" s="15"/>
      <c r="F488" s="15"/>
      <c r="G488" s="15"/>
      <c r="H488" s="15"/>
      <c r="I488" s="15"/>
      <c r="J488" s="15"/>
      <c r="K488" s="15"/>
      <c r="M488" s="30" t="str">
        <f t="shared" si="7"/>
        <v/>
      </c>
    </row>
    <row r="489" spans="1:13">
      <c r="A489" s="20"/>
      <c r="B489" s="20"/>
      <c r="C489" s="15"/>
      <c r="D489" s="15"/>
      <c r="E489" s="15"/>
      <c r="F489" s="15"/>
      <c r="G489" s="15"/>
      <c r="H489" s="15"/>
      <c r="I489" s="15"/>
      <c r="J489" s="15"/>
      <c r="K489" s="15"/>
      <c r="M489" s="30" t="str">
        <f t="shared" si="7"/>
        <v/>
      </c>
    </row>
    <row r="490" spans="1:13">
      <c r="A490" s="20"/>
      <c r="B490" s="20"/>
      <c r="C490" s="15"/>
      <c r="D490" s="15"/>
      <c r="E490" s="15"/>
      <c r="F490" s="15"/>
      <c r="G490" s="15"/>
      <c r="H490" s="15"/>
      <c r="I490" s="15"/>
      <c r="J490" s="15"/>
      <c r="K490" s="15"/>
      <c r="M490" s="30" t="str">
        <f t="shared" si="7"/>
        <v/>
      </c>
    </row>
    <row r="491" spans="1:13">
      <c r="A491" s="20"/>
      <c r="B491" s="20"/>
      <c r="C491" s="15"/>
      <c r="D491" s="15"/>
      <c r="E491" s="15"/>
      <c r="F491" s="15"/>
      <c r="G491" s="15"/>
      <c r="H491" s="15"/>
      <c r="I491" s="15"/>
      <c r="J491" s="15"/>
      <c r="K491" s="15"/>
      <c r="M491" s="30" t="str">
        <f t="shared" si="7"/>
        <v/>
      </c>
    </row>
    <row r="492" spans="1:13">
      <c r="A492" s="20"/>
      <c r="B492" s="20"/>
      <c r="C492" s="15"/>
      <c r="D492" s="15"/>
      <c r="E492" s="15"/>
      <c r="F492" s="15"/>
      <c r="G492" s="15"/>
      <c r="H492" s="15"/>
      <c r="I492" s="15"/>
      <c r="J492" s="15"/>
      <c r="K492" s="15"/>
      <c r="M492" s="30" t="str">
        <f t="shared" si="7"/>
        <v/>
      </c>
    </row>
    <row r="493" spans="1:13">
      <c r="A493" s="20"/>
      <c r="B493" s="20"/>
      <c r="C493" s="15"/>
      <c r="D493" s="15"/>
      <c r="E493" s="15"/>
      <c r="F493" s="15"/>
      <c r="G493" s="15"/>
      <c r="H493" s="15"/>
      <c r="I493" s="15"/>
      <c r="J493" s="15"/>
      <c r="K493" s="15"/>
      <c r="M493" s="30" t="str">
        <f t="shared" si="7"/>
        <v/>
      </c>
    </row>
    <row r="494" spans="1:13">
      <c r="A494" s="20"/>
      <c r="B494" s="20"/>
      <c r="C494" s="15"/>
      <c r="D494" s="15"/>
      <c r="E494" s="15"/>
      <c r="F494" s="15"/>
      <c r="G494" s="15"/>
      <c r="H494" s="15"/>
      <c r="I494" s="15"/>
      <c r="J494" s="15"/>
      <c r="K494" s="15"/>
      <c r="M494" s="30" t="str">
        <f t="shared" si="7"/>
        <v/>
      </c>
    </row>
    <row r="495" spans="1:13">
      <c r="A495" s="20"/>
      <c r="B495" s="20"/>
      <c r="C495" s="15"/>
      <c r="D495" s="15"/>
      <c r="E495" s="15"/>
      <c r="F495" s="15"/>
      <c r="G495" s="15"/>
      <c r="H495" s="15"/>
      <c r="I495" s="15"/>
      <c r="J495" s="15"/>
      <c r="K495" s="15"/>
      <c r="M495" s="30" t="str">
        <f t="shared" si="7"/>
        <v/>
      </c>
    </row>
    <row r="496" spans="1:13">
      <c r="A496" s="20"/>
      <c r="B496" s="20"/>
      <c r="C496" s="15"/>
      <c r="D496" s="15"/>
      <c r="E496" s="15"/>
      <c r="F496" s="15"/>
      <c r="G496" s="15"/>
      <c r="H496" s="15"/>
      <c r="I496" s="15"/>
      <c r="J496" s="15"/>
      <c r="K496" s="15"/>
      <c r="M496" s="30" t="str">
        <f t="shared" si="7"/>
        <v/>
      </c>
    </row>
    <row r="497" spans="1:13">
      <c r="A497" s="20"/>
      <c r="B497" s="20"/>
      <c r="C497" s="15"/>
      <c r="D497" s="15"/>
      <c r="E497" s="15"/>
      <c r="F497" s="15"/>
      <c r="G497" s="15"/>
      <c r="H497" s="15"/>
      <c r="I497" s="15"/>
      <c r="J497" s="15"/>
      <c r="K497" s="15"/>
      <c r="M497" s="30" t="str">
        <f t="shared" si="7"/>
        <v/>
      </c>
    </row>
    <row r="498" spans="1:13">
      <c r="A498" s="20"/>
      <c r="B498" s="20"/>
      <c r="C498" s="15"/>
      <c r="D498" s="15"/>
      <c r="E498" s="15"/>
      <c r="F498" s="15"/>
      <c r="G498" s="15"/>
      <c r="H498" s="15"/>
      <c r="I498" s="15"/>
      <c r="J498" s="15"/>
      <c r="K498" s="15"/>
      <c r="M498" s="30" t="str">
        <f t="shared" si="7"/>
        <v/>
      </c>
    </row>
    <row r="499" spans="1:13">
      <c r="A499" s="20"/>
      <c r="B499" s="20"/>
      <c r="C499" s="15"/>
      <c r="D499" s="15"/>
      <c r="E499" s="15"/>
      <c r="F499" s="15"/>
      <c r="G499" s="15"/>
      <c r="H499" s="15"/>
      <c r="I499" s="15"/>
      <c r="J499" s="15"/>
      <c r="K499" s="15"/>
      <c r="M499" s="30" t="str">
        <f t="shared" si="7"/>
        <v/>
      </c>
    </row>
    <row r="500" spans="1:13">
      <c r="A500" s="20"/>
      <c r="B500" s="20"/>
      <c r="C500" s="15"/>
      <c r="D500" s="15"/>
      <c r="E500" s="15"/>
      <c r="F500" s="15"/>
      <c r="G500" s="15"/>
      <c r="H500" s="15"/>
      <c r="I500" s="15"/>
      <c r="J500" s="15"/>
      <c r="K500" s="15"/>
      <c r="M500" s="30"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313" priority="4">
      <formula>AND(NOT(ISBLANK($C8)),$C8&lt;0)</formula>
    </cfRule>
  </conditionalFormatting>
  <conditionalFormatting sqref="J8:J500">
    <cfRule type="expression" dxfId="312" priority="1">
      <formula>NOT(J8 = ( SUM(C8, D8, F8:I8) - SUM(E8)))</formula>
    </cfRule>
    <cfRule type="expression" dxfId="311" priority="5">
      <formula>AND(NOT(ISBLANK($J8)),$J8&lt;0)</formula>
    </cfRule>
  </conditionalFormatting>
  <conditionalFormatting sqref="K8:K500">
    <cfRule type="expression" dxfId="310" priority="2">
      <formula>AND(ROW()=8,NOT(ISBLANK($C8)),$C8&gt;0,ISBLANK($K8))</formula>
    </cfRule>
  </conditionalFormatting>
  <hyperlinks>
    <hyperlink ref="A1" location="'TOC'!B24" display="TOC" xr:uid="{00000000-0004-0000-0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_dropDownSheet!$A$13:$F$13</xm:f>
          </x14:formula1>
          <xm:sqref>A8:A500</xm:sqref>
        </x14:dataValidation>
        <x14:dataValidation type="list" allowBlank="1" showInputMessage="1" showErrorMessage="1" xr:uid="{00000000-0002-0000-0B00-000001000000}">
          <x14:formula1>
            <xm:f>_dropDownSheet!$A$9:$JB$9</xm:f>
          </x14:formula1>
          <xm:sqref>B8:B500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8" width="15" customWidth="1"/>
    <col min="10" max="10" width="173.81640625" customWidth="1"/>
  </cols>
  <sheetData>
    <row r="1" spans="1:10" ht="15" customHeight="1">
      <c r="A1" s="10" t="s">
        <v>301</v>
      </c>
      <c r="B1" s="11" t="s">
        <v>46</v>
      </c>
    </row>
    <row r="2" spans="1:10" ht="15" customHeight="1"/>
    <row r="3" spans="1:10">
      <c r="A3" s="51"/>
      <c r="B3" s="51"/>
      <c r="C3" s="52" t="s">
        <v>302</v>
      </c>
      <c r="D3" s="52"/>
      <c r="E3" s="52"/>
      <c r="F3" s="52"/>
      <c r="G3" s="52"/>
      <c r="H3" s="52"/>
      <c r="J3" s="53" t="s">
        <v>305</v>
      </c>
    </row>
    <row r="4" spans="1:10">
      <c r="A4" s="51"/>
      <c r="B4" s="51"/>
      <c r="C4" s="52" t="s">
        <v>350</v>
      </c>
      <c r="D4" s="52" t="s">
        <v>307</v>
      </c>
      <c r="E4" s="52"/>
      <c r="F4" s="52"/>
      <c r="G4" s="52"/>
      <c r="H4" s="52" t="s">
        <v>351</v>
      </c>
      <c r="J4" s="54"/>
    </row>
    <row r="5" spans="1:10">
      <c r="A5" s="51"/>
      <c r="B5" s="51"/>
      <c r="C5" s="52"/>
      <c r="D5" s="52" t="s">
        <v>309</v>
      </c>
      <c r="E5" s="52"/>
      <c r="F5" s="12" t="s">
        <v>310</v>
      </c>
      <c r="G5" s="52" t="s">
        <v>312</v>
      </c>
      <c r="H5" s="52"/>
      <c r="J5" s="54"/>
    </row>
    <row r="6" spans="1:10" ht="20">
      <c r="A6" s="51"/>
      <c r="B6" s="51"/>
      <c r="C6" s="52"/>
      <c r="D6" s="12" t="s">
        <v>353</v>
      </c>
      <c r="E6" s="12" t="s">
        <v>354</v>
      </c>
      <c r="F6" s="12" t="s">
        <v>315</v>
      </c>
      <c r="G6" s="52"/>
      <c r="H6" s="52"/>
      <c r="J6" s="55"/>
    </row>
    <row r="7" spans="1:10">
      <c r="A7" s="51"/>
      <c r="B7" s="51"/>
      <c r="C7" s="13" t="s">
        <v>317</v>
      </c>
      <c r="D7" s="13" t="s">
        <v>318</v>
      </c>
      <c r="E7" s="13" t="s">
        <v>319</v>
      </c>
      <c r="F7" s="13" t="s">
        <v>320</v>
      </c>
      <c r="G7" s="13" t="s">
        <v>321</v>
      </c>
      <c r="H7" s="13" t="s">
        <v>322</v>
      </c>
      <c r="J7" s="29" t="s">
        <v>1108</v>
      </c>
    </row>
    <row r="8" spans="1:10" ht="20">
      <c r="A8" s="14" t="s">
        <v>369</v>
      </c>
      <c r="B8" s="13" t="s">
        <v>317</v>
      </c>
      <c r="C8" s="15"/>
      <c r="D8" s="15"/>
      <c r="E8" s="15"/>
      <c r="F8" s="15"/>
      <c r="G8" s="15"/>
      <c r="H8" s="15"/>
      <c r="J8" s="30" t="str">
        <f>IF(COUNTA(C8:H8)=0,"",_xlfn.CONCAT(,
IF(NOT(H8 = ( SUM(C8, D8, F8:G8) - SUM(E8))),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309" priority="3">
      <formula>AND(NOT(ISBLANK($C8)),$C8&lt;0)</formula>
    </cfRule>
  </conditionalFormatting>
  <conditionalFormatting sqref="H8">
    <cfRule type="expression" dxfId="308" priority="1">
      <formula>NOT(H8 = ( SUM(C8, D8, F8:G8) - SUM(E8)))</formula>
    </cfRule>
    <cfRule type="expression" dxfId="307"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70.1796875" customWidth="1"/>
  </cols>
  <sheetData>
    <row r="1" spans="1:17" ht="15" customHeight="1">
      <c r="A1" s="10" t="s">
        <v>301</v>
      </c>
      <c r="B1" s="11" t="s">
        <v>49</v>
      </c>
    </row>
    <row r="2" spans="1:17" ht="15" customHeight="1"/>
    <row r="3" spans="1:17">
      <c r="A3" s="51"/>
      <c r="B3" s="51"/>
      <c r="C3" s="52" t="s">
        <v>302</v>
      </c>
      <c r="D3" s="52"/>
      <c r="E3" s="52"/>
      <c r="F3" s="52"/>
      <c r="G3" s="52"/>
      <c r="H3" s="52"/>
      <c r="I3" s="52"/>
      <c r="J3" s="52"/>
      <c r="K3" s="52" t="s">
        <v>339</v>
      </c>
      <c r="L3" s="52"/>
      <c r="M3" s="52"/>
      <c r="N3" s="52"/>
      <c r="O3" s="52"/>
      <c r="Q3" s="53" t="s">
        <v>305</v>
      </c>
    </row>
    <row r="4" spans="1:17">
      <c r="A4" s="51"/>
      <c r="B4" s="51"/>
      <c r="C4" s="52" t="s">
        <v>350</v>
      </c>
      <c r="D4" s="52" t="s">
        <v>307</v>
      </c>
      <c r="E4" s="52"/>
      <c r="F4" s="52"/>
      <c r="G4" s="52"/>
      <c r="H4" s="52"/>
      <c r="I4" s="52"/>
      <c r="J4" s="52" t="s">
        <v>351</v>
      </c>
      <c r="K4" s="52" t="s">
        <v>340</v>
      </c>
      <c r="L4" s="52" t="s">
        <v>307</v>
      </c>
      <c r="M4" s="52"/>
      <c r="N4" s="52"/>
      <c r="O4" s="52" t="s">
        <v>341</v>
      </c>
      <c r="Q4" s="54"/>
    </row>
    <row r="5" spans="1:17">
      <c r="A5" s="51"/>
      <c r="B5" s="51"/>
      <c r="C5" s="52"/>
      <c r="D5" s="52" t="s">
        <v>309</v>
      </c>
      <c r="E5" s="52"/>
      <c r="F5" s="52" t="s">
        <v>310</v>
      </c>
      <c r="G5" s="52"/>
      <c r="H5" s="52" t="s">
        <v>352</v>
      </c>
      <c r="I5" s="52" t="s">
        <v>312</v>
      </c>
      <c r="J5" s="52"/>
      <c r="K5" s="52"/>
      <c r="L5" s="52" t="s">
        <v>342</v>
      </c>
      <c r="M5" s="52" t="s">
        <v>370</v>
      </c>
      <c r="N5" s="52" t="s">
        <v>346</v>
      </c>
      <c r="O5" s="52"/>
      <c r="Q5" s="54"/>
    </row>
    <row r="6" spans="1:17" ht="20">
      <c r="A6" s="51"/>
      <c r="B6" s="51"/>
      <c r="C6" s="52"/>
      <c r="D6" s="12" t="s">
        <v>353</v>
      </c>
      <c r="E6" s="12" t="s">
        <v>354</v>
      </c>
      <c r="F6" s="12" t="s">
        <v>315</v>
      </c>
      <c r="G6" s="12" t="s">
        <v>316</v>
      </c>
      <c r="H6" s="52"/>
      <c r="I6" s="52"/>
      <c r="J6" s="52"/>
      <c r="K6" s="52"/>
      <c r="L6" s="52"/>
      <c r="M6" s="52"/>
      <c r="N6" s="52"/>
      <c r="O6" s="52"/>
      <c r="Q6" s="55"/>
    </row>
    <row r="7" spans="1:17">
      <c r="A7" s="51"/>
      <c r="B7" s="51"/>
      <c r="C7" s="13" t="s">
        <v>317</v>
      </c>
      <c r="D7" s="13" t="s">
        <v>318</v>
      </c>
      <c r="E7" s="13" t="s">
        <v>319</v>
      </c>
      <c r="F7" s="13" t="s">
        <v>320</v>
      </c>
      <c r="G7" s="13" t="s">
        <v>321</v>
      </c>
      <c r="H7" s="13" t="s">
        <v>322</v>
      </c>
      <c r="I7" s="13" t="s">
        <v>323</v>
      </c>
      <c r="J7" s="13" t="s">
        <v>324</v>
      </c>
      <c r="K7" s="13" t="s">
        <v>325</v>
      </c>
      <c r="L7" s="13" t="s">
        <v>257</v>
      </c>
      <c r="M7" s="13" t="s">
        <v>268</v>
      </c>
      <c r="N7" s="13" t="s">
        <v>273</v>
      </c>
      <c r="O7" s="13" t="s">
        <v>294</v>
      </c>
      <c r="Q7" s="29" t="s">
        <v>1108</v>
      </c>
    </row>
    <row r="8" spans="1:17" ht="20">
      <c r="A8" s="14" t="s">
        <v>371</v>
      </c>
      <c r="B8" s="13" t="s">
        <v>317</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 ref="Q3:Q6"/>
  </mergeCells>
  <conditionalFormatting sqref="C8">
    <cfRule type="expression" dxfId="306" priority="5">
      <formula>AND(NOT(ISBLANK($C8)),$C8&lt;0)</formula>
    </cfRule>
  </conditionalFormatting>
  <conditionalFormatting sqref="J8">
    <cfRule type="expression" dxfId="305" priority="2">
      <formula>NOT(J8 = (SUM(C8, D8, F8:I8) - SUM(E8)))</formula>
    </cfRule>
    <cfRule type="expression" dxfId="304" priority="7">
      <formula>AND(NOT(ISBLANK($J8)),$J8&lt;0)</formula>
    </cfRule>
  </conditionalFormatting>
  <conditionalFormatting sqref="L8">
    <cfRule type="expression" dxfId="303" priority="3">
      <formula>AND(OR($C8&gt;0,$J8&gt;0),     ISBLANK($L8))</formula>
    </cfRule>
  </conditionalFormatting>
  <conditionalFormatting sqref="O8">
    <cfRule type="expression" dxfId="302" priority="1">
      <formula>NOT(O8 = (SUM(K8, L8, N8) - SUM(M8)))</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5.7265625" customWidth="1"/>
  </cols>
  <sheetData>
    <row r="1" spans="1:18" ht="15" customHeight="1">
      <c r="A1" s="10" t="s">
        <v>301</v>
      </c>
      <c r="B1" s="11" t="s">
        <v>52</v>
      </c>
    </row>
    <row r="2" spans="1:18" ht="15" customHeight="1"/>
    <row r="3" spans="1:18">
      <c r="A3" s="11"/>
      <c r="D3" s="52" t="s">
        <v>302</v>
      </c>
      <c r="E3" s="52"/>
      <c r="F3" s="52"/>
      <c r="G3" s="52"/>
      <c r="H3" s="52"/>
      <c r="I3" s="52"/>
      <c r="J3" s="52"/>
      <c r="K3" s="52"/>
      <c r="L3" s="52" t="s">
        <v>339</v>
      </c>
      <c r="M3" s="52"/>
      <c r="N3" s="52"/>
      <c r="O3" s="52"/>
      <c r="P3" s="52"/>
      <c r="R3" s="53" t="s">
        <v>305</v>
      </c>
    </row>
    <row r="4" spans="1:18">
      <c r="D4" s="52" t="s">
        <v>350</v>
      </c>
      <c r="E4" s="52" t="s">
        <v>307</v>
      </c>
      <c r="F4" s="52"/>
      <c r="G4" s="52"/>
      <c r="H4" s="52"/>
      <c r="I4" s="52"/>
      <c r="J4" s="52"/>
      <c r="K4" s="52" t="s">
        <v>351</v>
      </c>
      <c r="L4" s="52" t="s">
        <v>340</v>
      </c>
      <c r="M4" s="52" t="s">
        <v>307</v>
      </c>
      <c r="N4" s="52"/>
      <c r="O4" s="52"/>
      <c r="P4" s="52" t="s">
        <v>341</v>
      </c>
      <c r="R4" s="54"/>
    </row>
    <row r="5" spans="1:18">
      <c r="D5" s="52"/>
      <c r="E5" s="52" t="s">
        <v>309</v>
      </c>
      <c r="F5" s="52"/>
      <c r="G5" s="52" t="s">
        <v>310</v>
      </c>
      <c r="H5" s="52"/>
      <c r="I5" s="52" t="s">
        <v>352</v>
      </c>
      <c r="J5" s="52" t="s">
        <v>312</v>
      </c>
      <c r="K5" s="52"/>
      <c r="L5" s="52"/>
      <c r="M5" s="52" t="s">
        <v>342</v>
      </c>
      <c r="N5" s="52" t="s">
        <v>370</v>
      </c>
      <c r="O5" s="52" t="s">
        <v>346</v>
      </c>
      <c r="P5" s="52"/>
      <c r="R5" s="54"/>
    </row>
    <row r="6" spans="1:18" ht="20">
      <c r="D6" s="52"/>
      <c r="E6" s="12" t="s">
        <v>353</v>
      </c>
      <c r="F6" s="12" t="s">
        <v>354</v>
      </c>
      <c r="G6" s="12" t="s">
        <v>315</v>
      </c>
      <c r="H6" s="12" t="s">
        <v>316</v>
      </c>
      <c r="I6" s="52"/>
      <c r="J6" s="52"/>
      <c r="K6" s="52"/>
      <c r="L6" s="52"/>
      <c r="M6" s="52"/>
      <c r="N6" s="52"/>
      <c r="O6" s="52"/>
      <c r="P6" s="52"/>
      <c r="R6" s="55"/>
    </row>
    <row r="7" spans="1:18" ht="21.5">
      <c r="A7" s="19" t="s">
        <v>330</v>
      </c>
      <c r="B7" s="19" t="s">
        <v>331</v>
      </c>
      <c r="C7" s="19" t="s">
        <v>333</v>
      </c>
      <c r="D7" s="13" t="s">
        <v>317</v>
      </c>
      <c r="E7" s="13" t="s">
        <v>318</v>
      </c>
      <c r="F7" s="13" t="s">
        <v>319</v>
      </c>
      <c r="G7" s="13" t="s">
        <v>320</v>
      </c>
      <c r="H7" s="13" t="s">
        <v>321</v>
      </c>
      <c r="I7" s="13" t="s">
        <v>322</v>
      </c>
      <c r="J7" s="13" t="s">
        <v>323</v>
      </c>
      <c r="K7" s="13" t="s">
        <v>324</v>
      </c>
      <c r="L7" s="13" t="s">
        <v>325</v>
      </c>
      <c r="M7" s="13" t="s">
        <v>257</v>
      </c>
      <c r="N7" s="13" t="s">
        <v>268</v>
      </c>
      <c r="O7" s="13" t="s">
        <v>273</v>
      </c>
      <c r="P7" s="13" t="s">
        <v>294</v>
      </c>
      <c r="R7" s="29" t="s">
        <v>1108</v>
      </c>
    </row>
    <row r="8" spans="1:18" ht="30" customHeight="1">
      <c r="A8" s="20"/>
      <c r="B8" s="20"/>
      <c r="C8" s="20"/>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0"/>
      <c r="B9" s="20"/>
      <c r="C9" s="20"/>
      <c r="D9" s="15"/>
      <c r="E9" s="15"/>
      <c r="F9" s="15"/>
      <c r="G9" s="15"/>
      <c r="H9" s="15"/>
      <c r="I9" s="15"/>
      <c r="J9" s="15"/>
      <c r="K9" s="15"/>
      <c r="L9" s="15"/>
      <c r="M9" s="15"/>
      <c r="N9" s="15"/>
      <c r="O9" s="15"/>
      <c r="P9" s="15"/>
      <c r="R9" s="30" t="str">
        <f t="shared" ref="R9:R72" si="0">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301" priority="5">
      <formula>AND(NOT(ISBLANK($D8)),$D8&lt;0)</formula>
    </cfRule>
  </conditionalFormatting>
  <conditionalFormatting sqref="K8:K500">
    <cfRule type="expression" dxfId="300" priority="2">
      <formula>NOT(K8 = (SUM(D8, E8, G8:J8) - SUM(F8)))</formula>
    </cfRule>
    <cfRule type="expression" dxfId="299" priority="6">
      <formula>AND(NOT(ISBLANK($K8)),$K8&lt;0)</formula>
    </cfRule>
  </conditionalFormatting>
  <conditionalFormatting sqref="M8:M500">
    <cfRule type="expression" dxfId="298" priority="7">
      <formula>AND(OR($D8&gt;0,$K8&gt;0),ISBLANK($M8))</formula>
    </cfRule>
  </conditionalFormatting>
  <conditionalFormatting sqref="P8:P500">
    <cfRule type="expression" dxfId="297" priority="1">
      <formula>NOT(P8 = (SUM(L8, M8, O8) - SUM(N8)))</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16.7265625" bestFit="1" customWidth="1"/>
  </cols>
  <sheetData>
    <row r="1" spans="1:17" ht="15" customHeight="1">
      <c r="A1" s="10" t="s">
        <v>301</v>
      </c>
      <c r="B1" s="11" t="s">
        <v>55</v>
      </c>
    </row>
    <row r="2" spans="1:17" ht="15" customHeight="1"/>
    <row r="3" spans="1:17">
      <c r="A3" s="11"/>
      <c r="C3" s="52" t="s">
        <v>302</v>
      </c>
      <c r="D3" s="52"/>
      <c r="E3" s="52"/>
      <c r="F3" s="52"/>
      <c r="G3" s="52"/>
      <c r="H3" s="52"/>
      <c r="I3" s="52"/>
      <c r="J3" s="52"/>
      <c r="K3" s="52" t="s">
        <v>339</v>
      </c>
      <c r="L3" s="52"/>
      <c r="M3" s="52"/>
      <c r="N3" s="52"/>
      <c r="O3" s="52"/>
      <c r="Q3" s="53" t="s">
        <v>305</v>
      </c>
    </row>
    <row r="4" spans="1:17">
      <c r="C4" s="52" t="s">
        <v>350</v>
      </c>
      <c r="D4" s="52" t="s">
        <v>307</v>
      </c>
      <c r="E4" s="52"/>
      <c r="F4" s="52"/>
      <c r="G4" s="52"/>
      <c r="H4" s="52"/>
      <c r="I4" s="52"/>
      <c r="J4" s="52" t="s">
        <v>351</v>
      </c>
      <c r="K4" s="52" t="s">
        <v>340</v>
      </c>
      <c r="L4" s="52" t="s">
        <v>307</v>
      </c>
      <c r="M4" s="52"/>
      <c r="N4" s="52"/>
      <c r="O4" s="52" t="s">
        <v>341</v>
      </c>
      <c r="Q4" s="54"/>
    </row>
    <row r="5" spans="1:17">
      <c r="C5" s="52"/>
      <c r="D5" s="52" t="s">
        <v>309</v>
      </c>
      <c r="E5" s="52"/>
      <c r="F5" s="52" t="s">
        <v>310</v>
      </c>
      <c r="G5" s="52"/>
      <c r="H5" s="52" t="s">
        <v>352</v>
      </c>
      <c r="I5" s="52" t="s">
        <v>312</v>
      </c>
      <c r="J5" s="52"/>
      <c r="K5" s="52"/>
      <c r="L5" s="52" t="s">
        <v>342</v>
      </c>
      <c r="M5" s="52" t="s">
        <v>370</v>
      </c>
      <c r="N5" s="52" t="s">
        <v>346</v>
      </c>
      <c r="O5" s="52"/>
      <c r="Q5" s="54"/>
    </row>
    <row r="6" spans="1:17" ht="20">
      <c r="C6" s="52"/>
      <c r="D6" s="12" t="s">
        <v>353</v>
      </c>
      <c r="E6" s="12" t="s">
        <v>354</v>
      </c>
      <c r="F6" s="12" t="s">
        <v>315</v>
      </c>
      <c r="G6" s="12" t="s">
        <v>316</v>
      </c>
      <c r="H6" s="52"/>
      <c r="I6" s="52"/>
      <c r="J6" s="52"/>
      <c r="K6" s="52"/>
      <c r="L6" s="52"/>
      <c r="M6" s="52"/>
      <c r="N6" s="52"/>
      <c r="O6" s="52"/>
      <c r="Q6" s="55"/>
    </row>
    <row r="7" spans="1:17" ht="21.5">
      <c r="A7" s="19" t="s">
        <v>330</v>
      </c>
      <c r="B7" s="19" t="s">
        <v>372</v>
      </c>
      <c r="C7" s="13" t="s">
        <v>317</v>
      </c>
      <c r="D7" s="13" t="s">
        <v>318</v>
      </c>
      <c r="E7" s="13" t="s">
        <v>319</v>
      </c>
      <c r="F7" s="13" t="s">
        <v>320</v>
      </c>
      <c r="G7" s="13" t="s">
        <v>321</v>
      </c>
      <c r="H7" s="13" t="s">
        <v>373</v>
      </c>
      <c r="I7" s="13" t="s">
        <v>322</v>
      </c>
      <c r="J7" s="13" t="s">
        <v>323</v>
      </c>
      <c r="K7" s="13" t="s">
        <v>324</v>
      </c>
      <c r="L7" s="13" t="s">
        <v>325</v>
      </c>
      <c r="M7" s="13" t="s">
        <v>257</v>
      </c>
      <c r="N7" s="13" t="s">
        <v>268</v>
      </c>
      <c r="O7" s="13" t="s">
        <v>273</v>
      </c>
      <c r="Q7" s="29" t="s">
        <v>1108</v>
      </c>
    </row>
    <row r="8" spans="1:17">
      <c r="A8" s="20"/>
      <c r="B8" s="20"/>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
IF(AND(NOT(ISBLANK($J8)),
    $J8&gt;0,
    OR(ISBLANK('T04.01'!$J8),
        'T04.01'!$J8=0,
        ISBLANK('T04.02'!$J8),
        'T04.02'!$J8=0)),
" Warning: If at least one of the forms T03.04,T04.01,T04.02 contains data other than zero,also the other two forms must be completed.",
"")))</f>
        <v/>
      </c>
    </row>
    <row r="9" spans="1:17" ht="15" customHeight="1">
      <c r="A9" s="20"/>
      <c r="B9" s="20"/>
      <c r="C9" s="15"/>
      <c r="D9" s="15"/>
      <c r="E9" s="15"/>
      <c r="F9" s="15"/>
      <c r="G9" s="15"/>
      <c r="H9" s="15"/>
      <c r="I9" s="15"/>
      <c r="J9" s="15"/>
      <c r="K9" s="15"/>
      <c r="L9" s="15"/>
      <c r="M9" s="15"/>
      <c r="N9" s="15"/>
      <c r="O9" s="15"/>
      <c r="Q9" s="30" t="str">
        <f>IF(COUNTA(C9:O9)=0,"",_xlfn.CONCAT(,
IF(NOT(J9 = (SUM(C9, D9, F9:I9) - SUM(E9))),
" Error: Position at the end of the period is not equal to: position at the beginning of the period+increase in assets-decrease in assets+exchange rate changes+price changes+other changes+rectifications.",
""),
IF(NOT(O9 = (SUM(K9, L9, N9) - SUM(M9))),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
IF(AND(NOT(ISBLANK($J9)),
    $J9&gt;0,
    OR(ISBLANK('T04.01'!$J9),
        'T04.01'!$J9=0,
        ISBLANK('T04.02'!$J9),
        'T04.02'!$J9=0)),
" Warning: If at least one of the forms T03.04,T04.01,T04.02 contains data other than zero,also the other two forms must be completed.",
"")))</f>
        <v/>
      </c>
    </row>
    <row r="10" spans="1:17">
      <c r="A10" s="20"/>
      <c r="B10" s="20"/>
      <c r="C10" s="15"/>
      <c r="D10" s="15"/>
      <c r="E10" s="15"/>
      <c r="F10" s="15"/>
      <c r="G10" s="15"/>
      <c r="H10" s="15"/>
      <c r="I10" s="15"/>
      <c r="J10" s="15"/>
      <c r="K10" s="15"/>
      <c r="L10" s="15"/>
      <c r="M10" s="15"/>
      <c r="N10" s="15"/>
      <c r="O10" s="15"/>
      <c r="Q10" s="30" t="str">
        <f>IF(COUNTA(C10:O10)=0,"",_xlfn.CONCAT(,
IF(NOT(J10 = (SUM(C10, D10, F10:I10) - SUM(E10))),
" Error: Position at the end of the period is not equal to: position at the beginning of the period+increase in assets-decrease in assets+exchange rate changes+price changes+other changes+rectifications.",
""),
IF(NOT(O10 = (SUM(K10, L10, N10) - SUM(M10))),
" Error: Position of accrued interest at the end of the period is not equal to: position of accrued interest at the beginning of the period+accrued interest during the period-received interest during the period+revaluation and other changes.",
""),
IF(AND(NOT(ISBLANK($C10)),$C10&lt;0),
" Error: Position at the beginning of the period must be a positive amount.",
""),
IF(AND(NOT(ISBLANK($J10)),$J10&lt;0),
" Error: Position at the end of the period must be a positive amount.",
""),
IF(AND(OR($C10&gt;0,$J10&gt;0),
    ISBLANK($L10)),
" Error: No accrued interest has been reported,whereas the position at the beginning or at the end of the period is greater than zero. Report '0' in case accrued interest equals zero,do not leave the cell empty.",
""),
IF(AND(NOT(ISBLANK($J10)),
    $J10&gt;0,
    OR(ISBLANK('T04.01'!$J10),
        'T04.01'!$J10=0,
        ISBLANK('T04.02'!$J10),
        'T04.02'!$J10=0)),
" Warning: If at least one of the forms T03.04,T04.01,T04.02 contains data other than zero,also the other two forms must be completed.",
"")))</f>
        <v/>
      </c>
    </row>
    <row r="11" spans="1:17">
      <c r="A11" s="20"/>
      <c r="B11" s="20"/>
      <c r="C11" s="15"/>
      <c r="D11" s="15"/>
      <c r="E11" s="15"/>
      <c r="F11" s="15"/>
      <c r="G11" s="15"/>
      <c r="H11" s="15"/>
      <c r="I11" s="15"/>
      <c r="J11" s="15"/>
      <c r="K11" s="15"/>
      <c r="L11" s="15"/>
      <c r="M11" s="15"/>
      <c r="N11" s="15"/>
      <c r="O11" s="15"/>
      <c r="Q11" s="30" t="str">
        <f>IF(COUNTA(C11:O11)=0,"",_xlfn.CONCAT(,
IF(NOT(J11 = (SUM(C11, D11, F11:I11) - SUM(E11))),
" Error: Position at the end of the period is not equal to: position at the beginning of the period+increase in assets-decrease in assets+exchange rate changes+price changes+other changes+rectifications.",
""),
IF(NOT(O11 = (SUM(K11, L11, N11) - SUM(M11))),
" Error: Position of accrued interest at the end of the period is not equal to: position of accrued interest at the beginning of the period+accrued interest during the period-received interest during the period+revaluation and other changes.",
""),
IF(AND(NOT(ISBLANK($C11)),$C11&lt;0),
" Error: Position at the beginning of the period must be a positive amount.",
""),
IF(AND(NOT(ISBLANK($J11)),$J11&lt;0),
" Error: Position at the end of the period must be a positive amount.",
""),
IF(AND(OR($C11&gt;0,$J11&gt;0),
    ISBLANK($L11)),
" Error: No accrued interest has been reported,whereas the position at the beginning or at the end of the period is greater than zero. Report '0' in case accrued interest equals zero,do not leave the cell empty.",
""),
IF(AND(NOT(ISBLANK($J11)),
    $J11&gt;0,
    OR(ISBLANK('T04.01'!$J11),
        'T04.01'!$J11=0,
        ISBLANK('T04.02'!$J11),
        'T04.02'!$J11=0)),
" Warning: If at least one of the forms T03.04,T04.01,T04.02 contains data other than zero,also the other two forms must be completed.",
"")))</f>
        <v/>
      </c>
    </row>
    <row r="12" spans="1:17">
      <c r="A12" s="20"/>
      <c r="B12" s="20"/>
      <c r="C12" s="15"/>
      <c r="D12" s="15"/>
      <c r="E12" s="15"/>
      <c r="F12" s="15"/>
      <c r="G12" s="15"/>
      <c r="H12" s="15"/>
      <c r="I12" s="15"/>
      <c r="J12" s="15"/>
      <c r="K12" s="15"/>
      <c r="L12" s="15"/>
      <c r="M12" s="15"/>
      <c r="N12" s="15"/>
      <c r="O12" s="15"/>
      <c r="Q12" s="30" t="str">
        <f>IF(COUNTA(C12:O12)=0,"",_xlfn.CONCAT(,
IF(NOT(J12 = (SUM(C12, D12, F12:I12) - SUM(E12))),
" Error: Position at the end of the period is not equal to: position at the beginning of the period+increase in assets-decrease in assets+exchange rate changes+price changes+other changes+rectifications.",
""),
IF(NOT(O12 = (SUM(K12, L12, N12) - SUM(M12))),
" Error: Position of accrued interest at the end of the period is not equal to: position of accrued interest at the beginning of the period+accrued interest during the period-received interest during the period+revaluation and other changes.",
""),
IF(AND(NOT(ISBLANK($C12)),$C12&lt;0),
" Error: Position at the beginning of the period must be a positive amount.",
""),
IF(AND(NOT(ISBLANK($J12)),$J12&lt;0),
" Error: Position at the end of the period must be a positive amount.",
""),
IF(AND(OR($C12&gt;0,$J12&gt;0),
    ISBLANK($L12)),
" Error: No accrued interest has been reported,whereas the position at the beginning or at the end of the period is greater than zero. Report '0' in case accrued interest equals zero,do not leave the cell empty.",
""),
IF(AND(NOT(ISBLANK($J12)),
    $J12&gt;0,
    OR(ISBLANK('T04.01'!$J12),
        'T04.01'!$J12=0,
        ISBLANK('T04.02'!$J12),
        'T04.02'!$J12=0)),
" Warning: If at least one of the forms T03.04,T04.01,T04.02 contains data other than zero,also the other two forms must be completed.",
"")))</f>
        <v/>
      </c>
    </row>
    <row r="13" spans="1:17">
      <c r="A13" s="20"/>
      <c r="B13" s="20"/>
      <c r="C13" s="15"/>
      <c r="D13" s="15"/>
      <c r="E13" s="15"/>
      <c r="F13" s="15"/>
      <c r="G13" s="15"/>
      <c r="H13" s="15"/>
      <c r="I13" s="15"/>
      <c r="J13" s="15"/>
      <c r="K13" s="15"/>
      <c r="L13" s="15"/>
      <c r="M13" s="15"/>
      <c r="N13" s="15"/>
      <c r="O13" s="15"/>
      <c r="Q13" s="30" t="str">
        <f>IF(COUNTA(C13:O13)=0,"",_xlfn.CONCAT(,
IF(NOT(J13 = (SUM(C13, D13, F13:I13) - SUM(E13))),
" Error: Position at the end of the period is not equal to: position at the beginning of the period+increase in assets-decrease in assets+exchange rate changes+price changes+other changes+rectifications.",
""),
IF(NOT(O13 = (SUM(K13, L13, N13) - SUM(M13))),
" Error: Position of accrued interest at the end of the period is not equal to: position of accrued interest at the beginning of the period+accrued interest during the period-received interest during the period+revaluation and other changes.",
""),
IF(AND(NOT(ISBLANK($C13)),$C13&lt;0),
" Error: Position at the beginning of the period must be a positive amount.",
""),
IF(AND(NOT(ISBLANK($J13)),$J13&lt;0),
" Error: Position at the end of the period must be a positive amount.",
""),
IF(AND(OR($C13&gt;0,$J13&gt;0),
    ISBLANK($L13)),
" Error: No accrued interest has been reported,whereas the position at the beginning or at the end of the period is greater than zero. Report '0' in case accrued interest equals zero,do not leave the cell empty.",
""),
IF(AND(NOT(ISBLANK($J13)),
    $J13&gt;0,
    OR(ISBLANK('T04.01'!$J13),
        'T04.01'!$J13=0,
        ISBLANK('T04.02'!$J13),
        'T04.02'!$J13=0)),
" Warning: If at least one of the forms T03.04,T04.01,T04.02 contains data other than zero,also the other two forms must be completed.",
"")))</f>
        <v/>
      </c>
    </row>
    <row r="14" spans="1:17">
      <c r="A14" s="20"/>
      <c r="B14" s="20"/>
      <c r="C14" s="15"/>
      <c r="D14" s="15"/>
      <c r="E14" s="15"/>
      <c r="F14" s="15"/>
      <c r="G14" s="15"/>
      <c r="H14" s="15"/>
      <c r="I14" s="15"/>
      <c r="J14" s="15"/>
      <c r="K14" s="15"/>
      <c r="L14" s="15"/>
      <c r="M14" s="15"/>
      <c r="N14" s="15"/>
      <c r="O14" s="15"/>
      <c r="Q14" s="30" t="str">
        <f>IF(COUNTA(C14:O14)=0,"",_xlfn.CONCAT(,
IF(NOT(J14 = (SUM(C14, D14, F14:I14) - SUM(E14))),
" Error: Position at the end of the period is not equal to: position at the beginning of the period+increase in assets-decrease in assets+exchange rate changes+price changes+other changes+rectifications.",
""),
IF(NOT(O14 = (SUM(K14, L14, N14) - SUM(M14))),
" Error: Position of accrued interest at the end of the period is not equal to: position of accrued interest at the beginning of the period+accrued interest during the period-received interest during the period+revaluation and other changes.",
""),
IF(AND(NOT(ISBLANK($C14)),$C14&lt;0),
" Error: Position at the beginning of the period must be a positive amount.",
""),
IF(AND(NOT(ISBLANK($J14)),$J14&lt;0),
" Error: Position at the end of the period must be a positive amount.",
""),
IF(AND(OR($C14&gt;0,$J14&gt;0),
    ISBLANK($L14)),
" Error: No accrued interest has been reported,whereas the position at the beginning or at the end of the period is greater than zero. Report '0' in case accrued interest equals zero,do not leave the cell empty.",
""),
IF(AND(NOT(ISBLANK($J14)),
    $J14&gt;0,
    OR(ISBLANK('T04.01'!$J14),
        'T04.01'!$J14=0,
        ISBLANK('T04.02'!$J14),
        'T04.02'!$J14=0)),
" Warning: If at least one of the forms T03.04,T04.01,T04.02 contains data other than zero,also the other two forms must be completed.",
"")))</f>
        <v/>
      </c>
    </row>
    <row r="15" spans="1:17">
      <c r="A15" s="20"/>
      <c r="B15" s="20"/>
      <c r="C15" s="15"/>
      <c r="D15" s="15"/>
      <c r="E15" s="15"/>
      <c r="F15" s="15"/>
      <c r="G15" s="15"/>
      <c r="H15" s="15"/>
      <c r="I15" s="15"/>
      <c r="J15" s="15"/>
      <c r="K15" s="15"/>
      <c r="L15" s="15"/>
      <c r="M15" s="15"/>
      <c r="N15" s="15"/>
      <c r="O15" s="15"/>
      <c r="Q15" s="30" t="str">
        <f>IF(COUNTA(C15:O15)=0,"",_xlfn.CONCAT(,
IF(NOT(J15 = (SUM(C15, D15, F15:I15) - SUM(E15))),
" Error: Position at the end of the period is not equal to: position at the beginning of the period+increase in assets-decrease in assets+exchange rate changes+price changes+other changes+rectifications.",
""),
IF(NOT(O15 = (SUM(K15, L15, N15) - SUM(M15))),
" Error: Position of accrued interest at the end of the period is not equal to: position of accrued interest at the beginning of the period+accrued interest during the period-received interest during the period+revaluation and other changes.",
""),
IF(AND(NOT(ISBLANK($C15)),$C15&lt;0),
" Error: Position at the beginning of the period must be a positive amount.",
""),
IF(AND(NOT(ISBLANK($J15)),$J15&lt;0),
" Error: Position at the end of the period must be a positive amount.",
""),
IF(AND(OR($C15&gt;0,$J15&gt;0),
    ISBLANK($L15)),
" Error: No accrued interest has been reported,whereas the position at the beginning or at the end of the period is greater than zero. Report '0' in case accrued interest equals zero,do not leave the cell empty.",
""),
IF(AND(NOT(ISBLANK($J15)),
    $J15&gt;0,
    OR(ISBLANK('T04.01'!$J15),
        'T04.01'!$J15=0,
        ISBLANK('T04.02'!$J15),
        'T04.02'!$J15=0)),
" Warning: If at least one of the forms T03.04,T04.01,T04.02 contains data other than zero,also the other two forms must be completed.",
"")))</f>
        <v/>
      </c>
    </row>
    <row r="16" spans="1:17">
      <c r="A16" s="20"/>
      <c r="B16" s="20"/>
      <c r="C16" s="15"/>
      <c r="D16" s="15"/>
      <c r="E16" s="15"/>
      <c r="F16" s="15"/>
      <c r="G16" s="15"/>
      <c r="H16" s="15"/>
      <c r="I16" s="15"/>
      <c r="J16" s="15"/>
      <c r="K16" s="15"/>
      <c r="L16" s="15"/>
      <c r="M16" s="15"/>
      <c r="N16" s="15"/>
      <c r="O16" s="15"/>
      <c r="Q16" s="30" t="str">
        <f>IF(COUNTA(C16:O16)=0,"",_xlfn.CONCAT(,
IF(NOT(J16 = (SUM(C16, D16, F16:I16) - SUM(E16))),
" Error: Position at the end of the period is not equal to: position at the beginning of the period+increase in assets-decrease in assets+exchange rate changes+price changes+other changes+rectifications.",
""),
IF(NOT(O16 = (SUM(K16, L16, N16) - SUM(M16))),
" Error: Position of accrued interest at the end of the period is not equal to: position of accrued interest at the beginning of the period+accrued interest during the period-received interest during the period+revaluation and other changes.",
""),
IF(AND(NOT(ISBLANK($C16)),$C16&lt;0),
" Error: Position at the beginning of the period must be a positive amount.",
""),
IF(AND(NOT(ISBLANK($J16)),$J16&lt;0),
" Error: Position at the end of the period must be a positive amount.",
""),
IF(AND(OR($C16&gt;0,$J16&gt;0),
    ISBLANK($L16)),
" Error: No accrued interest has been reported,whereas the position at the beginning or at the end of the period is greater than zero. Report '0' in case accrued interest equals zero,do not leave the cell empty.",
""),
IF(AND(NOT(ISBLANK($J16)),
    $J16&gt;0,
    OR(ISBLANK('T04.01'!$J16),
        'T04.01'!$J16=0,
        ISBLANK('T04.02'!$J16),
        'T04.02'!$J16=0)),
" Warning: If at least one of the forms T03.04,T04.01,T04.02 contains data other than zero,also the other two forms must be completed.",
"")))</f>
        <v/>
      </c>
    </row>
    <row r="17" spans="1:17">
      <c r="A17" s="20"/>
      <c r="B17" s="20"/>
      <c r="C17" s="15"/>
      <c r="D17" s="15"/>
      <c r="E17" s="15"/>
      <c r="F17" s="15"/>
      <c r="G17" s="15"/>
      <c r="H17" s="15"/>
      <c r="I17" s="15"/>
      <c r="J17" s="15"/>
      <c r="K17" s="15"/>
      <c r="L17" s="15"/>
      <c r="M17" s="15"/>
      <c r="N17" s="15"/>
      <c r="O17" s="15"/>
      <c r="Q17" s="30" t="str">
        <f>IF(COUNTA(C17:O17)=0,"",_xlfn.CONCAT(,
IF(NOT(J17 = (SUM(C17, D17, F17:I17) - SUM(E17))),
" Error: Position at the end of the period is not equal to: position at the beginning of the period+increase in assets-decrease in assets+exchange rate changes+price changes+other changes+rectifications.",
""),
IF(NOT(O17 = (SUM(K17, L17, N17) - SUM(M17))),
" Error: Position of accrued interest at the end of the period is not equal to: position of accrued interest at the beginning of the period+accrued interest during the period-received interest during the period+revaluation and other changes.",
""),
IF(AND(NOT(ISBLANK($C17)),$C17&lt;0),
" Error: Position at the beginning of the period must be a positive amount.",
""),
IF(AND(NOT(ISBLANK($J17)),$J17&lt;0),
" Error: Position at the end of the period must be a positive amount.",
""),
IF(AND(OR($C17&gt;0,$J17&gt;0),
    ISBLANK($L17)),
" Error: No accrued interest has been reported,whereas the position at the beginning or at the end of the period is greater than zero. Report '0' in case accrued interest equals zero,do not leave the cell empty.",
""),
IF(AND(NOT(ISBLANK($J17)),
    $J17&gt;0,
    OR(ISBLANK('T04.01'!$J17),
        'T04.01'!$J17=0,
        ISBLANK('T04.02'!$J17),
        'T04.02'!$J17=0)),
" Warning: If at least one of the forms T03.04,T04.01,T04.02 contains data other than zero,also the other two forms must be completed.",
"")))</f>
        <v/>
      </c>
    </row>
    <row r="18" spans="1:17">
      <c r="A18" s="20"/>
      <c r="B18" s="20"/>
      <c r="C18" s="15"/>
      <c r="D18" s="15"/>
      <c r="E18" s="15"/>
      <c r="F18" s="15"/>
      <c r="G18" s="15"/>
      <c r="H18" s="15"/>
      <c r="I18" s="15"/>
      <c r="J18" s="15"/>
      <c r="K18" s="15"/>
      <c r="L18" s="15"/>
      <c r="M18" s="15"/>
      <c r="N18" s="15"/>
      <c r="O18" s="15"/>
      <c r="Q18" s="30" t="str">
        <f>IF(COUNTA(C18:O18)=0,"",_xlfn.CONCAT(,
IF(NOT(J18 = (SUM(C18, D18, F18:I18) - SUM(E18))),
" Error: Position at the end of the period is not equal to: position at the beginning of the period+increase in assets-decrease in assets+exchange rate changes+price changes+other changes+rectifications.",
""),
IF(NOT(O18 = (SUM(K18, L18, N18) - SUM(M18))),
" Error: Position of accrued interest at the end of the period is not equal to: position of accrued interest at the beginning of the period+accrued interest during the period-received interest during the period+revaluation and other changes.",
""),
IF(AND(NOT(ISBLANK($C18)),$C18&lt;0),
" Error: Position at the beginning of the period must be a positive amount.",
""),
IF(AND(NOT(ISBLANK($J18)),$J18&lt;0),
" Error: Position at the end of the period must be a positive amount.",
""),
IF(AND(OR($C18&gt;0,$J18&gt;0),
    ISBLANK($L18)),
" Error: No accrued interest has been reported,whereas the position at the beginning or at the end of the period is greater than zero. Report '0' in case accrued interest equals zero,do not leave the cell empty.",
""),
IF(AND(NOT(ISBLANK($J18)),
    $J18&gt;0,
    OR(ISBLANK('T04.01'!$J18),
        'T04.01'!$J18=0,
        ISBLANK('T04.02'!$J18),
        'T04.02'!$J18=0)),
" Warning: If at least one of the forms T03.04,T04.01,T04.02 contains data other than zero,also the other two forms must be completed.",
"")))</f>
        <v/>
      </c>
    </row>
    <row r="19" spans="1:17">
      <c r="A19" s="20"/>
      <c r="B19" s="20"/>
      <c r="C19" s="15"/>
      <c r="D19" s="15"/>
      <c r="E19" s="15"/>
      <c r="F19" s="15"/>
      <c r="G19" s="15"/>
      <c r="H19" s="15"/>
      <c r="I19" s="15"/>
      <c r="J19" s="15"/>
      <c r="K19" s="15"/>
      <c r="L19" s="15"/>
      <c r="M19" s="15"/>
      <c r="N19" s="15"/>
      <c r="O19" s="15"/>
      <c r="Q19" s="30" t="str">
        <f>IF(COUNTA(C19:O19)=0,"",_xlfn.CONCAT(,
IF(NOT(J19 = (SUM(C19, D19, F19:I19) - SUM(E19))),
" Error: Position at the end of the period is not equal to: position at the beginning of the period+increase in assets-decrease in assets+exchange rate changes+price changes+other changes+rectifications.",
""),
IF(NOT(O19 = (SUM(K19, L19, N19) - SUM(M19))),
" Error: Position of accrued interest at the end of the period is not equal to: position of accrued interest at the beginning of the period+accrued interest during the period-received interest during the period+revaluation and other changes.",
""),
IF(AND(NOT(ISBLANK($C19)),$C19&lt;0),
" Error: Position at the beginning of the period must be a positive amount.",
""),
IF(AND(NOT(ISBLANK($J19)),$J19&lt;0),
" Error: Position at the end of the period must be a positive amount.",
""),
IF(AND(OR($C19&gt;0,$J19&gt;0),
    ISBLANK($L19)),
" Error: No accrued interest has been reported,whereas the position at the beginning or at the end of the period is greater than zero. Report '0' in case accrued interest equals zero,do not leave the cell empty.",
""),
IF(AND(NOT(ISBLANK($J19)),
    $J19&gt;0,
    OR(ISBLANK('T04.01'!$J19),
        'T04.01'!$J19=0,
        ISBLANK('T04.02'!$J19),
        'T04.02'!$J19=0)),
" Warning: If at least one of the forms T03.04,T04.01,T04.02 contains data other than zero,also the other two forms must be completed.",
"")))</f>
        <v/>
      </c>
    </row>
    <row r="20" spans="1:17">
      <c r="A20" s="20"/>
      <c r="B20" s="20"/>
      <c r="C20" s="15"/>
      <c r="D20" s="15"/>
      <c r="E20" s="15"/>
      <c r="F20" s="15"/>
      <c r="G20" s="15"/>
      <c r="H20" s="15"/>
      <c r="I20" s="15"/>
      <c r="J20" s="15"/>
      <c r="K20" s="15"/>
      <c r="L20" s="15"/>
      <c r="M20" s="15"/>
      <c r="N20" s="15"/>
      <c r="O20" s="15"/>
      <c r="Q20" s="30" t="str">
        <f>IF(COUNTA(C20:O20)=0,"",_xlfn.CONCAT(,
IF(NOT(J20 = (SUM(C20, D20, F20:I20) - SUM(E20))),
" Error: Position at the end of the period is not equal to: position at the beginning of the period+increase in assets-decrease in assets+exchange rate changes+price changes+other changes+rectifications.",
""),
IF(NOT(O20 = (SUM(K20, L20, N20) - SUM(M20))),
" Error: Position of accrued interest at the end of the period is not equal to: position of accrued interest at the beginning of the period+accrued interest during the period-received interest during the period+revaluation and other changes.",
""),
IF(AND(NOT(ISBLANK($C20)),$C20&lt;0),
" Error: Position at the beginning of the period must be a positive amount.",
""),
IF(AND(NOT(ISBLANK($J20)),$J20&lt;0),
" Error: Position at the end of the period must be a positive amount.",
""),
IF(AND(OR($C20&gt;0,$J20&gt;0),
    ISBLANK($L20)),
" Error: No accrued interest has been reported,whereas the position at the beginning or at the end of the period is greater than zero. Report '0' in case accrued interest equals zero,do not leave the cell empty.",
""),
IF(AND(NOT(ISBLANK($J20)),
    $J20&gt;0,
    OR(ISBLANK('T04.01'!$J20),
        'T04.01'!$J20=0,
        ISBLANK('T04.02'!$J20),
        'T04.02'!$J20=0)),
" Warning: If at least one of the forms T03.04,T04.01,T04.02 contains data other than zero,also the other two forms must be completed.",
"")))</f>
        <v/>
      </c>
    </row>
    <row r="21" spans="1:17">
      <c r="A21" s="20"/>
      <c r="B21" s="20"/>
      <c r="C21" s="15"/>
      <c r="D21" s="15"/>
      <c r="E21" s="15"/>
      <c r="F21" s="15"/>
      <c r="G21" s="15"/>
      <c r="H21" s="15"/>
      <c r="I21" s="15"/>
      <c r="J21" s="15"/>
      <c r="K21" s="15"/>
      <c r="L21" s="15"/>
      <c r="M21" s="15"/>
      <c r="N21" s="15"/>
      <c r="O21" s="15"/>
      <c r="Q21" s="30" t="str">
        <f>IF(COUNTA(C21:O21)=0,"",_xlfn.CONCAT(,
IF(NOT(J21 = (SUM(C21, D21, F21:I21) - SUM(E21))),
" Error: Position at the end of the period is not equal to: position at the beginning of the period+increase in assets-decrease in assets+exchange rate changes+price changes+other changes+rectifications.",
""),
IF(NOT(O21 = (SUM(K21, L21, N21) - SUM(M21))),
" Error: Position of accrued interest at the end of the period is not equal to: position of accrued interest at the beginning of the period+accrued interest during the period-received interest during the period+revaluation and other changes.",
""),
IF(AND(NOT(ISBLANK($C21)),$C21&lt;0),
" Error: Position at the beginning of the period must be a positive amount.",
""),
IF(AND(NOT(ISBLANK($J21)),$J21&lt;0),
" Error: Position at the end of the period must be a positive amount.",
""),
IF(AND(OR($C21&gt;0,$J21&gt;0),
    ISBLANK($L21)),
" Error: No accrued interest has been reported,whereas the position at the beginning or at the end of the period is greater than zero. Report '0' in case accrued interest equals zero,do not leave the cell empty.",
""),
IF(AND(NOT(ISBLANK($J21)),
    $J21&gt;0,
    OR(ISBLANK('T04.01'!$J21),
        'T04.01'!$J21=0,
        ISBLANK('T04.02'!$J21),
        'T04.02'!$J21=0)),
" Warning: If at least one of the forms T03.04,T04.01,T04.02 contains data other than zero,also the other two forms must be completed.",
"")))</f>
        <v/>
      </c>
    </row>
    <row r="22" spans="1:17">
      <c r="A22" s="20"/>
      <c r="B22" s="20"/>
      <c r="C22" s="15"/>
      <c r="D22" s="15"/>
      <c r="E22" s="15"/>
      <c r="F22" s="15"/>
      <c r="G22" s="15"/>
      <c r="H22" s="15"/>
      <c r="I22" s="15"/>
      <c r="J22" s="15"/>
      <c r="K22" s="15"/>
      <c r="L22" s="15"/>
      <c r="M22" s="15"/>
      <c r="N22" s="15"/>
      <c r="O22" s="15"/>
      <c r="Q22" s="30" t="str">
        <f>IF(COUNTA(C22:O22)=0,"",_xlfn.CONCAT(,
IF(NOT(J22 = (SUM(C22, D22, F22:I22) - SUM(E22))),
" Error: Position at the end of the period is not equal to: position at the beginning of the period+increase in assets-decrease in assets+exchange rate changes+price changes+other changes+rectifications.",
""),
IF(NOT(O22 = (SUM(K22, L22, N22) - SUM(M22))),
" Error: Position of accrued interest at the end of the period is not equal to: position of accrued interest at the beginning of the period+accrued interest during the period-received interest during the period+revaluation and other changes.",
""),
IF(AND(NOT(ISBLANK($C22)),$C22&lt;0),
" Error: Position at the beginning of the period must be a positive amount.",
""),
IF(AND(NOT(ISBLANK($J22)),$J22&lt;0),
" Error: Position at the end of the period must be a positive amount.",
""),
IF(AND(OR($C22&gt;0,$J22&gt;0),
    ISBLANK($L22)),
" Error: No accrued interest has been reported,whereas the position at the beginning or at the end of the period is greater than zero. Report '0' in case accrued interest equals zero,do not leave the cell empty.",
""),
IF(AND(NOT(ISBLANK($J22)),
    $J22&gt;0,
    OR(ISBLANK('T04.01'!$J22),
        'T04.01'!$J22=0,
        ISBLANK('T04.02'!$J22),
        'T04.02'!$J22=0)),
" Warning: If at least one of the forms T03.04,T04.01,T04.02 contains data other than zero,also the other two forms must be completed.",
"")))</f>
        <v/>
      </c>
    </row>
    <row r="23" spans="1:17">
      <c r="A23" s="20"/>
      <c r="B23" s="20"/>
      <c r="C23" s="15"/>
      <c r="D23" s="15"/>
      <c r="E23" s="15"/>
      <c r="F23" s="15"/>
      <c r="G23" s="15"/>
      <c r="H23" s="15"/>
      <c r="I23" s="15"/>
      <c r="J23" s="15"/>
      <c r="K23" s="15"/>
      <c r="L23" s="15"/>
      <c r="M23" s="15"/>
      <c r="N23" s="15"/>
      <c r="O23" s="15"/>
      <c r="Q23" s="30" t="str">
        <f>IF(COUNTA(C23:O23)=0,"",_xlfn.CONCAT(,
IF(NOT(J23 = (SUM(C23, D23, F23:I23) - SUM(E23))),
" Error: Position at the end of the period is not equal to: position at the beginning of the period+increase in assets-decrease in assets+exchange rate changes+price changes+other changes+rectifications.",
""),
IF(NOT(O23 = (SUM(K23, L23, N23) - SUM(M23))),
" Error: Position of accrued interest at the end of the period is not equal to: position of accrued interest at the beginning of the period+accrued interest during the period-received interest during the period+revaluation and other changes.",
""),
IF(AND(NOT(ISBLANK($C23)),$C23&lt;0),
" Error: Position at the beginning of the period must be a positive amount.",
""),
IF(AND(NOT(ISBLANK($J23)),$J23&lt;0),
" Error: Position at the end of the period must be a positive amount.",
""),
IF(AND(OR($C23&gt;0,$J23&gt;0),
    ISBLANK($L23)),
" Error: No accrued interest has been reported,whereas the position at the beginning or at the end of the period is greater than zero. Report '0' in case accrued interest equals zero,do not leave the cell empty.",
""),
IF(AND(NOT(ISBLANK($J23)),
    $J23&gt;0,
    OR(ISBLANK('T04.01'!$J23),
        'T04.01'!$J23=0,
        ISBLANK('T04.02'!$J23),
        'T04.02'!$J23=0)),
" Warning: If at least one of the forms T03.04,T04.01,T04.02 contains data other than zero,also the other two forms must be completed.",
"")))</f>
        <v/>
      </c>
    </row>
    <row r="24" spans="1:17">
      <c r="A24" s="20"/>
      <c r="B24" s="20"/>
      <c r="C24" s="15"/>
      <c r="D24" s="15"/>
      <c r="E24" s="15"/>
      <c r="F24" s="15"/>
      <c r="G24" s="15"/>
      <c r="H24" s="15"/>
      <c r="I24" s="15"/>
      <c r="J24" s="15"/>
      <c r="K24" s="15"/>
      <c r="L24" s="15"/>
      <c r="M24" s="15"/>
      <c r="N24" s="15"/>
      <c r="O24" s="15"/>
      <c r="Q24" s="30" t="str">
        <f>IF(COUNTA(C24:O24)=0,"",_xlfn.CONCAT(,
IF(NOT(J24 = (SUM(C24, D24, F24:I24) - SUM(E24))),
" Error: Position at the end of the period is not equal to: position at the beginning of the period+increase in assets-decrease in assets+exchange rate changes+price changes+other changes+rectifications.",
""),
IF(NOT(O24 = (SUM(K24, L24, N24) - SUM(M24))),
" Error: Position of accrued interest at the end of the period is not equal to: position of accrued interest at the beginning of the period+accrued interest during the period-received interest during the period+revaluation and other changes.",
""),
IF(AND(NOT(ISBLANK($C24)),$C24&lt;0),
" Error: Position at the beginning of the period must be a positive amount.",
""),
IF(AND(NOT(ISBLANK($J24)),$J24&lt;0),
" Error: Position at the end of the period must be a positive amount.",
""),
IF(AND(OR($C24&gt;0,$J24&gt;0),
    ISBLANK($L24)),
" Error: No accrued interest has been reported,whereas the position at the beginning or at the end of the period is greater than zero. Report '0' in case accrued interest equals zero,do not leave the cell empty.",
""),
IF(AND(NOT(ISBLANK($J24)),
    $J24&gt;0,
    OR(ISBLANK('T04.01'!$J24),
        'T04.01'!$J24=0,
        ISBLANK('T04.02'!$J24),
        'T04.02'!$J24=0)),
" Warning: If at least one of the forms T03.04,T04.01,T04.02 contains data other than zero,also the other two forms must be completed.",
"")))</f>
        <v/>
      </c>
    </row>
    <row r="25" spans="1:17">
      <c r="A25" s="20"/>
      <c r="B25" s="20"/>
      <c r="C25" s="15"/>
      <c r="D25" s="15"/>
      <c r="E25" s="15"/>
      <c r="F25" s="15"/>
      <c r="G25" s="15"/>
      <c r="H25" s="15"/>
      <c r="I25" s="15"/>
      <c r="J25" s="15"/>
      <c r="K25" s="15"/>
      <c r="L25" s="15"/>
      <c r="M25" s="15"/>
      <c r="N25" s="15"/>
      <c r="O25" s="15"/>
      <c r="Q25" s="30" t="str">
        <f>IF(COUNTA(C25:O25)=0,"",_xlfn.CONCAT(,
IF(NOT(J25 = (SUM(C25, D25, F25:I25) - SUM(E25))),
" Error: Position at the end of the period is not equal to: position at the beginning of the period+increase in assets-decrease in assets+exchange rate changes+price changes+other changes+rectifications.",
""),
IF(NOT(O25 = (SUM(K25, L25, N25) - SUM(M25))),
" Error: Position of accrued interest at the end of the period is not equal to: position of accrued interest at the beginning of the period+accrued interest during the period-received interest during the period+revaluation and other changes.",
""),
IF(AND(NOT(ISBLANK($C25)),$C25&lt;0),
" Error: Position at the beginning of the period must be a positive amount.",
""),
IF(AND(NOT(ISBLANK($J25)),$J25&lt;0),
" Error: Position at the end of the period must be a positive amount.",
""),
IF(AND(OR($C25&gt;0,$J25&gt;0),
    ISBLANK($L25)),
" Error: No accrued interest has been reported,whereas the position at the beginning or at the end of the period is greater than zero. Report '0' in case accrued interest equals zero,do not leave the cell empty.",
""),
IF(AND(NOT(ISBLANK($J25)),
    $J25&gt;0,
    OR(ISBLANK('T04.01'!$J25),
        'T04.01'!$J25=0,
        ISBLANK('T04.02'!$J25),
        'T04.02'!$J25=0)),
" Warning: If at least one of the forms T03.04,T04.01,T04.02 contains data other than zero,also the other two forms must be completed.",
"")))</f>
        <v/>
      </c>
    </row>
    <row r="26" spans="1:17">
      <c r="A26" s="20"/>
      <c r="B26" s="20"/>
      <c r="C26" s="15"/>
      <c r="D26" s="15"/>
      <c r="E26" s="15"/>
      <c r="F26" s="15"/>
      <c r="G26" s="15"/>
      <c r="H26" s="15"/>
      <c r="I26" s="15"/>
      <c r="J26" s="15"/>
      <c r="K26" s="15"/>
      <c r="L26" s="15"/>
      <c r="M26" s="15"/>
      <c r="N26" s="15"/>
      <c r="O26" s="15"/>
      <c r="Q26" s="30" t="str">
        <f>IF(COUNTA(C26:O26)=0,"",_xlfn.CONCAT(,
IF(NOT(J26 = (SUM(C26, D26, F26:I26) - SUM(E26))),
" Error: Position at the end of the period is not equal to: position at the beginning of the period+increase in assets-decrease in assets+exchange rate changes+price changes+other changes+rectifications.",
""),
IF(NOT(O26 = (SUM(K26, L26, N26) - SUM(M26))),
" Error: Position of accrued interest at the end of the period is not equal to: position of accrued interest at the beginning of the period+accrued interest during the period-received interest during the period+revaluation and other changes.",
""),
IF(AND(NOT(ISBLANK($C26)),$C26&lt;0),
" Error: Position at the beginning of the period must be a positive amount.",
""),
IF(AND(NOT(ISBLANK($J26)),$J26&lt;0),
" Error: Position at the end of the period must be a positive amount.",
""),
IF(AND(OR($C26&gt;0,$J26&gt;0),
    ISBLANK($L26)),
" Error: No accrued interest has been reported,whereas the position at the beginning or at the end of the period is greater than zero. Report '0' in case accrued interest equals zero,do not leave the cell empty.",
""),
IF(AND(NOT(ISBLANK($J26)),
    $J26&gt;0,
    OR(ISBLANK('T04.01'!$J26),
        'T04.01'!$J26=0,
        ISBLANK('T04.02'!$J26),
        'T04.02'!$J26=0)),
" Warning: If at least one of the forms T03.04,T04.01,T04.02 contains data other than zero,also the other two forms must be completed.",
"")))</f>
        <v/>
      </c>
    </row>
    <row r="27" spans="1:17">
      <c r="A27" s="20"/>
      <c r="B27" s="20"/>
      <c r="C27" s="15"/>
      <c r="D27" s="15"/>
      <c r="E27" s="15"/>
      <c r="F27" s="15"/>
      <c r="G27" s="15"/>
      <c r="H27" s="15"/>
      <c r="I27" s="15"/>
      <c r="J27" s="15"/>
      <c r="K27" s="15"/>
      <c r="L27" s="15"/>
      <c r="M27" s="15"/>
      <c r="N27" s="15"/>
      <c r="O27" s="15"/>
      <c r="Q27" s="30" t="str">
        <f>IF(COUNTA(C27:O27)=0,"",_xlfn.CONCAT(,
IF(NOT(J27 = (SUM(C27, D27, F27:I27) - SUM(E27))),
" Error: Position at the end of the period is not equal to: position at the beginning of the period+increase in assets-decrease in assets+exchange rate changes+price changes+other changes+rectifications.",
""),
IF(NOT(O27 = (SUM(K27, L27, N27) - SUM(M27))),
" Error: Position of accrued interest at the end of the period is not equal to: position of accrued interest at the beginning of the period+accrued interest during the period-received interest during the period+revaluation and other changes.",
""),
IF(AND(NOT(ISBLANK($C27)),$C27&lt;0),
" Error: Position at the beginning of the period must be a positive amount.",
""),
IF(AND(NOT(ISBLANK($J27)),$J27&lt;0),
" Error: Position at the end of the period must be a positive amount.",
""),
IF(AND(OR($C27&gt;0,$J27&gt;0),
    ISBLANK($L27)),
" Error: No accrued interest has been reported,whereas the position at the beginning or at the end of the period is greater than zero. Report '0' in case accrued interest equals zero,do not leave the cell empty.",
""),
IF(AND(NOT(ISBLANK($J27)),
    $J27&gt;0,
    OR(ISBLANK('T04.01'!$J27),
        'T04.01'!$J27=0,
        ISBLANK('T04.02'!$J27),
        'T04.02'!$J27=0)),
" Warning: If at least one of the forms T03.04,T04.01,T04.02 contains data other than zero,also the other two forms must be completed.",
"")))</f>
        <v/>
      </c>
    </row>
    <row r="28" spans="1:17">
      <c r="A28" s="20"/>
      <c r="B28" s="20"/>
      <c r="C28" s="15"/>
      <c r="D28" s="15"/>
      <c r="E28" s="15"/>
      <c r="F28" s="15"/>
      <c r="G28" s="15"/>
      <c r="H28" s="15"/>
      <c r="I28" s="15"/>
      <c r="J28" s="15"/>
      <c r="K28" s="15"/>
      <c r="L28" s="15"/>
      <c r="M28" s="15"/>
      <c r="N28" s="15"/>
      <c r="O28" s="15"/>
      <c r="Q28" s="30" t="str">
        <f>IF(COUNTA(C28:O28)=0,"",_xlfn.CONCAT(,
IF(NOT(J28 = (SUM(C28, D28, F28:I28) - SUM(E28))),
" Error: Position at the end of the period is not equal to: position at the beginning of the period+increase in assets-decrease in assets+exchange rate changes+price changes+other changes+rectifications.",
""),
IF(NOT(O28 = (SUM(K28, L28, N28) - SUM(M28))),
" Error: Position of accrued interest at the end of the period is not equal to: position of accrued interest at the beginning of the period+accrued interest during the period-received interest during the period+revaluation and other changes.",
""),
IF(AND(NOT(ISBLANK($C28)),$C28&lt;0),
" Error: Position at the beginning of the period must be a positive amount.",
""),
IF(AND(NOT(ISBLANK($J28)),$J28&lt;0),
" Error: Position at the end of the period must be a positive amount.",
""),
IF(AND(OR($C28&gt;0,$J28&gt;0),
    ISBLANK($L28)),
" Error: No accrued interest has been reported,whereas the position at the beginning or at the end of the period is greater than zero. Report '0' in case accrued interest equals zero,do not leave the cell empty.",
""),
IF(AND(NOT(ISBLANK($J28)),
    $J28&gt;0,
    OR(ISBLANK('T04.01'!$J28),
        'T04.01'!$J28=0,
        ISBLANK('T04.02'!$J28),
        'T04.02'!$J28=0)),
" Warning: If at least one of the forms T03.04,T04.01,T04.02 contains data other than zero,also the other two forms must be completed.",
"")))</f>
        <v/>
      </c>
    </row>
    <row r="29" spans="1:17">
      <c r="A29" s="20"/>
      <c r="B29" s="20"/>
      <c r="C29" s="15"/>
      <c r="D29" s="15"/>
      <c r="E29" s="15"/>
      <c r="F29" s="15"/>
      <c r="G29" s="15"/>
      <c r="H29" s="15"/>
      <c r="I29" s="15"/>
      <c r="J29" s="15"/>
      <c r="K29" s="15"/>
      <c r="L29" s="15"/>
      <c r="M29" s="15"/>
      <c r="N29" s="15"/>
      <c r="O29" s="15"/>
      <c r="Q29" s="30" t="str">
        <f>IF(COUNTA(C29:O29)=0,"",_xlfn.CONCAT(,
IF(NOT(J29 = (SUM(C29, D29, F29:I29) - SUM(E29))),
" Error: Position at the end of the period is not equal to: position at the beginning of the period+increase in assets-decrease in assets+exchange rate changes+price changes+other changes+rectifications.",
""),
IF(NOT(O29 = (SUM(K29, L29, N29) - SUM(M29))),
" Error: Position of accrued interest at the end of the period is not equal to: position of accrued interest at the beginning of the period+accrued interest during the period-received interest during the period+revaluation and other changes.",
""),
IF(AND(NOT(ISBLANK($C29)),$C29&lt;0),
" Error: Position at the beginning of the period must be a positive amount.",
""),
IF(AND(NOT(ISBLANK($J29)),$J29&lt;0),
" Error: Position at the end of the period must be a positive amount.",
""),
IF(AND(OR($C29&gt;0,$J29&gt;0),
    ISBLANK($L29)),
" Error: No accrued interest has been reported,whereas the position at the beginning or at the end of the period is greater than zero. Report '0' in case accrued interest equals zero,do not leave the cell empty.",
""),
IF(AND(NOT(ISBLANK($J29)),
    $J29&gt;0,
    OR(ISBLANK('T04.01'!$J29),
        'T04.01'!$J29=0,
        ISBLANK('T04.02'!$J29),
        'T04.02'!$J29=0)),
" Warning: If at least one of the forms T03.04,T04.01,T04.02 contains data other than zero,also the other two forms must be completed.",
"")))</f>
        <v/>
      </c>
    </row>
    <row r="30" spans="1:17">
      <c r="A30" s="20"/>
      <c r="B30" s="20"/>
      <c r="C30" s="15"/>
      <c r="D30" s="15"/>
      <c r="E30" s="15"/>
      <c r="F30" s="15"/>
      <c r="G30" s="15"/>
      <c r="H30" s="15"/>
      <c r="I30" s="15"/>
      <c r="J30" s="15"/>
      <c r="K30" s="15"/>
      <c r="L30" s="15"/>
      <c r="M30" s="15"/>
      <c r="N30" s="15"/>
      <c r="O30" s="15"/>
      <c r="Q30" s="30" t="str">
        <f>IF(COUNTA(C30:O30)=0,"",_xlfn.CONCAT(,
IF(NOT(J30 = (SUM(C30, D30, F30:I30) - SUM(E30))),
" Error: Position at the end of the period is not equal to: position at the beginning of the period+increase in assets-decrease in assets+exchange rate changes+price changes+other changes+rectifications.",
""),
IF(NOT(O30 = (SUM(K30, L30, N30) - SUM(M30))),
" Error: Position of accrued interest at the end of the period is not equal to: position of accrued interest at the beginning of the period+accrued interest during the period-received interest during the period+revaluation and other changes.",
""),
IF(AND(NOT(ISBLANK($C30)),$C30&lt;0),
" Error: Position at the beginning of the period must be a positive amount.",
""),
IF(AND(NOT(ISBLANK($J30)),$J30&lt;0),
" Error: Position at the end of the period must be a positive amount.",
""),
IF(AND(OR($C30&gt;0,$J30&gt;0),
    ISBLANK($L30)),
" Error: No accrued interest has been reported,whereas the position at the beginning or at the end of the period is greater than zero. Report '0' in case accrued interest equals zero,do not leave the cell empty.",
""),
IF(AND(NOT(ISBLANK($J30)),
    $J30&gt;0,
    OR(ISBLANK('T04.01'!$J30),
        'T04.01'!$J30=0,
        ISBLANK('T04.02'!$J30),
        'T04.02'!$J30=0)),
" Warning: If at least one of the forms T03.04,T04.01,T04.02 contains data other than zero,also the other two forms must be completed.",
"")))</f>
        <v/>
      </c>
    </row>
    <row r="31" spans="1:17">
      <c r="A31" s="20"/>
      <c r="B31" s="20"/>
      <c r="C31" s="15"/>
      <c r="D31" s="15"/>
      <c r="E31" s="15"/>
      <c r="F31" s="15"/>
      <c r="G31" s="15"/>
      <c r="H31" s="15"/>
      <c r="I31" s="15"/>
      <c r="J31" s="15"/>
      <c r="K31" s="15"/>
      <c r="L31" s="15"/>
      <c r="M31" s="15"/>
      <c r="N31" s="15"/>
      <c r="O31" s="15"/>
      <c r="Q31" s="30" t="str">
        <f>IF(COUNTA(C31:O31)=0,"",_xlfn.CONCAT(,
IF(NOT(J31 = (SUM(C31, D31, F31:I31) - SUM(E31))),
" Error: Position at the end of the period is not equal to: position at the beginning of the period+increase in assets-decrease in assets+exchange rate changes+price changes+other changes+rectifications.",
""),
IF(NOT(O31 = (SUM(K31, L31, N31) - SUM(M31))),
" Error: Position of accrued interest at the end of the period is not equal to: position of accrued interest at the beginning of the period+accrued interest during the period-received interest during the period+revaluation and other changes.",
""),
IF(AND(NOT(ISBLANK($C31)),$C31&lt;0),
" Error: Position at the beginning of the period must be a positive amount.",
""),
IF(AND(NOT(ISBLANK($J31)),$J31&lt;0),
" Error: Position at the end of the period must be a positive amount.",
""),
IF(AND(OR($C31&gt;0,$J31&gt;0),
    ISBLANK($L31)),
" Error: No accrued interest has been reported,whereas the position at the beginning or at the end of the period is greater than zero. Report '0' in case accrued interest equals zero,do not leave the cell empty.",
""),
IF(AND(NOT(ISBLANK($J31)),
    $J31&gt;0,
    OR(ISBLANK('T04.01'!$J31),
        'T04.01'!$J31=0,
        ISBLANK('T04.02'!$J31),
        'T04.02'!$J31=0)),
" Warning: If at least one of the forms T03.04,T04.01,T04.02 contains data other than zero,also the other two forms must be completed.",
"")))</f>
        <v/>
      </c>
    </row>
    <row r="32" spans="1:17">
      <c r="A32" s="20"/>
      <c r="B32" s="20"/>
      <c r="C32" s="15"/>
      <c r="D32" s="15"/>
      <c r="E32" s="15"/>
      <c r="F32" s="15"/>
      <c r="G32" s="15"/>
      <c r="H32" s="15"/>
      <c r="I32" s="15"/>
      <c r="J32" s="15"/>
      <c r="K32" s="15"/>
      <c r="L32" s="15"/>
      <c r="M32" s="15"/>
      <c r="N32" s="15"/>
      <c r="O32" s="15"/>
      <c r="Q32" s="30" t="str">
        <f>IF(COUNTA(C32:O32)=0,"",_xlfn.CONCAT(,
IF(NOT(J32 = (SUM(C32, D32, F32:I32) - SUM(E32))),
" Error: Position at the end of the period is not equal to: position at the beginning of the period+increase in assets-decrease in assets+exchange rate changes+price changes+other changes+rectifications.",
""),
IF(NOT(O32 = (SUM(K32, L32, N32) - SUM(M32))),
" Error: Position of accrued interest at the end of the period is not equal to: position of accrued interest at the beginning of the period+accrued interest during the period-received interest during the period+revaluation and other changes.",
""),
IF(AND(NOT(ISBLANK($C32)),$C32&lt;0),
" Error: Position at the beginning of the period must be a positive amount.",
""),
IF(AND(NOT(ISBLANK($J32)),$J32&lt;0),
" Error: Position at the end of the period must be a positive amount.",
""),
IF(AND(OR($C32&gt;0,$J32&gt;0),
    ISBLANK($L32)),
" Error: No accrued interest has been reported,whereas the position at the beginning or at the end of the period is greater than zero. Report '0' in case accrued interest equals zero,do not leave the cell empty.",
""),
IF(AND(NOT(ISBLANK($J32)),
    $J32&gt;0,
    OR(ISBLANK('T04.01'!$J32),
        'T04.01'!$J32=0,
        ISBLANK('T04.02'!$J32),
        'T04.02'!$J32=0)),
" Warning: If at least one of the forms T03.04,T04.01,T04.02 contains data other than zero,also the other two forms must be completed.",
"")))</f>
        <v/>
      </c>
    </row>
    <row r="33" spans="1:17">
      <c r="A33" s="20"/>
      <c r="B33" s="20"/>
      <c r="C33" s="15"/>
      <c r="D33" s="15"/>
      <c r="E33" s="15"/>
      <c r="F33" s="15"/>
      <c r="G33" s="15"/>
      <c r="H33" s="15"/>
      <c r="I33" s="15"/>
      <c r="J33" s="15"/>
      <c r="K33" s="15"/>
      <c r="L33" s="15"/>
      <c r="M33" s="15"/>
      <c r="N33" s="15"/>
      <c r="O33" s="15"/>
      <c r="Q33" s="30" t="str">
        <f>IF(COUNTA(C33:O33)=0,"",_xlfn.CONCAT(,
IF(NOT(J33 = (SUM(C33, D33, F33:I33) - SUM(E33))),
" Error: Position at the end of the period is not equal to: position at the beginning of the period+increase in assets-decrease in assets+exchange rate changes+price changes+other changes+rectifications.",
""),
IF(NOT(O33 = (SUM(K33, L33, N33) - SUM(M33))),
" Error: Position of accrued interest at the end of the period is not equal to: position of accrued interest at the beginning of the period+accrued interest during the period-received interest during the period+revaluation and other changes.",
""),
IF(AND(NOT(ISBLANK($C33)),$C33&lt;0),
" Error: Position at the beginning of the period must be a positive amount.",
""),
IF(AND(NOT(ISBLANK($J33)),$J33&lt;0),
" Error: Position at the end of the period must be a positive amount.",
""),
IF(AND(OR($C33&gt;0,$J33&gt;0),
    ISBLANK($L33)),
" Error: No accrued interest has been reported,whereas the position at the beginning or at the end of the period is greater than zero. Report '0' in case accrued interest equals zero,do not leave the cell empty.",
""),
IF(AND(NOT(ISBLANK($J33)),
    $J33&gt;0,
    OR(ISBLANK('T04.01'!$J33),
        'T04.01'!$J33=0,
        ISBLANK('T04.02'!$J33),
        'T04.02'!$J33=0)),
" Warning: If at least one of the forms T03.04,T04.01,T04.02 contains data other than zero,also the other two forms must be completed.",
"")))</f>
        <v/>
      </c>
    </row>
    <row r="34" spans="1:17">
      <c r="A34" s="20"/>
      <c r="B34" s="20"/>
      <c r="C34" s="15"/>
      <c r="D34" s="15"/>
      <c r="E34" s="15"/>
      <c r="F34" s="15"/>
      <c r="G34" s="15"/>
      <c r="H34" s="15"/>
      <c r="I34" s="15"/>
      <c r="J34" s="15"/>
      <c r="K34" s="15"/>
      <c r="L34" s="15"/>
      <c r="M34" s="15"/>
      <c r="N34" s="15"/>
      <c r="O34" s="15"/>
      <c r="Q34" s="30" t="str">
        <f>IF(COUNTA(C34:O34)=0,"",_xlfn.CONCAT(,
IF(NOT(J34 = (SUM(C34, D34, F34:I34) - SUM(E34))),
" Error: Position at the end of the period is not equal to: position at the beginning of the period+increase in assets-decrease in assets+exchange rate changes+price changes+other changes+rectifications.",
""),
IF(NOT(O34 = (SUM(K34, L34, N34) - SUM(M34))),
" Error: Position of accrued interest at the end of the period is not equal to: position of accrued interest at the beginning of the period+accrued interest during the period-received interest during the period+revaluation and other changes.",
""),
IF(AND(NOT(ISBLANK($C34)),$C34&lt;0),
" Error: Position at the beginning of the period must be a positive amount.",
""),
IF(AND(NOT(ISBLANK($J34)),$J34&lt;0),
" Error: Position at the end of the period must be a positive amount.",
""),
IF(AND(OR($C34&gt;0,$J34&gt;0),
    ISBLANK($L34)),
" Error: No accrued interest has been reported,whereas the position at the beginning or at the end of the period is greater than zero. Report '0' in case accrued interest equals zero,do not leave the cell empty.",
""),
IF(AND(NOT(ISBLANK($J34)),
    $J34&gt;0,
    OR(ISBLANK('T04.01'!$J34),
        'T04.01'!$J34=0,
        ISBLANK('T04.02'!$J34),
        'T04.02'!$J34=0)),
" Warning: If at least one of the forms T03.04,T04.01,T04.02 contains data other than zero,also the other two forms must be completed.",
"")))</f>
        <v/>
      </c>
    </row>
    <row r="35" spans="1:17">
      <c r="A35" s="20"/>
      <c r="B35" s="20"/>
      <c r="C35" s="15"/>
      <c r="D35" s="15"/>
      <c r="E35" s="15"/>
      <c r="F35" s="15"/>
      <c r="G35" s="15"/>
      <c r="H35" s="15"/>
      <c r="I35" s="15"/>
      <c r="J35" s="15"/>
      <c r="K35" s="15"/>
      <c r="L35" s="15"/>
      <c r="M35" s="15"/>
      <c r="N35" s="15"/>
      <c r="O35" s="15"/>
      <c r="Q35" s="30" t="str">
        <f>IF(COUNTA(C35:O35)=0,"",_xlfn.CONCAT(,
IF(NOT(J35 = (SUM(C35, D35, F35:I35) - SUM(E35))),
" Error: Position at the end of the period is not equal to: position at the beginning of the period+increase in assets-decrease in assets+exchange rate changes+price changes+other changes+rectifications.",
""),
IF(NOT(O35 = (SUM(K35, L35, N35) - SUM(M35))),
" Error: Position of accrued interest at the end of the period is not equal to: position of accrued interest at the beginning of the period+accrued interest during the period-received interest during the period+revaluation and other changes.",
""),
IF(AND(NOT(ISBLANK($C35)),$C35&lt;0),
" Error: Position at the beginning of the period must be a positive amount.",
""),
IF(AND(NOT(ISBLANK($J35)),$J35&lt;0),
" Error: Position at the end of the period must be a positive amount.",
""),
IF(AND(OR($C35&gt;0,$J35&gt;0),
    ISBLANK($L35)),
" Error: No accrued interest has been reported,whereas the position at the beginning or at the end of the period is greater than zero. Report '0' in case accrued interest equals zero,do not leave the cell empty.",
""),
IF(AND(NOT(ISBLANK($J35)),
    $J35&gt;0,
    OR(ISBLANK('T04.01'!$J35),
        'T04.01'!$J35=0,
        ISBLANK('T04.02'!$J35),
        'T04.02'!$J35=0)),
" Warning: If at least one of the forms T03.04,T04.01,T04.02 contains data other than zero,also the other two forms must be completed.",
"")))</f>
        <v/>
      </c>
    </row>
    <row r="36" spans="1:17">
      <c r="A36" s="20"/>
      <c r="B36" s="20"/>
      <c r="C36" s="15"/>
      <c r="D36" s="15"/>
      <c r="E36" s="15"/>
      <c r="F36" s="15"/>
      <c r="G36" s="15"/>
      <c r="H36" s="15"/>
      <c r="I36" s="15"/>
      <c r="J36" s="15"/>
      <c r="K36" s="15"/>
      <c r="L36" s="15"/>
      <c r="M36" s="15"/>
      <c r="N36" s="15"/>
      <c r="O36" s="15"/>
      <c r="Q36" s="30" t="str">
        <f>IF(COUNTA(C36:O36)=0,"",_xlfn.CONCAT(,
IF(NOT(J36 = (SUM(C36, D36, F36:I36) - SUM(E36))),
" Error: Position at the end of the period is not equal to: position at the beginning of the period+increase in assets-decrease in assets+exchange rate changes+price changes+other changes+rectifications.",
""),
IF(NOT(O36 = (SUM(K36, L36, N36) - SUM(M36))),
" Error: Position of accrued interest at the end of the period is not equal to: position of accrued interest at the beginning of the period+accrued interest during the period-received interest during the period+revaluation and other changes.",
""),
IF(AND(NOT(ISBLANK($C36)),$C36&lt;0),
" Error: Position at the beginning of the period must be a positive amount.",
""),
IF(AND(NOT(ISBLANK($J36)),$J36&lt;0),
" Error: Position at the end of the period must be a positive amount.",
""),
IF(AND(OR($C36&gt;0,$J36&gt;0),
    ISBLANK($L36)),
" Error: No accrued interest has been reported,whereas the position at the beginning or at the end of the period is greater than zero. Report '0' in case accrued interest equals zero,do not leave the cell empty.",
""),
IF(AND(NOT(ISBLANK($J36)),
    $J36&gt;0,
    OR(ISBLANK('T04.01'!$J36),
        'T04.01'!$J36=0,
        ISBLANK('T04.02'!$J36),
        'T04.02'!$J36=0)),
" Warning: If at least one of the forms T03.04,T04.01,T04.02 contains data other than zero,also the other two forms must be completed.",
"")))</f>
        <v/>
      </c>
    </row>
    <row r="37" spans="1:17">
      <c r="A37" s="20"/>
      <c r="B37" s="20"/>
      <c r="C37" s="15"/>
      <c r="D37" s="15"/>
      <c r="E37" s="15"/>
      <c r="F37" s="15"/>
      <c r="G37" s="15"/>
      <c r="H37" s="15"/>
      <c r="I37" s="15"/>
      <c r="J37" s="15"/>
      <c r="K37" s="15"/>
      <c r="L37" s="15"/>
      <c r="M37" s="15"/>
      <c r="N37" s="15"/>
      <c r="O37" s="15"/>
      <c r="Q37" s="30" t="str">
        <f>IF(COUNTA(C37:O37)=0,"",_xlfn.CONCAT(,
IF(NOT(J37 = (SUM(C37, D37, F37:I37) - SUM(E37))),
" Error: Position at the end of the period is not equal to: position at the beginning of the period+increase in assets-decrease in assets+exchange rate changes+price changes+other changes+rectifications.",
""),
IF(NOT(O37 = (SUM(K37, L37, N37) - SUM(M37))),
" Error: Position of accrued interest at the end of the period is not equal to: position of accrued interest at the beginning of the period+accrued interest during the period-received interest during the period+revaluation and other changes.",
""),
IF(AND(NOT(ISBLANK($C37)),$C37&lt;0),
" Error: Position at the beginning of the period must be a positive amount.",
""),
IF(AND(NOT(ISBLANK($J37)),$J37&lt;0),
" Error: Position at the end of the period must be a positive amount.",
""),
IF(AND(OR($C37&gt;0,$J37&gt;0),
    ISBLANK($L37)),
" Error: No accrued interest has been reported,whereas the position at the beginning or at the end of the period is greater than zero. Report '0' in case accrued interest equals zero,do not leave the cell empty.",
""),
IF(AND(NOT(ISBLANK($J37)),
    $J37&gt;0,
    OR(ISBLANK('T04.01'!$J37),
        'T04.01'!$J37=0,
        ISBLANK('T04.02'!$J37),
        'T04.02'!$J37=0)),
" Warning: If at least one of the forms T03.04,T04.01,T04.02 contains data other than zero,also the other two forms must be completed.",
"")))</f>
        <v/>
      </c>
    </row>
    <row r="38" spans="1:17">
      <c r="A38" s="20"/>
      <c r="B38" s="20"/>
      <c r="C38" s="15"/>
      <c r="D38" s="15"/>
      <c r="E38" s="15"/>
      <c r="F38" s="15"/>
      <c r="G38" s="15"/>
      <c r="H38" s="15"/>
      <c r="I38" s="15"/>
      <c r="J38" s="15"/>
      <c r="K38" s="15"/>
      <c r="L38" s="15"/>
      <c r="M38" s="15"/>
      <c r="N38" s="15"/>
      <c r="O38" s="15"/>
      <c r="Q38" s="30" t="str">
        <f>IF(COUNTA(C38:O38)=0,"",_xlfn.CONCAT(,
IF(NOT(J38 = (SUM(C38, D38, F38:I38) - SUM(E38))),
" Error: Position at the end of the period is not equal to: position at the beginning of the period+increase in assets-decrease in assets+exchange rate changes+price changes+other changes+rectifications.",
""),
IF(NOT(O38 = (SUM(K38, L38, N38) - SUM(M38))),
" Error: Position of accrued interest at the end of the period is not equal to: position of accrued interest at the beginning of the period+accrued interest during the period-received interest during the period+revaluation and other changes.",
""),
IF(AND(NOT(ISBLANK($C38)),$C38&lt;0),
" Error: Position at the beginning of the period must be a positive amount.",
""),
IF(AND(NOT(ISBLANK($J38)),$J38&lt;0),
" Error: Position at the end of the period must be a positive amount.",
""),
IF(AND(OR($C38&gt;0,$J38&gt;0),
    ISBLANK($L38)),
" Error: No accrued interest has been reported,whereas the position at the beginning or at the end of the period is greater than zero. Report '0' in case accrued interest equals zero,do not leave the cell empty.",
""),
IF(AND(NOT(ISBLANK($J38)),
    $J38&gt;0,
    OR(ISBLANK('T04.01'!$J38),
        'T04.01'!$J38=0,
        ISBLANK('T04.02'!$J38),
        'T04.02'!$J38=0)),
" Warning: If at least one of the forms T03.04,T04.01,T04.02 contains data other than zero,also the other two forms must be completed.",
"")))</f>
        <v/>
      </c>
    </row>
    <row r="39" spans="1:17">
      <c r="A39" s="20"/>
      <c r="B39" s="20"/>
      <c r="C39" s="15"/>
      <c r="D39" s="15"/>
      <c r="E39" s="15"/>
      <c r="F39" s="15"/>
      <c r="G39" s="15"/>
      <c r="H39" s="15"/>
      <c r="I39" s="15"/>
      <c r="J39" s="15"/>
      <c r="K39" s="15"/>
      <c r="L39" s="15"/>
      <c r="M39" s="15"/>
      <c r="N39" s="15"/>
      <c r="O39" s="15"/>
      <c r="Q39" s="30" t="str">
        <f>IF(COUNTA(C39:O39)=0,"",_xlfn.CONCAT(,
IF(NOT(J39 = (SUM(C39, D39, F39:I39) - SUM(E39))),
" Error: Position at the end of the period is not equal to: position at the beginning of the period+increase in assets-decrease in assets+exchange rate changes+price changes+other changes+rectifications.",
""),
IF(NOT(O39 = (SUM(K39, L39, N39) - SUM(M39))),
" Error: Position of accrued interest at the end of the period is not equal to: position of accrued interest at the beginning of the period+accrued interest during the period-received interest during the period+revaluation and other changes.",
""),
IF(AND(NOT(ISBLANK($C39)),$C39&lt;0),
" Error: Position at the beginning of the period must be a positive amount.",
""),
IF(AND(NOT(ISBLANK($J39)),$J39&lt;0),
" Error: Position at the end of the period must be a positive amount.",
""),
IF(AND(OR($C39&gt;0,$J39&gt;0),
    ISBLANK($L39)),
" Error: No accrued interest has been reported,whereas the position at the beginning or at the end of the period is greater than zero. Report '0' in case accrued interest equals zero,do not leave the cell empty.",
""),
IF(AND(NOT(ISBLANK($J39)),
    $J39&gt;0,
    OR(ISBLANK('T04.01'!$J39),
        'T04.01'!$J39=0,
        ISBLANK('T04.02'!$J39),
        'T04.02'!$J39=0)),
" Warning: If at least one of the forms T03.04,T04.01,T04.02 contains data other than zero,also the other two forms must be completed.",
"")))</f>
        <v/>
      </c>
    </row>
    <row r="40" spans="1:17">
      <c r="A40" s="20"/>
      <c r="B40" s="20"/>
      <c r="C40" s="15"/>
      <c r="D40" s="15"/>
      <c r="E40" s="15"/>
      <c r="F40" s="15"/>
      <c r="G40" s="15"/>
      <c r="H40" s="15"/>
      <c r="I40" s="15"/>
      <c r="J40" s="15"/>
      <c r="K40" s="15"/>
      <c r="L40" s="15"/>
      <c r="M40" s="15"/>
      <c r="N40" s="15"/>
      <c r="O40" s="15"/>
      <c r="Q40" s="30" t="str">
        <f>IF(COUNTA(C40:O40)=0,"",_xlfn.CONCAT(,
IF(NOT(J40 = (SUM(C40, D40, F40:I40) - SUM(E40))),
" Error: Position at the end of the period is not equal to: position at the beginning of the period+increase in assets-decrease in assets+exchange rate changes+price changes+other changes+rectifications.",
""),
IF(NOT(O40 = (SUM(K40, L40, N40) - SUM(M40))),
" Error: Position of accrued interest at the end of the period is not equal to: position of accrued interest at the beginning of the period+accrued interest during the period-received interest during the period+revaluation and other changes.",
""),
IF(AND(NOT(ISBLANK($C40)),$C40&lt;0),
" Error: Position at the beginning of the period must be a positive amount.",
""),
IF(AND(NOT(ISBLANK($J40)),$J40&lt;0),
" Error: Position at the end of the period must be a positive amount.",
""),
IF(AND(OR($C40&gt;0,$J40&gt;0),
    ISBLANK($L40)),
" Error: No accrued interest has been reported,whereas the position at the beginning or at the end of the period is greater than zero. Report '0' in case accrued interest equals zero,do not leave the cell empty.",
""),
IF(AND(NOT(ISBLANK($J40)),
    $J40&gt;0,
    OR(ISBLANK('T04.01'!$J40),
        'T04.01'!$J40=0,
        ISBLANK('T04.02'!$J40),
        'T04.02'!$J40=0)),
" Warning: If at least one of the forms T03.04,T04.01,T04.02 contains data other than zero,also the other two forms must be completed.",
"")))</f>
        <v/>
      </c>
    </row>
    <row r="41" spans="1:17">
      <c r="A41" s="20"/>
      <c r="B41" s="20"/>
      <c r="C41" s="15"/>
      <c r="D41" s="15"/>
      <c r="E41" s="15"/>
      <c r="F41" s="15"/>
      <c r="G41" s="15"/>
      <c r="H41" s="15"/>
      <c r="I41" s="15"/>
      <c r="J41" s="15"/>
      <c r="K41" s="15"/>
      <c r="L41" s="15"/>
      <c r="M41" s="15"/>
      <c r="N41" s="15"/>
      <c r="O41" s="15"/>
      <c r="Q41" s="30" t="str">
        <f>IF(COUNTA(C41:O41)=0,"",_xlfn.CONCAT(,
IF(NOT(J41 = (SUM(C41, D41, F41:I41) - SUM(E41))),
" Error: Position at the end of the period is not equal to: position at the beginning of the period+increase in assets-decrease in assets+exchange rate changes+price changes+other changes+rectifications.",
""),
IF(NOT(O41 = (SUM(K41, L41, N41) - SUM(M41))),
" Error: Position of accrued interest at the end of the period is not equal to: position of accrued interest at the beginning of the period+accrued interest during the period-received interest during the period+revaluation and other changes.",
""),
IF(AND(NOT(ISBLANK($C41)),$C41&lt;0),
" Error: Position at the beginning of the period must be a positive amount.",
""),
IF(AND(NOT(ISBLANK($J41)),$J41&lt;0),
" Error: Position at the end of the period must be a positive amount.",
""),
IF(AND(OR($C41&gt;0,$J41&gt;0),
    ISBLANK($L41)),
" Error: No accrued interest has been reported,whereas the position at the beginning or at the end of the period is greater than zero. Report '0' in case accrued interest equals zero,do not leave the cell empty.",
""),
IF(AND(NOT(ISBLANK($J41)),
    $J41&gt;0,
    OR(ISBLANK('T04.01'!$J41),
        'T04.01'!$J41=0,
        ISBLANK('T04.02'!$J41),
        'T04.02'!$J41=0)),
" Warning: If at least one of the forms T03.04,T04.01,T04.02 contains data other than zero,also the other two forms must be completed.",
"")))</f>
        <v/>
      </c>
    </row>
    <row r="42" spans="1:17">
      <c r="A42" s="20"/>
      <c r="B42" s="20"/>
      <c r="C42" s="15"/>
      <c r="D42" s="15"/>
      <c r="E42" s="15"/>
      <c r="F42" s="15"/>
      <c r="G42" s="15"/>
      <c r="H42" s="15"/>
      <c r="I42" s="15"/>
      <c r="J42" s="15"/>
      <c r="K42" s="15"/>
      <c r="L42" s="15"/>
      <c r="M42" s="15"/>
      <c r="N42" s="15"/>
      <c r="O42" s="15"/>
      <c r="Q42" s="30" t="str">
        <f>IF(COUNTA(C42:O42)=0,"",_xlfn.CONCAT(,
IF(NOT(J42 = (SUM(C42, D42, F42:I42) - SUM(E42))),
" Error: Position at the end of the period is not equal to: position at the beginning of the period+increase in assets-decrease in assets+exchange rate changes+price changes+other changes+rectifications.",
""),
IF(NOT(O42 = (SUM(K42, L42, N42) - SUM(M42))),
" Error: Position of accrued interest at the end of the period is not equal to: position of accrued interest at the beginning of the period+accrued interest during the period-received interest during the period+revaluation and other changes.",
""),
IF(AND(NOT(ISBLANK($C42)),$C42&lt;0),
" Error: Position at the beginning of the period must be a positive amount.",
""),
IF(AND(NOT(ISBLANK($J42)),$J42&lt;0),
" Error: Position at the end of the period must be a positive amount.",
""),
IF(AND(OR($C42&gt;0,$J42&gt;0),
    ISBLANK($L42)),
" Error: No accrued interest has been reported,whereas the position at the beginning or at the end of the period is greater than zero. Report '0' in case accrued interest equals zero,do not leave the cell empty.",
""),
IF(AND(NOT(ISBLANK($J42)),
    $J42&gt;0,
    OR(ISBLANK('T04.01'!$J42),
        'T04.01'!$J42=0,
        ISBLANK('T04.02'!$J42),
        'T04.02'!$J42=0)),
" Warning: If at least one of the forms T03.04,T04.01,T04.02 contains data other than zero,also the other two forms must be completed.",
"")))</f>
        <v/>
      </c>
    </row>
    <row r="43" spans="1:17">
      <c r="A43" s="20"/>
      <c r="B43" s="20"/>
      <c r="C43" s="15"/>
      <c r="D43" s="15"/>
      <c r="E43" s="15"/>
      <c r="F43" s="15"/>
      <c r="G43" s="15"/>
      <c r="H43" s="15"/>
      <c r="I43" s="15"/>
      <c r="J43" s="15"/>
      <c r="K43" s="15"/>
      <c r="L43" s="15"/>
      <c r="M43" s="15"/>
      <c r="N43" s="15"/>
      <c r="O43" s="15"/>
      <c r="Q43" s="30" t="str">
        <f>IF(COUNTA(C43:O43)=0,"",_xlfn.CONCAT(,
IF(NOT(J43 = (SUM(C43, D43, F43:I43) - SUM(E43))),
" Error: Position at the end of the period is not equal to: position at the beginning of the period+increase in assets-decrease in assets+exchange rate changes+price changes+other changes+rectifications.",
""),
IF(NOT(O43 = (SUM(K43, L43, N43) - SUM(M43))),
" Error: Position of accrued interest at the end of the period is not equal to: position of accrued interest at the beginning of the period+accrued interest during the period-received interest during the period+revaluation and other changes.",
""),
IF(AND(NOT(ISBLANK($C43)),$C43&lt;0),
" Error: Position at the beginning of the period must be a positive amount.",
""),
IF(AND(NOT(ISBLANK($J43)),$J43&lt;0),
" Error: Position at the end of the period must be a positive amount.",
""),
IF(AND(OR($C43&gt;0,$J43&gt;0),
    ISBLANK($L43)),
" Error: No accrued interest has been reported,whereas the position at the beginning or at the end of the period is greater than zero. Report '0' in case accrued interest equals zero,do not leave the cell empty.",
""),
IF(AND(NOT(ISBLANK($J43)),
    $J43&gt;0,
    OR(ISBLANK('T04.01'!$J43),
        'T04.01'!$J43=0,
        ISBLANK('T04.02'!$J43),
        'T04.02'!$J43=0)),
" Warning: If at least one of the forms T03.04,T04.01,T04.02 contains data other than zero,also the other two forms must be completed.",
"")))</f>
        <v/>
      </c>
    </row>
    <row r="44" spans="1:17">
      <c r="A44" s="20"/>
      <c r="B44" s="20"/>
      <c r="C44" s="15"/>
      <c r="D44" s="15"/>
      <c r="E44" s="15"/>
      <c r="F44" s="15"/>
      <c r="G44" s="15"/>
      <c r="H44" s="15"/>
      <c r="I44" s="15"/>
      <c r="J44" s="15"/>
      <c r="K44" s="15"/>
      <c r="L44" s="15"/>
      <c r="M44" s="15"/>
      <c r="N44" s="15"/>
      <c r="O44" s="15"/>
      <c r="Q44" s="30" t="str">
        <f>IF(COUNTA(C44:O44)=0,"",_xlfn.CONCAT(,
IF(NOT(J44 = (SUM(C44, D44, F44:I44) - SUM(E44))),
" Error: Position at the end of the period is not equal to: position at the beginning of the period+increase in assets-decrease in assets+exchange rate changes+price changes+other changes+rectifications.",
""),
IF(NOT(O44 = (SUM(K44, L44, N44) - SUM(M44))),
" Error: Position of accrued interest at the end of the period is not equal to: position of accrued interest at the beginning of the period+accrued interest during the period-received interest during the period+revaluation and other changes.",
""),
IF(AND(NOT(ISBLANK($C44)),$C44&lt;0),
" Error: Position at the beginning of the period must be a positive amount.",
""),
IF(AND(NOT(ISBLANK($J44)),$J44&lt;0),
" Error: Position at the end of the period must be a positive amount.",
""),
IF(AND(OR($C44&gt;0,$J44&gt;0),
    ISBLANK($L44)),
" Error: No accrued interest has been reported,whereas the position at the beginning or at the end of the period is greater than zero. Report '0' in case accrued interest equals zero,do not leave the cell empty.",
""),
IF(AND(NOT(ISBLANK($J44)),
    $J44&gt;0,
    OR(ISBLANK('T04.01'!$J44),
        'T04.01'!$J44=0,
        ISBLANK('T04.02'!$J44),
        'T04.02'!$J44=0)),
" Warning: If at least one of the forms T03.04,T04.01,T04.02 contains data other than zero,also the other two forms must be completed.",
"")))</f>
        <v/>
      </c>
    </row>
    <row r="45" spans="1:17">
      <c r="A45" s="20"/>
      <c r="B45" s="20"/>
      <c r="C45" s="15"/>
      <c r="D45" s="15"/>
      <c r="E45" s="15"/>
      <c r="F45" s="15"/>
      <c r="G45" s="15"/>
      <c r="H45" s="15"/>
      <c r="I45" s="15"/>
      <c r="J45" s="15"/>
      <c r="K45" s="15"/>
      <c r="L45" s="15"/>
      <c r="M45" s="15"/>
      <c r="N45" s="15"/>
      <c r="O45" s="15"/>
      <c r="Q45" s="30" t="str">
        <f>IF(COUNTA(C45:O45)=0,"",_xlfn.CONCAT(,
IF(NOT(J45 = (SUM(C45, D45, F45:I45) - SUM(E45))),
" Error: Position at the end of the period is not equal to: position at the beginning of the period+increase in assets-decrease in assets+exchange rate changes+price changes+other changes+rectifications.",
""),
IF(NOT(O45 = (SUM(K45, L45, N45) - SUM(M45))),
" Error: Position of accrued interest at the end of the period is not equal to: position of accrued interest at the beginning of the period+accrued interest during the period-received interest during the period+revaluation and other changes.",
""),
IF(AND(NOT(ISBLANK($C45)),$C45&lt;0),
" Error: Position at the beginning of the period must be a positive amount.",
""),
IF(AND(NOT(ISBLANK($J45)),$J45&lt;0),
" Error: Position at the end of the period must be a positive amount.",
""),
IF(AND(OR($C45&gt;0,$J45&gt;0),
    ISBLANK($L45)),
" Error: No accrued interest has been reported,whereas the position at the beginning or at the end of the period is greater than zero. Report '0' in case accrued interest equals zero,do not leave the cell empty.",
""),
IF(AND(NOT(ISBLANK($J45)),
    $J45&gt;0,
    OR(ISBLANK('T04.01'!$J45),
        'T04.01'!$J45=0,
        ISBLANK('T04.02'!$J45),
        'T04.02'!$J45=0)),
" Warning: If at least one of the forms T03.04,T04.01,T04.02 contains data other than zero,also the other two forms must be completed.",
"")))</f>
        <v/>
      </c>
    </row>
    <row r="46" spans="1:17">
      <c r="A46" s="20"/>
      <c r="B46" s="20"/>
      <c r="C46" s="15"/>
      <c r="D46" s="15"/>
      <c r="E46" s="15"/>
      <c r="F46" s="15"/>
      <c r="G46" s="15"/>
      <c r="H46" s="15"/>
      <c r="I46" s="15"/>
      <c r="J46" s="15"/>
      <c r="K46" s="15"/>
      <c r="L46" s="15"/>
      <c r="M46" s="15"/>
      <c r="N46" s="15"/>
      <c r="O46" s="15"/>
      <c r="Q46" s="30" t="str">
        <f>IF(COUNTA(C46:O46)=0,"",_xlfn.CONCAT(,
IF(NOT(J46 = (SUM(C46, D46, F46:I46) - SUM(E46))),
" Error: Position at the end of the period is not equal to: position at the beginning of the period+increase in assets-decrease in assets+exchange rate changes+price changes+other changes+rectifications.",
""),
IF(NOT(O46 = (SUM(K46, L46, N46) - SUM(M46))),
" Error: Position of accrued interest at the end of the period is not equal to: position of accrued interest at the beginning of the period+accrued interest during the period-received interest during the period+revaluation and other changes.",
""),
IF(AND(NOT(ISBLANK($C46)),$C46&lt;0),
" Error: Position at the beginning of the period must be a positive amount.",
""),
IF(AND(NOT(ISBLANK($J46)),$J46&lt;0),
" Error: Position at the end of the period must be a positive amount.",
""),
IF(AND(OR($C46&gt;0,$J46&gt;0),
    ISBLANK($L46)),
" Error: No accrued interest has been reported,whereas the position at the beginning or at the end of the period is greater than zero. Report '0' in case accrued interest equals zero,do not leave the cell empty.",
""),
IF(AND(NOT(ISBLANK($J46)),
    $J46&gt;0,
    OR(ISBLANK('T04.01'!$J46),
        'T04.01'!$J46=0,
        ISBLANK('T04.02'!$J46),
        'T04.02'!$J46=0)),
" Warning: If at least one of the forms T03.04,T04.01,T04.02 contains data other than zero,also the other two forms must be completed.",
"")))</f>
        <v/>
      </c>
    </row>
    <row r="47" spans="1:17">
      <c r="A47" s="20"/>
      <c r="B47" s="20"/>
      <c r="C47" s="15"/>
      <c r="D47" s="15"/>
      <c r="E47" s="15"/>
      <c r="F47" s="15"/>
      <c r="G47" s="15"/>
      <c r="H47" s="15"/>
      <c r="I47" s="15"/>
      <c r="J47" s="15"/>
      <c r="K47" s="15"/>
      <c r="L47" s="15"/>
      <c r="M47" s="15"/>
      <c r="N47" s="15"/>
      <c r="O47" s="15"/>
      <c r="Q47" s="30" t="str">
        <f>IF(COUNTA(C47:O47)=0,"",_xlfn.CONCAT(,
IF(NOT(J47 = (SUM(C47, D47, F47:I47) - SUM(E47))),
" Error: Position at the end of the period is not equal to: position at the beginning of the period+increase in assets-decrease in assets+exchange rate changes+price changes+other changes+rectifications.",
""),
IF(NOT(O47 = (SUM(K47, L47, N47) - SUM(M47))),
" Error: Position of accrued interest at the end of the period is not equal to: position of accrued interest at the beginning of the period+accrued interest during the period-received interest during the period+revaluation and other changes.",
""),
IF(AND(NOT(ISBLANK($C47)),$C47&lt;0),
" Error: Position at the beginning of the period must be a positive amount.",
""),
IF(AND(NOT(ISBLANK($J47)),$J47&lt;0),
" Error: Position at the end of the period must be a positive amount.",
""),
IF(AND(OR($C47&gt;0,$J47&gt;0),
    ISBLANK($L47)),
" Error: No accrued interest has been reported,whereas the position at the beginning or at the end of the period is greater than zero. Report '0' in case accrued interest equals zero,do not leave the cell empty.",
""),
IF(AND(NOT(ISBLANK($J47)),
    $J47&gt;0,
    OR(ISBLANK('T04.01'!$J47),
        'T04.01'!$J47=0,
        ISBLANK('T04.02'!$J47),
        'T04.02'!$J47=0)),
" Warning: If at least one of the forms T03.04,T04.01,T04.02 contains data other than zero,also the other two forms must be completed.",
"")))</f>
        <v/>
      </c>
    </row>
    <row r="48" spans="1:17">
      <c r="A48" s="20"/>
      <c r="B48" s="20"/>
      <c r="C48" s="15"/>
      <c r="D48" s="15"/>
      <c r="E48" s="15"/>
      <c r="F48" s="15"/>
      <c r="G48" s="15"/>
      <c r="H48" s="15"/>
      <c r="I48" s="15"/>
      <c r="J48" s="15"/>
      <c r="K48" s="15"/>
      <c r="L48" s="15"/>
      <c r="M48" s="15"/>
      <c r="N48" s="15"/>
      <c r="O48" s="15"/>
      <c r="Q48" s="30" t="str">
        <f>IF(COUNTA(C48:O48)=0,"",_xlfn.CONCAT(,
IF(NOT(J48 = (SUM(C48, D48, F48:I48) - SUM(E48))),
" Error: Position at the end of the period is not equal to: position at the beginning of the period+increase in assets-decrease in assets+exchange rate changes+price changes+other changes+rectifications.",
""),
IF(NOT(O48 = (SUM(K48, L48, N48) - SUM(M48))),
" Error: Position of accrued interest at the end of the period is not equal to: position of accrued interest at the beginning of the period+accrued interest during the period-received interest during the period+revaluation and other changes.",
""),
IF(AND(NOT(ISBLANK($C48)),$C48&lt;0),
" Error: Position at the beginning of the period must be a positive amount.",
""),
IF(AND(NOT(ISBLANK($J48)),$J48&lt;0),
" Error: Position at the end of the period must be a positive amount.",
""),
IF(AND(OR($C48&gt;0,$J48&gt;0),
    ISBLANK($L48)),
" Error: No accrued interest has been reported,whereas the position at the beginning or at the end of the period is greater than zero. Report '0' in case accrued interest equals zero,do not leave the cell empty.",
""),
IF(AND(NOT(ISBLANK($J48)),
    $J48&gt;0,
    OR(ISBLANK('T04.01'!$J48),
        'T04.01'!$J48=0,
        ISBLANK('T04.02'!$J48),
        'T04.02'!$J48=0)),
" Warning: If at least one of the forms T03.04,T04.01,T04.02 contains data other than zero,also the other two forms must be completed.",
"")))</f>
        <v/>
      </c>
    </row>
    <row r="49" spans="1:17">
      <c r="A49" s="20"/>
      <c r="B49" s="20"/>
      <c r="C49" s="15"/>
      <c r="D49" s="15"/>
      <c r="E49" s="15"/>
      <c r="F49" s="15"/>
      <c r="G49" s="15"/>
      <c r="H49" s="15"/>
      <c r="I49" s="15"/>
      <c r="J49" s="15"/>
      <c r="K49" s="15"/>
      <c r="L49" s="15"/>
      <c r="M49" s="15"/>
      <c r="N49" s="15"/>
      <c r="O49" s="15"/>
      <c r="Q49" s="30" t="str">
        <f>IF(COUNTA(C49:O49)=0,"",_xlfn.CONCAT(,
IF(NOT(J49 = (SUM(C49, D49, F49:I49) - SUM(E49))),
" Error: Position at the end of the period is not equal to: position at the beginning of the period+increase in assets-decrease in assets+exchange rate changes+price changes+other changes+rectifications.",
""),
IF(NOT(O49 = (SUM(K49, L49, N49) - SUM(M49))),
" Error: Position of accrued interest at the end of the period is not equal to: position of accrued interest at the beginning of the period+accrued interest during the period-received interest during the period+revaluation and other changes.",
""),
IF(AND(NOT(ISBLANK($C49)),$C49&lt;0),
" Error: Position at the beginning of the period must be a positive amount.",
""),
IF(AND(NOT(ISBLANK($J49)),$J49&lt;0),
" Error: Position at the end of the period must be a positive amount.",
""),
IF(AND(OR($C49&gt;0,$J49&gt;0),
    ISBLANK($L49)),
" Error: No accrued interest has been reported,whereas the position at the beginning or at the end of the period is greater than zero. Report '0' in case accrued interest equals zero,do not leave the cell empty.",
""),
IF(AND(NOT(ISBLANK($J49)),
    $J49&gt;0,
    OR(ISBLANK('T04.01'!$J49),
        'T04.01'!$J49=0,
        ISBLANK('T04.02'!$J49),
        'T04.02'!$J49=0)),
" Warning: If at least one of the forms T03.04,T04.01,T04.02 contains data other than zero,also the other two forms must be completed.",
"")))</f>
        <v/>
      </c>
    </row>
    <row r="50" spans="1:17">
      <c r="A50" s="20"/>
      <c r="B50" s="20"/>
      <c r="C50" s="15"/>
      <c r="D50" s="15"/>
      <c r="E50" s="15"/>
      <c r="F50" s="15"/>
      <c r="G50" s="15"/>
      <c r="H50" s="15"/>
      <c r="I50" s="15"/>
      <c r="J50" s="15"/>
      <c r="K50" s="15"/>
      <c r="L50" s="15"/>
      <c r="M50" s="15"/>
      <c r="N50" s="15"/>
      <c r="O50" s="15"/>
      <c r="Q50" s="30" t="str">
        <f>IF(COUNTA(C50:O50)=0,"",_xlfn.CONCAT(,
IF(NOT(J50 = (SUM(C50, D50, F50:I50) - SUM(E50))),
" Error: Position at the end of the period is not equal to: position at the beginning of the period+increase in assets-decrease in assets+exchange rate changes+price changes+other changes+rectifications.",
""),
IF(NOT(O50 = (SUM(K50, L50, N50) - SUM(M50))),
" Error: Position of accrued interest at the end of the period is not equal to: position of accrued interest at the beginning of the period+accrued interest during the period-received interest during the period+revaluation and other changes.",
""),
IF(AND(NOT(ISBLANK($C50)),$C50&lt;0),
" Error: Position at the beginning of the period must be a positive amount.",
""),
IF(AND(NOT(ISBLANK($J50)),$J50&lt;0),
" Error: Position at the end of the period must be a positive amount.",
""),
IF(AND(OR($C50&gt;0,$J50&gt;0),
    ISBLANK($L50)),
" Error: No accrued interest has been reported,whereas the position at the beginning or at the end of the period is greater than zero. Report '0' in case accrued interest equals zero,do not leave the cell empty.",
""),
IF(AND(NOT(ISBLANK($J50)),
    $J50&gt;0,
    OR(ISBLANK('T04.01'!$J50),
        'T04.01'!$J50=0,
        ISBLANK('T04.02'!$J50),
        'T04.02'!$J50=0)),
" Warning: If at least one of the forms T03.04,T04.01,T04.02 contains data other than zero,also the other two forms must be completed.",
"")))</f>
        <v/>
      </c>
    </row>
    <row r="51" spans="1:17">
      <c r="A51" s="20"/>
      <c r="B51" s="20"/>
      <c r="C51" s="15"/>
      <c r="D51" s="15"/>
      <c r="E51" s="15"/>
      <c r="F51" s="15"/>
      <c r="G51" s="15"/>
      <c r="H51" s="15"/>
      <c r="I51" s="15"/>
      <c r="J51" s="15"/>
      <c r="K51" s="15"/>
      <c r="L51" s="15"/>
      <c r="M51" s="15"/>
      <c r="N51" s="15"/>
      <c r="O51" s="15"/>
      <c r="Q51" s="30" t="str">
        <f>IF(COUNTA(C51:O51)=0,"",_xlfn.CONCAT(,
IF(NOT(J51 = (SUM(C51, D51, F51:I51) - SUM(E51))),
" Error: Position at the end of the period is not equal to: position at the beginning of the period+increase in assets-decrease in assets+exchange rate changes+price changes+other changes+rectifications.",
""),
IF(NOT(O51 = (SUM(K51, L51, N51) - SUM(M51))),
" Error: Position of accrued interest at the end of the period is not equal to: position of accrued interest at the beginning of the period+accrued interest during the period-received interest during the period+revaluation and other changes.",
""),
IF(AND(NOT(ISBLANK($C51)),$C51&lt;0),
" Error: Position at the beginning of the period must be a positive amount.",
""),
IF(AND(NOT(ISBLANK($J51)),$J51&lt;0),
" Error: Position at the end of the period must be a positive amount.",
""),
IF(AND(OR($C51&gt;0,$J51&gt;0),
    ISBLANK($L51)),
" Error: No accrued interest has been reported,whereas the position at the beginning or at the end of the period is greater than zero. Report '0' in case accrued interest equals zero,do not leave the cell empty.",
""),
IF(AND(NOT(ISBLANK($J51)),
    $J51&gt;0,
    OR(ISBLANK('T04.01'!$J51),
        'T04.01'!$J51=0,
        ISBLANK('T04.02'!$J51),
        'T04.02'!$J51=0)),
" Warning: If at least one of the forms T03.04,T04.01,T04.02 contains data other than zero,also the other two forms must be completed.",
"")))</f>
        <v/>
      </c>
    </row>
    <row r="52" spans="1:17">
      <c r="A52" s="20"/>
      <c r="B52" s="20"/>
      <c r="C52" s="15"/>
      <c r="D52" s="15"/>
      <c r="E52" s="15"/>
      <c r="F52" s="15"/>
      <c r="G52" s="15"/>
      <c r="H52" s="15"/>
      <c r="I52" s="15"/>
      <c r="J52" s="15"/>
      <c r="K52" s="15"/>
      <c r="L52" s="15"/>
      <c r="M52" s="15"/>
      <c r="N52" s="15"/>
      <c r="O52" s="15"/>
      <c r="Q52" s="30" t="str">
        <f>IF(COUNTA(C52:O52)=0,"",_xlfn.CONCAT(,
IF(NOT(J52 = (SUM(C52, D52, F52:I52) - SUM(E52))),
" Error: Position at the end of the period is not equal to: position at the beginning of the period+increase in assets-decrease in assets+exchange rate changes+price changes+other changes+rectifications.",
""),
IF(NOT(O52 = (SUM(K52, L52, N52) - SUM(M52))),
" Error: Position of accrued interest at the end of the period is not equal to: position of accrued interest at the beginning of the period+accrued interest during the period-received interest during the period+revaluation and other changes.",
""),
IF(AND(NOT(ISBLANK($C52)),$C52&lt;0),
" Error: Position at the beginning of the period must be a positive amount.",
""),
IF(AND(NOT(ISBLANK($J52)),$J52&lt;0),
" Error: Position at the end of the period must be a positive amount.",
""),
IF(AND(OR($C52&gt;0,$J52&gt;0),
    ISBLANK($L52)),
" Error: No accrued interest has been reported,whereas the position at the beginning or at the end of the period is greater than zero. Report '0' in case accrued interest equals zero,do not leave the cell empty.",
""),
IF(AND(NOT(ISBLANK($J52)),
    $J52&gt;0,
    OR(ISBLANK('T04.01'!$J52),
        'T04.01'!$J52=0,
        ISBLANK('T04.02'!$J52),
        'T04.02'!$J52=0)),
" Warning: If at least one of the forms T03.04,T04.01,T04.02 contains data other than zero,also the other two forms must be completed.",
"")))</f>
        <v/>
      </c>
    </row>
    <row r="53" spans="1:17">
      <c r="A53" s="20"/>
      <c r="B53" s="20"/>
      <c r="C53" s="15"/>
      <c r="D53" s="15"/>
      <c r="E53" s="15"/>
      <c r="F53" s="15"/>
      <c r="G53" s="15"/>
      <c r="H53" s="15"/>
      <c r="I53" s="15"/>
      <c r="J53" s="15"/>
      <c r="K53" s="15"/>
      <c r="L53" s="15"/>
      <c r="M53" s="15"/>
      <c r="N53" s="15"/>
      <c r="O53" s="15"/>
      <c r="Q53" s="30" t="str">
        <f>IF(COUNTA(C53:O53)=0,"",_xlfn.CONCAT(,
IF(NOT(J53 = (SUM(C53, D53, F53:I53) - SUM(E53))),
" Error: Position at the end of the period is not equal to: position at the beginning of the period+increase in assets-decrease in assets+exchange rate changes+price changes+other changes+rectifications.",
""),
IF(NOT(O53 = (SUM(K53, L53, N53) - SUM(M53))),
" Error: Position of accrued interest at the end of the period is not equal to: position of accrued interest at the beginning of the period+accrued interest during the period-received interest during the period+revaluation and other changes.",
""),
IF(AND(NOT(ISBLANK($C53)),$C53&lt;0),
" Error: Position at the beginning of the period must be a positive amount.",
""),
IF(AND(NOT(ISBLANK($J53)),$J53&lt;0),
" Error: Position at the end of the period must be a positive amount.",
""),
IF(AND(OR($C53&gt;0,$J53&gt;0),
    ISBLANK($L53)),
" Error: No accrued interest has been reported,whereas the position at the beginning or at the end of the period is greater than zero. Report '0' in case accrued interest equals zero,do not leave the cell empty.",
""),
IF(AND(NOT(ISBLANK($J53)),
    $J53&gt;0,
    OR(ISBLANK('T04.01'!$J53),
        'T04.01'!$J53=0,
        ISBLANK('T04.02'!$J53),
        'T04.02'!$J53=0)),
" Warning: If at least one of the forms T03.04,T04.01,T04.02 contains data other than zero,also the other two forms must be completed.",
"")))</f>
        <v/>
      </c>
    </row>
    <row r="54" spans="1:17">
      <c r="A54" s="20"/>
      <c r="B54" s="20"/>
      <c r="C54" s="15"/>
      <c r="D54" s="15"/>
      <c r="E54" s="15"/>
      <c r="F54" s="15"/>
      <c r="G54" s="15"/>
      <c r="H54" s="15"/>
      <c r="I54" s="15"/>
      <c r="J54" s="15"/>
      <c r="K54" s="15"/>
      <c r="L54" s="15"/>
      <c r="M54" s="15"/>
      <c r="N54" s="15"/>
      <c r="O54" s="15"/>
      <c r="Q54" s="30" t="str">
        <f>IF(COUNTA(C54:O54)=0,"",_xlfn.CONCAT(,
IF(NOT(J54 = (SUM(C54, D54, F54:I54) - SUM(E54))),
" Error: Position at the end of the period is not equal to: position at the beginning of the period+increase in assets-decrease in assets+exchange rate changes+price changes+other changes+rectifications.",
""),
IF(NOT(O54 = (SUM(K54, L54, N54) - SUM(M54))),
" Error: Position of accrued interest at the end of the period is not equal to: position of accrued interest at the beginning of the period+accrued interest during the period-received interest during the period+revaluation and other changes.",
""),
IF(AND(NOT(ISBLANK($C54)),$C54&lt;0),
" Error: Position at the beginning of the period must be a positive amount.",
""),
IF(AND(NOT(ISBLANK($J54)),$J54&lt;0),
" Error: Position at the end of the period must be a positive amount.",
""),
IF(AND(OR($C54&gt;0,$J54&gt;0),
    ISBLANK($L54)),
" Error: No accrued interest has been reported,whereas the position at the beginning or at the end of the period is greater than zero. Report '0' in case accrued interest equals zero,do not leave the cell empty.",
""),
IF(AND(NOT(ISBLANK($J54)),
    $J54&gt;0,
    OR(ISBLANK('T04.01'!$J54),
        'T04.01'!$J54=0,
        ISBLANK('T04.02'!$J54),
        'T04.02'!$J54=0)),
" Warning: If at least one of the forms T03.04,T04.01,T04.02 contains data other than zero,also the other two forms must be completed.",
"")))</f>
        <v/>
      </c>
    </row>
    <row r="55" spans="1:17">
      <c r="A55" s="20"/>
      <c r="B55" s="20"/>
      <c r="C55" s="15"/>
      <c r="D55" s="15"/>
      <c r="E55" s="15"/>
      <c r="F55" s="15"/>
      <c r="G55" s="15"/>
      <c r="H55" s="15"/>
      <c r="I55" s="15"/>
      <c r="J55" s="15"/>
      <c r="K55" s="15"/>
      <c r="L55" s="15"/>
      <c r="M55" s="15"/>
      <c r="N55" s="15"/>
      <c r="O55" s="15"/>
      <c r="Q55" s="30" t="str">
        <f>IF(COUNTA(C55:O55)=0,"",_xlfn.CONCAT(,
IF(NOT(J55 = (SUM(C55, D55, F55:I55) - SUM(E55))),
" Error: Position at the end of the period is not equal to: position at the beginning of the period+increase in assets-decrease in assets+exchange rate changes+price changes+other changes+rectifications.",
""),
IF(NOT(O55 = (SUM(K55, L55, N55) - SUM(M55))),
" Error: Position of accrued interest at the end of the period is not equal to: position of accrued interest at the beginning of the period+accrued interest during the period-received interest during the period+revaluation and other changes.",
""),
IF(AND(NOT(ISBLANK($C55)),$C55&lt;0),
" Error: Position at the beginning of the period must be a positive amount.",
""),
IF(AND(NOT(ISBLANK($J55)),$J55&lt;0),
" Error: Position at the end of the period must be a positive amount.",
""),
IF(AND(OR($C55&gt;0,$J55&gt;0),
    ISBLANK($L55)),
" Error: No accrued interest has been reported,whereas the position at the beginning or at the end of the period is greater than zero. Report '0' in case accrued interest equals zero,do not leave the cell empty.",
""),
IF(AND(NOT(ISBLANK($J55)),
    $J55&gt;0,
    OR(ISBLANK('T04.01'!$J55),
        'T04.01'!$J55=0,
        ISBLANK('T04.02'!$J55),
        'T04.02'!$J55=0)),
" Warning: If at least one of the forms T03.04,T04.01,T04.02 contains data other than zero,also the other two forms must be completed.",
"")))</f>
        <v/>
      </c>
    </row>
    <row r="56" spans="1:17">
      <c r="A56" s="20"/>
      <c r="B56" s="20"/>
      <c r="C56" s="15"/>
      <c r="D56" s="15"/>
      <c r="E56" s="15"/>
      <c r="F56" s="15"/>
      <c r="G56" s="15"/>
      <c r="H56" s="15"/>
      <c r="I56" s="15"/>
      <c r="J56" s="15"/>
      <c r="K56" s="15"/>
      <c r="L56" s="15"/>
      <c r="M56" s="15"/>
      <c r="N56" s="15"/>
      <c r="O56" s="15"/>
      <c r="Q56" s="30" t="str">
        <f>IF(COUNTA(C56:O56)=0,"",_xlfn.CONCAT(,
IF(NOT(J56 = (SUM(C56, D56, F56:I56) - SUM(E56))),
" Error: Position at the end of the period is not equal to: position at the beginning of the period+increase in assets-decrease in assets+exchange rate changes+price changes+other changes+rectifications.",
""),
IF(NOT(O56 = (SUM(K56, L56, N56) - SUM(M56))),
" Error: Position of accrued interest at the end of the period is not equal to: position of accrued interest at the beginning of the period+accrued interest during the period-received interest during the period+revaluation and other changes.",
""),
IF(AND(NOT(ISBLANK($C56)),$C56&lt;0),
" Error: Position at the beginning of the period must be a positive amount.",
""),
IF(AND(NOT(ISBLANK($J56)),$J56&lt;0),
" Error: Position at the end of the period must be a positive amount.",
""),
IF(AND(OR($C56&gt;0,$J56&gt;0),
    ISBLANK($L56)),
" Error: No accrued interest has been reported,whereas the position at the beginning or at the end of the period is greater than zero. Report '0' in case accrued interest equals zero,do not leave the cell empty.",
""),
IF(AND(NOT(ISBLANK($J56)),
    $J56&gt;0,
    OR(ISBLANK('T04.01'!$J56),
        'T04.01'!$J56=0,
        ISBLANK('T04.02'!$J56),
        'T04.02'!$J56=0)),
" Warning: If at least one of the forms T03.04,T04.01,T04.02 contains data other than zero,also the other two forms must be completed.",
"")))</f>
        <v/>
      </c>
    </row>
    <row r="57" spans="1:17">
      <c r="A57" s="20"/>
      <c r="B57" s="20"/>
      <c r="C57" s="15"/>
      <c r="D57" s="15"/>
      <c r="E57" s="15"/>
      <c r="F57" s="15"/>
      <c r="G57" s="15"/>
      <c r="H57" s="15"/>
      <c r="I57" s="15"/>
      <c r="J57" s="15"/>
      <c r="K57" s="15"/>
      <c r="L57" s="15"/>
      <c r="M57" s="15"/>
      <c r="N57" s="15"/>
      <c r="O57" s="15"/>
      <c r="Q57" s="30" t="str">
        <f>IF(COUNTA(C57:O57)=0,"",_xlfn.CONCAT(,
IF(NOT(J57 = (SUM(C57, D57, F57:I57) - SUM(E57))),
" Error: Position at the end of the period is not equal to: position at the beginning of the period+increase in assets-decrease in assets+exchange rate changes+price changes+other changes+rectifications.",
""),
IF(NOT(O57 = (SUM(K57, L57, N57) - SUM(M57))),
" Error: Position of accrued interest at the end of the period is not equal to: position of accrued interest at the beginning of the period+accrued interest during the period-received interest during the period+revaluation and other changes.",
""),
IF(AND(NOT(ISBLANK($C57)),$C57&lt;0),
" Error: Position at the beginning of the period must be a positive amount.",
""),
IF(AND(NOT(ISBLANK($J57)),$J57&lt;0),
" Error: Position at the end of the period must be a positive amount.",
""),
IF(AND(OR($C57&gt;0,$J57&gt;0),
    ISBLANK($L57)),
" Error: No accrued interest has been reported,whereas the position at the beginning or at the end of the period is greater than zero. Report '0' in case accrued interest equals zero,do not leave the cell empty.",
""),
IF(AND(NOT(ISBLANK($J57)),
    $J57&gt;0,
    OR(ISBLANK('T04.01'!$J57),
        'T04.01'!$J57=0,
        ISBLANK('T04.02'!$J57),
        'T04.02'!$J57=0)),
" Warning: If at least one of the forms T03.04,T04.01,T04.02 contains data other than zero,also the other two forms must be completed.",
"")))</f>
        <v/>
      </c>
    </row>
    <row r="58" spans="1:17">
      <c r="A58" s="20"/>
      <c r="B58" s="20"/>
      <c r="C58" s="15"/>
      <c r="D58" s="15"/>
      <c r="E58" s="15"/>
      <c r="F58" s="15"/>
      <c r="G58" s="15"/>
      <c r="H58" s="15"/>
      <c r="I58" s="15"/>
      <c r="J58" s="15"/>
      <c r="K58" s="15"/>
      <c r="L58" s="15"/>
      <c r="M58" s="15"/>
      <c r="N58" s="15"/>
      <c r="O58" s="15"/>
      <c r="Q58" s="30" t="str">
        <f>IF(COUNTA(C58:O58)=0,"",_xlfn.CONCAT(,
IF(NOT(J58 = (SUM(C58, D58, F58:I58) - SUM(E58))),
" Error: Position at the end of the period is not equal to: position at the beginning of the period+increase in assets-decrease in assets+exchange rate changes+price changes+other changes+rectifications.",
""),
IF(NOT(O58 = (SUM(K58, L58, N58) - SUM(M58))),
" Error: Position of accrued interest at the end of the period is not equal to: position of accrued interest at the beginning of the period+accrued interest during the period-received interest during the period+revaluation and other changes.",
""),
IF(AND(NOT(ISBLANK($C58)),$C58&lt;0),
" Error: Position at the beginning of the period must be a positive amount.",
""),
IF(AND(NOT(ISBLANK($J58)),$J58&lt;0),
" Error: Position at the end of the period must be a positive amount.",
""),
IF(AND(OR($C58&gt;0,$J58&gt;0),
    ISBLANK($L58)),
" Error: No accrued interest has been reported,whereas the position at the beginning or at the end of the period is greater than zero. Report '0' in case accrued interest equals zero,do not leave the cell empty.",
""),
IF(AND(NOT(ISBLANK($J58)),
    $J58&gt;0,
    OR(ISBLANK('T04.01'!$J58),
        'T04.01'!$J58=0,
        ISBLANK('T04.02'!$J58),
        'T04.02'!$J58=0)),
" Warning: If at least one of the forms T03.04,T04.01,T04.02 contains data other than zero,also the other two forms must be completed.",
"")))</f>
        <v/>
      </c>
    </row>
    <row r="59" spans="1:17">
      <c r="A59" s="20"/>
      <c r="B59" s="20"/>
      <c r="C59" s="15"/>
      <c r="D59" s="15"/>
      <c r="E59" s="15"/>
      <c r="F59" s="15"/>
      <c r="G59" s="15"/>
      <c r="H59" s="15"/>
      <c r="I59" s="15"/>
      <c r="J59" s="15"/>
      <c r="K59" s="15"/>
      <c r="L59" s="15"/>
      <c r="M59" s="15"/>
      <c r="N59" s="15"/>
      <c r="O59" s="15"/>
      <c r="Q59" s="30" t="str">
        <f>IF(COUNTA(C59:O59)=0,"",_xlfn.CONCAT(,
IF(NOT(J59 = (SUM(C59, D59, F59:I59) - SUM(E59))),
" Error: Position at the end of the period is not equal to: position at the beginning of the period+increase in assets-decrease in assets+exchange rate changes+price changes+other changes+rectifications.",
""),
IF(NOT(O59 = (SUM(K59, L59, N59) - SUM(M59))),
" Error: Position of accrued interest at the end of the period is not equal to: position of accrued interest at the beginning of the period+accrued interest during the period-received interest during the period+revaluation and other changes.",
""),
IF(AND(NOT(ISBLANK($C59)),$C59&lt;0),
" Error: Position at the beginning of the period must be a positive amount.",
""),
IF(AND(NOT(ISBLANK($J59)),$J59&lt;0),
" Error: Position at the end of the period must be a positive amount.",
""),
IF(AND(OR($C59&gt;0,$J59&gt;0),
    ISBLANK($L59)),
" Error: No accrued interest has been reported,whereas the position at the beginning or at the end of the period is greater than zero. Report '0' in case accrued interest equals zero,do not leave the cell empty.",
""),
IF(AND(NOT(ISBLANK($J59)),
    $J59&gt;0,
    OR(ISBLANK('T04.01'!$J59),
        'T04.01'!$J59=0,
        ISBLANK('T04.02'!$J59),
        'T04.02'!$J59=0)),
" Warning: If at least one of the forms T03.04,T04.01,T04.02 contains data other than zero,also the other two forms must be completed.",
"")))</f>
        <v/>
      </c>
    </row>
    <row r="60" spans="1:17">
      <c r="A60" s="20"/>
      <c r="B60" s="20"/>
      <c r="C60" s="15"/>
      <c r="D60" s="15"/>
      <c r="E60" s="15"/>
      <c r="F60" s="15"/>
      <c r="G60" s="15"/>
      <c r="H60" s="15"/>
      <c r="I60" s="15"/>
      <c r="J60" s="15"/>
      <c r="K60" s="15"/>
      <c r="L60" s="15"/>
      <c r="M60" s="15"/>
      <c r="N60" s="15"/>
      <c r="O60" s="15"/>
      <c r="Q60" s="30" t="str">
        <f>IF(COUNTA(C60:O60)=0,"",_xlfn.CONCAT(,
IF(NOT(J60 = (SUM(C60, D60, F60:I60) - SUM(E60))),
" Error: Position at the end of the period is not equal to: position at the beginning of the period+increase in assets-decrease in assets+exchange rate changes+price changes+other changes+rectifications.",
""),
IF(NOT(O60 = (SUM(K60, L60, N60) - SUM(M60))),
" Error: Position of accrued interest at the end of the period is not equal to: position of accrued interest at the beginning of the period+accrued interest during the period-received interest during the period+revaluation and other changes.",
""),
IF(AND(NOT(ISBLANK($C60)),$C60&lt;0),
" Error: Position at the beginning of the period must be a positive amount.",
""),
IF(AND(NOT(ISBLANK($J60)),$J60&lt;0),
" Error: Position at the end of the period must be a positive amount.",
""),
IF(AND(OR($C60&gt;0,$J60&gt;0),
    ISBLANK($L60)),
" Error: No accrued interest has been reported,whereas the position at the beginning or at the end of the period is greater than zero. Report '0' in case accrued interest equals zero,do not leave the cell empty.",
""),
IF(AND(NOT(ISBLANK($J60)),
    $J60&gt;0,
    OR(ISBLANK('T04.01'!$J60),
        'T04.01'!$J60=0,
        ISBLANK('T04.02'!$J60),
        'T04.02'!$J60=0)),
" Warning: If at least one of the forms T03.04,T04.01,T04.02 contains data other than zero,also the other two forms must be completed.",
"")))</f>
        <v/>
      </c>
    </row>
    <row r="61" spans="1:17">
      <c r="A61" s="20"/>
      <c r="B61" s="20"/>
      <c r="C61" s="15"/>
      <c r="D61" s="15"/>
      <c r="E61" s="15"/>
      <c r="F61" s="15"/>
      <c r="G61" s="15"/>
      <c r="H61" s="15"/>
      <c r="I61" s="15"/>
      <c r="J61" s="15"/>
      <c r="K61" s="15"/>
      <c r="L61" s="15"/>
      <c r="M61" s="15"/>
      <c r="N61" s="15"/>
      <c r="O61" s="15"/>
      <c r="Q61" s="30" t="str">
        <f>IF(COUNTA(C61:O61)=0,"",_xlfn.CONCAT(,
IF(NOT(J61 = (SUM(C61, D61, F61:I61) - SUM(E61))),
" Error: Position at the end of the period is not equal to: position at the beginning of the period+increase in assets-decrease in assets+exchange rate changes+price changes+other changes+rectifications.",
""),
IF(NOT(O61 = (SUM(K61, L61, N61) - SUM(M61))),
" Error: Position of accrued interest at the end of the period is not equal to: position of accrued interest at the beginning of the period+accrued interest during the period-received interest during the period+revaluation and other changes.",
""),
IF(AND(NOT(ISBLANK($C61)),$C61&lt;0),
" Error: Position at the beginning of the period must be a positive amount.",
""),
IF(AND(NOT(ISBLANK($J61)),$J61&lt;0),
" Error: Position at the end of the period must be a positive amount.",
""),
IF(AND(OR($C61&gt;0,$J61&gt;0),
    ISBLANK($L61)),
" Error: No accrued interest has been reported,whereas the position at the beginning or at the end of the period is greater than zero. Report '0' in case accrued interest equals zero,do not leave the cell empty.",
""),
IF(AND(NOT(ISBLANK($J61)),
    $J61&gt;0,
    OR(ISBLANK('T04.01'!$J61),
        'T04.01'!$J61=0,
        ISBLANK('T04.02'!$J61),
        'T04.02'!$J61=0)),
" Warning: If at least one of the forms T03.04,T04.01,T04.02 contains data other than zero,also the other two forms must be completed.",
"")))</f>
        <v/>
      </c>
    </row>
    <row r="62" spans="1:17">
      <c r="A62" s="20"/>
      <c r="B62" s="20"/>
      <c r="C62" s="15"/>
      <c r="D62" s="15"/>
      <c r="E62" s="15"/>
      <c r="F62" s="15"/>
      <c r="G62" s="15"/>
      <c r="H62" s="15"/>
      <c r="I62" s="15"/>
      <c r="J62" s="15"/>
      <c r="K62" s="15"/>
      <c r="L62" s="15"/>
      <c r="M62" s="15"/>
      <c r="N62" s="15"/>
      <c r="O62" s="15"/>
      <c r="Q62" s="30" t="str">
        <f>IF(COUNTA(C62:O62)=0,"",_xlfn.CONCAT(,
IF(NOT(J62 = (SUM(C62, D62, F62:I62) - SUM(E62))),
" Error: Position at the end of the period is not equal to: position at the beginning of the period+increase in assets-decrease in assets+exchange rate changes+price changes+other changes+rectifications.",
""),
IF(NOT(O62 = (SUM(K62, L62, N62) - SUM(M62))),
" Error: Position of accrued interest at the end of the period is not equal to: position of accrued interest at the beginning of the period+accrued interest during the period-received interest during the period+revaluation and other changes.",
""),
IF(AND(NOT(ISBLANK($C62)),$C62&lt;0),
" Error: Position at the beginning of the period must be a positive amount.",
""),
IF(AND(NOT(ISBLANK($J62)),$J62&lt;0),
" Error: Position at the end of the period must be a positive amount.",
""),
IF(AND(OR($C62&gt;0,$J62&gt;0),
    ISBLANK($L62)),
" Error: No accrued interest has been reported,whereas the position at the beginning or at the end of the period is greater than zero. Report '0' in case accrued interest equals zero,do not leave the cell empty.",
""),
IF(AND(NOT(ISBLANK($J62)),
    $J62&gt;0,
    OR(ISBLANK('T04.01'!$J62),
        'T04.01'!$J62=0,
        ISBLANK('T04.02'!$J62),
        'T04.02'!$J62=0)),
" Warning: If at least one of the forms T03.04,T04.01,T04.02 contains data other than zero,also the other two forms must be completed.",
"")))</f>
        <v/>
      </c>
    </row>
    <row r="63" spans="1:17">
      <c r="A63" s="20"/>
      <c r="B63" s="20"/>
      <c r="C63" s="15"/>
      <c r="D63" s="15"/>
      <c r="E63" s="15"/>
      <c r="F63" s="15"/>
      <c r="G63" s="15"/>
      <c r="H63" s="15"/>
      <c r="I63" s="15"/>
      <c r="J63" s="15"/>
      <c r="K63" s="15"/>
      <c r="L63" s="15"/>
      <c r="M63" s="15"/>
      <c r="N63" s="15"/>
      <c r="O63" s="15"/>
      <c r="Q63" s="30" t="str">
        <f>IF(COUNTA(C63:O63)=0,"",_xlfn.CONCAT(,
IF(NOT(J63 = (SUM(C63, D63, F63:I63) - SUM(E63))),
" Error: Position at the end of the period is not equal to: position at the beginning of the period+increase in assets-decrease in assets+exchange rate changes+price changes+other changes+rectifications.",
""),
IF(NOT(O63 = (SUM(K63, L63, N63) - SUM(M63))),
" Error: Position of accrued interest at the end of the period is not equal to: position of accrued interest at the beginning of the period+accrued interest during the period-received interest during the period+revaluation and other changes.",
""),
IF(AND(NOT(ISBLANK($C63)),$C63&lt;0),
" Error: Position at the beginning of the period must be a positive amount.",
""),
IF(AND(NOT(ISBLANK($J63)),$J63&lt;0),
" Error: Position at the end of the period must be a positive amount.",
""),
IF(AND(OR($C63&gt;0,$J63&gt;0),
    ISBLANK($L63)),
" Error: No accrued interest has been reported,whereas the position at the beginning or at the end of the period is greater than zero. Report '0' in case accrued interest equals zero,do not leave the cell empty.",
""),
IF(AND(NOT(ISBLANK($J63)),
    $J63&gt;0,
    OR(ISBLANK('T04.01'!$J63),
        'T04.01'!$J63=0,
        ISBLANK('T04.02'!$J63),
        'T04.02'!$J63=0)),
" Warning: If at least one of the forms T03.04,T04.01,T04.02 contains data other than zero,also the other two forms must be completed.",
"")))</f>
        <v/>
      </c>
    </row>
    <row r="64" spans="1:17">
      <c r="A64" s="20"/>
      <c r="B64" s="20"/>
      <c r="C64" s="15"/>
      <c r="D64" s="15"/>
      <c r="E64" s="15"/>
      <c r="F64" s="15"/>
      <c r="G64" s="15"/>
      <c r="H64" s="15"/>
      <c r="I64" s="15"/>
      <c r="J64" s="15"/>
      <c r="K64" s="15"/>
      <c r="L64" s="15"/>
      <c r="M64" s="15"/>
      <c r="N64" s="15"/>
      <c r="O64" s="15"/>
      <c r="Q64" s="30" t="str">
        <f>IF(COUNTA(C64:O64)=0,"",_xlfn.CONCAT(,
IF(NOT(J64 = (SUM(C64, D64, F64:I64) - SUM(E64))),
" Error: Position at the end of the period is not equal to: position at the beginning of the period+increase in assets-decrease in assets+exchange rate changes+price changes+other changes+rectifications.",
""),
IF(NOT(O64 = (SUM(K64, L64, N64) - SUM(M64))),
" Error: Position of accrued interest at the end of the period is not equal to: position of accrued interest at the beginning of the period+accrued interest during the period-received interest during the period+revaluation and other changes.",
""),
IF(AND(NOT(ISBLANK($C64)),$C64&lt;0),
" Error: Position at the beginning of the period must be a positive amount.",
""),
IF(AND(NOT(ISBLANK($J64)),$J64&lt;0),
" Error: Position at the end of the period must be a positive amount.",
""),
IF(AND(OR($C64&gt;0,$J64&gt;0),
    ISBLANK($L64)),
" Error: No accrued interest has been reported,whereas the position at the beginning or at the end of the period is greater than zero. Report '0' in case accrued interest equals zero,do not leave the cell empty.",
""),
IF(AND(NOT(ISBLANK($J64)),
    $J64&gt;0,
    OR(ISBLANK('T04.01'!$J64),
        'T04.01'!$J64=0,
        ISBLANK('T04.02'!$J64),
        'T04.02'!$J64=0)),
" Warning: If at least one of the forms T03.04,T04.01,T04.02 contains data other than zero,also the other two forms must be completed.",
"")))</f>
        <v/>
      </c>
    </row>
    <row r="65" spans="1:17">
      <c r="A65" s="20"/>
      <c r="B65" s="20"/>
      <c r="C65" s="15"/>
      <c r="D65" s="15"/>
      <c r="E65" s="15"/>
      <c r="F65" s="15"/>
      <c r="G65" s="15"/>
      <c r="H65" s="15"/>
      <c r="I65" s="15"/>
      <c r="J65" s="15"/>
      <c r="K65" s="15"/>
      <c r="L65" s="15"/>
      <c r="M65" s="15"/>
      <c r="N65" s="15"/>
      <c r="O65" s="15"/>
      <c r="Q65" s="30" t="str">
        <f>IF(COUNTA(C65:O65)=0,"",_xlfn.CONCAT(,
IF(NOT(J65 = (SUM(C65, D65, F65:I65) - SUM(E65))),
" Error: Position at the end of the period is not equal to: position at the beginning of the period+increase in assets-decrease in assets+exchange rate changes+price changes+other changes+rectifications.",
""),
IF(NOT(O65 = (SUM(K65, L65, N65) - SUM(M65))),
" Error: Position of accrued interest at the end of the period is not equal to: position of accrued interest at the beginning of the period+accrued interest during the period-received interest during the period+revaluation and other changes.",
""),
IF(AND(NOT(ISBLANK($C65)),$C65&lt;0),
" Error: Position at the beginning of the period must be a positive amount.",
""),
IF(AND(NOT(ISBLANK($J65)),$J65&lt;0),
" Error: Position at the end of the period must be a positive amount.",
""),
IF(AND(OR($C65&gt;0,$J65&gt;0),
    ISBLANK($L65)),
" Error: No accrued interest has been reported,whereas the position at the beginning or at the end of the period is greater than zero. Report '0' in case accrued interest equals zero,do not leave the cell empty.",
""),
IF(AND(NOT(ISBLANK($J65)),
    $J65&gt;0,
    OR(ISBLANK('T04.01'!$J65),
        'T04.01'!$J65=0,
        ISBLANK('T04.02'!$J65),
        'T04.02'!$J65=0)),
" Warning: If at least one of the forms T03.04,T04.01,T04.02 contains data other than zero,also the other two forms must be completed.",
"")))</f>
        <v/>
      </c>
    </row>
    <row r="66" spans="1:17">
      <c r="A66" s="20"/>
      <c r="B66" s="20"/>
      <c r="C66" s="15"/>
      <c r="D66" s="15"/>
      <c r="E66" s="15"/>
      <c r="F66" s="15"/>
      <c r="G66" s="15"/>
      <c r="H66" s="15"/>
      <c r="I66" s="15"/>
      <c r="J66" s="15"/>
      <c r="K66" s="15"/>
      <c r="L66" s="15"/>
      <c r="M66" s="15"/>
      <c r="N66" s="15"/>
      <c r="O66" s="15"/>
      <c r="Q66" s="30" t="str">
        <f>IF(COUNTA(C66:O66)=0,"",_xlfn.CONCAT(,
IF(NOT(J66 = (SUM(C66, D66, F66:I66) - SUM(E66))),
" Error: Position at the end of the period is not equal to: position at the beginning of the period+increase in assets-decrease in assets+exchange rate changes+price changes+other changes+rectifications.",
""),
IF(NOT(O66 = (SUM(K66, L66, N66) - SUM(M66))),
" Error: Position of accrued interest at the end of the period is not equal to: position of accrued interest at the beginning of the period+accrued interest during the period-received interest during the period+revaluation and other changes.",
""),
IF(AND(NOT(ISBLANK($C66)),$C66&lt;0),
" Error: Position at the beginning of the period must be a positive amount.",
""),
IF(AND(NOT(ISBLANK($J66)),$J66&lt;0),
" Error: Position at the end of the period must be a positive amount.",
""),
IF(AND(OR($C66&gt;0,$J66&gt;0),
    ISBLANK($L66)),
" Error: No accrued interest has been reported,whereas the position at the beginning or at the end of the period is greater than zero. Report '0' in case accrued interest equals zero,do not leave the cell empty.",
""),
IF(AND(NOT(ISBLANK($J66)),
    $J66&gt;0,
    OR(ISBLANK('T04.01'!$J66),
        'T04.01'!$J66=0,
        ISBLANK('T04.02'!$J66),
        'T04.02'!$J66=0)),
" Warning: If at least one of the forms T03.04,T04.01,T04.02 contains data other than zero,also the other two forms must be completed.",
"")))</f>
        <v/>
      </c>
    </row>
    <row r="67" spans="1:17">
      <c r="A67" s="20"/>
      <c r="B67" s="20"/>
      <c r="C67" s="15"/>
      <c r="D67" s="15"/>
      <c r="E67" s="15"/>
      <c r="F67" s="15"/>
      <c r="G67" s="15"/>
      <c r="H67" s="15"/>
      <c r="I67" s="15"/>
      <c r="J67" s="15"/>
      <c r="K67" s="15"/>
      <c r="L67" s="15"/>
      <c r="M67" s="15"/>
      <c r="N67" s="15"/>
      <c r="O67" s="15"/>
      <c r="Q67" s="30" t="str">
        <f>IF(COUNTA(C67:O67)=0,"",_xlfn.CONCAT(,
IF(NOT(J67 = (SUM(C67, D67, F67:I67) - SUM(E67))),
" Error: Position at the end of the period is not equal to: position at the beginning of the period+increase in assets-decrease in assets+exchange rate changes+price changes+other changes+rectifications.",
""),
IF(NOT(O67 = (SUM(K67, L67, N67) - SUM(M67))),
" Error: Position of accrued interest at the end of the period is not equal to: position of accrued interest at the beginning of the period+accrued interest during the period-received interest during the period+revaluation and other changes.",
""),
IF(AND(NOT(ISBLANK($C67)),$C67&lt;0),
" Error: Position at the beginning of the period must be a positive amount.",
""),
IF(AND(NOT(ISBLANK($J67)),$J67&lt;0),
" Error: Position at the end of the period must be a positive amount.",
""),
IF(AND(OR($C67&gt;0,$J67&gt;0),
    ISBLANK($L67)),
" Error: No accrued interest has been reported,whereas the position at the beginning or at the end of the period is greater than zero. Report '0' in case accrued interest equals zero,do not leave the cell empty.",
""),
IF(AND(NOT(ISBLANK($J67)),
    $J67&gt;0,
    OR(ISBLANK('T04.01'!$J67),
        'T04.01'!$J67=0,
        ISBLANK('T04.02'!$J67),
        'T04.02'!$J67=0)),
" Warning: If at least one of the forms T03.04,T04.01,T04.02 contains data other than zero,also the other two forms must be completed.",
"")))</f>
        <v/>
      </c>
    </row>
    <row r="68" spans="1:17">
      <c r="A68" s="20"/>
      <c r="B68" s="20"/>
      <c r="C68" s="15"/>
      <c r="D68" s="15"/>
      <c r="E68" s="15"/>
      <c r="F68" s="15"/>
      <c r="G68" s="15"/>
      <c r="H68" s="15"/>
      <c r="I68" s="15"/>
      <c r="J68" s="15"/>
      <c r="K68" s="15"/>
      <c r="L68" s="15"/>
      <c r="M68" s="15"/>
      <c r="N68" s="15"/>
      <c r="O68" s="15"/>
      <c r="Q68" s="30" t="str">
        <f>IF(COUNTA(C68:O68)=0,"",_xlfn.CONCAT(,
IF(NOT(J68 = (SUM(C68, D68, F68:I68) - SUM(E68))),
" Error: Position at the end of the period is not equal to: position at the beginning of the period+increase in assets-decrease in assets+exchange rate changes+price changes+other changes+rectifications.",
""),
IF(NOT(O68 = (SUM(K68, L68, N68) - SUM(M68))),
" Error: Position of accrued interest at the end of the period is not equal to: position of accrued interest at the beginning of the period+accrued interest during the period-received interest during the period+revaluation and other changes.",
""),
IF(AND(NOT(ISBLANK($C68)),$C68&lt;0),
" Error: Position at the beginning of the period must be a positive amount.",
""),
IF(AND(NOT(ISBLANK($J68)),$J68&lt;0),
" Error: Position at the end of the period must be a positive amount.",
""),
IF(AND(OR($C68&gt;0,$J68&gt;0),
    ISBLANK($L68)),
" Error: No accrued interest has been reported,whereas the position at the beginning or at the end of the period is greater than zero. Report '0' in case accrued interest equals zero,do not leave the cell empty.",
""),
IF(AND(NOT(ISBLANK($J68)),
    $J68&gt;0,
    OR(ISBLANK('T04.01'!$J68),
        'T04.01'!$J68=0,
        ISBLANK('T04.02'!$J68),
        'T04.02'!$J68=0)),
" Warning: If at least one of the forms T03.04,T04.01,T04.02 contains data other than zero,also the other two forms must be completed.",
"")))</f>
        <v/>
      </c>
    </row>
    <row r="69" spans="1:17">
      <c r="A69" s="20"/>
      <c r="B69" s="20"/>
      <c r="C69" s="15"/>
      <c r="D69" s="15"/>
      <c r="E69" s="15"/>
      <c r="F69" s="15"/>
      <c r="G69" s="15"/>
      <c r="H69" s="15"/>
      <c r="I69" s="15"/>
      <c r="J69" s="15"/>
      <c r="K69" s="15"/>
      <c r="L69" s="15"/>
      <c r="M69" s="15"/>
      <c r="N69" s="15"/>
      <c r="O69" s="15"/>
      <c r="Q69" s="30" t="str">
        <f>IF(COUNTA(C69:O69)=0,"",_xlfn.CONCAT(,
IF(NOT(J69 = (SUM(C69, D69, F69:I69) - SUM(E69))),
" Error: Position at the end of the period is not equal to: position at the beginning of the period+increase in assets-decrease in assets+exchange rate changes+price changes+other changes+rectifications.",
""),
IF(NOT(O69 = (SUM(K69, L69, N69) - SUM(M69))),
" Error: Position of accrued interest at the end of the period is not equal to: position of accrued interest at the beginning of the period+accrued interest during the period-received interest during the period+revaluation and other changes.",
""),
IF(AND(NOT(ISBLANK($C69)),$C69&lt;0),
" Error: Position at the beginning of the period must be a positive amount.",
""),
IF(AND(NOT(ISBLANK($J69)),$J69&lt;0),
" Error: Position at the end of the period must be a positive amount.",
""),
IF(AND(OR($C69&gt;0,$J69&gt;0),
    ISBLANK($L69)),
" Error: No accrued interest has been reported,whereas the position at the beginning or at the end of the period is greater than zero. Report '0' in case accrued interest equals zero,do not leave the cell empty.",
""),
IF(AND(NOT(ISBLANK($J69)),
    $J69&gt;0,
    OR(ISBLANK('T04.01'!$J69),
        'T04.01'!$J69=0,
        ISBLANK('T04.02'!$J69),
        'T04.02'!$J69=0)),
" Warning: If at least one of the forms T03.04,T04.01,T04.02 contains data other than zero,also the other two forms must be completed.",
"")))</f>
        <v/>
      </c>
    </row>
    <row r="70" spans="1:17">
      <c r="A70" s="20"/>
      <c r="B70" s="20"/>
      <c r="C70" s="15"/>
      <c r="D70" s="15"/>
      <c r="E70" s="15"/>
      <c r="F70" s="15"/>
      <c r="G70" s="15"/>
      <c r="H70" s="15"/>
      <c r="I70" s="15"/>
      <c r="J70" s="15"/>
      <c r="K70" s="15"/>
      <c r="L70" s="15"/>
      <c r="M70" s="15"/>
      <c r="N70" s="15"/>
      <c r="O70" s="15"/>
      <c r="Q70" s="30" t="str">
        <f>IF(COUNTA(C70:O70)=0,"",_xlfn.CONCAT(,
IF(NOT(J70 = (SUM(C70, D70, F70:I70) - SUM(E70))),
" Error: Position at the end of the period is not equal to: position at the beginning of the period+increase in assets-decrease in assets+exchange rate changes+price changes+other changes+rectifications.",
""),
IF(NOT(O70 = (SUM(K70, L70, N70) - SUM(M70))),
" Error: Position of accrued interest at the end of the period is not equal to: position of accrued interest at the beginning of the period+accrued interest during the period-received interest during the period+revaluation and other changes.",
""),
IF(AND(NOT(ISBLANK($C70)),$C70&lt;0),
" Error: Position at the beginning of the period must be a positive amount.",
""),
IF(AND(NOT(ISBLANK($J70)),$J70&lt;0),
" Error: Position at the end of the period must be a positive amount.",
""),
IF(AND(OR($C70&gt;0,$J70&gt;0),
    ISBLANK($L70)),
" Error: No accrued interest has been reported,whereas the position at the beginning or at the end of the period is greater than zero. Report '0' in case accrued interest equals zero,do not leave the cell empty.",
""),
IF(AND(NOT(ISBLANK($J70)),
    $J70&gt;0,
    OR(ISBLANK('T04.01'!$J70),
        'T04.01'!$J70=0,
        ISBLANK('T04.02'!$J70),
        'T04.02'!$J70=0)),
" Warning: If at least one of the forms T03.04,T04.01,T04.02 contains data other than zero,also the other two forms must be completed.",
"")))</f>
        <v/>
      </c>
    </row>
    <row r="71" spans="1:17">
      <c r="A71" s="20"/>
      <c r="B71" s="20"/>
      <c r="C71" s="15"/>
      <c r="D71" s="15"/>
      <c r="E71" s="15"/>
      <c r="F71" s="15"/>
      <c r="G71" s="15"/>
      <c r="H71" s="15"/>
      <c r="I71" s="15"/>
      <c r="J71" s="15"/>
      <c r="K71" s="15"/>
      <c r="L71" s="15"/>
      <c r="M71" s="15"/>
      <c r="N71" s="15"/>
      <c r="O71" s="15"/>
      <c r="Q71" s="30" t="str">
        <f>IF(COUNTA(C71:O71)=0,"",_xlfn.CONCAT(,
IF(NOT(J71 = (SUM(C71, D71, F71:I71) - SUM(E71))),
" Error: Position at the end of the period is not equal to: position at the beginning of the period+increase in assets-decrease in assets+exchange rate changes+price changes+other changes+rectifications.",
""),
IF(NOT(O71 = (SUM(K71, L71, N71) - SUM(M71))),
" Error: Position of accrued interest at the end of the period is not equal to: position of accrued interest at the beginning of the period+accrued interest during the period-received interest during the period+revaluation and other changes.",
""),
IF(AND(NOT(ISBLANK($C71)),$C71&lt;0),
" Error: Position at the beginning of the period must be a positive amount.",
""),
IF(AND(NOT(ISBLANK($J71)),$J71&lt;0),
" Error: Position at the end of the period must be a positive amount.",
""),
IF(AND(OR($C71&gt;0,$J71&gt;0),
    ISBLANK($L71)),
" Error: No accrued interest has been reported,whereas the position at the beginning or at the end of the period is greater than zero. Report '0' in case accrued interest equals zero,do not leave the cell empty.",
""),
IF(AND(NOT(ISBLANK($J71)),
    $J71&gt;0,
    OR(ISBLANK('T04.01'!$J71),
        'T04.01'!$J71=0,
        ISBLANK('T04.02'!$J71),
        'T04.02'!$J71=0)),
" Warning: If at least one of the forms T03.04,T04.01,T04.02 contains data other than zero,also the other two forms must be completed.",
"")))</f>
        <v/>
      </c>
    </row>
    <row r="72" spans="1:17">
      <c r="A72" s="20"/>
      <c r="B72" s="20"/>
      <c r="C72" s="15"/>
      <c r="D72" s="15"/>
      <c r="E72" s="15"/>
      <c r="F72" s="15"/>
      <c r="G72" s="15"/>
      <c r="H72" s="15"/>
      <c r="I72" s="15"/>
      <c r="J72" s="15"/>
      <c r="K72" s="15"/>
      <c r="L72" s="15"/>
      <c r="M72" s="15"/>
      <c r="N72" s="15"/>
      <c r="O72" s="15"/>
      <c r="Q72" s="30" t="str">
        <f>IF(COUNTA(C72:O72)=0,"",_xlfn.CONCAT(,
IF(NOT(J72 = (SUM(C72, D72, F72:I72) - SUM(E72))),
" Error: Position at the end of the period is not equal to: position at the beginning of the period+increase in assets-decrease in assets+exchange rate changes+price changes+other changes+rectifications.",
""),
IF(NOT(O72 = (SUM(K72, L72, N72) - SUM(M72))),
" Error: Position of accrued interest at the end of the period is not equal to: position of accrued interest at the beginning of the period+accrued interest during the period-received interest during the period+revaluation and other changes.",
""),
IF(AND(NOT(ISBLANK($C72)),$C72&lt;0),
" Error: Position at the beginning of the period must be a positive amount.",
""),
IF(AND(NOT(ISBLANK($J72)),$J72&lt;0),
" Error: Position at the end of the period must be a positive amount.",
""),
IF(AND(OR($C72&gt;0,$J72&gt;0),
    ISBLANK($L72)),
" Error: No accrued interest has been reported,whereas the position at the beginning or at the end of the period is greater than zero. Report '0' in case accrued interest equals zero,do not leave the cell empty.",
""),
IF(AND(NOT(ISBLANK($J72)),
    $J72&gt;0,
    OR(ISBLANK('T04.01'!$J72),
        'T04.01'!$J72=0,
        ISBLANK('T04.02'!$J72),
        'T04.02'!$J72=0)),
" Warning: If at least one of the forms T03.04,T04.01,T04.02 contains data other than zero,also the other two forms must be completed.",
"")))</f>
        <v/>
      </c>
    </row>
    <row r="73" spans="1:17">
      <c r="A73" s="20"/>
      <c r="B73" s="20"/>
      <c r="C73" s="15"/>
      <c r="D73" s="15"/>
      <c r="E73" s="15"/>
      <c r="F73" s="15"/>
      <c r="G73" s="15"/>
      <c r="H73" s="15"/>
      <c r="I73" s="15"/>
      <c r="J73" s="15"/>
      <c r="K73" s="15"/>
      <c r="L73" s="15"/>
      <c r="M73" s="15"/>
      <c r="N73" s="15"/>
      <c r="O73" s="15"/>
      <c r="Q73" s="30" t="str">
        <f>IF(COUNTA(C73:O73)=0,"",_xlfn.CONCAT(,
IF(NOT(J73 = (SUM(C73, D73, F73:I73) - SUM(E73))),
" Error: Position at the end of the period is not equal to: position at the beginning of the period+increase in assets-decrease in assets+exchange rate changes+price changes+other changes+rectifications.",
""),
IF(NOT(O73 = (SUM(K73, L73, N73) - SUM(M73))),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
IF(AND(NOT(ISBLANK($J73)),
    $J73&gt;0,
    OR(ISBLANK('T04.01'!$J73),
        'T04.01'!$J73=0,
        ISBLANK('T04.02'!$J73),
        'T04.02'!$J73=0)),
" Warning: If at least one of the forms T03.04,T04.01,T04.02 contains data other than zero,also the other two forms must be completed.",
"")))</f>
        <v/>
      </c>
    </row>
    <row r="74" spans="1:17">
      <c r="A74" s="20"/>
      <c r="B74" s="20"/>
      <c r="C74" s="15"/>
      <c r="D74" s="15"/>
      <c r="E74" s="15"/>
      <c r="F74" s="15"/>
      <c r="G74" s="15"/>
      <c r="H74" s="15"/>
      <c r="I74" s="15"/>
      <c r="J74" s="15"/>
      <c r="K74" s="15"/>
      <c r="L74" s="15"/>
      <c r="M74" s="15"/>
      <c r="N74" s="15"/>
      <c r="O74" s="15"/>
      <c r="Q74" s="30" t="str">
        <f>IF(COUNTA(C74:O74)=0,"",_xlfn.CONCAT(,
IF(NOT(J74 = (SUM(C74, D74, F74:I74) - SUM(E74))),
" Error: Position at the end of the period is not equal to: position at the beginning of the period+increase in assets-decrease in assets+exchange rate changes+price changes+other changes+rectifications.",
""),
IF(NOT(O74 = (SUM(K74, L74, N74) - SUM(M74))),
" Error: Position of accrued interest at the end of the period is not equal to: position of accrued interest at the beginning of the period+accrued interest during the period-received interest during the period+revaluation and other changes.",
""),
IF(AND(NOT(ISBLANK($C74)),$C74&lt;0),
" Error: Position at the beginning of the period must be a positive amount.",
""),
IF(AND(NOT(ISBLANK($J74)),$J74&lt;0),
" Error: Position at the end of the period must be a positive amount.",
""),
IF(AND(OR($C74&gt;0,$J74&gt;0),
    ISBLANK($L74)),
" Error: No accrued interest has been reported,whereas the position at the beginning or at the end of the period is greater than zero. Report '0' in case accrued interest equals zero,do not leave the cell empty.",
""),
IF(AND(NOT(ISBLANK($J74)),
    $J74&gt;0,
    OR(ISBLANK('T04.01'!$J74),
        'T04.01'!$J74=0,
        ISBLANK('T04.02'!$J74),
        'T04.02'!$J74=0)),
" Warning: If at least one of the forms T03.04,T04.01,T04.02 contains data other than zero,also the other two forms must be completed.",
"")))</f>
        <v/>
      </c>
    </row>
    <row r="75" spans="1:17">
      <c r="A75" s="20"/>
      <c r="B75" s="20"/>
      <c r="C75" s="15"/>
      <c r="D75" s="15"/>
      <c r="E75" s="15"/>
      <c r="F75" s="15"/>
      <c r="G75" s="15"/>
      <c r="H75" s="15"/>
      <c r="I75" s="15"/>
      <c r="J75" s="15"/>
      <c r="K75" s="15"/>
      <c r="L75" s="15"/>
      <c r="M75" s="15"/>
      <c r="N75" s="15"/>
      <c r="O75" s="15"/>
      <c r="Q75" s="30" t="str">
        <f>IF(COUNTA(C75:O75)=0,"",_xlfn.CONCAT(,
IF(NOT(J75 = (SUM(C75, D75, F75:I75) - SUM(E75))),
" Error: Position at the end of the period is not equal to: position at the beginning of the period+increase in assets-decrease in assets+exchange rate changes+price changes+other changes+rectifications.",
""),
IF(NOT(O75 = (SUM(K75, L75, N75) - SUM(M75))),
" Error: Position of accrued interest at the end of the period is not equal to: position of accrued interest at the beginning of the period+accrued interest during the period-received interest during the period+revaluation and other changes.",
""),
IF(AND(NOT(ISBLANK($C75)),$C75&lt;0),
" Error: Position at the beginning of the period must be a positive amount.",
""),
IF(AND(NOT(ISBLANK($J75)),$J75&lt;0),
" Error: Position at the end of the period must be a positive amount.",
""),
IF(AND(OR($C75&gt;0,$J75&gt;0),
    ISBLANK($L75)),
" Error: No accrued interest has been reported,whereas the position at the beginning or at the end of the period is greater than zero. Report '0' in case accrued interest equals zero,do not leave the cell empty.",
""),
IF(AND(NOT(ISBLANK($J75)),
    $J75&gt;0,
    OR(ISBLANK('T04.01'!$J75),
        'T04.01'!$J75=0,
        ISBLANK('T04.02'!$J75),
        'T04.02'!$J75=0)),
" Warning: If at least one of the forms T03.04,T04.01,T04.02 contains data other than zero,also the other two forms must be completed.",
"")))</f>
        <v/>
      </c>
    </row>
    <row r="76" spans="1:17">
      <c r="A76" s="20"/>
      <c r="B76" s="20"/>
      <c r="C76" s="15"/>
      <c r="D76" s="15"/>
      <c r="E76" s="15"/>
      <c r="F76" s="15"/>
      <c r="G76" s="15"/>
      <c r="H76" s="15"/>
      <c r="I76" s="15"/>
      <c r="J76" s="15"/>
      <c r="K76" s="15"/>
      <c r="L76" s="15"/>
      <c r="M76" s="15"/>
      <c r="N76" s="15"/>
      <c r="O76" s="15"/>
      <c r="Q76" s="30" t="str">
        <f>IF(COUNTA(C76:O76)=0,"",_xlfn.CONCAT(,
IF(NOT(J76 = (SUM(C76, D76, F76:I76) - SUM(E76))),
" Error: Position at the end of the period is not equal to: position at the beginning of the period+increase in assets-decrease in assets+exchange rate changes+price changes+other changes+rectifications.",
""),
IF(NOT(O76 = (SUM(K76, L76, N76) - SUM(M76))),
" Error: Position of accrued interest at the end of the period is not equal to: position of accrued interest at the beginning of the period+accrued interest during the period-received interest during the period+revaluation and other changes.",
""),
IF(AND(NOT(ISBLANK($C76)),$C76&lt;0),
" Error: Position at the beginning of the period must be a positive amount.",
""),
IF(AND(NOT(ISBLANK($J76)),$J76&lt;0),
" Error: Position at the end of the period must be a positive amount.",
""),
IF(AND(OR($C76&gt;0,$J76&gt;0),
    ISBLANK($L76)),
" Error: No accrued interest has been reported,whereas the position at the beginning or at the end of the period is greater than zero. Report '0' in case accrued interest equals zero,do not leave the cell empty.",
""),
IF(AND(NOT(ISBLANK($J76)),
    $J76&gt;0,
    OR(ISBLANK('T04.01'!$J76),
        'T04.01'!$J76=0,
        ISBLANK('T04.02'!$J76),
        'T04.02'!$J76=0)),
" Warning: If at least one of the forms T03.04,T04.01,T04.02 contains data other than zero,also the other two forms must be completed.",
"")))</f>
        <v/>
      </c>
    </row>
    <row r="77" spans="1:17">
      <c r="A77" s="20"/>
      <c r="B77" s="20"/>
      <c r="C77" s="15"/>
      <c r="D77" s="15"/>
      <c r="E77" s="15"/>
      <c r="F77" s="15"/>
      <c r="G77" s="15"/>
      <c r="H77" s="15"/>
      <c r="I77" s="15"/>
      <c r="J77" s="15"/>
      <c r="K77" s="15"/>
      <c r="L77" s="15"/>
      <c r="M77" s="15"/>
      <c r="N77" s="15"/>
      <c r="O77" s="15"/>
      <c r="Q77" s="30" t="str">
        <f>IF(COUNTA(C77:O77)=0,"",_xlfn.CONCAT(,
IF(NOT(J77 = (SUM(C77, D77, F77:I77) - SUM(E77))),
" Error: Position at the end of the period is not equal to: position at the beginning of the period+increase in assets-decrease in assets+exchange rate changes+price changes+other changes+rectifications.",
""),
IF(NOT(O77 = (SUM(K77, L77, N77) - SUM(M77))),
" Error: Position of accrued interest at the end of the period is not equal to: position of accrued interest at the beginning of the period+accrued interest during the period-received interest during the period+revaluation and other changes.",
""),
IF(AND(NOT(ISBLANK($C77)),$C77&lt;0),
" Error: Position at the beginning of the period must be a positive amount.",
""),
IF(AND(NOT(ISBLANK($J77)),$J77&lt;0),
" Error: Position at the end of the period must be a positive amount.",
""),
IF(AND(OR($C77&gt;0,$J77&gt;0),
    ISBLANK($L77)),
" Error: No accrued interest has been reported,whereas the position at the beginning or at the end of the period is greater than zero. Report '0' in case accrued interest equals zero,do not leave the cell empty.",
""),
IF(AND(NOT(ISBLANK($J77)),
    $J77&gt;0,
    OR(ISBLANK('T04.01'!$J77),
        'T04.01'!$J77=0,
        ISBLANK('T04.02'!$J77),
        'T04.02'!$J77=0)),
" Warning: If at least one of the forms T03.04,T04.01,T04.02 contains data other than zero,also the other two forms must be completed.",
"")))</f>
        <v/>
      </c>
    </row>
    <row r="78" spans="1:17">
      <c r="A78" s="20"/>
      <c r="B78" s="20"/>
      <c r="C78" s="15"/>
      <c r="D78" s="15"/>
      <c r="E78" s="15"/>
      <c r="F78" s="15"/>
      <c r="G78" s="15"/>
      <c r="H78" s="15"/>
      <c r="I78" s="15"/>
      <c r="J78" s="15"/>
      <c r="K78" s="15"/>
      <c r="L78" s="15"/>
      <c r="M78" s="15"/>
      <c r="N78" s="15"/>
      <c r="O78" s="15"/>
      <c r="Q78" s="30" t="str">
        <f>IF(COUNTA(C78:O78)=0,"",_xlfn.CONCAT(,
IF(NOT(J78 = (SUM(C78, D78, F78:I78) - SUM(E78))),
" Error: Position at the end of the period is not equal to: position at the beginning of the period+increase in assets-decrease in assets+exchange rate changes+price changes+other changes+rectifications.",
""),
IF(NOT(O78 = (SUM(K78, L78, N78) - SUM(M78))),
" Error: Position of accrued interest at the end of the period is not equal to: position of accrued interest at the beginning of the period+accrued interest during the period-received interest during the period+revaluation and other changes.",
""),
IF(AND(NOT(ISBLANK($C78)),$C78&lt;0),
" Error: Position at the beginning of the period must be a positive amount.",
""),
IF(AND(NOT(ISBLANK($J78)),$J78&lt;0),
" Error: Position at the end of the period must be a positive amount.",
""),
IF(AND(OR($C78&gt;0,$J78&gt;0),
    ISBLANK($L78)),
" Error: No accrued interest has been reported,whereas the position at the beginning or at the end of the period is greater than zero. Report '0' in case accrued interest equals zero,do not leave the cell empty.",
""),
IF(AND(NOT(ISBLANK($J78)),
    $J78&gt;0,
    OR(ISBLANK('T04.01'!$J78),
        'T04.01'!$J78=0,
        ISBLANK('T04.02'!$J78),
        'T04.02'!$J78=0)),
" Warning: If at least one of the forms T03.04,T04.01,T04.02 contains data other than zero,also the other two forms must be completed.",
"")))</f>
        <v/>
      </c>
    </row>
    <row r="79" spans="1:17">
      <c r="A79" s="20"/>
      <c r="B79" s="20"/>
      <c r="C79" s="15"/>
      <c r="D79" s="15"/>
      <c r="E79" s="15"/>
      <c r="F79" s="15"/>
      <c r="G79" s="15"/>
      <c r="H79" s="15"/>
      <c r="I79" s="15"/>
      <c r="J79" s="15"/>
      <c r="K79" s="15"/>
      <c r="L79" s="15"/>
      <c r="M79" s="15"/>
      <c r="N79" s="15"/>
      <c r="O79" s="15"/>
      <c r="Q79" s="30" t="str">
        <f>IF(COUNTA(C79:O79)=0,"",_xlfn.CONCAT(,
IF(NOT(J79 = (SUM(C79, D79, F79:I79) - SUM(E79))),
" Error: Position at the end of the period is not equal to: position at the beginning of the period+increase in assets-decrease in assets+exchange rate changes+price changes+other changes+rectifications.",
""),
IF(NOT(O79 = (SUM(K79, L79, N79) - SUM(M79))),
" Error: Position of accrued interest at the end of the period is not equal to: position of accrued interest at the beginning of the period+accrued interest during the period-received interest during the period+revaluation and other changes.",
""),
IF(AND(NOT(ISBLANK($C79)),$C79&lt;0),
" Error: Position at the beginning of the period must be a positive amount.",
""),
IF(AND(NOT(ISBLANK($J79)),$J79&lt;0),
" Error: Position at the end of the period must be a positive amount.",
""),
IF(AND(OR($C79&gt;0,$J79&gt;0),
    ISBLANK($L79)),
" Error: No accrued interest has been reported,whereas the position at the beginning or at the end of the period is greater than zero. Report '0' in case accrued interest equals zero,do not leave the cell empty.",
""),
IF(AND(NOT(ISBLANK($J79)),
    $J79&gt;0,
    OR(ISBLANK('T04.01'!$J79),
        'T04.01'!$J79=0,
        ISBLANK('T04.02'!$J79),
        'T04.02'!$J79=0)),
" Warning: If at least one of the forms T03.04,T04.01,T04.02 contains data other than zero,also the other two forms must be completed.",
"")))</f>
        <v/>
      </c>
    </row>
    <row r="80" spans="1:17">
      <c r="A80" s="20"/>
      <c r="B80" s="20"/>
      <c r="C80" s="15"/>
      <c r="D80" s="15"/>
      <c r="E80" s="15"/>
      <c r="F80" s="15"/>
      <c r="G80" s="15"/>
      <c r="H80" s="15"/>
      <c r="I80" s="15"/>
      <c r="J80" s="15"/>
      <c r="K80" s="15"/>
      <c r="L80" s="15"/>
      <c r="M80" s="15"/>
      <c r="N80" s="15"/>
      <c r="O80" s="15"/>
      <c r="Q80" s="30" t="str">
        <f>IF(COUNTA(C80:O80)=0,"",_xlfn.CONCAT(,
IF(NOT(J80 = (SUM(C80, D80, F80:I80) - SUM(E80))),
" Error: Position at the end of the period is not equal to: position at the beginning of the period+increase in assets-decrease in assets+exchange rate changes+price changes+other changes+rectifications.",
""),
IF(NOT(O80 = (SUM(K80, L80, N80) - SUM(M80))),
" Error: Position of accrued interest at the end of the period is not equal to: position of accrued interest at the beginning of the period+accrued interest during the period-received interest during the period+revaluation and other changes.",
""),
IF(AND(NOT(ISBLANK($C80)),$C80&lt;0),
" Error: Position at the beginning of the period must be a positive amount.",
""),
IF(AND(NOT(ISBLANK($J80)),$J80&lt;0),
" Error: Position at the end of the period must be a positive amount.",
""),
IF(AND(OR($C80&gt;0,$J80&gt;0),
    ISBLANK($L80)),
" Error: No accrued interest has been reported,whereas the position at the beginning or at the end of the period is greater than zero. Report '0' in case accrued interest equals zero,do not leave the cell empty.",
""),
IF(AND(NOT(ISBLANK($J80)),
    $J80&gt;0,
    OR(ISBLANK('T04.01'!$J80),
        'T04.01'!$J80=0,
        ISBLANK('T04.02'!$J80),
        'T04.02'!$J80=0)),
" Warning: If at least one of the forms T03.04,T04.01,T04.02 contains data other than zero,also the other two forms must be completed.",
"")))</f>
        <v/>
      </c>
    </row>
    <row r="81" spans="1:17">
      <c r="A81" s="20"/>
      <c r="B81" s="20"/>
      <c r="C81" s="15"/>
      <c r="D81" s="15"/>
      <c r="E81" s="15"/>
      <c r="F81" s="15"/>
      <c r="G81" s="15"/>
      <c r="H81" s="15"/>
      <c r="I81" s="15"/>
      <c r="J81" s="15"/>
      <c r="K81" s="15"/>
      <c r="L81" s="15"/>
      <c r="M81" s="15"/>
      <c r="N81" s="15"/>
      <c r="O81" s="15"/>
      <c r="Q81" s="30" t="str">
        <f>IF(COUNTA(C81:O81)=0,"",_xlfn.CONCAT(,
IF(NOT(J81 = (SUM(C81, D81, F81:I81) - SUM(E81))),
" Error: Position at the end of the period is not equal to: position at the beginning of the period+increase in assets-decrease in assets+exchange rate changes+price changes+other changes+rectifications.",
""),
IF(NOT(O81 = (SUM(K81, L81, N81) - SUM(M81))),
" Error: Position of accrued interest at the end of the period is not equal to: position of accrued interest at the beginning of the period+accrued interest during the period-received interest during the period+revaluation and other changes.",
""),
IF(AND(NOT(ISBLANK($C81)),$C81&lt;0),
" Error: Position at the beginning of the period must be a positive amount.",
""),
IF(AND(NOT(ISBLANK($J81)),$J81&lt;0),
" Error: Position at the end of the period must be a positive amount.",
""),
IF(AND(OR($C81&gt;0,$J81&gt;0),
    ISBLANK($L81)),
" Error: No accrued interest has been reported,whereas the position at the beginning or at the end of the period is greater than zero. Report '0' in case accrued interest equals zero,do not leave the cell empty.",
""),
IF(AND(NOT(ISBLANK($J81)),
    $J81&gt;0,
    OR(ISBLANK('T04.01'!$J81),
        'T04.01'!$J81=0,
        ISBLANK('T04.02'!$J81),
        'T04.02'!$J81=0)),
" Warning: If at least one of the forms T03.04,T04.01,T04.02 contains data other than zero,also the other two forms must be completed.",
"")))</f>
        <v/>
      </c>
    </row>
    <row r="82" spans="1:17">
      <c r="A82" s="20"/>
      <c r="B82" s="20"/>
      <c r="C82" s="15"/>
      <c r="D82" s="15"/>
      <c r="E82" s="15"/>
      <c r="F82" s="15"/>
      <c r="G82" s="15"/>
      <c r="H82" s="15"/>
      <c r="I82" s="15"/>
      <c r="J82" s="15"/>
      <c r="K82" s="15"/>
      <c r="L82" s="15"/>
      <c r="M82" s="15"/>
      <c r="N82" s="15"/>
      <c r="O82" s="15"/>
      <c r="Q82" s="30" t="str">
        <f>IF(COUNTA(C82:O82)=0,"",_xlfn.CONCAT(,
IF(NOT(J82 = (SUM(C82, D82, F82:I82) - SUM(E82))),
" Error: Position at the end of the period is not equal to: position at the beginning of the period+increase in assets-decrease in assets+exchange rate changes+price changes+other changes+rectifications.",
""),
IF(NOT(O82 = (SUM(K82, L82, N82) - SUM(M82))),
" Error: Position of accrued interest at the end of the period is not equal to: position of accrued interest at the beginning of the period+accrued interest during the period-received interest during the period+revaluation and other changes.",
""),
IF(AND(NOT(ISBLANK($C82)),$C82&lt;0),
" Error: Position at the beginning of the period must be a positive amount.",
""),
IF(AND(NOT(ISBLANK($J82)),$J82&lt;0),
" Error: Position at the end of the period must be a positive amount.",
""),
IF(AND(OR($C82&gt;0,$J82&gt;0),
    ISBLANK($L82)),
" Error: No accrued interest has been reported,whereas the position at the beginning or at the end of the period is greater than zero. Report '0' in case accrued interest equals zero,do not leave the cell empty.",
""),
IF(AND(NOT(ISBLANK($J82)),
    $J82&gt;0,
    OR(ISBLANK('T04.01'!$J82),
        'T04.01'!$J82=0,
        ISBLANK('T04.02'!$J82),
        'T04.02'!$J82=0)),
" Warning: If at least one of the forms T03.04,T04.01,T04.02 contains data other than zero,also the other two forms must be completed.",
"")))</f>
        <v/>
      </c>
    </row>
    <row r="83" spans="1:17">
      <c r="A83" s="20"/>
      <c r="B83" s="20"/>
      <c r="C83" s="15"/>
      <c r="D83" s="15"/>
      <c r="E83" s="15"/>
      <c r="F83" s="15"/>
      <c r="G83" s="15"/>
      <c r="H83" s="15"/>
      <c r="I83" s="15"/>
      <c r="J83" s="15"/>
      <c r="K83" s="15"/>
      <c r="L83" s="15"/>
      <c r="M83" s="15"/>
      <c r="N83" s="15"/>
      <c r="O83" s="15"/>
      <c r="Q83" s="30" t="str">
        <f>IF(COUNTA(C83:O83)=0,"",_xlfn.CONCAT(,
IF(NOT(J83 = (SUM(C83, D83, F83:I83) - SUM(E83))),
" Error: Position at the end of the period is not equal to: position at the beginning of the period+increase in assets-decrease in assets+exchange rate changes+price changes+other changes+rectifications.",
""),
IF(NOT(O83 = (SUM(K83, L83, N83) - SUM(M83))),
" Error: Position of accrued interest at the end of the period is not equal to: position of accrued interest at the beginning of the period+accrued interest during the period-received interest during the period+revaluation and other changes.",
""),
IF(AND(NOT(ISBLANK($C83)),$C83&lt;0),
" Error: Position at the beginning of the period must be a positive amount.",
""),
IF(AND(NOT(ISBLANK($J83)),$J83&lt;0),
" Error: Position at the end of the period must be a positive amount.",
""),
IF(AND(OR($C83&gt;0,$J83&gt;0),
    ISBLANK($L83)),
" Error: No accrued interest has been reported,whereas the position at the beginning or at the end of the period is greater than zero. Report '0' in case accrued interest equals zero,do not leave the cell empty.",
""),
IF(AND(NOT(ISBLANK($J83)),
    $J83&gt;0,
    OR(ISBLANK('T04.01'!$J83),
        'T04.01'!$J83=0,
        ISBLANK('T04.02'!$J83),
        'T04.02'!$J83=0)),
" Warning: If at least one of the forms T03.04,T04.01,T04.02 contains data other than zero,also the other two forms must be completed.",
"")))</f>
        <v/>
      </c>
    </row>
    <row r="84" spans="1:17">
      <c r="A84" s="20"/>
      <c r="B84" s="20"/>
      <c r="C84" s="15"/>
      <c r="D84" s="15"/>
      <c r="E84" s="15"/>
      <c r="F84" s="15"/>
      <c r="G84" s="15"/>
      <c r="H84" s="15"/>
      <c r="I84" s="15"/>
      <c r="J84" s="15"/>
      <c r="K84" s="15"/>
      <c r="L84" s="15"/>
      <c r="M84" s="15"/>
      <c r="N84" s="15"/>
      <c r="O84" s="15"/>
      <c r="Q84" s="30" t="str">
        <f>IF(COUNTA(C84:O84)=0,"",_xlfn.CONCAT(,
IF(NOT(J84 = (SUM(C84, D84, F84:I84) - SUM(E84))),
" Error: Position at the end of the period is not equal to: position at the beginning of the period+increase in assets-decrease in assets+exchange rate changes+price changes+other changes+rectifications.",
""),
IF(NOT(O84 = (SUM(K84, L84, N84) - SUM(M84))),
" Error: Position of accrued interest at the end of the period is not equal to: position of accrued interest at the beginning of the period+accrued interest during the period-received interest during the period+revaluation and other changes.",
""),
IF(AND(NOT(ISBLANK($C84)),$C84&lt;0),
" Error: Position at the beginning of the period must be a positive amount.",
""),
IF(AND(NOT(ISBLANK($J84)),$J84&lt;0),
" Error: Position at the end of the period must be a positive amount.",
""),
IF(AND(OR($C84&gt;0,$J84&gt;0),
    ISBLANK($L84)),
" Error: No accrued interest has been reported,whereas the position at the beginning or at the end of the period is greater than zero. Report '0' in case accrued interest equals zero,do not leave the cell empty.",
""),
IF(AND(NOT(ISBLANK($J84)),
    $J84&gt;0,
    OR(ISBLANK('T04.01'!$J84),
        'T04.01'!$J84=0,
        ISBLANK('T04.02'!$J84),
        'T04.02'!$J84=0)),
" Warning: If at least one of the forms T03.04,T04.01,T04.02 contains data other than zero,also the other two forms must be completed.",
"")))</f>
        <v/>
      </c>
    </row>
    <row r="85" spans="1:17">
      <c r="A85" s="20"/>
      <c r="B85" s="20"/>
      <c r="C85" s="15"/>
      <c r="D85" s="15"/>
      <c r="E85" s="15"/>
      <c r="F85" s="15"/>
      <c r="G85" s="15"/>
      <c r="H85" s="15"/>
      <c r="I85" s="15"/>
      <c r="J85" s="15"/>
      <c r="K85" s="15"/>
      <c r="L85" s="15"/>
      <c r="M85" s="15"/>
      <c r="N85" s="15"/>
      <c r="O85" s="15"/>
      <c r="Q85" s="30" t="str">
        <f>IF(COUNTA(C85:O85)=0,"",_xlfn.CONCAT(,
IF(NOT(J85 = (SUM(C85, D85, F85:I85) - SUM(E85))),
" Error: Position at the end of the period is not equal to: position at the beginning of the period+increase in assets-decrease in assets+exchange rate changes+price changes+other changes+rectifications.",
""),
IF(NOT(O85 = (SUM(K85, L85, N85) - SUM(M85))),
" Error: Position of accrued interest at the end of the period is not equal to: position of accrued interest at the beginning of the period+accrued interest during the period-received interest during the period+revaluation and other changes.",
""),
IF(AND(NOT(ISBLANK($C85)),$C85&lt;0),
" Error: Position at the beginning of the period must be a positive amount.",
""),
IF(AND(NOT(ISBLANK($J85)),$J85&lt;0),
" Error: Position at the end of the period must be a positive amount.",
""),
IF(AND(OR($C85&gt;0,$J85&gt;0),
    ISBLANK($L85)),
" Error: No accrued interest has been reported,whereas the position at the beginning or at the end of the period is greater than zero. Report '0' in case accrued interest equals zero,do not leave the cell empty.",
""),
IF(AND(NOT(ISBLANK($J85)),
    $J85&gt;0,
    OR(ISBLANK('T04.01'!$J85),
        'T04.01'!$J85=0,
        ISBLANK('T04.02'!$J85),
        'T04.02'!$J85=0)),
" Warning: If at least one of the forms T03.04,T04.01,T04.02 contains data other than zero,also the other two forms must be completed.",
"")))</f>
        <v/>
      </c>
    </row>
    <row r="86" spans="1:17">
      <c r="A86" s="20"/>
      <c r="B86" s="20"/>
      <c r="C86" s="15"/>
      <c r="D86" s="15"/>
      <c r="E86" s="15"/>
      <c r="F86" s="15"/>
      <c r="G86" s="15"/>
      <c r="H86" s="15"/>
      <c r="I86" s="15"/>
      <c r="J86" s="15"/>
      <c r="K86" s="15"/>
      <c r="L86" s="15"/>
      <c r="M86" s="15"/>
      <c r="N86" s="15"/>
      <c r="O86" s="15"/>
      <c r="Q86" s="30" t="str">
        <f>IF(COUNTA(C86:O86)=0,"",_xlfn.CONCAT(,
IF(NOT(J86 = (SUM(C86, D86, F86:I86) - SUM(E86))),
" Error: Position at the end of the period is not equal to: position at the beginning of the period+increase in assets-decrease in assets+exchange rate changes+price changes+other changes+rectifications.",
""),
IF(NOT(O86 = (SUM(K86, L86, N86) - SUM(M86))),
" Error: Position of accrued interest at the end of the period is not equal to: position of accrued interest at the beginning of the period+accrued interest during the period-received interest during the period+revaluation and other changes.",
""),
IF(AND(NOT(ISBLANK($C86)),$C86&lt;0),
" Error: Position at the beginning of the period must be a positive amount.",
""),
IF(AND(NOT(ISBLANK($J86)),$J86&lt;0),
" Error: Position at the end of the period must be a positive amount.",
""),
IF(AND(OR($C86&gt;0,$J86&gt;0),
    ISBLANK($L86)),
" Error: No accrued interest has been reported,whereas the position at the beginning or at the end of the period is greater than zero. Report '0' in case accrued interest equals zero,do not leave the cell empty.",
""),
IF(AND(NOT(ISBLANK($J86)),
    $J86&gt;0,
    OR(ISBLANK('T04.01'!$J86),
        'T04.01'!$J86=0,
        ISBLANK('T04.02'!$J86),
        'T04.02'!$J86=0)),
" Warning: If at least one of the forms T03.04,T04.01,T04.02 contains data other than zero,also the other two forms must be completed.",
"")))</f>
        <v/>
      </c>
    </row>
    <row r="87" spans="1:17">
      <c r="A87" s="20"/>
      <c r="B87" s="20"/>
      <c r="C87" s="15"/>
      <c r="D87" s="15"/>
      <c r="E87" s="15"/>
      <c r="F87" s="15"/>
      <c r="G87" s="15"/>
      <c r="H87" s="15"/>
      <c r="I87" s="15"/>
      <c r="J87" s="15"/>
      <c r="K87" s="15"/>
      <c r="L87" s="15"/>
      <c r="M87" s="15"/>
      <c r="N87" s="15"/>
      <c r="O87" s="15"/>
      <c r="Q87" s="30" t="str">
        <f>IF(COUNTA(C87:O87)=0,"",_xlfn.CONCAT(,
IF(NOT(J87 = (SUM(C87, D87, F87:I87) - SUM(E87))),
" Error: Position at the end of the period is not equal to: position at the beginning of the period+increase in assets-decrease in assets+exchange rate changes+price changes+other changes+rectifications.",
""),
IF(NOT(O87 = (SUM(K87, L87, N87) - SUM(M87))),
" Error: Position of accrued interest at the end of the period is not equal to: position of accrued interest at the beginning of the period+accrued interest during the period-received interest during the period+revaluation and other changes.",
""),
IF(AND(NOT(ISBLANK($C87)),$C87&lt;0),
" Error: Position at the beginning of the period must be a positive amount.",
""),
IF(AND(NOT(ISBLANK($J87)),$J87&lt;0),
" Error: Position at the end of the period must be a positive amount.",
""),
IF(AND(OR($C87&gt;0,$J87&gt;0),
    ISBLANK($L87)),
" Error: No accrued interest has been reported,whereas the position at the beginning or at the end of the period is greater than zero. Report '0' in case accrued interest equals zero,do not leave the cell empty.",
""),
IF(AND(NOT(ISBLANK($J87)),
    $J87&gt;0,
    OR(ISBLANK('T04.01'!$J87),
        'T04.01'!$J87=0,
        ISBLANK('T04.02'!$J87),
        'T04.02'!$J87=0)),
" Warning: If at least one of the forms T03.04,T04.01,T04.02 contains data other than zero,also the other two forms must be completed.",
"")))</f>
        <v/>
      </c>
    </row>
    <row r="88" spans="1:17">
      <c r="A88" s="20"/>
      <c r="B88" s="20"/>
      <c r="C88" s="15"/>
      <c r="D88" s="15"/>
      <c r="E88" s="15"/>
      <c r="F88" s="15"/>
      <c r="G88" s="15"/>
      <c r="H88" s="15"/>
      <c r="I88" s="15"/>
      <c r="J88" s="15"/>
      <c r="K88" s="15"/>
      <c r="L88" s="15"/>
      <c r="M88" s="15"/>
      <c r="N88" s="15"/>
      <c r="O88" s="15"/>
      <c r="Q88" s="30" t="str">
        <f>IF(COUNTA(C88:O88)=0,"",_xlfn.CONCAT(,
IF(NOT(J88 = (SUM(C88, D88, F88:I88) - SUM(E88))),
" Error: Position at the end of the period is not equal to: position at the beginning of the period+increase in assets-decrease in assets+exchange rate changes+price changes+other changes+rectifications.",
""),
IF(NOT(O88 = (SUM(K88, L88, N88) - SUM(M88))),
" Error: Position of accrued interest at the end of the period is not equal to: position of accrued interest at the beginning of the period+accrued interest during the period-received interest during the period+revaluation and other changes.",
""),
IF(AND(NOT(ISBLANK($C88)),$C88&lt;0),
" Error: Position at the beginning of the period must be a positive amount.",
""),
IF(AND(NOT(ISBLANK($J88)),$J88&lt;0),
" Error: Position at the end of the period must be a positive amount.",
""),
IF(AND(OR($C88&gt;0,$J88&gt;0),
    ISBLANK($L88)),
" Error: No accrued interest has been reported,whereas the position at the beginning or at the end of the period is greater than zero. Report '0' in case accrued interest equals zero,do not leave the cell empty.",
""),
IF(AND(NOT(ISBLANK($J88)),
    $J88&gt;0,
    OR(ISBLANK('T04.01'!$J88),
        'T04.01'!$J88=0,
        ISBLANK('T04.02'!$J88),
        'T04.02'!$J88=0)),
" Warning: If at least one of the forms T03.04,T04.01,T04.02 contains data other than zero,also the other two forms must be completed.",
"")))</f>
        <v/>
      </c>
    </row>
    <row r="89" spans="1:17">
      <c r="A89" s="20"/>
      <c r="B89" s="20"/>
      <c r="C89" s="15"/>
      <c r="D89" s="15"/>
      <c r="E89" s="15"/>
      <c r="F89" s="15"/>
      <c r="G89" s="15"/>
      <c r="H89" s="15"/>
      <c r="I89" s="15"/>
      <c r="J89" s="15"/>
      <c r="K89" s="15"/>
      <c r="L89" s="15"/>
      <c r="M89" s="15"/>
      <c r="N89" s="15"/>
      <c r="O89" s="15"/>
      <c r="Q89" s="30" t="str">
        <f>IF(COUNTA(C89:O89)=0,"",_xlfn.CONCAT(,
IF(NOT(J89 = (SUM(C89, D89, F89:I89) - SUM(E89))),
" Error: Position at the end of the period is not equal to: position at the beginning of the period+increase in assets-decrease in assets+exchange rate changes+price changes+other changes+rectifications.",
""),
IF(NOT(O89 = (SUM(K89, L89, N89) - SUM(M89))),
" Error: Position of accrued interest at the end of the period is not equal to: position of accrued interest at the beginning of the period+accrued interest during the period-received interest during the period+revaluation and other changes.",
""),
IF(AND(NOT(ISBLANK($C89)),$C89&lt;0),
" Error: Position at the beginning of the period must be a positive amount.",
""),
IF(AND(NOT(ISBLANK($J89)),$J89&lt;0),
" Error: Position at the end of the period must be a positive amount.",
""),
IF(AND(OR($C89&gt;0,$J89&gt;0),
    ISBLANK($L89)),
" Error: No accrued interest has been reported,whereas the position at the beginning or at the end of the period is greater than zero. Report '0' in case accrued interest equals zero,do not leave the cell empty.",
""),
IF(AND(NOT(ISBLANK($J89)),
    $J89&gt;0,
    OR(ISBLANK('T04.01'!$J89),
        'T04.01'!$J89=0,
        ISBLANK('T04.02'!$J89),
        'T04.02'!$J89=0)),
" Warning: If at least one of the forms T03.04,T04.01,T04.02 contains data other than zero,also the other two forms must be completed.",
"")))</f>
        <v/>
      </c>
    </row>
    <row r="90" spans="1:17">
      <c r="A90" s="20"/>
      <c r="B90" s="20"/>
      <c r="C90" s="15"/>
      <c r="D90" s="15"/>
      <c r="E90" s="15"/>
      <c r="F90" s="15"/>
      <c r="G90" s="15"/>
      <c r="H90" s="15"/>
      <c r="I90" s="15"/>
      <c r="J90" s="15"/>
      <c r="K90" s="15"/>
      <c r="L90" s="15"/>
      <c r="M90" s="15"/>
      <c r="N90" s="15"/>
      <c r="O90" s="15"/>
      <c r="Q90" s="30" t="str">
        <f>IF(COUNTA(C90:O90)=0,"",_xlfn.CONCAT(,
IF(NOT(J90 = (SUM(C90, D90, F90:I90) - SUM(E90))),
" Error: Position at the end of the period is not equal to: position at the beginning of the period+increase in assets-decrease in assets+exchange rate changes+price changes+other changes+rectifications.",
""),
IF(NOT(O90 = (SUM(K90, L90, N90) - SUM(M90))),
" Error: Position of accrued interest at the end of the period is not equal to: position of accrued interest at the beginning of the period+accrued interest during the period-received interest during the period+revaluation and other changes.",
""),
IF(AND(NOT(ISBLANK($C90)),$C90&lt;0),
" Error: Position at the beginning of the period must be a positive amount.",
""),
IF(AND(NOT(ISBLANK($J90)),$J90&lt;0),
" Error: Position at the end of the period must be a positive amount.",
""),
IF(AND(OR($C90&gt;0,$J90&gt;0),
    ISBLANK($L90)),
" Error: No accrued interest has been reported,whereas the position at the beginning or at the end of the period is greater than zero. Report '0' in case accrued interest equals zero,do not leave the cell empty.",
""),
IF(AND(NOT(ISBLANK($J90)),
    $J90&gt;0,
    OR(ISBLANK('T04.01'!$J90),
        'T04.01'!$J90=0,
        ISBLANK('T04.02'!$J90),
        'T04.02'!$J90=0)),
" Warning: If at least one of the forms T03.04,T04.01,T04.02 contains data other than zero,also the other two forms must be completed.",
"")))</f>
        <v/>
      </c>
    </row>
    <row r="91" spans="1:17">
      <c r="A91" s="20"/>
      <c r="B91" s="20"/>
      <c r="C91" s="15"/>
      <c r="D91" s="15"/>
      <c r="E91" s="15"/>
      <c r="F91" s="15"/>
      <c r="G91" s="15"/>
      <c r="H91" s="15"/>
      <c r="I91" s="15"/>
      <c r="J91" s="15"/>
      <c r="K91" s="15"/>
      <c r="L91" s="15"/>
      <c r="M91" s="15"/>
      <c r="N91" s="15"/>
      <c r="O91" s="15"/>
      <c r="Q91" s="30" t="str">
        <f>IF(COUNTA(C91:O91)=0,"",_xlfn.CONCAT(,
IF(NOT(J91 = (SUM(C91, D91, F91:I91) - SUM(E91))),
" Error: Position at the end of the period is not equal to: position at the beginning of the period+increase in assets-decrease in assets+exchange rate changes+price changes+other changes+rectifications.",
""),
IF(NOT(O91 = (SUM(K91, L91, N91) - SUM(M91))),
" Error: Position of accrued interest at the end of the period is not equal to: position of accrued interest at the beginning of the period+accrued interest during the period-received interest during the period+revaluation and other changes.",
""),
IF(AND(NOT(ISBLANK($C91)),$C91&lt;0),
" Error: Position at the beginning of the period must be a positive amount.",
""),
IF(AND(NOT(ISBLANK($J91)),$J91&lt;0),
" Error: Position at the end of the period must be a positive amount.",
""),
IF(AND(OR($C91&gt;0,$J91&gt;0),
    ISBLANK($L91)),
" Error: No accrued interest has been reported,whereas the position at the beginning or at the end of the period is greater than zero. Report '0' in case accrued interest equals zero,do not leave the cell empty.",
""),
IF(AND(NOT(ISBLANK($J91)),
    $J91&gt;0,
    OR(ISBLANK('T04.01'!$J91),
        'T04.01'!$J91=0,
        ISBLANK('T04.02'!$J91),
        'T04.02'!$J91=0)),
" Warning: If at least one of the forms T03.04,T04.01,T04.02 contains data other than zero,also the other two forms must be completed.",
"")))</f>
        <v/>
      </c>
    </row>
    <row r="92" spans="1:17">
      <c r="A92" s="20"/>
      <c r="B92" s="20"/>
      <c r="C92" s="15"/>
      <c r="D92" s="15"/>
      <c r="E92" s="15"/>
      <c r="F92" s="15"/>
      <c r="G92" s="15"/>
      <c r="H92" s="15"/>
      <c r="I92" s="15"/>
      <c r="J92" s="15"/>
      <c r="K92" s="15"/>
      <c r="L92" s="15"/>
      <c r="M92" s="15"/>
      <c r="N92" s="15"/>
      <c r="O92" s="15"/>
      <c r="Q92" s="30" t="str">
        <f>IF(COUNTA(C92:O92)=0,"",_xlfn.CONCAT(,
IF(NOT(J92 = (SUM(C92, D92, F92:I92) - SUM(E92))),
" Error: Position at the end of the period is not equal to: position at the beginning of the period+increase in assets-decrease in assets+exchange rate changes+price changes+other changes+rectifications.",
""),
IF(NOT(O92 = (SUM(K92, L92, N92) - SUM(M92))),
" Error: Position of accrued interest at the end of the period is not equal to: position of accrued interest at the beginning of the period+accrued interest during the period-received interest during the period+revaluation and other changes.",
""),
IF(AND(NOT(ISBLANK($C92)),$C92&lt;0),
" Error: Position at the beginning of the period must be a positive amount.",
""),
IF(AND(NOT(ISBLANK($J92)),$J92&lt;0),
" Error: Position at the end of the period must be a positive amount.",
""),
IF(AND(OR($C92&gt;0,$J92&gt;0),
    ISBLANK($L92)),
" Error: No accrued interest has been reported,whereas the position at the beginning or at the end of the period is greater than zero. Report '0' in case accrued interest equals zero,do not leave the cell empty.",
""),
IF(AND(NOT(ISBLANK($J92)),
    $J92&gt;0,
    OR(ISBLANK('T04.01'!$J92),
        'T04.01'!$J92=0,
        ISBLANK('T04.02'!$J92),
        'T04.02'!$J92=0)),
" Warning: If at least one of the forms T03.04,T04.01,T04.02 contains data other than zero,also the other two forms must be completed.",
"")))</f>
        <v/>
      </c>
    </row>
    <row r="93" spans="1:17">
      <c r="A93" s="20"/>
      <c r="B93" s="20"/>
      <c r="C93" s="15"/>
      <c r="D93" s="15"/>
      <c r="E93" s="15"/>
      <c r="F93" s="15"/>
      <c r="G93" s="15"/>
      <c r="H93" s="15"/>
      <c r="I93" s="15"/>
      <c r="J93" s="15"/>
      <c r="K93" s="15"/>
      <c r="L93" s="15"/>
      <c r="M93" s="15"/>
      <c r="N93" s="15"/>
      <c r="O93" s="15"/>
      <c r="Q93" s="30" t="str">
        <f>IF(COUNTA(C93:O93)=0,"",_xlfn.CONCAT(,
IF(NOT(J93 = (SUM(C93, D93, F93:I93) - SUM(E93))),
" Error: Position at the end of the period is not equal to: position at the beginning of the period+increase in assets-decrease in assets+exchange rate changes+price changes+other changes+rectifications.",
""),
IF(NOT(O93 = (SUM(K93, L93, N93) - SUM(M93))),
" Error: Position of accrued interest at the end of the period is not equal to: position of accrued interest at the beginning of the period+accrued interest during the period-received interest during the period+revaluation and other changes.",
""),
IF(AND(NOT(ISBLANK($C93)),$C93&lt;0),
" Error: Position at the beginning of the period must be a positive amount.",
""),
IF(AND(NOT(ISBLANK($J93)),$J93&lt;0),
" Error: Position at the end of the period must be a positive amount.",
""),
IF(AND(OR($C93&gt;0,$J93&gt;0),
    ISBLANK($L93)),
" Error: No accrued interest has been reported,whereas the position at the beginning or at the end of the period is greater than zero. Report '0' in case accrued interest equals zero,do not leave the cell empty.",
""),
IF(AND(NOT(ISBLANK($J93)),
    $J93&gt;0,
    OR(ISBLANK('T04.01'!$J93),
        'T04.01'!$J93=0,
        ISBLANK('T04.02'!$J93),
        'T04.02'!$J93=0)),
" Warning: If at least one of the forms T03.04,T04.01,T04.02 contains data other than zero,also the other two forms must be completed.",
"")))</f>
        <v/>
      </c>
    </row>
    <row r="94" spans="1:17">
      <c r="A94" s="20"/>
      <c r="B94" s="20"/>
      <c r="C94" s="15"/>
      <c r="D94" s="15"/>
      <c r="E94" s="15"/>
      <c r="F94" s="15"/>
      <c r="G94" s="15"/>
      <c r="H94" s="15"/>
      <c r="I94" s="15"/>
      <c r="J94" s="15"/>
      <c r="K94" s="15"/>
      <c r="L94" s="15"/>
      <c r="M94" s="15"/>
      <c r="N94" s="15"/>
      <c r="O94" s="15"/>
      <c r="Q94" s="30" t="str">
        <f>IF(COUNTA(C94:O94)=0,"",_xlfn.CONCAT(,
IF(NOT(J94 = (SUM(C94, D94, F94:I94) - SUM(E94))),
" Error: Position at the end of the period is not equal to: position at the beginning of the period+increase in assets-decrease in assets+exchange rate changes+price changes+other changes+rectifications.",
""),
IF(NOT(O94 = (SUM(K94, L94, N94) - SUM(M94))),
" Error: Position of accrued interest at the end of the period is not equal to: position of accrued interest at the beginning of the period+accrued interest during the period-received interest during the period+revaluation and other changes.",
""),
IF(AND(NOT(ISBLANK($C94)),$C94&lt;0),
" Error: Position at the beginning of the period must be a positive amount.",
""),
IF(AND(NOT(ISBLANK($J94)),$J94&lt;0),
" Error: Position at the end of the period must be a positive amount.",
""),
IF(AND(OR($C94&gt;0,$J94&gt;0),
    ISBLANK($L94)),
" Error: No accrued interest has been reported,whereas the position at the beginning or at the end of the period is greater than zero. Report '0' in case accrued interest equals zero,do not leave the cell empty.",
""),
IF(AND(NOT(ISBLANK($J94)),
    $J94&gt;0,
    OR(ISBLANK('T04.01'!$J94),
        'T04.01'!$J94=0,
        ISBLANK('T04.02'!$J94),
        'T04.02'!$J94=0)),
" Warning: If at least one of the forms T03.04,T04.01,T04.02 contains data other than zero,also the other two forms must be completed.",
"")))</f>
        <v/>
      </c>
    </row>
    <row r="95" spans="1:17">
      <c r="A95" s="20"/>
      <c r="B95" s="20"/>
      <c r="C95" s="15"/>
      <c r="D95" s="15"/>
      <c r="E95" s="15"/>
      <c r="F95" s="15"/>
      <c r="G95" s="15"/>
      <c r="H95" s="15"/>
      <c r="I95" s="15"/>
      <c r="J95" s="15"/>
      <c r="K95" s="15"/>
      <c r="L95" s="15"/>
      <c r="M95" s="15"/>
      <c r="N95" s="15"/>
      <c r="O95" s="15"/>
      <c r="Q95" s="30" t="str">
        <f>IF(COUNTA(C95:O95)=0,"",_xlfn.CONCAT(,
IF(NOT(J95 = (SUM(C95, D95, F95:I95) - SUM(E95))),
" Error: Position at the end of the period is not equal to: position at the beginning of the period+increase in assets-decrease in assets+exchange rate changes+price changes+other changes+rectifications.",
""),
IF(NOT(O95 = (SUM(K95, L95, N95) - SUM(M95))),
" Error: Position of accrued interest at the end of the period is not equal to: position of accrued interest at the beginning of the period+accrued interest during the period-received interest during the period+revaluation and other changes.",
""),
IF(AND(NOT(ISBLANK($C95)),$C95&lt;0),
" Error: Position at the beginning of the period must be a positive amount.",
""),
IF(AND(NOT(ISBLANK($J95)),$J95&lt;0),
" Error: Position at the end of the period must be a positive amount.",
""),
IF(AND(OR($C95&gt;0,$J95&gt;0),
    ISBLANK($L95)),
" Error: No accrued interest has been reported,whereas the position at the beginning or at the end of the period is greater than zero. Report '0' in case accrued interest equals zero,do not leave the cell empty.",
""),
IF(AND(NOT(ISBLANK($J95)),
    $J95&gt;0,
    OR(ISBLANK('T04.01'!$J95),
        'T04.01'!$J95=0,
        ISBLANK('T04.02'!$J95),
        'T04.02'!$J95=0)),
" Warning: If at least one of the forms T03.04,T04.01,T04.02 contains data other than zero,also the other two forms must be completed.",
"")))</f>
        <v/>
      </c>
    </row>
    <row r="96" spans="1:17">
      <c r="A96" s="20"/>
      <c r="B96" s="20"/>
      <c r="C96" s="15"/>
      <c r="D96" s="15"/>
      <c r="E96" s="15"/>
      <c r="F96" s="15"/>
      <c r="G96" s="15"/>
      <c r="H96" s="15"/>
      <c r="I96" s="15"/>
      <c r="J96" s="15"/>
      <c r="K96" s="15"/>
      <c r="L96" s="15"/>
      <c r="M96" s="15"/>
      <c r="N96" s="15"/>
      <c r="O96" s="15"/>
      <c r="Q96" s="30" t="str">
        <f>IF(COUNTA(C96:O96)=0,"",_xlfn.CONCAT(,
IF(NOT(J96 = (SUM(C96, D96, F96:I96) - SUM(E96))),
" Error: Position at the end of the period is not equal to: position at the beginning of the period+increase in assets-decrease in assets+exchange rate changes+price changes+other changes+rectifications.",
""),
IF(NOT(O96 = (SUM(K96, L96, N96) - SUM(M96))),
" Error: Position of accrued interest at the end of the period is not equal to: position of accrued interest at the beginning of the period+accrued interest during the period-received interest during the period+revaluation and other changes.",
""),
IF(AND(NOT(ISBLANK($C96)),$C96&lt;0),
" Error: Position at the beginning of the period must be a positive amount.",
""),
IF(AND(NOT(ISBLANK($J96)),$J96&lt;0),
" Error: Position at the end of the period must be a positive amount.",
""),
IF(AND(OR($C96&gt;0,$J96&gt;0),
    ISBLANK($L96)),
" Error: No accrued interest has been reported,whereas the position at the beginning or at the end of the period is greater than zero. Report '0' in case accrued interest equals zero,do not leave the cell empty.",
""),
IF(AND(NOT(ISBLANK($J96)),
    $J96&gt;0,
    OR(ISBLANK('T04.01'!$J96),
        'T04.01'!$J96=0,
        ISBLANK('T04.02'!$J96),
        'T04.02'!$J96=0)),
" Warning: If at least one of the forms T03.04,T04.01,T04.02 contains data other than zero,also the other two forms must be completed.",
"")))</f>
        <v/>
      </c>
    </row>
    <row r="97" spans="1:17">
      <c r="A97" s="20"/>
      <c r="B97" s="20"/>
      <c r="C97" s="15"/>
      <c r="D97" s="15"/>
      <c r="E97" s="15"/>
      <c r="F97" s="15"/>
      <c r="G97" s="15"/>
      <c r="H97" s="15"/>
      <c r="I97" s="15"/>
      <c r="J97" s="15"/>
      <c r="K97" s="15"/>
      <c r="L97" s="15"/>
      <c r="M97" s="15"/>
      <c r="N97" s="15"/>
      <c r="O97" s="15"/>
      <c r="Q97" s="30" t="str">
        <f>IF(COUNTA(C97:O97)=0,"",_xlfn.CONCAT(,
IF(NOT(J97 = (SUM(C97, D97, F97:I97) - SUM(E97))),
" Error: Position at the end of the period is not equal to: position at the beginning of the period+increase in assets-decrease in assets+exchange rate changes+price changes+other changes+rectifications.",
""),
IF(NOT(O97 = (SUM(K97, L97, N97) - SUM(M97))),
" Error: Position of accrued interest at the end of the period is not equal to: position of accrued interest at the beginning of the period+accrued interest during the period-received interest during the period+revaluation and other changes.",
""),
IF(AND(NOT(ISBLANK($C97)),$C97&lt;0),
" Error: Position at the beginning of the period must be a positive amount.",
""),
IF(AND(NOT(ISBLANK($J97)),$J97&lt;0),
" Error: Position at the end of the period must be a positive amount.",
""),
IF(AND(OR($C97&gt;0,$J97&gt;0),
    ISBLANK($L97)),
" Error: No accrued interest has been reported,whereas the position at the beginning or at the end of the period is greater than zero. Report '0' in case accrued interest equals zero,do not leave the cell empty.",
""),
IF(AND(NOT(ISBLANK($J97)),
    $J97&gt;0,
    OR(ISBLANK('T04.01'!$J97),
        'T04.01'!$J97=0,
        ISBLANK('T04.02'!$J97),
        'T04.02'!$J97=0)),
" Warning: If at least one of the forms T03.04,T04.01,T04.02 contains data other than zero,also the other two forms must be completed.",
"")))</f>
        <v/>
      </c>
    </row>
    <row r="98" spans="1:17">
      <c r="A98" s="20"/>
      <c r="B98" s="20"/>
      <c r="C98" s="15"/>
      <c r="D98" s="15"/>
      <c r="E98" s="15"/>
      <c r="F98" s="15"/>
      <c r="G98" s="15"/>
      <c r="H98" s="15"/>
      <c r="I98" s="15"/>
      <c r="J98" s="15"/>
      <c r="K98" s="15"/>
      <c r="L98" s="15"/>
      <c r="M98" s="15"/>
      <c r="N98" s="15"/>
      <c r="O98" s="15"/>
      <c r="Q98" s="30" t="str">
        <f>IF(COUNTA(C98:O98)=0,"",_xlfn.CONCAT(,
IF(NOT(J98 = (SUM(C98, D98, F98:I98) - SUM(E98))),
" Error: Position at the end of the period is not equal to: position at the beginning of the period+increase in assets-decrease in assets+exchange rate changes+price changes+other changes+rectifications.",
""),
IF(NOT(O98 = (SUM(K98, L98, N98) - SUM(M98))),
" Error: Position of accrued interest at the end of the period is not equal to: position of accrued interest at the beginning of the period+accrued interest during the period-received interest during the period+revaluation and other changes.",
""),
IF(AND(NOT(ISBLANK($C98)),$C98&lt;0),
" Error: Position at the beginning of the period must be a positive amount.",
""),
IF(AND(NOT(ISBLANK($J98)),$J98&lt;0),
" Error: Position at the end of the period must be a positive amount.",
""),
IF(AND(OR($C98&gt;0,$J98&gt;0),
    ISBLANK($L98)),
" Error: No accrued interest has been reported,whereas the position at the beginning or at the end of the period is greater than zero. Report '0' in case accrued interest equals zero,do not leave the cell empty.",
""),
IF(AND(NOT(ISBLANK($J98)),
    $J98&gt;0,
    OR(ISBLANK('T04.01'!$J98),
        'T04.01'!$J98=0,
        ISBLANK('T04.02'!$J98),
        'T04.02'!$J98=0)),
" Warning: If at least one of the forms T03.04,T04.01,T04.02 contains data other than zero,also the other two forms must be completed.",
"")))</f>
        <v/>
      </c>
    </row>
    <row r="99" spans="1:17">
      <c r="A99" s="20"/>
      <c r="B99" s="20"/>
      <c r="C99" s="15"/>
      <c r="D99" s="15"/>
      <c r="E99" s="15"/>
      <c r="F99" s="15"/>
      <c r="G99" s="15"/>
      <c r="H99" s="15"/>
      <c r="I99" s="15"/>
      <c r="J99" s="15"/>
      <c r="K99" s="15"/>
      <c r="L99" s="15"/>
      <c r="M99" s="15"/>
      <c r="N99" s="15"/>
      <c r="O99" s="15"/>
      <c r="Q99" s="30" t="str">
        <f>IF(COUNTA(C99:O99)=0,"",_xlfn.CONCAT(,
IF(NOT(J99 = (SUM(C99, D99, F99:I99) - SUM(E99))),
" Error: Position at the end of the period is not equal to: position at the beginning of the period+increase in assets-decrease in assets+exchange rate changes+price changes+other changes+rectifications.",
""),
IF(NOT(O99 = (SUM(K99, L99, N99) - SUM(M99))),
" Error: Position of accrued interest at the end of the period is not equal to: position of accrued interest at the beginning of the period+accrued interest during the period-received interest during the period+revaluation and other changes.",
""),
IF(AND(NOT(ISBLANK($C99)),$C99&lt;0),
" Error: Position at the beginning of the period must be a positive amount.",
""),
IF(AND(NOT(ISBLANK($J99)),$J99&lt;0),
" Error: Position at the end of the period must be a positive amount.",
""),
IF(AND(OR($C99&gt;0,$J99&gt;0),
    ISBLANK($L99)),
" Error: No accrued interest has been reported,whereas the position at the beginning or at the end of the period is greater than zero. Report '0' in case accrued interest equals zero,do not leave the cell empty.",
""),
IF(AND(NOT(ISBLANK($J99)),
    $J99&gt;0,
    OR(ISBLANK('T04.01'!$J99),
        'T04.01'!$J99=0,
        ISBLANK('T04.02'!$J99),
        'T04.02'!$J99=0)),
" Warning: If at least one of the forms T03.04,T04.01,T04.02 contains data other than zero,also the other two forms must be completed.",
"")))</f>
        <v/>
      </c>
    </row>
    <row r="100" spans="1:17">
      <c r="A100" s="20"/>
      <c r="B100" s="20"/>
      <c r="C100" s="15"/>
      <c r="D100" s="15"/>
      <c r="E100" s="15"/>
      <c r="F100" s="15"/>
      <c r="G100" s="15"/>
      <c r="H100" s="15"/>
      <c r="I100" s="15"/>
      <c r="J100" s="15"/>
      <c r="K100" s="15"/>
      <c r="L100" s="15"/>
      <c r="M100" s="15"/>
      <c r="N100" s="15"/>
      <c r="O100" s="15"/>
      <c r="Q100" s="30" t="str">
        <f>IF(COUNTA(C100:O100)=0,"",_xlfn.CONCAT(,
IF(NOT(J100 = (SUM(C100, D100, F100:I100) - SUM(E100))),
" Error: Position at the end of the period is not equal to: position at the beginning of the period+increase in assets-decrease in assets+exchange rate changes+price changes+other changes+rectifications.",
""),
IF(NOT(O100 = (SUM(K100, L100, N100) - SUM(M100))),
" Error: Position of accrued interest at the end of the period is not equal to: position of accrued interest at the beginning of the period+accrued interest during the period-received interest during the period+revaluation and other changes.",
""),
IF(AND(NOT(ISBLANK($C100)),$C100&lt;0),
" Error: Position at the beginning of the period must be a positive amount.",
""),
IF(AND(NOT(ISBLANK($J100)),$J100&lt;0),
" Error: Position at the end of the period must be a positive amount.",
""),
IF(AND(OR($C100&gt;0,$J100&gt;0),
    ISBLANK($L100)),
" Error: No accrued interest has been reported,whereas the position at the beginning or at the end of the period is greater than zero. Report '0' in case accrued interest equals zero,do not leave the cell empty.",
""),
IF(AND(NOT(ISBLANK($J100)),
    $J100&gt;0,
    OR(ISBLANK('T04.01'!$J100),
        'T04.01'!$J100=0,
        ISBLANK('T04.02'!$J100),
        'T04.02'!$J100=0)),
" Warning: If at least one of the forms T03.04,T04.01,T04.02 contains data other than zero,also the other two forms must be completed.",
"")))</f>
        <v/>
      </c>
    </row>
    <row r="101" spans="1:17">
      <c r="A101" s="20"/>
      <c r="B101" s="20"/>
      <c r="C101" s="15"/>
      <c r="D101" s="15"/>
      <c r="E101" s="15"/>
      <c r="F101" s="15"/>
      <c r="G101" s="15"/>
      <c r="H101" s="15"/>
      <c r="I101" s="15"/>
      <c r="J101" s="15"/>
      <c r="K101" s="15"/>
      <c r="L101" s="15"/>
      <c r="M101" s="15"/>
      <c r="N101" s="15"/>
      <c r="O101" s="15"/>
      <c r="Q101" s="30" t="str">
        <f>IF(COUNTA(C101:O101)=0,"",_xlfn.CONCAT(,
IF(NOT(J101 = (SUM(C101, D101, F101:I101) - SUM(E101))),
" Error: Position at the end of the period is not equal to: position at the beginning of the period+increase in assets-decrease in assets+exchange rate changes+price changes+other changes+rectifications.",
""),
IF(NOT(O101 = (SUM(K101, L101, N101) - SUM(M101))),
" Error: Position of accrued interest at the end of the period is not equal to: position of accrued interest at the beginning of the period+accrued interest during the period-received interest during the period+revaluation and other changes.",
""),
IF(AND(NOT(ISBLANK($C101)),$C101&lt;0),
" Error: Position at the beginning of the period must be a positive amount.",
""),
IF(AND(NOT(ISBLANK($J101)),$J101&lt;0),
" Error: Position at the end of the period must be a positive amount.",
""),
IF(AND(OR($C101&gt;0,$J101&gt;0),
    ISBLANK($L101)),
" Error: No accrued interest has been reported,whereas the position at the beginning or at the end of the period is greater than zero. Report '0' in case accrued interest equals zero,do not leave the cell empty.",
""),
IF(AND(NOT(ISBLANK($J101)),
    $J101&gt;0,
    OR(ISBLANK('T04.01'!$J101),
        'T04.01'!$J101=0,
        ISBLANK('T04.02'!$J101),
        'T04.02'!$J101=0)),
" Warning: If at least one of the forms T03.04,T04.01,T04.02 contains data other than zero,also the other two forms must be completed.",
"")))</f>
        <v/>
      </c>
    </row>
    <row r="102" spans="1:17">
      <c r="A102" s="20"/>
      <c r="B102" s="20"/>
      <c r="C102" s="15"/>
      <c r="D102" s="15"/>
      <c r="E102" s="15"/>
      <c r="F102" s="15"/>
      <c r="G102" s="15"/>
      <c r="H102" s="15"/>
      <c r="I102" s="15"/>
      <c r="J102" s="15"/>
      <c r="K102" s="15"/>
      <c r="L102" s="15"/>
      <c r="M102" s="15"/>
      <c r="N102" s="15"/>
      <c r="O102" s="15"/>
      <c r="Q102" s="30" t="str">
        <f>IF(COUNTA(C102:O102)=0,"",_xlfn.CONCAT(,
IF(NOT(J102 = (SUM(C102, D102, F102:I102) - SUM(E102))),
" Error: Position at the end of the period is not equal to: position at the beginning of the period+increase in assets-decrease in assets+exchange rate changes+price changes+other changes+rectifications.",
""),
IF(NOT(O102 = (SUM(K102, L102, N102) - SUM(M102))),
" Error: Position of accrued interest at the end of the period is not equal to: position of accrued interest at the beginning of the period+accrued interest during the period-received interest during the period+revaluation and other changes.",
""),
IF(AND(NOT(ISBLANK($C102)),$C102&lt;0),
" Error: Position at the beginning of the period must be a positive amount.",
""),
IF(AND(NOT(ISBLANK($J102)),$J102&lt;0),
" Error: Position at the end of the period must be a positive amount.",
""),
IF(AND(OR($C102&gt;0,$J102&gt;0),
    ISBLANK($L102)),
" Error: No accrued interest has been reported,whereas the position at the beginning or at the end of the period is greater than zero. Report '0' in case accrued interest equals zero,do not leave the cell empty.",
""),
IF(AND(NOT(ISBLANK($J102)),
    $J102&gt;0,
    OR(ISBLANK('T04.01'!$J102),
        'T04.01'!$J102=0,
        ISBLANK('T04.02'!$J102),
        'T04.02'!$J102=0)),
" Warning: If at least one of the forms T03.04,T04.01,T04.02 contains data other than zero,also the other two forms must be completed.",
"")))</f>
        <v/>
      </c>
    </row>
    <row r="103" spans="1:17">
      <c r="A103" s="20"/>
      <c r="B103" s="20"/>
      <c r="C103" s="15"/>
      <c r="D103" s="15"/>
      <c r="E103" s="15"/>
      <c r="F103" s="15"/>
      <c r="G103" s="15"/>
      <c r="H103" s="15"/>
      <c r="I103" s="15"/>
      <c r="J103" s="15"/>
      <c r="K103" s="15"/>
      <c r="L103" s="15"/>
      <c r="M103" s="15"/>
      <c r="N103" s="15"/>
      <c r="O103" s="15"/>
      <c r="Q103" s="30" t="str">
        <f>IF(COUNTA(C103:O103)=0,"",_xlfn.CONCAT(,
IF(NOT(J103 = (SUM(C103, D103, F103:I103) - SUM(E103))),
" Error: Position at the end of the period is not equal to: position at the beginning of the period+increase in assets-decrease in assets+exchange rate changes+price changes+other changes+rectifications.",
""),
IF(NOT(O103 = (SUM(K103, L103, N103) - SUM(M103))),
" Error: Position of accrued interest at the end of the period is not equal to: position of accrued interest at the beginning of the period+accrued interest during the period-received interest during the period+revaluation and other changes.",
""),
IF(AND(NOT(ISBLANK($C103)),$C103&lt;0),
" Error: Position at the beginning of the period must be a positive amount.",
""),
IF(AND(NOT(ISBLANK($J103)),$J103&lt;0),
" Error: Position at the end of the period must be a positive amount.",
""),
IF(AND(OR($C103&gt;0,$J103&gt;0),
    ISBLANK($L103)),
" Error: No accrued interest has been reported,whereas the position at the beginning or at the end of the period is greater than zero. Report '0' in case accrued interest equals zero,do not leave the cell empty.",
""),
IF(AND(NOT(ISBLANK($J103)),
    $J103&gt;0,
    OR(ISBLANK('T04.01'!$J103),
        'T04.01'!$J103=0,
        ISBLANK('T04.02'!$J103),
        'T04.02'!$J103=0)),
" Warning: If at least one of the forms T03.04,T04.01,T04.02 contains data other than zero,also the other two forms must be completed.",
"")))</f>
        <v/>
      </c>
    </row>
    <row r="104" spans="1:17">
      <c r="A104" s="20"/>
      <c r="B104" s="20"/>
      <c r="C104" s="15"/>
      <c r="D104" s="15"/>
      <c r="E104" s="15"/>
      <c r="F104" s="15"/>
      <c r="G104" s="15"/>
      <c r="H104" s="15"/>
      <c r="I104" s="15"/>
      <c r="J104" s="15"/>
      <c r="K104" s="15"/>
      <c r="L104" s="15"/>
      <c r="M104" s="15"/>
      <c r="N104" s="15"/>
      <c r="O104" s="15"/>
      <c r="Q104" s="30" t="str">
        <f>IF(COUNTA(C104:O104)=0,"",_xlfn.CONCAT(,
IF(NOT(J104 = (SUM(C104, D104, F104:I104) - SUM(E104))),
" Error: Position at the end of the period is not equal to: position at the beginning of the period+increase in assets-decrease in assets+exchange rate changes+price changes+other changes+rectifications.",
""),
IF(NOT(O104 = (SUM(K104, L104, N104) - SUM(M104))),
" Error: Position of accrued interest at the end of the period is not equal to: position of accrued interest at the beginning of the period+accrued interest during the period-received interest during the period+revaluation and other changes.",
""),
IF(AND(NOT(ISBLANK($C104)),$C104&lt;0),
" Error: Position at the beginning of the period must be a positive amount.",
""),
IF(AND(NOT(ISBLANK($J104)),$J104&lt;0),
" Error: Position at the end of the period must be a positive amount.",
""),
IF(AND(OR($C104&gt;0,$J104&gt;0),
    ISBLANK($L104)),
" Error: No accrued interest has been reported,whereas the position at the beginning or at the end of the period is greater than zero. Report '0' in case accrued interest equals zero,do not leave the cell empty.",
""),
IF(AND(NOT(ISBLANK($J104)),
    $J104&gt;0,
    OR(ISBLANK('T04.01'!$J104),
        'T04.01'!$J104=0,
        ISBLANK('T04.02'!$J104),
        'T04.02'!$J104=0)),
" Warning: If at least one of the forms T03.04,T04.01,T04.02 contains data other than zero,also the other two forms must be completed.",
"")))</f>
        <v/>
      </c>
    </row>
    <row r="105" spans="1:17">
      <c r="A105" s="20"/>
      <c r="B105" s="20"/>
      <c r="C105" s="15"/>
      <c r="D105" s="15"/>
      <c r="E105" s="15"/>
      <c r="F105" s="15"/>
      <c r="G105" s="15"/>
      <c r="H105" s="15"/>
      <c r="I105" s="15"/>
      <c r="J105" s="15"/>
      <c r="K105" s="15"/>
      <c r="L105" s="15"/>
      <c r="M105" s="15"/>
      <c r="N105" s="15"/>
      <c r="O105" s="15"/>
      <c r="Q105" s="30" t="str">
        <f>IF(COUNTA(C105:O105)=0,"",_xlfn.CONCAT(,
IF(NOT(J105 = (SUM(C105, D105, F105:I105) - SUM(E105))),
" Error: Position at the end of the period is not equal to: position at the beginning of the period+increase in assets-decrease in assets+exchange rate changes+price changes+other changes+rectifications.",
""),
IF(NOT(O105 = (SUM(K105, L105, N105) - SUM(M105))),
" Error: Position of accrued interest at the end of the period is not equal to: position of accrued interest at the beginning of the period+accrued interest during the period-received interest during the period+revaluation and other changes.",
""),
IF(AND(NOT(ISBLANK($C105)),$C105&lt;0),
" Error: Position at the beginning of the period must be a positive amount.",
""),
IF(AND(NOT(ISBLANK($J105)),$J105&lt;0),
" Error: Position at the end of the period must be a positive amount.",
""),
IF(AND(OR($C105&gt;0,$J105&gt;0),
    ISBLANK($L105)),
" Error: No accrued interest has been reported,whereas the position at the beginning or at the end of the period is greater than zero. Report '0' in case accrued interest equals zero,do not leave the cell empty.",
""),
IF(AND(NOT(ISBLANK($J105)),
    $J105&gt;0,
    OR(ISBLANK('T04.01'!$J105),
        'T04.01'!$J105=0,
        ISBLANK('T04.02'!$J105),
        'T04.02'!$J105=0)),
" Warning: If at least one of the forms T03.04,T04.01,T04.02 contains data other than zero,also the other two forms must be completed.",
"")))</f>
        <v/>
      </c>
    </row>
    <row r="106" spans="1:17">
      <c r="A106" s="20"/>
      <c r="B106" s="20"/>
      <c r="C106" s="15"/>
      <c r="D106" s="15"/>
      <c r="E106" s="15"/>
      <c r="F106" s="15"/>
      <c r="G106" s="15"/>
      <c r="H106" s="15"/>
      <c r="I106" s="15"/>
      <c r="J106" s="15"/>
      <c r="K106" s="15"/>
      <c r="L106" s="15"/>
      <c r="M106" s="15"/>
      <c r="N106" s="15"/>
      <c r="O106" s="15"/>
      <c r="Q106" s="30" t="str">
        <f>IF(COUNTA(C106:O106)=0,"",_xlfn.CONCAT(,
IF(NOT(J106 = (SUM(C106, D106, F106:I106) - SUM(E106))),
" Error: Position at the end of the period is not equal to: position at the beginning of the period+increase in assets-decrease in assets+exchange rate changes+price changes+other changes+rectifications.",
""),
IF(NOT(O106 = (SUM(K106, L106, N106) - SUM(M106))),
" Error: Position of accrued interest at the end of the period is not equal to: position of accrued interest at the beginning of the period+accrued interest during the period-received interest during the period+revaluation and other changes.",
""),
IF(AND(NOT(ISBLANK($C106)),$C106&lt;0),
" Error: Position at the beginning of the period must be a positive amount.",
""),
IF(AND(NOT(ISBLANK($J106)),$J106&lt;0),
" Error: Position at the end of the period must be a positive amount.",
""),
IF(AND(OR($C106&gt;0,$J106&gt;0),
    ISBLANK($L106)),
" Error: No accrued interest has been reported,whereas the position at the beginning or at the end of the period is greater than zero. Report '0' in case accrued interest equals zero,do not leave the cell empty.",
""),
IF(AND(NOT(ISBLANK($J106)),
    $J106&gt;0,
    OR(ISBLANK('T04.01'!$J106),
        'T04.01'!$J106=0,
        ISBLANK('T04.02'!$J106),
        'T04.02'!$J106=0)),
" Warning: If at least one of the forms T03.04,T04.01,T04.02 contains data other than zero,also the other two forms must be completed.",
"")))</f>
        <v/>
      </c>
    </row>
    <row r="107" spans="1:17">
      <c r="A107" s="20"/>
      <c r="B107" s="20"/>
      <c r="C107" s="15"/>
      <c r="D107" s="15"/>
      <c r="E107" s="15"/>
      <c r="F107" s="15"/>
      <c r="G107" s="15"/>
      <c r="H107" s="15"/>
      <c r="I107" s="15"/>
      <c r="J107" s="15"/>
      <c r="K107" s="15"/>
      <c r="L107" s="15"/>
      <c r="M107" s="15"/>
      <c r="N107" s="15"/>
      <c r="O107" s="15"/>
      <c r="Q107" s="30" t="str">
        <f>IF(COUNTA(C107:O107)=0,"",_xlfn.CONCAT(,
IF(NOT(J107 = (SUM(C107, D107, F107:I107) - SUM(E107))),
" Error: Position at the end of the period is not equal to: position at the beginning of the period+increase in assets-decrease in assets+exchange rate changes+price changes+other changes+rectifications.",
""),
IF(NOT(O107 = (SUM(K107, L107, N107) - SUM(M107))),
" Error: Position of accrued interest at the end of the period is not equal to: position of accrued interest at the beginning of the period+accrued interest during the period-received interest during the period+revaluation and other changes.",
""),
IF(AND(NOT(ISBLANK($C107)),$C107&lt;0),
" Error: Position at the beginning of the period must be a positive amount.",
""),
IF(AND(NOT(ISBLANK($J107)),$J107&lt;0),
" Error: Position at the end of the period must be a positive amount.",
""),
IF(AND(OR($C107&gt;0,$J107&gt;0),
    ISBLANK($L107)),
" Error: No accrued interest has been reported,whereas the position at the beginning or at the end of the period is greater than zero. Report '0' in case accrued interest equals zero,do not leave the cell empty.",
""),
IF(AND(NOT(ISBLANK($J107)),
    $J107&gt;0,
    OR(ISBLANK('T04.01'!$J107),
        'T04.01'!$J107=0,
        ISBLANK('T04.02'!$J107),
        'T04.02'!$J107=0)),
" Warning: If at least one of the forms T03.04,T04.01,T04.02 contains data other than zero,also the other two forms must be completed.",
"")))</f>
        <v/>
      </c>
    </row>
    <row r="108" spans="1:17">
      <c r="A108" s="20"/>
      <c r="B108" s="20"/>
      <c r="C108" s="15"/>
      <c r="D108" s="15"/>
      <c r="E108" s="15"/>
      <c r="F108" s="15"/>
      <c r="G108" s="15"/>
      <c r="H108" s="15"/>
      <c r="I108" s="15"/>
      <c r="J108" s="15"/>
      <c r="K108" s="15"/>
      <c r="L108" s="15"/>
      <c r="M108" s="15"/>
      <c r="N108" s="15"/>
      <c r="O108" s="15"/>
      <c r="Q108" s="30" t="str">
        <f>IF(COUNTA(C108:O108)=0,"",_xlfn.CONCAT(,
IF(NOT(J108 = (SUM(C108, D108, F108:I108) - SUM(E108))),
" Error: Position at the end of the period is not equal to: position at the beginning of the period+increase in assets-decrease in assets+exchange rate changes+price changes+other changes+rectifications.",
""),
IF(NOT(O108 = (SUM(K108, L108, N108) - SUM(M108))),
" Error: Position of accrued interest at the end of the period is not equal to: position of accrued interest at the beginning of the period+accrued interest during the period-received interest during the period+revaluation and other changes.",
""),
IF(AND(NOT(ISBLANK($C108)),$C108&lt;0),
" Error: Position at the beginning of the period must be a positive amount.",
""),
IF(AND(NOT(ISBLANK($J108)),$J108&lt;0),
" Error: Position at the end of the period must be a positive amount.",
""),
IF(AND(OR($C108&gt;0,$J108&gt;0),
    ISBLANK($L108)),
" Error: No accrued interest has been reported,whereas the position at the beginning or at the end of the period is greater than zero. Report '0' in case accrued interest equals zero,do not leave the cell empty.",
""),
IF(AND(NOT(ISBLANK($J108)),
    $J108&gt;0,
    OR(ISBLANK('T04.01'!$J108),
        'T04.01'!$J108=0,
        ISBLANK('T04.02'!$J108),
        'T04.02'!$J108=0)),
" Warning: If at least one of the forms T03.04,T04.01,T04.02 contains data other than zero,also the other two forms must be completed.",
"")))</f>
        <v/>
      </c>
    </row>
    <row r="109" spans="1:17">
      <c r="A109" s="20"/>
      <c r="B109" s="20"/>
      <c r="C109" s="15"/>
      <c r="D109" s="15"/>
      <c r="E109" s="15"/>
      <c r="F109" s="15"/>
      <c r="G109" s="15"/>
      <c r="H109" s="15"/>
      <c r="I109" s="15"/>
      <c r="J109" s="15"/>
      <c r="K109" s="15"/>
      <c r="L109" s="15"/>
      <c r="M109" s="15"/>
      <c r="N109" s="15"/>
      <c r="O109" s="15"/>
      <c r="Q109" s="30" t="str">
        <f>IF(COUNTA(C109:O109)=0,"",_xlfn.CONCAT(,
IF(NOT(J109 = (SUM(C109, D109, F109:I109) - SUM(E109))),
" Error: Position at the end of the period is not equal to: position at the beginning of the period+increase in assets-decrease in assets+exchange rate changes+price changes+other changes+rectifications.",
""),
IF(NOT(O109 = (SUM(K109, L109, N109) - SUM(M109))),
" Error: Position of accrued interest at the end of the period is not equal to: position of accrued interest at the beginning of the period+accrued interest during the period-received interest during the period+revaluation and other changes.",
""),
IF(AND(NOT(ISBLANK($C109)),$C109&lt;0),
" Error: Position at the beginning of the period must be a positive amount.",
""),
IF(AND(NOT(ISBLANK($J109)),$J109&lt;0),
" Error: Position at the end of the period must be a positive amount.",
""),
IF(AND(OR($C109&gt;0,$J109&gt;0),
    ISBLANK($L109)),
" Error: No accrued interest has been reported,whereas the position at the beginning or at the end of the period is greater than zero. Report '0' in case accrued interest equals zero,do not leave the cell empty.",
""),
IF(AND(NOT(ISBLANK($J109)),
    $J109&gt;0,
    OR(ISBLANK('T04.01'!$J109),
        'T04.01'!$J109=0,
        ISBLANK('T04.02'!$J109),
        'T04.02'!$J109=0)),
" Warning: If at least one of the forms T03.04,T04.01,T04.02 contains data other than zero,also the other two forms must be completed.",
"")))</f>
        <v/>
      </c>
    </row>
    <row r="110" spans="1:17">
      <c r="A110" s="20"/>
      <c r="B110" s="20"/>
      <c r="C110" s="15"/>
      <c r="D110" s="15"/>
      <c r="E110" s="15"/>
      <c r="F110" s="15"/>
      <c r="G110" s="15"/>
      <c r="H110" s="15"/>
      <c r="I110" s="15"/>
      <c r="J110" s="15"/>
      <c r="K110" s="15"/>
      <c r="L110" s="15"/>
      <c r="M110" s="15"/>
      <c r="N110" s="15"/>
      <c r="O110" s="15"/>
      <c r="Q110" s="30" t="str">
        <f>IF(COUNTA(C110:O110)=0,"",_xlfn.CONCAT(,
IF(NOT(J110 = (SUM(C110, D110, F110:I110) - SUM(E110))),
" Error: Position at the end of the period is not equal to: position at the beginning of the period+increase in assets-decrease in assets+exchange rate changes+price changes+other changes+rectifications.",
""),
IF(NOT(O110 = (SUM(K110, L110, N110) - SUM(M110))),
" Error: Position of accrued interest at the end of the period is not equal to: position of accrued interest at the beginning of the period+accrued interest during the period-received interest during the period+revaluation and other changes.",
""),
IF(AND(NOT(ISBLANK($C110)),$C110&lt;0),
" Error: Position at the beginning of the period must be a positive amount.",
""),
IF(AND(NOT(ISBLANK($J110)),$J110&lt;0),
" Error: Position at the end of the period must be a positive amount.",
""),
IF(AND(OR($C110&gt;0,$J110&gt;0),
    ISBLANK($L110)),
" Error: No accrued interest has been reported,whereas the position at the beginning or at the end of the period is greater than zero. Report '0' in case accrued interest equals zero,do not leave the cell empty.",
""),
IF(AND(NOT(ISBLANK($J110)),
    $J110&gt;0,
    OR(ISBLANK('T04.01'!$J110),
        'T04.01'!$J110=0,
        ISBLANK('T04.02'!$J110),
        'T04.02'!$J110=0)),
" Warning: If at least one of the forms T03.04,T04.01,T04.02 contains data other than zero,also the other two forms must be completed.",
"")))</f>
        <v/>
      </c>
    </row>
    <row r="111" spans="1:17">
      <c r="A111" s="20"/>
      <c r="B111" s="20"/>
      <c r="C111" s="15"/>
      <c r="D111" s="15"/>
      <c r="E111" s="15"/>
      <c r="F111" s="15"/>
      <c r="G111" s="15"/>
      <c r="H111" s="15"/>
      <c r="I111" s="15"/>
      <c r="J111" s="15"/>
      <c r="K111" s="15"/>
      <c r="L111" s="15"/>
      <c r="M111" s="15"/>
      <c r="N111" s="15"/>
      <c r="O111" s="15"/>
      <c r="Q111" s="30" t="str">
        <f>IF(COUNTA(C111:O111)=0,"",_xlfn.CONCAT(,
IF(NOT(J111 = (SUM(C111, D111, F111:I111) - SUM(E111))),
" Error: Position at the end of the period is not equal to: position at the beginning of the period+increase in assets-decrease in assets+exchange rate changes+price changes+other changes+rectifications.",
""),
IF(NOT(O111 = (SUM(K111, L111, N111) - SUM(M111))),
" Error: Position of accrued interest at the end of the period is not equal to: position of accrued interest at the beginning of the period+accrued interest during the period-received interest during the period+revaluation and other changes.",
""),
IF(AND(NOT(ISBLANK($C111)),$C111&lt;0),
" Error: Position at the beginning of the period must be a positive amount.",
""),
IF(AND(NOT(ISBLANK($J111)),$J111&lt;0),
" Error: Position at the end of the period must be a positive amount.",
""),
IF(AND(OR($C111&gt;0,$J111&gt;0),
    ISBLANK($L111)),
" Error: No accrued interest has been reported,whereas the position at the beginning or at the end of the period is greater than zero. Report '0' in case accrued interest equals zero,do not leave the cell empty.",
""),
IF(AND(NOT(ISBLANK($J111)),
    $J111&gt;0,
    OR(ISBLANK('T04.01'!$J111),
        'T04.01'!$J111=0,
        ISBLANK('T04.02'!$J111),
        'T04.02'!$J111=0)),
" Warning: If at least one of the forms T03.04,T04.01,T04.02 contains data other than zero,also the other two forms must be completed.",
"")))</f>
        <v/>
      </c>
    </row>
    <row r="112" spans="1:17">
      <c r="A112" s="20"/>
      <c r="B112" s="20"/>
      <c r="C112" s="15"/>
      <c r="D112" s="15"/>
      <c r="E112" s="15"/>
      <c r="F112" s="15"/>
      <c r="G112" s="15"/>
      <c r="H112" s="15"/>
      <c r="I112" s="15"/>
      <c r="J112" s="15"/>
      <c r="K112" s="15"/>
      <c r="L112" s="15"/>
      <c r="M112" s="15"/>
      <c r="N112" s="15"/>
      <c r="O112" s="15"/>
      <c r="Q112" s="30" t="str">
        <f>IF(COUNTA(C112:O112)=0,"",_xlfn.CONCAT(,
IF(NOT(J112 = (SUM(C112, D112, F112:I112) - SUM(E112))),
" Error: Position at the end of the period is not equal to: position at the beginning of the period+increase in assets-decrease in assets+exchange rate changes+price changes+other changes+rectifications.",
""),
IF(NOT(O112 = (SUM(K112, L112, N112) - SUM(M112))),
" Error: Position of accrued interest at the end of the period is not equal to: position of accrued interest at the beginning of the period+accrued interest during the period-received interest during the period+revaluation and other changes.",
""),
IF(AND(NOT(ISBLANK($C112)),$C112&lt;0),
" Error: Position at the beginning of the period must be a positive amount.",
""),
IF(AND(NOT(ISBLANK($J112)),$J112&lt;0),
" Error: Position at the end of the period must be a positive amount.",
""),
IF(AND(OR($C112&gt;0,$J112&gt;0),
    ISBLANK($L112)),
" Error: No accrued interest has been reported,whereas the position at the beginning or at the end of the period is greater than zero. Report '0' in case accrued interest equals zero,do not leave the cell empty.",
""),
IF(AND(NOT(ISBLANK($J112)),
    $J112&gt;0,
    OR(ISBLANK('T04.01'!$J112),
        'T04.01'!$J112=0,
        ISBLANK('T04.02'!$J112),
        'T04.02'!$J112=0)),
" Warning: If at least one of the forms T03.04,T04.01,T04.02 contains data other than zero,also the other two forms must be completed.",
"")))</f>
        <v/>
      </c>
    </row>
    <row r="113" spans="1:17">
      <c r="A113" s="20"/>
      <c r="B113" s="20"/>
      <c r="C113" s="15"/>
      <c r="D113" s="15"/>
      <c r="E113" s="15"/>
      <c r="F113" s="15"/>
      <c r="G113" s="15"/>
      <c r="H113" s="15"/>
      <c r="I113" s="15"/>
      <c r="J113" s="15"/>
      <c r="K113" s="15"/>
      <c r="L113" s="15"/>
      <c r="M113" s="15"/>
      <c r="N113" s="15"/>
      <c r="O113" s="15"/>
      <c r="Q113" s="30" t="str">
        <f>IF(COUNTA(C113:O113)=0,"",_xlfn.CONCAT(,
IF(NOT(J113 = (SUM(C113, D113, F113:I113) - SUM(E113))),
" Error: Position at the end of the period is not equal to: position at the beginning of the period+increase in assets-decrease in assets+exchange rate changes+price changes+other changes+rectifications.",
""),
IF(NOT(O113 = (SUM(K113, L113, N113) - SUM(M113))),
" Error: Position of accrued interest at the end of the period is not equal to: position of accrued interest at the beginning of the period+accrued interest during the period-received interest during the period+revaluation and other changes.",
""),
IF(AND(NOT(ISBLANK($C113)),$C113&lt;0),
" Error: Position at the beginning of the period must be a positive amount.",
""),
IF(AND(NOT(ISBLANK($J113)),$J113&lt;0),
" Error: Position at the end of the period must be a positive amount.",
""),
IF(AND(OR($C113&gt;0,$J113&gt;0),
    ISBLANK($L113)),
" Error: No accrued interest has been reported,whereas the position at the beginning or at the end of the period is greater than zero. Report '0' in case accrued interest equals zero,do not leave the cell empty.",
""),
IF(AND(NOT(ISBLANK($J113)),
    $J113&gt;0,
    OR(ISBLANK('T04.01'!$J113),
        'T04.01'!$J113=0,
        ISBLANK('T04.02'!$J113),
        'T04.02'!$J113=0)),
" Warning: If at least one of the forms T03.04,T04.01,T04.02 contains data other than zero,also the other two forms must be completed.",
"")))</f>
        <v/>
      </c>
    </row>
    <row r="114" spans="1:17">
      <c r="A114" s="20"/>
      <c r="B114" s="20"/>
      <c r="C114" s="15"/>
      <c r="D114" s="15"/>
      <c r="E114" s="15"/>
      <c r="F114" s="15"/>
      <c r="G114" s="15"/>
      <c r="H114" s="15"/>
      <c r="I114" s="15"/>
      <c r="J114" s="15"/>
      <c r="K114" s="15"/>
      <c r="L114" s="15"/>
      <c r="M114" s="15"/>
      <c r="N114" s="15"/>
      <c r="O114" s="15"/>
      <c r="Q114" s="30" t="str">
        <f>IF(COUNTA(C114:O114)=0,"",_xlfn.CONCAT(,
IF(NOT(J114 = (SUM(C114, D114, F114:I114) - SUM(E114))),
" Error: Position at the end of the period is not equal to: position at the beginning of the period+increase in assets-decrease in assets+exchange rate changes+price changes+other changes+rectifications.",
""),
IF(NOT(O114 = (SUM(K114, L114, N114) - SUM(M114))),
" Error: Position of accrued interest at the end of the period is not equal to: position of accrued interest at the beginning of the period+accrued interest during the period-received interest during the period+revaluation and other changes.",
""),
IF(AND(NOT(ISBLANK($C114)),$C114&lt;0),
" Error: Position at the beginning of the period must be a positive amount.",
""),
IF(AND(NOT(ISBLANK($J114)),$J114&lt;0),
" Error: Position at the end of the period must be a positive amount.",
""),
IF(AND(OR($C114&gt;0,$J114&gt;0),
    ISBLANK($L114)),
" Error: No accrued interest has been reported,whereas the position at the beginning or at the end of the period is greater than zero. Report '0' in case accrued interest equals zero,do not leave the cell empty.",
""),
IF(AND(NOT(ISBLANK($J114)),
    $J114&gt;0,
    OR(ISBLANK('T04.01'!$J114),
        'T04.01'!$J114=0,
        ISBLANK('T04.02'!$J114),
        'T04.02'!$J114=0)),
" Warning: If at least one of the forms T03.04,T04.01,T04.02 contains data other than zero,also the other two forms must be completed.",
"")))</f>
        <v/>
      </c>
    </row>
    <row r="115" spans="1:17">
      <c r="A115" s="20"/>
      <c r="B115" s="20"/>
      <c r="C115" s="15"/>
      <c r="D115" s="15"/>
      <c r="E115" s="15"/>
      <c r="F115" s="15"/>
      <c r="G115" s="15"/>
      <c r="H115" s="15"/>
      <c r="I115" s="15"/>
      <c r="J115" s="15"/>
      <c r="K115" s="15"/>
      <c r="L115" s="15"/>
      <c r="M115" s="15"/>
      <c r="N115" s="15"/>
      <c r="O115" s="15"/>
      <c r="Q115" s="30" t="str">
        <f>IF(COUNTA(C115:O115)=0,"",_xlfn.CONCAT(,
IF(NOT(J115 = (SUM(C115, D115, F115:I115) - SUM(E115))),
" Error: Position at the end of the period is not equal to: position at the beginning of the period+increase in assets-decrease in assets+exchange rate changes+price changes+other changes+rectifications.",
""),
IF(NOT(O115 = (SUM(K115, L115, N115) - SUM(M115))),
" Error: Position of accrued interest at the end of the period is not equal to: position of accrued interest at the beginning of the period+accrued interest during the period-received interest during the period+revaluation and other changes.",
""),
IF(AND(NOT(ISBLANK($C115)),$C115&lt;0),
" Error: Position at the beginning of the period must be a positive amount.",
""),
IF(AND(NOT(ISBLANK($J115)),$J115&lt;0),
" Error: Position at the end of the period must be a positive amount.",
""),
IF(AND(OR($C115&gt;0,$J115&gt;0),
    ISBLANK($L115)),
" Error: No accrued interest has been reported,whereas the position at the beginning or at the end of the period is greater than zero. Report '0' in case accrued interest equals zero,do not leave the cell empty.",
""),
IF(AND(NOT(ISBLANK($J115)),
    $J115&gt;0,
    OR(ISBLANK('T04.01'!$J115),
        'T04.01'!$J115=0,
        ISBLANK('T04.02'!$J115),
        'T04.02'!$J115=0)),
" Warning: If at least one of the forms T03.04,T04.01,T04.02 contains data other than zero,also the other two forms must be completed.",
"")))</f>
        <v/>
      </c>
    </row>
    <row r="116" spans="1:17">
      <c r="A116" s="20"/>
      <c r="B116" s="20"/>
      <c r="C116" s="15"/>
      <c r="D116" s="15"/>
      <c r="E116" s="15"/>
      <c r="F116" s="15"/>
      <c r="G116" s="15"/>
      <c r="H116" s="15"/>
      <c r="I116" s="15"/>
      <c r="J116" s="15"/>
      <c r="K116" s="15"/>
      <c r="L116" s="15"/>
      <c r="M116" s="15"/>
      <c r="N116" s="15"/>
      <c r="O116" s="15"/>
      <c r="Q116" s="30" t="str">
        <f>IF(COUNTA(C116:O116)=0,"",_xlfn.CONCAT(,
IF(NOT(J116 = (SUM(C116, D116, F116:I116) - SUM(E116))),
" Error: Position at the end of the period is not equal to: position at the beginning of the period+increase in assets-decrease in assets+exchange rate changes+price changes+other changes+rectifications.",
""),
IF(NOT(O116 = (SUM(K116, L116, N116) - SUM(M116))),
" Error: Position of accrued interest at the end of the period is not equal to: position of accrued interest at the beginning of the period+accrued interest during the period-received interest during the period+revaluation and other changes.",
""),
IF(AND(NOT(ISBLANK($C116)),$C116&lt;0),
" Error: Position at the beginning of the period must be a positive amount.",
""),
IF(AND(NOT(ISBLANK($J116)),$J116&lt;0),
" Error: Position at the end of the period must be a positive amount.",
""),
IF(AND(OR($C116&gt;0,$J116&gt;0),
    ISBLANK($L116)),
" Error: No accrued interest has been reported,whereas the position at the beginning or at the end of the period is greater than zero. Report '0' in case accrued interest equals zero,do not leave the cell empty.",
""),
IF(AND(NOT(ISBLANK($J116)),
    $J116&gt;0,
    OR(ISBLANK('T04.01'!$J116),
        'T04.01'!$J116=0,
        ISBLANK('T04.02'!$J116),
        'T04.02'!$J116=0)),
" Warning: If at least one of the forms T03.04,T04.01,T04.02 contains data other than zero,also the other two forms must be completed.",
"")))</f>
        <v/>
      </c>
    </row>
    <row r="117" spans="1:17">
      <c r="A117" s="20"/>
      <c r="B117" s="20"/>
      <c r="C117" s="15"/>
      <c r="D117" s="15"/>
      <c r="E117" s="15"/>
      <c r="F117" s="15"/>
      <c r="G117" s="15"/>
      <c r="H117" s="15"/>
      <c r="I117" s="15"/>
      <c r="J117" s="15"/>
      <c r="K117" s="15"/>
      <c r="L117" s="15"/>
      <c r="M117" s="15"/>
      <c r="N117" s="15"/>
      <c r="O117" s="15"/>
      <c r="Q117" s="30" t="str">
        <f>IF(COUNTA(C117:O117)=0,"",_xlfn.CONCAT(,
IF(NOT(J117 = (SUM(C117, D117, F117:I117) - SUM(E117))),
" Error: Position at the end of the period is not equal to: position at the beginning of the period+increase in assets-decrease in assets+exchange rate changes+price changes+other changes+rectifications.",
""),
IF(NOT(O117 = (SUM(K117, L117, N117) - SUM(M117))),
" Error: Position of accrued interest at the end of the period is not equal to: position of accrued interest at the beginning of the period+accrued interest during the period-received interest during the period+revaluation and other changes.",
""),
IF(AND(NOT(ISBLANK($C117)),$C117&lt;0),
" Error: Position at the beginning of the period must be a positive amount.",
""),
IF(AND(NOT(ISBLANK($J117)),$J117&lt;0),
" Error: Position at the end of the period must be a positive amount.",
""),
IF(AND(OR($C117&gt;0,$J117&gt;0),
    ISBLANK($L117)),
" Error: No accrued interest has been reported,whereas the position at the beginning or at the end of the period is greater than zero. Report '0' in case accrued interest equals zero,do not leave the cell empty.",
""),
IF(AND(NOT(ISBLANK($J117)),
    $J117&gt;0,
    OR(ISBLANK('T04.01'!$J117),
        'T04.01'!$J117=0,
        ISBLANK('T04.02'!$J117),
        'T04.02'!$J117=0)),
" Warning: If at least one of the forms T03.04,T04.01,T04.02 contains data other than zero,also the other two forms must be completed.",
"")))</f>
        <v/>
      </c>
    </row>
    <row r="118" spans="1:17">
      <c r="A118" s="20"/>
      <c r="B118" s="20"/>
      <c r="C118" s="15"/>
      <c r="D118" s="15"/>
      <c r="E118" s="15"/>
      <c r="F118" s="15"/>
      <c r="G118" s="15"/>
      <c r="H118" s="15"/>
      <c r="I118" s="15"/>
      <c r="J118" s="15"/>
      <c r="K118" s="15"/>
      <c r="L118" s="15"/>
      <c r="M118" s="15"/>
      <c r="N118" s="15"/>
      <c r="O118" s="15"/>
      <c r="Q118" s="30" t="str">
        <f>IF(COUNTA(C118:O118)=0,"",_xlfn.CONCAT(,
IF(NOT(J118 = (SUM(C118, D118, F118:I118) - SUM(E118))),
" Error: Position at the end of the period is not equal to: position at the beginning of the period+increase in assets-decrease in assets+exchange rate changes+price changes+other changes+rectifications.",
""),
IF(NOT(O118 = (SUM(K118, L118, N118) - SUM(M118))),
" Error: Position of accrued interest at the end of the period is not equal to: position of accrued interest at the beginning of the period+accrued interest during the period-received interest during the period+revaluation and other changes.",
""),
IF(AND(NOT(ISBLANK($C118)),$C118&lt;0),
" Error: Position at the beginning of the period must be a positive amount.",
""),
IF(AND(NOT(ISBLANK($J118)),$J118&lt;0),
" Error: Position at the end of the period must be a positive amount.",
""),
IF(AND(OR($C118&gt;0,$J118&gt;0),
    ISBLANK($L118)),
" Error: No accrued interest has been reported,whereas the position at the beginning or at the end of the period is greater than zero. Report '0' in case accrued interest equals zero,do not leave the cell empty.",
""),
IF(AND(NOT(ISBLANK($J118)),
    $J118&gt;0,
    OR(ISBLANK('T04.01'!$J118),
        'T04.01'!$J118=0,
        ISBLANK('T04.02'!$J118),
        'T04.02'!$J118=0)),
" Warning: If at least one of the forms T03.04,T04.01,T04.02 contains data other than zero,also the other two forms must be completed.",
"")))</f>
        <v/>
      </c>
    </row>
    <row r="119" spans="1:17">
      <c r="A119" s="20"/>
      <c r="B119" s="20"/>
      <c r="C119" s="15"/>
      <c r="D119" s="15"/>
      <c r="E119" s="15"/>
      <c r="F119" s="15"/>
      <c r="G119" s="15"/>
      <c r="H119" s="15"/>
      <c r="I119" s="15"/>
      <c r="J119" s="15"/>
      <c r="K119" s="15"/>
      <c r="L119" s="15"/>
      <c r="M119" s="15"/>
      <c r="N119" s="15"/>
      <c r="O119" s="15"/>
      <c r="Q119" s="30" t="str">
        <f>IF(COUNTA(C119:O119)=0,"",_xlfn.CONCAT(,
IF(NOT(J119 = (SUM(C119, D119, F119:I119) - SUM(E119))),
" Error: Position at the end of the period is not equal to: position at the beginning of the period+increase in assets-decrease in assets+exchange rate changes+price changes+other changes+rectifications.",
""),
IF(NOT(O119 = (SUM(K119, L119, N119) - SUM(M119))),
" Error: Position of accrued interest at the end of the period is not equal to: position of accrued interest at the beginning of the period+accrued interest during the period-received interest during the period+revaluation and other changes.",
""),
IF(AND(NOT(ISBLANK($C119)),$C119&lt;0),
" Error: Position at the beginning of the period must be a positive amount.",
""),
IF(AND(NOT(ISBLANK($J119)),$J119&lt;0),
" Error: Position at the end of the period must be a positive amount.",
""),
IF(AND(OR($C119&gt;0,$J119&gt;0),
    ISBLANK($L119)),
" Error: No accrued interest has been reported,whereas the position at the beginning or at the end of the period is greater than zero. Report '0' in case accrued interest equals zero,do not leave the cell empty.",
""),
IF(AND(NOT(ISBLANK($J119)),
    $J119&gt;0,
    OR(ISBLANK('T04.01'!$J119),
        'T04.01'!$J119=0,
        ISBLANK('T04.02'!$J119),
        'T04.02'!$J119=0)),
" Warning: If at least one of the forms T03.04,T04.01,T04.02 contains data other than zero,also the other two forms must be completed.",
"")))</f>
        <v/>
      </c>
    </row>
    <row r="120" spans="1:17">
      <c r="A120" s="20"/>
      <c r="B120" s="20"/>
      <c r="C120" s="15"/>
      <c r="D120" s="15"/>
      <c r="E120" s="15"/>
      <c r="F120" s="15"/>
      <c r="G120" s="15"/>
      <c r="H120" s="15"/>
      <c r="I120" s="15"/>
      <c r="J120" s="15"/>
      <c r="K120" s="15"/>
      <c r="L120" s="15"/>
      <c r="M120" s="15"/>
      <c r="N120" s="15"/>
      <c r="O120" s="15"/>
      <c r="Q120" s="30" t="str">
        <f>IF(COUNTA(C120:O120)=0,"",_xlfn.CONCAT(,
IF(NOT(J120 = (SUM(C120, D120, F120:I120) - SUM(E120))),
" Error: Position at the end of the period is not equal to: position at the beginning of the period+increase in assets-decrease in assets+exchange rate changes+price changes+other changes+rectifications.",
""),
IF(NOT(O120 = (SUM(K120, L120, N120) - SUM(M120))),
" Error: Position of accrued interest at the end of the period is not equal to: position of accrued interest at the beginning of the period+accrued interest during the period-received interest during the period+revaluation and other changes.",
""),
IF(AND(NOT(ISBLANK($C120)),$C120&lt;0),
" Error: Position at the beginning of the period must be a positive amount.",
""),
IF(AND(NOT(ISBLANK($J120)),$J120&lt;0),
" Error: Position at the end of the period must be a positive amount.",
""),
IF(AND(OR($C120&gt;0,$J120&gt;0),
    ISBLANK($L120)),
" Error: No accrued interest has been reported,whereas the position at the beginning or at the end of the period is greater than zero. Report '0' in case accrued interest equals zero,do not leave the cell empty.",
""),
IF(AND(NOT(ISBLANK($J120)),
    $J120&gt;0,
    OR(ISBLANK('T04.01'!$J120),
        'T04.01'!$J120=0,
        ISBLANK('T04.02'!$J120),
        'T04.02'!$J120=0)),
" Warning: If at least one of the forms T03.04,T04.01,T04.02 contains data other than zero,also the other two forms must be completed.",
"")))</f>
        <v/>
      </c>
    </row>
    <row r="121" spans="1:17">
      <c r="A121" s="20"/>
      <c r="B121" s="20"/>
      <c r="C121" s="15"/>
      <c r="D121" s="15"/>
      <c r="E121" s="15"/>
      <c r="F121" s="15"/>
      <c r="G121" s="15"/>
      <c r="H121" s="15"/>
      <c r="I121" s="15"/>
      <c r="J121" s="15"/>
      <c r="K121" s="15"/>
      <c r="L121" s="15"/>
      <c r="M121" s="15"/>
      <c r="N121" s="15"/>
      <c r="O121" s="15"/>
      <c r="Q121" s="30" t="str">
        <f>IF(COUNTA(C121:O121)=0,"",_xlfn.CONCAT(,
IF(NOT(J121 = (SUM(C121, D121, F121:I121) - SUM(E121))),
" Error: Position at the end of the period is not equal to: position at the beginning of the period+increase in assets-decrease in assets+exchange rate changes+price changes+other changes+rectifications.",
""),
IF(NOT(O121 = (SUM(K121, L121, N121) - SUM(M121))),
" Error: Position of accrued interest at the end of the period is not equal to: position of accrued interest at the beginning of the period+accrued interest during the period-received interest during the period+revaluation and other changes.",
""),
IF(AND(NOT(ISBLANK($C121)),$C121&lt;0),
" Error: Position at the beginning of the period must be a positive amount.",
""),
IF(AND(NOT(ISBLANK($J121)),$J121&lt;0),
" Error: Position at the end of the period must be a positive amount.",
""),
IF(AND(OR($C121&gt;0,$J121&gt;0),
    ISBLANK($L121)),
" Error: No accrued interest has been reported,whereas the position at the beginning or at the end of the period is greater than zero. Report '0' in case accrued interest equals zero,do not leave the cell empty.",
""),
IF(AND(NOT(ISBLANK($J121)),
    $J121&gt;0,
    OR(ISBLANK('T04.01'!$J121),
        'T04.01'!$J121=0,
        ISBLANK('T04.02'!$J121),
        'T04.02'!$J121=0)),
" Warning: If at least one of the forms T03.04,T04.01,T04.02 contains data other than zero,also the other two forms must be completed.",
"")))</f>
        <v/>
      </c>
    </row>
    <row r="122" spans="1:17">
      <c r="A122" s="20"/>
      <c r="B122" s="20"/>
      <c r="C122" s="15"/>
      <c r="D122" s="15"/>
      <c r="E122" s="15"/>
      <c r="F122" s="15"/>
      <c r="G122" s="15"/>
      <c r="H122" s="15"/>
      <c r="I122" s="15"/>
      <c r="J122" s="15"/>
      <c r="K122" s="15"/>
      <c r="L122" s="15"/>
      <c r="M122" s="15"/>
      <c r="N122" s="15"/>
      <c r="O122" s="15"/>
      <c r="Q122" s="30" t="str">
        <f>IF(COUNTA(C122:O122)=0,"",_xlfn.CONCAT(,
IF(NOT(J122 = (SUM(C122, D122, F122:I122) - SUM(E122))),
" Error: Position at the end of the period is not equal to: position at the beginning of the period+increase in assets-decrease in assets+exchange rate changes+price changes+other changes+rectifications.",
""),
IF(NOT(O122 = (SUM(K122, L122, N122) - SUM(M122))),
" Error: Position of accrued interest at the end of the period is not equal to: position of accrued interest at the beginning of the period+accrued interest during the period-received interest during the period+revaluation and other changes.",
""),
IF(AND(NOT(ISBLANK($C122)),$C122&lt;0),
" Error: Position at the beginning of the period must be a positive amount.",
""),
IF(AND(NOT(ISBLANK($J122)),$J122&lt;0),
" Error: Position at the end of the period must be a positive amount.",
""),
IF(AND(OR($C122&gt;0,$J122&gt;0),
    ISBLANK($L122)),
" Error: No accrued interest has been reported,whereas the position at the beginning or at the end of the period is greater than zero. Report '0' in case accrued interest equals zero,do not leave the cell empty.",
""),
IF(AND(NOT(ISBLANK($J122)),
    $J122&gt;0,
    OR(ISBLANK('T04.01'!$J122),
        'T04.01'!$J122=0,
        ISBLANK('T04.02'!$J122),
        'T04.02'!$J122=0)),
" Warning: If at least one of the forms T03.04,T04.01,T04.02 contains data other than zero,also the other two forms must be completed.",
"")))</f>
        <v/>
      </c>
    </row>
    <row r="123" spans="1:17">
      <c r="A123" s="20"/>
      <c r="B123" s="20"/>
      <c r="C123" s="15"/>
      <c r="D123" s="15"/>
      <c r="E123" s="15"/>
      <c r="F123" s="15"/>
      <c r="G123" s="15"/>
      <c r="H123" s="15"/>
      <c r="I123" s="15"/>
      <c r="J123" s="15"/>
      <c r="K123" s="15"/>
      <c r="L123" s="15"/>
      <c r="M123" s="15"/>
      <c r="N123" s="15"/>
      <c r="O123" s="15"/>
      <c r="Q123" s="30" t="str">
        <f>IF(COUNTA(C123:O123)=0,"",_xlfn.CONCAT(,
IF(NOT(J123 = (SUM(C123, D123, F123:I123) - SUM(E123))),
" Error: Position at the end of the period is not equal to: position at the beginning of the period+increase in assets-decrease in assets+exchange rate changes+price changes+other changes+rectifications.",
""),
IF(NOT(O123 = (SUM(K123, L123, N123) - SUM(M123))),
" Error: Position of accrued interest at the end of the period is not equal to: position of accrued interest at the beginning of the period+accrued interest during the period-received interest during the period+revaluation and other changes.",
""),
IF(AND(NOT(ISBLANK($C123)),$C123&lt;0),
" Error: Position at the beginning of the period must be a positive amount.",
""),
IF(AND(NOT(ISBLANK($J123)),$J123&lt;0),
" Error: Position at the end of the period must be a positive amount.",
""),
IF(AND(OR($C123&gt;0,$J123&gt;0),
    ISBLANK($L123)),
" Error: No accrued interest has been reported,whereas the position at the beginning or at the end of the period is greater than zero. Report '0' in case accrued interest equals zero,do not leave the cell empty.",
""),
IF(AND(NOT(ISBLANK($J123)),
    $J123&gt;0,
    OR(ISBLANK('T04.01'!$J123),
        'T04.01'!$J123=0,
        ISBLANK('T04.02'!$J123),
        'T04.02'!$J123=0)),
" Warning: If at least one of the forms T03.04,T04.01,T04.02 contains data other than zero,also the other two forms must be completed.",
"")))</f>
        <v/>
      </c>
    </row>
    <row r="124" spans="1:17">
      <c r="A124" s="20"/>
      <c r="B124" s="20"/>
      <c r="C124" s="15"/>
      <c r="D124" s="15"/>
      <c r="E124" s="15"/>
      <c r="F124" s="15"/>
      <c r="G124" s="15"/>
      <c r="H124" s="15"/>
      <c r="I124" s="15"/>
      <c r="J124" s="15"/>
      <c r="K124" s="15"/>
      <c r="L124" s="15"/>
      <c r="M124" s="15"/>
      <c r="N124" s="15"/>
      <c r="O124" s="15"/>
      <c r="Q124" s="30" t="str">
        <f>IF(COUNTA(C124:O124)=0,"",_xlfn.CONCAT(,
IF(NOT(J124 = (SUM(C124, D124, F124:I124) - SUM(E124))),
" Error: Position at the end of the period is not equal to: position at the beginning of the period+increase in assets-decrease in assets+exchange rate changes+price changes+other changes+rectifications.",
""),
IF(NOT(O124 = (SUM(K124, L124, N124) - SUM(M124))),
" Error: Position of accrued interest at the end of the period is not equal to: position of accrued interest at the beginning of the period+accrued interest during the period-received interest during the period+revaluation and other changes.",
""),
IF(AND(NOT(ISBLANK($C124)),$C124&lt;0),
" Error: Position at the beginning of the period must be a positive amount.",
""),
IF(AND(NOT(ISBLANK($J124)),$J124&lt;0),
" Error: Position at the end of the period must be a positive amount.",
""),
IF(AND(OR($C124&gt;0,$J124&gt;0),
    ISBLANK($L124)),
" Error: No accrued interest has been reported,whereas the position at the beginning or at the end of the period is greater than zero. Report '0' in case accrued interest equals zero,do not leave the cell empty.",
""),
IF(AND(NOT(ISBLANK($J124)),
    $J124&gt;0,
    OR(ISBLANK('T04.01'!$J124),
        'T04.01'!$J124=0,
        ISBLANK('T04.02'!$J124),
        'T04.02'!$J124=0)),
" Warning: If at least one of the forms T03.04,T04.01,T04.02 contains data other than zero,also the other two forms must be completed.",
"")))</f>
        <v/>
      </c>
    </row>
    <row r="125" spans="1:17">
      <c r="A125" s="20"/>
      <c r="B125" s="20"/>
      <c r="C125" s="15"/>
      <c r="D125" s="15"/>
      <c r="E125" s="15"/>
      <c r="F125" s="15"/>
      <c r="G125" s="15"/>
      <c r="H125" s="15"/>
      <c r="I125" s="15"/>
      <c r="J125" s="15"/>
      <c r="K125" s="15"/>
      <c r="L125" s="15"/>
      <c r="M125" s="15"/>
      <c r="N125" s="15"/>
      <c r="O125" s="15"/>
      <c r="Q125" s="30" t="str">
        <f>IF(COUNTA(C125:O125)=0,"",_xlfn.CONCAT(,
IF(NOT(J125 = (SUM(C125, D125, F125:I125) - SUM(E125))),
" Error: Position at the end of the period is not equal to: position at the beginning of the period+increase in assets-decrease in assets+exchange rate changes+price changes+other changes+rectifications.",
""),
IF(NOT(O125 = (SUM(K125, L125, N125) - SUM(M125))),
" Error: Position of accrued interest at the end of the period is not equal to: position of accrued interest at the beginning of the period+accrued interest during the period-received interest during the period+revaluation and other changes.",
""),
IF(AND(NOT(ISBLANK($C125)),$C125&lt;0),
" Error: Position at the beginning of the period must be a positive amount.",
""),
IF(AND(NOT(ISBLANK($J125)),$J125&lt;0),
" Error: Position at the end of the period must be a positive amount.",
""),
IF(AND(OR($C125&gt;0,$J125&gt;0),
    ISBLANK($L125)),
" Error: No accrued interest has been reported,whereas the position at the beginning or at the end of the period is greater than zero. Report '0' in case accrued interest equals zero,do not leave the cell empty.",
""),
IF(AND(NOT(ISBLANK($J125)),
    $J125&gt;0,
    OR(ISBLANK('T04.01'!$J125),
        'T04.01'!$J125=0,
        ISBLANK('T04.02'!$J125),
        'T04.02'!$J125=0)),
" Warning: If at least one of the forms T03.04,T04.01,T04.02 contains data other than zero,also the other two forms must be completed.",
"")))</f>
        <v/>
      </c>
    </row>
    <row r="126" spans="1:17">
      <c r="A126" s="20"/>
      <c r="B126" s="20"/>
      <c r="C126" s="15"/>
      <c r="D126" s="15"/>
      <c r="E126" s="15"/>
      <c r="F126" s="15"/>
      <c r="G126" s="15"/>
      <c r="H126" s="15"/>
      <c r="I126" s="15"/>
      <c r="J126" s="15"/>
      <c r="K126" s="15"/>
      <c r="L126" s="15"/>
      <c r="M126" s="15"/>
      <c r="N126" s="15"/>
      <c r="O126" s="15"/>
      <c r="Q126" s="30" t="str">
        <f>IF(COUNTA(C126:O126)=0,"",_xlfn.CONCAT(,
IF(NOT(J126 = (SUM(C126, D126, F126:I126) - SUM(E126))),
" Error: Position at the end of the period is not equal to: position at the beginning of the period+increase in assets-decrease in assets+exchange rate changes+price changes+other changes+rectifications.",
""),
IF(NOT(O126 = (SUM(K126, L126, N126) - SUM(M126))),
" Error: Position of accrued interest at the end of the period is not equal to: position of accrued interest at the beginning of the period+accrued interest during the period-received interest during the period+revaluation and other changes.",
""),
IF(AND(NOT(ISBLANK($C126)),$C126&lt;0),
" Error: Position at the beginning of the period must be a positive amount.",
""),
IF(AND(NOT(ISBLANK($J126)),$J126&lt;0),
" Error: Position at the end of the period must be a positive amount.",
""),
IF(AND(OR($C126&gt;0,$J126&gt;0),
    ISBLANK($L126)),
" Error: No accrued interest has been reported,whereas the position at the beginning or at the end of the period is greater than zero. Report '0' in case accrued interest equals zero,do not leave the cell empty.",
""),
IF(AND(NOT(ISBLANK($J126)),
    $J126&gt;0,
    OR(ISBLANK('T04.01'!$J126),
        'T04.01'!$J126=0,
        ISBLANK('T04.02'!$J126),
        'T04.02'!$J126=0)),
" Warning: If at least one of the forms T03.04,T04.01,T04.02 contains data other than zero,also the other two forms must be completed.",
"")))</f>
        <v/>
      </c>
    </row>
    <row r="127" spans="1:17">
      <c r="A127" s="20"/>
      <c r="B127" s="20"/>
      <c r="C127" s="15"/>
      <c r="D127" s="15"/>
      <c r="E127" s="15"/>
      <c r="F127" s="15"/>
      <c r="G127" s="15"/>
      <c r="H127" s="15"/>
      <c r="I127" s="15"/>
      <c r="J127" s="15"/>
      <c r="K127" s="15"/>
      <c r="L127" s="15"/>
      <c r="M127" s="15"/>
      <c r="N127" s="15"/>
      <c r="O127" s="15"/>
      <c r="Q127" s="30" t="str">
        <f>IF(COUNTA(C127:O127)=0,"",_xlfn.CONCAT(,
IF(NOT(J127 = (SUM(C127, D127, F127:I127) - SUM(E127))),
" Error: Position at the end of the period is not equal to: position at the beginning of the period+increase in assets-decrease in assets+exchange rate changes+price changes+other changes+rectifications.",
""),
IF(NOT(O127 = (SUM(K127, L127, N127) - SUM(M127))),
" Error: Position of accrued interest at the end of the period is not equal to: position of accrued interest at the beginning of the period+accrued interest during the period-received interest during the period+revaluation and other changes.",
""),
IF(AND(NOT(ISBLANK($C127)),$C127&lt;0),
" Error: Position at the beginning of the period must be a positive amount.",
""),
IF(AND(NOT(ISBLANK($J127)),$J127&lt;0),
" Error: Position at the end of the period must be a positive amount.",
""),
IF(AND(OR($C127&gt;0,$J127&gt;0),
    ISBLANK($L127)),
" Error: No accrued interest has been reported,whereas the position at the beginning or at the end of the period is greater than zero. Report '0' in case accrued interest equals zero,do not leave the cell empty.",
""),
IF(AND(NOT(ISBLANK($J127)),
    $J127&gt;0,
    OR(ISBLANK('T04.01'!$J127),
        'T04.01'!$J127=0,
        ISBLANK('T04.02'!$J127),
        'T04.02'!$J127=0)),
" Warning: If at least one of the forms T03.04,T04.01,T04.02 contains data other than zero,also the other two forms must be completed.",
"")))</f>
        <v/>
      </c>
    </row>
    <row r="128" spans="1:17">
      <c r="A128" s="20"/>
      <c r="B128" s="20"/>
      <c r="C128" s="15"/>
      <c r="D128" s="15"/>
      <c r="E128" s="15"/>
      <c r="F128" s="15"/>
      <c r="G128" s="15"/>
      <c r="H128" s="15"/>
      <c r="I128" s="15"/>
      <c r="J128" s="15"/>
      <c r="K128" s="15"/>
      <c r="L128" s="15"/>
      <c r="M128" s="15"/>
      <c r="N128" s="15"/>
      <c r="O128" s="15"/>
      <c r="Q128" s="30" t="str">
        <f>IF(COUNTA(C128:O128)=0,"",_xlfn.CONCAT(,
IF(NOT(J128 = (SUM(C128, D128, F128:I128) - SUM(E128))),
" Error: Position at the end of the period is not equal to: position at the beginning of the period+increase in assets-decrease in assets+exchange rate changes+price changes+other changes+rectifications.",
""),
IF(NOT(O128 = (SUM(K128, L128, N128) - SUM(M128))),
" Error: Position of accrued interest at the end of the period is not equal to: position of accrued interest at the beginning of the period+accrued interest during the period-received interest during the period+revaluation and other changes.",
""),
IF(AND(NOT(ISBLANK($C128)),$C128&lt;0),
" Error: Position at the beginning of the period must be a positive amount.",
""),
IF(AND(NOT(ISBLANK($J128)),$J128&lt;0),
" Error: Position at the end of the period must be a positive amount.",
""),
IF(AND(OR($C128&gt;0,$J128&gt;0),
    ISBLANK($L128)),
" Error: No accrued interest has been reported,whereas the position at the beginning or at the end of the period is greater than zero. Report '0' in case accrued interest equals zero,do not leave the cell empty.",
""),
IF(AND(NOT(ISBLANK($J128)),
    $J128&gt;0,
    OR(ISBLANK('T04.01'!$J128),
        'T04.01'!$J128=0,
        ISBLANK('T04.02'!$J128),
        'T04.02'!$J128=0)),
" Warning: If at least one of the forms T03.04,T04.01,T04.02 contains data other than zero,also the other two forms must be completed.",
"")))</f>
        <v/>
      </c>
    </row>
    <row r="129" spans="1:17">
      <c r="A129" s="20"/>
      <c r="B129" s="20"/>
      <c r="C129" s="15"/>
      <c r="D129" s="15"/>
      <c r="E129" s="15"/>
      <c r="F129" s="15"/>
      <c r="G129" s="15"/>
      <c r="H129" s="15"/>
      <c r="I129" s="15"/>
      <c r="J129" s="15"/>
      <c r="K129" s="15"/>
      <c r="L129" s="15"/>
      <c r="M129" s="15"/>
      <c r="N129" s="15"/>
      <c r="O129" s="15"/>
      <c r="Q129" s="30" t="str">
        <f>IF(COUNTA(C129:O129)=0,"",_xlfn.CONCAT(,
IF(NOT(J129 = (SUM(C129, D129, F129:I129) - SUM(E129))),
" Error: Position at the end of the period is not equal to: position at the beginning of the period+increase in assets-decrease in assets+exchange rate changes+price changes+other changes+rectifications.",
""),
IF(NOT(O129 = (SUM(K129, L129, N129) - SUM(M129))),
" Error: Position of accrued interest at the end of the period is not equal to: position of accrued interest at the beginning of the period+accrued interest during the period-received interest during the period+revaluation and other changes.",
""),
IF(AND(NOT(ISBLANK($C129)),$C129&lt;0),
" Error: Position at the beginning of the period must be a positive amount.",
""),
IF(AND(NOT(ISBLANK($J129)),$J129&lt;0),
" Error: Position at the end of the period must be a positive amount.",
""),
IF(AND(OR($C129&gt;0,$J129&gt;0),
    ISBLANK($L129)),
" Error: No accrued interest has been reported,whereas the position at the beginning or at the end of the period is greater than zero. Report '0' in case accrued interest equals zero,do not leave the cell empty.",
""),
IF(AND(NOT(ISBLANK($J129)),
    $J129&gt;0,
    OR(ISBLANK('T04.01'!$J129),
        'T04.01'!$J129=0,
        ISBLANK('T04.02'!$J129),
        'T04.02'!$J129=0)),
" Warning: If at least one of the forms T03.04,T04.01,T04.02 contains data other than zero,also the other two forms must be completed.",
"")))</f>
        <v/>
      </c>
    </row>
    <row r="130" spans="1:17">
      <c r="A130" s="20"/>
      <c r="B130" s="20"/>
      <c r="C130" s="15"/>
      <c r="D130" s="15"/>
      <c r="E130" s="15"/>
      <c r="F130" s="15"/>
      <c r="G130" s="15"/>
      <c r="H130" s="15"/>
      <c r="I130" s="15"/>
      <c r="J130" s="15"/>
      <c r="K130" s="15"/>
      <c r="L130" s="15"/>
      <c r="M130" s="15"/>
      <c r="N130" s="15"/>
      <c r="O130" s="15"/>
      <c r="Q130" s="30" t="str">
        <f>IF(COUNTA(C130:O130)=0,"",_xlfn.CONCAT(,
IF(NOT(J130 = (SUM(C130, D130, F130:I130) - SUM(E130))),
" Error: Position at the end of the period is not equal to: position at the beginning of the period+increase in assets-decrease in assets+exchange rate changes+price changes+other changes+rectifications.",
""),
IF(NOT(O130 = (SUM(K130, L130, N130) - SUM(M130))),
" Error: Position of accrued interest at the end of the period is not equal to: position of accrued interest at the beginning of the period+accrued interest during the period-received interest during the period+revaluation and other changes.",
""),
IF(AND(NOT(ISBLANK($C130)),$C130&lt;0),
" Error: Position at the beginning of the period must be a positive amount.",
""),
IF(AND(NOT(ISBLANK($J130)),$J130&lt;0),
" Error: Position at the end of the period must be a positive amount.",
""),
IF(AND(OR($C130&gt;0,$J130&gt;0),
    ISBLANK($L130)),
" Error: No accrued interest has been reported,whereas the position at the beginning or at the end of the period is greater than zero. Report '0' in case accrued interest equals zero,do not leave the cell empty.",
""),
IF(AND(NOT(ISBLANK($J130)),
    $J130&gt;0,
    OR(ISBLANK('T04.01'!$J130),
        'T04.01'!$J130=0,
        ISBLANK('T04.02'!$J130),
        'T04.02'!$J130=0)),
" Warning: If at least one of the forms T03.04,T04.01,T04.02 contains data other than zero,also the other two forms must be completed.",
"")))</f>
        <v/>
      </c>
    </row>
    <row r="131" spans="1:17">
      <c r="A131" s="20"/>
      <c r="B131" s="20"/>
      <c r="C131" s="15"/>
      <c r="D131" s="15"/>
      <c r="E131" s="15"/>
      <c r="F131" s="15"/>
      <c r="G131" s="15"/>
      <c r="H131" s="15"/>
      <c r="I131" s="15"/>
      <c r="J131" s="15"/>
      <c r="K131" s="15"/>
      <c r="L131" s="15"/>
      <c r="M131" s="15"/>
      <c r="N131" s="15"/>
      <c r="O131" s="15"/>
      <c r="Q131" s="30" t="str">
        <f>IF(COUNTA(C131:O131)=0,"",_xlfn.CONCAT(,
IF(NOT(J131 = (SUM(C131, D131, F131:I131) - SUM(E131))),
" Error: Position at the end of the period is not equal to: position at the beginning of the period+increase in assets-decrease in assets+exchange rate changes+price changes+other changes+rectifications.",
""),
IF(NOT(O131 = (SUM(K131, L131, N131) - SUM(M131))),
" Error: Position of accrued interest at the end of the period is not equal to: position of accrued interest at the beginning of the period+accrued interest during the period-received interest during the period+revaluation and other changes.",
""),
IF(AND(NOT(ISBLANK($C131)),$C131&lt;0),
" Error: Position at the beginning of the period must be a positive amount.",
""),
IF(AND(NOT(ISBLANK($J131)),$J131&lt;0),
" Error: Position at the end of the period must be a positive amount.",
""),
IF(AND(OR($C131&gt;0,$J131&gt;0),
    ISBLANK($L131)),
" Error: No accrued interest has been reported,whereas the position at the beginning or at the end of the period is greater than zero. Report '0' in case accrued interest equals zero,do not leave the cell empty.",
""),
IF(AND(NOT(ISBLANK($J131)),
    $J131&gt;0,
    OR(ISBLANK('T04.01'!$J131),
        'T04.01'!$J131=0,
        ISBLANK('T04.02'!$J131),
        'T04.02'!$J131=0)),
" Warning: If at least one of the forms T03.04,T04.01,T04.02 contains data other than zero,also the other two forms must be completed.",
"")))</f>
        <v/>
      </c>
    </row>
    <row r="132" spans="1:17">
      <c r="A132" s="20"/>
      <c r="B132" s="20"/>
      <c r="C132" s="15"/>
      <c r="D132" s="15"/>
      <c r="E132" s="15"/>
      <c r="F132" s="15"/>
      <c r="G132" s="15"/>
      <c r="H132" s="15"/>
      <c r="I132" s="15"/>
      <c r="J132" s="15"/>
      <c r="K132" s="15"/>
      <c r="L132" s="15"/>
      <c r="M132" s="15"/>
      <c r="N132" s="15"/>
      <c r="O132" s="15"/>
      <c r="Q132" s="30" t="str">
        <f>IF(COUNTA(C132:O132)=0,"",_xlfn.CONCAT(,
IF(NOT(J132 = (SUM(C132, D132, F132:I132) - SUM(E132))),
" Error: Position at the end of the period is not equal to: position at the beginning of the period+increase in assets-decrease in assets+exchange rate changes+price changes+other changes+rectifications.",
""),
IF(NOT(O132 = (SUM(K132, L132, N132) - SUM(M132))),
" Error: Position of accrued interest at the end of the period is not equal to: position of accrued interest at the beginning of the period+accrued interest during the period-received interest during the period+revaluation and other changes.",
""),
IF(AND(NOT(ISBLANK($C132)),$C132&lt;0),
" Error: Position at the beginning of the period must be a positive amount.",
""),
IF(AND(NOT(ISBLANK($J132)),$J132&lt;0),
" Error: Position at the end of the period must be a positive amount.",
""),
IF(AND(OR($C132&gt;0,$J132&gt;0),
    ISBLANK($L132)),
" Error: No accrued interest has been reported,whereas the position at the beginning or at the end of the period is greater than zero. Report '0' in case accrued interest equals zero,do not leave the cell empty.",
""),
IF(AND(NOT(ISBLANK($J132)),
    $J132&gt;0,
    OR(ISBLANK('T04.01'!$J132),
        'T04.01'!$J132=0,
        ISBLANK('T04.02'!$J132),
        'T04.02'!$J132=0)),
" Warning: If at least one of the forms T03.04,T04.01,T04.02 contains data other than zero,also the other two forms must be completed.",
"")))</f>
        <v/>
      </c>
    </row>
    <row r="133" spans="1:17">
      <c r="A133" s="20"/>
      <c r="B133" s="20"/>
      <c r="C133" s="15"/>
      <c r="D133" s="15"/>
      <c r="E133" s="15"/>
      <c r="F133" s="15"/>
      <c r="G133" s="15"/>
      <c r="H133" s="15"/>
      <c r="I133" s="15"/>
      <c r="J133" s="15"/>
      <c r="K133" s="15"/>
      <c r="L133" s="15"/>
      <c r="M133" s="15"/>
      <c r="N133" s="15"/>
      <c r="O133" s="15"/>
      <c r="Q133" s="30" t="str">
        <f>IF(COUNTA(C133:O133)=0,"",_xlfn.CONCAT(,
IF(NOT(J133 = (SUM(C133, D133, F133:I133) - SUM(E133))),
" Error: Position at the end of the period is not equal to: position at the beginning of the period+increase in assets-decrease in assets+exchange rate changes+price changes+other changes+rectifications.",
""),
IF(NOT(O133 = (SUM(K133, L133, N133) - SUM(M133))),
" Error: Position of accrued interest at the end of the period is not equal to: position of accrued interest at the beginning of the period+accrued interest during the period-received interest during the period+revaluation and other changes.",
""),
IF(AND(NOT(ISBLANK($C133)),$C133&lt;0),
" Error: Position at the beginning of the period must be a positive amount.",
""),
IF(AND(NOT(ISBLANK($J133)),$J133&lt;0),
" Error: Position at the end of the period must be a positive amount.",
""),
IF(AND(OR($C133&gt;0,$J133&gt;0),
    ISBLANK($L133)),
" Error: No accrued interest has been reported,whereas the position at the beginning or at the end of the period is greater than zero. Report '0' in case accrued interest equals zero,do not leave the cell empty.",
""),
IF(AND(NOT(ISBLANK($J133)),
    $J133&gt;0,
    OR(ISBLANK('T04.01'!$J133),
        'T04.01'!$J133=0,
        ISBLANK('T04.02'!$J133),
        'T04.02'!$J133=0)),
" Warning: If at least one of the forms T03.04,T04.01,T04.02 contains data other than zero,also the other two forms must be completed.",
"")))</f>
        <v/>
      </c>
    </row>
    <row r="134" spans="1:17">
      <c r="A134" s="20"/>
      <c r="B134" s="20"/>
      <c r="C134" s="15"/>
      <c r="D134" s="15"/>
      <c r="E134" s="15"/>
      <c r="F134" s="15"/>
      <c r="G134" s="15"/>
      <c r="H134" s="15"/>
      <c r="I134" s="15"/>
      <c r="J134" s="15"/>
      <c r="K134" s="15"/>
      <c r="L134" s="15"/>
      <c r="M134" s="15"/>
      <c r="N134" s="15"/>
      <c r="O134" s="15"/>
      <c r="Q134" s="30" t="str">
        <f>IF(COUNTA(C134:O134)=0,"",_xlfn.CONCAT(,
IF(NOT(J134 = (SUM(C134, D134, F134:I134) - SUM(E134))),
" Error: Position at the end of the period is not equal to: position at the beginning of the period+increase in assets-decrease in assets+exchange rate changes+price changes+other changes+rectifications.",
""),
IF(NOT(O134 = (SUM(K134, L134, N134) - SUM(M134))),
" Error: Position of accrued interest at the end of the period is not equal to: position of accrued interest at the beginning of the period+accrued interest during the period-received interest during the period+revaluation and other changes.",
""),
IF(AND(NOT(ISBLANK($C134)),$C134&lt;0),
" Error: Position at the beginning of the period must be a positive amount.",
""),
IF(AND(NOT(ISBLANK($J134)),$J134&lt;0),
" Error: Position at the end of the period must be a positive amount.",
""),
IF(AND(OR($C134&gt;0,$J134&gt;0),
    ISBLANK($L134)),
" Error: No accrued interest has been reported,whereas the position at the beginning or at the end of the period is greater than zero. Report '0' in case accrued interest equals zero,do not leave the cell empty.",
""),
IF(AND(NOT(ISBLANK($J134)),
    $J134&gt;0,
    OR(ISBLANK('T04.01'!$J134),
        'T04.01'!$J134=0,
        ISBLANK('T04.02'!$J134),
        'T04.02'!$J134=0)),
" Warning: If at least one of the forms T03.04,T04.01,T04.02 contains data other than zero,also the other two forms must be completed.",
"")))</f>
        <v/>
      </c>
    </row>
    <row r="135" spans="1:17">
      <c r="A135" s="20"/>
      <c r="B135" s="20"/>
      <c r="C135" s="15"/>
      <c r="D135" s="15"/>
      <c r="E135" s="15"/>
      <c r="F135" s="15"/>
      <c r="G135" s="15"/>
      <c r="H135" s="15"/>
      <c r="I135" s="15"/>
      <c r="J135" s="15"/>
      <c r="K135" s="15"/>
      <c r="L135" s="15"/>
      <c r="M135" s="15"/>
      <c r="N135" s="15"/>
      <c r="O135" s="15"/>
      <c r="Q135" s="30" t="str">
        <f>IF(COUNTA(C135:O135)=0,"",_xlfn.CONCAT(,
IF(NOT(J135 = (SUM(C135, D135, F135:I135) - SUM(E135))),
" Error: Position at the end of the period is not equal to: position at the beginning of the period+increase in assets-decrease in assets+exchange rate changes+price changes+other changes+rectifications.",
""),
IF(NOT(O135 = (SUM(K135, L135, N135) - SUM(M135))),
" Error: Position of accrued interest at the end of the period is not equal to: position of accrued interest at the beginning of the period+accrued interest during the period-received interest during the period+revaluation and other changes.",
""),
IF(AND(NOT(ISBLANK($C135)),$C135&lt;0),
" Error: Position at the beginning of the period must be a positive amount.",
""),
IF(AND(NOT(ISBLANK($J135)),$J135&lt;0),
" Error: Position at the end of the period must be a positive amount.",
""),
IF(AND(OR($C135&gt;0,$J135&gt;0),
    ISBLANK($L135)),
" Error: No accrued interest has been reported,whereas the position at the beginning or at the end of the period is greater than zero. Report '0' in case accrued interest equals zero,do not leave the cell empty.",
""),
IF(AND(NOT(ISBLANK($J135)),
    $J135&gt;0,
    OR(ISBLANK('T04.01'!$J135),
        'T04.01'!$J135=0,
        ISBLANK('T04.02'!$J135),
        'T04.02'!$J135=0)),
" Warning: If at least one of the forms T03.04,T04.01,T04.02 contains data other than zero,also the other two forms must be completed.",
"")))</f>
        <v/>
      </c>
    </row>
    <row r="136" spans="1:17">
      <c r="A136" s="20"/>
      <c r="B136" s="20"/>
      <c r="C136" s="15"/>
      <c r="D136" s="15"/>
      <c r="E136" s="15"/>
      <c r="F136" s="15"/>
      <c r="G136" s="15"/>
      <c r="H136" s="15"/>
      <c r="I136" s="15"/>
      <c r="J136" s="15"/>
      <c r="K136" s="15"/>
      <c r="L136" s="15"/>
      <c r="M136" s="15"/>
      <c r="N136" s="15"/>
      <c r="O136" s="15"/>
      <c r="Q136" s="30" t="str">
        <f>IF(COUNTA(C136:O136)=0,"",_xlfn.CONCAT(,
IF(NOT(J136 = (SUM(C136, D136, F136:I136) - SUM(E136))),
" Error: Position at the end of the period is not equal to: position at the beginning of the period+increase in assets-decrease in assets+exchange rate changes+price changes+other changes+rectifications.",
""),
IF(NOT(O136 = (SUM(K136, L136, N136) - SUM(M136))),
" Error: Position of accrued interest at the end of the period is not equal to: position of accrued interest at the beginning of the period+accrued interest during the period-received interest during the period+revaluation and other changes.",
""),
IF(AND(NOT(ISBLANK($C136)),$C136&lt;0),
" Error: Position at the beginning of the period must be a positive amount.",
""),
IF(AND(NOT(ISBLANK($J136)),$J136&lt;0),
" Error: Position at the end of the period must be a positive amount.",
""),
IF(AND(OR($C136&gt;0,$J136&gt;0),
    ISBLANK($L136)),
" Error: No accrued interest has been reported,whereas the position at the beginning or at the end of the period is greater than zero. Report '0' in case accrued interest equals zero,do not leave the cell empty.",
""),
IF(AND(NOT(ISBLANK($J136)),
    $J136&gt;0,
    OR(ISBLANK('T04.01'!$J136),
        'T04.01'!$J136=0,
        ISBLANK('T04.02'!$J136),
        'T04.02'!$J136=0)),
" Warning: If at least one of the forms T03.04,T04.01,T04.02 contains data other than zero,also the other two forms must be completed.",
"")))</f>
        <v/>
      </c>
    </row>
    <row r="137" spans="1:17">
      <c r="A137" s="20"/>
      <c r="B137" s="20"/>
      <c r="C137" s="15"/>
      <c r="D137" s="15"/>
      <c r="E137" s="15"/>
      <c r="F137" s="15"/>
      <c r="G137" s="15"/>
      <c r="H137" s="15"/>
      <c r="I137" s="15"/>
      <c r="J137" s="15"/>
      <c r="K137" s="15"/>
      <c r="L137" s="15"/>
      <c r="M137" s="15"/>
      <c r="N137" s="15"/>
      <c r="O137" s="15"/>
      <c r="Q137" s="30" t="str">
        <f>IF(COUNTA(C137:O137)=0,"",_xlfn.CONCAT(,
IF(NOT(J137 = (SUM(C137, D137, F137:I137) - SUM(E137))),
" Error: Position at the end of the period is not equal to: position at the beginning of the period+increase in assets-decrease in assets+exchange rate changes+price changes+other changes+rectifications.",
""),
IF(NOT(O137 = (SUM(K137, L137, N137) - SUM(M137))),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
IF(AND(NOT(ISBLANK($J137)),
    $J137&gt;0,
    OR(ISBLANK('T04.01'!$J137),
        'T04.01'!$J137=0,
        ISBLANK('T04.02'!$J137),
        'T04.02'!$J137=0)),
" Warning: If at least one of the forms T03.04,T04.01,T04.02 contains data other than zero,also the other two forms must be completed.",
"")))</f>
        <v/>
      </c>
    </row>
    <row r="138" spans="1:17">
      <c r="A138" s="20"/>
      <c r="B138" s="20"/>
      <c r="C138" s="15"/>
      <c r="D138" s="15"/>
      <c r="E138" s="15"/>
      <c r="F138" s="15"/>
      <c r="G138" s="15"/>
      <c r="H138" s="15"/>
      <c r="I138" s="15"/>
      <c r="J138" s="15"/>
      <c r="K138" s="15"/>
      <c r="L138" s="15"/>
      <c r="M138" s="15"/>
      <c r="N138" s="15"/>
      <c r="O138" s="15"/>
      <c r="Q138" s="30" t="str">
        <f>IF(COUNTA(C138:O138)=0,"",_xlfn.CONCAT(,
IF(NOT(J138 = (SUM(C138, D138, F138:I138) - SUM(E138))),
" Error: Position at the end of the period is not equal to: position at the beginning of the period+increase in assets-decrease in assets+exchange rate changes+price changes+other changes+rectifications.",
""),
IF(NOT(O138 = (SUM(K138, L138, N138) - SUM(M138))),
" Error: Position of accrued interest at the end of the period is not equal to: position of accrued interest at the beginning of the period+accrued interest during the period-received interest during the period+revaluation and other changes.",
""),
IF(AND(NOT(ISBLANK($C138)),$C138&lt;0),
" Error: Position at the beginning of the period must be a positive amount.",
""),
IF(AND(NOT(ISBLANK($J138)),$J138&lt;0),
" Error: Position at the end of the period must be a positive amount.",
""),
IF(AND(OR($C138&gt;0,$J138&gt;0),
    ISBLANK($L138)),
" Error: No accrued interest has been reported,whereas the position at the beginning or at the end of the period is greater than zero. Report '0' in case accrued interest equals zero,do not leave the cell empty.",
""),
IF(AND(NOT(ISBLANK($J138)),
    $J138&gt;0,
    OR(ISBLANK('T04.01'!$J138),
        'T04.01'!$J138=0,
        ISBLANK('T04.02'!$J138),
        'T04.02'!$J138=0)),
" Warning: If at least one of the forms T03.04,T04.01,T04.02 contains data other than zero,also the other two forms must be completed.",
"")))</f>
        <v/>
      </c>
    </row>
    <row r="139" spans="1:17">
      <c r="A139" s="20"/>
      <c r="B139" s="20"/>
      <c r="C139" s="15"/>
      <c r="D139" s="15"/>
      <c r="E139" s="15"/>
      <c r="F139" s="15"/>
      <c r="G139" s="15"/>
      <c r="H139" s="15"/>
      <c r="I139" s="15"/>
      <c r="J139" s="15"/>
      <c r="K139" s="15"/>
      <c r="L139" s="15"/>
      <c r="M139" s="15"/>
      <c r="N139" s="15"/>
      <c r="O139" s="15"/>
      <c r="Q139" s="30" t="str">
        <f>IF(COUNTA(C139:O139)=0,"",_xlfn.CONCAT(,
IF(NOT(J139 = (SUM(C139, D139, F139:I139) - SUM(E139))),
" Error: Position at the end of the period is not equal to: position at the beginning of the period+increase in assets-decrease in assets+exchange rate changes+price changes+other changes+rectifications.",
""),
IF(NOT(O139 = (SUM(K139, L139, N139) - SUM(M139))),
" Error: Position of accrued interest at the end of the period is not equal to: position of accrued interest at the beginning of the period+accrued interest during the period-received interest during the period+revaluation and other changes.",
""),
IF(AND(NOT(ISBLANK($C139)),$C139&lt;0),
" Error: Position at the beginning of the period must be a positive amount.",
""),
IF(AND(NOT(ISBLANK($J139)),$J139&lt;0),
" Error: Position at the end of the period must be a positive amount.",
""),
IF(AND(OR($C139&gt;0,$J139&gt;0),
    ISBLANK($L139)),
" Error: No accrued interest has been reported,whereas the position at the beginning or at the end of the period is greater than zero. Report '0' in case accrued interest equals zero,do not leave the cell empty.",
""),
IF(AND(NOT(ISBLANK($J139)),
    $J139&gt;0,
    OR(ISBLANK('T04.01'!$J139),
        'T04.01'!$J139=0,
        ISBLANK('T04.02'!$J139),
        'T04.02'!$J139=0)),
" Warning: If at least one of the forms T03.04,T04.01,T04.02 contains data other than zero,also the other two forms must be completed.",
"")))</f>
        <v/>
      </c>
    </row>
    <row r="140" spans="1:17">
      <c r="A140" s="20"/>
      <c r="B140" s="20"/>
      <c r="C140" s="15"/>
      <c r="D140" s="15"/>
      <c r="E140" s="15"/>
      <c r="F140" s="15"/>
      <c r="G140" s="15"/>
      <c r="H140" s="15"/>
      <c r="I140" s="15"/>
      <c r="J140" s="15"/>
      <c r="K140" s="15"/>
      <c r="L140" s="15"/>
      <c r="M140" s="15"/>
      <c r="N140" s="15"/>
      <c r="O140" s="15"/>
      <c r="Q140" s="30" t="str">
        <f>IF(COUNTA(C140:O140)=0,"",_xlfn.CONCAT(,
IF(NOT(J140 = (SUM(C140, D140, F140:I140) - SUM(E140))),
" Error: Position at the end of the period is not equal to: position at the beginning of the period+increase in assets-decrease in assets+exchange rate changes+price changes+other changes+rectifications.",
""),
IF(NOT(O140 = (SUM(K140, L140, N140) - SUM(M140))),
" Error: Position of accrued interest at the end of the period is not equal to: position of accrued interest at the beginning of the period+accrued interest during the period-received interest during the period+revaluation and other changes.",
""),
IF(AND(NOT(ISBLANK($C140)),$C140&lt;0),
" Error: Position at the beginning of the period must be a positive amount.",
""),
IF(AND(NOT(ISBLANK($J140)),$J140&lt;0),
" Error: Position at the end of the period must be a positive amount.",
""),
IF(AND(OR($C140&gt;0,$J140&gt;0),
    ISBLANK($L140)),
" Error: No accrued interest has been reported,whereas the position at the beginning or at the end of the period is greater than zero. Report '0' in case accrued interest equals zero,do not leave the cell empty.",
""),
IF(AND(NOT(ISBLANK($J140)),
    $J140&gt;0,
    OR(ISBLANK('T04.01'!$J140),
        'T04.01'!$J140=0,
        ISBLANK('T04.02'!$J140),
        'T04.02'!$J140=0)),
" Warning: If at least one of the forms T03.04,T04.01,T04.02 contains data other than zero,also the other two forms must be completed.",
"")))</f>
        <v/>
      </c>
    </row>
    <row r="141" spans="1:17">
      <c r="A141" s="20"/>
      <c r="B141" s="20"/>
      <c r="C141" s="15"/>
      <c r="D141" s="15"/>
      <c r="E141" s="15"/>
      <c r="F141" s="15"/>
      <c r="G141" s="15"/>
      <c r="H141" s="15"/>
      <c r="I141" s="15"/>
      <c r="J141" s="15"/>
      <c r="K141" s="15"/>
      <c r="L141" s="15"/>
      <c r="M141" s="15"/>
      <c r="N141" s="15"/>
      <c r="O141" s="15"/>
      <c r="Q141" s="30" t="str">
        <f>IF(COUNTA(C141:O141)=0,"",_xlfn.CONCAT(,
IF(NOT(J141 = (SUM(C141, D141, F141:I141) - SUM(E141))),
" Error: Position at the end of the period is not equal to: position at the beginning of the period+increase in assets-decrease in assets+exchange rate changes+price changes+other changes+rectifications.",
""),
IF(NOT(O141 = (SUM(K141, L141, N141) - SUM(M141))),
" Error: Position of accrued interest at the end of the period is not equal to: position of accrued interest at the beginning of the period+accrued interest during the period-received interest during the period+revaluation and other changes.",
""),
IF(AND(NOT(ISBLANK($C141)),$C141&lt;0),
" Error: Position at the beginning of the period must be a positive amount.",
""),
IF(AND(NOT(ISBLANK($J141)),$J141&lt;0),
" Error: Position at the end of the period must be a positive amount.",
""),
IF(AND(OR($C141&gt;0,$J141&gt;0),
    ISBLANK($L141)),
" Error: No accrued interest has been reported,whereas the position at the beginning or at the end of the period is greater than zero. Report '0' in case accrued interest equals zero,do not leave the cell empty.",
""),
IF(AND(NOT(ISBLANK($J141)),
    $J141&gt;0,
    OR(ISBLANK('T04.01'!$J141),
        'T04.01'!$J141=0,
        ISBLANK('T04.02'!$J141),
        'T04.02'!$J141=0)),
" Warning: If at least one of the forms T03.04,T04.01,T04.02 contains data other than zero,also the other two forms must be completed.",
"")))</f>
        <v/>
      </c>
    </row>
    <row r="142" spans="1:17">
      <c r="A142" s="20"/>
      <c r="B142" s="20"/>
      <c r="C142" s="15"/>
      <c r="D142" s="15"/>
      <c r="E142" s="15"/>
      <c r="F142" s="15"/>
      <c r="G142" s="15"/>
      <c r="H142" s="15"/>
      <c r="I142" s="15"/>
      <c r="J142" s="15"/>
      <c r="K142" s="15"/>
      <c r="L142" s="15"/>
      <c r="M142" s="15"/>
      <c r="N142" s="15"/>
      <c r="O142" s="15"/>
      <c r="Q142" s="30" t="str">
        <f>IF(COUNTA(C142:O142)=0,"",_xlfn.CONCAT(,
IF(NOT(J142 = (SUM(C142, D142, F142:I142) - SUM(E142))),
" Error: Position at the end of the period is not equal to: position at the beginning of the period+increase in assets-decrease in assets+exchange rate changes+price changes+other changes+rectifications.",
""),
IF(NOT(O142 = (SUM(K142, L142, N142) - SUM(M142))),
" Error: Position of accrued interest at the end of the period is not equal to: position of accrued interest at the beginning of the period+accrued interest during the period-received interest during the period+revaluation and other changes.",
""),
IF(AND(NOT(ISBLANK($C142)),$C142&lt;0),
" Error: Position at the beginning of the period must be a positive amount.",
""),
IF(AND(NOT(ISBLANK($J142)),$J142&lt;0),
" Error: Position at the end of the period must be a positive amount.",
""),
IF(AND(OR($C142&gt;0,$J142&gt;0),
    ISBLANK($L142)),
" Error: No accrued interest has been reported,whereas the position at the beginning or at the end of the period is greater than zero. Report '0' in case accrued interest equals zero,do not leave the cell empty.",
""),
IF(AND(NOT(ISBLANK($J142)),
    $J142&gt;0,
    OR(ISBLANK('T04.01'!$J142),
        'T04.01'!$J142=0,
        ISBLANK('T04.02'!$J142),
        'T04.02'!$J142=0)),
" Warning: If at least one of the forms T03.04,T04.01,T04.02 contains data other than zero,also the other two forms must be completed.",
"")))</f>
        <v/>
      </c>
    </row>
    <row r="143" spans="1:17">
      <c r="A143" s="20"/>
      <c r="B143" s="20"/>
      <c r="C143" s="15"/>
      <c r="D143" s="15"/>
      <c r="E143" s="15"/>
      <c r="F143" s="15"/>
      <c r="G143" s="15"/>
      <c r="H143" s="15"/>
      <c r="I143" s="15"/>
      <c r="J143" s="15"/>
      <c r="K143" s="15"/>
      <c r="L143" s="15"/>
      <c r="M143" s="15"/>
      <c r="N143" s="15"/>
      <c r="O143" s="15"/>
      <c r="Q143" s="30" t="str">
        <f>IF(COUNTA(C143:O143)=0,"",_xlfn.CONCAT(,
IF(NOT(J143 = (SUM(C143, D143, F143:I143) - SUM(E143))),
" Error: Position at the end of the period is not equal to: position at the beginning of the period+increase in assets-decrease in assets+exchange rate changes+price changes+other changes+rectifications.",
""),
IF(NOT(O143 = (SUM(K143, L143, N143) - SUM(M143))),
" Error: Position of accrued interest at the end of the period is not equal to: position of accrued interest at the beginning of the period+accrued interest during the period-received interest during the period+revaluation and other changes.",
""),
IF(AND(NOT(ISBLANK($C143)),$C143&lt;0),
" Error: Position at the beginning of the period must be a positive amount.",
""),
IF(AND(NOT(ISBLANK($J143)),$J143&lt;0),
" Error: Position at the end of the period must be a positive amount.",
""),
IF(AND(OR($C143&gt;0,$J143&gt;0),
    ISBLANK($L143)),
" Error: No accrued interest has been reported,whereas the position at the beginning or at the end of the period is greater than zero. Report '0' in case accrued interest equals zero,do not leave the cell empty.",
""),
IF(AND(NOT(ISBLANK($J143)),
    $J143&gt;0,
    OR(ISBLANK('T04.01'!$J143),
        'T04.01'!$J143=0,
        ISBLANK('T04.02'!$J143),
        'T04.02'!$J143=0)),
" Warning: If at least one of the forms T03.04,T04.01,T04.02 contains data other than zero,also the other two forms must be completed.",
"")))</f>
        <v/>
      </c>
    </row>
    <row r="144" spans="1:17">
      <c r="A144" s="20"/>
      <c r="B144" s="20"/>
      <c r="C144" s="15"/>
      <c r="D144" s="15"/>
      <c r="E144" s="15"/>
      <c r="F144" s="15"/>
      <c r="G144" s="15"/>
      <c r="H144" s="15"/>
      <c r="I144" s="15"/>
      <c r="J144" s="15"/>
      <c r="K144" s="15"/>
      <c r="L144" s="15"/>
      <c r="M144" s="15"/>
      <c r="N144" s="15"/>
      <c r="O144" s="15"/>
      <c r="Q144" s="30" t="str">
        <f>IF(COUNTA(C144:O144)=0,"",_xlfn.CONCAT(,
IF(NOT(J144 = (SUM(C144, D144, F144:I144) - SUM(E144))),
" Error: Position at the end of the period is not equal to: position at the beginning of the period+increase in assets-decrease in assets+exchange rate changes+price changes+other changes+rectifications.",
""),
IF(NOT(O144 = (SUM(K144, L144, N144) - SUM(M144))),
" Error: Position of accrued interest at the end of the period is not equal to: position of accrued interest at the beginning of the period+accrued interest during the period-received interest during the period+revaluation and other changes.",
""),
IF(AND(NOT(ISBLANK($C144)),$C144&lt;0),
" Error: Position at the beginning of the period must be a positive amount.",
""),
IF(AND(NOT(ISBLANK($J144)),$J144&lt;0),
" Error: Position at the end of the period must be a positive amount.",
""),
IF(AND(OR($C144&gt;0,$J144&gt;0),
    ISBLANK($L144)),
" Error: No accrued interest has been reported,whereas the position at the beginning or at the end of the period is greater than zero. Report '0' in case accrued interest equals zero,do not leave the cell empty.",
""),
IF(AND(NOT(ISBLANK($J144)),
    $J144&gt;0,
    OR(ISBLANK('T04.01'!$J144),
        'T04.01'!$J144=0,
        ISBLANK('T04.02'!$J144),
        'T04.02'!$J144=0)),
" Warning: If at least one of the forms T03.04,T04.01,T04.02 contains data other than zero,also the other two forms must be completed.",
"")))</f>
        <v/>
      </c>
    </row>
    <row r="145" spans="1:17">
      <c r="A145" s="20"/>
      <c r="B145" s="20"/>
      <c r="C145" s="15"/>
      <c r="D145" s="15"/>
      <c r="E145" s="15"/>
      <c r="F145" s="15"/>
      <c r="G145" s="15"/>
      <c r="H145" s="15"/>
      <c r="I145" s="15"/>
      <c r="J145" s="15"/>
      <c r="K145" s="15"/>
      <c r="L145" s="15"/>
      <c r="M145" s="15"/>
      <c r="N145" s="15"/>
      <c r="O145" s="15"/>
      <c r="Q145" s="30" t="str">
        <f>IF(COUNTA(C145:O145)=0,"",_xlfn.CONCAT(,
IF(NOT(J145 = (SUM(C145, D145, F145:I145) - SUM(E145))),
" Error: Position at the end of the period is not equal to: position at the beginning of the period+increase in assets-decrease in assets+exchange rate changes+price changes+other changes+rectifications.",
""),
IF(NOT(O145 = (SUM(K145, L145, N145) - SUM(M145))),
" Error: Position of accrued interest at the end of the period is not equal to: position of accrued interest at the beginning of the period+accrued interest during the period-received interest during the period+revaluation and other changes.",
""),
IF(AND(NOT(ISBLANK($C145)),$C145&lt;0),
" Error: Position at the beginning of the period must be a positive amount.",
""),
IF(AND(NOT(ISBLANK($J145)),$J145&lt;0),
" Error: Position at the end of the period must be a positive amount.",
""),
IF(AND(OR($C145&gt;0,$J145&gt;0),
    ISBLANK($L145)),
" Error: No accrued interest has been reported,whereas the position at the beginning or at the end of the period is greater than zero. Report '0' in case accrued interest equals zero,do not leave the cell empty.",
""),
IF(AND(NOT(ISBLANK($J145)),
    $J145&gt;0,
    OR(ISBLANK('T04.01'!$J145),
        'T04.01'!$J145=0,
        ISBLANK('T04.02'!$J145),
        'T04.02'!$J145=0)),
" Warning: If at least one of the forms T03.04,T04.01,T04.02 contains data other than zero,also the other two forms must be completed.",
"")))</f>
        <v/>
      </c>
    </row>
    <row r="146" spans="1:17">
      <c r="A146" s="20"/>
      <c r="B146" s="20"/>
      <c r="C146" s="15"/>
      <c r="D146" s="15"/>
      <c r="E146" s="15"/>
      <c r="F146" s="15"/>
      <c r="G146" s="15"/>
      <c r="H146" s="15"/>
      <c r="I146" s="15"/>
      <c r="J146" s="15"/>
      <c r="K146" s="15"/>
      <c r="L146" s="15"/>
      <c r="M146" s="15"/>
      <c r="N146" s="15"/>
      <c r="O146" s="15"/>
      <c r="Q146" s="30" t="str">
        <f>IF(COUNTA(C146:O146)=0,"",_xlfn.CONCAT(,
IF(NOT(J146 = (SUM(C146, D146, F146:I146) - SUM(E146))),
" Error: Position at the end of the period is not equal to: position at the beginning of the period+increase in assets-decrease in assets+exchange rate changes+price changes+other changes+rectifications.",
""),
IF(NOT(O146 = (SUM(K146, L146, N146) - SUM(M146))),
" Error: Position of accrued interest at the end of the period is not equal to: position of accrued interest at the beginning of the period+accrued interest during the period-received interest during the period+revaluation and other changes.",
""),
IF(AND(NOT(ISBLANK($C146)),$C146&lt;0),
" Error: Position at the beginning of the period must be a positive amount.",
""),
IF(AND(NOT(ISBLANK($J146)),$J146&lt;0),
" Error: Position at the end of the period must be a positive amount.",
""),
IF(AND(OR($C146&gt;0,$J146&gt;0),
    ISBLANK($L146)),
" Error: No accrued interest has been reported,whereas the position at the beginning or at the end of the period is greater than zero. Report '0' in case accrued interest equals zero,do not leave the cell empty.",
""),
IF(AND(NOT(ISBLANK($J146)),
    $J146&gt;0,
    OR(ISBLANK('T04.01'!$J146),
        'T04.01'!$J146=0,
        ISBLANK('T04.02'!$J146),
        'T04.02'!$J146=0)),
" Warning: If at least one of the forms T03.04,T04.01,T04.02 contains data other than zero,also the other two forms must be completed.",
"")))</f>
        <v/>
      </c>
    </row>
    <row r="147" spans="1:17">
      <c r="A147" s="20"/>
      <c r="B147" s="20"/>
      <c r="C147" s="15"/>
      <c r="D147" s="15"/>
      <c r="E147" s="15"/>
      <c r="F147" s="15"/>
      <c r="G147" s="15"/>
      <c r="H147" s="15"/>
      <c r="I147" s="15"/>
      <c r="J147" s="15"/>
      <c r="K147" s="15"/>
      <c r="L147" s="15"/>
      <c r="M147" s="15"/>
      <c r="N147" s="15"/>
      <c r="O147" s="15"/>
      <c r="Q147" s="30" t="str">
        <f>IF(COUNTA(C147:O147)=0,"",_xlfn.CONCAT(,
IF(NOT(J147 = (SUM(C147, D147, F147:I147) - SUM(E147))),
" Error: Position at the end of the period is not equal to: position at the beginning of the period+increase in assets-decrease in assets+exchange rate changes+price changes+other changes+rectifications.",
""),
IF(NOT(O147 = (SUM(K147, L147, N147) - SUM(M147))),
" Error: Position of accrued interest at the end of the period is not equal to: position of accrued interest at the beginning of the period+accrued interest during the period-received interest during the period+revaluation and other changes.",
""),
IF(AND(NOT(ISBLANK($C147)),$C147&lt;0),
" Error: Position at the beginning of the period must be a positive amount.",
""),
IF(AND(NOT(ISBLANK($J147)),$J147&lt;0),
" Error: Position at the end of the period must be a positive amount.",
""),
IF(AND(OR($C147&gt;0,$J147&gt;0),
    ISBLANK($L147)),
" Error: No accrued interest has been reported,whereas the position at the beginning or at the end of the period is greater than zero. Report '0' in case accrued interest equals zero,do not leave the cell empty.",
""),
IF(AND(NOT(ISBLANK($J147)),
    $J147&gt;0,
    OR(ISBLANK('T04.01'!$J147),
        'T04.01'!$J147=0,
        ISBLANK('T04.02'!$J147),
        'T04.02'!$J147=0)),
" Warning: If at least one of the forms T03.04,T04.01,T04.02 contains data other than zero,also the other two forms must be completed.",
"")))</f>
        <v/>
      </c>
    </row>
    <row r="148" spans="1:17">
      <c r="A148" s="20"/>
      <c r="B148" s="20"/>
      <c r="C148" s="15"/>
      <c r="D148" s="15"/>
      <c r="E148" s="15"/>
      <c r="F148" s="15"/>
      <c r="G148" s="15"/>
      <c r="H148" s="15"/>
      <c r="I148" s="15"/>
      <c r="J148" s="15"/>
      <c r="K148" s="15"/>
      <c r="L148" s="15"/>
      <c r="M148" s="15"/>
      <c r="N148" s="15"/>
      <c r="O148" s="15"/>
      <c r="Q148" s="30" t="str">
        <f>IF(COUNTA(C148:O148)=0,"",_xlfn.CONCAT(,
IF(NOT(J148 = (SUM(C148, D148, F148:I148) - SUM(E148))),
" Error: Position at the end of the period is not equal to: position at the beginning of the period+increase in assets-decrease in assets+exchange rate changes+price changes+other changes+rectifications.",
""),
IF(NOT(O148 = (SUM(K148, L148, N148) - SUM(M148))),
" Error: Position of accrued interest at the end of the period is not equal to: position of accrued interest at the beginning of the period+accrued interest during the period-received interest during the period+revaluation and other changes.",
""),
IF(AND(NOT(ISBLANK($C148)),$C148&lt;0),
" Error: Position at the beginning of the period must be a positive amount.",
""),
IF(AND(NOT(ISBLANK($J148)),$J148&lt;0),
" Error: Position at the end of the period must be a positive amount.",
""),
IF(AND(OR($C148&gt;0,$J148&gt;0),
    ISBLANK($L148)),
" Error: No accrued interest has been reported,whereas the position at the beginning or at the end of the period is greater than zero. Report '0' in case accrued interest equals zero,do not leave the cell empty.",
""),
IF(AND(NOT(ISBLANK($J148)),
    $J148&gt;0,
    OR(ISBLANK('T04.01'!$J148),
        'T04.01'!$J148=0,
        ISBLANK('T04.02'!$J148),
        'T04.02'!$J148=0)),
" Warning: If at least one of the forms T03.04,T04.01,T04.02 contains data other than zero,also the other two forms must be completed.",
"")))</f>
        <v/>
      </c>
    </row>
    <row r="149" spans="1:17">
      <c r="A149" s="20"/>
      <c r="B149" s="20"/>
      <c r="C149" s="15"/>
      <c r="D149" s="15"/>
      <c r="E149" s="15"/>
      <c r="F149" s="15"/>
      <c r="G149" s="15"/>
      <c r="H149" s="15"/>
      <c r="I149" s="15"/>
      <c r="J149" s="15"/>
      <c r="K149" s="15"/>
      <c r="L149" s="15"/>
      <c r="M149" s="15"/>
      <c r="N149" s="15"/>
      <c r="O149" s="15"/>
      <c r="Q149" s="30" t="str">
        <f>IF(COUNTA(C149:O149)=0,"",_xlfn.CONCAT(,
IF(NOT(J149 = (SUM(C149, D149, F149:I149) - SUM(E149))),
" Error: Position at the end of the period is not equal to: position at the beginning of the period+increase in assets-decrease in assets+exchange rate changes+price changes+other changes+rectifications.",
""),
IF(NOT(O149 = (SUM(K149, L149, N149) - SUM(M149))),
" Error: Position of accrued interest at the end of the period is not equal to: position of accrued interest at the beginning of the period+accrued interest during the period-received interest during the period+revaluation and other changes.",
""),
IF(AND(NOT(ISBLANK($C149)),$C149&lt;0),
" Error: Position at the beginning of the period must be a positive amount.",
""),
IF(AND(NOT(ISBLANK($J149)),$J149&lt;0),
" Error: Position at the end of the period must be a positive amount.",
""),
IF(AND(OR($C149&gt;0,$J149&gt;0),
    ISBLANK($L149)),
" Error: No accrued interest has been reported,whereas the position at the beginning or at the end of the period is greater than zero. Report '0' in case accrued interest equals zero,do not leave the cell empty.",
""),
IF(AND(NOT(ISBLANK($J149)),
    $J149&gt;0,
    OR(ISBLANK('T04.01'!$J149),
        'T04.01'!$J149=0,
        ISBLANK('T04.02'!$J149),
        'T04.02'!$J149=0)),
" Warning: If at least one of the forms T03.04,T04.01,T04.02 contains data other than zero,also the other two forms must be completed.",
"")))</f>
        <v/>
      </c>
    </row>
    <row r="150" spans="1:17">
      <c r="A150" s="20"/>
      <c r="B150" s="20"/>
      <c r="C150" s="15"/>
      <c r="D150" s="15"/>
      <c r="E150" s="15"/>
      <c r="F150" s="15"/>
      <c r="G150" s="15"/>
      <c r="H150" s="15"/>
      <c r="I150" s="15"/>
      <c r="J150" s="15"/>
      <c r="K150" s="15"/>
      <c r="L150" s="15"/>
      <c r="M150" s="15"/>
      <c r="N150" s="15"/>
      <c r="O150" s="15"/>
      <c r="Q150" s="30" t="str">
        <f>IF(COUNTA(C150:O150)=0,"",_xlfn.CONCAT(,
IF(NOT(J150 = (SUM(C150, D150, F150:I150) - SUM(E150))),
" Error: Position at the end of the period is not equal to: position at the beginning of the period+increase in assets-decrease in assets+exchange rate changes+price changes+other changes+rectifications.",
""),
IF(NOT(O150 = (SUM(K150, L150, N150) - SUM(M150))),
" Error: Position of accrued interest at the end of the period is not equal to: position of accrued interest at the beginning of the period+accrued interest during the period-received interest during the period+revaluation and other changes.",
""),
IF(AND(NOT(ISBLANK($C150)),$C150&lt;0),
" Error: Position at the beginning of the period must be a positive amount.",
""),
IF(AND(NOT(ISBLANK($J150)),$J150&lt;0),
" Error: Position at the end of the period must be a positive amount.",
""),
IF(AND(OR($C150&gt;0,$J150&gt;0),
    ISBLANK($L150)),
" Error: No accrued interest has been reported,whereas the position at the beginning or at the end of the period is greater than zero. Report '0' in case accrued interest equals zero,do not leave the cell empty.",
""),
IF(AND(NOT(ISBLANK($J150)),
    $J150&gt;0,
    OR(ISBLANK('T04.01'!$J150),
        'T04.01'!$J150=0,
        ISBLANK('T04.02'!$J150),
        'T04.02'!$J150=0)),
" Warning: If at least one of the forms T03.04,T04.01,T04.02 contains data other than zero,also the other two forms must be completed.",
"")))</f>
        <v/>
      </c>
    </row>
    <row r="151" spans="1:17">
      <c r="A151" s="20"/>
      <c r="B151" s="20"/>
      <c r="C151" s="15"/>
      <c r="D151" s="15"/>
      <c r="E151" s="15"/>
      <c r="F151" s="15"/>
      <c r="G151" s="15"/>
      <c r="H151" s="15"/>
      <c r="I151" s="15"/>
      <c r="J151" s="15"/>
      <c r="K151" s="15"/>
      <c r="L151" s="15"/>
      <c r="M151" s="15"/>
      <c r="N151" s="15"/>
      <c r="O151" s="15"/>
      <c r="Q151" s="30" t="str">
        <f>IF(COUNTA(C151:O151)=0,"",_xlfn.CONCAT(,
IF(NOT(J151 = (SUM(C151, D151, F151:I151) - SUM(E151))),
" Error: Position at the end of the period is not equal to: position at the beginning of the period+increase in assets-decrease in assets+exchange rate changes+price changes+other changes+rectifications.",
""),
IF(NOT(O151 = (SUM(K151, L151, N151) - SUM(M151))),
" Error: Position of accrued interest at the end of the period is not equal to: position of accrued interest at the beginning of the period+accrued interest during the period-received interest during the period+revaluation and other changes.",
""),
IF(AND(NOT(ISBLANK($C151)),$C151&lt;0),
" Error: Position at the beginning of the period must be a positive amount.",
""),
IF(AND(NOT(ISBLANK($J151)),$J151&lt;0),
" Error: Position at the end of the period must be a positive amount.",
""),
IF(AND(OR($C151&gt;0,$J151&gt;0),
    ISBLANK($L151)),
" Error: No accrued interest has been reported,whereas the position at the beginning or at the end of the period is greater than zero. Report '0' in case accrued interest equals zero,do not leave the cell empty.",
""),
IF(AND(NOT(ISBLANK($J151)),
    $J151&gt;0,
    OR(ISBLANK('T04.01'!$J151),
        'T04.01'!$J151=0,
        ISBLANK('T04.02'!$J151),
        'T04.02'!$J151=0)),
" Warning: If at least one of the forms T03.04,T04.01,T04.02 contains data other than zero,also the other two forms must be completed.",
"")))</f>
        <v/>
      </c>
    </row>
    <row r="152" spans="1:17">
      <c r="A152" s="20"/>
      <c r="B152" s="20"/>
      <c r="C152" s="15"/>
      <c r="D152" s="15"/>
      <c r="E152" s="15"/>
      <c r="F152" s="15"/>
      <c r="G152" s="15"/>
      <c r="H152" s="15"/>
      <c r="I152" s="15"/>
      <c r="J152" s="15"/>
      <c r="K152" s="15"/>
      <c r="L152" s="15"/>
      <c r="M152" s="15"/>
      <c r="N152" s="15"/>
      <c r="O152" s="15"/>
      <c r="Q152" s="30" t="str">
        <f>IF(COUNTA(C152:O152)=0,"",_xlfn.CONCAT(,
IF(NOT(J152 = (SUM(C152, D152, F152:I152) - SUM(E152))),
" Error: Position at the end of the period is not equal to: position at the beginning of the period+increase in assets-decrease in assets+exchange rate changes+price changes+other changes+rectifications.",
""),
IF(NOT(O152 = (SUM(K152, L152, N152) - SUM(M152))),
" Error: Position of accrued interest at the end of the period is not equal to: position of accrued interest at the beginning of the period+accrued interest during the period-received interest during the period+revaluation and other changes.",
""),
IF(AND(NOT(ISBLANK($C152)),$C152&lt;0),
" Error: Position at the beginning of the period must be a positive amount.",
""),
IF(AND(NOT(ISBLANK($J152)),$J152&lt;0),
" Error: Position at the end of the period must be a positive amount.",
""),
IF(AND(OR($C152&gt;0,$J152&gt;0),
    ISBLANK($L152)),
" Error: No accrued interest has been reported,whereas the position at the beginning or at the end of the period is greater than zero. Report '0' in case accrued interest equals zero,do not leave the cell empty.",
""),
IF(AND(NOT(ISBLANK($J152)),
    $J152&gt;0,
    OR(ISBLANK('T04.01'!$J152),
        'T04.01'!$J152=0,
        ISBLANK('T04.02'!$J152),
        'T04.02'!$J152=0)),
" Warning: If at least one of the forms T03.04,T04.01,T04.02 contains data other than zero,also the other two forms must be completed.",
"")))</f>
        <v/>
      </c>
    </row>
    <row r="153" spans="1:17">
      <c r="A153" s="20"/>
      <c r="B153" s="20"/>
      <c r="C153" s="15"/>
      <c r="D153" s="15"/>
      <c r="E153" s="15"/>
      <c r="F153" s="15"/>
      <c r="G153" s="15"/>
      <c r="H153" s="15"/>
      <c r="I153" s="15"/>
      <c r="J153" s="15"/>
      <c r="K153" s="15"/>
      <c r="L153" s="15"/>
      <c r="M153" s="15"/>
      <c r="N153" s="15"/>
      <c r="O153" s="15"/>
      <c r="Q153" s="30" t="str">
        <f>IF(COUNTA(C153:O153)=0,"",_xlfn.CONCAT(,
IF(NOT(J153 = (SUM(C153, D153, F153:I153) - SUM(E153))),
" Error: Position at the end of the period is not equal to: position at the beginning of the period+increase in assets-decrease in assets+exchange rate changes+price changes+other changes+rectifications.",
""),
IF(NOT(O153 = (SUM(K153, L153, N153) - SUM(M153))),
" Error: Position of accrued interest at the end of the period is not equal to: position of accrued interest at the beginning of the period+accrued interest during the period-received interest during the period+revaluation and other changes.",
""),
IF(AND(NOT(ISBLANK($C153)),$C153&lt;0),
" Error: Position at the beginning of the period must be a positive amount.",
""),
IF(AND(NOT(ISBLANK($J153)),$J153&lt;0),
" Error: Position at the end of the period must be a positive amount.",
""),
IF(AND(OR($C153&gt;0,$J153&gt;0),
    ISBLANK($L153)),
" Error: No accrued interest has been reported,whereas the position at the beginning or at the end of the period is greater than zero. Report '0' in case accrued interest equals zero,do not leave the cell empty.",
""),
IF(AND(NOT(ISBLANK($J153)),
    $J153&gt;0,
    OR(ISBLANK('T04.01'!$J153),
        'T04.01'!$J153=0,
        ISBLANK('T04.02'!$J153),
        'T04.02'!$J153=0)),
" Warning: If at least one of the forms T03.04,T04.01,T04.02 contains data other than zero,also the other two forms must be completed.",
"")))</f>
        <v/>
      </c>
    </row>
    <row r="154" spans="1:17">
      <c r="A154" s="20"/>
      <c r="B154" s="20"/>
      <c r="C154" s="15"/>
      <c r="D154" s="15"/>
      <c r="E154" s="15"/>
      <c r="F154" s="15"/>
      <c r="G154" s="15"/>
      <c r="H154" s="15"/>
      <c r="I154" s="15"/>
      <c r="J154" s="15"/>
      <c r="K154" s="15"/>
      <c r="L154" s="15"/>
      <c r="M154" s="15"/>
      <c r="N154" s="15"/>
      <c r="O154" s="15"/>
      <c r="Q154" s="30" t="str">
        <f>IF(COUNTA(C154:O154)=0,"",_xlfn.CONCAT(,
IF(NOT(J154 = (SUM(C154, D154, F154:I154) - SUM(E154))),
" Error: Position at the end of the period is not equal to: position at the beginning of the period+increase in assets-decrease in assets+exchange rate changes+price changes+other changes+rectifications.",
""),
IF(NOT(O154 = (SUM(K154, L154, N154) - SUM(M154))),
" Error: Position of accrued interest at the end of the period is not equal to: position of accrued interest at the beginning of the period+accrued interest during the period-received interest during the period+revaluation and other changes.",
""),
IF(AND(NOT(ISBLANK($C154)),$C154&lt;0),
" Error: Position at the beginning of the period must be a positive amount.",
""),
IF(AND(NOT(ISBLANK($J154)),$J154&lt;0),
" Error: Position at the end of the period must be a positive amount.",
""),
IF(AND(OR($C154&gt;0,$J154&gt;0),
    ISBLANK($L154)),
" Error: No accrued interest has been reported,whereas the position at the beginning or at the end of the period is greater than zero. Report '0' in case accrued interest equals zero,do not leave the cell empty.",
""),
IF(AND(NOT(ISBLANK($J154)),
    $J154&gt;0,
    OR(ISBLANK('T04.01'!$J154),
        'T04.01'!$J154=0,
        ISBLANK('T04.02'!$J154),
        'T04.02'!$J154=0)),
" Warning: If at least one of the forms T03.04,T04.01,T04.02 contains data other than zero,also the other two forms must be completed.",
"")))</f>
        <v/>
      </c>
    </row>
    <row r="155" spans="1:17">
      <c r="A155" s="20"/>
      <c r="B155" s="20"/>
      <c r="C155" s="15"/>
      <c r="D155" s="15"/>
      <c r="E155" s="15"/>
      <c r="F155" s="15"/>
      <c r="G155" s="15"/>
      <c r="H155" s="15"/>
      <c r="I155" s="15"/>
      <c r="J155" s="15"/>
      <c r="K155" s="15"/>
      <c r="L155" s="15"/>
      <c r="M155" s="15"/>
      <c r="N155" s="15"/>
      <c r="O155" s="15"/>
      <c r="Q155" s="30" t="str">
        <f>IF(COUNTA(C155:O155)=0,"",_xlfn.CONCAT(,
IF(NOT(J155 = (SUM(C155, D155, F155:I155) - SUM(E155))),
" Error: Position at the end of the period is not equal to: position at the beginning of the period+increase in assets-decrease in assets+exchange rate changes+price changes+other changes+rectifications.",
""),
IF(NOT(O155 = (SUM(K155, L155, N155) - SUM(M155))),
" Error: Position of accrued interest at the end of the period is not equal to: position of accrued interest at the beginning of the period+accrued interest during the period-received interest during the period+revaluation and other changes.",
""),
IF(AND(NOT(ISBLANK($C155)),$C155&lt;0),
" Error: Position at the beginning of the period must be a positive amount.",
""),
IF(AND(NOT(ISBLANK($J155)),$J155&lt;0),
" Error: Position at the end of the period must be a positive amount.",
""),
IF(AND(OR($C155&gt;0,$J155&gt;0),
    ISBLANK($L155)),
" Error: No accrued interest has been reported,whereas the position at the beginning or at the end of the period is greater than zero. Report '0' in case accrued interest equals zero,do not leave the cell empty.",
""),
IF(AND(NOT(ISBLANK($J155)),
    $J155&gt;0,
    OR(ISBLANK('T04.01'!$J155),
        'T04.01'!$J155=0,
        ISBLANK('T04.02'!$J155),
        'T04.02'!$J155=0)),
" Warning: If at least one of the forms T03.04,T04.01,T04.02 contains data other than zero,also the other two forms must be completed.",
"")))</f>
        <v/>
      </c>
    </row>
    <row r="156" spans="1:17">
      <c r="A156" s="20"/>
      <c r="B156" s="20"/>
      <c r="C156" s="15"/>
      <c r="D156" s="15"/>
      <c r="E156" s="15"/>
      <c r="F156" s="15"/>
      <c r="G156" s="15"/>
      <c r="H156" s="15"/>
      <c r="I156" s="15"/>
      <c r="J156" s="15"/>
      <c r="K156" s="15"/>
      <c r="L156" s="15"/>
      <c r="M156" s="15"/>
      <c r="N156" s="15"/>
      <c r="O156" s="15"/>
      <c r="Q156" s="30" t="str">
        <f>IF(COUNTA(C156:O156)=0,"",_xlfn.CONCAT(,
IF(NOT(J156 = (SUM(C156, D156, F156:I156) - SUM(E156))),
" Error: Position at the end of the period is not equal to: position at the beginning of the period+increase in assets-decrease in assets+exchange rate changes+price changes+other changes+rectifications.",
""),
IF(NOT(O156 = (SUM(K156, L156, N156) - SUM(M156))),
" Error: Position of accrued interest at the end of the period is not equal to: position of accrued interest at the beginning of the period+accrued interest during the period-received interest during the period+revaluation and other changes.",
""),
IF(AND(NOT(ISBLANK($C156)),$C156&lt;0),
" Error: Position at the beginning of the period must be a positive amount.",
""),
IF(AND(NOT(ISBLANK($J156)),$J156&lt;0),
" Error: Position at the end of the period must be a positive amount.",
""),
IF(AND(OR($C156&gt;0,$J156&gt;0),
    ISBLANK($L156)),
" Error: No accrued interest has been reported,whereas the position at the beginning or at the end of the period is greater than zero. Report '0' in case accrued interest equals zero,do not leave the cell empty.",
""),
IF(AND(NOT(ISBLANK($J156)),
    $J156&gt;0,
    OR(ISBLANK('T04.01'!$J156),
        'T04.01'!$J156=0,
        ISBLANK('T04.02'!$J156),
        'T04.02'!$J156=0)),
" Warning: If at least one of the forms T03.04,T04.01,T04.02 contains data other than zero,also the other two forms must be completed.",
"")))</f>
        <v/>
      </c>
    </row>
    <row r="157" spans="1:17">
      <c r="A157" s="20"/>
      <c r="B157" s="20"/>
      <c r="C157" s="15"/>
      <c r="D157" s="15"/>
      <c r="E157" s="15"/>
      <c r="F157" s="15"/>
      <c r="G157" s="15"/>
      <c r="H157" s="15"/>
      <c r="I157" s="15"/>
      <c r="J157" s="15"/>
      <c r="K157" s="15"/>
      <c r="L157" s="15"/>
      <c r="M157" s="15"/>
      <c r="N157" s="15"/>
      <c r="O157" s="15"/>
      <c r="Q157" s="30" t="str">
        <f>IF(COUNTA(C157:O157)=0,"",_xlfn.CONCAT(,
IF(NOT(J157 = (SUM(C157, D157, F157:I157) - SUM(E157))),
" Error: Position at the end of the period is not equal to: position at the beginning of the period+increase in assets-decrease in assets+exchange rate changes+price changes+other changes+rectifications.",
""),
IF(NOT(O157 = (SUM(K157, L157, N157) - SUM(M157))),
" Error: Position of accrued interest at the end of the period is not equal to: position of accrued interest at the beginning of the period+accrued interest during the period-received interest during the period+revaluation and other changes.",
""),
IF(AND(NOT(ISBLANK($C157)),$C157&lt;0),
" Error: Position at the beginning of the period must be a positive amount.",
""),
IF(AND(NOT(ISBLANK($J157)),$J157&lt;0),
" Error: Position at the end of the period must be a positive amount.",
""),
IF(AND(OR($C157&gt;0,$J157&gt;0),
    ISBLANK($L157)),
" Error: No accrued interest has been reported,whereas the position at the beginning or at the end of the period is greater than zero. Report '0' in case accrued interest equals zero,do not leave the cell empty.",
""),
IF(AND(NOT(ISBLANK($J157)),
    $J157&gt;0,
    OR(ISBLANK('T04.01'!$J157),
        'T04.01'!$J157=0,
        ISBLANK('T04.02'!$J157),
        'T04.02'!$J157=0)),
" Warning: If at least one of the forms T03.04,T04.01,T04.02 contains data other than zero,also the other two forms must be completed.",
"")))</f>
        <v/>
      </c>
    </row>
    <row r="158" spans="1:17">
      <c r="A158" s="20"/>
      <c r="B158" s="20"/>
      <c r="C158" s="15"/>
      <c r="D158" s="15"/>
      <c r="E158" s="15"/>
      <c r="F158" s="15"/>
      <c r="G158" s="15"/>
      <c r="H158" s="15"/>
      <c r="I158" s="15"/>
      <c r="J158" s="15"/>
      <c r="K158" s="15"/>
      <c r="L158" s="15"/>
      <c r="M158" s="15"/>
      <c r="N158" s="15"/>
      <c r="O158" s="15"/>
      <c r="Q158" s="30" t="str">
        <f>IF(COUNTA(C158:O158)=0,"",_xlfn.CONCAT(,
IF(NOT(J158 = (SUM(C158, D158, F158:I158) - SUM(E158))),
" Error: Position at the end of the period is not equal to: position at the beginning of the period+increase in assets-decrease in assets+exchange rate changes+price changes+other changes+rectifications.",
""),
IF(NOT(O158 = (SUM(K158, L158, N158) - SUM(M158))),
" Error: Position of accrued interest at the end of the period is not equal to: position of accrued interest at the beginning of the period+accrued interest during the period-received interest during the period+revaluation and other changes.",
""),
IF(AND(NOT(ISBLANK($C158)),$C158&lt;0),
" Error: Position at the beginning of the period must be a positive amount.",
""),
IF(AND(NOT(ISBLANK($J158)),$J158&lt;0),
" Error: Position at the end of the period must be a positive amount.",
""),
IF(AND(OR($C158&gt;0,$J158&gt;0),
    ISBLANK($L158)),
" Error: No accrued interest has been reported,whereas the position at the beginning or at the end of the period is greater than zero. Report '0' in case accrued interest equals zero,do not leave the cell empty.",
""),
IF(AND(NOT(ISBLANK($J158)),
    $J158&gt;0,
    OR(ISBLANK('T04.01'!$J158),
        'T04.01'!$J158=0,
        ISBLANK('T04.02'!$J158),
        'T04.02'!$J158=0)),
" Warning: If at least one of the forms T03.04,T04.01,T04.02 contains data other than zero,also the other two forms must be completed.",
"")))</f>
        <v/>
      </c>
    </row>
    <row r="159" spans="1:17">
      <c r="A159" s="20"/>
      <c r="B159" s="20"/>
      <c r="C159" s="15"/>
      <c r="D159" s="15"/>
      <c r="E159" s="15"/>
      <c r="F159" s="15"/>
      <c r="G159" s="15"/>
      <c r="H159" s="15"/>
      <c r="I159" s="15"/>
      <c r="J159" s="15"/>
      <c r="K159" s="15"/>
      <c r="L159" s="15"/>
      <c r="M159" s="15"/>
      <c r="N159" s="15"/>
      <c r="O159" s="15"/>
      <c r="Q159" s="30" t="str">
        <f>IF(COUNTA(C159:O159)=0,"",_xlfn.CONCAT(,
IF(NOT(J159 = (SUM(C159, D159, F159:I159) - SUM(E159))),
" Error: Position at the end of the period is not equal to: position at the beginning of the period+increase in assets-decrease in assets+exchange rate changes+price changes+other changes+rectifications.",
""),
IF(NOT(O159 = (SUM(K159, L159, N159) - SUM(M159))),
" Error: Position of accrued interest at the end of the period is not equal to: position of accrued interest at the beginning of the period+accrued interest during the period-received interest during the period+revaluation and other changes.",
""),
IF(AND(NOT(ISBLANK($C159)),$C159&lt;0),
" Error: Position at the beginning of the period must be a positive amount.",
""),
IF(AND(NOT(ISBLANK($J159)),$J159&lt;0),
" Error: Position at the end of the period must be a positive amount.",
""),
IF(AND(OR($C159&gt;0,$J159&gt;0),
    ISBLANK($L159)),
" Error: No accrued interest has been reported,whereas the position at the beginning or at the end of the period is greater than zero. Report '0' in case accrued interest equals zero,do not leave the cell empty.",
""),
IF(AND(NOT(ISBLANK($J159)),
    $J159&gt;0,
    OR(ISBLANK('T04.01'!$J159),
        'T04.01'!$J159=0,
        ISBLANK('T04.02'!$J159),
        'T04.02'!$J159=0)),
" Warning: If at least one of the forms T03.04,T04.01,T04.02 contains data other than zero,also the other two forms must be completed.",
"")))</f>
        <v/>
      </c>
    </row>
    <row r="160" spans="1:17">
      <c r="A160" s="20"/>
      <c r="B160" s="20"/>
      <c r="C160" s="15"/>
      <c r="D160" s="15"/>
      <c r="E160" s="15"/>
      <c r="F160" s="15"/>
      <c r="G160" s="15"/>
      <c r="H160" s="15"/>
      <c r="I160" s="15"/>
      <c r="J160" s="15"/>
      <c r="K160" s="15"/>
      <c r="L160" s="15"/>
      <c r="M160" s="15"/>
      <c r="N160" s="15"/>
      <c r="O160" s="15"/>
      <c r="Q160" s="30" t="str">
        <f>IF(COUNTA(C160:O160)=0,"",_xlfn.CONCAT(,
IF(NOT(J160 = (SUM(C160, D160, F160:I160) - SUM(E160))),
" Error: Position at the end of the period is not equal to: position at the beginning of the period+increase in assets-decrease in assets+exchange rate changes+price changes+other changes+rectifications.",
""),
IF(NOT(O160 = (SUM(K160, L160, N160) - SUM(M160))),
" Error: Position of accrued interest at the end of the period is not equal to: position of accrued interest at the beginning of the period+accrued interest during the period-received interest during the period+revaluation and other changes.",
""),
IF(AND(NOT(ISBLANK($C160)),$C160&lt;0),
" Error: Position at the beginning of the period must be a positive amount.",
""),
IF(AND(NOT(ISBLANK($J160)),$J160&lt;0),
" Error: Position at the end of the period must be a positive amount.",
""),
IF(AND(OR($C160&gt;0,$J160&gt;0),
    ISBLANK($L160)),
" Error: No accrued interest has been reported,whereas the position at the beginning or at the end of the period is greater than zero. Report '0' in case accrued interest equals zero,do not leave the cell empty.",
""),
IF(AND(NOT(ISBLANK($J160)),
    $J160&gt;0,
    OR(ISBLANK('T04.01'!$J160),
        'T04.01'!$J160=0,
        ISBLANK('T04.02'!$J160),
        'T04.02'!$J160=0)),
" Warning: If at least one of the forms T03.04,T04.01,T04.02 contains data other than zero,also the other two forms must be completed.",
"")))</f>
        <v/>
      </c>
    </row>
    <row r="161" spans="1:17">
      <c r="A161" s="20"/>
      <c r="B161" s="20"/>
      <c r="C161" s="15"/>
      <c r="D161" s="15"/>
      <c r="E161" s="15"/>
      <c r="F161" s="15"/>
      <c r="G161" s="15"/>
      <c r="H161" s="15"/>
      <c r="I161" s="15"/>
      <c r="J161" s="15"/>
      <c r="K161" s="15"/>
      <c r="L161" s="15"/>
      <c r="M161" s="15"/>
      <c r="N161" s="15"/>
      <c r="O161" s="15"/>
      <c r="Q161" s="30" t="str">
        <f>IF(COUNTA(C161:O161)=0,"",_xlfn.CONCAT(,
IF(NOT(J161 = (SUM(C161, D161, F161:I161) - SUM(E161))),
" Error: Position at the end of the period is not equal to: position at the beginning of the period+increase in assets-decrease in assets+exchange rate changes+price changes+other changes+rectifications.",
""),
IF(NOT(O161 = (SUM(K161, L161, N161) - SUM(M161))),
" Error: Position of accrued interest at the end of the period is not equal to: position of accrued interest at the beginning of the period+accrued interest during the period-received interest during the period+revaluation and other changes.",
""),
IF(AND(NOT(ISBLANK($C161)),$C161&lt;0),
" Error: Position at the beginning of the period must be a positive amount.",
""),
IF(AND(NOT(ISBLANK($J161)),$J161&lt;0),
" Error: Position at the end of the period must be a positive amount.",
""),
IF(AND(OR($C161&gt;0,$J161&gt;0),
    ISBLANK($L161)),
" Error: No accrued interest has been reported,whereas the position at the beginning or at the end of the period is greater than zero. Report '0' in case accrued interest equals zero,do not leave the cell empty.",
""),
IF(AND(NOT(ISBLANK($J161)),
    $J161&gt;0,
    OR(ISBLANK('T04.01'!$J161),
        'T04.01'!$J161=0,
        ISBLANK('T04.02'!$J161),
        'T04.02'!$J161=0)),
" Warning: If at least one of the forms T03.04,T04.01,T04.02 contains data other than zero,also the other two forms must be completed.",
"")))</f>
        <v/>
      </c>
    </row>
    <row r="162" spans="1:17">
      <c r="A162" s="20"/>
      <c r="B162" s="20"/>
      <c r="C162" s="15"/>
      <c r="D162" s="15"/>
      <c r="E162" s="15"/>
      <c r="F162" s="15"/>
      <c r="G162" s="15"/>
      <c r="H162" s="15"/>
      <c r="I162" s="15"/>
      <c r="J162" s="15"/>
      <c r="K162" s="15"/>
      <c r="L162" s="15"/>
      <c r="M162" s="15"/>
      <c r="N162" s="15"/>
      <c r="O162" s="15"/>
      <c r="Q162" s="30" t="str">
        <f>IF(COUNTA(C162:O162)=0,"",_xlfn.CONCAT(,
IF(NOT(J162 = (SUM(C162, D162, F162:I162) - SUM(E162))),
" Error: Position at the end of the period is not equal to: position at the beginning of the period+increase in assets-decrease in assets+exchange rate changes+price changes+other changes+rectifications.",
""),
IF(NOT(O162 = (SUM(K162, L162, N162) - SUM(M162))),
" Error: Position of accrued interest at the end of the period is not equal to: position of accrued interest at the beginning of the period+accrued interest during the period-received interest during the period+revaluation and other changes.",
""),
IF(AND(NOT(ISBLANK($C162)),$C162&lt;0),
" Error: Position at the beginning of the period must be a positive amount.",
""),
IF(AND(NOT(ISBLANK($J162)),$J162&lt;0),
" Error: Position at the end of the period must be a positive amount.",
""),
IF(AND(OR($C162&gt;0,$J162&gt;0),
    ISBLANK($L162)),
" Error: No accrued interest has been reported,whereas the position at the beginning or at the end of the period is greater than zero. Report '0' in case accrued interest equals zero,do not leave the cell empty.",
""),
IF(AND(NOT(ISBLANK($J162)),
    $J162&gt;0,
    OR(ISBLANK('T04.01'!$J162),
        'T04.01'!$J162=0,
        ISBLANK('T04.02'!$J162),
        'T04.02'!$J162=0)),
" Warning: If at least one of the forms T03.04,T04.01,T04.02 contains data other than zero,also the other two forms must be completed.",
"")))</f>
        <v/>
      </c>
    </row>
    <row r="163" spans="1:17">
      <c r="A163" s="20"/>
      <c r="B163" s="20"/>
      <c r="C163" s="15"/>
      <c r="D163" s="15"/>
      <c r="E163" s="15"/>
      <c r="F163" s="15"/>
      <c r="G163" s="15"/>
      <c r="H163" s="15"/>
      <c r="I163" s="15"/>
      <c r="J163" s="15"/>
      <c r="K163" s="15"/>
      <c r="L163" s="15"/>
      <c r="M163" s="15"/>
      <c r="N163" s="15"/>
      <c r="O163" s="15"/>
      <c r="Q163" s="30" t="str">
        <f>IF(COUNTA(C163:O163)=0,"",_xlfn.CONCAT(,
IF(NOT(J163 = (SUM(C163, D163, F163:I163) - SUM(E163))),
" Error: Position at the end of the period is not equal to: position at the beginning of the period+increase in assets-decrease in assets+exchange rate changes+price changes+other changes+rectifications.",
""),
IF(NOT(O163 = (SUM(K163, L163, N163) - SUM(M163))),
" Error: Position of accrued interest at the end of the period is not equal to: position of accrued interest at the beginning of the period+accrued interest during the period-received interest during the period+revaluation and other changes.",
""),
IF(AND(NOT(ISBLANK($C163)),$C163&lt;0),
" Error: Position at the beginning of the period must be a positive amount.",
""),
IF(AND(NOT(ISBLANK($J163)),$J163&lt;0),
" Error: Position at the end of the period must be a positive amount.",
""),
IF(AND(OR($C163&gt;0,$J163&gt;0),
    ISBLANK($L163)),
" Error: No accrued interest has been reported,whereas the position at the beginning or at the end of the period is greater than zero. Report '0' in case accrued interest equals zero,do not leave the cell empty.",
""),
IF(AND(NOT(ISBLANK($J163)),
    $J163&gt;0,
    OR(ISBLANK('T04.01'!$J163),
        'T04.01'!$J163=0,
        ISBLANK('T04.02'!$J163),
        'T04.02'!$J163=0)),
" Warning: If at least one of the forms T03.04,T04.01,T04.02 contains data other than zero,also the other two forms must be completed.",
"")))</f>
        <v/>
      </c>
    </row>
    <row r="164" spans="1:17">
      <c r="A164" s="20"/>
      <c r="B164" s="20"/>
      <c r="C164" s="15"/>
      <c r="D164" s="15"/>
      <c r="E164" s="15"/>
      <c r="F164" s="15"/>
      <c r="G164" s="15"/>
      <c r="H164" s="15"/>
      <c r="I164" s="15"/>
      <c r="J164" s="15"/>
      <c r="K164" s="15"/>
      <c r="L164" s="15"/>
      <c r="M164" s="15"/>
      <c r="N164" s="15"/>
      <c r="O164" s="15"/>
      <c r="Q164" s="30" t="str">
        <f>IF(COUNTA(C164:O164)=0,"",_xlfn.CONCAT(,
IF(NOT(J164 = (SUM(C164, D164, F164:I164) - SUM(E164))),
" Error: Position at the end of the period is not equal to: position at the beginning of the period+increase in assets-decrease in assets+exchange rate changes+price changes+other changes+rectifications.",
""),
IF(NOT(O164 = (SUM(K164, L164, N164) - SUM(M164))),
" Error: Position of accrued interest at the end of the period is not equal to: position of accrued interest at the beginning of the period+accrued interest during the period-received interest during the period+revaluation and other changes.",
""),
IF(AND(NOT(ISBLANK($C164)),$C164&lt;0),
" Error: Position at the beginning of the period must be a positive amount.",
""),
IF(AND(NOT(ISBLANK($J164)),$J164&lt;0),
" Error: Position at the end of the period must be a positive amount.",
""),
IF(AND(OR($C164&gt;0,$J164&gt;0),
    ISBLANK($L164)),
" Error: No accrued interest has been reported,whereas the position at the beginning or at the end of the period is greater than zero. Report '0' in case accrued interest equals zero,do not leave the cell empty.",
""),
IF(AND(NOT(ISBLANK($J164)),
    $J164&gt;0,
    OR(ISBLANK('T04.01'!$J164),
        'T04.01'!$J164=0,
        ISBLANK('T04.02'!$J164),
        'T04.02'!$J164=0)),
" Warning: If at least one of the forms T03.04,T04.01,T04.02 contains data other than zero,also the other two forms must be completed.",
"")))</f>
        <v/>
      </c>
    </row>
    <row r="165" spans="1:17">
      <c r="A165" s="20"/>
      <c r="B165" s="20"/>
      <c r="C165" s="15"/>
      <c r="D165" s="15"/>
      <c r="E165" s="15"/>
      <c r="F165" s="15"/>
      <c r="G165" s="15"/>
      <c r="H165" s="15"/>
      <c r="I165" s="15"/>
      <c r="J165" s="15"/>
      <c r="K165" s="15"/>
      <c r="L165" s="15"/>
      <c r="M165" s="15"/>
      <c r="N165" s="15"/>
      <c r="O165" s="15"/>
      <c r="Q165" s="30" t="str">
        <f>IF(COUNTA(C165:O165)=0,"",_xlfn.CONCAT(,
IF(NOT(J165 = (SUM(C165, D165, F165:I165) - SUM(E165))),
" Error: Position at the end of the period is not equal to: position at the beginning of the period+increase in assets-decrease in assets+exchange rate changes+price changes+other changes+rectifications.",
""),
IF(NOT(O165 = (SUM(K165, L165, N165) - SUM(M165))),
" Error: Position of accrued interest at the end of the period is not equal to: position of accrued interest at the beginning of the period+accrued interest during the period-received interest during the period+revaluation and other changes.",
""),
IF(AND(NOT(ISBLANK($C165)),$C165&lt;0),
" Error: Position at the beginning of the period must be a positive amount.",
""),
IF(AND(NOT(ISBLANK($J165)),$J165&lt;0),
" Error: Position at the end of the period must be a positive amount.",
""),
IF(AND(OR($C165&gt;0,$J165&gt;0),
    ISBLANK($L165)),
" Error: No accrued interest has been reported,whereas the position at the beginning or at the end of the period is greater than zero. Report '0' in case accrued interest equals zero,do not leave the cell empty.",
""),
IF(AND(NOT(ISBLANK($J165)),
    $J165&gt;0,
    OR(ISBLANK('T04.01'!$J165),
        'T04.01'!$J165=0,
        ISBLANK('T04.02'!$J165),
        'T04.02'!$J165=0)),
" Warning: If at least one of the forms T03.04,T04.01,T04.02 contains data other than zero,also the other two forms must be completed.",
"")))</f>
        <v/>
      </c>
    </row>
    <row r="166" spans="1:17">
      <c r="A166" s="20"/>
      <c r="B166" s="20"/>
      <c r="C166" s="15"/>
      <c r="D166" s="15"/>
      <c r="E166" s="15"/>
      <c r="F166" s="15"/>
      <c r="G166" s="15"/>
      <c r="H166" s="15"/>
      <c r="I166" s="15"/>
      <c r="J166" s="15"/>
      <c r="K166" s="15"/>
      <c r="L166" s="15"/>
      <c r="M166" s="15"/>
      <c r="N166" s="15"/>
      <c r="O166" s="15"/>
      <c r="Q166" s="30" t="str">
        <f>IF(COUNTA(C166:O166)=0,"",_xlfn.CONCAT(,
IF(NOT(J166 = (SUM(C166, D166, F166:I166) - SUM(E166))),
" Error: Position at the end of the period is not equal to: position at the beginning of the period+increase in assets-decrease in assets+exchange rate changes+price changes+other changes+rectifications.",
""),
IF(NOT(O166 = (SUM(K166, L166, N166) - SUM(M166))),
" Error: Position of accrued interest at the end of the period is not equal to: position of accrued interest at the beginning of the period+accrued interest during the period-received interest during the period+revaluation and other changes.",
""),
IF(AND(NOT(ISBLANK($C166)),$C166&lt;0),
" Error: Position at the beginning of the period must be a positive amount.",
""),
IF(AND(NOT(ISBLANK($J166)),$J166&lt;0),
" Error: Position at the end of the period must be a positive amount.",
""),
IF(AND(OR($C166&gt;0,$J166&gt;0),
    ISBLANK($L166)),
" Error: No accrued interest has been reported,whereas the position at the beginning or at the end of the period is greater than zero. Report '0' in case accrued interest equals zero,do not leave the cell empty.",
""),
IF(AND(NOT(ISBLANK($J166)),
    $J166&gt;0,
    OR(ISBLANK('T04.01'!$J166),
        'T04.01'!$J166=0,
        ISBLANK('T04.02'!$J166),
        'T04.02'!$J166=0)),
" Warning: If at least one of the forms T03.04,T04.01,T04.02 contains data other than zero,also the other two forms must be completed.",
"")))</f>
        <v/>
      </c>
    </row>
    <row r="167" spans="1:17">
      <c r="A167" s="20"/>
      <c r="B167" s="20"/>
      <c r="C167" s="15"/>
      <c r="D167" s="15"/>
      <c r="E167" s="15"/>
      <c r="F167" s="15"/>
      <c r="G167" s="15"/>
      <c r="H167" s="15"/>
      <c r="I167" s="15"/>
      <c r="J167" s="15"/>
      <c r="K167" s="15"/>
      <c r="L167" s="15"/>
      <c r="M167" s="15"/>
      <c r="N167" s="15"/>
      <c r="O167" s="15"/>
      <c r="Q167" s="30" t="str">
        <f>IF(COUNTA(C167:O167)=0,"",_xlfn.CONCAT(,
IF(NOT(J167 = (SUM(C167, D167, F167:I167) - SUM(E167))),
" Error: Position at the end of the period is not equal to: position at the beginning of the period+increase in assets-decrease in assets+exchange rate changes+price changes+other changes+rectifications.",
""),
IF(NOT(O167 = (SUM(K167, L167, N167) - SUM(M167))),
" Error: Position of accrued interest at the end of the period is not equal to: position of accrued interest at the beginning of the period+accrued interest during the period-received interest during the period+revaluation and other changes.",
""),
IF(AND(NOT(ISBLANK($C167)),$C167&lt;0),
" Error: Position at the beginning of the period must be a positive amount.",
""),
IF(AND(NOT(ISBLANK($J167)),$J167&lt;0),
" Error: Position at the end of the period must be a positive amount.",
""),
IF(AND(OR($C167&gt;0,$J167&gt;0),
    ISBLANK($L167)),
" Error: No accrued interest has been reported,whereas the position at the beginning or at the end of the period is greater than zero. Report '0' in case accrued interest equals zero,do not leave the cell empty.",
""),
IF(AND(NOT(ISBLANK($J167)),
    $J167&gt;0,
    OR(ISBLANK('T04.01'!$J167),
        'T04.01'!$J167=0,
        ISBLANK('T04.02'!$J167),
        'T04.02'!$J167=0)),
" Warning: If at least one of the forms T03.04,T04.01,T04.02 contains data other than zero,also the other two forms must be completed.",
"")))</f>
        <v/>
      </c>
    </row>
    <row r="168" spans="1:17">
      <c r="A168" s="20"/>
      <c r="B168" s="20"/>
      <c r="C168" s="15"/>
      <c r="D168" s="15"/>
      <c r="E168" s="15"/>
      <c r="F168" s="15"/>
      <c r="G168" s="15"/>
      <c r="H168" s="15"/>
      <c r="I168" s="15"/>
      <c r="J168" s="15"/>
      <c r="K168" s="15"/>
      <c r="L168" s="15"/>
      <c r="M168" s="15"/>
      <c r="N168" s="15"/>
      <c r="O168" s="15"/>
      <c r="Q168" s="30" t="str">
        <f>IF(COUNTA(C168:O168)=0,"",_xlfn.CONCAT(,
IF(NOT(J168 = (SUM(C168, D168, F168:I168) - SUM(E168))),
" Error: Position at the end of the period is not equal to: position at the beginning of the period+increase in assets-decrease in assets+exchange rate changes+price changes+other changes+rectifications.",
""),
IF(NOT(O168 = (SUM(K168, L168, N168) - SUM(M168))),
" Error: Position of accrued interest at the end of the period is not equal to: position of accrued interest at the beginning of the period+accrued interest during the period-received interest during the period+revaluation and other changes.",
""),
IF(AND(NOT(ISBLANK($C168)),$C168&lt;0),
" Error: Position at the beginning of the period must be a positive amount.",
""),
IF(AND(NOT(ISBLANK($J168)),$J168&lt;0),
" Error: Position at the end of the period must be a positive amount.",
""),
IF(AND(OR($C168&gt;0,$J168&gt;0),
    ISBLANK($L168)),
" Error: No accrued interest has been reported,whereas the position at the beginning or at the end of the period is greater than zero. Report '0' in case accrued interest equals zero,do not leave the cell empty.",
""),
IF(AND(NOT(ISBLANK($J168)),
    $J168&gt;0,
    OR(ISBLANK('T04.01'!$J168),
        'T04.01'!$J168=0,
        ISBLANK('T04.02'!$J168),
        'T04.02'!$J168=0)),
" Warning: If at least one of the forms T03.04,T04.01,T04.02 contains data other than zero,also the other two forms must be completed.",
"")))</f>
        <v/>
      </c>
    </row>
    <row r="169" spans="1:17">
      <c r="A169" s="20"/>
      <c r="B169" s="20"/>
      <c r="C169" s="15"/>
      <c r="D169" s="15"/>
      <c r="E169" s="15"/>
      <c r="F169" s="15"/>
      <c r="G169" s="15"/>
      <c r="H169" s="15"/>
      <c r="I169" s="15"/>
      <c r="J169" s="15"/>
      <c r="K169" s="15"/>
      <c r="L169" s="15"/>
      <c r="M169" s="15"/>
      <c r="N169" s="15"/>
      <c r="O169" s="15"/>
      <c r="Q169" s="30" t="str">
        <f>IF(COUNTA(C169:O169)=0,"",_xlfn.CONCAT(,
IF(NOT(J169 = (SUM(C169, D169, F169:I169) - SUM(E169))),
" Error: Position at the end of the period is not equal to: position at the beginning of the period+increase in assets-decrease in assets+exchange rate changes+price changes+other changes+rectifications.",
""),
IF(NOT(O169 = (SUM(K169, L169, N169) - SUM(M169))),
" Error: Position of accrued interest at the end of the period is not equal to: position of accrued interest at the beginning of the period+accrued interest during the period-received interest during the period+revaluation and other changes.",
""),
IF(AND(NOT(ISBLANK($C169)),$C169&lt;0),
" Error: Position at the beginning of the period must be a positive amount.",
""),
IF(AND(NOT(ISBLANK($J169)),$J169&lt;0),
" Error: Position at the end of the period must be a positive amount.",
""),
IF(AND(OR($C169&gt;0,$J169&gt;0),
    ISBLANK($L169)),
" Error: No accrued interest has been reported,whereas the position at the beginning or at the end of the period is greater than zero. Report '0' in case accrued interest equals zero,do not leave the cell empty.",
""),
IF(AND(NOT(ISBLANK($J169)),
    $J169&gt;0,
    OR(ISBLANK('T04.01'!$J169),
        'T04.01'!$J169=0,
        ISBLANK('T04.02'!$J169),
        'T04.02'!$J169=0)),
" Warning: If at least one of the forms T03.04,T04.01,T04.02 contains data other than zero,also the other two forms must be completed.",
"")))</f>
        <v/>
      </c>
    </row>
    <row r="170" spans="1:17">
      <c r="A170" s="20"/>
      <c r="B170" s="20"/>
      <c r="C170" s="15"/>
      <c r="D170" s="15"/>
      <c r="E170" s="15"/>
      <c r="F170" s="15"/>
      <c r="G170" s="15"/>
      <c r="H170" s="15"/>
      <c r="I170" s="15"/>
      <c r="J170" s="15"/>
      <c r="K170" s="15"/>
      <c r="L170" s="15"/>
      <c r="M170" s="15"/>
      <c r="N170" s="15"/>
      <c r="O170" s="15"/>
      <c r="Q170" s="30" t="str">
        <f>IF(COUNTA(C170:O170)=0,"",_xlfn.CONCAT(,
IF(NOT(J170 = (SUM(C170, D170, F170:I170) - SUM(E170))),
" Error: Position at the end of the period is not equal to: position at the beginning of the period+increase in assets-decrease in assets+exchange rate changes+price changes+other changes+rectifications.",
""),
IF(NOT(O170 = (SUM(K170, L170, N170) - SUM(M170))),
" Error: Position of accrued interest at the end of the period is not equal to: position of accrued interest at the beginning of the period+accrued interest during the period-received interest during the period+revaluation and other changes.",
""),
IF(AND(NOT(ISBLANK($C170)),$C170&lt;0),
" Error: Position at the beginning of the period must be a positive amount.",
""),
IF(AND(NOT(ISBLANK($J170)),$J170&lt;0),
" Error: Position at the end of the period must be a positive amount.",
""),
IF(AND(OR($C170&gt;0,$J170&gt;0),
    ISBLANK($L170)),
" Error: No accrued interest has been reported,whereas the position at the beginning or at the end of the period is greater than zero. Report '0' in case accrued interest equals zero,do not leave the cell empty.",
""),
IF(AND(NOT(ISBLANK($J170)),
    $J170&gt;0,
    OR(ISBLANK('T04.01'!$J170),
        'T04.01'!$J170=0,
        ISBLANK('T04.02'!$J170),
        'T04.02'!$J170=0)),
" Warning: If at least one of the forms T03.04,T04.01,T04.02 contains data other than zero,also the other two forms must be completed.",
"")))</f>
        <v/>
      </c>
    </row>
    <row r="171" spans="1:17">
      <c r="A171" s="20"/>
      <c r="B171" s="20"/>
      <c r="C171" s="15"/>
      <c r="D171" s="15"/>
      <c r="E171" s="15"/>
      <c r="F171" s="15"/>
      <c r="G171" s="15"/>
      <c r="H171" s="15"/>
      <c r="I171" s="15"/>
      <c r="J171" s="15"/>
      <c r="K171" s="15"/>
      <c r="L171" s="15"/>
      <c r="M171" s="15"/>
      <c r="N171" s="15"/>
      <c r="O171" s="15"/>
      <c r="Q171" s="30" t="str">
        <f>IF(COUNTA(C171:O171)=0,"",_xlfn.CONCAT(,
IF(NOT(J171 = (SUM(C171, D171, F171:I171) - SUM(E171))),
" Error: Position at the end of the period is not equal to: position at the beginning of the period+increase in assets-decrease in assets+exchange rate changes+price changes+other changes+rectifications.",
""),
IF(NOT(O171 = (SUM(K171, L171, N171) - SUM(M171))),
" Error: Position of accrued interest at the end of the period is not equal to: position of accrued interest at the beginning of the period+accrued interest during the period-received interest during the period+revaluation and other changes.",
""),
IF(AND(NOT(ISBLANK($C171)),$C171&lt;0),
" Error: Position at the beginning of the period must be a positive amount.",
""),
IF(AND(NOT(ISBLANK($J171)),$J171&lt;0),
" Error: Position at the end of the period must be a positive amount.",
""),
IF(AND(OR($C171&gt;0,$J171&gt;0),
    ISBLANK($L171)),
" Error: No accrued interest has been reported,whereas the position at the beginning or at the end of the period is greater than zero. Report '0' in case accrued interest equals zero,do not leave the cell empty.",
""),
IF(AND(NOT(ISBLANK($J171)),
    $J171&gt;0,
    OR(ISBLANK('T04.01'!$J171),
        'T04.01'!$J171=0,
        ISBLANK('T04.02'!$J171),
        'T04.02'!$J171=0)),
" Warning: If at least one of the forms T03.04,T04.01,T04.02 contains data other than zero,also the other two forms must be completed.",
"")))</f>
        <v/>
      </c>
    </row>
    <row r="172" spans="1:17">
      <c r="A172" s="20"/>
      <c r="B172" s="20"/>
      <c r="C172" s="15"/>
      <c r="D172" s="15"/>
      <c r="E172" s="15"/>
      <c r="F172" s="15"/>
      <c r="G172" s="15"/>
      <c r="H172" s="15"/>
      <c r="I172" s="15"/>
      <c r="J172" s="15"/>
      <c r="K172" s="15"/>
      <c r="L172" s="15"/>
      <c r="M172" s="15"/>
      <c r="N172" s="15"/>
      <c r="O172" s="15"/>
      <c r="Q172" s="30" t="str">
        <f>IF(COUNTA(C172:O172)=0,"",_xlfn.CONCAT(,
IF(NOT(J172 = (SUM(C172, D172, F172:I172) - SUM(E172))),
" Error: Position at the end of the period is not equal to: position at the beginning of the period+increase in assets-decrease in assets+exchange rate changes+price changes+other changes+rectifications.",
""),
IF(NOT(O172 = (SUM(K172, L172, N172) - SUM(M172))),
" Error: Position of accrued interest at the end of the period is not equal to: position of accrued interest at the beginning of the period+accrued interest during the period-received interest during the period+revaluation and other changes.",
""),
IF(AND(NOT(ISBLANK($C172)),$C172&lt;0),
" Error: Position at the beginning of the period must be a positive amount.",
""),
IF(AND(NOT(ISBLANK($J172)),$J172&lt;0),
" Error: Position at the end of the period must be a positive amount.",
""),
IF(AND(OR($C172&gt;0,$J172&gt;0),
    ISBLANK($L172)),
" Error: No accrued interest has been reported,whereas the position at the beginning or at the end of the period is greater than zero. Report '0' in case accrued interest equals zero,do not leave the cell empty.",
""),
IF(AND(NOT(ISBLANK($J172)),
    $J172&gt;0,
    OR(ISBLANK('T04.01'!$J172),
        'T04.01'!$J172=0,
        ISBLANK('T04.02'!$J172),
        'T04.02'!$J172=0)),
" Warning: If at least one of the forms T03.04,T04.01,T04.02 contains data other than zero,also the other two forms must be completed.",
"")))</f>
        <v/>
      </c>
    </row>
    <row r="173" spans="1:17">
      <c r="A173" s="20"/>
      <c r="B173" s="20"/>
      <c r="C173" s="15"/>
      <c r="D173" s="15"/>
      <c r="E173" s="15"/>
      <c r="F173" s="15"/>
      <c r="G173" s="15"/>
      <c r="H173" s="15"/>
      <c r="I173" s="15"/>
      <c r="J173" s="15"/>
      <c r="K173" s="15"/>
      <c r="L173" s="15"/>
      <c r="M173" s="15"/>
      <c r="N173" s="15"/>
      <c r="O173" s="15"/>
      <c r="Q173" s="30" t="str">
        <f>IF(COUNTA(C173:O173)=0,"",_xlfn.CONCAT(,
IF(NOT(J173 = (SUM(C173, D173, F173:I173) - SUM(E173))),
" Error: Position at the end of the period is not equal to: position at the beginning of the period+increase in assets-decrease in assets+exchange rate changes+price changes+other changes+rectifications.",
""),
IF(NOT(O173 = (SUM(K173, L173, N173) - SUM(M173))),
" Error: Position of accrued interest at the end of the period is not equal to: position of accrued interest at the beginning of the period+accrued interest during the period-received interest during the period+revaluation and other changes.",
""),
IF(AND(NOT(ISBLANK($C173)),$C173&lt;0),
" Error: Position at the beginning of the period must be a positive amount.",
""),
IF(AND(NOT(ISBLANK($J173)),$J173&lt;0),
" Error: Position at the end of the period must be a positive amount.",
""),
IF(AND(OR($C173&gt;0,$J173&gt;0),
    ISBLANK($L173)),
" Error: No accrued interest has been reported,whereas the position at the beginning or at the end of the period is greater than zero. Report '0' in case accrued interest equals zero,do not leave the cell empty.",
""),
IF(AND(NOT(ISBLANK($J173)),
    $J173&gt;0,
    OR(ISBLANK('T04.01'!$J173),
        'T04.01'!$J173=0,
        ISBLANK('T04.02'!$J173),
        'T04.02'!$J173=0)),
" Warning: If at least one of the forms T03.04,T04.01,T04.02 contains data other than zero,also the other two forms must be completed.",
"")))</f>
        <v/>
      </c>
    </row>
    <row r="174" spans="1:17">
      <c r="A174" s="20"/>
      <c r="B174" s="20"/>
      <c r="C174" s="15"/>
      <c r="D174" s="15"/>
      <c r="E174" s="15"/>
      <c r="F174" s="15"/>
      <c r="G174" s="15"/>
      <c r="H174" s="15"/>
      <c r="I174" s="15"/>
      <c r="J174" s="15"/>
      <c r="K174" s="15"/>
      <c r="L174" s="15"/>
      <c r="M174" s="15"/>
      <c r="N174" s="15"/>
      <c r="O174" s="15"/>
      <c r="Q174" s="30" t="str">
        <f>IF(COUNTA(C174:O174)=0,"",_xlfn.CONCAT(,
IF(NOT(J174 = (SUM(C174, D174, F174:I174) - SUM(E174))),
" Error: Position at the end of the period is not equal to: position at the beginning of the period+increase in assets-decrease in assets+exchange rate changes+price changes+other changes+rectifications.",
""),
IF(NOT(O174 = (SUM(K174, L174, N174) - SUM(M174))),
" Error: Position of accrued interest at the end of the period is not equal to: position of accrued interest at the beginning of the period+accrued interest during the period-received interest during the period+revaluation and other changes.",
""),
IF(AND(NOT(ISBLANK($C174)),$C174&lt;0),
" Error: Position at the beginning of the period must be a positive amount.",
""),
IF(AND(NOT(ISBLANK($J174)),$J174&lt;0),
" Error: Position at the end of the period must be a positive amount.",
""),
IF(AND(OR($C174&gt;0,$J174&gt;0),
    ISBLANK($L174)),
" Error: No accrued interest has been reported,whereas the position at the beginning or at the end of the period is greater than zero. Report '0' in case accrued interest equals zero,do not leave the cell empty.",
""),
IF(AND(NOT(ISBLANK($J174)),
    $J174&gt;0,
    OR(ISBLANK('T04.01'!$J174),
        'T04.01'!$J174=0,
        ISBLANK('T04.02'!$J174),
        'T04.02'!$J174=0)),
" Warning: If at least one of the forms T03.04,T04.01,T04.02 contains data other than zero,also the other two forms must be completed.",
"")))</f>
        <v/>
      </c>
    </row>
    <row r="175" spans="1:17">
      <c r="A175" s="20"/>
      <c r="B175" s="20"/>
      <c r="C175" s="15"/>
      <c r="D175" s="15"/>
      <c r="E175" s="15"/>
      <c r="F175" s="15"/>
      <c r="G175" s="15"/>
      <c r="H175" s="15"/>
      <c r="I175" s="15"/>
      <c r="J175" s="15"/>
      <c r="K175" s="15"/>
      <c r="L175" s="15"/>
      <c r="M175" s="15"/>
      <c r="N175" s="15"/>
      <c r="O175" s="15"/>
      <c r="Q175" s="30" t="str">
        <f>IF(COUNTA(C175:O175)=0,"",_xlfn.CONCAT(,
IF(NOT(J175 = (SUM(C175, D175, F175:I175) - SUM(E175))),
" Error: Position at the end of the period is not equal to: position at the beginning of the period+increase in assets-decrease in assets+exchange rate changes+price changes+other changes+rectifications.",
""),
IF(NOT(O175 = (SUM(K175, L175, N175) - SUM(M175))),
" Error: Position of accrued interest at the end of the period is not equal to: position of accrued interest at the beginning of the period+accrued interest during the period-received interest during the period+revaluation and other changes.",
""),
IF(AND(NOT(ISBLANK($C175)),$C175&lt;0),
" Error: Position at the beginning of the period must be a positive amount.",
""),
IF(AND(NOT(ISBLANK($J175)),$J175&lt;0),
" Error: Position at the end of the period must be a positive amount.",
""),
IF(AND(OR($C175&gt;0,$J175&gt;0),
    ISBLANK($L175)),
" Error: No accrued interest has been reported,whereas the position at the beginning or at the end of the period is greater than zero. Report '0' in case accrued interest equals zero,do not leave the cell empty.",
""),
IF(AND(NOT(ISBLANK($J175)),
    $J175&gt;0,
    OR(ISBLANK('T04.01'!$J175),
        'T04.01'!$J175=0,
        ISBLANK('T04.02'!$J175),
        'T04.02'!$J175=0)),
" Warning: If at least one of the forms T03.04,T04.01,T04.02 contains data other than zero,also the other two forms must be completed.",
"")))</f>
        <v/>
      </c>
    </row>
    <row r="176" spans="1:17">
      <c r="A176" s="20"/>
      <c r="B176" s="20"/>
      <c r="C176" s="15"/>
      <c r="D176" s="15"/>
      <c r="E176" s="15"/>
      <c r="F176" s="15"/>
      <c r="G176" s="15"/>
      <c r="H176" s="15"/>
      <c r="I176" s="15"/>
      <c r="J176" s="15"/>
      <c r="K176" s="15"/>
      <c r="L176" s="15"/>
      <c r="M176" s="15"/>
      <c r="N176" s="15"/>
      <c r="O176" s="15"/>
      <c r="Q176" s="30" t="str">
        <f>IF(COUNTA(C176:O176)=0,"",_xlfn.CONCAT(,
IF(NOT(J176 = (SUM(C176, D176, F176:I176) - SUM(E176))),
" Error: Position at the end of the period is not equal to: position at the beginning of the period+increase in assets-decrease in assets+exchange rate changes+price changes+other changes+rectifications.",
""),
IF(NOT(O176 = (SUM(K176, L176, N176) - SUM(M176))),
" Error: Position of accrued interest at the end of the period is not equal to: position of accrued interest at the beginning of the period+accrued interest during the period-received interest during the period+revaluation and other changes.",
""),
IF(AND(NOT(ISBLANK($C176)),$C176&lt;0),
" Error: Position at the beginning of the period must be a positive amount.",
""),
IF(AND(NOT(ISBLANK($J176)),$J176&lt;0),
" Error: Position at the end of the period must be a positive amount.",
""),
IF(AND(OR($C176&gt;0,$J176&gt;0),
    ISBLANK($L176)),
" Error: No accrued interest has been reported,whereas the position at the beginning or at the end of the period is greater than zero. Report '0' in case accrued interest equals zero,do not leave the cell empty.",
""),
IF(AND(NOT(ISBLANK($J176)),
    $J176&gt;0,
    OR(ISBLANK('T04.01'!$J176),
        'T04.01'!$J176=0,
        ISBLANK('T04.02'!$J176),
        'T04.02'!$J176=0)),
" Warning: If at least one of the forms T03.04,T04.01,T04.02 contains data other than zero,also the other two forms must be completed.",
"")))</f>
        <v/>
      </c>
    </row>
    <row r="177" spans="1:17">
      <c r="A177" s="20"/>
      <c r="B177" s="20"/>
      <c r="C177" s="15"/>
      <c r="D177" s="15"/>
      <c r="E177" s="15"/>
      <c r="F177" s="15"/>
      <c r="G177" s="15"/>
      <c r="H177" s="15"/>
      <c r="I177" s="15"/>
      <c r="J177" s="15"/>
      <c r="K177" s="15"/>
      <c r="L177" s="15"/>
      <c r="M177" s="15"/>
      <c r="N177" s="15"/>
      <c r="O177" s="15"/>
      <c r="Q177" s="30" t="str">
        <f>IF(COUNTA(C177:O177)=0,"",_xlfn.CONCAT(,
IF(NOT(J177 = (SUM(C177, D177, F177:I177) - SUM(E177))),
" Error: Position at the end of the period is not equal to: position at the beginning of the period+increase in assets-decrease in assets+exchange rate changes+price changes+other changes+rectifications.",
""),
IF(NOT(O177 = (SUM(K177, L177, N177) - SUM(M177))),
" Error: Position of accrued interest at the end of the period is not equal to: position of accrued interest at the beginning of the period+accrued interest during the period-received interest during the period+revaluation and other changes.",
""),
IF(AND(NOT(ISBLANK($C177)),$C177&lt;0),
" Error: Position at the beginning of the period must be a positive amount.",
""),
IF(AND(NOT(ISBLANK($J177)),$J177&lt;0),
" Error: Position at the end of the period must be a positive amount.",
""),
IF(AND(OR($C177&gt;0,$J177&gt;0),
    ISBLANK($L177)),
" Error: No accrued interest has been reported,whereas the position at the beginning or at the end of the period is greater than zero. Report '0' in case accrued interest equals zero,do not leave the cell empty.",
""),
IF(AND(NOT(ISBLANK($J177)),
    $J177&gt;0,
    OR(ISBLANK('T04.01'!$J177),
        'T04.01'!$J177=0,
        ISBLANK('T04.02'!$J177),
        'T04.02'!$J177=0)),
" Warning: If at least one of the forms T03.04,T04.01,T04.02 contains data other than zero,also the other two forms must be completed.",
"")))</f>
        <v/>
      </c>
    </row>
    <row r="178" spans="1:17">
      <c r="A178" s="20"/>
      <c r="B178" s="20"/>
      <c r="C178" s="15"/>
      <c r="D178" s="15"/>
      <c r="E178" s="15"/>
      <c r="F178" s="15"/>
      <c r="G178" s="15"/>
      <c r="H178" s="15"/>
      <c r="I178" s="15"/>
      <c r="J178" s="15"/>
      <c r="K178" s="15"/>
      <c r="L178" s="15"/>
      <c r="M178" s="15"/>
      <c r="N178" s="15"/>
      <c r="O178" s="15"/>
      <c r="Q178" s="30" t="str">
        <f>IF(COUNTA(C178:O178)=0,"",_xlfn.CONCAT(,
IF(NOT(J178 = (SUM(C178, D178, F178:I178) - SUM(E178))),
" Error: Position at the end of the period is not equal to: position at the beginning of the period+increase in assets-decrease in assets+exchange rate changes+price changes+other changes+rectifications.",
""),
IF(NOT(O178 = (SUM(K178, L178, N178) - SUM(M178))),
" Error: Position of accrued interest at the end of the period is not equal to: position of accrued interest at the beginning of the period+accrued interest during the period-received interest during the period+revaluation and other changes.",
""),
IF(AND(NOT(ISBLANK($C178)),$C178&lt;0),
" Error: Position at the beginning of the period must be a positive amount.",
""),
IF(AND(NOT(ISBLANK($J178)),$J178&lt;0),
" Error: Position at the end of the period must be a positive amount.",
""),
IF(AND(OR($C178&gt;0,$J178&gt;0),
    ISBLANK($L178)),
" Error: No accrued interest has been reported,whereas the position at the beginning or at the end of the period is greater than zero. Report '0' in case accrued interest equals zero,do not leave the cell empty.",
""),
IF(AND(NOT(ISBLANK($J178)),
    $J178&gt;0,
    OR(ISBLANK('T04.01'!$J178),
        'T04.01'!$J178=0,
        ISBLANK('T04.02'!$J178),
        'T04.02'!$J178=0)),
" Warning: If at least one of the forms T03.04,T04.01,T04.02 contains data other than zero,also the other two forms must be completed.",
"")))</f>
        <v/>
      </c>
    </row>
    <row r="179" spans="1:17">
      <c r="A179" s="20"/>
      <c r="B179" s="20"/>
      <c r="C179" s="15"/>
      <c r="D179" s="15"/>
      <c r="E179" s="15"/>
      <c r="F179" s="15"/>
      <c r="G179" s="15"/>
      <c r="H179" s="15"/>
      <c r="I179" s="15"/>
      <c r="J179" s="15"/>
      <c r="K179" s="15"/>
      <c r="L179" s="15"/>
      <c r="M179" s="15"/>
      <c r="N179" s="15"/>
      <c r="O179" s="15"/>
      <c r="Q179" s="30" t="str">
        <f>IF(COUNTA(C179:O179)=0,"",_xlfn.CONCAT(,
IF(NOT(J179 = (SUM(C179, D179, F179:I179) - SUM(E179))),
" Error: Position at the end of the period is not equal to: position at the beginning of the period+increase in assets-decrease in assets+exchange rate changes+price changes+other changes+rectifications.",
""),
IF(NOT(O179 = (SUM(K179, L179, N179) - SUM(M179))),
" Error: Position of accrued interest at the end of the period is not equal to: position of accrued interest at the beginning of the period+accrued interest during the period-received interest during the period+revaluation and other changes.",
""),
IF(AND(NOT(ISBLANK($C179)),$C179&lt;0),
" Error: Position at the beginning of the period must be a positive amount.",
""),
IF(AND(NOT(ISBLANK($J179)),$J179&lt;0),
" Error: Position at the end of the period must be a positive amount.",
""),
IF(AND(OR($C179&gt;0,$J179&gt;0),
    ISBLANK($L179)),
" Error: No accrued interest has been reported,whereas the position at the beginning or at the end of the period is greater than zero. Report '0' in case accrued interest equals zero,do not leave the cell empty.",
""),
IF(AND(NOT(ISBLANK($J179)),
    $J179&gt;0,
    OR(ISBLANK('T04.01'!$J179),
        'T04.01'!$J179=0,
        ISBLANK('T04.02'!$J179),
        'T04.02'!$J179=0)),
" Warning: If at least one of the forms T03.04,T04.01,T04.02 contains data other than zero,also the other two forms must be completed.",
"")))</f>
        <v/>
      </c>
    </row>
    <row r="180" spans="1:17">
      <c r="A180" s="20"/>
      <c r="B180" s="20"/>
      <c r="C180" s="15"/>
      <c r="D180" s="15"/>
      <c r="E180" s="15"/>
      <c r="F180" s="15"/>
      <c r="G180" s="15"/>
      <c r="H180" s="15"/>
      <c r="I180" s="15"/>
      <c r="J180" s="15"/>
      <c r="K180" s="15"/>
      <c r="L180" s="15"/>
      <c r="M180" s="15"/>
      <c r="N180" s="15"/>
      <c r="O180" s="15"/>
      <c r="Q180" s="30" t="str">
        <f>IF(COUNTA(C180:O180)=0,"",_xlfn.CONCAT(,
IF(NOT(J180 = (SUM(C180, D180, F180:I180) - SUM(E180))),
" Error: Position at the end of the period is not equal to: position at the beginning of the period+increase in assets-decrease in assets+exchange rate changes+price changes+other changes+rectifications.",
""),
IF(NOT(O180 = (SUM(K180, L180, N180) - SUM(M180))),
" Error: Position of accrued interest at the end of the period is not equal to: position of accrued interest at the beginning of the period+accrued interest during the period-received interest during the period+revaluation and other changes.",
""),
IF(AND(NOT(ISBLANK($C180)),$C180&lt;0),
" Error: Position at the beginning of the period must be a positive amount.",
""),
IF(AND(NOT(ISBLANK($J180)),$J180&lt;0),
" Error: Position at the end of the period must be a positive amount.",
""),
IF(AND(OR($C180&gt;0,$J180&gt;0),
    ISBLANK($L180)),
" Error: No accrued interest has been reported,whereas the position at the beginning or at the end of the period is greater than zero. Report '0' in case accrued interest equals zero,do not leave the cell empty.",
""),
IF(AND(NOT(ISBLANK($J180)),
    $J180&gt;0,
    OR(ISBLANK('T04.01'!$J180),
        'T04.01'!$J180=0,
        ISBLANK('T04.02'!$J180),
        'T04.02'!$J180=0)),
" Warning: If at least one of the forms T03.04,T04.01,T04.02 contains data other than zero,also the other two forms must be completed.",
"")))</f>
        <v/>
      </c>
    </row>
    <row r="181" spans="1:17">
      <c r="A181" s="20"/>
      <c r="B181" s="20"/>
      <c r="C181" s="15"/>
      <c r="D181" s="15"/>
      <c r="E181" s="15"/>
      <c r="F181" s="15"/>
      <c r="G181" s="15"/>
      <c r="H181" s="15"/>
      <c r="I181" s="15"/>
      <c r="J181" s="15"/>
      <c r="K181" s="15"/>
      <c r="L181" s="15"/>
      <c r="M181" s="15"/>
      <c r="N181" s="15"/>
      <c r="O181" s="15"/>
      <c r="Q181" s="30" t="str">
        <f>IF(COUNTA(C181:O181)=0,"",_xlfn.CONCAT(,
IF(NOT(J181 = (SUM(C181, D181, F181:I181) - SUM(E181))),
" Error: Position at the end of the period is not equal to: position at the beginning of the period+increase in assets-decrease in assets+exchange rate changes+price changes+other changes+rectifications.",
""),
IF(NOT(O181 = (SUM(K181, L181, N181) - SUM(M181))),
" Error: Position of accrued interest at the end of the period is not equal to: position of accrued interest at the beginning of the period+accrued interest during the period-received interest during the period+revaluation and other changes.",
""),
IF(AND(NOT(ISBLANK($C181)),$C181&lt;0),
" Error: Position at the beginning of the period must be a positive amount.",
""),
IF(AND(NOT(ISBLANK($J181)),$J181&lt;0),
" Error: Position at the end of the period must be a positive amount.",
""),
IF(AND(OR($C181&gt;0,$J181&gt;0),
    ISBLANK($L181)),
" Error: No accrued interest has been reported,whereas the position at the beginning or at the end of the period is greater than zero. Report '0' in case accrued interest equals zero,do not leave the cell empty.",
""),
IF(AND(NOT(ISBLANK($J181)),
    $J181&gt;0,
    OR(ISBLANK('T04.01'!$J181),
        'T04.01'!$J181=0,
        ISBLANK('T04.02'!$J181),
        'T04.02'!$J181=0)),
" Warning: If at least one of the forms T03.04,T04.01,T04.02 contains data other than zero,also the other two forms must be completed.",
"")))</f>
        <v/>
      </c>
    </row>
    <row r="182" spans="1:17">
      <c r="A182" s="20"/>
      <c r="B182" s="20"/>
      <c r="C182" s="15"/>
      <c r="D182" s="15"/>
      <c r="E182" s="15"/>
      <c r="F182" s="15"/>
      <c r="G182" s="15"/>
      <c r="H182" s="15"/>
      <c r="I182" s="15"/>
      <c r="J182" s="15"/>
      <c r="K182" s="15"/>
      <c r="L182" s="15"/>
      <c r="M182" s="15"/>
      <c r="N182" s="15"/>
      <c r="O182" s="15"/>
      <c r="Q182" s="30" t="str">
        <f>IF(COUNTA(C182:O182)=0,"",_xlfn.CONCAT(,
IF(NOT(J182 = (SUM(C182, D182, F182:I182) - SUM(E182))),
" Error: Position at the end of the period is not equal to: position at the beginning of the period+increase in assets-decrease in assets+exchange rate changes+price changes+other changes+rectifications.",
""),
IF(NOT(O182 = (SUM(K182, L182, N182) - SUM(M182))),
" Error: Position of accrued interest at the end of the period is not equal to: position of accrued interest at the beginning of the period+accrued interest during the period-received interest during the period+revaluation and other changes.",
""),
IF(AND(NOT(ISBLANK($C182)),$C182&lt;0),
" Error: Position at the beginning of the period must be a positive amount.",
""),
IF(AND(NOT(ISBLANK($J182)),$J182&lt;0),
" Error: Position at the end of the period must be a positive amount.",
""),
IF(AND(OR($C182&gt;0,$J182&gt;0),
    ISBLANK($L182)),
" Error: No accrued interest has been reported,whereas the position at the beginning or at the end of the period is greater than zero. Report '0' in case accrued interest equals zero,do not leave the cell empty.",
""),
IF(AND(NOT(ISBLANK($J182)),
    $J182&gt;0,
    OR(ISBLANK('T04.01'!$J182),
        'T04.01'!$J182=0,
        ISBLANK('T04.02'!$J182),
        'T04.02'!$J182=0)),
" Warning: If at least one of the forms T03.04,T04.01,T04.02 contains data other than zero,also the other two forms must be completed.",
"")))</f>
        <v/>
      </c>
    </row>
    <row r="183" spans="1:17">
      <c r="A183" s="20"/>
      <c r="B183" s="20"/>
      <c r="C183" s="15"/>
      <c r="D183" s="15"/>
      <c r="E183" s="15"/>
      <c r="F183" s="15"/>
      <c r="G183" s="15"/>
      <c r="H183" s="15"/>
      <c r="I183" s="15"/>
      <c r="J183" s="15"/>
      <c r="K183" s="15"/>
      <c r="L183" s="15"/>
      <c r="M183" s="15"/>
      <c r="N183" s="15"/>
      <c r="O183" s="15"/>
      <c r="Q183" s="30" t="str">
        <f>IF(COUNTA(C183:O183)=0,"",_xlfn.CONCAT(,
IF(NOT(J183 = (SUM(C183, D183, F183:I183) - SUM(E183))),
" Error: Position at the end of the period is not equal to: position at the beginning of the period+increase in assets-decrease in assets+exchange rate changes+price changes+other changes+rectifications.",
""),
IF(NOT(O183 = (SUM(K183, L183, N183) - SUM(M183))),
" Error: Position of accrued interest at the end of the period is not equal to: position of accrued interest at the beginning of the period+accrued interest during the period-received interest during the period+revaluation and other changes.",
""),
IF(AND(NOT(ISBLANK($C183)),$C183&lt;0),
" Error: Position at the beginning of the period must be a positive amount.",
""),
IF(AND(NOT(ISBLANK($J183)),$J183&lt;0),
" Error: Position at the end of the period must be a positive amount.",
""),
IF(AND(OR($C183&gt;0,$J183&gt;0),
    ISBLANK($L183)),
" Error: No accrued interest has been reported,whereas the position at the beginning or at the end of the period is greater than zero. Report '0' in case accrued interest equals zero,do not leave the cell empty.",
""),
IF(AND(NOT(ISBLANK($J183)),
    $J183&gt;0,
    OR(ISBLANK('T04.01'!$J183),
        'T04.01'!$J183=0,
        ISBLANK('T04.02'!$J183),
        'T04.02'!$J183=0)),
" Warning: If at least one of the forms T03.04,T04.01,T04.02 contains data other than zero,also the other two forms must be completed.",
"")))</f>
        <v/>
      </c>
    </row>
    <row r="184" spans="1:17">
      <c r="A184" s="20"/>
      <c r="B184" s="20"/>
      <c r="C184" s="15"/>
      <c r="D184" s="15"/>
      <c r="E184" s="15"/>
      <c r="F184" s="15"/>
      <c r="G184" s="15"/>
      <c r="H184" s="15"/>
      <c r="I184" s="15"/>
      <c r="J184" s="15"/>
      <c r="K184" s="15"/>
      <c r="L184" s="15"/>
      <c r="M184" s="15"/>
      <c r="N184" s="15"/>
      <c r="O184" s="15"/>
      <c r="Q184" s="30" t="str">
        <f>IF(COUNTA(C184:O184)=0,"",_xlfn.CONCAT(,
IF(NOT(J184 = (SUM(C184, D184, F184:I184) - SUM(E184))),
" Error: Position at the end of the period is not equal to: position at the beginning of the period+increase in assets-decrease in assets+exchange rate changes+price changes+other changes+rectifications.",
""),
IF(NOT(O184 = (SUM(K184, L184, N184) - SUM(M184))),
" Error: Position of accrued interest at the end of the period is not equal to: position of accrued interest at the beginning of the period+accrued interest during the period-received interest during the period+revaluation and other changes.",
""),
IF(AND(NOT(ISBLANK($C184)),$C184&lt;0),
" Error: Position at the beginning of the period must be a positive amount.",
""),
IF(AND(NOT(ISBLANK($J184)),$J184&lt;0),
" Error: Position at the end of the period must be a positive amount.",
""),
IF(AND(OR($C184&gt;0,$J184&gt;0),
    ISBLANK($L184)),
" Error: No accrued interest has been reported,whereas the position at the beginning or at the end of the period is greater than zero. Report '0' in case accrued interest equals zero,do not leave the cell empty.",
""),
IF(AND(NOT(ISBLANK($J184)),
    $J184&gt;0,
    OR(ISBLANK('T04.01'!$J184),
        'T04.01'!$J184=0,
        ISBLANK('T04.02'!$J184),
        'T04.02'!$J184=0)),
" Warning: If at least one of the forms T03.04,T04.01,T04.02 contains data other than zero,also the other two forms must be completed.",
"")))</f>
        <v/>
      </c>
    </row>
    <row r="185" spans="1:17">
      <c r="A185" s="20"/>
      <c r="B185" s="20"/>
      <c r="C185" s="15"/>
      <c r="D185" s="15"/>
      <c r="E185" s="15"/>
      <c r="F185" s="15"/>
      <c r="G185" s="15"/>
      <c r="H185" s="15"/>
      <c r="I185" s="15"/>
      <c r="J185" s="15"/>
      <c r="K185" s="15"/>
      <c r="L185" s="15"/>
      <c r="M185" s="15"/>
      <c r="N185" s="15"/>
      <c r="O185" s="15"/>
      <c r="Q185" s="30" t="str">
        <f>IF(COUNTA(C185:O185)=0,"",_xlfn.CONCAT(,
IF(NOT(J185 = (SUM(C185, D185, F185:I185) - SUM(E185))),
" Error: Position at the end of the period is not equal to: position at the beginning of the period+increase in assets-decrease in assets+exchange rate changes+price changes+other changes+rectifications.",
""),
IF(NOT(O185 = (SUM(K185, L185, N185) - SUM(M185))),
" Error: Position of accrued interest at the end of the period is not equal to: position of accrued interest at the beginning of the period+accrued interest during the period-received interest during the period+revaluation and other changes.",
""),
IF(AND(NOT(ISBLANK($C185)),$C185&lt;0),
" Error: Position at the beginning of the period must be a positive amount.",
""),
IF(AND(NOT(ISBLANK($J185)),$J185&lt;0),
" Error: Position at the end of the period must be a positive amount.",
""),
IF(AND(OR($C185&gt;0,$J185&gt;0),
    ISBLANK($L185)),
" Error: No accrued interest has been reported,whereas the position at the beginning or at the end of the period is greater than zero. Report '0' in case accrued interest equals zero,do not leave the cell empty.",
""),
IF(AND(NOT(ISBLANK($J185)),
    $J185&gt;0,
    OR(ISBLANK('T04.01'!$J185),
        'T04.01'!$J185=0,
        ISBLANK('T04.02'!$J185),
        'T04.02'!$J185=0)),
" Warning: If at least one of the forms T03.04,T04.01,T04.02 contains data other than zero,also the other two forms must be completed.",
"")))</f>
        <v/>
      </c>
    </row>
    <row r="186" spans="1:17">
      <c r="A186" s="20"/>
      <c r="B186" s="20"/>
      <c r="C186" s="15"/>
      <c r="D186" s="15"/>
      <c r="E186" s="15"/>
      <c r="F186" s="15"/>
      <c r="G186" s="15"/>
      <c r="H186" s="15"/>
      <c r="I186" s="15"/>
      <c r="J186" s="15"/>
      <c r="K186" s="15"/>
      <c r="L186" s="15"/>
      <c r="M186" s="15"/>
      <c r="N186" s="15"/>
      <c r="O186" s="15"/>
      <c r="Q186" s="30" t="str">
        <f>IF(COUNTA(C186:O186)=0,"",_xlfn.CONCAT(,
IF(NOT(J186 = (SUM(C186, D186, F186:I186) - SUM(E186))),
" Error: Position at the end of the period is not equal to: position at the beginning of the period+increase in assets-decrease in assets+exchange rate changes+price changes+other changes+rectifications.",
""),
IF(NOT(O186 = (SUM(K186, L186, N186) - SUM(M186))),
" Error: Position of accrued interest at the end of the period is not equal to: position of accrued interest at the beginning of the period+accrued interest during the period-received interest during the period+revaluation and other changes.",
""),
IF(AND(NOT(ISBLANK($C186)),$C186&lt;0),
" Error: Position at the beginning of the period must be a positive amount.",
""),
IF(AND(NOT(ISBLANK($J186)),$J186&lt;0),
" Error: Position at the end of the period must be a positive amount.",
""),
IF(AND(OR($C186&gt;0,$J186&gt;0),
    ISBLANK($L186)),
" Error: No accrued interest has been reported,whereas the position at the beginning or at the end of the period is greater than zero. Report '0' in case accrued interest equals zero,do not leave the cell empty.",
""),
IF(AND(NOT(ISBLANK($J186)),
    $J186&gt;0,
    OR(ISBLANK('T04.01'!$J186),
        'T04.01'!$J186=0,
        ISBLANK('T04.02'!$J186),
        'T04.02'!$J186=0)),
" Warning: If at least one of the forms T03.04,T04.01,T04.02 contains data other than zero,also the other two forms must be completed.",
"")))</f>
        <v/>
      </c>
    </row>
    <row r="187" spans="1:17">
      <c r="A187" s="20"/>
      <c r="B187" s="20"/>
      <c r="C187" s="15"/>
      <c r="D187" s="15"/>
      <c r="E187" s="15"/>
      <c r="F187" s="15"/>
      <c r="G187" s="15"/>
      <c r="H187" s="15"/>
      <c r="I187" s="15"/>
      <c r="J187" s="15"/>
      <c r="K187" s="15"/>
      <c r="L187" s="15"/>
      <c r="M187" s="15"/>
      <c r="N187" s="15"/>
      <c r="O187" s="15"/>
      <c r="Q187" s="30" t="str">
        <f>IF(COUNTA(C187:O187)=0,"",_xlfn.CONCAT(,
IF(NOT(J187 = (SUM(C187, D187, F187:I187) - SUM(E187))),
" Error: Position at the end of the period is not equal to: position at the beginning of the period+increase in assets-decrease in assets+exchange rate changes+price changes+other changes+rectifications.",
""),
IF(NOT(O187 = (SUM(K187, L187, N187) - SUM(M187))),
" Error: Position of accrued interest at the end of the period is not equal to: position of accrued interest at the beginning of the period+accrued interest during the period-received interest during the period+revaluation and other changes.",
""),
IF(AND(NOT(ISBLANK($C187)),$C187&lt;0),
" Error: Position at the beginning of the period must be a positive amount.",
""),
IF(AND(NOT(ISBLANK($J187)),$J187&lt;0),
" Error: Position at the end of the period must be a positive amount.",
""),
IF(AND(OR($C187&gt;0,$J187&gt;0),
    ISBLANK($L187)),
" Error: No accrued interest has been reported,whereas the position at the beginning or at the end of the period is greater than zero. Report '0' in case accrued interest equals zero,do not leave the cell empty.",
""),
IF(AND(NOT(ISBLANK($J187)),
    $J187&gt;0,
    OR(ISBLANK('T04.01'!$J187),
        'T04.01'!$J187=0,
        ISBLANK('T04.02'!$J187),
        'T04.02'!$J187=0)),
" Warning: If at least one of the forms T03.04,T04.01,T04.02 contains data other than zero,also the other two forms must be completed.",
"")))</f>
        <v/>
      </c>
    </row>
    <row r="188" spans="1:17">
      <c r="A188" s="20"/>
      <c r="B188" s="20"/>
      <c r="C188" s="15"/>
      <c r="D188" s="15"/>
      <c r="E188" s="15"/>
      <c r="F188" s="15"/>
      <c r="G188" s="15"/>
      <c r="H188" s="15"/>
      <c r="I188" s="15"/>
      <c r="J188" s="15"/>
      <c r="K188" s="15"/>
      <c r="L188" s="15"/>
      <c r="M188" s="15"/>
      <c r="N188" s="15"/>
      <c r="O188" s="15"/>
      <c r="Q188" s="30" t="str">
        <f>IF(COUNTA(C188:O188)=0,"",_xlfn.CONCAT(,
IF(NOT(J188 = (SUM(C188, D188, F188:I188) - SUM(E188))),
" Error: Position at the end of the period is not equal to: position at the beginning of the period+increase in assets-decrease in assets+exchange rate changes+price changes+other changes+rectifications.",
""),
IF(NOT(O188 = (SUM(K188, L188, N188) - SUM(M188))),
" Error: Position of accrued interest at the end of the period is not equal to: position of accrued interest at the beginning of the period+accrued interest during the period-received interest during the period+revaluation and other changes.",
""),
IF(AND(NOT(ISBLANK($C188)),$C188&lt;0),
" Error: Position at the beginning of the period must be a positive amount.",
""),
IF(AND(NOT(ISBLANK($J188)),$J188&lt;0),
" Error: Position at the end of the period must be a positive amount.",
""),
IF(AND(OR($C188&gt;0,$J188&gt;0),
    ISBLANK($L188)),
" Error: No accrued interest has been reported,whereas the position at the beginning or at the end of the period is greater than zero. Report '0' in case accrued interest equals zero,do not leave the cell empty.",
""),
IF(AND(NOT(ISBLANK($J188)),
    $J188&gt;0,
    OR(ISBLANK('T04.01'!$J188),
        'T04.01'!$J188=0,
        ISBLANK('T04.02'!$J188),
        'T04.02'!$J188=0)),
" Warning: If at least one of the forms T03.04,T04.01,T04.02 contains data other than zero,also the other two forms must be completed.",
"")))</f>
        <v/>
      </c>
    </row>
    <row r="189" spans="1:17">
      <c r="A189" s="20"/>
      <c r="B189" s="20"/>
      <c r="C189" s="15"/>
      <c r="D189" s="15"/>
      <c r="E189" s="15"/>
      <c r="F189" s="15"/>
      <c r="G189" s="15"/>
      <c r="H189" s="15"/>
      <c r="I189" s="15"/>
      <c r="J189" s="15"/>
      <c r="K189" s="15"/>
      <c r="L189" s="15"/>
      <c r="M189" s="15"/>
      <c r="N189" s="15"/>
      <c r="O189" s="15"/>
      <c r="Q189" s="30" t="str">
        <f>IF(COUNTA(C189:O189)=0,"",_xlfn.CONCAT(,
IF(NOT(J189 = (SUM(C189, D189, F189:I189) - SUM(E189))),
" Error: Position at the end of the period is not equal to: position at the beginning of the period+increase in assets-decrease in assets+exchange rate changes+price changes+other changes+rectifications.",
""),
IF(NOT(O189 = (SUM(K189, L189, N189) - SUM(M189))),
" Error: Position of accrued interest at the end of the period is not equal to: position of accrued interest at the beginning of the period+accrued interest during the period-received interest during the period+revaluation and other changes.",
""),
IF(AND(NOT(ISBLANK($C189)),$C189&lt;0),
" Error: Position at the beginning of the period must be a positive amount.",
""),
IF(AND(NOT(ISBLANK($J189)),$J189&lt;0),
" Error: Position at the end of the period must be a positive amount.",
""),
IF(AND(OR($C189&gt;0,$J189&gt;0),
    ISBLANK($L189)),
" Error: No accrued interest has been reported,whereas the position at the beginning or at the end of the period is greater than zero. Report '0' in case accrued interest equals zero,do not leave the cell empty.",
""),
IF(AND(NOT(ISBLANK($J189)),
    $J189&gt;0,
    OR(ISBLANK('T04.01'!$J189),
        'T04.01'!$J189=0,
        ISBLANK('T04.02'!$J189),
        'T04.02'!$J189=0)),
" Warning: If at least one of the forms T03.04,T04.01,T04.02 contains data other than zero,also the other two forms must be completed.",
"")))</f>
        <v/>
      </c>
    </row>
    <row r="190" spans="1:17">
      <c r="A190" s="20"/>
      <c r="B190" s="20"/>
      <c r="C190" s="15"/>
      <c r="D190" s="15"/>
      <c r="E190" s="15"/>
      <c r="F190" s="15"/>
      <c r="G190" s="15"/>
      <c r="H190" s="15"/>
      <c r="I190" s="15"/>
      <c r="J190" s="15"/>
      <c r="K190" s="15"/>
      <c r="L190" s="15"/>
      <c r="M190" s="15"/>
      <c r="N190" s="15"/>
      <c r="O190" s="15"/>
      <c r="Q190" s="30" t="str">
        <f>IF(COUNTA(C190:O190)=0,"",_xlfn.CONCAT(,
IF(NOT(J190 = (SUM(C190, D190, F190:I190) - SUM(E190))),
" Error: Position at the end of the period is not equal to: position at the beginning of the period+increase in assets-decrease in assets+exchange rate changes+price changes+other changes+rectifications.",
""),
IF(NOT(O190 = (SUM(K190, L190, N190) - SUM(M190))),
" Error: Position of accrued interest at the end of the period is not equal to: position of accrued interest at the beginning of the period+accrued interest during the period-received interest during the period+revaluation and other changes.",
""),
IF(AND(NOT(ISBLANK($C190)),$C190&lt;0),
" Error: Position at the beginning of the period must be a positive amount.",
""),
IF(AND(NOT(ISBLANK($J190)),$J190&lt;0),
" Error: Position at the end of the period must be a positive amount.",
""),
IF(AND(OR($C190&gt;0,$J190&gt;0),
    ISBLANK($L190)),
" Error: No accrued interest has been reported,whereas the position at the beginning or at the end of the period is greater than zero. Report '0' in case accrued interest equals zero,do not leave the cell empty.",
""),
IF(AND(NOT(ISBLANK($J190)),
    $J190&gt;0,
    OR(ISBLANK('T04.01'!$J190),
        'T04.01'!$J190=0,
        ISBLANK('T04.02'!$J190),
        'T04.02'!$J190=0)),
" Warning: If at least one of the forms T03.04,T04.01,T04.02 contains data other than zero,also the other two forms must be completed.",
"")))</f>
        <v/>
      </c>
    </row>
    <row r="191" spans="1:17">
      <c r="A191" s="20"/>
      <c r="B191" s="20"/>
      <c r="C191" s="15"/>
      <c r="D191" s="15"/>
      <c r="E191" s="15"/>
      <c r="F191" s="15"/>
      <c r="G191" s="15"/>
      <c r="H191" s="15"/>
      <c r="I191" s="15"/>
      <c r="J191" s="15"/>
      <c r="K191" s="15"/>
      <c r="L191" s="15"/>
      <c r="M191" s="15"/>
      <c r="N191" s="15"/>
      <c r="O191" s="15"/>
      <c r="Q191" s="30" t="str">
        <f>IF(COUNTA(C191:O191)=0,"",_xlfn.CONCAT(,
IF(NOT(J191 = (SUM(C191, D191, F191:I191) - SUM(E191))),
" Error: Position at the end of the period is not equal to: position at the beginning of the period+increase in assets-decrease in assets+exchange rate changes+price changes+other changes+rectifications.",
""),
IF(NOT(O191 = (SUM(K191, L191, N191) - SUM(M191))),
" Error: Position of accrued interest at the end of the period is not equal to: position of accrued interest at the beginning of the period+accrued interest during the period-received interest during the period+revaluation and other changes.",
""),
IF(AND(NOT(ISBLANK($C191)),$C191&lt;0),
" Error: Position at the beginning of the period must be a positive amount.",
""),
IF(AND(NOT(ISBLANK($J191)),$J191&lt;0),
" Error: Position at the end of the period must be a positive amount.",
""),
IF(AND(OR($C191&gt;0,$J191&gt;0),
    ISBLANK($L191)),
" Error: No accrued interest has been reported,whereas the position at the beginning or at the end of the period is greater than zero. Report '0' in case accrued interest equals zero,do not leave the cell empty.",
""),
IF(AND(NOT(ISBLANK($J191)),
    $J191&gt;0,
    OR(ISBLANK('T04.01'!$J191),
        'T04.01'!$J191=0,
        ISBLANK('T04.02'!$J191),
        'T04.02'!$J191=0)),
" Warning: If at least one of the forms T03.04,T04.01,T04.02 contains data other than zero,also the other two forms must be completed.",
"")))</f>
        <v/>
      </c>
    </row>
    <row r="192" spans="1:17">
      <c r="A192" s="20"/>
      <c r="B192" s="20"/>
      <c r="C192" s="15"/>
      <c r="D192" s="15"/>
      <c r="E192" s="15"/>
      <c r="F192" s="15"/>
      <c r="G192" s="15"/>
      <c r="H192" s="15"/>
      <c r="I192" s="15"/>
      <c r="J192" s="15"/>
      <c r="K192" s="15"/>
      <c r="L192" s="15"/>
      <c r="M192" s="15"/>
      <c r="N192" s="15"/>
      <c r="O192" s="15"/>
      <c r="Q192" s="30" t="str">
        <f>IF(COUNTA(C192:O192)=0,"",_xlfn.CONCAT(,
IF(NOT(J192 = (SUM(C192, D192, F192:I192) - SUM(E192))),
" Error: Position at the end of the period is not equal to: position at the beginning of the period+increase in assets-decrease in assets+exchange rate changes+price changes+other changes+rectifications.",
""),
IF(NOT(O192 = (SUM(K192, L192, N192) - SUM(M192))),
" Error: Position of accrued interest at the end of the period is not equal to: position of accrued interest at the beginning of the period+accrued interest during the period-received interest during the period+revaluation and other changes.",
""),
IF(AND(NOT(ISBLANK($C192)),$C192&lt;0),
" Error: Position at the beginning of the period must be a positive amount.",
""),
IF(AND(NOT(ISBLANK($J192)),$J192&lt;0),
" Error: Position at the end of the period must be a positive amount.",
""),
IF(AND(OR($C192&gt;0,$J192&gt;0),
    ISBLANK($L192)),
" Error: No accrued interest has been reported,whereas the position at the beginning or at the end of the period is greater than zero. Report '0' in case accrued interest equals zero,do not leave the cell empty.",
""),
IF(AND(NOT(ISBLANK($J192)),
    $J192&gt;0,
    OR(ISBLANK('T04.01'!$J192),
        'T04.01'!$J192=0,
        ISBLANK('T04.02'!$J192),
        'T04.02'!$J192=0)),
" Warning: If at least one of the forms T03.04,T04.01,T04.02 contains data other than zero,also the other two forms must be completed.",
"")))</f>
        <v/>
      </c>
    </row>
    <row r="193" spans="1:17">
      <c r="A193" s="20"/>
      <c r="B193" s="20"/>
      <c r="C193" s="15"/>
      <c r="D193" s="15"/>
      <c r="E193" s="15"/>
      <c r="F193" s="15"/>
      <c r="G193" s="15"/>
      <c r="H193" s="15"/>
      <c r="I193" s="15"/>
      <c r="J193" s="15"/>
      <c r="K193" s="15"/>
      <c r="L193" s="15"/>
      <c r="M193" s="15"/>
      <c r="N193" s="15"/>
      <c r="O193" s="15"/>
      <c r="Q193" s="30" t="str">
        <f>IF(COUNTA(C193:O193)=0,"",_xlfn.CONCAT(,
IF(NOT(J193 = (SUM(C193, D193, F193:I193) - SUM(E193))),
" Error: Position at the end of the period is not equal to: position at the beginning of the period+increase in assets-decrease in assets+exchange rate changes+price changes+other changes+rectifications.",
""),
IF(NOT(O193 = (SUM(K193, L193, N193) - SUM(M193))),
" Error: Position of accrued interest at the end of the period is not equal to: position of accrued interest at the beginning of the period+accrued interest during the period-received interest during the period+revaluation and other changes.",
""),
IF(AND(NOT(ISBLANK($C193)),$C193&lt;0),
" Error: Position at the beginning of the period must be a positive amount.",
""),
IF(AND(NOT(ISBLANK($J193)),$J193&lt;0),
" Error: Position at the end of the period must be a positive amount.",
""),
IF(AND(OR($C193&gt;0,$J193&gt;0),
    ISBLANK($L193)),
" Error: No accrued interest has been reported,whereas the position at the beginning or at the end of the period is greater than zero. Report '0' in case accrued interest equals zero,do not leave the cell empty.",
""),
IF(AND(NOT(ISBLANK($J193)),
    $J193&gt;0,
    OR(ISBLANK('T04.01'!$J193),
        'T04.01'!$J193=0,
        ISBLANK('T04.02'!$J193),
        'T04.02'!$J193=0)),
" Warning: If at least one of the forms T03.04,T04.01,T04.02 contains data other than zero,also the other two forms must be completed.",
"")))</f>
        <v/>
      </c>
    </row>
    <row r="194" spans="1:17">
      <c r="A194" s="20"/>
      <c r="B194" s="20"/>
      <c r="C194" s="15"/>
      <c r="D194" s="15"/>
      <c r="E194" s="15"/>
      <c r="F194" s="15"/>
      <c r="G194" s="15"/>
      <c r="H194" s="15"/>
      <c r="I194" s="15"/>
      <c r="J194" s="15"/>
      <c r="K194" s="15"/>
      <c r="L194" s="15"/>
      <c r="M194" s="15"/>
      <c r="N194" s="15"/>
      <c r="O194" s="15"/>
      <c r="Q194" s="30" t="str">
        <f>IF(COUNTA(C194:O194)=0,"",_xlfn.CONCAT(,
IF(NOT(J194 = (SUM(C194, D194, F194:I194) - SUM(E194))),
" Error: Position at the end of the period is not equal to: position at the beginning of the period+increase in assets-decrease in assets+exchange rate changes+price changes+other changes+rectifications.",
""),
IF(NOT(O194 = (SUM(K194, L194, N194) - SUM(M194))),
" Error: Position of accrued interest at the end of the period is not equal to: position of accrued interest at the beginning of the period+accrued interest during the period-received interest during the period+revaluation and other changes.",
""),
IF(AND(NOT(ISBLANK($C194)),$C194&lt;0),
" Error: Position at the beginning of the period must be a positive amount.",
""),
IF(AND(NOT(ISBLANK($J194)),$J194&lt;0),
" Error: Position at the end of the period must be a positive amount.",
""),
IF(AND(OR($C194&gt;0,$J194&gt;0),
    ISBLANK($L194)),
" Error: No accrued interest has been reported,whereas the position at the beginning or at the end of the period is greater than zero. Report '0' in case accrued interest equals zero,do not leave the cell empty.",
""),
IF(AND(NOT(ISBLANK($J194)),
    $J194&gt;0,
    OR(ISBLANK('T04.01'!$J194),
        'T04.01'!$J194=0,
        ISBLANK('T04.02'!$J194),
        'T04.02'!$J194=0)),
" Warning: If at least one of the forms T03.04,T04.01,T04.02 contains data other than zero,also the other two forms must be completed.",
"")))</f>
        <v/>
      </c>
    </row>
    <row r="195" spans="1:17">
      <c r="A195" s="20"/>
      <c r="B195" s="20"/>
      <c r="C195" s="15"/>
      <c r="D195" s="15"/>
      <c r="E195" s="15"/>
      <c r="F195" s="15"/>
      <c r="G195" s="15"/>
      <c r="H195" s="15"/>
      <c r="I195" s="15"/>
      <c r="J195" s="15"/>
      <c r="K195" s="15"/>
      <c r="L195" s="15"/>
      <c r="M195" s="15"/>
      <c r="N195" s="15"/>
      <c r="O195" s="15"/>
      <c r="Q195" s="30" t="str">
        <f>IF(COUNTA(C195:O195)=0,"",_xlfn.CONCAT(,
IF(NOT(J195 = (SUM(C195, D195, F195:I195) - SUM(E195))),
" Error: Position at the end of the period is not equal to: position at the beginning of the period+increase in assets-decrease in assets+exchange rate changes+price changes+other changes+rectifications.",
""),
IF(NOT(O195 = (SUM(K195, L195, N195) - SUM(M195))),
" Error: Position of accrued interest at the end of the period is not equal to: position of accrued interest at the beginning of the period+accrued interest during the period-received interest during the period+revaluation and other changes.",
""),
IF(AND(NOT(ISBLANK($C195)),$C195&lt;0),
" Error: Position at the beginning of the period must be a positive amount.",
""),
IF(AND(NOT(ISBLANK($J195)),$J195&lt;0),
" Error: Position at the end of the period must be a positive amount.",
""),
IF(AND(OR($C195&gt;0,$J195&gt;0),
    ISBLANK($L195)),
" Error: No accrued interest has been reported,whereas the position at the beginning or at the end of the period is greater than zero. Report '0' in case accrued interest equals zero,do not leave the cell empty.",
""),
IF(AND(NOT(ISBLANK($J195)),
    $J195&gt;0,
    OR(ISBLANK('T04.01'!$J195),
        'T04.01'!$J195=0,
        ISBLANK('T04.02'!$J195),
        'T04.02'!$J195=0)),
" Warning: If at least one of the forms T03.04,T04.01,T04.02 contains data other than zero,also the other two forms must be completed.",
"")))</f>
        <v/>
      </c>
    </row>
    <row r="196" spans="1:17">
      <c r="A196" s="20"/>
      <c r="B196" s="20"/>
      <c r="C196" s="15"/>
      <c r="D196" s="15"/>
      <c r="E196" s="15"/>
      <c r="F196" s="15"/>
      <c r="G196" s="15"/>
      <c r="H196" s="15"/>
      <c r="I196" s="15"/>
      <c r="J196" s="15"/>
      <c r="K196" s="15"/>
      <c r="L196" s="15"/>
      <c r="M196" s="15"/>
      <c r="N196" s="15"/>
      <c r="O196" s="15"/>
      <c r="Q196" s="30" t="str">
        <f>IF(COUNTA(C196:O196)=0,"",_xlfn.CONCAT(,
IF(NOT(J196 = (SUM(C196, D196, F196:I196) - SUM(E196))),
" Error: Position at the end of the period is not equal to: position at the beginning of the period+increase in assets-decrease in assets+exchange rate changes+price changes+other changes+rectifications.",
""),
IF(NOT(O196 = (SUM(K196, L196, N196) - SUM(M196))),
" Error: Position of accrued interest at the end of the period is not equal to: position of accrued interest at the beginning of the period+accrued interest during the period-received interest during the period+revaluation and other changes.",
""),
IF(AND(NOT(ISBLANK($C196)),$C196&lt;0),
" Error: Position at the beginning of the period must be a positive amount.",
""),
IF(AND(NOT(ISBLANK($J196)),$J196&lt;0),
" Error: Position at the end of the period must be a positive amount.",
""),
IF(AND(OR($C196&gt;0,$J196&gt;0),
    ISBLANK($L196)),
" Error: No accrued interest has been reported,whereas the position at the beginning or at the end of the period is greater than zero. Report '0' in case accrued interest equals zero,do not leave the cell empty.",
""),
IF(AND(NOT(ISBLANK($J196)),
    $J196&gt;0,
    OR(ISBLANK('T04.01'!$J196),
        'T04.01'!$J196=0,
        ISBLANK('T04.02'!$J196),
        'T04.02'!$J196=0)),
" Warning: If at least one of the forms T03.04,T04.01,T04.02 contains data other than zero,also the other two forms must be completed.",
"")))</f>
        <v/>
      </c>
    </row>
    <row r="197" spans="1:17">
      <c r="A197" s="20"/>
      <c r="B197" s="20"/>
      <c r="C197" s="15"/>
      <c r="D197" s="15"/>
      <c r="E197" s="15"/>
      <c r="F197" s="15"/>
      <c r="G197" s="15"/>
      <c r="H197" s="15"/>
      <c r="I197" s="15"/>
      <c r="J197" s="15"/>
      <c r="K197" s="15"/>
      <c r="L197" s="15"/>
      <c r="M197" s="15"/>
      <c r="N197" s="15"/>
      <c r="O197" s="15"/>
      <c r="Q197" s="30" t="str">
        <f>IF(COUNTA(C197:O197)=0,"",_xlfn.CONCAT(,
IF(NOT(J197 = (SUM(C197, D197, F197:I197) - SUM(E197))),
" Error: Position at the end of the period is not equal to: position at the beginning of the period+increase in assets-decrease in assets+exchange rate changes+price changes+other changes+rectifications.",
""),
IF(NOT(O197 = (SUM(K197, L197, N197) - SUM(M197))),
" Error: Position of accrued interest at the end of the period is not equal to: position of accrued interest at the beginning of the period+accrued interest during the period-received interest during the period+revaluation and other changes.",
""),
IF(AND(NOT(ISBLANK($C197)),$C197&lt;0),
" Error: Position at the beginning of the period must be a positive amount.",
""),
IF(AND(NOT(ISBLANK($J197)),$J197&lt;0),
" Error: Position at the end of the period must be a positive amount.",
""),
IF(AND(OR($C197&gt;0,$J197&gt;0),
    ISBLANK($L197)),
" Error: No accrued interest has been reported,whereas the position at the beginning or at the end of the period is greater than zero. Report '0' in case accrued interest equals zero,do not leave the cell empty.",
""),
IF(AND(NOT(ISBLANK($J197)),
    $J197&gt;0,
    OR(ISBLANK('T04.01'!$J197),
        'T04.01'!$J197=0,
        ISBLANK('T04.02'!$J197),
        'T04.02'!$J197=0)),
" Warning: If at least one of the forms T03.04,T04.01,T04.02 contains data other than zero,also the other two forms must be completed.",
"")))</f>
        <v/>
      </c>
    </row>
    <row r="198" spans="1:17">
      <c r="A198" s="20"/>
      <c r="B198" s="20"/>
      <c r="C198" s="15"/>
      <c r="D198" s="15"/>
      <c r="E198" s="15"/>
      <c r="F198" s="15"/>
      <c r="G198" s="15"/>
      <c r="H198" s="15"/>
      <c r="I198" s="15"/>
      <c r="J198" s="15"/>
      <c r="K198" s="15"/>
      <c r="L198" s="15"/>
      <c r="M198" s="15"/>
      <c r="N198" s="15"/>
      <c r="O198" s="15"/>
      <c r="Q198" s="30" t="str">
        <f>IF(COUNTA(C198:O198)=0,"",_xlfn.CONCAT(,
IF(NOT(J198 = (SUM(C198, D198, F198:I198) - SUM(E198))),
" Error: Position at the end of the period is not equal to: position at the beginning of the period+increase in assets-decrease in assets+exchange rate changes+price changes+other changes+rectifications.",
""),
IF(NOT(O198 = (SUM(K198, L198, N198) - SUM(M198))),
" Error: Position of accrued interest at the end of the period is not equal to: position of accrued interest at the beginning of the period+accrued interest during the period-received interest during the period+revaluation and other changes.",
""),
IF(AND(NOT(ISBLANK($C198)),$C198&lt;0),
" Error: Position at the beginning of the period must be a positive amount.",
""),
IF(AND(NOT(ISBLANK($J198)),$J198&lt;0),
" Error: Position at the end of the period must be a positive amount.",
""),
IF(AND(OR($C198&gt;0,$J198&gt;0),
    ISBLANK($L198)),
" Error: No accrued interest has been reported,whereas the position at the beginning or at the end of the period is greater than zero. Report '0' in case accrued interest equals zero,do not leave the cell empty.",
""),
IF(AND(NOT(ISBLANK($J198)),
    $J198&gt;0,
    OR(ISBLANK('T04.01'!$J198),
        'T04.01'!$J198=0,
        ISBLANK('T04.02'!$J198),
        'T04.02'!$J198=0)),
" Warning: If at least one of the forms T03.04,T04.01,T04.02 contains data other than zero,also the other two forms must be completed.",
"")))</f>
        <v/>
      </c>
    </row>
    <row r="199" spans="1:17">
      <c r="A199" s="20"/>
      <c r="B199" s="20"/>
      <c r="C199" s="15"/>
      <c r="D199" s="15"/>
      <c r="E199" s="15"/>
      <c r="F199" s="15"/>
      <c r="G199" s="15"/>
      <c r="H199" s="15"/>
      <c r="I199" s="15"/>
      <c r="J199" s="15"/>
      <c r="K199" s="15"/>
      <c r="L199" s="15"/>
      <c r="M199" s="15"/>
      <c r="N199" s="15"/>
      <c r="O199" s="15"/>
      <c r="Q199" s="30" t="str">
        <f>IF(COUNTA(C199:O199)=0,"",_xlfn.CONCAT(,
IF(NOT(J199 = (SUM(C199, D199, F199:I199) - SUM(E199))),
" Error: Position at the end of the period is not equal to: position at the beginning of the period+increase in assets-decrease in assets+exchange rate changes+price changes+other changes+rectifications.",
""),
IF(NOT(O199 = (SUM(K199, L199, N199) - SUM(M199))),
" Error: Position of accrued interest at the end of the period is not equal to: position of accrued interest at the beginning of the period+accrued interest during the period-received interest during the period+revaluation and other changes.",
""),
IF(AND(NOT(ISBLANK($C199)),$C199&lt;0),
" Error: Position at the beginning of the period must be a positive amount.",
""),
IF(AND(NOT(ISBLANK($J199)),$J199&lt;0),
" Error: Position at the end of the period must be a positive amount.",
""),
IF(AND(OR($C199&gt;0,$J199&gt;0),
    ISBLANK($L199)),
" Error: No accrued interest has been reported,whereas the position at the beginning or at the end of the period is greater than zero. Report '0' in case accrued interest equals zero,do not leave the cell empty.",
""),
IF(AND(NOT(ISBLANK($J199)),
    $J199&gt;0,
    OR(ISBLANK('T04.01'!$J199),
        'T04.01'!$J199=0,
        ISBLANK('T04.02'!$J199),
        'T04.02'!$J199=0)),
" Warning: If at least one of the forms T03.04,T04.01,T04.02 contains data other than zero,also the other two forms must be completed.",
"")))</f>
        <v/>
      </c>
    </row>
    <row r="200" spans="1:17">
      <c r="A200" s="20"/>
      <c r="B200" s="20"/>
      <c r="C200" s="15"/>
      <c r="D200" s="15"/>
      <c r="E200" s="15"/>
      <c r="F200" s="15"/>
      <c r="G200" s="15"/>
      <c r="H200" s="15"/>
      <c r="I200" s="15"/>
      <c r="J200" s="15"/>
      <c r="K200" s="15"/>
      <c r="L200" s="15"/>
      <c r="M200" s="15"/>
      <c r="N200" s="15"/>
      <c r="O200" s="15"/>
      <c r="Q200" s="30" t="str">
        <f>IF(COUNTA(C200:O200)=0,"",_xlfn.CONCAT(,
IF(NOT(J200 = (SUM(C200, D200, F200:I200) - SUM(E200))),
" Error: Position at the end of the period is not equal to: position at the beginning of the period+increase in assets-decrease in assets+exchange rate changes+price changes+other changes+rectifications.",
""),
IF(NOT(O200 = (SUM(K200, L200, N200) - SUM(M200))),
" Error: Position of accrued interest at the end of the period is not equal to: position of accrued interest at the beginning of the period+accrued interest during the period-received interest during the period+revaluation and other changes.",
""),
IF(AND(NOT(ISBLANK($C200)),$C200&lt;0),
" Error: Position at the beginning of the period must be a positive amount.",
""),
IF(AND(NOT(ISBLANK($J200)),$J200&lt;0),
" Error: Position at the end of the period must be a positive amount.",
""),
IF(AND(OR($C200&gt;0,$J200&gt;0),
    ISBLANK($L200)),
" Error: No accrued interest has been reported,whereas the position at the beginning or at the end of the period is greater than zero. Report '0' in case accrued interest equals zero,do not leave the cell empty.",
""),
IF(AND(NOT(ISBLANK($J200)),
    $J200&gt;0,
    OR(ISBLANK('T04.01'!$J200),
        'T04.01'!$J200=0,
        ISBLANK('T04.02'!$J200),
        'T04.02'!$J200=0)),
" Warning: If at least one of the forms T03.04,T04.01,T04.02 contains data other than zero,also the other two forms must be completed.",
"")))</f>
        <v/>
      </c>
    </row>
    <row r="201" spans="1:17">
      <c r="A201" s="20"/>
      <c r="B201" s="20"/>
      <c r="C201" s="15"/>
      <c r="D201" s="15"/>
      <c r="E201" s="15"/>
      <c r="F201" s="15"/>
      <c r="G201" s="15"/>
      <c r="H201" s="15"/>
      <c r="I201" s="15"/>
      <c r="J201" s="15"/>
      <c r="K201" s="15"/>
      <c r="L201" s="15"/>
      <c r="M201" s="15"/>
      <c r="N201" s="15"/>
      <c r="O201" s="15"/>
      <c r="Q201" s="30" t="str">
        <f>IF(COUNTA(C201:O201)=0,"",_xlfn.CONCAT(,
IF(NOT(J201 = (SUM(C201, D201, F201:I201) - SUM(E201))),
" Error: Position at the end of the period is not equal to: position at the beginning of the period+increase in assets-decrease in assets+exchange rate changes+price changes+other changes+rectifications.",
""),
IF(NOT(O201 = (SUM(K201, L201, N201) - SUM(M201))),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
IF(AND(NOT(ISBLANK($J201)),
    $J201&gt;0,
    OR(ISBLANK('T04.01'!$J201),
        'T04.01'!$J201=0,
        ISBLANK('T04.02'!$J201),
        'T04.02'!$J201=0)),
" Warning: If at least one of the forms T03.04,T04.01,T04.02 contains data other than zero,also the other two forms must be completed.",
"")))</f>
        <v/>
      </c>
    </row>
    <row r="202" spans="1:17">
      <c r="A202" s="20"/>
      <c r="B202" s="20"/>
      <c r="C202" s="15"/>
      <c r="D202" s="15"/>
      <c r="E202" s="15"/>
      <c r="F202" s="15"/>
      <c r="G202" s="15"/>
      <c r="H202" s="15"/>
      <c r="I202" s="15"/>
      <c r="J202" s="15"/>
      <c r="K202" s="15"/>
      <c r="L202" s="15"/>
      <c r="M202" s="15"/>
      <c r="N202" s="15"/>
      <c r="O202" s="15"/>
      <c r="Q202" s="30" t="str">
        <f>IF(COUNTA(C202:O202)=0,"",_xlfn.CONCAT(,
IF(NOT(J202 = (SUM(C202, D202, F202:I202) - SUM(E202))),
" Error: Position at the end of the period is not equal to: position at the beginning of the period+increase in assets-decrease in assets+exchange rate changes+price changes+other changes+rectifications.",
""),
IF(NOT(O202 = (SUM(K202, L202, N202) - SUM(M202))),
" Error: Position of accrued interest at the end of the period is not equal to: position of accrued interest at the beginning of the period+accrued interest during the period-received interest during the period+revaluation and other changes.",
""),
IF(AND(NOT(ISBLANK($C202)),$C202&lt;0),
" Error: Position at the beginning of the period must be a positive amount.",
""),
IF(AND(NOT(ISBLANK($J202)),$J202&lt;0),
" Error: Position at the end of the period must be a positive amount.",
""),
IF(AND(OR($C202&gt;0,$J202&gt;0),
    ISBLANK($L202)),
" Error: No accrued interest has been reported,whereas the position at the beginning or at the end of the period is greater than zero. Report '0' in case accrued interest equals zero,do not leave the cell empty.",
""),
IF(AND(NOT(ISBLANK($J202)),
    $J202&gt;0,
    OR(ISBLANK('T04.01'!$J202),
        'T04.01'!$J202=0,
        ISBLANK('T04.02'!$J202),
        'T04.02'!$J202=0)),
" Warning: If at least one of the forms T03.04,T04.01,T04.02 contains data other than zero,also the other two forms must be completed.",
"")))</f>
        <v/>
      </c>
    </row>
    <row r="203" spans="1:17">
      <c r="A203" s="20"/>
      <c r="B203" s="20"/>
      <c r="C203" s="15"/>
      <c r="D203" s="15"/>
      <c r="E203" s="15"/>
      <c r="F203" s="15"/>
      <c r="G203" s="15"/>
      <c r="H203" s="15"/>
      <c r="I203" s="15"/>
      <c r="J203" s="15"/>
      <c r="K203" s="15"/>
      <c r="L203" s="15"/>
      <c r="M203" s="15"/>
      <c r="N203" s="15"/>
      <c r="O203" s="15"/>
      <c r="Q203" s="30" t="str">
        <f>IF(COUNTA(C203:O203)=0,"",_xlfn.CONCAT(,
IF(NOT(J203 = (SUM(C203, D203, F203:I203) - SUM(E203))),
" Error: Position at the end of the period is not equal to: position at the beginning of the period+increase in assets-decrease in assets+exchange rate changes+price changes+other changes+rectifications.",
""),
IF(NOT(O203 = (SUM(K203, L203, N203) - SUM(M203))),
" Error: Position of accrued interest at the end of the period is not equal to: position of accrued interest at the beginning of the period+accrued interest during the period-received interest during the period+revaluation and other changes.",
""),
IF(AND(NOT(ISBLANK($C203)),$C203&lt;0),
" Error: Position at the beginning of the period must be a positive amount.",
""),
IF(AND(NOT(ISBLANK($J203)),$J203&lt;0),
" Error: Position at the end of the period must be a positive amount.",
""),
IF(AND(OR($C203&gt;0,$J203&gt;0),
    ISBLANK($L203)),
" Error: No accrued interest has been reported,whereas the position at the beginning or at the end of the period is greater than zero. Report '0' in case accrued interest equals zero,do not leave the cell empty.",
""),
IF(AND(NOT(ISBLANK($J203)),
    $J203&gt;0,
    OR(ISBLANK('T04.01'!$J203),
        'T04.01'!$J203=0,
        ISBLANK('T04.02'!$J203),
        'T04.02'!$J203=0)),
" Warning: If at least one of the forms T03.04,T04.01,T04.02 contains data other than zero,also the other two forms must be completed.",
"")))</f>
        <v/>
      </c>
    </row>
    <row r="204" spans="1:17">
      <c r="A204" s="20"/>
      <c r="B204" s="20"/>
      <c r="C204" s="15"/>
      <c r="D204" s="15"/>
      <c r="E204" s="15"/>
      <c r="F204" s="15"/>
      <c r="G204" s="15"/>
      <c r="H204" s="15"/>
      <c r="I204" s="15"/>
      <c r="J204" s="15"/>
      <c r="K204" s="15"/>
      <c r="L204" s="15"/>
      <c r="M204" s="15"/>
      <c r="N204" s="15"/>
      <c r="O204" s="15"/>
      <c r="Q204" s="30" t="str">
        <f>IF(COUNTA(C204:O204)=0,"",_xlfn.CONCAT(,
IF(NOT(J204 = (SUM(C204, D204, F204:I204) - SUM(E204))),
" Error: Position at the end of the period is not equal to: position at the beginning of the period+increase in assets-decrease in assets+exchange rate changes+price changes+other changes+rectifications.",
""),
IF(NOT(O204 = (SUM(K204, L204, N204) - SUM(M204))),
" Error: Position of accrued interest at the end of the period is not equal to: position of accrued interest at the beginning of the period+accrued interest during the period-received interest during the period+revaluation and other changes.",
""),
IF(AND(NOT(ISBLANK($C204)),$C204&lt;0),
" Error: Position at the beginning of the period must be a positive amount.",
""),
IF(AND(NOT(ISBLANK($J204)),$J204&lt;0),
" Error: Position at the end of the period must be a positive amount.",
""),
IF(AND(OR($C204&gt;0,$J204&gt;0),
    ISBLANK($L204)),
" Error: No accrued interest has been reported,whereas the position at the beginning or at the end of the period is greater than zero. Report '0' in case accrued interest equals zero,do not leave the cell empty.",
""),
IF(AND(NOT(ISBLANK($J204)),
    $J204&gt;0,
    OR(ISBLANK('T04.01'!$J204),
        'T04.01'!$J204=0,
        ISBLANK('T04.02'!$J204),
        'T04.02'!$J204=0)),
" Warning: If at least one of the forms T03.04,T04.01,T04.02 contains data other than zero,also the other two forms must be completed.",
"")))</f>
        <v/>
      </c>
    </row>
    <row r="205" spans="1:17">
      <c r="A205" s="20"/>
      <c r="B205" s="20"/>
      <c r="C205" s="15"/>
      <c r="D205" s="15"/>
      <c r="E205" s="15"/>
      <c r="F205" s="15"/>
      <c r="G205" s="15"/>
      <c r="H205" s="15"/>
      <c r="I205" s="15"/>
      <c r="J205" s="15"/>
      <c r="K205" s="15"/>
      <c r="L205" s="15"/>
      <c r="M205" s="15"/>
      <c r="N205" s="15"/>
      <c r="O205" s="15"/>
      <c r="Q205" s="30" t="str">
        <f>IF(COUNTA(C205:O205)=0,"",_xlfn.CONCAT(,
IF(NOT(J205 = (SUM(C205, D205, F205:I205) - SUM(E205))),
" Error: Position at the end of the period is not equal to: position at the beginning of the period+increase in assets-decrease in assets+exchange rate changes+price changes+other changes+rectifications.",
""),
IF(NOT(O205 = (SUM(K205, L205, N205) - SUM(M205))),
" Error: Position of accrued interest at the end of the period is not equal to: position of accrued interest at the beginning of the period+accrued interest during the period-received interest during the period+revaluation and other changes.",
""),
IF(AND(NOT(ISBLANK($C205)),$C205&lt;0),
" Error: Position at the beginning of the period must be a positive amount.",
""),
IF(AND(NOT(ISBLANK($J205)),$J205&lt;0),
" Error: Position at the end of the period must be a positive amount.",
""),
IF(AND(OR($C205&gt;0,$J205&gt;0),
    ISBLANK($L205)),
" Error: No accrued interest has been reported,whereas the position at the beginning or at the end of the period is greater than zero. Report '0' in case accrued interest equals zero,do not leave the cell empty.",
""),
IF(AND(NOT(ISBLANK($J205)),
    $J205&gt;0,
    OR(ISBLANK('T04.01'!$J205),
        'T04.01'!$J205=0,
        ISBLANK('T04.02'!$J205),
        'T04.02'!$J205=0)),
" Warning: If at least one of the forms T03.04,T04.01,T04.02 contains data other than zero,also the other two forms must be completed.",
"")))</f>
        <v/>
      </c>
    </row>
    <row r="206" spans="1:17">
      <c r="A206" s="20"/>
      <c r="B206" s="20"/>
      <c r="C206" s="15"/>
      <c r="D206" s="15"/>
      <c r="E206" s="15"/>
      <c r="F206" s="15"/>
      <c r="G206" s="15"/>
      <c r="H206" s="15"/>
      <c r="I206" s="15"/>
      <c r="J206" s="15"/>
      <c r="K206" s="15"/>
      <c r="L206" s="15"/>
      <c r="M206" s="15"/>
      <c r="N206" s="15"/>
      <c r="O206" s="15"/>
      <c r="Q206" s="30" t="str">
        <f>IF(COUNTA(C206:O206)=0,"",_xlfn.CONCAT(,
IF(NOT(J206 = (SUM(C206, D206, F206:I206) - SUM(E206))),
" Error: Position at the end of the period is not equal to: position at the beginning of the period+increase in assets-decrease in assets+exchange rate changes+price changes+other changes+rectifications.",
""),
IF(NOT(O206 = (SUM(K206, L206, N206) - SUM(M206))),
" Error: Position of accrued interest at the end of the period is not equal to: position of accrued interest at the beginning of the period+accrued interest during the period-received interest during the period+revaluation and other changes.",
""),
IF(AND(NOT(ISBLANK($C206)),$C206&lt;0),
" Error: Position at the beginning of the period must be a positive amount.",
""),
IF(AND(NOT(ISBLANK($J206)),$J206&lt;0),
" Error: Position at the end of the period must be a positive amount.",
""),
IF(AND(OR($C206&gt;0,$J206&gt;0),
    ISBLANK($L206)),
" Error: No accrued interest has been reported,whereas the position at the beginning or at the end of the period is greater than zero. Report '0' in case accrued interest equals zero,do not leave the cell empty.",
""),
IF(AND(NOT(ISBLANK($J206)),
    $J206&gt;0,
    OR(ISBLANK('T04.01'!$J206),
        'T04.01'!$J206=0,
        ISBLANK('T04.02'!$J206),
        'T04.02'!$J206=0)),
" Warning: If at least one of the forms T03.04,T04.01,T04.02 contains data other than zero,also the other two forms must be completed.",
"")))</f>
        <v/>
      </c>
    </row>
    <row r="207" spans="1:17">
      <c r="A207" s="20"/>
      <c r="B207" s="20"/>
      <c r="C207" s="15"/>
      <c r="D207" s="15"/>
      <c r="E207" s="15"/>
      <c r="F207" s="15"/>
      <c r="G207" s="15"/>
      <c r="H207" s="15"/>
      <c r="I207" s="15"/>
      <c r="J207" s="15"/>
      <c r="K207" s="15"/>
      <c r="L207" s="15"/>
      <c r="M207" s="15"/>
      <c r="N207" s="15"/>
      <c r="O207" s="15"/>
      <c r="Q207" s="30" t="str">
        <f>IF(COUNTA(C207:O207)=0,"",_xlfn.CONCAT(,
IF(NOT(J207 = (SUM(C207, D207, F207:I207) - SUM(E207))),
" Error: Position at the end of the period is not equal to: position at the beginning of the period+increase in assets-decrease in assets+exchange rate changes+price changes+other changes+rectifications.",
""),
IF(NOT(O207 = (SUM(K207, L207, N207) - SUM(M207))),
" Error: Position of accrued interest at the end of the period is not equal to: position of accrued interest at the beginning of the period+accrued interest during the period-received interest during the period+revaluation and other changes.",
""),
IF(AND(NOT(ISBLANK($C207)),$C207&lt;0),
" Error: Position at the beginning of the period must be a positive amount.",
""),
IF(AND(NOT(ISBLANK($J207)),$J207&lt;0),
" Error: Position at the end of the period must be a positive amount.",
""),
IF(AND(OR($C207&gt;0,$J207&gt;0),
    ISBLANK($L207)),
" Error: No accrued interest has been reported,whereas the position at the beginning or at the end of the period is greater than zero. Report '0' in case accrued interest equals zero,do not leave the cell empty.",
""),
IF(AND(NOT(ISBLANK($J207)),
    $J207&gt;0,
    OR(ISBLANK('T04.01'!$J207),
        'T04.01'!$J207=0,
        ISBLANK('T04.02'!$J207),
        'T04.02'!$J207=0)),
" Warning: If at least one of the forms T03.04,T04.01,T04.02 contains data other than zero,also the other two forms must be completed.",
"")))</f>
        <v/>
      </c>
    </row>
    <row r="208" spans="1:17">
      <c r="A208" s="20"/>
      <c r="B208" s="20"/>
      <c r="C208" s="15"/>
      <c r="D208" s="15"/>
      <c r="E208" s="15"/>
      <c r="F208" s="15"/>
      <c r="G208" s="15"/>
      <c r="H208" s="15"/>
      <c r="I208" s="15"/>
      <c r="J208" s="15"/>
      <c r="K208" s="15"/>
      <c r="L208" s="15"/>
      <c r="M208" s="15"/>
      <c r="N208" s="15"/>
      <c r="O208" s="15"/>
      <c r="Q208" s="30" t="str">
        <f>IF(COUNTA(C208:O208)=0,"",_xlfn.CONCAT(,
IF(NOT(J208 = (SUM(C208, D208, F208:I208) - SUM(E208))),
" Error: Position at the end of the period is not equal to: position at the beginning of the period+increase in assets-decrease in assets+exchange rate changes+price changes+other changes+rectifications.",
""),
IF(NOT(O208 = (SUM(K208, L208, N208) - SUM(M208))),
" Error: Position of accrued interest at the end of the period is not equal to: position of accrued interest at the beginning of the period+accrued interest during the period-received interest during the period+revaluation and other changes.",
""),
IF(AND(NOT(ISBLANK($C208)),$C208&lt;0),
" Error: Position at the beginning of the period must be a positive amount.",
""),
IF(AND(NOT(ISBLANK($J208)),$J208&lt;0),
" Error: Position at the end of the period must be a positive amount.",
""),
IF(AND(OR($C208&gt;0,$J208&gt;0),
    ISBLANK($L208)),
" Error: No accrued interest has been reported,whereas the position at the beginning or at the end of the period is greater than zero. Report '0' in case accrued interest equals zero,do not leave the cell empty.",
""),
IF(AND(NOT(ISBLANK($J208)),
    $J208&gt;0,
    OR(ISBLANK('T04.01'!$J208),
        'T04.01'!$J208=0,
        ISBLANK('T04.02'!$J208),
        'T04.02'!$J208=0)),
" Warning: If at least one of the forms T03.04,T04.01,T04.02 contains data other than zero,also the other two forms must be completed.",
"")))</f>
        <v/>
      </c>
    </row>
    <row r="209" spans="1:17">
      <c r="A209" s="20"/>
      <c r="B209" s="20"/>
      <c r="C209" s="15"/>
      <c r="D209" s="15"/>
      <c r="E209" s="15"/>
      <c r="F209" s="15"/>
      <c r="G209" s="15"/>
      <c r="H209" s="15"/>
      <c r="I209" s="15"/>
      <c r="J209" s="15"/>
      <c r="K209" s="15"/>
      <c r="L209" s="15"/>
      <c r="M209" s="15"/>
      <c r="N209" s="15"/>
      <c r="O209" s="15"/>
      <c r="Q209" s="30" t="str">
        <f>IF(COUNTA(C209:O209)=0,"",_xlfn.CONCAT(,
IF(NOT(J209 = (SUM(C209, D209, F209:I209) - SUM(E209))),
" Error: Position at the end of the period is not equal to: position at the beginning of the period+increase in assets-decrease in assets+exchange rate changes+price changes+other changes+rectifications.",
""),
IF(NOT(O209 = (SUM(K209, L209, N209) - SUM(M209))),
" Error: Position of accrued interest at the end of the period is not equal to: position of accrued interest at the beginning of the period+accrued interest during the period-received interest during the period+revaluation and other changes.",
""),
IF(AND(NOT(ISBLANK($C209)),$C209&lt;0),
" Error: Position at the beginning of the period must be a positive amount.",
""),
IF(AND(NOT(ISBLANK($J209)),$J209&lt;0),
" Error: Position at the end of the period must be a positive amount.",
""),
IF(AND(OR($C209&gt;0,$J209&gt;0),
    ISBLANK($L209)),
" Error: No accrued interest has been reported,whereas the position at the beginning or at the end of the period is greater than zero. Report '0' in case accrued interest equals zero,do not leave the cell empty.",
""),
IF(AND(NOT(ISBLANK($J209)),
    $J209&gt;0,
    OR(ISBLANK('T04.01'!$J209),
        'T04.01'!$J209=0,
        ISBLANK('T04.02'!$J209),
        'T04.02'!$J209=0)),
" Warning: If at least one of the forms T03.04,T04.01,T04.02 contains data other than zero,also the other two forms must be completed.",
"")))</f>
        <v/>
      </c>
    </row>
    <row r="210" spans="1:17">
      <c r="A210" s="20"/>
      <c r="B210" s="20"/>
      <c r="C210" s="15"/>
      <c r="D210" s="15"/>
      <c r="E210" s="15"/>
      <c r="F210" s="15"/>
      <c r="G210" s="15"/>
      <c r="H210" s="15"/>
      <c r="I210" s="15"/>
      <c r="J210" s="15"/>
      <c r="K210" s="15"/>
      <c r="L210" s="15"/>
      <c r="M210" s="15"/>
      <c r="N210" s="15"/>
      <c r="O210" s="15"/>
      <c r="Q210" s="30" t="str">
        <f>IF(COUNTA(C210:O210)=0,"",_xlfn.CONCAT(,
IF(NOT(J210 = (SUM(C210, D210, F210:I210) - SUM(E210))),
" Error: Position at the end of the period is not equal to: position at the beginning of the period+increase in assets-decrease in assets+exchange rate changes+price changes+other changes+rectifications.",
""),
IF(NOT(O210 = (SUM(K210, L210, N210) - SUM(M210))),
" Error: Position of accrued interest at the end of the period is not equal to: position of accrued interest at the beginning of the period+accrued interest during the period-received interest during the period+revaluation and other changes.",
""),
IF(AND(NOT(ISBLANK($C210)),$C210&lt;0),
" Error: Position at the beginning of the period must be a positive amount.",
""),
IF(AND(NOT(ISBLANK($J210)),$J210&lt;0),
" Error: Position at the end of the period must be a positive amount.",
""),
IF(AND(OR($C210&gt;0,$J210&gt;0),
    ISBLANK($L210)),
" Error: No accrued interest has been reported,whereas the position at the beginning or at the end of the period is greater than zero. Report '0' in case accrued interest equals zero,do not leave the cell empty.",
""),
IF(AND(NOT(ISBLANK($J210)),
    $J210&gt;0,
    OR(ISBLANK('T04.01'!$J210),
        'T04.01'!$J210=0,
        ISBLANK('T04.02'!$J210),
        'T04.02'!$J210=0)),
" Warning: If at least one of the forms T03.04,T04.01,T04.02 contains data other than zero,also the other two forms must be completed.",
"")))</f>
        <v/>
      </c>
    </row>
    <row r="211" spans="1:17">
      <c r="A211" s="20"/>
      <c r="B211" s="20"/>
      <c r="C211" s="15"/>
      <c r="D211" s="15"/>
      <c r="E211" s="15"/>
      <c r="F211" s="15"/>
      <c r="G211" s="15"/>
      <c r="H211" s="15"/>
      <c r="I211" s="15"/>
      <c r="J211" s="15"/>
      <c r="K211" s="15"/>
      <c r="L211" s="15"/>
      <c r="M211" s="15"/>
      <c r="N211" s="15"/>
      <c r="O211" s="15"/>
      <c r="Q211" s="30" t="str">
        <f>IF(COUNTA(C211:O211)=0,"",_xlfn.CONCAT(,
IF(NOT(J211 = (SUM(C211, D211, F211:I211) - SUM(E211))),
" Error: Position at the end of the period is not equal to: position at the beginning of the period+increase in assets-decrease in assets+exchange rate changes+price changes+other changes+rectifications.",
""),
IF(NOT(O211 = (SUM(K211, L211, N211) - SUM(M211))),
" Error: Position of accrued interest at the end of the period is not equal to: position of accrued interest at the beginning of the period+accrued interest during the period-received interest during the period+revaluation and other changes.",
""),
IF(AND(NOT(ISBLANK($C211)),$C211&lt;0),
" Error: Position at the beginning of the period must be a positive amount.",
""),
IF(AND(NOT(ISBLANK($J211)),$J211&lt;0),
" Error: Position at the end of the period must be a positive amount.",
""),
IF(AND(OR($C211&gt;0,$J211&gt;0),
    ISBLANK($L211)),
" Error: No accrued interest has been reported,whereas the position at the beginning or at the end of the period is greater than zero. Report '0' in case accrued interest equals zero,do not leave the cell empty.",
""),
IF(AND(NOT(ISBLANK($J211)),
    $J211&gt;0,
    OR(ISBLANK('T04.01'!$J211),
        'T04.01'!$J211=0,
        ISBLANK('T04.02'!$J211),
        'T04.02'!$J211=0)),
" Warning: If at least one of the forms T03.04,T04.01,T04.02 contains data other than zero,also the other two forms must be completed.",
"")))</f>
        <v/>
      </c>
    </row>
    <row r="212" spans="1:17">
      <c r="A212" s="20"/>
      <c r="B212" s="20"/>
      <c r="C212" s="15"/>
      <c r="D212" s="15"/>
      <c r="E212" s="15"/>
      <c r="F212" s="15"/>
      <c r="G212" s="15"/>
      <c r="H212" s="15"/>
      <c r="I212" s="15"/>
      <c r="J212" s="15"/>
      <c r="K212" s="15"/>
      <c r="L212" s="15"/>
      <c r="M212" s="15"/>
      <c r="N212" s="15"/>
      <c r="O212" s="15"/>
      <c r="Q212" s="30" t="str">
        <f>IF(COUNTA(C212:O212)=0,"",_xlfn.CONCAT(,
IF(NOT(J212 = (SUM(C212, D212, F212:I212) - SUM(E212))),
" Error: Position at the end of the period is not equal to: position at the beginning of the period+increase in assets-decrease in assets+exchange rate changes+price changes+other changes+rectifications.",
""),
IF(NOT(O212 = (SUM(K212, L212, N212) - SUM(M212))),
" Error: Position of accrued interest at the end of the period is not equal to: position of accrued interest at the beginning of the period+accrued interest during the period-received interest during the period+revaluation and other changes.",
""),
IF(AND(NOT(ISBLANK($C212)),$C212&lt;0),
" Error: Position at the beginning of the period must be a positive amount.",
""),
IF(AND(NOT(ISBLANK($J212)),$J212&lt;0),
" Error: Position at the end of the period must be a positive amount.",
""),
IF(AND(OR($C212&gt;0,$J212&gt;0),
    ISBLANK($L212)),
" Error: No accrued interest has been reported,whereas the position at the beginning or at the end of the period is greater than zero. Report '0' in case accrued interest equals zero,do not leave the cell empty.",
""),
IF(AND(NOT(ISBLANK($J212)),
    $J212&gt;0,
    OR(ISBLANK('T04.01'!$J212),
        'T04.01'!$J212=0,
        ISBLANK('T04.02'!$J212),
        'T04.02'!$J212=0)),
" Warning: If at least one of the forms T03.04,T04.01,T04.02 contains data other than zero,also the other two forms must be completed.",
"")))</f>
        <v/>
      </c>
    </row>
    <row r="213" spans="1:17">
      <c r="A213" s="20"/>
      <c r="B213" s="20"/>
      <c r="C213" s="15"/>
      <c r="D213" s="15"/>
      <c r="E213" s="15"/>
      <c r="F213" s="15"/>
      <c r="G213" s="15"/>
      <c r="H213" s="15"/>
      <c r="I213" s="15"/>
      <c r="J213" s="15"/>
      <c r="K213" s="15"/>
      <c r="L213" s="15"/>
      <c r="M213" s="15"/>
      <c r="N213" s="15"/>
      <c r="O213" s="15"/>
      <c r="Q213" s="30" t="str">
        <f>IF(COUNTA(C213:O213)=0,"",_xlfn.CONCAT(,
IF(NOT(J213 = (SUM(C213, D213, F213:I213) - SUM(E213))),
" Error: Position at the end of the period is not equal to: position at the beginning of the period+increase in assets-decrease in assets+exchange rate changes+price changes+other changes+rectifications.",
""),
IF(NOT(O213 = (SUM(K213, L213, N213) - SUM(M213))),
" Error: Position of accrued interest at the end of the period is not equal to: position of accrued interest at the beginning of the period+accrued interest during the period-received interest during the period+revaluation and other changes.",
""),
IF(AND(NOT(ISBLANK($C213)),$C213&lt;0),
" Error: Position at the beginning of the period must be a positive amount.",
""),
IF(AND(NOT(ISBLANK($J213)),$J213&lt;0),
" Error: Position at the end of the period must be a positive amount.",
""),
IF(AND(OR($C213&gt;0,$J213&gt;0),
    ISBLANK($L213)),
" Error: No accrued interest has been reported,whereas the position at the beginning or at the end of the period is greater than zero. Report '0' in case accrued interest equals zero,do not leave the cell empty.",
""),
IF(AND(NOT(ISBLANK($J213)),
    $J213&gt;0,
    OR(ISBLANK('T04.01'!$J213),
        'T04.01'!$J213=0,
        ISBLANK('T04.02'!$J213),
        'T04.02'!$J213=0)),
" Warning: If at least one of the forms T03.04,T04.01,T04.02 contains data other than zero,also the other two forms must be completed.",
"")))</f>
        <v/>
      </c>
    </row>
    <row r="214" spans="1:17">
      <c r="A214" s="20"/>
      <c r="B214" s="20"/>
      <c r="C214" s="15"/>
      <c r="D214" s="15"/>
      <c r="E214" s="15"/>
      <c r="F214" s="15"/>
      <c r="G214" s="15"/>
      <c r="H214" s="15"/>
      <c r="I214" s="15"/>
      <c r="J214" s="15"/>
      <c r="K214" s="15"/>
      <c r="L214" s="15"/>
      <c r="M214" s="15"/>
      <c r="N214" s="15"/>
      <c r="O214" s="15"/>
      <c r="Q214" s="30" t="str">
        <f>IF(COUNTA(C214:O214)=0,"",_xlfn.CONCAT(,
IF(NOT(J214 = (SUM(C214, D214, F214:I214) - SUM(E214))),
" Error: Position at the end of the period is not equal to: position at the beginning of the period+increase in assets-decrease in assets+exchange rate changes+price changes+other changes+rectifications.",
""),
IF(NOT(O214 = (SUM(K214, L214, N214) - SUM(M214))),
" Error: Position of accrued interest at the end of the period is not equal to: position of accrued interest at the beginning of the period+accrued interest during the period-received interest during the period+revaluation and other changes.",
""),
IF(AND(NOT(ISBLANK($C214)),$C214&lt;0),
" Error: Position at the beginning of the period must be a positive amount.",
""),
IF(AND(NOT(ISBLANK($J214)),$J214&lt;0),
" Error: Position at the end of the period must be a positive amount.",
""),
IF(AND(OR($C214&gt;0,$J214&gt;0),
    ISBLANK($L214)),
" Error: No accrued interest has been reported,whereas the position at the beginning or at the end of the period is greater than zero. Report '0' in case accrued interest equals zero,do not leave the cell empty.",
""),
IF(AND(NOT(ISBLANK($J214)),
    $J214&gt;0,
    OR(ISBLANK('T04.01'!$J214),
        'T04.01'!$J214=0,
        ISBLANK('T04.02'!$J214),
        'T04.02'!$J214=0)),
" Warning: If at least one of the forms T03.04,T04.01,T04.02 contains data other than zero,also the other two forms must be completed.",
"")))</f>
        <v/>
      </c>
    </row>
    <row r="215" spans="1:17">
      <c r="A215" s="20"/>
      <c r="B215" s="20"/>
      <c r="C215" s="15"/>
      <c r="D215" s="15"/>
      <c r="E215" s="15"/>
      <c r="F215" s="15"/>
      <c r="G215" s="15"/>
      <c r="H215" s="15"/>
      <c r="I215" s="15"/>
      <c r="J215" s="15"/>
      <c r="K215" s="15"/>
      <c r="L215" s="15"/>
      <c r="M215" s="15"/>
      <c r="N215" s="15"/>
      <c r="O215" s="15"/>
      <c r="Q215" s="30" t="str">
        <f>IF(COUNTA(C215:O215)=0,"",_xlfn.CONCAT(,
IF(NOT(J215 = (SUM(C215, D215, F215:I215) - SUM(E215))),
" Error: Position at the end of the period is not equal to: position at the beginning of the period+increase in assets-decrease in assets+exchange rate changes+price changes+other changes+rectifications.",
""),
IF(NOT(O215 = (SUM(K215, L215, N215) - SUM(M215))),
" Error: Position of accrued interest at the end of the period is not equal to: position of accrued interest at the beginning of the period+accrued interest during the period-received interest during the period+revaluation and other changes.",
""),
IF(AND(NOT(ISBLANK($C215)),$C215&lt;0),
" Error: Position at the beginning of the period must be a positive amount.",
""),
IF(AND(NOT(ISBLANK($J215)),$J215&lt;0),
" Error: Position at the end of the period must be a positive amount.",
""),
IF(AND(OR($C215&gt;0,$J215&gt;0),
    ISBLANK($L215)),
" Error: No accrued interest has been reported,whereas the position at the beginning or at the end of the period is greater than zero. Report '0' in case accrued interest equals zero,do not leave the cell empty.",
""),
IF(AND(NOT(ISBLANK($J215)),
    $J215&gt;0,
    OR(ISBLANK('T04.01'!$J215),
        'T04.01'!$J215=0,
        ISBLANK('T04.02'!$J215),
        'T04.02'!$J215=0)),
" Warning: If at least one of the forms T03.04,T04.01,T04.02 contains data other than zero,also the other two forms must be completed.",
"")))</f>
        <v/>
      </c>
    </row>
    <row r="216" spans="1:17">
      <c r="A216" s="20"/>
      <c r="B216" s="20"/>
      <c r="C216" s="15"/>
      <c r="D216" s="15"/>
      <c r="E216" s="15"/>
      <c r="F216" s="15"/>
      <c r="G216" s="15"/>
      <c r="H216" s="15"/>
      <c r="I216" s="15"/>
      <c r="J216" s="15"/>
      <c r="K216" s="15"/>
      <c r="L216" s="15"/>
      <c r="M216" s="15"/>
      <c r="N216" s="15"/>
      <c r="O216" s="15"/>
      <c r="Q216" s="30" t="str">
        <f>IF(COUNTA(C216:O216)=0,"",_xlfn.CONCAT(,
IF(NOT(J216 = (SUM(C216, D216, F216:I216) - SUM(E216))),
" Error: Position at the end of the period is not equal to: position at the beginning of the period+increase in assets-decrease in assets+exchange rate changes+price changes+other changes+rectifications.",
""),
IF(NOT(O216 = (SUM(K216, L216, N216) - SUM(M216))),
" Error: Position of accrued interest at the end of the period is not equal to: position of accrued interest at the beginning of the period+accrued interest during the period-received interest during the period+revaluation and other changes.",
""),
IF(AND(NOT(ISBLANK($C216)),$C216&lt;0),
" Error: Position at the beginning of the period must be a positive amount.",
""),
IF(AND(NOT(ISBLANK($J216)),$J216&lt;0),
" Error: Position at the end of the period must be a positive amount.",
""),
IF(AND(OR($C216&gt;0,$J216&gt;0),
    ISBLANK($L216)),
" Error: No accrued interest has been reported,whereas the position at the beginning or at the end of the period is greater than zero. Report '0' in case accrued interest equals zero,do not leave the cell empty.",
""),
IF(AND(NOT(ISBLANK($J216)),
    $J216&gt;0,
    OR(ISBLANK('T04.01'!$J216),
        'T04.01'!$J216=0,
        ISBLANK('T04.02'!$J216),
        'T04.02'!$J216=0)),
" Warning: If at least one of the forms T03.04,T04.01,T04.02 contains data other than zero,also the other two forms must be completed.",
"")))</f>
        <v/>
      </c>
    </row>
    <row r="217" spans="1:17">
      <c r="A217" s="20"/>
      <c r="B217" s="20"/>
      <c r="C217" s="15"/>
      <c r="D217" s="15"/>
      <c r="E217" s="15"/>
      <c r="F217" s="15"/>
      <c r="G217" s="15"/>
      <c r="H217" s="15"/>
      <c r="I217" s="15"/>
      <c r="J217" s="15"/>
      <c r="K217" s="15"/>
      <c r="L217" s="15"/>
      <c r="M217" s="15"/>
      <c r="N217" s="15"/>
      <c r="O217" s="15"/>
      <c r="Q217" s="30" t="str">
        <f>IF(COUNTA(C217:O217)=0,"",_xlfn.CONCAT(,
IF(NOT(J217 = (SUM(C217, D217, F217:I217) - SUM(E217))),
" Error: Position at the end of the period is not equal to: position at the beginning of the period+increase in assets-decrease in assets+exchange rate changes+price changes+other changes+rectifications.",
""),
IF(NOT(O217 = (SUM(K217, L217, N217) - SUM(M217))),
" Error: Position of accrued interest at the end of the period is not equal to: position of accrued interest at the beginning of the period+accrued interest during the period-received interest during the period+revaluation and other changes.",
""),
IF(AND(NOT(ISBLANK($C217)),$C217&lt;0),
" Error: Position at the beginning of the period must be a positive amount.",
""),
IF(AND(NOT(ISBLANK($J217)),$J217&lt;0),
" Error: Position at the end of the period must be a positive amount.",
""),
IF(AND(OR($C217&gt;0,$J217&gt;0),
    ISBLANK($L217)),
" Error: No accrued interest has been reported,whereas the position at the beginning or at the end of the period is greater than zero. Report '0' in case accrued interest equals zero,do not leave the cell empty.",
""),
IF(AND(NOT(ISBLANK($J217)),
    $J217&gt;0,
    OR(ISBLANK('T04.01'!$J217),
        'T04.01'!$J217=0,
        ISBLANK('T04.02'!$J217),
        'T04.02'!$J217=0)),
" Warning: If at least one of the forms T03.04,T04.01,T04.02 contains data other than zero,also the other two forms must be completed.",
"")))</f>
        <v/>
      </c>
    </row>
    <row r="218" spans="1:17">
      <c r="A218" s="20"/>
      <c r="B218" s="20"/>
      <c r="C218" s="15"/>
      <c r="D218" s="15"/>
      <c r="E218" s="15"/>
      <c r="F218" s="15"/>
      <c r="G218" s="15"/>
      <c r="H218" s="15"/>
      <c r="I218" s="15"/>
      <c r="J218" s="15"/>
      <c r="K218" s="15"/>
      <c r="L218" s="15"/>
      <c r="M218" s="15"/>
      <c r="N218" s="15"/>
      <c r="O218" s="15"/>
      <c r="Q218" s="30" t="str">
        <f>IF(COUNTA(C218:O218)=0,"",_xlfn.CONCAT(,
IF(NOT(J218 = (SUM(C218, D218, F218:I218) - SUM(E218))),
" Error: Position at the end of the period is not equal to: position at the beginning of the period+increase in assets-decrease in assets+exchange rate changes+price changes+other changes+rectifications.",
""),
IF(NOT(O218 = (SUM(K218, L218, N218) - SUM(M218))),
" Error: Position of accrued interest at the end of the period is not equal to: position of accrued interest at the beginning of the period+accrued interest during the period-received interest during the period+revaluation and other changes.",
""),
IF(AND(NOT(ISBLANK($C218)),$C218&lt;0),
" Error: Position at the beginning of the period must be a positive amount.",
""),
IF(AND(NOT(ISBLANK($J218)),$J218&lt;0),
" Error: Position at the end of the period must be a positive amount.",
""),
IF(AND(OR($C218&gt;0,$J218&gt;0),
    ISBLANK($L218)),
" Error: No accrued interest has been reported,whereas the position at the beginning or at the end of the period is greater than zero. Report '0' in case accrued interest equals zero,do not leave the cell empty.",
""),
IF(AND(NOT(ISBLANK($J218)),
    $J218&gt;0,
    OR(ISBLANK('T04.01'!$J218),
        'T04.01'!$J218=0,
        ISBLANK('T04.02'!$J218),
        'T04.02'!$J218=0)),
" Warning: If at least one of the forms T03.04,T04.01,T04.02 contains data other than zero,also the other two forms must be completed.",
"")))</f>
        <v/>
      </c>
    </row>
    <row r="219" spans="1:17">
      <c r="A219" s="20"/>
      <c r="B219" s="20"/>
      <c r="C219" s="15"/>
      <c r="D219" s="15"/>
      <c r="E219" s="15"/>
      <c r="F219" s="15"/>
      <c r="G219" s="15"/>
      <c r="H219" s="15"/>
      <c r="I219" s="15"/>
      <c r="J219" s="15"/>
      <c r="K219" s="15"/>
      <c r="L219" s="15"/>
      <c r="M219" s="15"/>
      <c r="N219" s="15"/>
      <c r="O219" s="15"/>
      <c r="Q219" s="30" t="str">
        <f>IF(COUNTA(C219:O219)=0,"",_xlfn.CONCAT(,
IF(NOT(J219 = (SUM(C219, D219, F219:I219) - SUM(E219))),
" Error: Position at the end of the period is not equal to: position at the beginning of the period+increase in assets-decrease in assets+exchange rate changes+price changes+other changes+rectifications.",
""),
IF(NOT(O219 = (SUM(K219, L219, N219) - SUM(M219))),
" Error: Position of accrued interest at the end of the period is not equal to: position of accrued interest at the beginning of the period+accrued interest during the period-received interest during the period+revaluation and other changes.",
""),
IF(AND(NOT(ISBLANK($C219)),$C219&lt;0),
" Error: Position at the beginning of the period must be a positive amount.",
""),
IF(AND(NOT(ISBLANK($J219)),$J219&lt;0),
" Error: Position at the end of the period must be a positive amount.",
""),
IF(AND(OR($C219&gt;0,$J219&gt;0),
    ISBLANK($L219)),
" Error: No accrued interest has been reported,whereas the position at the beginning or at the end of the period is greater than zero. Report '0' in case accrued interest equals zero,do not leave the cell empty.",
""),
IF(AND(NOT(ISBLANK($J219)),
    $J219&gt;0,
    OR(ISBLANK('T04.01'!$J219),
        'T04.01'!$J219=0,
        ISBLANK('T04.02'!$J219),
        'T04.02'!$J219=0)),
" Warning: If at least one of the forms T03.04,T04.01,T04.02 contains data other than zero,also the other two forms must be completed.",
"")))</f>
        <v/>
      </c>
    </row>
    <row r="220" spans="1:17">
      <c r="A220" s="20"/>
      <c r="B220" s="20"/>
      <c r="C220" s="15"/>
      <c r="D220" s="15"/>
      <c r="E220" s="15"/>
      <c r="F220" s="15"/>
      <c r="G220" s="15"/>
      <c r="H220" s="15"/>
      <c r="I220" s="15"/>
      <c r="J220" s="15"/>
      <c r="K220" s="15"/>
      <c r="L220" s="15"/>
      <c r="M220" s="15"/>
      <c r="N220" s="15"/>
      <c r="O220" s="15"/>
      <c r="Q220" s="30" t="str">
        <f>IF(COUNTA(C220:O220)=0,"",_xlfn.CONCAT(,
IF(NOT(J220 = (SUM(C220, D220, F220:I220) - SUM(E220))),
" Error: Position at the end of the period is not equal to: position at the beginning of the period+increase in assets-decrease in assets+exchange rate changes+price changes+other changes+rectifications.",
""),
IF(NOT(O220 = (SUM(K220, L220, N220) - SUM(M220))),
" Error: Position of accrued interest at the end of the period is not equal to: position of accrued interest at the beginning of the period+accrued interest during the period-received interest during the period+revaluation and other changes.",
""),
IF(AND(NOT(ISBLANK($C220)),$C220&lt;0),
" Error: Position at the beginning of the period must be a positive amount.",
""),
IF(AND(NOT(ISBLANK($J220)),$J220&lt;0),
" Error: Position at the end of the period must be a positive amount.",
""),
IF(AND(OR($C220&gt;0,$J220&gt;0),
    ISBLANK($L220)),
" Error: No accrued interest has been reported,whereas the position at the beginning or at the end of the period is greater than zero. Report '0' in case accrued interest equals zero,do not leave the cell empty.",
""),
IF(AND(NOT(ISBLANK($J220)),
    $J220&gt;0,
    OR(ISBLANK('T04.01'!$J220),
        'T04.01'!$J220=0,
        ISBLANK('T04.02'!$J220),
        'T04.02'!$J220=0)),
" Warning: If at least one of the forms T03.04,T04.01,T04.02 contains data other than zero,also the other two forms must be completed.",
"")))</f>
        <v/>
      </c>
    </row>
    <row r="221" spans="1:17">
      <c r="A221" s="20"/>
      <c r="B221" s="20"/>
      <c r="C221" s="15"/>
      <c r="D221" s="15"/>
      <c r="E221" s="15"/>
      <c r="F221" s="15"/>
      <c r="G221" s="15"/>
      <c r="H221" s="15"/>
      <c r="I221" s="15"/>
      <c r="J221" s="15"/>
      <c r="K221" s="15"/>
      <c r="L221" s="15"/>
      <c r="M221" s="15"/>
      <c r="N221" s="15"/>
      <c r="O221" s="15"/>
      <c r="Q221" s="30" t="str">
        <f>IF(COUNTA(C221:O221)=0,"",_xlfn.CONCAT(,
IF(NOT(J221 = (SUM(C221, D221, F221:I221) - SUM(E221))),
" Error: Position at the end of the period is not equal to: position at the beginning of the period+increase in assets-decrease in assets+exchange rate changes+price changes+other changes+rectifications.",
""),
IF(NOT(O221 = (SUM(K221, L221, N221) - SUM(M221))),
" Error: Position of accrued interest at the end of the period is not equal to: position of accrued interest at the beginning of the period+accrued interest during the period-received interest during the period+revaluation and other changes.",
""),
IF(AND(NOT(ISBLANK($C221)),$C221&lt;0),
" Error: Position at the beginning of the period must be a positive amount.",
""),
IF(AND(NOT(ISBLANK($J221)),$J221&lt;0),
" Error: Position at the end of the period must be a positive amount.",
""),
IF(AND(OR($C221&gt;0,$J221&gt;0),
    ISBLANK($L221)),
" Error: No accrued interest has been reported,whereas the position at the beginning or at the end of the period is greater than zero. Report '0' in case accrued interest equals zero,do not leave the cell empty.",
""),
IF(AND(NOT(ISBLANK($J221)),
    $J221&gt;0,
    OR(ISBLANK('T04.01'!$J221),
        'T04.01'!$J221=0,
        ISBLANK('T04.02'!$J221),
        'T04.02'!$J221=0)),
" Warning: If at least one of the forms T03.04,T04.01,T04.02 contains data other than zero,also the other two forms must be completed.",
"")))</f>
        <v/>
      </c>
    </row>
    <row r="222" spans="1:17">
      <c r="A222" s="20"/>
      <c r="B222" s="20"/>
      <c r="C222" s="15"/>
      <c r="D222" s="15"/>
      <c r="E222" s="15"/>
      <c r="F222" s="15"/>
      <c r="G222" s="15"/>
      <c r="H222" s="15"/>
      <c r="I222" s="15"/>
      <c r="J222" s="15"/>
      <c r="K222" s="15"/>
      <c r="L222" s="15"/>
      <c r="M222" s="15"/>
      <c r="N222" s="15"/>
      <c r="O222" s="15"/>
      <c r="Q222" s="30" t="str">
        <f>IF(COUNTA(C222:O222)=0,"",_xlfn.CONCAT(,
IF(NOT(J222 = (SUM(C222, D222, F222:I222) - SUM(E222))),
" Error: Position at the end of the period is not equal to: position at the beginning of the period+increase in assets-decrease in assets+exchange rate changes+price changes+other changes+rectifications.",
""),
IF(NOT(O222 = (SUM(K222, L222, N222) - SUM(M222))),
" Error: Position of accrued interest at the end of the period is not equal to: position of accrued interest at the beginning of the period+accrued interest during the period-received interest during the period+revaluation and other changes.",
""),
IF(AND(NOT(ISBLANK($C222)),$C222&lt;0),
" Error: Position at the beginning of the period must be a positive amount.",
""),
IF(AND(NOT(ISBLANK($J222)),$J222&lt;0),
" Error: Position at the end of the period must be a positive amount.",
""),
IF(AND(OR($C222&gt;0,$J222&gt;0),
    ISBLANK($L222)),
" Error: No accrued interest has been reported,whereas the position at the beginning or at the end of the period is greater than zero. Report '0' in case accrued interest equals zero,do not leave the cell empty.",
""),
IF(AND(NOT(ISBLANK($J222)),
    $J222&gt;0,
    OR(ISBLANK('T04.01'!$J222),
        'T04.01'!$J222=0,
        ISBLANK('T04.02'!$J222),
        'T04.02'!$J222=0)),
" Warning: If at least one of the forms T03.04,T04.01,T04.02 contains data other than zero,also the other two forms must be completed.",
"")))</f>
        <v/>
      </c>
    </row>
    <row r="223" spans="1:17">
      <c r="A223" s="20"/>
      <c r="B223" s="20"/>
      <c r="C223" s="15"/>
      <c r="D223" s="15"/>
      <c r="E223" s="15"/>
      <c r="F223" s="15"/>
      <c r="G223" s="15"/>
      <c r="H223" s="15"/>
      <c r="I223" s="15"/>
      <c r="J223" s="15"/>
      <c r="K223" s="15"/>
      <c r="L223" s="15"/>
      <c r="M223" s="15"/>
      <c r="N223" s="15"/>
      <c r="O223" s="15"/>
      <c r="Q223" s="30" t="str">
        <f>IF(COUNTA(C223:O223)=0,"",_xlfn.CONCAT(,
IF(NOT(J223 = (SUM(C223, D223, F223:I223) - SUM(E223))),
" Error: Position at the end of the period is not equal to: position at the beginning of the period+increase in assets-decrease in assets+exchange rate changes+price changes+other changes+rectifications.",
""),
IF(NOT(O223 = (SUM(K223, L223, N223) - SUM(M223))),
" Error: Position of accrued interest at the end of the period is not equal to: position of accrued interest at the beginning of the period+accrued interest during the period-received interest during the period+revaluation and other changes.",
""),
IF(AND(NOT(ISBLANK($C223)),$C223&lt;0),
" Error: Position at the beginning of the period must be a positive amount.",
""),
IF(AND(NOT(ISBLANK($J223)),$J223&lt;0),
" Error: Position at the end of the period must be a positive amount.",
""),
IF(AND(OR($C223&gt;0,$J223&gt;0),
    ISBLANK($L223)),
" Error: No accrued interest has been reported,whereas the position at the beginning or at the end of the period is greater than zero. Report '0' in case accrued interest equals zero,do not leave the cell empty.",
""),
IF(AND(NOT(ISBLANK($J223)),
    $J223&gt;0,
    OR(ISBLANK('T04.01'!$J223),
        'T04.01'!$J223=0,
        ISBLANK('T04.02'!$J223),
        'T04.02'!$J223=0)),
" Warning: If at least one of the forms T03.04,T04.01,T04.02 contains data other than zero,also the other two forms must be completed.",
"")))</f>
        <v/>
      </c>
    </row>
    <row r="224" spans="1:17">
      <c r="A224" s="20"/>
      <c r="B224" s="20"/>
      <c r="C224" s="15"/>
      <c r="D224" s="15"/>
      <c r="E224" s="15"/>
      <c r="F224" s="15"/>
      <c r="G224" s="15"/>
      <c r="H224" s="15"/>
      <c r="I224" s="15"/>
      <c r="J224" s="15"/>
      <c r="K224" s="15"/>
      <c r="L224" s="15"/>
      <c r="M224" s="15"/>
      <c r="N224" s="15"/>
      <c r="O224" s="15"/>
      <c r="Q224" s="30" t="str">
        <f>IF(COUNTA(C224:O224)=0,"",_xlfn.CONCAT(,
IF(NOT(J224 = (SUM(C224, D224, F224:I224) - SUM(E224))),
" Error: Position at the end of the period is not equal to: position at the beginning of the period+increase in assets-decrease in assets+exchange rate changes+price changes+other changes+rectifications.",
""),
IF(NOT(O224 = (SUM(K224, L224, N224) - SUM(M224))),
" Error: Position of accrued interest at the end of the period is not equal to: position of accrued interest at the beginning of the period+accrued interest during the period-received interest during the period+revaluation and other changes.",
""),
IF(AND(NOT(ISBLANK($C224)),$C224&lt;0),
" Error: Position at the beginning of the period must be a positive amount.",
""),
IF(AND(NOT(ISBLANK($J224)),$J224&lt;0),
" Error: Position at the end of the period must be a positive amount.",
""),
IF(AND(OR($C224&gt;0,$J224&gt;0),
    ISBLANK($L224)),
" Error: No accrued interest has been reported,whereas the position at the beginning or at the end of the period is greater than zero. Report '0' in case accrued interest equals zero,do not leave the cell empty.",
""),
IF(AND(NOT(ISBLANK($J224)),
    $J224&gt;0,
    OR(ISBLANK('T04.01'!$J224),
        'T04.01'!$J224=0,
        ISBLANK('T04.02'!$J224),
        'T04.02'!$J224=0)),
" Warning: If at least one of the forms T03.04,T04.01,T04.02 contains data other than zero,also the other two forms must be completed.",
"")))</f>
        <v/>
      </c>
    </row>
    <row r="225" spans="1:17">
      <c r="A225" s="20"/>
      <c r="B225" s="20"/>
      <c r="C225" s="15"/>
      <c r="D225" s="15"/>
      <c r="E225" s="15"/>
      <c r="F225" s="15"/>
      <c r="G225" s="15"/>
      <c r="H225" s="15"/>
      <c r="I225" s="15"/>
      <c r="J225" s="15"/>
      <c r="K225" s="15"/>
      <c r="L225" s="15"/>
      <c r="M225" s="15"/>
      <c r="N225" s="15"/>
      <c r="O225" s="15"/>
      <c r="Q225" s="30" t="str">
        <f>IF(COUNTA(C225:O225)=0,"",_xlfn.CONCAT(,
IF(NOT(J225 = (SUM(C225, D225, F225:I225) - SUM(E225))),
" Error: Position at the end of the period is not equal to: position at the beginning of the period+increase in assets-decrease in assets+exchange rate changes+price changes+other changes+rectifications.",
""),
IF(NOT(O225 = (SUM(K225, L225, N225) - SUM(M225))),
" Error: Position of accrued interest at the end of the period is not equal to: position of accrued interest at the beginning of the period+accrued interest during the period-received interest during the period+revaluation and other changes.",
""),
IF(AND(NOT(ISBLANK($C225)),$C225&lt;0),
" Error: Position at the beginning of the period must be a positive amount.",
""),
IF(AND(NOT(ISBLANK($J225)),$J225&lt;0),
" Error: Position at the end of the period must be a positive amount.",
""),
IF(AND(OR($C225&gt;0,$J225&gt;0),
    ISBLANK($L225)),
" Error: No accrued interest has been reported,whereas the position at the beginning or at the end of the period is greater than zero. Report '0' in case accrued interest equals zero,do not leave the cell empty.",
""),
IF(AND(NOT(ISBLANK($J225)),
    $J225&gt;0,
    OR(ISBLANK('T04.01'!$J225),
        'T04.01'!$J225=0,
        ISBLANK('T04.02'!$J225),
        'T04.02'!$J225=0)),
" Warning: If at least one of the forms T03.04,T04.01,T04.02 contains data other than zero,also the other two forms must be completed.",
"")))</f>
        <v/>
      </c>
    </row>
    <row r="226" spans="1:17">
      <c r="A226" s="20"/>
      <c r="B226" s="20"/>
      <c r="C226" s="15"/>
      <c r="D226" s="15"/>
      <c r="E226" s="15"/>
      <c r="F226" s="15"/>
      <c r="G226" s="15"/>
      <c r="H226" s="15"/>
      <c r="I226" s="15"/>
      <c r="J226" s="15"/>
      <c r="K226" s="15"/>
      <c r="L226" s="15"/>
      <c r="M226" s="15"/>
      <c r="N226" s="15"/>
      <c r="O226" s="15"/>
      <c r="Q226" s="30" t="str">
        <f>IF(COUNTA(C226:O226)=0,"",_xlfn.CONCAT(,
IF(NOT(J226 = (SUM(C226, D226, F226:I226) - SUM(E226))),
" Error: Position at the end of the period is not equal to: position at the beginning of the period+increase in assets-decrease in assets+exchange rate changes+price changes+other changes+rectifications.",
""),
IF(NOT(O226 = (SUM(K226, L226, N226) - SUM(M226))),
" Error: Position of accrued interest at the end of the period is not equal to: position of accrued interest at the beginning of the period+accrued interest during the period-received interest during the period+revaluation and other changes.",
""),
IF(AND(NOT(ISBLANK($C226)),$C226&lt;0),
" Error: Position at the beginning of the period must be a positive amount.",
""),
IF(AND(NOT(ISBLANK($J226)),$J226&lt;0),
" Error: Position at the end of the period must be a positive amount.",
""),
IF(AND(OR($C226&gt;0,$J226&gt;0),
    ISBLANK($L226)),
" Error: No accrued interest has been reported,whereas the position at the beginning or at the end of the period is greater than zero. Report '0' in case accrued interest equals zero,do not leave the cell empty.",
""),
IF(AND(NOT(ISBLANK($J226)),
    $J226&gt;0,
    OR(ISBLANK('T04.01'!$J226),
        'T04.01'!$J226=0,
        ISBLANK('T04.02'!$J226),
        'T04.02'!$J226=0)),
" Warning: If at least one of the forms T03.04,T04.01,T04.02 contains data other than zero,also the other two forms must be completed.",
"")))</f>
        <v/>
      </c>
    </row>
    <row r="227" spans="1:17">
      <c r="A227" s="20"/>
      <c r="B227" s="20"/>
      <c r="C227" s="15"/>
      <c r="D227" s="15"/>
      <c r="E227" s="15"/>
      <c r="F227" s="15"/>
      <c r="G227" s="15"/>
      <c r="H227" s="15"/>
      <c r="I227" s="15"/>
      <c r="J227" s="15"/>
      <c r="K227" s="15"/>
      <c r="L227" s="15"/>
      <c r="M227" s="15"/>
      <c r="N227" s="15"/>
      <c r="O227" s="15"/>
      <c r="Q227" s="30" t="str">
        <f>IF(COUNTA(C227:O227)=0,"",_xlfn.CONCAT(,
IF(NOT(J227 = (SUM(C227, D227, F227:I227) - SUM(E227))),
" Error: Position at the end of the period is not equal to: position at the beginning of the period+increase in assets-decrease in assets+exchange rate changes+price changes+other changes+rectifications.",
""),
IF(NOT(O227 = (SUM(K227, L227, N227) - SUM(M227))),
" Error: Position of accrued interest at the end of the period is not equal to: position of accrued interest at the beginning of the period+accrued interest during the period-received interest during the period+revaluation and other changes.",
""),
IF(AND(NOT(ISBLANK($C227)),$C227&lt;0),
" Error: Position at the beginning of the period must be a positive amount.",
""),
IF(AND(NOT(ISBLANK($J227)),$J227&lt;0),
" Error: Position at the end of the period must be a positive amount.",
""),
IF(AND(OR($C227&gt;0,$J227&gt;0),
    ISBLANK($L227)),
" Error: No accrued interest has been reported,whereas the position at the beginning or at the end of the period is greater than zero. Report '0' in case accrued interest equals zero,do not leave the cell empty.",
""),
IF(AND(NOT(ISBLANK($J227)),
    $J227&gt;0,
    OR(ISBLANK('T04.01'!$J227),
        'T04.01'!$J227=0,
        ISBLANK('T04.02'!$J227),
        'T04.02'!$J227=0)),
" Warning: If at least one of the forms T03.04,T04.01,T04.02 contains data other than zero,also the other two forms must be completed.",
"")))</f>
        <v/>
      </c>
    </row>
    <row r="228" spans="1:17">
      <c r="A228" s="20"/>
      <c r="B228" s="20"/>
      <c r="C228" s="15"/>
      <c r="D228" s="15"/>
      <c r="E228" s="15"/>
      <c r="F228" s="15"/>
      <c r="G228" s="15"/>
      <c r="H228" s="15"/>
      <c r="I228" s="15"/>
      <c r="J228" s="15"/>
      <c r="K228" s="15"/>
      <c r="L228" s="15"/>
      <c r="M228" s="15"/>
      <c r="N228" s="15"/>
      <c r="O228" s="15"/>
      <c r="Q228" s="30" t="str">
        <f>IF(COUNTA(C228:O228)=0,"",_xlfn.CONCAT(,
IF(NOT(J228 = (SUM(C228, D228, F228:I228) - SUM(E228))),
" Error: Position at the end of the period is not equal to: position at the beginning of the period+increase in assets-decrease in assets+exchange rate changes+price changes+other changes+rectifications.",
""),
IF(NOT(O228 = (SUM(K228, L228, N228) - SUM(M228))),
" Error: Position of accrued interest at the end of the period is not equal to: position of accrued interest at the beginning of the period+accrued interest during the period-received interest during the period+revaluation and other changes.",
""),
IF(AND(NOT(ISBLANK($C228)),$C228&lt;0),
" Error: Position at the beginning of the period must be a positive amount.",
""),
IF(AND(NOT(ISBLANK($J228)),$J228&lt;0),
" Error: Position at the end of the period must be a positive amount.",
""),
IF(AND(OR($C228&gt;0,$J228&gt;0),
    ISBLANK($L228)),
" Error: No accrued interest has been reported,whereas the position at the beginning or at the end of the period is greater than zero. Report '0' in case accrued interest equals zero,do not leave the cell empty.",
""),
IF(AND(NOT(ISBLANK($J228)),
    $J228&gt;0,
    OR(ISBLANK('T04.01'!$J228),
        'T04.01'!$J228=0,
        ISBLANK('T04.02'!$J228),
        'T04.02'!$J228=0)),
" Warning: If at least one of the forms T03.04,T04.01,T04.02 contains data other than zero,also the other two forms must be completed.",
"")))</f>
        <v/>
      </c>
    </row>
    <row r="229" spans="1:17">
      <c r="A229" s="20"/>
      <c r="B229" s="20"/>
      <c r="C229" s="15"/>
      <c r="D229" s="15"/>
      <c r="E229" s="15"/>
      <c r="F229" s="15"/>
      <c r="G229" s="15"/>
      <c r="H229" s="15"/>
      <c r="I229" s="15"/>
      <c r="J229" s="15"/>
      <c r="K229" s="15"/>
      <c r="L229" s="15"/>
      <c r="M229" s="15"/>
      <c r="N229" s="15"/>
      <c r="O229" s="15"/>
      <c r="Q229" s="30" t="str">
        <f>IF(COUNTA(C229:O229)=0,"",_xlfn.CONCAT(,
IF(NOT(J229 = (SUM(C229, D229, F229:I229) - SUM(E229))),
" Error: Position at the end of the period is not equal to: position at the beginning of the period+increase in assets-decrease in assets+exchange rate changes+price changes+other changes+rectifications.",
""),
IF(NOT(O229 = (SUM(K229, L229, N229) - SUM(M229))),
" Error: Position of accrued interest at the end of the period is not equal to: position of accrued interest at the beginning of the period+accrued interest during the period-received interest during the period+revaluation and other changes.",
""),
IF(AND(NOT(ISBLANK($C229)),$C229&lt;0),
" Error: Position at the beginning of the period must be a positive amount.",
""),
IF(AND(NOT(ISBLANK($J229)),$J229&lt;0),
" Error: Position at the end of the period must be a positive amount.",
""),
IF(AND(OR($C229&gt;0,$J229&gt;0),
    ISBLANK($L229)),
" Error: No accrued interest has been reported,whereas the position at the beginning or at the end of the period is greater than zero. Report '0' in case accrued interest equals zero,do not leave the cell empty.",
""),
IF(AND(NOT(ISBLANK($J229)),
    $J229&gt;0,
    OR(ISBLANK('T04.01'!$J229),
        'T04.01'!$J229=0,
        ISBLANK('T04.02'!$J229),
        'T04.02'!$J229=0)),
" Warning: If at least one of the forms T03.04,T04.01,T04.02 contains data other than zero,also the other two forms must be completed.",
"")))</f>
        <v/>
      </c>
    </row>
    <row r="230" spans="1:17">
      <c r="A230" s="20"/>
      <c r="B230" s="20"/>
      <c r="C230" s="15"/>
      <c r="D230" s="15"/>
      <c r="E230" s="15"/>
      <c r="F230" s="15"/>
      <c r="G230" s="15"/>
      <c r="H230" s="15"/>
      <c r="I230" s="15"/>
      <c r="J230" s="15"/>
      <c r="K230" s="15"/>
      <c r="L230" s="15"/>
      <c r="M230" s="15"/>
      <c r="N230" s="15"/>
      <c r="O230" s="15"/>
      <c r="Q230" s="30" t="str">
        <f>IF(COUNTA(C230:O230)=0,"",_xlfn.CONCAT(,
IF(NOT(J230 = (SUM(C230, D230, F230:I230) - SUM(E230))),
" Error: Position at the end of the period is not equal to: position at the beginning of the period+increase in assets-decrease in assets+exchange rate changes+price changes+other changes+rectifications.",
""),
IF(NOT(O230 = (SUM(K230, L230, N230) - SUM(M230))),
" Error: Position of accrued interest at the end of the period is not equal to: position of accrued interest at the beginning of the period+accrued interest during the period-received interest during the period+revaluation and other changes.",
""),
IF(AND(NOT(ISBLANK($C230)),$C230&lt;0),
" Error: Position at the beginning of the period must be a positive amount.",
""),
IF(AND(NOT(ISBLANK($J230)),$J230&lt;0),
" Error: Position at the end of the period must be a positive amount.",
""),
IF(AND(OR($C230&gt;0,$J230&gt;0),
    ISBLANK($L230)),
" Error: No accrued interest has been reported,whereas the position at the beginning or at the end of the period is greater than zero. Report '0' in case accrued interest equals zero,do not leave the cell empty.",
""),
IF(AND(NOT(ISBLANK($J230)),
    $J230&gt;0,
    OR(ISBLANK('T04.01'!$J230),
        'T04.01'!$J230=0,
        ISBLANK('T04.02'!$J230),
        'T04.02'!$J230=0)),
" Warning: If at least one of the forms T03.04,T04.01,T04.02 contains data other than zero,also the other two forms must be completed.",
"")))</f>
        <v/>
      </c>
    </row>
    <row r="231" spans="1:17">
      <c r="A231" s="20"/>
      <c r="B231" s="20"/>
      <c r="C231" s="15"/>
      <c r="D231" s="15"/>
      <c r="E231" s="15"/>
      <c r="F231" s="15"/>
      <c r="G231" s="15"/>
      <c r="H231" s="15"/>
      <c r="I231" s="15"/>
      <c r="J231" s="15"/>
      <c r="K231" s="15"/>
      <c r="L231" s="15"/>
      <c r="M231" s="15"/>
      <c r="N231" s="15"/>
      <c r="O231" s="15"/>
      <c r="Q231" s="30" t="str">
        <f>IF(COUNTA(C231:O231)=0,"",_xlfn.CONCAT(,
IF(NOT(J231 = (SUM(C231, D231, F231:I231) - SUM(E231))),
" Error: Position at the end of the period is not equal to: position at the beginning of the period+increase in assets-decrease in assets+exchange rate changes+price changes+other changes+rectifications.",
""),
IF(NOT(O231 = (SUM(K231, L231, N231) - SUM(M231))),
" Error: Position of accrued interest at the end of the period is not equal to: position of accrued interest at the beginning of the period+accrued interest during the period-received interest during the period+revaluation and other changes.",
""),
IF(AND(NOT(ISBLANK($C231)),$C231&lt;0),
" Error: Position at the beginning of the period must be a positive amount.",
""),
IF(AND(NOT(ISBLANK($J231)),$J231&lt;0),
" Error: Position at the end of the period must be a positive amount.",
""),
IF(AND(OR($C231&gt;0,$J231&gt;0),
    ISBLANK($L231)),
" Error: No accrued interest has been reported,whereas the position at the beginning or at the end of the period is greater than zero. Report '0' in case accrued interest equals zero,do not leave the cell empty.",
""),
IF(AND(NOT(ISBLANK($J231)),
    $J231&gt;0,
    OR(ISBLANK('T04.01'!$J231),
        'T04.01'!$J231=0,
        ISBLANK('T04.02'!$J231),
        'T04.02'!$J231=0)),
" Warning: If at least one of the forms T03.04,T04.01,T04.02 contains data other than zero,also the other two forms must be completed.",
"")))</f>
        <v/>
      </c>
    </row>
    <row r="232" spans="1:17">
      <c r="A232" s="20"/>
      <c r="B232" s="20"/>
      <c r="C232" s="15"/>
      <c r="D232" s="15"/>
      <c r="E232" s="15"/>
      <c r="F232" s="15"/>
      <c r="G232" s="15"/>
      <c r="H232" s="15"/>
      <c r="I232" s="15"/>
      <c r="J232" s="15"/>
      <c r="K232" s="15"/>
      <c r="L232" s="15"/>
      <c r="M232" s="15"/>
      <c r="N232" s="15"/>
      <c r="O232" s="15"/>
      <c r="Q232" s="30" t="str">
        <f>IF(COUNTA(C232:O232)=0,"",_xlfn.CONCAT(,
IF(NOT(J232 = (SUM(C232, D232, F232:I232) - SUM(E232))),
" Error: Position at the end of the period is not equal to: position at the beginning of the period+increase in assets-decrease in assets+exchange rate changes+price changes+other changes+rectifications.",
""),
IF(NOT(O232 = (SUM(K232, L232, N232) - SUM(M232))),
" Error: Position of accrued interest at the end of the period is not equal to: position of accrued interest at the beginning of the period+accrued interest during the period-received interest during the period+revaluation and other changes.",
""),
IF(AND(NOT(ISBLANK($C232)),$C232&lt;0),
" Error: Position at the beginning of the period must be a positive amount.",
""),
IF(AND(NOT(ISBLANK($J232)),$J232&lt;0),
" Error: Position at the end of the period must be a positive amount.",
""),
IF(AND(OR($C232&gt;0,$J232&gt;0),
    ISBLANK($L232)),
" Error: No accrued interest has been reported,whereas the position at the beginning or at the end of the period is greater than zero. Report '0' in case accrued interest equals zero,do not leave the cell empty.",
""),
IF(AND(NOT(ISBLANK($J232)),
    $J232&gt;0,
    OR(ISBLANK('T04.01'!$J232),
        'T04.01'!$J232=0,
        ISBLANK('T04.02'!$J232),
        'T04.02'!$J232=0)),
" Warning: If at least one of the forms T03.04,T04.01,T04.02 contains data other than zero,also the other two forms must be completed.",
"")))</f>
        <v/>
      </c>
    </row>
    <row r="233" spans="1:17">
      <c r="A233" s="20"/>
      <c r="B233" s="20"/>
      <c r="C233" s="15"/>
      <c r="D233" s="15"/>
      <c r="E233" s="15"/>
      <c r="F233" s="15"/>
      <c r="G233" s="15"/>
      <c r="H233" s="15"/>
      <c r="I233" s="15"/>
      <c r="J233" s="15"/>
      <c r="K233" s="15"/>
      <c r="L233" s="15"/>
      <c r="M233" s="15"/>
      <c r="N233" s="15"/>
      <c r="O233" s="15"/>
      <c r="Q233" s="30" t="str">
        <f>IF(COUNTA(C233:O233)=0,"",_xlfn.CONCAT(,
IF(NOT(J233 = (SUM(C233, D233, F233:I233) - SUM(E233))),
" Error: Position at the end of the period is not equal to: position at the beginning of the period+increase in assets-decrease in assets+exchange rate changes+price changes+other changes+rectifications.",
""),
IF(NOT(O233 = (SUM(K233, L233, N233) - SUM(M233))),
" Error: Position of accrued interest at the end of the period is not equal to: position of accrued interest at the beginning of the period+accrued interest during the period-received interest during the period+revaluation and other changes.",
""),
IF(AND(NOT(ISBLANK($C233)),$C233&lt;0),
" Error: Position at the beginning of the period must be a positive amount.",
""),
IF(AND(NOT(ISBLANK($J233)),$J233&lt;0),
" Error: Position at the end of the period must be a positive amount.",
""),
IF(AND(OR($C233&gt;0,$J233&gt;0),
    ISBLANK($L233)),
" Error: No accrued interest has been reported,whereas the position at the beginning or at the end of the period is greater than zero. Report '0' in case accrued interest equals zero,do not leave the cell empty.",
""),
IF(AND(NOT(ISBLANK($J233)),
    $J233&gt;0,
    OR(ISBLANK('T04.01'!$J233),
        'T04.01'!$J233=0,
        ISBLANK('T04.02'!$J233),
        'T04.02'!$J233=0)),
" Warning: If at least one of the forms T03.04,T04.01,T04.02 contains data other than zero,also the other two forms must be completed.",
"")))</f>
        <v/>
      </c>
    </row>
    <row r="234" spans="1:17">
      <c r="A234" s="20"/>
      <c r="B234" s="20"/>
      <c r="C234" s="15"/>
      <c r="D234" s="15"/>
      <c r="E234" s="15"/>
      <c r="F234" s="15"/>
      <c r="G234" s="15"/>
      <c r="H234" s="15"/>
      <c r="I234" s="15"/>
      <c r="J234" s="15"/>
      <c r="K234" s="15"/>
      <c r="L234" s="15"/>
      <c r="M234" s="15"/>
      <c r="N234" s="15"/>
      <c r="O234" s="15"/>
      <c r="Q234" s="30" t="str">
        <f>IF(COUNTA(C234:O234)=0,"",_xlfn.CONCAT(,
IF(NOT(J234 = (SUM(C234, D234, F234:I234) - SUM(E234))),
" Error: Position at the end of the period is not equal to: position at the beginning of the period+increase in assets-decrease in assets+exchange rate changes+price changes+other changes+rectifications.",
""),
IF(NOT(O234 = (SUM(K234, L234, N234) - SUM(M234))),
" Error: Position of accrued interest at the end of the period is not equal to: position of accrued interest at the beginning of the period+accrued interest during the period-received interest during the period+revaluation and other changes.",
""),
IF(AND(NOT(ISBLANK($C234)),$C234&lt;0),
" Error: Position at the beginning of the period must be a positive amount.",
""),
IF(AND(NOT(ISBLANK($J234)),$J234&lt;0),
" Error: Position at the end of the period must be a positive amount.",
""),
IF(AND(OR($C234&gt;0,$J234&gt;0),
    ISBLANK($L234)),
" Error: No accrued interest has been reported,whereas the position at the beginning or at the end of the period is greater than zero. Report '0' in case accrued interest equals zero,do not leave the cell empty.",
""),
IF(AND(NOT(ISBLANK($J234)),
    $J234&gt;0,
    OR(ISBLANK('T04.01'!$J234),
        'T04.01'!$J234=0,
        ISBLANK('T04.02'!$J234),
        'T04.02'!$J234=0)),
" Warning: If at least one of the forms T03.04,T04.01,T04.02 contains data other than zero,also the other two forms must be completed.",
"")))</f>
        <v/>
      </c>
    </row>
    <row r="235" spans="1:17">
      <c r="A235" s="20"/>
      <c r="B235" s="20"/>
      <c r="C235" s="15"/>
      <c r="D235" s="15"/>
      <c r="E235" s="15"/>
      <c r="F235" s="15"/>
      <c r="G235" s="15"/>
      <c r="H235" s="15"/>
      <c r="I235" s="15"/>
      <c r="J235" s="15"/>
      <c r="K235" s="15"/>
      <c r="L235" s="15"/>
      <c r="M235" s="15"/>
      <c r="N235" s="15"/>
      <c r="O235" s="15"/>
      <c r="Q235" s="30" t="str">
        <f>IF(COUNTA(C235:O235)=0,"",_xlfn.CONCAT(,
IF(NOT(J235 = (SUM(C235, D235, F235:I235) - SUM(E235))),
" Error: Position at the end of the period is not equal to: position at the beginning of the period+increase in assets-decrease in assets+exchange rate changes+price changes+other changes+rectifications.",
""),
IF(NOT(O235 = (SUM(K235, L235, N235) - SUM(M235))),
" Error: Position of accrued interest at the end of the period is not equal to: position of accrued interest at the beginning of the period+accrued interest during the period-received interest during the period+revaluation and other changes.",
""),
IF(AND(NOT(ISBLANK($C235)),$C235&lt;0),
" Error: Position at the beginning of the period must be a positive amount.",
""),
IF(AND(NOT(ISBLANK($J235)),$J235&lt;0),
" Error: Position at the end of the period must be a positive amount.",
""),
IF(AND(OR($C235&gt;0,$J235&gt;0),
    ISBLANK($L235)),
" Error: No accrued interest has been reported,whereas the position at the beginning or at the end of the period is greater than zero. Report '0' in case accrued interest equals zero,do not leave the cell empty.",
""),
IF(AND(NOT(ISBLANK($J235)),
    $J235&gt;0,
    OR(ISBLANK('T04.01'!$J235),
        'T04.01'!$J235=0,
        ISBLANK('T04.02'!$J235),
        'T04.02'!$J235=0)),
" Warning: If at least one of the forms T03.04,T04.01,T04.02 contains data other than zero,also the other two forms must be completed.",
"")))</f>
        <v/>
      </c>
    </row>
    <row r="236" spans="1:17">
      <c r="A236" s="20"/>
      <c r="B236" s="20"/>
      <c r="C236" s="15"/>
      <c r="D236" s="15"/>
      <c r="E236" s="15"/>
      <c r="F236" s="15"/>
      <c r="G236" s="15"/>
      <c r="H236" s="15"/>
      <c r="I236" s="15"/>
      <c r="J236" s="15"/>
      <c r="K236" s="15"/>
      <c r="L236" s="15"/>
      <c r="M236" s="15"/>
      <c r="N236" s="15"/>
      <c r="O236" s="15"/>
      <c r="Q236" s="30" t="str">
        <f>IF(COUNTA(C236:O236)=0,"",_xlfn.CONCAT(,
IF(NOT(J236 = (SUM(C236, D236, F236:I236) - SUM(E236))),
" Error: Position at the end of the period is not equal to: position at the beginning of the period+increase in assets-decrease in assets+exchange rate changes+price changes+other changes+rectifications.",
""),
IF(NOT(O236 = (SUM(K236, L236, N236) - SUM(M236))),
" Error: Position of accrued interest at the end of the period is not equal to: position of accrued interest at the beginning of the period+accrued interest during the period-received interest during the period+revaluation and other changes.",
""),
IF(AND(NOT(ISBLANK($C236)),$C236&lt;0),
" Error: Position at the beginning of the period must be a positive amount.",
""),
IF(AND(NOT(ISBLANK($J236)),$J236&lt;0),
" Error: Position at the end of the period must be a positive amount.",
""),
IF(AND(OR($C236&gt;0,$J236&gt;0),
    ISBLANK($L236)),
" Error: No accrued interest has been reported,whereas the position at the beginning or at the end of the period is greater than zero. Report '0' in case accrued interest equals zero,do not leave the cell empty.",
""),
IF(AND(NOT(ISBLANK($J236)),
    $J236&gt;0,
    OR(ISBLANK('T04.01'!$J236),
        'T04.01'!$J236=0,
        ISBLANK('T04.02'!$J236),
        'T04.02'!$J236=0)),
" Warning: If at least one of the forms T03.04,T04.01,T04.02 contains data other than zero,also the other two forms must be completed.",
"")))</f>
        <v/>
      </c>
    </row>
    <row r="237" spans="1:17">
      <c r="A237" s="20"/>
      <c r="B237" s="20"/>
      <c r="C237" s="15"/>
      <c r="D237" s="15"/>
      <c r="E237" s="15"/>
      <c r="F237" s="15"/>
      <c r="G237" s="15"/>
      <c r="H237" s="15"/>
      <c r="I237" s="15"/>
      <c r="J237" s="15"/>
      <c r="K237" s="15"/>
      <c r="L237" s="15"/>
      <c r="M237" s="15"/>
      <c r="N237" s="15"/>
      <c r="O237" s="15"/>
      <c r="Q237" s="30" t="str">
        <f>IF(COUNTA(C237:O237)=0,"",_xlfn.CONCAT(,
IF(NOT(J237 = (SUM(C237, D237, F237:I237) - SUM(E237))),
" Error: Position at the end of the period is not equal to: position at the beginning of the period+increase in assets-decrease in assets+exchange rate changes+price changes+other changes+rectifications.",
""),
IF(NOT(O237 = (SUM(K237, L237, N237) - SUM(M237))),
" Error: Position of accrued interest at the end of the period is not equal to: position of accrued interest at the beginning of the period+accrued interest during the period-received interest during the period+revaluation and other changes.",
""),
IF(AND(NOT(ISBLANK($C237)),$C237&lt;0),
" Error: Position at the beginning of the period must be a positive amount.",
""),
IF(AND(NOT(ISBLANK($J237)),$J237&lt;0),
" Error: Position at the end of the period must be a positive amount.",
""),
IF(AND(OR($C237&gt;0,$J237&gt;0),
    ISBLANK($L237)),
" Error: No accrued interest has been reported,whereas the position at the beginning or at the end of the period is greater than zero. Report '0' in case accrued interest equals zero,do not leave the cell empty.",
""),
IF(AND(NOT(ISBLANK($J237)),
    $J237&gt;0,
    OR(ISBLANK('T04.01'!$J237),
        'T04.01'!$J237=0,
        ISBLANK('T04.02'!$J237),
        'T04.02'!$J237=0)),
" Warning: If at least one of the forms T03.04,T04.01,T04.02 contains data other than zero,also the other two forms must be completed.",
"")))</f>
        <v/>
      </c>
    </row>
    <row r="238" spans="1:17">
      <c r="A238" s="20"/>
      <c r="B238" s="20"/>
      <c r="C238" s="15"/>
      <c r="D238" s="15"/>
      <c r="E238" s="15"/>
      <c r="F238" s="15"/>
      <c r="G238" s="15"/>
      <c r="H238" s="15"/>
      <c r="I238" s="15"/>
      <c r="J238" s="15"/>
      <c r="K238" s="15"/>
      <c r="L238" s="15"/>
      <c r="M238" s="15"/>
      <c r="N238" s="15"/>
      <c r="O238" s="15"/>
      <c r="Q238" s="30" t="str">
        <f>IF(COUNTA(C238:O238)=0,"",_xlfn.CONCAT(,
IF(NOT(J238 = (SUM(C238, D238, F238:I238) - SUM(E238))),
" Error: Position at the end of the period is not equal to: position at the beginning of the period+increase in assets-decrease in assets+exchange rate changes+price changes+other changes+rectifications.",
""),
IF(NOT(O238 = (SUM(K238, L238, N238) - SUM(M238))),
" Error: Position of accrued interest at the end of the period is not equal to: position of accrued interest at the beginning of the period+accrued interest during the period-received interest during the period+revaluation and other changes.",
""),
IF(AND(NOT(ISBLANK($C238)),$C238&lt;0),
" Error: Position at the beginning of the period must be a positive amount.",
""),
IF(AND(NOT(ISBLANK($J238)),$J238&lt;0),
" Error: Position at the end of the period must be a positive amount.",
""),
IF(AND(OR($C238&gt;0,$J238&gt;0),
    ISBLANK($L238)),
" Error: No accrued interest has been reported,whereas the position at the beginning or at the end of the period is greater than zero. Report '0' in case accrued interest equals zero,do not leave the cell empty.",
""),
IF(AND(NOT(ISBLANK($J238)),
    $J238&gt;0,
    OR(ISBLANK('T04.01'!$J238),
        'T04.01'!$J238=0,
        ISBLANK('T04.02'!$J238),
        'T04.02'!$J238=0)),
" Warning: If at least one of the forms T03.04,T04.01,T04.02 contains data other than zero,also the other two forms must be completed.",
"")))</f>
        <v/>
      </c>
    </row>
    <row r="239" spans="1:17">
      <c r="A239" s="20"/>
      <c r="B239" s="20"/>
      <c r="C239" s="15"/>
      <c r="D239" s="15"/>
      <c r="E239" s="15"/>
      <c r="F239" s="15"/>
      <c r="G239" s="15"/>
      <c r="H239" s="15"/>
      <c r="I239" s="15"/>
      <c r="J239" s="15"/>
      <c r="K239" s="15"/>
      <c r="L239" s="15"/>
      <c r="M239" s="15"/>
      <c r="N239" s="15"/>
      <c r="O239" s="15"/>
      <c r="Q239" s="30" t="str">
        <f>IF(COUNTA(C239:O239)=0,"",_xlfn.CONCAT(,
IF(NOT(J239 = (SUM(C239, D239, F239:I239) - SUM(E239))),
" Error: Position at the end of the period is not equal to: position at the beginning of the period+increase in assets-decrease in assets+exchange rate changes+price changes+other changes+rectifications.",
""),
IF(NOT(O239 = (SUM(K239, L239, N239) - SUM(M239))),
" Error: Position of accrued interest at the end of the period is not equal to: position of accrued interest at the beginning of the period+accrued interest during the period-received interest during the period+revaluation and other changes.",
""),
IF(AND(NOT(ISBLANK($C239)),$C239&lt;0),
" Error: Position at the beginning of the period must be a positive amount.",
""),
IF(AND(NOT(ISBLANK($J239)),$J239&lt;0),
" Error: Position at the end of the period must be a positive amount.",
""),
IF(AND(OR($C239&gt;0,$J239&gt;0),
    ISBLANK($L239)),
" Error: No accrued interest has been reported,whereas the position at the beginning or at the end of the period is greater than zero. Report '0' in case accrued interest equals zero,do not leave the cell empty.",
""),
IF(AND(NOT(ISBLANK($J239)),
    $J239&gt;0,
    OR(ISBLANK('T04.01'!$J239),
        'T04.01'!$J239=0,
        ISBLANK('T04.02'!$J239),
        'T04.02'!$J239=0)),
" Warning: If at least one of the forms T03.04,T04.01,T04.02 contains data other than zero,also the other two forms must be completed.",
"")))</f>
        <v/>
      </c>
    </row>
    <row r="240" spans="1:17">
      <c r="A240" s="20"/>
      <c r="B240" s="20"/>
      <c r="C240" s="15"/>
      <c r="D240" s="15"/>
      <c r="E240" s="15"/>
      <c r="F240" s="15"/>
      <c r="G240" s="15"/>
      <c r="H240" s="15"/>
      <c r="I240" s="15"/>
      <c r="J240" s="15"/>
      <c r="K240" s="15"/>
      <c r="L240" s="15"/>
      <c r="M240" s="15"/>
      <c r="N240" s="15"/>
      <c r="O240" s="15"/>
      <c r="Q240" s="30" t="str">
        <f>IF(COUNTA(C240:O240)=0,"",_xlfn.CONCAT(,
IF(NOT(J240 = (SUM(C240, D240, F240:I240) - SUM(E240))),
" Error: Position at the end of the period is not equal to: position at the beginning of the period+increase in assets-decrease in assets+exchange rate changes+price changes+other changes+rectifications.",
""),
IF(NOT(O240 = (SUM(K240, L240, N240) - SUM(M240))),
" Error: Position of accrued interest at the end of the period is not equal to: position of accrued interest at the beginning of the period+accrued interest during the period-received interest during the period+revaluation and other changes.",
""),
IF(AND(NOT(ISBLANK($C240)),$C240&lt;0),
" Error: Position at the beginning of the period must be a positive amount.",
""),
IF(AND(NOT(ISBLANK($J240)),$J240&lt;0),
" Error: Position at the end of the period must be a positive amount.",
""),
IF(AND(OR($C240&gt;0,$J240&gt;0),
    ISBLANK($L240)),
" Error: No accrued interest has been reported,whereas the position at the beginning or at the end of the period is greater than zero. Report '0' in case accrued interest equals zero,do not leave the cell empty.",
""),
IF(AND(NOT(ISBLANK($J240)),
    $J240&gt;0,
    OR(ISBLANK('T04.01'!$J240),
        'T04.01'!$J240=0,
        ISBLANK('T04.02'!$J240),
        'T04.02'!$J240=0)),
" Warning: If at least one of the forms T03.04,T04.01,T04.02 contains data other than zero,also the other two forms must be completed.",
"")))</f>
        <v/>
      </c>
    </row>
    <row r="241" spans="1:17">
      <c r="A241" s="20"/>
      <c r="B241" s="20"/>
      <c r="C241" s="15"/>
      <c r="D241" s="15"/>
      <c r="E241" s="15"/>
      <c r="F241" s="15"/>
      <c r="G241" s="15"/>
      <c r="H241" s="15"/>
      <c r="I241" s="15"/>
      <c r="J241" s="15"/>
      <c r="K241" s="15"/>
      <c r="L241" s="15"/>
      <c r="M241" s="15"/>
      <c r="N241" s="15"/>
      <c r="O241" s="15"/>
      <c r="Q241" s="30" t="str">
        <f>IF(COUNTA(C241:O241)=0,"",_xlfn.CONCAT(,
IF(NOT(J241 = (SUM(C241, D241, F241:I241) - SUM(E241))),
" Error: Position at the end of the period is not equal to: position at the beginning of the period+increase in assets-decrease in assets+exchange rate changes+price changes+other changes+rectifications.",
""),
IF(NOT(O241 = (SUM(K241, L241, N241) - SUM(M241))),
" Error: Position of accrued interest at the end of the period is not equal to: position of accrued interest at the beginning of the period+accrued interest during the period-received interest during the period+revaluation and other changes.",
""),
IF(AND(NOT(ISBLANK($C241)),$C241&lt;0),
" Error: Position at the beginning of the period must be a positive amount.",
""),
IF(AND(NOT(ISBLANK($J241)),$J241&lt;0),
" Error: Position at the end of the period must be a positive amount.",
""),
IF(AND(OR($C241&gt;0,$J241&gt;0),
    ISBLANK($L241)),
" Error: No accrued interest has been reported,whereas the position at the beginning or at the end of the period is greater than zero. Report '0' in case accrued interest equals zero,do not leave the cell empty.",
""),
IF(AND(NOT(ISBLANK($J241)),
    $J241&gt;0,
    OR(ISBLANK('T04.01'!$J241),
        'T04.01'!$J241=0,
        ISBLANK('T04.02'!$J241),
        'T04.02'!$J241=0)),
" Warning: If at least one of the forms T03.04,T04.01,T04.02 contains data other than zero,also the other two forms must be completed.",
"")))</f>
        <v/>
      </c>
    </row>
    <row r="242" spans="1:17">
      <c r="A242" s="20"/>
      <c r="B242" s="20"/>
      <c r="C242" s="15"/>
      <c r="D242" s="15"/>
      <c r="E242" s="15"/>
      <c r="F242" s="15"/>
      <c r="G242" s="15"/>
      <c r="H242" s="15"/>
      <c r="I242" s="15"/>
      <c r="J242" s="15"/>
      <c r="K242" s="15"/>
      <c r="L242" s="15"/>
      <c r="M242" s="15"/>
      <c r="N242" s="15"/>
      <c r="O242" s="15"/>
      <c r="Q242" s="30" t="str">
        <f>IF(COUNTA(C242:O242)=0,"",_xlfn.CONCAT(,
IF(NOT(J242 = (SUM(C242, D242, F242:I242) - SUM(E242))),
" Error: Position at the end of the period is not equal to: position at the beginning of the period+increase in assets-decrease in assets+exchange rate changes+price changes+other changes+rectifications.",
""),
IF(NOT(O242 = (SUM(K242, L242, N242) - SUM(M242))),
" Error: Position of accrued interest at the end of the period is not equal to: position of accrued interest at the beginning of the period+accrued interest during the period-received interest during the period+revaluation and other changes.",
""),
IF(AND(NOT(ISBLANK($C242)),$C242&lt;0),
" Error: Position at the beginning of the period must be a positive amount.",
""),
IF(AND(NOT(ISBLANK($J242)),$J242&lt;0),
" Error: Position at the end of the period must be a positive amount.",
""),
IF(AND(OR($C242&gt;0,$J242&gt;0),
    ISBLANK($L242)),
" Error: No accrued interest has been reported,whereas the position at the beginning or at the end of the period is greater than zero. Report '0' in case accrued interest equals zero,do not leave the cell empty.",
""),
IF(AND(NOT(ISBLANK($J242)),
    $J242&gt;0,
    OR(ISBLANK('T04.01'!$J242),
        'T04.01'!$J242=0,
        ISBLANK('T04.02'!$J242),
        'T04.02'!$J242=0)),
" Warning: If at least one of the forms T03.04,T04.01,T04.02 contains data other than zero,also the other two forms must be completed.",
"")))</f>
        <v/>
      </c>
    </row>
    <row r="243" spans="1:17">
      <c r="A243" s="20"/>
      <c r="B243" s="20"/>
      <c r="C243" s="15"/>
      <c r="D243" s="15"/>
      <c r="E243" s="15"/>
      <c r="F243" s="15"/>
      <c r="G243" s="15"/>
      <c r="H243" s="15"/>
      <c r="I243" s="15"/>
      <c r="J243" s="15"/>
      <c r="K243" s="15"/>
      <c r="L243" s="15"/>
      <c r="M243" s="15"/>
      <c r="N243" s="15"/>
      <c r="O243" s="15"/>
      <c r="Q243" s="30" t="str">
        <f>IF(COUNTA(C243:O243)=0,"",_xlfn.CONCAT(,
IF(NOT(J243 = (SUM(C243, D243, F243:I243) - SUM(E243))),
" Error: Position at the end of the period is not equal to: position at the beginning of the period+increase in assets-decrease in assets+exchange rate changes+price changes+other changes+rectifications.",
""),
IF(NOT(O243 = (SUM(K243, L243, N243) - SUM(M243))),
" Error: Position of accrued interest at the end of the period is not equal to: position of accrued interest at the beginning of the period+accrued interest during the period-received interest during the period+revaluation and other changes.",
""),
IF(AND(NOT(ISBLANK($C243)),$C243&lt;0),
" Error: Position at the beginning of the period must be a positive amount.",
""),
IF(AND(NOT(ISBLANK($J243)),$J243&lt;0),
" Error: Position at the end of the period must be a positive amount.",
""),
IF(AND(OR($C243&gt;0,$J243&gt;0),
    ISBLANK($L243)),
" Error: No accrued interest has been reported,whereas the position at the beginning or at the end of the period is greater than zero. Report '0' in case accrued interest equals zero,do not leave the cell empty.",
""),
IF(AND(NOT(ISBLANK($J243)),
    $J243&gt;0,
    OR(ISBLANK('T04.01'!$J243),
        'T04.01'!$J243=0,
        ISBLANK('T04.02'!$J243),
        'T04.02'!$J243=0)),
" Warning: If at least one of the forms T03.04,T04.01,T04.02 contains data other than zero,also the other two forms must be completed.",
"")))</f>
        <v/>
      </c>
    </row>
    <row r="244" spans="1:17">
      <c r="A244" s="20"/>
      <c r="B244" s="20"/>
      <c r="C244" s="15"/>
      <c r="D244" s="15"/>
      <c r="E244" s="15"/>
      <c r="F244" s="15"/>
      <c r="G244" s="15"/>
      <c r="H244" s="15"/>
      <c r="I244" s="15"/>
      <c r="J244" s="15"/>
      <c r="K244" s="15"/>
      <c r="L244" s="15"/>
      <c r="M244" s="15"/>
      <c r="N244" s="15"/>
      <c r="O244" s="15"/>
      <c r="Q244" s="30" t="str">
        <f>IF(COUNTA(C244:O244)=0,"",_xlfn.CONCAT(,
IF(NOT(J244 = (SUM(C244, D244, F244:I244) - SUM(E244))),
" Error: Position at the end of the period is not equal to: position at the beginning of the period+increase in assets-decrease in assets+exchange rate changes+price changes+other changes+rectifications.",
""),
IF(NOT(O244 = (SUM(K244, L244, N244) - SUM(M244))),
" Error: Position of accrued interest at the end of the period is not equal to: position of accrued interest at the beginning of the period+accrued interest during the period-received interest during the period+revaluation and other changes.",
""),
IF(AND(NOT(ISBLANK($C244)),$C244&lt;0),
" Error: Position at the beginning of the period must be a positive amount.",
""),
IF(AND(NOT(ISBLANK($J244)),$J244&lt;0),
" Error: Position at the end of the period must be a positive amount.",
""),
IF(AND(OR($C244&gt;0,$J244&gt;0),
    ISBLANK($L244)),
" Error: No accrued interest has been reported,whereas the position at the beginning or at the end of the period is greater than zero. Report '0' in case accrued interest equals zero,do not leave the cell empty.",
""),
IF(AND(NOT(ISBLANK($J244)),
    $J244&gt;0,
    OR(ISBLANK('T04.01'!$J244),
        'T04.01'!$J244=0,
        ISBLANK('T04.02'!$J244),
        'T04.02'!$J244=0)),
" Warning: If at least one of the forms T03.04,T04.01,T04.02 contains data other than zero,also the other two forms must be completed.",
"")))</f>
        <v/>
      </c>
    </row>
    <row r="245" spans="1:17">
      <c r="A245" s="20"/>
      <c r="B245" s="20"/>
      <c r="C245" s="15"/>
      <c r="D245" s="15"/>
      <c r="E245" s="15"/>
      <c r="F245" s="15"/>
      <c r="G245" s="15"/>
      <c r="H245" s="15"/>
      <c r="I245" s="15"/>
      <c r="J245" s="15"/>
      <c r="K245" s="15"/>
      <c r="L245" s="15"/>
      <c r="M245" s="15"/>
      <c r="N245" s="15"/>
      <c r="O245" s="15"/>
      <c r="Q245" s="30" t="str">
        <f>IF(COUNTA(C245:O245)=0,"",_xlfn.CONCAT(,
IF(NOT(J245 = (SUM(C245, D245, F245:I245) - SUM(E245))),
" Error: Position at the end of the period is not equal to: position at the beginning of the period+increase in assets-decrease in assets+exchange rate changes+price changes+other changes+rectifications.",
""),
IF(NOT(O245 = (SUM(K245, L245, N245) - SUM(M245))),
" Error: Position of accrued interest at the end of the period is not equal to: position of accrued interest at the beginning of the period+accrued interest during the period-received interest during the period+revaluation and other changes.",
""),
IF(AND(NOT(ISBLANK($C245)),$C245&lt;0),
" Error: Position at the beginning of the period must be a positive amount.",
""),
IF(AND(NOT(ISBLANK($J245)),$J245&lt;0),
" Error: Position at the end of the period must be a positive amount.",
""),
IF(AND(OR($C245&gt;0,$J245&gt;0),
    ISBLANK($L245)),
" Error: No accrued interest has been reported,whereas the position at the beginning or at the end of the period is greater than zero. Report '0' in case accrued interest equals zero,do not leave the cell empty.",
""),
IF(AND(NOT(ISBLANK($J245)),
    $J245&gt;0,
    OR(ISBLANK('T04.01'!$J245),
        'T04.01'!$J245=0,
        ISBLANK('T04.02'!$J245),
        'T04.02'!$J245=0)),
" Warning: If at least one of the forms T03.04,T04.01,T04.02 contains data other than zero,also the other two forms must be completed.",
"")))</f>
        <v/>
      </c>
    </row>
    <row r="246" spans="1:17">
      <c r="A246" s="20"/>
      <c r="B246" s="20"/>
      <c r="C246" s="15"/>
      <c r="D246" s="15"/>
      <c r="E246" s="15"/>
      <c r="F246" s="15"/>
      <c r="G246" s="15"/>
      <c r="H246" s="15"/>
      <c r="I246" s="15"/>
      <c r="J246" s="15"/>
      <c r="K246" s="15"/>
      <c r="L246" s="15"/>
      <c r="M246" s="15"/>
      <c r="N246" s="15"/>
      <c r="O246" s="15"/>
      <c r="Q246" s="30" t="str">
        <f>IF(COUNTA(C246:O246)=0,"",_xlfn.CONCAT(,
IF(NOT(J246 = (SUM(C246, D246, F246:I246) - SUM(E246))),
" Error: Position at the end of the period is not equal to: position at the beginning of the period+increase in assets-decrease in assets+exchange rate changes+price changes+other changes+rectifications.",
""),
IF(NOT(O246 = (SUM(K246, L246, N246) - SUM(M246))),
" Error: Position of accrued interest at the end of the period is not equal to: position of accrued interest at the beginning of the period+accrued interest during the period-received interest during the period+revaluation and other changes.",
""),
IF(AND(NOT(ISBLANK($C246)),$C246&lt;0),
" Error: Position at the beginning of the period must be a positive amount.",
""),
IF(AND(NOT(ISBLANK($J246)),$J246&lt;0),
" Error: Position at the end of the period must be a positive amount.",
""),
IF(AND(OR($C246&gt;0,$J246&gt;0),
    ISBLANK($L246)),
" Error: No accrued interest has been reported,whereas the position at the beginning or at the end of the period is greater than zero. Report '0' in case accrued interest equals zero,do not leave the cell empty.",
""),
IF(AND(NOT(ISBLANK($J246)),
    $J246&gt;0,
    OR(ISBLANK('T04.01'!$J246),
        'T04.01'!$J246=0,
        ISBLANK('T04.02'!$J246),
        'T04.02'!$J246=0)),
" Warning: If at least one of the forms T03.04,T04.01,T04.02 contains data other than zero,also the other two forms must be completed.",
"")))</f>
        <v/>
      </c>
    </row>
    <row r="247" spans="1:17">
      <c r="A247" s="20"/>
      <c r="B247" s="20"/>
      <c r="C247" s="15"/>
      <c r="D247" s="15"/>
      <c r="E247" s="15"/>
      <c r="F247" s="15"/>
      <c r="G247" s="15"/>
      <c r="H247" s="15"/>
      <c r="I247" s="15"/>
      <c r="J247" s="15"/>
      <c r="K247" s="15"/>
      <c r="L247" s="15"/>
      <c r="M247" s="15"/>
      <c r="N247" s="15"/>
      <c r="O247" s="15"/>
      <c r="Q247" s="30" t="str">
        <f>IF(COUNTA(C247:O247)=0,"",_xlfn.CONCAT(,
IF(NOT(J247 = (SUM(C247, D247, F247:I247) - SUM(E247))),
" Error: Position at the end of the period is not equal to: position at the beginning of the period+increase in assets-decrease in assets+exchange rate changes+price changes+other changes+rectifications.",
""),
IF(NOT(O247 = (SUM(K247, L247, N247) - SUM(M247))),
" Error: Position of accrued interest at the end of the period is not equal to: position of accrued interest at the beginning of the period+accrued interest during the period-received interest during the period+revaluation and other changes.",
""),
IF(AND(NOT(ISBLANK($C247)),$C247&lt;0),
" Error: Position at the beginning of the period must be a positive amount.",
""),
IF(AND(NOT(ISBLANK($J247)),$J247&lt;0),
" Error: Position at the end of the period must be a positive amount.",
""),
IF(AND(OR($C247&gt;0,$J247&gt;0),
    ISBLANK($L247)),
" Error: No accrued interest has been reported,whereas the position at the beginning or at the end of the period is greater than zero. Report '0' in case accrued interest equals zero,do not leave the cell empty.",
""),
IF(AND(NOT(ISBLANK($J247)),
    $J247&gt;0,
    OR(ISBLANK('T04.01'!$J247),
        'T04.01'!$J247=0,
        ISBLANK('T04.02'!$J247),
        'T04.02'!$J247=0)),
" Warning: If at least one of the forms T03.04,T04.01,T04.02 contains data other than zero,also the other two forms must be completed.",
"")))</f>
        <v/>
      </c>
    </row>
    <row r="248" spans="1:17">
      <c r="A248" s="20"/>
      <c r="B248" s="20"/>
      <c r="C248" s="15"/>
      <c r="D248" s="15"/>
      <c r="E248" s="15"/>
      <c r="F248" s="15"/>
      <c r="G248" s="15"/>
      <c r="H248" s="15"/>
      <c r="I248" s="15"/>
      <c r="J248" s="15"/>
      <c r="K248" s="15"/>
      <c r="L248" s="15"/>
      <c r="M248" s="15"/>
      <c r="N248" s="15"/>
      <c r="O248" s="15"/>
      <c r="Q248" s="30" t="str">
        <f>IF(COUNTA(C248:O248)=0,"",_xlfn.CONCAT(,
IF(NOT(J248 = (SUM(C248, D248, F248:I248) - SUM(E248))),
" Error: Position at the end of the period is not equal to: position at the beginning of the period+increase in assets-decrease in assets+exchange rate changes+price changes+other changes+rectifications.",
""),
IF(NOT(O248 = (SUM(K248, L248, N248) - SUM(M248))),
" Error: Position of accrued interest at the end of the period is not equal to: position of accrued interest at the beginning of the period+accrued interest during the period-received interest during the period+revaluation and other changes.",
""),
IF(AND(NOT(ISBLANK($C248)),$C248&lt;0),
" Error: Position at the beginning of the period must be a positive amount.",
""),
IF(AND(NOT(ISBLANK($J248)),$J248&lt;0),
" Error: Position at the end of the period must be a positive amount.",
""),
IF(AND(OR($C248&gt;0,$J248&gt;0),
    ISBLANK($L248)),
" Error: No accrued interest has been reported,whereas the position at the beginning or at the end of the period is greater than zero. Report '0' in case accrued interest equals zero,do not leave the cell empty.",
""),
IF(AND(NOT(ISBLANK($J248)),
    $J248&gt;0,
    OR(ISBLANK('T04.01'!$J248),
        'T04.01'!$J248=0,
        ISBLANK('T04.02'!$J248),
        'T04.02'!$J248=0)),
" Warning: If at least one of the forms T03.04,T04.01,T04.02 contains data other than zero,also the other two forms must be completed.",
"")))</f>
        <v/>
      </c>
    </row>
    <row r="249" spans="1:17">
      <c r="A249" s="20"/>
      <c r="B249" s="20"/>
      <c r="C249" s="15"/>
      <c r="D249" s="15"/>
      <c r="E249" s="15"/>
      <c r="F249" s="15"/>
      <c r="G249" s="15"/>
      <c r="H249" s="15"/>
      <c r="I249" s="15"/>
      <c r="J249" s="15"/>
      <c r="K249" s="15"/>
      <c r="L249" s="15"/>
      <c r="M249" s="15"/>
      <c r="N249" s="15"/>
      <c r="O249" s="15"/>
      <c r="Q249" s="30" t="str">
        <f>IF(COUNTA(C249:O249)=0,"",_xlfn.CONCAT(,
IF(NOT(J249 = (SUM(C249, D249, F249:I249) - SUM(E249))),
" Error: Position at the end of the period is not equal to: position at the beginning of the period+increase in assets-decrease in assets+exchange rate changes+price changes+other changes+rectifications.",
""),
IF(NOT(O249 = (SUM(K249, L249, N249) - SUM(M249))),
" Error: Position of accrued interest at the end of the period is not equal to: position of accrued interest at the beginning of the period+accrued interest during the period-received interest during the period+revaluation and other changes.",
""),
IF(AND(NOT(ISBLANK($C249)),$C249&lt;0),
" Error: Position at the beginning of the period must be a positive amount.",
""),
IF(AND(NOT(ISBLANK($J249)),$J249&lt;0),
" Error: Position at the end of the period must be a positive amount.",
""),
IF(AND(OR($C249&gt;0,$J249&gt;0),
    ISBLANK($L249)),
" Error: No accrued interest has been reported,whereas the position at the beginning or at the end of the period is greater than zero. Report '0' in case accrued interest equals zero,do not leave the cell empty.",
""),
IF(AND(NOT(ISBLANK($J249)),
    $J249&gt;0,
    OR(ISBLANK('T04.01'!$J249),
        'T04.01'!$J249=0,
        ISBLANK('T04.02'!$J249),
        'T04.02'!$J249=0)),
" Warning: If at least one of the forms T03.04,T04.01,T04.02 contains data other than zero,also the other two forms must be completed.",
"")))</f>
        <v/>
      </c>
    </row>
    <row r="250" spans="1:17">
      <c r="A250" s="20"/>
      <c r="B250" s="20"/>
      <c r="C250" s="15"/>
      <c r="D250" s="15"/>
      <c r="E250" s="15"/>
      <c r="F250" s="15"/>
      <c r="G250" s="15"/>
      <c r="H250" s="15"/>
      <c r="I250" s="15"/>
      <c r="J250" s="15"/>
      <c r="K250" s="15"/>
      <c r="L250" s="15"/>
      <c r="M250" s="15"/>
      <c r="N250" s="15"/>
      <c r="O250" s="15"/>
      <c r="Q250" s="30" t="str">
        <f>IF(COUNTA(C250:O250)=0,"",_xlfn.CONCAT(,
IF(NOT(J250 = (SUM(C250, D250, F250:I250) - SUM(E250))),
" Error: Position at the end of the period is not equal to: position at the beginning of the period+increase in assets-decrease in assets+exchange rate changes+price changes+other changes+rectifications.",
""),
IF(NOT(O250 = (SUM(K250, L250, N250) - SUM(M250))),
" Error: Position of accrued interest at the end of the period is not equal to: position of accrued interest at the beginning of the period+accrued interest during the period-received interest during the period+revaluation and other changes.",
""),
IF(AND(NOT(ISBLANK($C250)),$C250&lt;0),
" Error: Position at the beginning of the period must be a positive amount.",
""),
IF(AND(NOT(ISBLANK($J250)),$J250&lt;0),
" Error: Position at the end of the period must be a positive amount.",
""),
IF(AND(OR($C250&gt;0,$J250&gt;0),
    ISBLANK($L250)),
" Error: No accrued interest has been reported,whereas the position at the beginning or at the end of the period is greater than zero. Report '0' in case accrued interest equals zero,do not leave the cell empty.",
""),
IF(AND(NOT(ISBLANK($J250)),
    $J250&gt;0,
    OR(ISBLANK('T04.01'!$J250),
        'T04.01'!$J250=0,
        ISBLANK('T04.02'!$J250),
        'T04.02'!$J250=0)),
" Warning: If at least one of the forms T03.04,T04.01,T04.02 contains data other than zero,also the other two forms must be completed.",
"")))</f>
        <v/>
      </c>
    </row>
    <row r="251" spans="1:17">
      <c r="A251" s="20"/>
      <c r="B251" s="20"/>
      <c r="C251" s="15"/>
      <c r="D251" s="15"/>
      <c r="E251" s="15"/>
      <c r="F251" s="15"/>
      <c r="G251" s="15"/>
      <c r="H251" s="15"/>
      <c r="I251" s="15"/>
      <c r="J251" s="15"/>
      <c r="K251" s="15"/>
      <c r="L251" s="15"/>
      <c r="M251" s="15"/>
      <c r="N251" s="15"/>
      <c r="O251" s="15"/>
      <c r="Q251" s="30" t="str">
        <f>IF(COUNTA(C251:O251)=0,"",_xlfn.CONCAT(,
IF(NOT(J251 = (SUM(C251, D251, F251:I251) - SUM(E251))),
" Error: Position at the end of the period is not equal to: position at the beginning of the period+increase in assets-decrease in assets+exchange rate changes+price changes+other changes+rectifications.",
""),
IF(NOT(O251 = (SUM(K251, L251, N251) - SUM(M251))),
" Error: Position of accrued interest at the end of the period is not equal to: position of accrued interest at the beginning of the period+accrued interest during the period-received interest during the period+revaluation and other changes.",
""),
IF(AND(NOT(ISBLANK($C251)),$C251&lt;0),
" Error: Position at the beginning of the period must be a positive amount.",
""),
IF(AND(NOT(ISBLANK($J251)),$J251&lt;0),
" Error: Position at the end of the period must be a positive amount.",
""),
IF(AND(OR($C251&gt;0,$J251&gt;0),
    ISBLANK($L251)),
" Error: No accrued interest has been reported,whereas the position at the beginning or at the end of the period is greater than zero. Report '0' in case accrued interest equals zero,do not leave the cell empty.",
""),
IF(AND(NOT(ISBLANK($J251)),
    $J251&gt;0,
    OR(ISBLANK('T04.01'!$J251),
        'T04.01'!$J251=0,
        ISBLANK('T04.02'!$J251),
        'T04.02'!$J251=0)),
" Warning: If at least one of the forms T03.04,T04.01,T04.02 contains data other than zero,also the other two forms must be completed.",
"")))</f>
        <v/>
      </c>
    </row>
    <row r="252" spans="1:17">
      <c r="A252" s="20"/>
      <c r="B252" s="20"/>
      <c r="C252" s="15"/>
      <c r="D252" s="15"/>
      <c r="E252" s="15"/>
      <c r="F252" s="15"/>
      <c r="G252" s="15"/>
      <c r="H252" s="15"/>
      <c r="I252" s="15"/>
      <c r="J252" s="15"/>
      <c r="K252" s="15"/>
      <c r="L252" s="15"/>
      <c r="M252" s="15"/>
      <c r="N252" s="15"/>
      <c r="O252" s="15"/>
      <c r="Q252" s="30" t="str">
        <f>IF(COUNTA(C252:O252)=0,"",_xlfn.CONCAT(,
IF(NOT(J252 = (SUM(C252, D252, F252:I252) - SUM(E252))),
" Error: Position at the end of the period is not equal to: position at the beginning of the period+increase in assets-decrease in assets+exchange rate changes+price changes+other changes+rectifications.",
""),
IF(NOT(O252 = (SUM(K252, L252, N252) - SUM(M252))),
" Error: Position of accrued interest at the end of the period is not equal to: position of accrued interest at the beginning of the period+accrued interest during the period-received interest during the period+revaluation and other changes.",
""),
IF(AND(NOT(ISBLANK($C252)),$C252&lt;0),
" Error: Position at the beginning of the period must be a positive amount.",
""),
IF(AND(NOT(ISBLANK($J252)),$J252&lt;0),
" Error: Position at the end of the period must be a positive amount.",
""),
IF(AND(OR($C252&gt;0,$J252&gt;0),
    ISBLANK($L252)),
" Error: No accrued interest has been reported,whereas the position at the beginning or at the end of the period is greater than zero. Report '0' in case accrued interest equals zero,do not leave the cell empty.",
""),
IF(AND(NOT(ISBLANK($J252)),
    $J252&gt;0,
    OR(ISBLANK('T04.01'!$J252),
        'T04.01'!$J252=0,
        ISBLANK('T04.02'!$J252),
        'T04.02'!$J252=0)),
" Warning: If at least one of the forms T03.04,T04.01,T04.02 contains data other than zero,also the other two forms must be completed.",
"")))</f>
        <v/>
      </c>
    </row>
    <row r="253" spans="1:17">
      <c r="A253" s="20"/>
      <c r="B253" s="20"/>
      <c r="C253" s="15"/>
      <c r="D253" s="15"/>
      <c r="E253" s="15"/>
      <c r="F253" s="15"/>
      <c r="G253" s="15"/>
      <c r="H253" s="15"/>
      <c r="I253" s="15"/>
      <c r="J253" s="15"/>
      <c r="K253" s="15"/>
      <c r="L253" s="15"/>
      <c r="M253" s="15"/>
      <c r="N253" s="15"/>
      <c r="O253" s="15"/>
      <c r="Q253" s="30" t="str">
        <f>IF(COUNTA(C253:O253)=0,"",_xlfn.CONCAT(,
IF(NOT(J253 = (SUM(C253, D253, F253:I253) - SUM(E253))),
" Error: Position at the end of the period is not equal to: position at the beginning of the period+increase in assets-decrease in assets+exchange rate changes+price changes+other changes+rectifications.",
""),
IF(NOT(O253 = (SUM(K253, L253, N253) - SUM(M253))),
" Error: Position of accrued interest at the end of the period is not equal to: position of accrued interest at the beginning of the period+accrued interest during the period-received interest during the period+revaluation and other changes.",
""),
IF(AND(NOT(ISBLANK($C253)),$C253&lt;0),
" Error: Position at the beginning of the period must be a positive amount.",
""),
IF(AND(NOT(ISBLANK($J253)),$J253&lt;0),
" Error: Position at the end of the period must be a positive amount.",
""),
IF(AND(OR($C253&gt;0,$J253&gt;0),
    ISBLANK($L253)),
" Error: No accrued interest has been reported,whereas the position at the beginning or at the end of the period is greater than zero. Report '0' in case accrued interest equals zero,do not leave the cell empty.",
""),
IF(AND(NOT(ISBLANK($J253)),
    $J253&gt;0,
    OR(ISBLANK('T04.01'!$J253),
        'T04.01'!$J253=0,
        ISBLANK('T04.02'!$J253),
        'T04.02'!$J253=0)),
" Warning: If at least one of the forms T03.04,T04.01,T04.02 contains data other than zero,also the other two forms must be completed.",
"")))</f>
        <v/>
      </c>
    </row>
    <row r="254" spans="1:17">
      <c r="A254" s="20"/>
      <c r="B254" s="20"/>
      <c r="C254" s="15"/>
      <c r="D254" s="15"/>
      <c r="E254" s="15"/>
      <c r="F254" s="15"/>
      <c r="G254" s="15"/>
      <c r="H254" s="15"/>
      <c r="I254" s="15"/>
      <c r="J254" s="15"/>
      <c r="K254" s="15"/>
      <c r="L254" s="15"/>
      <c r="M254" s="15"/>
      <c r="N254" s="15"/>
      <c r="O254" s="15"/>
      <c r="Q254" s="30" t="str">
        <f>IF(COUNTA(C254:O254)=0,"",_xlfn.CONCAT(,
IF(NOT(J254 = (SUM(C254, D254, F254:I254) - SUM(E254))),
" Error: Position at the end of the period is not equal to: position at the beginning of the period+increase in assets-decrease in assets+exchange rate changes+price changes+other changes+rectifications.",
""),
IF(NOT(O254 = (SUM(K254, L254, N254) - SUM(M254))),
" Error: Position of accrued interest at the end of the period is not equal to: position of accrued interest at the beginning of the period+accrued interest during the period-received interest during the period+revaluation and other changes.",
""),
IF(AND(NOT(ISBLANK($C254)),$C254&lt;0),
" Error: Position at the beginning of the period must be a positive amount.",
""),
IF(AND(NOT(ISBLANK($J254)),$J254&lt;0),
" Error: Position at the end of the period must be a positive amount.",
""),
IF(AND(OR($C254&gt;0,$J254&gt;0),
    ISBLANK($L254)),
" Error: No accrued interest has been reported,whereas the position at the beginning or at the end of the period is greater than zero. Report '0' in case accrued interest equals zero,do not leave the cell empty.",
""),
IF(AND(NOT(ISBLANK($J254)),
    $J254&gt;0,
    OR(ISBLANK('T04.01'!$J254),
        'T04.01'!$J254=0,
        ISBLANK('T04.02'!$J254),
        'T04.02'!$J254=0)),
" Warning: If at least one of the forms T03.04,T04.01,T04.02 contains data other than zero,also the other two forms must be completed.",
"")))</f>
        <v/>
      </c>
    </row>
    <row r="255" spans="1:17">
      <c r="A255" s="20"/>
      <c r="B255" s="20"/>
      <c r="C255" s="15"/>
      <c r="D255" s="15"/>
      <c r="E255" s="15"/>
      <c r="F255" s="15"/>
      <c r="G255" s="15"/>
      <c r="H255" s="15"/>
      <c r="I255" s="15"/>
      <c r="J255" s="15"/>
      <c r="K255" s="15"/>
      <c r="L255" s="15"/>
      <c r="M255" s="15"/>
      <c r="N255" s="15"/>
      <c r="O255" s="15"/>
      <c r="Q255" s="30" t="str">
        <f>IF(COUNTA(C255:O255)=0,"",_xlfn.CONCAT(,
IF(NOT(J255 = (SUM(C255, D255, F255:I255) - SUM(E255))),
" Error: Position at the end of the period is not equal to: position at the beginning of the period+increase in assets-decrease in assets+exchange rate changes+price changes+other changes+rectifications.",
""),
IF(NOT(O255 = (SUM(K255, L255, N255) - SUM(M255))),
" Error: Position of accrued interest at the end of the period is not equal to: position of accrued interest at the beginning of the period+accrued interest during the period-received interest during the period+revaluation and other changes.",
""),
IF(AND(NOT(ISBLANK($C255)),$C255&lt;0),
" Error: Position at the beginning of the period must be a positive amount.",
""),
IF(AND(NOT(ISBLANK($J255)),$J255&lt;0),
" Error: Position at the end of the period must be a positive amount.",
""),
IF(AND(OR($C255&gt;0,$J255&gt;0),
    ISBLANK($L255)),
" Error: No accrued interest has been reported,whereas the position at the beginning or at the end of the period is greater than zero. Report '0' in case accrued interest equals zero,do not leave the cell empty.",
""),
IF(AND(NOT(ISBLANK($J255)),
    $J255&gt;0,
    OR(ISBLANK('T04.01'!$J255),
        'T04.01'!$J255=0,
        ISBLANK('T04.02'!$J255),
        'T04.02'!$J255=0)),
" Warning: If at least one of the forms T03.04,T04.01,T04.02 contains data other than zero,also the other two forms must be completed.",
"")))</f>
        <v/>
      </c>
    </row>
    <row r="256" spans="1:17">
      <c r="A256" s="20"/>
      <c r="B256" s="20"/>
      <c r="C256" s="15"/>
      <c r="D256" s="15"/>
      <c r="E256" s="15"/>
      <c r="F256" s="15"/>
      <c r="G256" s="15"/>
      <c r="H256" s="15"/>
      <c r="I256" s="15"/>
      <c r="J256" s="15"/>
      <c r="K256" s="15"/>
      <c r="L256" s="15"/>
      <c r="M256" s="15"/>
      <c r="N256" s="15"/>
      <c r="O256" s="15"/>
      <c r="Q256" s="30" t="str">
        <f>IF(COUNTA(C256:O256)=0,"",_xlfn.CONCAT(,
IF(NOT(J256 = (SUM(C256, D256, F256:I256) - SUM(E256))),
" Error: Position at the end of the period is not equal to: position at the beginning of the period+increase in assets-decrease in assets+exchange rate changes+price changes+other changes+rectifications.",
""),
IF(NOT(O256 = (SUM(K256, L256, N256) - SUM(M256))),
" Error: Position of accrued interest at the end of the period is not equal to: position of accrued interest at the beginning of the period+accrued interest during the period-received interest during the period+revaluation and other changes.",
""),
IF(AND(NOT(ISBLANK($C256)),$C256&lt;0),
" Error: Position at the beginning of the period must be a positive amount.",
""),
IF(AND(NOT(ISBLANK($J256)),$J256&lt;0),
" Error: Position at the end of the period must be a positive amount.",
""),
IF(AND(OR($C256&gt;0,$J256&gt;0),
    ISBLANK($L256)),
" Error: No accrued interest has been reported,whereas the position at the beginning or at the end of the period is greater than zero. Report '0' in case accrued interest equals zero,do not leave the cell empty.",
""),
IF(AND(NOT(ISBLANK($J256)),
    $J256&gt;0,
    OR(ISBLANK('T04.01'!$J256),
        'T04.01'!$J256=0,
        ISBLANK('T04.02'!$J256),
        'T04.02'!$J256=0)),
" Warning: If at least one of the forms T03.04,T04.01,T04.02 contains data other than zero,also the other two forms must be completed.",
"")))</f>
        <v/>
      </c>
    </row>
    <row r="257" spans="1:17">
      <c r="A257" s="20"/>
      <c r="B257" s="20"/>
      <c r="C257" s="15"/>
      <c r="D257" s="15"/>
      <c r="E257" s="15"/>
      <c r="F257" s="15"/>
      <c r="G257" s="15"/>
      <c r="H257" s="15"/>
      <c r="I257" s="15"/>
      <c r="J257" s="15"/>
      <c r="K257" s="15"/>
      <c r="L257" s="15"/>
      <c r="M257" s="15"/>
      <c r="N257" s="15"/>
      <c r="O257" s="15"/>
      <c r="Q257" s="30" t="str">
        <f>IF(COUNTA(C257:O257)=0,"",_xlfn.CONCAT(,
IF(NOT(J257 = (SUM(C257, D257, F257:I257) - SUM(E257))),
" Error: Position at the end of the period is not equal to: position at the beginning of the period+increase in assets-decrease in assets+exchange rate changes+price changes+other changes+rectifications.",
""),
IF(NOT(O257 = (SUM(K257, L257, N257) - SUM(M257))),
" Error: Position of accrued interest at the end of the period is not equal to: position of accrued interest at the beginning of the period+accrued interest during the period-received interest during the period+revaluation and other changes.",
""),
IF(AND(NOT(ISBLANK($C257)),$C257&lt;0),
" Error: Position at the beginning of the period must be a positive amount.",
""),
IF(AND(NOT(ISBLANK($J257)),$J257&lt;0),
" Error: Position at the end of the period must be a positive amount.",
""),
IF(AND(OR($C257&gt;0,$J257&gt;0),
    ISBLANK($L257)),
" Error: No accrued interest has been reported,whereas the position at the beginning or at the end of the period is greater than zero. Report '0' in case accrued interest equals zero,do not leave the cell empty.",
""),
IF(AND(NOT(ISBLANK($J257)),
    $J257&gt;0,
    OR(ISBLANK('T04.01'!$J257),
        'T04.01'!$J257=0,
        ISBLANK('T04.02'!$J257),
        'T04.02'!$J257=0)),
" Warning: If at least one of the forms T03.04,T04.01,T04.02 contains data other than zero,also the other two forms must be completed.",
"")))</f>
        <v/>
      </c>
    </row>
    <row r="258" spans="1:17">
      <c r="A258" s="20"/>
      <c r="B258" s="20"/>
      <c r="C258" s="15"/>
      <c r="D258" s="15"/>
      <c r="E258" s="15"/>
      <c r="F258" s="15"/>
      <c r="G258" s="15"/>
      <c r="H258" s="15"/>
      <c r="I258" s="15"/>
      <c r="J258" s="15"/>
      <c r="K258" s="15"/>
      <c r="L258" s="15"/>
      <c r="M258" s="15"/>
      <c r="N258" s="15"/>
      <c r="O258" s="15"/>
      <c r="Q258" s="30" t="str">
        <f>IF(COUNTA(C258:O258)=0,"",_xlfn.CONCAT(,
IF(NOT(J258 = (SUM(C258, D258, F258:I258) - SUM(E258))),
" Error: Position at the end of the period is not equal to: position at the beginning of the period+increase in assets-decrease in assets+exchange rate changes+price changes+other changes+rectifications.",
""),
IF(NOT(O258 = (SUM(K258, L258, N258) - SUM(M258))),
" Error: Position of accrued interest at the end of the period is not equal to: position of accrued interest at the beginning of the period+accrued interest during the period-received interest during the period+revaluation and other changes.",
""),
IF(AND(NOT(ISBLANK($C258)),$C258&lt;0),
" Error: Position at the beginning of the period must be a positive amount.",
""),
IF(AND(NOT(ISBLANK($J258)),$J258&lt;0),
" Error: Position at the end of the period must be a positive amount.",
""),
IF(AND(OR($C258&gt;0,$J258&gt;0),
    ISBLANK($L258)),
" Error: No accrued interest has been reported,whereas the position at the beginning or at the end of the period is greater than zero. Report '0' in case accrued interest equals zero,do not leave the cell empty.",
""),
IF(AND(NOT(ISBLANK($J258)),
    $J258&gt;0,
    OR(ISBLANK('T04.01'!$J258),
        'T04.01'!$J258=0,
        ISBLANK('T04.02'!$J258),
        'T04.02'!$J258=0)),
" Warning: If at least one of the forms T03.04,T04.01,T04.02 contains data other than zero,also the other two forms must be completed.",
"")))</f>
        <v/>
      </c>
    </row>
    <row r="259" spans="1:17">
      <c r="A259" s="20"/>
      <c r="B259" s="20"/>
      <c r="C259" s="15"/>
      <c r="D259" s="15"/>
      <c r="E259" s="15"/>
      <c r="F259" s="15"/>
      <c r="G259" s="15"/>
      <c r="H259" s="15"/>
      <c r="I259" s="15"/>
      <c r="J259" s="15"/>
      <c r="K259" s="15"/>
      <c r="L259" s="15"/>
      <c r="M259" s="15"/>
      <c r="N259" s="15"/>
      <c r="O259" s="15"/>
      <c r="Q259" s="30" t="str">
        <f>IF(COUNTA(C259:O259)=0,"",_xlfn.CONCAT(,
IF(NOT(J259 = (SUM(C259, D259, F259:I259) - SUM(E259))),
" Error: Position at the end of the period is not equal to: position at the beginning of the period+increase in assets-decrease in assets+exchange rate changes+price changes+other changes+rectifications.",
""),
IF(NOT(O259 = (SUM(K259, L259, N259) - SUM(M259))),
" Error: Position of accrued interest at the end of the period is not equal to: position of accrued interest at the beginning of the period+accrued interest during the period-received interest during the period+revaluation and other changes.",
""),
IF(AND(NOT(ISBLANK($C259)),$C259&lt;0),
" Error: Position at the beginning of the period must be a positive amount.",
""),
IF(AND(NOT(ISBLANK($J259)),$J259&lt;0),
" Error: Position at the end of the period must be a positive amount.",
""),
IF(AND(OR($C259&gt;0,$J259&gt;0),
    ISBLANK($L259)),
" Error: No accrued interest has been reported,whereas the position at the beginning or at the end of the period is greater than zero. Report '0' in case accrued interest equals zero,do not leave the cell empty.",
""),
IF(AND(NOT(ISBLANK($J259)),
    $J259&gt;0,
    OR(ISBLANK('T04.01'!$J259),
        'T04.01'!$J259=0,
        ISBLANK('T04.02'!$J259),
        'T04.02'!$J259=0)),
" Warning: If at least one of the forms T03.04,T04.01,T04.02 contains data other than zero,also the other two forms must be completed.",
"")))</f>
        <v/>
      </c>
    </row>
    <row r="260" spans="1:17">
      <c r="A260" s="20"/>
      <c r="B260" s="20"/>
      <c r="C260" s="15"/>
      <c r="D260" s="15"/>
      <c r="E260" s="15"/>
      <c r="F260" s="15"/>
      <c r="G260" s="15"/>
      <c r="H260" s="15"/>
      <c r="I260" s="15"/>
      <c r="J260" s="15"/>
      <c r="K260" s="15"/>
      <c r="L260" s="15"/>
      <c r="M260" s="15"/>
      <c r="N260" s="15"/>
      <c r="O260" s="15"/>
      <c r="Q260" s="30" t="str">
        <f>IF(COUNTA(C260:O260)=0,"",_xlfn.CONCAT(,
IF(NOT(J260 = (SUM(C260, D260, F260:I260) - SUM(E260))),
" Error: Position at the end of the period is not equal to: position at the beginning of the period+increase in assets-decrease in assets+exchange rate changes+price changes+other changes+rectifications.",
""),
IF(NOT(O260 = (SUM(K260, L260, N260) - SUM(M260))),
" Error: Position of accrued interest at the end of the period is not equal to: position of accrued interest at the beginning of the period+accrued interest during the period-received interest during the period+revaluation and other changes.",
""),
IF(AND(NOT(ISBLANK($C260)),$C260&lt;0),
" Error: Position at the beginning of the period must be a positive amount.",
""),
IF(AND(NOT(ISBLANK($J260)),$J260&lt;0),
" Error: Position at the end of the period must be a positive amount.",
""),
IF(AND(OR($C260&gt;0,$J260&gt;0),
    ISBLANK($L260)),
" Error: No accrued interest has been reported,whereas the position at the beginning or at the end of the period is greater than zero. Report '0' in case accrued interest equals zero,do not leave the cell empty.",
""),
IF(AND(NOT(ISBLANK($J260)),
    $J260&gt;0,
    OR(ISBLANK('T04.01'!$J260),
        'T04.01'!$J260=0,
        ISBLANK('T04.02'!$J260),
        'T04.02'!$J260=0)),
" Warning: If at least one of the forms T03.04,T04.01,T04.02 contains data other than zero,also the other two forms must be completed.",
"")))</f>
        <v/>
      </c>
    </row>
    <row r="261" spans="1:17">
      <c r="A261" s="20"/>
      <c r="B261" s="20"/>
      <c r="C261" s="15"/>
      <c r="D261" s="15"/>
      <c r="E261" s="15"/>
      <c r="F261" s="15"/>
      <c r="G261" s="15"/>
      <c r="H261" s="15"/>
      <c r="I261" s="15"/>
      <c r="J261" s="15"/>
      <c r="K261" s="15"/>
      <c r="L261" s="15"/>
      <c r="M261" s="15"/>
      <c r="N261" s="15"/>
      <c r="O261" s="15"/>
      <c r="Q261" s="30" t="str">
        <f>IF(COUNTA(C261:O261)=0,"",_xlfn.CONCAT(,
IF(NOT(J261 = (SUM(C261, D261, F261:I261) - SUM(E261))),
" Error: Position at the end of the period is not equal to: position at the beginning of the period+increase in assets-decrease in assets+exchange rate changes+price changes+other changes+rectifications.",
""),
IF(NOT(O261 = (SUM(K261, L261, N261) - SUM(M261))),
" Error: Position of accrued interest at the end of the period is not equal to: position of accrued interest at the beginning of the period+accrued interest during the period-received interest during the period+revaluation and other changes.",
""),
IF(AND(NOT(ISBLANK($C261)),$C261&lt;0),
" Error: Position at the beginning of the period must be a positive amount.",
""),
IF(AND(NOT(ISBLANK($J261)),$J261&lt;0),
" Error: Position at the end of the period must be a positive amount.",
""),
IF(AND(OR($C261&gt;0,$J261&gt;0),
    ISBLANK($L261)),
" Error: No accrued interest has been reported,whereas the position at the beginning or at the end of the period is greater than zero. Report '0' in case accrued interest equals zero,do not leave the cell empty.",
""),
IF(AND(NOT(ISBLANK($J261)),
    $J261&gt;0,
    OR(ISBLANK('T04.01'!$J261),
        'T04.01'!$J261=0,
        ISBLANK('T04.02'!$J261),
        'T04.02'!$J261=0)),
" Warning: If at least one of the forms T03.04,T04.01,T04.02 contains data other than zero,also the other two forms must be completed.",
"")))</f>
        <v/>
      </c>
    </row>
    <row r="262" spans="1:17">
      <c r="A262" s="20"/>
      <c r="B262" s="20"/>
      <c r="C262" s="15"/>
      <c r="D262" s="15"/>
      <c r="E262" s="15"/>
      <c r="F262" s="15"/>
      <c r="G262" s="15"/>
      <c r="H262" s="15"/>
      <c r="I262" s="15"/>
      <c r="J262" s="15"/>
      <c r="K262" s="15"/>
      <c r="L262" s="15"/>
      <c r="M262" s="15"/>
      <c r="N262" s="15"/>
      <c r="O262" s="15"/>
      <c r="Q262" s="30" t="str">
        <f>IF(COUNTA(C262:O262)=0,"",_xlfn.CONCAT(,
IF(NOT(J262 = (SUM(C262, D262, F262:I262) - SUM(E262))),
" Error: Position at the end of the period is not equal to: position at the beginning of the period+increase in assets-decrease in assets+exchange rate changes+price changes+other changes+rectifications.",
""),
IF(NOT(O262 = (SUM(K262, L262, N262) - SUM(M262))),
" Error: Position of accrued interest at the end of the period is not equal to: position of accrued interest at the beginning of the period+accrued interest during the period-received interest during the period+revaluation and other changes.",
""),
IF(AND(NOT(ISBLANK($C262)),$C262&lt;0),
" Error: Position at the beginning of the period must be a positive amount.",
""),
IF(AND(NOT(ISBLANK($J262)),$J262&lt;0),
" Error: Position at the end of the period must be a positive amount.",
""),
IF(AND(OR($C262&gt;0,$J262&gt;0),
    ISBLANK($L262)),
" Error: No accrued interest has been reported,whereas the position at the beginning or at the end of the period is greater than zero. Report '0' in case accrued interest equals zero,do not leave the cell empty.",
""),
IF(AND(NOT(ISBLANK($J262)),
    $J262&gt;0,
    OR(ISBLANK('T04.01'!$J262),
        'T04.01'!$J262=0,
        ISBLANK('T04.02'!$J262),
        'T04.02'!$J262=0)),
" Warning: If at least one of the forms T03.04,T04.01,T04.02 contains data other than zero,also the other two forms must be completed.",
"")))</f>
        <v/>
      </c>
    </row>
    <row r="263" spans="1:17">
      <c r="A263" s="20"/>
      <c r="B263" s="20"/>
      <c r="C263" s="15"/>
      <c r="D263" s="15"/>
      <c r="E263" s="15"/>
      <c r="F263" s="15"/>
      <c r="G263" s="15"/>
      <c r="H263" s="15"/>
      <c r="I263" s="15"/>
      <c r="J263" s="15"/>
      <c r="K263" s="15"/>
      <c r="L263" s="15"/>
      <c r="M263" s="15"/>
      <c r="N263" s="15"/>
      <c r="O263" s="15"/>
      <c r="Q263" s="30" t="str">
        <f>IF(COUNTA(C263:O263)=0,"",_xlfn.CONCAT(,
IF(NOT(J263 = (SUM(C263, D263, F263:I263) - SUM(E263))),
" Error: Position at the end of the period is not equal to: position at the beginning of the period+increase in assets-decrease in assets+exchange rate changes+price changes+other changes+rectifications.",
""),
IF(NOT(O263 = (SUM(K263, L263, N263) - SUM(M263))),
" Error: Position of accrued interest at the end of the period is not equal to: position of accrued interest at the beginning of the period+accrued interest during the period-received interest during the period+revaluation and other changes.",
""),
IF(AND(NOT(ISBLANK($C263)),$C263&lt;0),
" Error: Position at the beginning of the period must be a positive amount.",
""),
IF(AND(NOT(ISBLANK($J263)),$J263&lt;0),
" Error: Position at the end of the period must be a positive amount.",
""),
IF(AND(OR($C263&gt;0,$J263&gt;0),
    ISBLANK($L263)),
" Error: No accrued interest has been reported,whereas the position at the beginning or at the end of the period is greater than zero. Report '0' in case accrued interest equals zero,do not leave the cell empty.",
""),
IF(AND(NOT(ISBLANK($J263)),
    $J263&gt;0,
    OR(ISBLANK('T04.01'!$J263),
        'T04.01'!$J263=0,
        ISBLANK('T04.02'!$J263),
        'T04.02'!$J263=0)),
" Warning: If at least one of the forms T03.04,T04.01,T04.02 contains data other than zero,also the other two forms must be completed.",
"")))</f>
        <v/>
      </c>
    </row>
    <row r="264" spans="1:17">
      <c r="A264" s="20"/>
      <c r="B264" s="20"/>
      <c r="C264" s="15"/>
      <c r="D264" s="15"/>
      <c r="E264" s="15"/>
      <c r="F264" s="15"/>
      <c r="G264" s="15"/>
      <c r="H264" s="15"/>
      <c r="I264" s="15"/>
      <c r="J264" s="15"/>
      <c r="K264" s="15"/>
      <c r="L264" s="15"/>
      <c r="M264" s="15"/>
      <c r="N264" s="15"/>
      <c r="O264" s="15"/>
      <c r="Q264" s="30" t="str">
        <f>IF(COUNTA(C264:O264)=0,"",_xlfn.CONCAT(,
IF(NOT(J264 = (SUM(C264, D264, F264:I264) - SUM(E264))),
" Error: Position at the end of the period is not equal to: position at the beginning of the period+increase in assets-decrease in assets+exchange rate changes+price changes+other changes+rectifications.",
""),
IF(NOT(O264 = (SUM(K264, L264, N264) - SUM(M264))),
" Error: Position of accrued interest at the end of the period is not equal to: position of accrued interest at the beginning of the period+accrued interest during the period-received interest during the period+revaluation and other changes.",
""),
IF(AND(NOT(ISBLANK($C264)),$C264&lt;0),
" Error: Position at the beginning of the period must be a positive amount.",
""),
IF(AND(NOT(ISBLANK($J264)),$J264&lt;0),
" Error: Position at the end of the period must be a positive amount.",
""),
IF(AND(OR($C264&gt;0,$J264&gt;0),
    ISBLANK($L264)),
" Error: No accrued interest has been reported,whereas the position at the beginning or at the end of the period is greater than zero. Report '0' in case accrued interest equals zero,do not leave the cell empty.",
""),
IF(AND(NOT(ISBLANK($J264)),
    $J264&gt;0,
    OR(ISBLANK('T04.01'!$J264),
        'T04.01'!$J264=0,
        ISBLANK('T04.02'!$J264),
        'T04.02'!$J264=0)),
" Warning: If at least one of the forms T03.04,T04.01,T04.02 contains data other than zero,also the other two forms must be completed.",
"")))</f>
        <v/>
      </c>
    </row>
    <row r="265" spans="1:17">
      <c r="A265" s="20"/>
      <c r="B265" s="20"/>
      <c r="C265" s="15"/>
      <c r="D265" s="15"/>
      <c r="E265" s="15"/>
      <c r="F265" s="15"/>
      <c r="G265" s="15"/>
      <c r="H265" s="15"/>
      <c r="I265" s="15"/>
      <c r="J265" s="15"/>
      <c r="K265" s="15"/>
      <c r="L265" s="15"/>
      <c r="M265" s="15"/>
      <c r="N265" s="15"/>
      <c r="O265" s="15"/>
      <c r="Q265" s="30" t="str">
        <f>IF(COUNTA(C265:O265)=0,"",_xlfn.CONCAT(,
IF(NOT(J265 = (SUM(C265, D265, F265:I265) - SUM(E265))),
" Error: Position at the end of the period is not equal to: position at the beginning of the period+increase in assets-decrease in assets+exchange rate changes+price changes+other changes+rectifications.",
""),
IF(NOT(O265 = (SUM(K265, L265, N265) - SUM(M265))),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
IF(AND(NOT(ISBLANK($J265)),
    $J265&gt;0,
    OR(ISBLANK('T04.01'!$J265),
        'T04.01'!$J265=0,
        ISBLANK('T04.02'!$J265),
        'T04.02'!$J265=0)),
" Warning: If at least one of the forms T03.04,T04.01,T04.02 contains data other than zero,also the other two forms must be completed.",
"")))</f>
        <v/>
      </c>
    </row>
    <row r="266" spans="1:17">
      <c r="A266" s="20"/>
      <c r="B266" s="20"/>
      <c r="C266" s="15"/>
      <c r="D266" s="15"/>
      <c r="E266" s="15"/>
      <c r="F266" s="15"/>
      <c r="G266" s="15"/>
      <c r="H266" s="15"/>
      <c r="I266" s="15"/>
      <c r="J266" s="15"/>
      <c r="K266" s="15"/>
      <c r="L266" s="15"/>
      <c r="M266" s="15"/>
      <c r="N266" s="15"/>
      <c r="O266" s="15"/>
      <c r="Q266" s="30" t="str">
        <f>IF(COUNTA(C266:O266)=0,"",_xlfn.CONCAT(,
IF(NOT(J266 = (SUM(C266, D266, F266:I266) - SUM(E266))),
" Error: Position at the end of the period is not equal to: position at the beginning of the period+increase in assets-decrease in assets+exchange rate changes+price changes+other changes+rectifications.",
""),
IF(NOT(O266 = (SUM(K266, L266, N266) - SUM(M266))),
" Error: Position of accrued interest at the end of the period is not equal to: position of accrued interest at the beginning of the period+accrued interest during the period-received interest during the period+revaluation and other changes.",
""),
IF(AND(NOT(ISBLANK($C266)),$C266&lt;0),
" Error: Position at the beginning of the period must be a positive amount.",
""),
IF(AND(NOT(ISBLANK($J266)),$J266&lt;0),
" Error: Position at the end of the period must be a positive amount.",
""),
IF(AND(OR($C266&gt;0,$J266&gt;0),
    ISBLANK($L266)),
" Error: No accrued interest has been reported,whereas the position at the beginning or at the end of the period is greater than zero. Report '0' in case accrued interest equals zero,do not leave the cell empty.",
""),
IF(AND(NOT(ISBLANK($J266)),
    $J266&gt;0,
    OR(ISBLANK('T04.01'!$J266),
        'T04.01'!$J266=0,
        ISBLANK('T04.02'!$J266),
        'T04.02'!$J266=0)),
" Warning: If at least one of the forms T03.04,T04.01,T04.02 contains data other than zero,also the other two forms must be completed.",
"")))</f>
        <v/>
      </c>
    </row>
    <row r="267" spans="1:17">
      <c r="A267" s="20"/>
      <c r="B267" s="20"/>
      <c r="C267" s="15"/>
      <c r="D267" s="15"/>
      <c r="E267" s="15"/>
      <c r="F267" s="15"/>
      <c r="G267" s="15"/>
      <c r="H267" s="15"/>
      <c r="I267" s="15"/>
      <c r="J267" s="15"/>
      <c r="K267" s="15"/>
      <c r="L267" s="15"/>
      <c r="M267" s="15"/>
      <c r="N267" s="15"/>
      <c r="O267" s="15"/>
      <c r="Q267" s="30" t="str">
        <f>IF(COUNTA(C267:O267)=0,"",_xlfn.CONCAT(,
IF(NOT(J267 = (SUM(C267, D267, F267:I267) - SUM(E267))),
" Error: Position at the end of the period is not equal to: position at the beginning of the period+increase in assets-decrease in assets+exchange rate changes+price changes+other changes+rectifications.",
""),
IF(NOT(O267 = (SUM(K267, L267, N267) - SUM(M267))),
" Error: Position of accrued interest at the end of the period is not equal to: position of accrued interest at the beginning of the period+accrued interest during the period-received interest during the period+revaluation and other changes.",
""),
IF(AND(NOT(ISBLANK($C267)),$C267&lt;0),
" Error: Position at the beginning of the period must be a positive amount.",
""),
IF(AND(NOT(ISBLANK($J267)),$J267&lt;0),
" Error: Position at the end of the period must be a positive amount.",
""),
IF(AND(OR($C267&gt;0,$J267&gt;0),
    ISBLANK($L267)),
" Error: No accrued interest has been reported,whereas the position at the beginning or at the end of the period is greater than zero. Report '0' in case accrued interest equals zero,do not leave the cell empty.",
""),
IF(AND(NOT(ISBLANK($J267)),
    $J267&gt;0,
    OR(ISBLANK('T04.01'!$J267),
        'T04.01'!$J267=0,
        ISBLANK('T04.02'!$J267),
        'T04.02'!$J267=0)),
" Warning: If at least one of the forms T03.04,T04.01,T04.02 contains data other than zero,also the other two forms must be completed.",
"")))</f>
        <v/>
      </c>
    </row>
    <row r="268" spans="1:17">
      <c r="A268" s="20"/>
      <c r="B268" s="20"/>
      <c r="C268" s="15"/>
      <c r="D268" s="15"/>
      <c r="E268" s="15"/>
      <c r="F268" s="15"/>
      <c r="G268" s="15"/>
      <c r="H268" s="15"/>
      <c r="I268" s="15"/>
      <c r="J268" s="15"/>
      <c r="K268" s="15"/>
      <c r="L268" s="15"/>
      <c r="M268" s="15"/>
      <c r="N268" s="15"/>
      <c r="O268" s="15"/>
      <c r="Q268" s="30" t="str">
        <f>IF(COUNTA(C268:O268)=0,"",_xlfn.CONCAT(,
IF(NOT(J268 = (SUM(C268, D268, F268:I268) - SUM(E268))),
" Error: Position at the end of the period is not equal to: position at the beginning of the period+increase in assets-decrease in assets+exchange rate changes+price changes+other changes+rectifications.",
""),
IF(NOT(O268 = (SUM(K268, L268, N268) - SUM(M268))),
" Error: Position of accrued interest at the end of the period is not equal to: position of accrued interest at the beginning of the period+accrued interest during the period-received interest during the period+revaluation and other changes.",
""),
IF(AND(NOT(ISBLANK($C268)),$C268&lt;0),
" Error: Position at the beginning of the period must be a positive amount.",
""),
IF(AND(NOT(ISBLANK($J268)),$J268&lt;0),
" Error: Position at the end of the period must be a positive amount.",
""),
IF(AND(OR($C268&gt;0,$J268&gt;0),
    ISBLANK($L268)),
" Error: No accrued interest has been reported,whereas the position at the beginning or at the end of the period is greater than zero. Report '0' in case accrued interest equals zero,do not leave the cell empty.",
""),
IF(AND(NOT(ISBLANK($J268)),
    $J268&gt;0,
    OR(ISBLANK('T04.01'!$J268),
        'T04.01'!$J268=0,
        ISBLANK('T04.02'!$J268),
        'T04.02'!$J268=0)),
" Warning: If at least one of the forms T03.04,T04.01,T04.02 contains data other than zero,also the other two forms must be completed.",
"")))</f>
        <v/>
      </c>
    </row>
    <row r="269" spans="1:17">
      <c r="A269" s="20"/>
      <c r="B269" s="20"/>
      <c r="C269" s="15"/>
      <c r="D269" s="15"/>
      <c r="E269" s="15"/>
      <c r="F269" s="15"/>
      <c r="G269" s="15"/>
      <c r="H269" s="15"/>
      <c r="I269" s="15"/>
      <c r="J269" s="15"/>
      <c r="K269" s="15"/>
      <c r="L269" s="15"/>
      <c r="M269" s="15"/>
      <c r="N269" s="15"/>
      <c r="O269" s="15"/>
      <c r="Q269" s="30" t="str">
        <f>IF(COUNTA(C269:O269)=0,"",_xlfn.CONCAT(,
IF(NOT(J269 = (SUM(C269, D269, F269:I269) - SUM(E269))),
" Error: Position at the end of the period is not equal to: position at the beginning of the period+increase in assets-decrease in assets+exchange rate changes+price changes+other changes+rectifications.",
""),
IF(NOT(O269 = (SUM(K269, L269, N269) - SUM(M269))),
" Error: Position of accrued interest at the end of the period is not equal to: position of accrued interest at the beginning of the period+accrued interest during the period-received interest during the period+revaluation and other changes.",
""),
IF(AND(NOT(ISBLANK($C269)),$C269&lt;0),
" Error: Position at the beginning of the period must be a positive amount.",
""),
IF(AND(NOT(ISBLANK($J269)),$J269&lt;0),
" Error: Position at the end of the period must be a positive amount.",
""),
IF(AND(OR($C269&gt;0,$J269&gt;0),
    ISBLANK($L269)),
" Error: No accrued interest has been reported,whereas the position at the beginning or at the end of the period is greater than zero. Report '0' in case accrued interest equals zero,do not leave the cell empty.",
""),
IF(AND(NOT(ISBLANK($J269)),
    $J269&gt;0,
    OR(ISBLANK('T04.01'!$J269),
        'T04.01'!$J269=0,
        ISBLANK('T04.02'!$J269),
        'T04.02'!$J269=0)),
" Warning: If at least one of the forms T03.04,T04.01,T04.02 contains data other than zero,also the other two forms must be completed.",
"")))</f>
        <v/>
      </c>
    </row>
    <row r="270" spans="1:17">
      <c r="A270" s="20"/>
      <c r="B270" s="20"/>
      <c r="C270" s="15"/>
      <c r="D270" s="15"/>
      <c r="E270" s="15"/>
      <c r="F270" s="15"/>
      <c r="G270" s="15"/>
      <c r="H270" s="15"/>
      <c r="I270" s="15"/>
      <c r="J270" s="15"/>
      <c r="K270" s="15"/>
      <c r="L270" s="15"/>
      <c r="M270" s="15"/>
      <c r="N270" s="15"/>
      <c r="O270" s="15"/>
      <c r="Q270" s="30" t="str">
        <f>IF(COUNTA(C270:O270)=0,"",_xlfn.CONCAT(,
IF(NOT(J270 = (SUM(C270, D270, F270:I270) - SUM(E270))),
" Error: Position at the end of the period is not equal to: position at the beginning of the period+increase in assets-decrease in assets+exchange rate changes+price changes+other changes+rectifications.",
""),
IF(NOT(O270 = (SUM(K270, L270, N270) - SUM(M270))),
" Error: Position of accrued interest at the end of the period is not equal to: position of accrued interest at the beginning of the period+accrued interest during the period-received interest during the period+revaluation and other changes.",
""),
IF(AND(NOT(ISBLANK($C270)),$C270&lt;0),
" Error: Position at the beginning of the period must be a positive amount.",
""),
IF(AND(NOT(ISBLANK($J270)),$J270&lt;0),
" Error: Position at the end of the period must be a positive amount.",
""),
IF(AND(OR($C270&gt;0,$J270&gt;0),
    ISBLANK($L270)),
" Error: No accrued interest has been reported,whereas the position at the beginning or at the end of the period is greater than zero. Report '0' in case accrued interest equals zero,do not leave the cell empty.",
""),
IF(AND(NOT(ISBLANK($J270)),
    $J270&gt;0,
    OR(ISBLANK('T04.01'!$J270),
        'T04.01'!$J270=0,
        ISBLANK('T04.02'!$J270),
        'T04.02'!$J270=0)),
" Warning: If at least one of the forms T03.04,T04.01,T04.02 contains data other than zero,also the other two forms must be completed.",
"")))</f>
        <v/>
      </c>
    </row>
    <row r="271" spans="1:17">
      <c r="A271" s="20"/>
      <c r="B271" s="20"/>
      <c r="C271" s="15"/>
      <c r="D271" s="15"/>
      <c r="E271" s="15"/>
      <c r="F271" s="15"/>
      <c r="G271" s="15"/>
      <c r="H271" s="15"/>
      <c r="I271" s="15"/>
      <c r="J271" s="15"/>
      <c r="K271" s="15"/>
      <c r="L271" s="15"/>
      <c r="M271" s="15"/>
      <c r="N271" s="15"/>
      <c r="O271" s="15"/>
      <c r="Q271" s="30" t="str">
        <f>IF(COUNTA(C271:O271)=0,"",_xlfn.CONCAT(,
IF(NOT(J271 = (SUM(C271, D271, F271:I271) - SUM(E271))),
" Error: Position at the end of the period is not equal to: position at the beginning of the period+increase in assets-decrease in assets+exchange rate changes+price changes+other changes+rectifications.",
""),
IF(NOT(O271 = (SUM(K271, L271, N271) - SUM(M271))),
" Error: Position of accrued interest at the end of the period is not equal to: position of accrued interest at the beginning of the period+accrued interest during the period-received interest during the period+revaluation and other changes.",
""),
IF(AND(NOT(ISBLANK($C271)),$C271&lt;0),
" Error: Position at the beginning of the period must be a positive amount.",
""),
IF(AND(NOT(ISBLANK($J271)),$J271&lt;0),
" Error: Position at the end of the period must be a positive amount.",
""),
IF(AND(OR($C271&gt;0,$J271&gt;0),
    ISBLANK($L271)),
" Error: No accrued interest has been reported,whereas the position at the beginning or at the end of the period is greater than zero. Report '0' in case accrued interest equals zero,do not leave the cell empty.",
""),
IF(AND(NOT(ISBLANK($J271)),
    $J271&gt;0,
    OR(ISBLANK('T04.01'!$J271),
        'T04.01'!$J271=0,
        ISBLANK('T04.02'!$J271),
        'T04.02'!$J271=0)),
" Warning: If at least one of the forms T03.04,T04.01,T04.02 contains data other than zero,also the other two forms must be completed.",
"")))</f>
        <v/>
      </c>
    </row>
    <row r="272" spans="1:17">
      <c r="A272" s="20"/>
      <c r="B272" s="20"/>
      <c r="C272" s="15"/>
      <c r="D272" s="15"/>
      <c r="E272" s="15"/>
      <c r="F272" s="15"/>
      <c r="G272" s="15"/>
      <c r="H272" s="15"/>
      <c r="I272" s="15"/>
      <c r="J272" s="15"/>
      <c r="K272" s="15"/>
      <c r="L272" s="15"/>
      <c r="M272" s="15"/>
      <c r="N272" s="15"/>
      <c r="O272" s="15"/>
      <c r="Q272" s="30" t="str">
        <f>IF(COUNTA(C272:O272)=0,"",_xlfn.CONCAT(,
IF(NOT(J272 = (SUM(C272, D272, F272:I272) - SUM(E272))),
" Error: Position at the end of the period is not equal to: position at the beginning of the period+increase in assets-decrease in assets+exchange rate changes+price changes+other changes+rectifications.",
""),
IF(NOT(O272 = (SUM(K272, L272, N272) - SUM(M272))),
" Error: Position of accrued interest at the end of the period is not equal to: position of accrued interest at the beginning of the period+accrued interest during the period-received interest during the period+revaluation and other changes.",
""),
IF(AND(NOT(ISBLANK($C272)),$C272&lt;0),
" Error: Position at the beginning of the period must be a positive amount.",
""),
IF(AND(NOT(ISBLANK($J272)),$J272&lt;0),
" Error: Position at the end of the period must be a positive amount.",
""),
IF(AND(OR($C272&gt;0,$J272&gt;0),
    ISBLANK($L272)),
" Error: No accrued interest has been reported,whereas the position at the beginning or at the end of the period is greater than zero. Report '0' in case accrued interest equals zero,do not leave the cell empty.",
""),
IF(AND(NOT(ISBLANK($J272)),
    $J272&gt;0,
    OR(ISBLANK('T04.01'!$J272),
        'T04.01'!$J272=0,
        ISBLANK('T04.02'!$J272),
        'T04.02'!$J272=0)),
" Warning: If at least one of the forms T03.04,T04.01,T04.02 contains data other than zero,also the other two forms must be completed.",
"")))</f>
        <v/>
      </c>
    </row>
    <row r="273" spans="1:17">
      <c r="A273" s="20"/>
      <c r="B273" s="20"/>
      <c r="C273" s="15"/>
      <c r="D273" s="15"/>
      <c r="E273" s="15"/>
      <c r="F273" s="15"/>
      <c r="G273" s="15"/>
      <c r="H273" s="15"/>
      <c r="I273" s="15"/>
      <c r="J273" s="15"/>
      <c r="K273" s="15"/>
      <c r="L273" s="15"/>
      <c r="M273" s="15"/>
      <c r="N273" s="15"/>
      <c r="O273" s="15"/>
      <c r="Q273" s="30" t="str">
        <f>IF(COUNTA(C273:O273)=0,"",_xlfn.CONCAT(,
IF(NOT(J273 = (SUM(C273, D273, F273:I273) - SUM(E273))),
" Error: Position at the end of the period is not equal to: position at the beginning of the period+increase in assets-decrease in assets+exchange rate changes+price changes+other changes+rectifications.",
""),
IF(NOT(O273 = (SUM(K273, L273, N273) - SUM(M273))),
" Error: Position of accrued interest at the end of the period is not equal to: position of accrued interest at the beginning of the period+accrued interest during the period-received interest during the period+revaluation and other changes.",
""),
IF(AND(NOT(ISBLANK($C273)),$C273&lt;0),
" Error: Position at the beginning of the period must be a positive amount.",
""),
IF(AND(NOT(ISBLANK($J273)),$J273&lt;0),
" Error: Position at the end of the period must be a positive amount.",
""),
IF(AND(OR($C273&gt;0,$J273&gt;0),
    ISBLANK($L273)),
" Error: No accrued interest has been reported,whereas the position at the beginning or at the end of the period is greater than zero. Report '0' in case accrued interest equals zero,do not leave the cell empty.",
""),
IF(AND(NOT(ISBLANK($J273)),
    $J273&gt;0,
    OR(ISBLANK('T04.01'!$J273),
        'T04.01'!$J273=0,
        ISBLANK('T04.02'!$J273),
        'T04.02'!$J273=0)),
" Warning: If at least one of the forms T03.04,T04.01,T04.02 contains data other than zero,also the other two forms must be completed.",
"")))</f>
        <v/>
      </c>
    </row>
    <row r="274" spans="1:17">
      <c r="A274" s="20"/>
      <c r="B274" s="20"/>
      <c r="C274" s="15"/>
      <c r="D274" s="15"/>
      <c r="E274" s="15"/>
      <c r="F274" s="15"/>
      <c r="G274" s="15"/>
      <c r="H274" s="15"/>
      <c r="I274" s="15"/>
      <c r="J274" s="15"/>
      <c r="K274" s="15"/>
      <c r="L274" s="15"/>
      <c r="M274" s="15"/>
      <c r="N274" s="15"/>
      <c r="O274" s="15"/>
      <c r="Q274" s="30" t="str">
        <f>IF(COUNTA(C274:O274)=0,"",_xlfn.CONCAT(,
IF(NOT(J274 = (SUM(C274, D274, F274:I274) - SUM(E274))),
" Error: Position at the end of the period is not equal to: position at the beginning of the period+increase in assets-decrease in assets+exchange rate changes+price changes+other changes+rectifications.",
""),
IF(NOT(O274 = (SUM(K274, L274, N274) - SUM(M274))),
" Error: Position of accrued interest at the end of the period is not equal to: position of accrued interest at the beginning of the period+accrued interest during the period-received interest during the period+revaluation and other changes.",
""),
IF(AND(NOT(ISBLANK($C274)),$C274&lt;0),
" Error: Position at the beginning of the period must be a positive amount.",
""),
IF(AND(NOT(ISBLANK($J274)),$J274&lt;0),
" Error: Position at the end of the period must be a positive amount.",
""),
IF(AND(OR($C274&gt;0,$J274&gt;0),
    ISBLANK($L274)),
" Error: No accrued interest has been reported,whereas the position at the beginning or at the end of the period is greater than zero. Report '0' in case accrued interest equals zero,do not leave the cell empty.",
""),
IF(AND(NOT(ISBLANK($J274)),
    $J274&gt;0,
    OR(ISBLANK('T04.01'!$J274),
        'T04.01'!$J274=0,
        ISBLANK('T04.02'!$J274),
        'T04.02'!$J274=0)),
" Warning: If at least one of the forms T03.04,T04.01,T04.02 contains data other than zero,also the other two forms must be completed.",
"")))</f>
        <v/>
      </c>
    </row>
    <row r="275" spans="1:17">
      <c r="A275" s="20"/>
      <c r="B275" s="20"/>
      <c r="C275" s="15"/>
      <c r="D275" s="15"/>
      <c r="E275" s="15"/>
      <c r="F275" s="15"/>
      <c r="G275" s="15"/>
      <c r="H275" s="15"/>
      <c r="I275" s="15"/>
      <c r="J275" s="15"/>
      <c r="K275" s="15"/>
      <c r="L275" s="15"/>
      <c r="M275" s="15"/>
      <c r="N275" s="15"/>
      <c r="O275" s="15"/>
      <c r="Q275" s="30" t="str">
        <f>IF(COUNTA(C275:O275)=0,"",_xlfn.CONCAT(,
IF(NOT(J275 = (SUM(C275, D275, F275:I275) - SUM(E275))),
" Error: Position at the end of the period is not equal to: position at the beginning of the period+increase in assets-decrease in assets+exchange rate changes+price changes+other changes+rectifications.",
""),
IF(NOT(O275 = (SUM(K275, L275, N275) - SUM(M275))),
" Error: Position of accrued interest at the end of the period is not equal to: position of accrued interest at the beginning of the period+accrued interest during the period-received interest during the period+revaluation and other changes.",
""),
IF(AND(NOT(ISBLANK($C275)),$C275&lt;0),
" Error: Position at the beginning of the period must be a positive amount.",
""),
IF(AND(NOT(ISBLANK($J275)),$J275&lt;0),
" Error: Position at the end of the period must be a positive amount.",
""),
IF(AND(OR($C275&gt;0,$J275&gt;0),
    ISBLANK($L275)),
" Error: No accrued interest has been reported,whereas the position at the beginning or at the end of the period is greater than zero. Report '0' in case accrued interest equals zero,do not leave the cell empty.",
""),
IF(AND(NOT(ISBLANK($J275)),
    $J275&gt;0,
    OR(ISBLANK('T04.01'!$J275),
        'T04.01'!$J275=0,
        ISBLANK('T04.02'!$J275),
        'T04.02'!$J275=0)),
" Warning: If at least one of the forms T03.04,T04.01,T04.02 contains data other than zero,also the other two forms must be completed.",
"")))</f>
        <v/>
      </c>
    </row>
    <row r="276" spans="1:17">
      <c r="A276" s="20"/>
      <c r="B276" s="20"/>
      <c r="C276" s="15"/>
      <c r="D276" s="15"/>
      <c r="E276" s="15"/>
      <c r="F276" s="15"/>
      <c r="G276" s="15"/>
      <c r="H276" s="15"/>
      <c r="I276" s="15"/>
      <c r="J276" s="15"/>
      <c r="K276" s="15"/>
      <c r="L276" s="15"/>
      <c r="M276" s="15"/>
      <c r="N276" s="15"/>
      <c r="O276" s="15"/>
      <c r="Q276" s="30" t="str">
        <f>IF(COUNTA(C276:O276)=0,"",_xlfn.CONCAT(,
IF(NOT(J276 = (SUM(C276, D276, F276:I276) - SUM(E276))),
" Error: Position at the end of the period is not equal to: position at the beginning of the period+increase in assets-decrease in assets+exchange rate changes+price changes+other changes+rectifications.",
""),
IF(NOT(O276 = (SUM(K276, L276, N276) - SUM(M276))),
" Error: Position of accrued interest at the end of the period is not equal to: position of accrued interest at the beginning of the period+accrued interest during the period-received interest during the period+revaluation and other changes.",
""),
IF(AND(NOT(ISBLANK($C276)),$C276&lt;0),
" Error: Position at the beginning of the period must be a positive amount.",
""),
IF(AND(NOT(ISBLANK($J276)),$J276&lt;0),
" Error: Position at the end of the period must be a positive amount.",
""),
IF(AND(OR($C276&gt;0,$J276&gt;0),
    ISBLANK($L276)),
" Error: No accrued interest has been reported,whereas the position at the beginning or at the end of the period is greater than zero. Report '0' in case accrued interest equals zero,do not leave the cell empty.",
""),
IF(AND(NOT(ISBLANK($J276)),
    $J276&gt;0,
    OR(ISBLANK('T04.01'!$J276),
        'T04.01'!$J276=0,
        ISBLANK('T04.02'!$J276),
        'T04.02'!$J276=0)),
" Warning: If at least one of the forms T03.04,T04.01,T04.02 contains data other than zero,also the other two forms must be completed.",
"")))</f>
        <v/>
      </c>
    </row>
    <row r="277" spans="1:17">
      <c r="A277" s="20"/>
      <c r="B277" s="20"/>
      <c r="C277" s="15"/>
      <c r="D277" s="15"/>
      <c r="E277" s="15"/>
      <c r="F277" s="15"/>
      <c r="G277" s="15"/>
      <c r="H277" s="15"/>
      <c r="I277" s="15"/>
      <c r="J277" s="15"/>
      <c r="K277" s="15"/>
      <c r="L277" s="15"/>
      <c r="M277" s="15"/>
      <c r="N277" s="15"/>
      <c r="O277" s="15"/>
      <c r="Q277" s="30" t="str">
        <f>IF(COUNTA(C277:O277)=0,"",_xlfn.CONCAT(,
IF(NOT(J277 = (SUM(C277, D277, F277:I277) - SUM(E277))),
" Error: Position at the end of the period is not equal to: position at the beginning of the period+increase in assets-decrease in assets+exchange rate changes+price changes+other changes+rectifications.",
""),
IF(NOT(O277 = (SUM(K277, L277, N277) - SUM(M277))),
" Error: Position of accrued interest at the end of the period is not equal to: position of accrued interest at the beginning of the period+accrued interest during the period-received interest during the period+revaluation and other changes.",
""),
IF(AND(NOT(ISBLANK($C277)),$C277&lt;0),
" Error: Position at the beginning of the period must be a positive amount.",
""),
IF(AND(NOT(ISBLANK($J277)),$J277&lt;0),
" Error: Position at the end of the period must be a positive amount.",
""),
IF(AND(OR($C277&gt;0,$J277&gt;0),
    ISBLANK($L277)),
" Error: No accrued interest has been reported,whereas the position at the beginning or at the end of the period is greater than zero. Report '0' in case accrued interest equals zero,do not leave the cell empty.",
""),
IF(AND(NOT(ISBLANK($J277)),
    $J277&gt;0,
    OR(ISBLANK('T04.01'!$J277),
        'T04.01'!$J277=0,
        ISBLANK('T04.02'!$J277),
        'T04.02'!$J277=0)),
" Warning: If at least one of the forms T03.04,T04.01,T04.02 contains data other than zero,also the other two forms must be completed.",
"")))</f>
        <v/>
      </c>
    </row>
    <row r="278" spans="1:17">
      <c r="A278" s="20"/>
      <c r="B278" s="20"/>
      <c r="C278" s="15"/>
      <c r="D278" s="15"/>
      <c r="E278" s="15"/>
      <c r="F278" s="15"/>
      <c r="G278" s="15"/>
      <c r="H278" s="15"/>
      <c r="I278" s="15"/>
      <c r="J278" s="15"/>
      <c r="K278" s="15"/>
      <c r="L278" s="15"/>
      <c r="M278" s="15"/>
      <c r="N278" s="15"/>
      <c r="O278" s="15"/>
      <c r="Q278" s="30" t="str">
        <f>IF(COUNTA(C278:O278)=0,"",_xlfn.CONCAT(,
IF(NOT(J278 = (SUM(C278, D278, F278:I278) - SUM(E278))),
" Error: Position at the end of the period is not equal to: position at the beginning of the period+increase in assets-decrease in assets+exchange rate changes+price changes+other changes+rectifications.",
""),
IF(NOT(O278 = (SUM(K278, L278, N278) - SUM(M278))),
" Error: Position of accrued interest at the end of the period is not equal to: position of accrued interest at the beginning of the period+accrued interest during the period-received interest during the period+revaluation and other changes.",
""),
IF(AND(NOT(ISBLANK($C278)),$C278&lt;0),
" Error: Position at the beginning of the period must be a positive amount.",
""),
IF(AND(NOT(ISBLANK($J278)),$J278&lt;0),
" Error: Position at the end of the period must be a positive amount.",
""),
IF(AND(OR($C278&gt;0,$J278&gt;0),
    ISBLANK($L278)),
" Error: No accrued interest has been reported,whereas the position at the beginning or at the end of the period is greater than zero. Report '0' in case accrued interest equals zero,do not leave the cell empty.",
""),
IF(AND(NOT(ISBLANK($J278)),
    $J278&gt;0,
    OR(ISBLANK('T04.01'!$J278),
        'T04.01'!$J278=0,
        ISBLANK('T04.02'!$J278),
        'T04.02'!$J278=0)),
" Warning: If at least one of the forms T03.04,T04.01,T04.02 contains data other than zero,also the other two forms must be completed.",
"")))</f>
        <v/>
      </c>
    </row>
    <row r="279" spans="1:17">
      <c r="A279" s="20"/>
      <c r="B279" s="20"/>
      <c r="C279" s="15"/>
      <c r="D279" s="15"/>
      <c r="E279" s="15"/>
      <c r="F279" s="15"/>
      <c r="G279" s="15"/>
      <c r="H279" s="15"/>
      <c r="I279" s="15"/>
      <c r="J279" s="15"/>
      <c r="K279" s="15"/>
      <c r="L279" s="15"/>
      <c r="M279" s="15"/>
      <c r="N279" s="15"/>
      <c r="O279" s="15"/>
      <c r="Q279" s="30" t="str">
        <f>IF(COUNTA(C279:O279)=0,"",_xlfn.CONCAT(,
IF(NOT(J279 = (SUM(C279, D279, F279:I279) - SUM(E279))),
" Error: Position at the end of the period is not equal to: position at the beginning of the period+increase in assets-decrease in assets+exchange rate changes+price changes+other changes+rectifications.",
""),
IF(NOT(O279 = (SUM(K279, L279, N279) - SUM(M279))),
" Error: Position of accrued interest at the end of the period is not equal to: position of accrued interest at the beginning of the period+accrued interest during the period-received interest during the period+revaluation and other changes.",
""),
IF(AND(NOT(ISBLANK($C279)),$C279&lt;0),
" Error: Position at the beginning of the period must be a positive amount.",
""),
IF(AND(NOT(ISBLANK($J279)),$J279&lt;0),
" Error: Position at the end of the period must be a positive amount.",
""),
IF(AND(OR($C279&gt;0,$J279&gt;0),
    ISBLANK($L279)),
" Error: No accrued interest has been reported,whereas the position at the beginning or at the end of the period is greater than zero. Report '0' in case accrued interest equals zero,do not leave the cell empty.",
""),
IF(AND(NOT(ISBLANK($J279)),
    $J279&gt;0,
    OR(ISBLANK('T04.01'!$J279),
        'T04.01'!$J279=0,
        ISBLANK('T04.02'!$J279),
        'T04.02'!$J279=0)),
" Warning: If at least one of the forms T03.04,T04.01,T04.02 contains data other than zero,also the other two forms must be completed.",
"")))</f>
        <v/>
      </c>
    </row>
    <row r="280" spans="1:17">
      <c r="A280" s="20"/>
      <c r="B280" s="20"/>
      <c r="C280" s="15"/>
      <c r="D280" s="15"/>
      <c r="E280" s="15"/>
      <c r="F280" s="15"/>
      <c r="G280" s="15"/>
      <c r="H280" s="15"/>
      <c r="I280" s="15"/>
      <c r="J280" s="15"/>
      <c r="K280" s="15"/>
      <c r="L280" s="15"/>
      <c r="M280" s="15"/>
      <c r="N280" s="15"/>
      <c r="O280" s="15"/>
      <c r="Q280" s="30" t="str">
        <f>IF(COUNTA(C280:O280)=0,"",_xlfn.CONCAT(,
IF(NOT(J280 = (SUM(C280, D280, F280:I280) - SUM(E280))),
" Error: Position at the end of the period is not equal to: position at the beginning of the period+increase in assets-decrease in assets+exchange rate changes+price changes+other changes+rectifications.",
""),
IF(NOT(O280 = (SUM(K280, L280, N280) - SUM(M280))),
" Error: Position of accrued interest at the end of the period is not equal to: position of accrued interest at the beginning of the period+accrued interest during the period-received interest during the period+revaluation and other changes.",
""),
IF(AND(NOT(ISBLANK($C280)),$C280&lt;0),
" Error: Position at the beginning of the period must be a positive amount.",
""),
IF(AND(NOT(ISBLANK($J280)),$J280&lt;0),
" Error: Position at the end of the period must be a positive amount.",
""),
IF(AND(OR($C280&gt;0,$J280&gt;0),
    ISBLANK($L280)),
" Error: No accrued interest has been reported,whereas the position at the beginning or at the end of the period is greater than zero. Report '0' in case accrued interest equals zero,do not leave the cell empty.",
""),
IF(AND(NOT(ISBLANK($J280)),
    $J280&gt;0,
    OR(ISBLANK('T04.01'!$J280),
        'T04.01'!$J280=0,
        ISBLANK('T04.02'!$J280),
        'T04.02'!$J280=0)),
" Warning: If at least one of the forms T03.04,T04.01,T04.02 contains data other than zero,also the other two forms must be completed.",
"")))</f>
        <v/>
      </c>
    </row>
    <row r="281" spans="1:17">
      <c r="A281" s="20"/>
      <c r="B281" s="20"/>
      <c r="C281" s="15"/>
      <c r="D281" s="15"/>
      <c r="E281" s="15"/>
      <c r="F281" s="15"/>
      <c r="G281" s="15"/>
      <c r="H281" s="15"/>
      <c r="I281" s="15"/>
      <c r="J281" s="15"/>
      <c r="K281" s="15"/>
      <c r="L281" s="15"/>
      <c r="M281" s="15"/>
      <c r="N281" s="15"/>
      <c r="O281" s="15"/>
      <c r="Q281" s="30" t="str">
        <f>IF(COUNTA(C281:O281)=0,"",_xlfn.CONCAT(,
IF(NOT(J281 = (SUM(C281, D281, F281:I281) - SUM(E281))),
" Error: Position at the end of the period is not equal to: position at the beginning of the period+increase in assets-decrease in assets+exchange rate changes+price changes+other changes+rectifications.",
""),
IF(NOT(O281 = (SUM(K281, L281, N281) - SUM(M281))),
" Error: Position of accrued interest at the end of the period is not equal to: position of accrued interest at the beginning of the period+accrued interest during the period-received interest during the period+revaluation and other changes.",
""),
IF(AND(NOT(ISBLANK($C281)),$C281&lt;0),
" Error: Position at the beginning of the period must be a positive amount.",
""),
IF(AND(NOT(ISBLANK($J281)),$J281&lt;0),
" Error: Position at the end of the period must be a positive amount.",
""),
IF(AND(OR($C281&gt;0,$J281&gt;0),
    ISBLANK($L281)),
" Error: No accrued interest has been reported,whereas the position at the beginning or at the end of the period is greater than zero. Report '0' in case accrued interest equals zero,do not leave the cell empty.",
""),
IF(AND(NOT(ISBLANK($J281)),
    $J281&gt;0,
    OR(ISBLANK('T04.01'!$J281),
        'T04.01'!$J281=0,
        ISBLANK('T04.02'!$J281),
        'T04.02'!$J281=0)),
" Warning: If at least one of the forms T03.04,T04.01,T04.02 contains data other than zero,also the other two forms must be completed.",
"")))</f>
        <v/>
      </c>
    </row>
    <row r="282" spans="1:17">
      <c r="A282" s="20"/>
      <c r="B282" s="20"/>
      <c r="C282" s="15"/>
      <c r="D282" s="15"/>
      <c r="E282" s="15"/>
      <c r="F282" s="15"/>
      <c r="G282" s="15"/>
      <c r="H282" s="15"/>
      <c r="I282" s="15"/>
      <c r="J282" s="15"/>
      <c r="K282" s="15"/>
      <c r="L282" s="15"/>
      <c r="M282" s="15"/>
      <c r="N282" s="15"/>
      <c r="O282" s="15"/>
      <c r="Q282" s="30" t="str">
        <f>IF(COUNTA(C282:O282)=0,"",_xlfn.CONCAT(,
IF(NOT(J282 = (SUM(C282, D282, F282:I282) - SUM(E282))),
" Error: Position at the end of the period is not equal to: position at the beginning of the period+increase in assets-decrease in assets+exchange rate changes+price changes+other changes+rectifications.",
""),
IF(NOT(O282 = (SUM(K282, L282, N282) - SUM(M282))),
" Error: Position of accrued interest at the end of the period is not equal to: position of accrued interest at the beginning of the period+accrued interest during the period-received interest during the period+revaluation and other changes.",
""),
IF(AND(NOT(ISBLANK($C282)),$C282&lt;0),
" Error: Position at the beginning of the period must be a positive amount.",
""),
IF(AND(NOT(ISBLANK($J282)),$J282&lt;0),
" Error: Position at the end of the period must be a positive amount.",
""),
IF(AND(OR($C282&gt;0,$J282&gt;0),
    ISBLANK($L282)),
" Error: No accrued interest has been reported,whereas the position at the beginning or at the end of the period is greater than zero. Report '0' in case accrued interest equals zero,do not leave the cell empty.",
""),
IF(AND(NOT(ISBLANK($J282)),
    $J282&gt;0,
    OR(ISBLANK('T04.01'!$J282),
        'T04.01'!$J282=0,
        ISBLANK('T04.02'!$J282),
        'T04.02'!$J282=0)),
" Warning: If at least one of the forms T03.04,T04.01,T04.02 contains data other than zero,also the other two forms must be completed.",
"")))</f>
        <v/>
      </c>
    </row>
    <row r="283" spans="1:17">
      <c r="A283" s="20"/>
      <c r="B283" s="20"/>
      <c r="C283" s="15"/>
      <c r="D283" s="15"/>
      <c r="E283" s="15"/>
      <c r="F283" s="15"/>
      <c r="G283" s="15"/>
      <c r="H283" s="15"/>
      <c r="I283" s="15"/>
      <c r="J283" s="15"/>
      <c r="K283" s="15"/>
      <c r="L283" s="15"/>
      <c r="M283" s="15"/>
      <c r="N283" s="15"/>
      <c r="O283" s="15"/>
      <c r="Q283" s="30" t="str">
        <f>IF(COUNTA(C283:O283)=0,"",_xlfn.CONCAT(,
IF(NOT(J283 = (SUM(C283, D283, F283:I283) - SUM(E283))),
" Error: Position at the end of the period is not equal to: position at the beginning of the period+increase in assets-decrease in assets+exchange rate changes+price changes+other changes+rectifications.",
""),
IF(NOT(O283 = (SUM(K283, L283, N283) - SUM(M283))),
" Error: Position of accrued interest at the end of the period is not equal to: position of accrued interest at the beginning of the period+accrued interest during the period-received interest during the period+revaluation and other changes.",
""),
IF(AND(NOT(ISBLANK($C283)),$C283&lt;0),
" Error: Position at the beginning of the period must be a positive amount.",
""),
IF(AND(NOT(ISBLANK($J283)),$J283&lt;0),
" Error: Position at the end of the period must be a positive amount.",
""),
IF(AND(OR($C283&gt;0,$J283&gt;0),
    ISBLANK($L283)),
" Error: No accrued interest has been reported,whereas the position at the beginning or at the end of the period is greater than zero. Report '0' in case accrued interest equals zero,do not leave the cell empty.",
""),
IF(AND(NOT(ISBLANK($J283)),
    $J283&gt;0,
    OR(ISBLANK('T04.01'!$J283),
        'T04.01'!$J283=0,
        ISBLANK('T04.02'!$J283),
        'T04.02'!$J283=0)),
" Warning: If at least one of the forms T03.04,T04.01,T04.02 contains data other than zero,also the other two forms must be completed.",
"")))</f>
        <v/>
      </c>
    </row>
    <row r="284" spans="1:17">
      <c r="A284" s="20"/>
      <c r="B284" s="20"/>
      <c r="C284" s="15"/>
      <c r="D284" s="15"/>
      <c r="E284" s="15"/>
      <c r="F284" s="15"/>
      <c r="G284" s="15"/>
      <c r="H284" s="15"/>
      <c r="I284" s="15"/>
      <c r="J284" s="15"/>
      <c r="K284" s="15"/>
      <c r="L284" s="15"/>
      <c r="M284" s="15"/>
      <c r="N284" s="15"/>
      <c r="O284" s="15"/>
      <c r="Q284" s="30" t="str">
        <f>IF(COUNTA(C284:O284)=0,"",_xlfn.CONCAT(,
IF(NOT(J284 = (SUM(C284, D284, F284:I284) - SUM(E284))),
" Error: Position at the end of the period is not equal to: position at the beginning of the period+increase in assets-decrease in assets+exchange rate changes+price changes+other changes+rectifications.",
""),
IF(NOT(O284 = (SUM(K284, L284, N284) - SUM(M284))),
" Error: Position of accrued interest at the end of the period is not equal to: position of accrued interest at the beginning of the period+accrued interest during the period-received interest during the period+revaluation and other changes.",
""),
IF(AND(NOT(ISBLANK($C284)),$C284&lt;0),
" Error: Position at the beginning of the period must be a positive amount.",
""),
IF(AND(NOT(ISBLANK($J284)),$J284&lt;0),
" Error: Position at the end of the period must be a positive amount.",
""),
IF(AND(OR($C284&gt;0,$J284&gt;0),
    ISBLANK($L284)),
" Error: No accrued interest has been reported,whereas the position at the beginning or at the end of the period is greater than zero. Report '0' in case accrued interest equals zero,do not leave the cell empty.",
""),
IF(AND(NOT(ISBLANK($J284)),
    $J284&gt;0,
    OR(ISBLANK('T04.01'!$J284),
        'T04.01'!$J284=0,
        ISBLANK('T04.02'!$J284),
        'T04.02'!$J284=0)),
" Warning: If at least one of the forms T03.04,T04.01,T04.02 contains data other than zero,also the other two forms must be completed.",
"")))</f>
        <v/>
      </c>
    </row>
    <row r="285" spans="1:17">
      <c r="A285" s="20"/>
      <c r="B285" s="20"/>
      <c r="C285" s="15"/>
      <c r="D285" s="15"/>
      <c r="E285" s="15"/>
      <c r="F285" s="15"/>
      <c r="G285" s="15"/>
      <c r="H285" s="15"/>
      <c r="I285" s="15"/>
      <c r="J285" s="15"/>
      <c r="K285" s="15"/>
      <c r="L285" s="15"/>
      <c r="M285" s="15"/>
      <c r="N285" s="15"/>
      <c r="O285" s="15"/>
      <c r="Q285" s="30" t="str">
        <f>IF(COUNTA(C285:O285)=0,"",_xlfn.CONCAT(,
IF(NOT(J285 = (SUM(C285, D285, F285:I285) - SUM(E285))),
" Error: Position at the end of the period is not equal to: position at the beginning of the period+increase in assets-decrease in assets+exchange rate changes+price changes+other changes+rectifications.",
""),
IF(NOT(O285 = (SUM(K285, L285, N285) - SUM(M285))),
" Error: Position of accrued interest at the end of the period is not equal to: position of accrued interest at the beginning of the period+accrued interest during the period-received interest during the period+revaluation and other changes.",
""),
IF(AND(NOT(ISBLANK($C285)),$C285&lt;0),
" Error: Position at the beginning of the period must be a positive amount.",
""),
IF(AND(NOT(ISBLANK($J285)),$J285&lt;0),
" Error: Position at the end of the period must be a positive amount.",
""),
IF(AND(OR($C285&gt;0,$J285&gt;0),
    ISBLANK($L285)),
" Error: No accrued interest has been reported,whereas the position at the beginning or at the end of the period is greater than zero. Report '0' in case accrued interest equals zero,do not leave the cell empty.",
""),
IF(AND(NOT(ISBLANK($J285)),
    $J285&gt;0,
    OR(ISBLANK('T04.01'!$J285),
        'T04.01'!$J285=0,
        ISBLANK('T04.02'!$J285),
        'T04.02'!$J285=0)),
" Warning: If at least one of the forms T03.04,T04.01,T04.02 contains data other than zero,also the other two forms must be completed.",
"")))</f>
        <v/>
      </c>
    </row>
    <row r="286" spans="1:17">
      <c r="A286" s="20"/>
      <c r="B286" s="20"/>
      <c r="C286" s="15"/>
      <c r="D286" s="15"/>
      <c r="E286" s="15"/>
      <c r="F286" s="15"/>
      <c r="G286" s="15"/>
      <c r="H286" s="15"/>
      <c r="I286" s="15"/>
      <c r="J286" s="15"/>
      <c r="K286" s="15"/>
      <c r="L286" s="15"/>
      <c r="M286" s="15"/>
      <c r="N286" s="15"/>
      <c r="O286" s="15"/>
      <c r="Q286" s="30" t="str">
        <f>IF(COUNTA(C286:O286)=0,"",_xlfn.CONCAT(,
IF(NOT(J286 = (SUM(C286, D286, F286:I286) - SUM(E286))),
" Error: Position at the end of the period is not equal to: position at the beginning of the period+increase in assets-decrease in assets+exchange rate changes+price changes+other changes+rectifications.",
""),
IF(NOT(O286 = (SUM(K286, L286, N286) - SUM(M286))),
" Error: Position of accrued interest at the end of the period is not equal to: position of accrued interest at the beginning of the period+accrued interest during the period-received interest during the period+revaluation and other changes.",
""),
IF(AND(NOT(ISBLANK($C286)),$C286&lt;0),
" Error: Position at the beginning of the period must be a positive amount.",
""),
IF(AND(NOT(ISBLANK($J286)),$J286&lt;0),
" Error: Position at the end of the period must be a positive amount.",
""),
IF(AND(OR($C286&gt;0,$J286&gt;0),
    ISBLANK($L286)),
" Error: No accrued interest has been reported,whereas the position at the beginning or at the end of the period is greater than zero. Report '0' in case accrued interest equals zero,do not leave the cell empty.",
""),
IF(AND(NOT(ISBLANK($J286)),
    $J286&gt;0,
    OR(ISBLANK('T04.01'!$J286),
        'T04.01'!$J286=0,
        ISBLANK('T04.02'!$J286),
        'T04.02'!$J286=0)),
" Warning: If at least one of the forms T03.04,T04.01,T04.02 contains data other than zero,also the other two forms must be completed.",
"")))</f>
        <v/>
      </c>
    </row>
    <row r="287" spans="1:17">
      <c r="A287" s="20"/>
      <c r="B287" s="20"/>
      <c r="C287" s="15"/>
      <c r="D287" s="15"/>
      <c r="E287" s="15"/>
      <c r="F287" s="15"/>
      <c r="G287" s="15"/>
      <c r="H287" s="15"/>
      <c r="I287" s="15"/>
      <c r="J287" s="15"/>
      <c r="K287" s="15"/>
      <c r="L287" s="15"/>
      <c r="M287" s="15"/>
      <c r="N287" s="15"/>
      <c r="O287" s="15"/>
      <c r="Q287" s="30" t="str">
        <f>IF(COUNTA(C287:O287)=0,"",_xlfn.CONCAT(,
IF(NOT(J287 = (SUM(C287, D287, F287:I287) - SUM(E287))),
" Error: Position at the end of the period is not equal to: position at the beginning of the period+increase in assets-decrease in assets+exchange rate changes+price changes+other changes+rectifications.",
""),
IF(NOT(O287 = (SUM(K287, L287, N287) - SUM(M287))),
" Error: Position of accrued interest at the end of the period is not equal to: position of accrued interest at the beginning of the period+accrued interest during the period-received interest during the period+revaluation and other changes.",
""),
IF(AND(NOT(ISBLANK($C287)),$C287&lt;0),
" Error: Position at the beginning of the period must be a positive amount.",
""),
IF(AND(NOT(ISBLANK($J287)),$J287&lt;0),
" Error: Position at the end of the period must be a positive amount.",
""),
IF(AND(OR($C287&gt;0,$J287&gt;0),
    ISBLANK($L287)),
" Error: No accrued interest has been reported,whereas the position at the beginning or at the end of the period is greater than zero. Report '0' in case accrued interest equals zero,do not leave the cell empty.",
""),
IF(AND(NOT(ISBLANK($J287)),
    $J287&gt;0,
    OR(ISBLANK('T04.01'!$J287),
        'T04.01'!$J287=0,
        ISBLANK('T04.02'!$J287),
        'T04.02'!$J287=0)),
" Warning: If at least one of the forms T03.04,T04.01,T04.02 contains data other than zero,also the other two forms must be completed.",
"")))</f>
        <v/>
      </c>
    </row>
    <row r="288" spans="1:17">
      <c r="A288" s="20"/>
      <c r="B288" s="20"/>
      <c r="C288" s="15"/>
      <c r="D288" s="15"/>
      <c r="E288" s="15"/>
      <c r="F288" s="15"/>
      <c r="G288" s="15"/>
      <c r="H288" s="15"/>
      <c r="I288" s="15"/>
      <c r="J288" s="15"/>
      <c r="K288" s="15"/>
      <c r="L288" s="15"/>
      <c r="M288" s="15"/>
      <c r="N288" s="15"/>
      <c r="O288" s="15"/>
      <c r="Q288" s="30" t="str">
        <f>IF(COUNTA(C288:O288)=0,"",_xlfn.CONCAT(,
IF(NOT(J288 = (SUM(C288, D288, F288:I288) - SUM(E288))),
" Error: Position at the end of the period is not equal to: position at the beginning of the period+increase in assets-decrease in assets+exchange rate changes+price changes+other changes+rectifications.",
""),
IF(NOT(O288 = (SUM(K288, L288, N288) - SUM(M288))),
" Error: Position of accrued interest at the end of the period is not equal to: position of accrued interest at the beginning of the period+accrued interest during the period-received interest during the period+revaluation and other changes.",
""),
IF(AND(NOT(ISBLANK($C288)),$C288&lt;0),
" Error: Position at the beginning of the period must be a positive amount.",
""),
IF(AND(NOT(ISBLANK($J288)),$J288&lt;0),
" Error: Position at the end of the period must be a positive amount.",
""),
IF(AND(OR($C288&gt;0,$J288&gt;0),
    ISBLANK($L288)),
" Error: No accrued interest has been reported,whereas the position at the beginning or at the end of the period is greater than zero. Report '0' in case accrued interest equals zero,do not leave the cell empty.",
""),
IF(AND(NOT(ISBLANK($J288)),
    $J288&gt;0,
    OR(ISBLANK('T04.01'!$J288),
        'T04.01'!$J288=0,
        ISBLANK('T04.02'!$J288),
        'T04.02'!$J288=0)),
" Warning: If at least one of the forms T03.04,T04.01,T04.02 contains data other than zero,also the other two forms must be completed.",
"")))</f>
        <v/>
      </c>
    </row>
    <row r="289" spans="1:17">
      <c r="A289" s="20"/>
      <c r="B289" s="20"/>
      <c r="C289" s="15"/>
      <c r="D289" s="15"/>
      <c r="E289" s="15"/>
      <c r="F289" s="15"/>
      <c r="G289" s="15"/>
      <c r="H289" s="15"/>
      <c r="I289" s="15"/>
      <c r="J289" s="15"/>
      <c r="K289" s="15"/>
      <c r="L289" s="15"/>
      <c r="M289" s="15"/>
      <c r="N289" s="15"/>
      <c r="O289" s="15"/>
      <c r="Q289" s="30" t="str">
        <f>IF(COUNTA(C289:O289)=0,"",_xlfn.CONCAT(,
IF(NOT(J289 = (SUM(C289, D289, F289:I289) - SUM(E289))),
" Error: Position at the end of the period is not equal to: position at the beginning of the period+increase in assets-decrease in assets+exchange rate changes+price changes+other changes+rectifications.",
""),
IF(NOT(O289 = (SUM(K289, L289, N289) - SUM(M289))),
" Error: Position of accrued interest at the end of the period is not equal to: position of accrued interest at the beginning of the period+accrued interest during the period-received interest during the period+revaluation and other changes.",
""),
IF(AND(NOT(ISBLANK($C289)),$C289&lt;0),
" Error: Position at the beginning of the period must be a positive amount.",
""),
IF(AND(NOT(ISBLANK($J289)),$J289&lt;0),
" Error: Position at the end of the period must be a positive amount.",
""),
IF(AND(OR($C289&gt;0,$J289&gt;0),
    ISBLANK($L289)),
" Error: No accrued interest has been reported,whereas the position at the beginning or at the end of the period is greater than zero. Report '0' in case accrued interest equals zero,do not leave the cell empty.",
""),
IF(AND(NOT(ISBLANK($J289)),
    $J289&gt;0,
    OR(ISBLANK('T04.01'!$J289),
        'T04.01'!$J289=0,
        ISBLANK('T04.02'!$J289),
        'T04.02'!$J289=0)),
" Warning: If at least one of the forms T03.04,T04.01,T04.02 contains data other than zero,also the other two forms must be completed.",
"")))</f>
        <v/>
      </c>
    </row>
    <row r="290" spans="1:17">
      <c r="A290" s="20"/>
      <c r="B290" s="20"/>
      <c r="C290" s="15"/>
      <c r="D290" s="15"/>
      <c r="E290" s="15"/>
      <c r="F290" s="15"/>
      <c r="G290" s="15"/>
      <c r="H290" s="15"/>
      <c r="I290" s="15"/>
      <c r="J290" s="15"/>
      <c r="K290" s="15"/>
      <c r="L290" s="15"/>
      <c r="M290" s="15"/>
      <c r="N290" s="15"/>
      <c r="O290" s="15"/>
      <c r="Q290" s="30" t="str">
        <f>IF(COUNTA(C290:O290)=0,"",_xlfn.CONCAT(,
IF(NOT(J290 = (SUM(C290, D290, F290:I290) - SUM(E290))),
" Error: Position at the end of the period is not equal to: position at the beginning of the period+increase in assets-decrease in assets+exchange rate changes+price changes+other changes+rectifications.",
""),
IF(NOT(O290 = (SUM(K290, L290, N290) - SUM(M290))),
" Error: Position of accrued interest at the end of the period is not equal to: position of accrued interest at the beginning of the period+accrued interest during the period-received interest during the period+revaluation and other changes.",
""),
IF(AND(NOT(ISBLANK($C290)),$C290&lt;0),
" Error: Position at the beginning of the period must be a positive amount.",
""),
IF(AND(NOT(ISBLANK($J290)),$J290&lt;0),
" Error: Position at the end of the period must be a positive amount.",
""),
IF(AND(OR($C290&gt;0,$J290&gt;0),
    ISBLANK($L290)),
" Error: No accrued interest has been reported,whereas the position at the beginning or at the end of the period is greater than zero. Report '0' in case accrued interest equals zero,do not leave the cell empty.",
""),
IF(AND(NOT(ISBLANK($J290)),
    $J290&gt;0,
    OR(ISBLANK('T04.01'!$J290),
        'T04.01'!$J290=0,
        ISBLANK('T04.02'!$J290),
        'T04.02'!$J290=0)),
" Warning: If at least one of the forms T03.04,T04.01,T04.02 contains data other than zero,also the other two forms must be completed.",
"")))</f>
        <v/>
      </c>
    </row>
    <row r="291" spans="1:17">
      <c r="A291" s="20"/>
      <c r="B291" s="20"/>
      <c r="C291" s="15"/>
      <c r="D291" s="15"/>
      <c r="E291" s="15"/>
      <c r="F291" s="15"/>
      <c r="G291" s="15"/>
      <c r="H291" s="15"/>
      <c r="I291" s="15"/>
      <c r="J291" s="15"/>
      <c r="K291" s="15"/>
      <c r="L291" s="15"/>
      <c r="M291" s="15"/>
      <c r="N291" s="15"/>
      <c r="O291" s="15"/>
      <c r="Q291" s="30" t="str">
        <f>IF(COUNTA(C291:O291)=0,"",_xlfn.CONCAT(,
IF(NOT(J291 = (SUM(C291, D291, F291:I291) - SUM(E291))),
" Error: Position at the end of the period is not equal to: position at the beginning of the period+increase in assets-decrease in assets+exchange rate changes+price changes+other changes+rectifications.",
""),
IF(NOT(O291 = (SUM(K291, L291, N291) - SUM(M291))),
" Error: Position of accrued interest at the end of the period is not equal to: position of accrued interest at the beginning of the period+accrued interest during the period-received interest during the period+revaluation and other changes.",
""),
IF(AND(NOT(ISBLANK($C291)),$C291&lt;0),
" Error: Position at the beginning of the period must be a positive amount.",
""),
IF(AND(NOT(ISBLANK($J291)),$J291&lt;0),
" Error: Position at the end of the period must be a positive amount.",
""),
IF(AND(OR($C291&gt;0,$J291&gt;0),
    ISBLANK($L291)),
" Error: No accrued interest has been reported,whereas the position at the beginning or at the end of the period is greater than zero. Report '0' in case accrued interest equals zero,do not leave the cell empty.",
""),
IF(AND(NOT(ISBLANK($J291)),
    $J291&gt;0,
    OR(ISBLANK('T04.01'!$J291),
        'T04.01'!$J291=0,
        ISBLANK('T04.02'!$J291),
        'T04.02'!$J291=0)),
" Warning: If at least one of the forms T03.04,T04.01,T04.02 contains data other than zero,also the other two forms must be completed.",
"")))</f>
        <v/>
      </c>
    </row>
    <row r="292" spans="1:17">
      <c r="A292" s="20"/>
      <c r="B292" s="20"/>
      <c r="C292" s="15"/>
      <c r="D292" s="15"/>
      <c r="E292" s="15"/>
      <c r="F292" s="15"/>
      <c r="G292" s="15"/>
      <c r="H292" s="15"/>
      <c r="I292" s="15"/>
      <c r="J292" s="15"/>
      <c r="K292" s="15"/>
      <c r="L292" s="15"/>
      <c r="M292" s="15"/>
      <c r="N292" s="15"/>
      <c r="O292" s="15"/>
      <c r="Q292" s="30" t="str">
        <f>IF(COUNTA(C292:O292)=0,"",_xlfn.CONCAT(,
IF(NOT(J292 = (SUM(C292, D292, F292:I292) - SUM(E292))),
" Error: Position at the end of the period is not equal to: position at the beginning of the period+increase in assets-decrease in assets+exchange rate changes+price changes+other changes+rectifications.",
""),
IF(NOT(O292 = (SUM(K292, L292, N292) - SUM(M292))),
" Error: Position of accrued interest at the end of the period is not equal to: position of accrued interest at the beginning of the period+accrued interest during the period-received interest during the period+revaluation and other changes.",
""),
IF(AND(NOT(ISBLANK($C292)),$C292&lt;0),
" Error: Position at the beginning of the period must be a positive amount.",
""),
IF(AND(NOT(ISBLANK($J292)),$J292&lt;0),
" Error: Position at the end of the period must be a positive amount.",
""),
IF(AND(OR($C292&gt;0,$J292&gt;0),
    ISBLANK($L292)),
" Error: No accrued interest has been reported,whereas the position at the beginning or at the end of the period is greater than zero. Report '0' in case accrued interest equals zero,do not leave the cell empty.",
""),
IF(AND(NOT(ISBLANK($J292)),
    $J292&gt;0,
    OR(ISBLANK('T04.01'!$J292),
        'T04.01'!$J292=0,
        ISBLANK('T04.02'!$J292),
        'T04.02'!$J292=0)),
" Warning: If at least one of the forms T03.04,T04.01,T04.02 contains data other than zero,also the other two forms must be completed.",
"")))</f>
        <v/>
      </c>
    </row>
    <row r="293" spans="1:17">
      <c r="A293" s="20"/>
      <c r="B293" s="20"/>
      <c r="C293" s="15"/>
      <c r="D293" s="15"/>
      <c r="E293" s="15"/>
      <c r="F293" s="15"/>
      <c r="G293" s="15"/>
      <c r="H293" s="15"/>
      <c r="I293" s="15"/>
      <c r="J293" s="15"/>
      <c r="K293" s="15"/>
      <c r="L293" s="15"/>
      <c r="M293" s="15"/>
      <c r="N293" s="15"/>
      <c r="O293" s="15"/>
      <c r="Q293" s="30" t="str">
        <f>IF(COUNTA(C293:O293)=0,"",_xlfn.CONCAT(,
IF(NOT(J293 = (SUM(C293, D293, F293:I293) - SUM(E293))),
" Error: Position at the end of the period is not equal to: position at the beginning of the period+increase in assets-decrease in assets+exchange rate changes+price changes+other changes+rectifications.",
""),
IF(NOT(O293 = (SUM(K293, L293, N293) - SUM(M293))),
" Error: Position of accrued interest at the end of the period is not equal to: position of accrued interest at the beginning of the period+accrued interest during the period-received interest during the period+revaluation and other changes.",
""),
IF(AND(NOT(ISBLANK($C293)),$C293&lt;0),
" Error: Position at the beginning of the period must be a positive amount.",
""),
IF(AND(NOT(ISBLANK($J293)),$J293&lt;0),
" Error: Position at the end of the period must be a positive amount.",
""),
IF(AND(OR($C293&gt;0,$J293&gt;0),
    ISBLANK($L293)),
" Error: No accrued interest has been reported,whereas the position at the beginning or at the end of the period is greater than zero. Report '0' in case accrued interest equals zero,do not leave the cell empty.",
""),
IF(AND(NOT(ISBLANK($J293)),
    $J293&gt;0,
    OR(ISBLANK('T04.01'!$J293),
        'T04.01'!$J293=0,
        ISBLANK('T04.02'!$J293),
        'T04.02'!$J293=0)),
" Warning: If at least one of the forms T03.04,T04.01,T04.02 contains data other than zero,also the other two forms must be completed.",
"")))</f>
        <v/>
      </c>
    </row>
    <row r="294" spans="1:17">
      <c r="A294" s="20"/>
      <c r="B294" s="20"/>
      <c r="C294" s="15"/>
      <c r="D294" s="15"/>
      <c r="E294" s="15"/>
      <c r="F294" s="15"/>
      <c r="G294" s="15"/>
      <c r="H294" s="15"/>
      <c r="I294" s="15"/>
      <c r="J294" s="15"/>
      <c r="K294" s="15"/>
      <c r="L294" s="15"/>
      <c r="M294" s="15"/>
      <c r="N294" s="15"/>
      <c r="O294" s="15"/>
      <c r="Q294" s="30" t="str">
        <f>IF(COUNTA(C294:O294)=0,"",_xlfn.CONCAT(,
IF(NOT(J294 = (SUM(C294, D294, F294:I294) - SUM(E294))),
" Error: Position at the end of the period is not equal to: position at the beginning of the period+increase in assets-decrease in assets+exchange rate changes+price changes+other changes+rectifications.",
""),
IF(NOT(O294 = (SUM(K294, L294, N294) - SUM(M294))),
" Error: Position of accrued interest at the end of the period is not equal to: position of accrued interest at the beginning of the period+accrued interest during the period-received interest during the period+revaluation and other changes.",
""),
IF(AND(NOT(ISBLANK($C294)),$C294&lt;0),
" Error: Position at the beginning of the period must be a positive amount.",
""),
IF(AND(NOT(ISBLANK($J294)),$J294&lt;0),
" Error: Position at the end of the period must be a positive amount.",
""),
IF(AND(OR($C294&gt;0,$J294&gt;0),
    ISBLANK($L294)),
" Error: No accrued interest has been reported,whereas the position at the beginning or at the end of the period is greater than zero. Report '0' in case accrued interest equals zero,do not leave the cell empty.",
""),
IF(AND(NOT(ISBLANK($J294)),
    $J294&gt;0,
    OR(ISBLANK('T04.01'!$J294),
        'T04.01'!$J294=0,
        ISBLANK('T04.02'!$J294),
        'T04.02'!$J294=0)),
" Warning: If at least one of the forms T03.04,T04.01,T04.02 contains data other than zero,also the other two forms must be completed.",
"")))</f>
        <v/>
      </c>
    </row>
    <row r="295" spans="1:17">
      <c r="A295" s="20"/>
      <c r="B295" s="20"/>
      <c r="C295" s="15"/>
      <c r="D295" s="15"/>
      <c r="E295" s="15"/>
      <c r="F295" s="15"/>
      <c r="G295" s="15"/>
      <c r="H295" s="15"/>
      <c r="I295" s="15"/>
      <c r="J295" s="15"/>
      <c r="K295" s="15"/>
      <c r="L295" s="15"/>
      <c r="M295" s="15"/>
      <c r="N295" s="15"/>
      <c r="O295" s="15"/>
      <c r="Q295" s="30" t="str">
        <f>IF(COUNTA(C295:O295)=0,"",_xlfn.CONCAT(,
IF(NOT(J295 = (SUM(C295, D295, F295:I295) - SUM(E295))),
" Error: Position at the end of the period is not equal to: position at the beginning of the period+increase in assets-decrease in assets+exchange rate changes+price changes+other changes+rectifications.",
""),
IF(NOT(O295 = (SUM(K295, L295, N295) - SUM(M295))),
" Error: Position of accrued interest at the end of the period is not equal to: position of accrued interest at the beginning of the period+accrued interest during the period-received interest during the period+revaluation and other changes.",
""),
IF(AND(NOT(ISBLANK($C295)),$C295&lt;0),
" Error: Position at the beginning of the period must be a positive amount.",
""),
IF(AND(NOT(ISBLANK($J295)),$J295&lt;0),
" Error: Position at the end of the period must be a positive amount.",
""),
IF(AND(OR($C295&gt;0,$J295&gt;0),
    ISBLANK($L295)),
" Error: No accrued interest has been reported,whereas the position at the beginning or at the end of the period is greater than zero. Report '0' in case accrued interest equals zero,do not leave the cell empty.",
""),
IF(AND(NOT(ISBLANK($J295)),
    $J295&gt;0,
    OR(ISBLANK('T04.01'!$J295),
        'T04.01'!$J295=0,
        ISBLANK('T04.02'!$J295),
        'T04.02'!$J295=0)),
" Warning: If at least one of the forms T03.04,T04.01,T04.02 contains data other than zero,also the other two forms must be completed.",
"")))</f>
        <v/>
      </c>
    </row>
    <row r="296" spans="1:17">
      <c r="A296" s="20"/>
      <c r="B296" s="20"/>
      <c r="C296" s="15"/>
      <c r="D296" s="15"/>
      <c r="E296" s="15"/>
      <c r="F296" s="15"/>
      <c r="G296" s="15"/>
      <c r="H296" s="15"/>
      <c r="I296" s="15"/>
      <c r="J296" s="15"/>
      <c r="K296" s="15"/>
      <c r="L296" s="15"/>
      <c r="M296" s="15"/>
      <c r="N296" s="15"/>
      <c r="O296" s="15"/>
      <c r="Q296" s="30" t="str">
        <f>IF(COUNTA(C296:O296)=0,"",_xlfn.CONCAT(,
IF(NOT(J296 = (SUM(C296, D296, F296:I296) - SUM(E296))),
" Error: Position at the end of the period is not equal to: position at the beginning of the period+increase in assets-decrease in assets+exchange rate changes+price changes+other changes+rectifications.",
""),
IF(NOT(O296 = (SUM(K296, L296, N296) - SUM(M296))),
" Error: Position of accrued interest at the end of the period is not equal to: position of accrued interest at the beginning of the period+accrued interest during the period-received interest during the period+revaluation and other changes.",
""),
IF(AND(NOT(ISBLANK($C296)),$C296&lt;0),
" Error: Position at the beginning of the period must be a positive amount.",
""),
IF(AND(NOT(ISBLANK($J296)),$J296&lt;0),
" Error: Position at the end of the period must be a positive amount.",
""),
IF(AND(OR($C296&gt;0,$J296&gt;0),
    ISBLANK($L296)),
" Error: No accrued interest has been reported,whereas the position at the beginning or at the end of the period is greater than zero. Report '0' in case accrued interest equals zero,do not leave the cell empty.",
""),
IF(AND(NOT(ISBLANK($J296)),
    $J296&gt;0,
    OR(ISBLANK('T04.01'!$J296),
        'T04.01'!$J296=0,
        ISBLANK('T04.02'!$J296),
        'T04.02'!$J296=0)),
" Warning: If at least one of the forms T03.04,T04.01,T04.02 contains data other than zero,also the other two forms must be completed.",
"")))</f>
        <v/>
      </c>
    </row>
    <row r="297" spans="1:17">
      <c r="A297" s="20"/>
      <c r="B297" s="20"/>
      <c r="C297" s="15"/>
      <c r="D297" s="15"/>
      <c r="E297" s="15"/>
      <c r="F297" s="15"/>
      <c r="G297" s="15"/>
      <c r="H297" s="15"/>
      <c r="I297" s="15"/>
      <c r="J297" s="15"/>
      <c r="K297" s="15"/>
      <c r="L297" s="15"/>
      <c r="M297" s="15"/>
      <c r="N297" s="15"/>
      <c r="O297" s="15"/>
      <c r="Q297" s="30" t="str">
        <f>IF(COUNTA(C297:O297)=0,"",_xlfn.CONCAT(,
IF(NOT(J297 = (SUM(C297, D297, F297:I297) - SUM(E297))),
" Error: Position at the end of the period is not equal to: position at the beginning of the period+increase in assets-decrease in assets+exchange rate changes+price changes+other changes+rectifications.",
""),
IF(NOT(O297 = (SUM(K297, L297, N297) - SUM(M297))),
" Error: Position of accrued interest at the end of the period is not equal to: position of accrued interest at the beginning of the period+accrued interest during the period-received interest during the period+revaluation and other changes.",
""),
IF(AND(NOT(ISBLANK($C297)),$C297&lt;0),
" Error: Position at the beginning of the period must be a positive amount.",
""),
IF(AND(NOT(ISBLANK($J297)),$J297&lt;0),
" Error: Position at the end of the period must be a positive amount.",
""),
IF(AND(OR($C297&gt;0,$J297&gt;0),
    ISBLANK($L297)),
" Error: No accrued interest has been reported,whereas the position at the beginning or at the end of the period is greater than zero. Report '0' in case accrued interest equals zero,do not leave the cell empty.",
""),
IF(AND(NOT(ISBLANK($J297)),
    $J297&gt;0,
    OR(ISBLANK('T04.01'!$J297),
        'T04.01'!$J297=0,
        ISBLANK('T04.02'!$J297),
        'T04.02'!$J297=0)),
" Warning: If at least one of the forms T03.04,T04.01,T04.02 contains data other than zero,also the other two forms must be completed.",
"")))</f>
        <v/>
      </c>
    </row>
    <row r="298" spans="1:17">
      <c r="A298" s="20"/>
      <c r="B298" s="20"/>
      <c r="C298" s="15"/>
      <c r="D298" s="15"/>
      <c r="E298" s="15"/>
      <c r="F298" s="15"/>
      <c r="G298" s="15"/>
      <c r="H298" s="15"/>
      <c r="I298" s="15"/>
      <c r="J298" s="15"/>
      <c r="K298" s="15"/>
      <c r="L298" s="15"/>
      <c r="M298" s="15"/>
      <c r="N298" s="15"/>
      <c r="O298" s="15"/>
      <c r="Q298" s="30" t="str">
        <f>IF(COUNTA(C298:O298)=0,"",_xlfn.CONCAT(,
IF(NOT(J298 = (SUM(C298, D298, F298:I298) - SUM(E298))),
" Error: Position at the end of the period is not equal to: position at the beginning of the period+increase in assets-decrease in assets+exchange rate changes+price changes+other changes+rectifications.",
""),
IF(NOT(O298 = (SUM(K298, L298, N298) - SUM(M298))),
" Error: Position of accrued interest at the end of the period is not equal to: position of accrued interest at the beginning of the period+accrued interest during the period-received interest during the period+revaluation and other changes.",
""),
IF(AND(NOT(ISBLANK($C298)),$C298&lt;0),
" Error: Position at the beginning of the period must be a positive amount.",
""),
IF(AND(NOT(ISBLANK($J298)),$J298&lt;0),
" Error: Position at the end of the period must be a positive amount.",
""),
IF(AND(OR($C298&gt;0,$J298&gt;0),
    ISBLANK($L298)),
" Error: No accrued interest has been reported,whereas the position at the beginning or at the end of the period is greater than zero. Report '0' in case accrued interest equals zero,do not leave the cell empty.",
""),
IF(AND(NOT(ISBLANK($J298)),
    $J298&gt;0,
    OR(ISBLANK('T04.01'!$J298),
        'T04.01'!$J298=0,
        ISBLANK('T04.02'!$J298),
        'T04.02'!$J298=0)),
" Warning: If at least one of the forms T03.04,T04.01,T04.02 contains data other than zero,also the other two forms must be completed.",
"")))</f>
        <v/>
      </c>
    </row>
    <row r="299" spans="1:17">
      <c r="A299" s="20"/>
      <c r="B299" s="20"/>
      <c r="C299" s="15"/>
      <c r="D299" s="15"/>
      <c r="E299" s="15"/>
      <c r="F299" s="15"/>
      <c r="G299" s="15"/>
      <c r="H299" s="15"/>
      <c r="I299" s="15"/>
      <c r="J299" s="15"/>
      <c r="K299" s="15"/>
      <c r="L299" s="15"/>
      <c r="M299" s="15"/>
      <c r="N299" s="15"/>
      <c r="O299" s="15"/>
      <c r="Q299" s="30" t="str">
        <f>IF(COUNTA(C299:O299)=0,"",_xlfn.CONCAT(,
IF(NOT(J299 = (SUM(C299, D299, F299:I299) - SUM(E299))),
" Error: Position at the end of the period is not equal to: position at the beginning of the period+increase in assets-decrease in assets+exchange rate changes+price changes+other changes+rectifications.",
""),
IF(NOT(O299 = (SUM(K299, L299, N299) - SUM(M299))),
" Error: Position of accrued interest at the end of the period is not equal to: position of accrued interest at the beginning of the period+accrued interest during the period-received interest during the period+revaluation and other changes.",
""),
IF(AND(NOT(ISBLANK($C299)),$C299&lt;0),
" Error: Position at the beginning of the period must be a positive amount.",
""),
IF(AND(NOT(ISBLANK($J299)),$J299&lt;0),
" Error: Position at the end of the period must be a positive amount.",
""),
IF(AND(OR($C299&gt;0,$J299&gt;0),
    ISBLANK($L299)),
" Error: No accrued interest has been reported,whereas the position at the beginning or at the end of the period is greater than zero. Report '0' in case accrued interest equals zero,do not leave the cell empty.",
""),
IF(AND(NOT(ISBLANK($J299)),
    $J299&gt;0,
    OR(ISBLANK('T04.01'!$J299),
        'T04.01'!$J299=0,
        ISBLANK('T04.02'!$J299),
        'T04.02'!$J299=0)),
" Warning: If at least one of the forms T03.04,T04.01,T04.02 contains data other than zero,also the other two forms must be completed.",
"")))</f>
        <v/>
      </c>
    </row>
    <row r="300" spans="1:17">
      <c r="A300" s="20"/>
      <c r="B300" s="20"/>
      <c r="C300" s="15"/>
      <c r="D300" s="15"/>
      <c r="E300" s="15"/>
      <c r="F300" s="15"/>
      <c r="G300" s="15"/>
      <c r="H300" s="15"/>
      <c r="I300" s="15"/>
      <c r="J300" s="15"/>
      <c r="K300" s="15"/>
      <c r="L300" s="15"/>
      <c r="M300" s="15"/>
      <c r="N300" s="15"/>
      <c r="O300" s="15"/>
      <c r="Q300" s="30" t="str">
        <f>IF(COUNTA(C300:O300)=0,"",_xlfn.CONCAT(,
IF(NOT(J300 = (SUM(C300, D300, F300:I300) - SUM(E300))),
" Error: Position at the end of the period is not equal to: position at the beginning of the period+increase in assets-decrease in assets+exchange rate changes+price changes+other changes+rectifications.",
""),
IF(NOT(O300 = (SUM(K300, L300, N300) - SUM(M300))),
" Error: Position of accrued interest at the end of the period is not equal to: position of accrued interest at the beginning of the period+accrued interest during the period-received interest during the period+revaluation and other changes.",
""),
IF(AND(NOT(ISBLANK($C300)),$C300&lt;0),
" Error: Position at the beginning of the period must be a positive amount.",
""),
IF(AND(NOT(ISBLANK($J300)),$J300&lt;0),
" Error: Position at the end of the period must be a positive amount.",
""),
IF(AND(OR($C300&gt;0,$J300&gt;0),
    ISBLANK($L300)),
" Error: No accrued interest has been reported,whereas the position at the beginning or at the end of the period is greater than zero. Report '0' in case accrued interest equals zero,do not leave the cell empty.",
""),
IF(AND(NOT(ISBLANK($J300)),
    $J300&gt;0,
    OR(ISBLANK('T04.01'!$J300),
        'T04.01'!$J300=0,
        ISBLANK('T04.02'!$J300),
        'T04.02'!$J300=0)),
" Warning: If at least one of the forms T03.04,T04.01,T04.02 contains data other than zero,also the other two forms must be completed.",
"")))</f>
        <v/>
      </c>
    </row>
    <row r="301" spans="1:17">
      <c r="A301" s="20"/>
      <c r="B301" s="20"/>
      <c r="C301" s="15"/>
      <c r="D301" s="15"/>
      <c r="E301" s="15"/>
      <c r="F301" s="15"/>
      <c r="G301" s="15"/>
      <c r="H301" s="15"/>
      <c r="I301" s="15"/>
      <c r="J301" s="15"/>
      <c r="K301" s="15"/>
      <c r="L301" s="15"/>
      <c r="M301" s="15"/>
      <c r="N301" s="15"/>
      <c r="O301" s="15"/>
      <c r="Q301" s="30" t="str">
        <f>IF(COUNTA(C301:O301)=0,"",_xlfn.CONCAT(,
IF(NOT(J301 = (SUM(C301, D301, F301:I301) - SUM(E301))),
" Error: Position at the end of the period is not equal to: position at the beginning of the period+increase in assets-decrease in assets+exchange rate changes+price changes+other changes+rectifications.",
""),
IF(NOT(O301 = (SUM(K301, L301, N301) - SUM(M301))),
" Error: Position of accrued interest at the end of the period is not equal to: position of accrued interest at the beginning of the period+accrued interest during the period-received interest during the period+revaluation and other changes.",
""),
IF(AND(NOT(ISBLANK($C301)),$C301&lt;0),
" Error: Position at the beginning of the period must be a positive amount.",
""),
IF(AND(NOT(ISBLANK($J301)),$J301&lt;0),
" Error: Position at the end of the period must be a positive amount.",
""),
IF(AND(OR($C301&gt;0,$J301&gt;0),
    ISBLANK($L301)),
" Error: No accrued interest has been reported,whereas the position at the beginning or at the end of the period is greater than zero. Report '0' in case accrued interest equals zero,do not leave the cell empty.",
""),
IF(AND(NOT(ISBLANK($J301)),
    $J301&gt;0,
    OR(ISBLANK('T04.01'!$J301),
        'T04.01'!$J301=0,
        ISBLANK('T04.02'!$J301),
        'T04.02'!$J301=0)),
" Warning: If at least one of the forms T03.04,T04.01,T04.02 contains data other than zero,also the other two forms must be completed.",
"")))</f>
        <v/>
      </c>
    </row>
    <row r="302" spans="1:17">
      <c r="A302" s="20"/>
      <c r="B302" s="20"/>
      <c r="C302" s="15"/>
      <c r="D302" s="15"/>
      <c r="E302" s="15"/>
      <c r="F302" s="15"/>
      <c r="G302" s="15"/>
      <c r="H302" s="15"/>
      <c r="I302" s="15"/>
      <c r="J302" s="15"/>
      <c r="K302" s="15"/>
      <c r="L302" s="15"/>
      <c r="M302" s="15"/>
      <c r="N302" s="15"/>
      <c r="O302" s="15"/>
      <c r="Q302" s="30" t="str">
        <f>IF(COUNTA(C302:O302)=0,"",_xlfn.CONCAT(,
IF(NOT(J302 = (SUM(C302, D302, F302:I302) - SUM(E302))),
" Error: Position at the end of the period is not equal to: position at the beginning of the period+increase in assets-decrease in assets+exchange rate changes+price changes+other changes+rectifications.",
""),
IF(NOT(O302 = (SUM(K302, L302, N302) - SUM(M302))),
" Error: Position of accrued interest at the end of the period is not equal to: position of accrued interest at the beginning of the period+accrued interest during the period-received interest during the period+revaluation and other changes.",
""),
IF(AND(NOT(ISBLANK($C302)),$C302&lt;0),
" Error: Position at the beginning of the period must be a positive amount.",
""),
IF(AND(NOT(ISBLANK($J302)),$J302&lt;0),
" Error: Position at the end of the period must be a positive amount.",
""),
IF(AND(OR($C302&gt;0,$J302&gt;0),
    ISBLANK($L302)),
" Error: No accrued interest has been reported,whereas the position at the beginning or at the end of the period is greater than zero. Report '0' in case accrued interest equals zero,do not leave the cell empty.",
""),
IF(AND(NOT(ISBLANK($J302)),
    $J302&gt;0,
    OR(ISBLANK('T04.01'!$J302),
        'T04.01'!$J302=0,
        ISBLANK('T04.02'!$J302),
        'T04.02'!$J302=0)),
" Warning: If at least one of the forms T03.04,T04.01,T04.02 contains data other than zero,also the other two forms must be completed.",
"")))</f>
        <v/>
      </c>
    </row>
    <row r="303" spans="1:17">
      <c r="A303" s="20"/>
      <c r="B303" s="20"/>
      <c r="C303" s="15"/>
      <c r="D303" s="15"/>
      <c r="E303" s="15"/>
      <c r="F303" s="15"/>
      <c r="G303" s="15"/>
      <c r="H303" s="15"/>
      <c r="I303" s="15"/>
      <c r="J303" s="15"/>
      <c r="K303" s="15"/>
      <c r="L303" s="15"/>
      <c r="M303" s="15"/>
      <c r="N303" s="15"/>
      <c r="O303" s="15"/>
      <c r="Q303" s="30" t="str">
        <f>IF(COUNTA(C303:O303)=0,"",_xlfn.CONCAT(,
IF(NOT(J303 = (SUM(C303, D303, F303:I303) - SUM(E303))),
" Error: Position at the end of the period is not equal to: position at the beginning of the period+increase in assets-decrease in assets+exchange rate changes+price changes+other changes+rectifications.",
""),
IF(NOT(O303 = (SUM(K303, L303, N303) - SUM(M303))),
" Error: Position of accrued interest at the end of the period is not equal to: position of accrued interest at the beginning of the period+accrued interest during the period-received interest during the period+revaluation and other changes.",
""),
IF(AND(NOT(ISBLANK($C303)),$C303&lt;0),
" Error: Position at the beginning of the period must be a positive amount.",
""),
IF(AND(NOT(ISBLANK($J303)),$J303&lt;0),
" Error: Position at the end of the period must be a positive amount.",
""),
IF(AND(OR($C303&gt;0,$J303&gt;0),
    ISBLANK($L303)),
" Error: No accrued interest has been reported,whereas the position at the beginning or at the end of the period is greater than zero. Report '0' in case accrued interest equals zero,do not leave the cell empty.",
""),
IF(AND(NOT(ISBLANK($J303)),
    $J303&gt;0,
    OR(ISBLANK('T04.01'!$J303),
        'T04.01'!$J303=0,
        ISBLANK('T04.02'!$J303),
        'T04.02'!$J303=0)),
" Warning: If at least one of the forms T03.04,T04.01,T04.02 contains data other than zero,also the other two forms must be completed.",
"")))</f>
        <v/>
      </c>
    </row>
    <row r="304" spans="1:17">
      <c r="A304" s="20"/>
      <c r="B304" s="20"/>
      <c r="C304" s="15"/>
      <c r="D304" s="15"/>
      <c r="E304" s="15"/>
      <c r="F304" s="15"/>
      <c r="G304" s="15"/>
      <c r="H304" s="15"/>
      <c r="I304" s="15"/>
      <c r="J304" s="15"/>
      <c r="K304" s="15"/>
      <c r="L304" s="15"/>
      <c r="M304" s="15"/>
      <c r="N304" s="15"/>
      <c r="O304" s="15"/>
      <c r="Q304" s="30" t="str">
        <f>IF(COUNTA(C304:O304)=0,"",_xlfn.CONCAT(,
IF(NOT(J304 = (SUM(C304, D304, F304:I304) - SUM(E304))),
" Error: Position at the end of the period is not equal to: position at the beginning of the period+increase in assets-decrease in assets+exchange rate changes+price changes+other changes+rectifications.",
""),
IF(NOT(O304 = (SUM(K304, L304, N304) - SUM(M304))),
" Error: Position of accrued interest at the end of the period is not equal to: position of accrued interest at the beginning of the period+accrued interest during the period-received interest during the period+revaluation and other changes.",
""),
IF(AND(NOT(ISBLANK($C304)),$C304&lt;0),
" Error: Position at the beginning of the period must be a positive amount.",
""),
IF(AND(NOT(ISBLANK($J304)),$J304&lt;0),
" Error: Position at the end of the period must be a positive amount.",
""),
IF(AND(OR($C304&gt;0,$J304&gt;0),
    ISBLANK($L304)),
" Error: No accrued interest has been reported,whereas the position at the beginning or at the end of the period is greater than zero. Report '0' in case accrued interest equals zero,do not leave the cell empty.",
""),
IF(AND(NOT(ISBLANK($J304)),
    $J304&gt;0,
    OR(ISBLANK('T04.01'!$J304),
        'T04.01'!$J304=0,
        ISBLANK('T04.02'!$J304),
        'T04.02'!$J304=0)),
" Warning: If at least one of the forms T03.04,T04.01,T04.02 contains data other than zero,also the other two forms must be completed.",
"")))</f>
        <v/>
      </c>
    </row>
    <row r="305" spans="1:17">
      <c r="A305" s="20"/>
      <c r="B305" s="20"/>
      <c r="C305" s="15"/>
      <c r="D305" s="15"/>
      <c r="E305" s="15"/>
      <c r="F305" s="15"/>
      <c r="G305" s="15"/>
      <c r="H305" s="15"/>
      <c r="I305" s="15"/>
      <c r="J305" s="15"/>
      <c r="K305" s="15"/>
      <c r="L305" s="15"/>
      <c r="M305" s="15"/>
      <c r="N305" s="15"/>
      <c r="O305" s="15"/>
      <c r="Q305" s="30" t="str">
        <f>IF(COUNTA(C305:O305)=0,"",_xlfn.CONCAT(,
IF(NOT(J305 = (SUM(C305, D305, F305:I305) - SUM(E305))),
" Error: Position at the end of the period is not equal to: position at the beginning of the period+increase in assets-decrease in assets+exchange rate changes+price changes+other changes+rectifications.",
""),
IF(NOT(O305 = (SUM(K305, L305, N305) - SUM(M305))),
" Error: Position of accrued interest at the end of the period is not equal to: position of accrued interest at the beginning of the period+accrued interest during the period-received interest during the period+revaluation and other changes.",
""),
IF(AND(NOT(ISBLANK($C305)),$C305&lt;0),
" Error: Position at the beginning of the period must be a positive amount.",
""),
IF(AND(NOT(ISBLANK($J305)),$J305&lt;0),
" Error: Position at the end of the period must be a positive amount.",
""),
IF(AND(OR($C305&gt;0,$J305&gt;0),
    ISBLANK($L305)),
" Error: No accrued interest has been reported,whereas the position at the beginning or at the end of the period is greater than zero. Report '0' in case accrued interest equals zero,do not leave the cell empty.",
""),
IF(AND(NOT(ISBLANK($J305)),
    $J305&gt;0,
    OR(ISBLANK('T04.01'!$J305),
        'T04.01'!$J305=0,
        ISBLANK('T04.02'!$J305),
        'T04.02'!$J305=0)),
" Warning: If at least one of the forms T03.04,T04.01,T04.02 contains data other than zero,also the other two forms must be completed.",
"")))</f>
        <v/>
      </c>
    </row>
    <row r="306" spans="1:17">
      <c r="A306" s="20"/>
      <c r="B306" s="20"/>
      <c r="C306" s="15"/>
      <c r="D306" s="15"/>
      <c r="E306" s="15"/>
      <c r="F306" s="15"/>
      <c r="G306" s="15"/>
      <c r="H306" s="15"/>
      <c r="I306" s="15"/>
      <c r="J306" s="15"/>
      <c r="K306" s="15"/>
      <c r="L306" s="15"/>
      <c r="M306" s="15"/>
      <c r="N306" s="15"/>
      <c r="O306" s="15"/>
      <c r="Q306" s="30" t="str">
        <f>IF(COUNTA(C306:O306)=0,"",_xlfn.CONCAT(,
IF(NOT(J306 = (SUM(C306, D306, F306:I306) - SUM(E306))),
" Error: Position at the end of the period is not equal to: position at the beginning of the period+increase in assets-decrease in assets+exchange rate changes+price changes+other changes+rectifications.",
""),
IF(NOT(O306 = (SUM(K306, L306, N306) - SUM(M306))),
" Error: Position of accrued interest at the end of the period is not equal to: position of accrued interest at the beginning of the period+accrued interest during the period-received interest during the period+revaluation and other changes.",
""),
IF(AND(NOT(ISBLANK($C306)),$C306&lt;0),
" Error: Position at the beginning of the period must be a positive amount.",
""),
IF(AND(NOT(ISBLANK($J306)),$J306&lt;0),
" Error: Position at the end of the period must be a positive amount.",
""),
IF(AND(OR($C306&gt;0,$J306&gt;0),
    ISBLANK($L306)),
" Error: No accrued interest has been reported,whereas the position at the beginning or at the end of the period is greater than zero. Report '0' in case accrued interest equals zero,do not leave the cell empty.",
""),
IF(AND(NOT(ISBLANK($J306)),
    $J306&gt;0,
    OR(ISBLANK('T04.01'!$J306),
        'T04.01'!$J306=0,
        ISBLANK('T04.02'!$J306),
        'T04.02'!$J306=0)),
" Warning: If at least one of the forms T03.04,T04.01,T04.02 contains data other than zero,also the other two forms must be completed.",
"")))</f>
        <v/>
      </c>
    </row>
    <row r="307" spans="1:17">
      <c r="A307" s="20"/>
      <c r="B307" s="20"/>
      <c r="C307" s="15"/>
      <c r="D307" s="15"/>
      <c r="E307" s="15"/>
      <c r="F307" s="15"/>
      <c r="G307" s="15"/>
      <c r="H307" s="15"/>
      <c r="I307" s="15"/>
      <c r="J307" s="15"/>
      <c r="K307" s="15"/>
      <c r="L307" s="15"/>
      <c r="M307" s="15"/>
      <c r="N307" s="15"/>
      <c r="O307" s="15"/>
      <c r="Q307" s="30" t="str">
        <f>IF(COUNTA(C307:O307)=0,"",_xlfn.CONCAT(,
IF(NOT(J307 = (SUM(C307, D307, F307:I307) - SUM(E307))),
" Error: Position at the end of the period is not equal to: position at the beginning of the period+increase in assets-decrease in assets+exchange rate changes+price changes+other changes+rectifications.",
""),
IF(NOT(O307 = (SUM(K307, L307, N307) - SUM(M307))),
" Error: Position of accrued interest at the end of the period is not equal to: position of accrued interest at the beginning of the period+accrued interest during the period-received interest during the period+revaluation and other changes.",
""),
IF(AND(NOT(ISBLANK($C307)),$C307&lt;0),
" Error: Position at the beginning of the period must be a positive amount.",
""),
IF(AND(NOT(ISBLANK($J307)),$J307&lt;0),
" Error: Position at the end of the period must be a positive amount.",
""),
IF(AND(OR($C307&gt;0,$J307&gt;0),
    ISBLANK($L307)),
" Error: No accrued interest has been reported,whereas the position at the beginning or at the end of the period is greater than zero. Report '0' in case accrued interest equals zero,do not leave the cell empty.",
""),
IF(AND(NOT(ISBLANK($J307)),
    $J307&gt;0,
    OR(ISBLANK('T04.01'!$J307),
        'T04.01'!$J307=0,
        ISBLANK('T04.02'!$J307),
        'T04.02'!$J307=0)),
" Warning: If at least one of the forms T03.04,T04.01,T04.02 contains data other than zero,also the other two forms must be completed.",
"")))</f>
        <v/>
      </c>
    </row>
    <row r="308" spans="1:17">
      <c r="A308" s="20"/>
      <c r="B308" s="20"/>
      <c r="C308" s="15"/>
      <c r="D308" s="15"/>
      <c r="E308" s="15"/>
      <c r="F308" s="15"/>
      <c r="G308" s="15"/>
      <c r="H308" s="15"/>
      <c r="I308" s="15"/>
      <c r="J308" s="15"/>
      <c r="K308" s="15"/>
      <c r="L308" s="15"/>
      <c r="M308" s="15"/>
      <c r="N308" s="15"/>
      <c r="O308" s="15"/>
      <c r="Q308" s="30" t="str">
        <f>IF(COUNTA(C308:O308)=0,"",_xlfn.CONCAT(,
IF(NOT(J308 = (SUM(C308, D308, F308:I308) - SUM(E308))),
" Error: Position at the end of the period is not equal to: position at the beginning of the period+increase in assets-decrease in assets+exchange rate changes+price changes+other changes+rectifications.",
""),
IF(NOT(O308 = (SUM(K308, L308, N308) - SUM(M308))),
" Error: Position of accrued interest at the end of the period is not equal to: position of accrued interest at the beginning of the period+accrued interest during the period-received interest during the period+revaluation and other changes.",
""),
IF(AND(NOT(ISBLANK($C308)),$C308&lt;0),
" Error: Position at the beginning of the period must be a positive amount.",
""),
IF(AND(NOT(ISBLANK($J308)),$J308&lt;0),
" Error: Position at the end of the period must be a positive amount.",
""),
IF(AND(OR($C308&gt;0,$J308&gt;0),
    ISBLANK($L308)),
" Error: No accrued interest has been reported,whereas the position at the beginning or at the end of the period is greater than zero. Report '0' in case accrued interest equals zero,do not leave the cell empty.",
""),
IF(AND(NOT(ISBLANK($J308)),
    $J308&gt;0,
    OR(ISBLANK('T04.01'!$J308),
        'T04.01'!$J308=0,
        ISBLANK('T04.02'!$J308),
        'T04.02'!$J308=0)),
" Warning: If at least one of the forms T03.04,T04.01,T04.02 contains data other than zero,also the other two forms must be completed.",
"")))</f>
        <v/>
      </c>
    </row>
    <row r="309" spans="1:17">
      <c r="A309" s="20"/>
      <c r="B309" s="20"/>
      <c r="C309" s="15"/>
      <c r="D309" s="15"/>
      <c r="E309" s="15"/>
      <c r="F309" s="15"/>
      <c r="G309" s="15"/>
      <c r="H309" s="15"/>
      <c r="I309" s="15"/>
      <c r="J309" s="15"/>
      <c r="K309" s="15"/>
      <c r="L309" s="15"/>
      <c r="M309" s="15"/>
      <c r="N309" s="15"/>
      <c r="O309" s="15"/>
      <c r="Q309" s="30" t="str">
        <f>IF(COUNTA(C309:O309)=0,"",_xlfn.CONCAT(,
IF(NOT(J309 = (SUM(C309, D309, F309:I309) - SUM(E309))),
" Error: Position at the end of the period is not equal to: position at the beginning of the period+increase in assets-decrease in assets+exchange rate changes+price changes+other changes+rectifications.",
""),
IF(NOT(O309 = (SUM(K309, L309, N309) - SUM(M309))),
" Error: Position of accrued interest at the end of the period is not equal to: position of accrued interest at the beginning of the period+accrued interest during the period-received interest during the period+revaluation and other changes.",
""),
IF(AND(NOT(ISBLANK($C309)),$C309&lt;0),
" Error: Position at the beginning of the period must be a positive amount.",
""),
IF(AND(NOT(ISBLANK($J309)),$J309&lt;0),
" Error: Position at the end of the period must be a positive amount.",
""),
IF(AND(OR($C309&gt;0,$J309&gt;0),
    ISBLANK($L309)),
" Error: No accrued interest has been reported,whereas the position at the beginning or at the end of the period is greater than zero. Report '0' in case accrued interest equals zero,do not leave the cell empty.",
""),
IF(AND(NOT(ISBLANK($J309)),
    $J309&gt;0,
    OR(ISBLANK('T04.01'!$J309),
        'T04.01'!$J309=0,
        ISBLANK('T04.02'!$J309),
        'T04.02'!$J309=0)),
" Warning: If at least one of the forms T03.04,T04.01,T04.02 contains data other than zero,also the other two forms must be completed.",
"")))</f>
        <v/>
      </c>
    </row>
    <row r="310" spans="1:17">
      <c r="A310" s="20"/>
      <c r="B310" s="20"/>
      <c r="C310" s="15"/>
      <c r="D310" s="15"/>
      <c r="E310" s="15"/>
      <c r="F310" s="15"/>
      <c r="G310" s="15"/>
      <c r="H310" s="15"/>
      <c r="I310" s="15"/>
      <c r="J310" s="15"/>
      <c r="K310" s="15"/>
      <c r="L310" s="15"/>
      <c r="M310" s="15"/>
      <c r="N310" s="15"/>
      <c r="O310" s="15"/>
      <c r="Q310" s="30" t="str">
        <f>IF(COUNTA(C310:O310)=0,"",_xlfn.CONCAT(,
IF(NOT(J310 = (SUM(C310, D310, F310:I310) - SUM(E310))),
" Error: Position at the end of the period is not equal to: position at the beginning of the period+increase in assets-decrease in assets+exchange rate changes+price changes+other changes+rectifications.",
""),
IF(NOT(O310 = (SUM(K310, L310, N310) - SUM(M310))),
" Error: Position of accrued interest at the end of the period is not equal to: position of accrued interest at the beginning of the period+accrued interest during the period-received interest during the period+revaluation and other changes.",
""),
IF(AND(NOT(ISBLANK($C310)),$C310&lt;0),
" Error: Position at the beginning of the period must be a positive amount.",
""),
IF(AND(NOT(ISBLANK($J310)),$J310&lt;0),
" Error: Position at the end of the period must be a positive amount.",
""),
IF(AND(OR($C310&gt;0,$J310&gt;0),
    ISBLANK($L310)),
" Error: No accrued interest has been reported,whereas the position at the beginning or at the end of the period is greater than zero. Report '0' in case accrued interest equals zero,do not leave the cell empty.",
""),
IF(AND(NOT(ISBLANK($J310)),
    $J310&gt;0,
    OR(ISBLANK('T04.01'!$J310),
        'T04.01'!$J310=0,
        ISBLANK('T04.02'!$J310),
        'T04.02'!$J310=0)),
" Warning: If at least one of the forms T03.04,T04.01,T04.02 contains data other than zero,also the other two forms must be completed.",
"")))</f>
        <v/>
      </c>
    </row>
    <row r="311" spans="1:17">
      <c r="A311" s="20"/>
      <c r="B311" s="20"/>
      <c r="C311" s="15"/>
      <c r="D311" s="15"/>
      <c r="E311" s="15"/>
      <c r="F311" s="15"/>
      <c r="G311" s="15"/>
      <c r="H311" s="15"/>
      <c r="I311" s="15"/>
      <c r="J311" s="15"/>
      <c r="K311" s="15"/>
      <c r="L311" s="15"/>
      <c r="M311" s="15"/>
      <c r="N311" s="15"/>
      <c r="O311" s="15"/>
      <c r="Q311" s="30" t="str">
        <f>IF(COUNTA(C311:O311)=0,"",_xlfn.CONCAT(,
IF(NOT(J311 = (SUM(C311, D311, F311:I311) - SUM(E311))),
" Error: Position at the end of the period is not equal to: position at the beginning of the period+increase in assets-decrease in assets+exchange rate changes+price changes+other changes+rectifications.",
""),
IF(NOT(O311 = (SUM(K311, L311, N311) - SUM(M311))),
" Error: Position of accrued interest at the end of the period is not equal to: position of accrued interest at the beginning of the period+accrued interest during the period-received interest during the period+revaluation and other changes.",
""),
IF(AND(NOT(ISBLANK($C311)),$C311&lt;0),
" Error: Position at the beginning of the period must be a positive amount.",
""),
IF(AND(NOT(ISBLANK($J311)),$J311&lt;0),
" Error: Position at the end of the period must be a positive amount.",
""),
IF(AND(OR($C311&gt;0,$J311&gt;0),
    ISBLANK($L311)),
" Error: No accrued interest has been reported,whereas the position at the beginning or at the end of the period is greater than zero. Report '0' in case accrued interest equals zero,do not leave the cell empty.",
""),
IF(AND(NOT(ISBLANK($J311)),
    $J311&gt;0,
    OR(ISBLANK('T04.01'!$J311),
        'T04.01'!$J311=0,
        ISBLANK('T04.02'!$J311),
        'T04.02'!$J311=0)),
" Warning: If at least one of the forms T03.04,T04.01,T04.02 contains data other than zero,also the other two forms must be completed.",
"")))</f>
        <v/>
      </c>
    </row>
    <row r="312" spans="1:17">
      <c r="A312" s="20"/>
      <c r="B312" s="20"/>
      <c r="C312" s="15"/>
      <c r="D312" s="15"/>
      <c r="E312" s="15"/>
      <c r="F312" s="15"/>
      <c r="G312" s="15"/>
      <c r="H312" s="15"/>
      <c r="I312" s="15"/>
      <c r="J312" s="15"/>
      <c r="K312" s="15"/>
      <c r="L312" s="15"/>
      <c r="M312" s="15"/>
      <c r="N312" s="15"/>
      <c r="O312" s="15"/>
      <c r="Q312" s="30" t="str">
        <f>IF(COUNTA(C312:O312)=0,"",_xlfn.CONCAT(,
IF(NOT(J312 = (SUM(C312, D312, F312:I312) - SUM(E312))),
" Error: Position at the end of the period is not equal to: position at the beginning of the period+increase in assets-decrease in assets+exchange rate changes+price changes+other changes+rectifications.",
""),
IF(NOT(O312 = (SUM(K312, L312, N312) - SUM(M312))),
" Error: Position of accrued interest at the end of the period is not equal to: position of accrued interest at the beginning of the period+accrued interest during the period-received interest during the period+revaluation and other changes.",
""),
IF(AND(NOT(ISBLANK($C312)),$C312&lt;0),
" Error: Position at the beginning of the period must be a positive amount.",
""),
IF(AND(NOT(ISBLANK($J312)),$J312&lt;0),
" Error: Position at the end of the period must be a positive amount.",
""),
IF(AND(OR($C312&gt;0,$J312&gt;0),
    ISBLANK($L312)),
" Error: No accrued interest has been reported,whereas the position at the beginning or at the end of the period is greater than zero. Report '0' in case accrued interest equals zero,do not leave the cell empty.",
""),
IF(AND(NOT(ISBLANK($J312)),
    $J312&gt;0,
    OR(ISBLANK('T04.01'!$J312),
        'T04.01'!$J312=0,
        ISBLANK('T04.02'!$J312),
        'T04.02'!$J312=0)),
" Warning: If at least one of the forms T03.04,T04.01,T04.02 contains data other than zero,also the other two forms must be completed.",
"")))</f>
        <v/>
      </c>
    </row>
    <row r="313" spans="1:17">
      <c r="A313" s="20"/>
      <c r="B313" s="20"/>
      <c r="C313" s="15"/>
      <c r="D313" s="15"/>
      <c r="E313" s="15"/>
      <c r="F313" s="15"/>
      <c r="G313" s="15"/>
      <c r="H313" s="15"/>
      <c r="I313" s="15"/>
      <c r="J313" s="15"/>
      <c r="K313" s="15"/>
      <c r="L313" s="15"/>
      <c r="M313" s="15"/>
      <c r="N313" s="15"/>
      <c r="O313" s="15"/>
      <c r="Q313" s="30" t="str">
        <f>IF(COUNTA(C313:O313)=0,"",_xlfn.CONCAT(,
IF(NOT(J313 = (SUM(C313, D313, F313:I313) - SUM(E313))),
" Error: Position at the end of the period is not equal to: position at the beginning of the period+increase in assets-decrease in assets+exchange rate changes+price changes+other changes+rectifications.",
""),
IF(NOT(O313 = (SUM(K313, L313, N313) - SUM(M313))),
" Error: Position of accrued interest at the end of the period is not equal to: position of accrued interest at the beginning of the period+accrued interest during the period-received interest during the period+revaluation and other changes.",
""),
IF(AND(NOT(ISBLANK($C313)),$C313&lt;0),
" Error: Position at the beginning of the period must be a positive amount.",
""),
IF(AND(NOT(ISBLANK($J313)),$J313&lt;0),
" Error: Position at the end of the period must be a positive amount.",
""),
IF(AND(OR($C313&gt;0,$J313&gt;0),
    ISBLANK($L313)),
" Error: No accrued interest has been reported,whereas the position at the beginning or at the end of the period is greater than zero. Report '0' in case accrued interest equals zero,do not leave the cell empty.",
""),
IF(AND(NOT(ISBLANK($J313)),
    $J313&gt;0,
    OR(ISBLANK('T04.01'!$J313),
        'T04.01'!$J313=0,
        ISBLANK('T04.02'!$J313),
        'T04.02'!$J313=0)),
" Warning: If at least one of the forms T03.04,T04.01,T04.02 contains data other than zero,also the other two forms must be completed.",
"")))</f>
        <v/>
      </c>
    </row>
    <row r="314" spans="1:17">
      <c r="A314" s="20"/>
      <c r="B314" s="20"/>
      <c r="C314" s="15"/>
      <c r="D314" s="15"/>
      <c r="E314" s="15"/>
      <c r="F314" s="15"/>
      <c r="G314" s="15"/>
      <c r="H314" s="15"/>
      <c r="I314" s="15"/>
      <c r="J314" s="15"/>
      <c r="K314" s="15"/>
      <c r="L314" s="15"/>
      <c r="M314" s="15"/>
      <c r="N314" s="15"/>
      <c r="O314" s="15"/>
      <c r="Q314" s="30" t="str">
        <f>IF(COUNTA(C314:O314)=0,"",_xlfn.CONCAT(,
IF(NOT(J314 = (SUM(C314, D314, F314:I314) - SUM(E314))),
" Error: Position at the end of the period is not equal to: position at the beginning of the period+increase in assets-decrease in assets+exchange rate changes+price changes+other changes+rectifications.",
""),
IF(NOT(O314 = (SUM(K314, L314, N314) - SUM(M314))),
" Error: Position of accrued interest at the end of the period is not equal to: position of accrued interest at the beginning of the period+accrued interest during the period-received interest during the period+revaluation and other changes.",
""),
IF(AND(NOT(ISBLANK($C314)),$C314&lt;0),
" Error: Position at the beginning of the period must be a positive amount.",
""),
IF(AND(NOT(ISBLANK($J314)),$J314&lt;0),
" Error: Position at the end of the period must be a positive amount.",
""),
IF(AND(OR($C314&gt;0,$J314&gt;0),
    ISBLANK($L314)),
" Error: No accrued interest has been reported,whereas the position at the beginning or at the end of the period is greater than zero. Report '0' in case accrued interest equals zero,do not leave the cell empty.",
""),
IF(AND(NOT(ISBLANK($J314)),
    $J314&gt;0,
    OR(ISBLANK('T04.01'!$J314),
        'T04.01'!$J314=0,
        ISBLANK('T04.02'!$J314),
        'T04.02'!$J314=0)),
" Warning: If at least one of the forms T03.04,T04.01,T04.02 contains data other than zero,also the other two forms must be completed.",
"")))</f>
        <v/>
      </c>
    </row>
    <row r="315" spans="1:17">
      <c r="A315" s="20"/>
      <c r="B315" s="20"/>
      <c r="C315" s="15"/>
      <c r="D315" s="15"/>
      <c r="E315" s="15"/>
      <c r="F315" s="15"/>
      <c r="G315" s="15"/>
      <c r="H315" s="15"/>
      <c r="I315" s="15"/>
      <c r="J315" s="15"/>
      <c r="K315" s="15"/>
      <c r="L315" s="15"/>
      <c r="M315" s="15"/>
      <c r="N315" s="15"/>
      <c r="O315" s="15"/>
      <c r="Q315" s="30" t="str">
        <f>IF(COUNTA(C315:O315)=0,"",_xlfn.CONCAT(,
IF(NOT(J315 = (SUM(C315, D315, F315:I315) - SUM(E315))),
" Error: Position at the end of the period is not equal to: position at the beginning of the period+increase in assets-decrease in assets+exchange rate changes+price changes+other changes+rectifications.",
""),
IF(NOT(O315 = (SUM(K315, L315, N315) - SUM(M315))),
" Error: Position of accrued interest at the end of the period is not equal to: position of accrued interest at the beginning of the period+accrued interest during the period-received interest during the period+revaluation and other changes.",
""),
IF(AND(NOT(ISBLANK($C315)),$C315&lt;0),
" Error: Position at the beginning of the period must be a positive amount.",
""),
IF(AND(NOT(ISBLANK($J315)),$J315&lt;0),
" Error: Position at the end of the period must be a positive amount.",
""),
IF(AND(OR($C315&gt;0,$J315&gt;0),
    ISBLANK($L315)),
" Error: No accrued interest has been reported,whereas the position at the beginning or at the end of the period is greater than zero. Report '0' in case accrued interest equals zero,do not leave the cell empty.",
""),
IF(AND(NOT(ISBLANK($J315)),
    $J315&gt;0,
    OR(ISBLANK('T04.01'!$J315),
        'T04.01'!$J315=0,
        ISBLANK('T04.02'!$J315),
        'T04.02'!$J315=0)),
" Warning: If at least one of the forms T03.04,T04.01,T04.02 contains data other than zero,also the other two forms must be completed.",
"")))</f>
        <v/>
      </c>
    </row>
    <row r="316" spans="1:17">
      <c r="A316" s="20"/>
      <c r="B316" s="20"/>
      <c r="C316" s="15"/>
      <c r="D316" s="15"/>
      <c r="E316" s="15"/>
      <c r="F316" s="15"/>
      <c r="G316" s="15"/>
      <c r="H316" s="15"/>
      <c r="I316" s="15"/>
      <c r="J316" s="15"/>
      <c r="K316" s="15"/>
      <c r="L316" s="15"/>
      <c r="M316" s="15"/>
      <c r="N316" s="15"/>
      <c r="O316" s="15"/>
      <c r="Q316" s="30" t="str">
        <f>IF(COUNTA(C316:O316)=0,"",_xlfn.CONCAT(,
IF(NOT(J316 = (SUM(C316, D316, F316:I316) - SUM(E316))),
" Error: Position at the end of the period is not equal to: position at the beginning of the period+increase in assets-decrease in assets+exchange rate changes+price changes+other changes+rectifications.",
""),
IF(NOT(O316 = (SUM(K316, L316, N316) - SUM(M316))),
" Error: Position of accrued interest at the end of the period is not equal to: position of accrued interest at the beginning of the period+accrued interest during the period-received interest during the period+revaluation and other changes.",
""),
IF(AND(NOT(ISBLANK($C316)),$C316&lt;0),
" Error: Position at the beginning of the period must be a positive amount.",
""),
IF(AND(NOT(ISBLANK($J316)),$J316&lt;0),
" Error: Position at the end of the period must be a positive amount.",
""),
IF(AND(OR($C316&gt;0,$J316&gt;0),
    ISBLANK($L316)),
" Error: No accrued interest has been reported,whereas the position at the beginning or at the end of the period is greater than zero. Report '0' in case accrued interest equals zero,do not leave the cell empty.",
""),
IF(AND(NOT(ISBLANK($J316)),
    $J316&gt;0,
    OR(ISBLANK('T04.01'!$J316),
        'T04.01'!$J316=0,
        ISBLANK('T04.02'!$J316),
        'T04.02'!$J316=0)),
" Warning: If at least one of the forms T03.04,T04.01,T04.02 contains data other than zero,also the other two forms must be completed.",
"")))</f>
        <v/>
      </c>
    </row>
    <row r="317" spans="1:17">
      <c r="A317" s="20"/>
      <c r="B317" s="20"/>
      <c r="C317" s="15"/>
      <c r="D317" s="15"/>
      <c r="E317" s="15"/>
      <c r="F317" s="15"/>
      <c r="G317" s="15"/>
      <c r="H317" s="15"/>
      <c r="I317" s="15"/>
      <c r="J317" s="15"/>
      <c r="K317" s="15"/>
      <c r="L317" s="15"/>
      <c r="M317" s="15"/>
      <c r="N317" s="15"/>
      <c r="O317" s="15"/>
      <c r="Q317" s="30" t="str">
        <f>IF(COUNTA(C317:O317)=0,"",_xlfn.CONCAT(,
IF(NOT(J317 = (SUM(C317, D317, F317:I317) - SUM(E317))),
" Error: Position at the end of the period is not equal to: position at the beginning of the period+increase in assets-decrease in assets+exchange rate changes+price changes+other changes+rectifications.",
""),
IF(NOT(O317 = (SUM(K317, L317, N317) - SUM(M317))),
" Error: Position of accrued interest at the end of the period is not equal to: position of accrued interest at the beginning of the period+accrued interest during the period-received interest during the period+revaluation and other changes.",
""),
IF(AND(NOT(ISBLANK($C317)),$C317&lt;0),
" Error: Position at the beginning of the period must be a positive amount.",
""),
IF(AND(NOT(ISBLANK($J317)),$J317&lt;0),
" Error: Position at the end of the period must be a positive amount.",
""),
IF(AND(OR($C317&gt;0,$J317&gt;0),
    ISBLANK($L317)),
" Error: No accrued interest has been reported,whereas the position at the beginning or at the end of the period is greater than zero. Report '0' in case accrued interest equals zero,do not leave the cell empty.",
""),
IF(AND(NOT(ISBLANK($J317)),
    $J317&gt;0,
    OR(ISBLANK('T04.01'!$J317),
        'T04.01'!$J317=0,
        ISBLANK('T04.02'!$J317),
        'T04.02'!$J317=0)),
" Warning: If at least one of the forms T03.04,T04.01,T04.02 contains data other than zero,also the other two forms must be completed.",
"")))</f>
        <v/>
      </c>
    </row>
    <row r="318" spans="1:17">
      <c r="A318" s="20"/>
      <c r="B318" s="20"/>
      <c r="C318" s="15"/>
      <c r="D318" s="15"/>
      <c r="E318" s="15"/>
      <c r="F318" s="15"/>
      <c r="G318" s="15"/>
      <c r="H318" s="15"/>
      <c r="I318" s="15"/>
      <c r="J318" s="15"/>
      <c r="K318" s="15"/>
      <c r="L318" s="15"/>
      <c r="M318" s="15"/>
      <c r="N318" s="15"/>
      <c r="O318" s="15"/>
      <c r="Q318" s="30" t="str">
        <f>IF(COUNTA(C318:O318)=0,"",_xlfn.CONCAT(,
IF(NOT(J318 = (SUM(C318, D318, F318:I318) - SUM(E318))),
" Error: Position at the end of the period is not equal to: position at the beginning of the period+increase in assets-decrease in assets+exchange rate changes+price changes+other changes+rectifications.",
""),
IF(NOT(O318 = (SUM(K318, L318, N318) - SUM(M318))),
" Error: Position of accrued interest at the end of the period is not equal to: position of accrued interest at the beginning of the period+accrued interest during the period-received interest during the period+revaluation and other changes.",
""),
IF(AND(NOT(ISBLANK($C318)),$C318&lt;0),
" Error: Position at the beginning of the period must be a positive amount.",
""),
IF(AND(NOT(ISBLANK($J318)),$J318&lt;0),
" Error: Position at the end of the period must be a positive amount.",
""),
IF(AND(OR($C318&gt;0,$J318&gt;0),
    ISBLANK($L318)),
" Error: No accrued interest has been reported,whereas the position at the beginning or at the end of the period is greater than zero. Report '0' in case accrued interest equals zero,do not leave the cell empty.",
""),
IF(AND(NOT(ISBLANK($J318)),
    $J318&gt;0,
    OR(ISBLANK('T04.01'!$J318),
        'T04.01'!$J318=0,
        ISBLANK('T04.02'!$J318),
        'T04.02'!$J318=0)),
" Warning: If at least one of the forms T03.04,T04.01,T04.02 contains data other than zero,also the other two forms must be completed.",
"")))</f>
        <v/>
      </c>
    </row>
    <row r="319" spans="1:17">
      <c r="A319" s="20"/>
      <c r="B319" s="20"/>
      <c r="C319" s="15"/>
      <c r="D319" s="15"/>
      <c r="E319" s="15"/>
      <c r="F319" s="15"/>
      <c r="G319" s="15"/>
      <c r="H319" s="15"/>
      <c r="I319" s="15"/>
      <c r="J319" s="15"/>
      <c r="K319" s="15"/>
      <c r="L319" s="15"/>
      <c r="M319" s="15"/>
      <c r="N319" s="15"/>
      <c r="O319" s="15"/>
      <c r="Q319" s="30" t="str">
        <f>IF(COUNTA(C319:O319)=0,"",_xlfn.CONCAT(,
IF(NOT(J319 = (SUM(C319, D319, F319:I319) - SUM(E319))),
" Error: Position at the end of the period is not equal to: position at the beginning of the period+increase in assets-decrease in assets+exchange rate changes+price changes+other changes+rectifications.",
""),
IF(NOT(O319 = (SUM(K319, L319, N319) - SUM(M319))),
" Error: Position of accrued interest at the end of the period is not equal to: position of accrued interest at the beginning of the period+accrued interest during the period-received interest during the period+revaluation and other changes.",
""),
IF(AND(NOT(ISBLANK($C319)),$C319&lt;0),
" Error: Position at the beginning of the period must be a positive amount.",
""),
IF(AND(NOT(ISBLANK($J319)),$J319&lt;0),
" Error: Position at the end of the period must be a positive amount.",
""),
IF(AND(OR($C319&gt;0,$J319&gt;0),
    ISBLANK($L319)),
" Error: No accrued interest has been reported,whereas the position at the beginning or at the end of the period is greater than zero. Report '0' in case accrued interest equals zero,do not leave the cell empty.",
""),
IF(AND(NOT(ISBLANK($J319)),
    $J319&gt;0,
    OR(ISBLANK('T04.01'!$J319),
        'T04.01'!$J319=0,
        ISBLANK('T04.02'!$J319),
        'T04.02'!$J319=0)),
" Warning: If at least one of the forms T03.04,T04.01,T04.02 contains data other than zero,also the other two forms must be completed.",
"")))</f>
        <v/>
      </c>
    </row>
    <row r="320" spans="1:17">
      <c r="A320" s="20"/>
      <c r="B320" s="20"/>
      <c r="C320" s="15"/>
      <c r="D320" s="15"/>
      <c r="E320" s="15"/>
      <c r="F320" s="15"/>
      <c r="G320" s="15"/>
      <c r="H320" s="15"/>
      <c r="I320" s="15"/>
      <c r="J320" s="15"/>
      <c r="K320" s="15"/>
      <c r="L320" s="15"/>
      <c r="M320" s="15"/>
      <c r="N320" s="15"/>
      <c r="O320" s="15"/>
      <c r="Q320" s="30" t="str">
        <f>IF(COUNTA(C320:O320)=0,"",_xlfn.CONCAT(,
IF(NOT(J320 = (SUM(C320, D320, F320:I320) - SUM(E320))),
" Error: Position at the end of the period is not equal to: position at the beginning of the period+increase in assets-decrease in assets+exchange rate changes+price changes+other changes+rectifications.",
""),
IF(NOT(O320 = (SUM(K320, L320, N320) - SUM(M320))),
" Error: Position of accrued interest at the end of the period is not equal to: position of accrued interest at the beginning of the period+accrued interest during the period-received interest during the period+revaluation and other changes.",
""),
IF(AND(NOT(ISBLANK($C320)),$C320&lt;0),
" Error: Position at the beginning of the period must be a positive amount.",
""),
IF(AND(NOT(ISBLANK($J320)),$J320&lt;0),
" Error: Position at the end of the period must be a positive amount.",
""),
IF(AND(OR($C320&gt;0,$J320&gt;0),
    ISBLANK($L320)),
" Error: No accrued interest has been reported,whereas the position at the beginning or at the end of the period is greater than zero. Report '0' in case accrued interest equals zero,do not leave the cell empty.",
""),
IF(AND(NOT(ISBLANK($J320)),
    $J320&gt;0,
    OR(ISBLANK('T04.01'!$J320),
        'T04.01'!$J320=0,
        ISBLANK('T04.02'!$J320),
        'T04.02'!$J320=0)),
" Warning: If at least one of the forms T03.04,T04.01,T04.02 contains data other than zero,also the other two forms must be completed.",
"")))</f>
        <v/>
      </c>
    </row>
    <row r="321" spans="1:17">
      <c r="A321" s="20"/>
      <c r="B321" s="20"/>
      <c r="C321" s="15"/>
      <c r="D321" s="15"/>
      <c r="E321" s="15"/>
      <c r="F321" s="15"/>
      <c r="G321" s="15"/>
      <c r="H321" s="15"/>
      <c r="I321" s="15"/>
      <c r="J321" s="15"/>
      <c r="K321" s="15"/>
      <c r="L321" s="15"/>
      <c r="M321" s="15"/>
      <c r="N321" s="15"/>
      <c r="O321" s="15"/>
      <c r="Q321" s="30" t="str">
        <f>IF(COUNTA(C321:O321)=0,"",_xlfn.CONCAT(,
IF(NOT(J321 = (SUM(C321, D321, F321:I321) - SUM(E321))),
" Error: Position at the end of the period is not equal to: position at the beginning of the period+increase in assets-decrease in assets+exchange rate changes+price changes+other changes+rectifications.",
""),
IF(NOT(O321 = (SUM(K321, L321, N321) - SUM(M321))),
" Error: Position of accrued interest at the end of the period is not equal to: position of accrued interest at the beginning of the period+accrued interest during the period-received interest during the period+revaluation and other changes.",
""),
IF(AND(NOT(ISBLANK($C321)),$C321&lt;0),
" Error: Position at the beginning of the period must be a positive amount.",
""),
IF(AND(NOT(ISBLANK($J321)),$J321&lt;0),
" Error: Position at the end of the period must be a positive amount.",
""),
IF(AND(OR($C321&gt;0,$J321&gt;0),
    ISBLANK($L321)),
" Error: No accrued interest has been reported,whereas the position at the beginning or at the end of the period is greater than zero. Report '0' in case accrued interest equals zero,do not leave the cell empty.",
""),
IF(AND(NOT(ISBLANK($J321)),
    $J321&gt;0,
    OR(ISBLANK('T04.01'!$J321),
        'T04.01'!$J321=0,
        ISBLANK('T04.02'!$J321),
        'T04.02'!$J321=0)),
" Warning: If at least one of the forms T03.04,T04.01,T04.02 contains data other than zero,also the other two forms must be completed.",
"")))</f>
        <v/>
      </c>
    </row>
    <row r="322" spans="1:17">
      <c r="A322" s="20"/>
      <c r="B322" s="20"/>
      <c r="C322" s="15"/>
      <c r="D322" s="15"/>
      <c r="E322" s="15"/>
      <c r="F322" s="15"/>
      <c r="G322" s="15"/>
      <c r="H322" s="15"/>
      <c r="I322" s="15"/>
      <c r="J322" s="15"/>
      <c r="K322" s="15"/>
      <c r="L322" s="15"/>
      <c r="M322" s="15"/>
      <c r="N322" s="15"/>
      <c r="O322" s="15"/>
      <c r="Q322" s="30" t="str">
        <f>IF(COUNTA(C322:O322)=0,"",_xlfn.CONCAT(,
IF(NOT(J322 = (SUM(C322, D322, F322:I322) - SUM(E322))),
" Error: Position at the end of the period is not equal to: position at the beginning of the period+increase in assets-decrease in assets+exchange rate changes+price changes+other changes+rectifications.",
""),
IF(NOT(O322 = (SUM(K322, L322, N322) - SUM(M322))),
" Error: Position of accrued interest at the end of the period is not equal to: position of accrued interest at the beginning of the period+accrued interest during the period-received interest during the period+revaluation and other changes.",
""),
IF(AND(NOT(ISBLANK($C322)),$C322&lt;0),
" Error: Position at the beginning of the period must be a positive amount.",
""),
IF(AND(NOT(ISBLANK($J322)),$J322&lt;0),
" Error: Position at the end of the period must be a positive amount.",
""),
IF(AND(OR($C322&gt;0,$J322&gt;0),
    ISBLANK($L322)),
" Error: No accrued interest has been reported,whereas the position at the beginning or at the end of the period is greater than zero. Report '0' in case accrued interest equals zero,do not leave the cell empty.",
""),
IF(AND(NOT(ISBLANK($J322)),
    $J322&gt;0,
    OR(ISBLANK('T04.01'!$J322),
        'T04.01'!$J322=0,
        ISBLANK('T04.02'!$J322),
        'T04.02'!$J322=0)),
" Warning: If at least one of the forms T03.04,T04.01,T04.02 contains data other than zero,also the other two forms must be completed.",
"")))</f>
        <v/>
      </c>
    </row>
    <row r="323" spans="1:17">
      <c r="A323" s="20"/>
      <c r="B323" s="20"/>
      <c r="C323" s="15"/>
      <c r="D323" s="15"/>
      <c r="E323" s="15"/>
      <c r="F323" s="15"/>
      <c r="G323" s="15"/>
      <c r="H323" s="15"/>
      <c r="I323" s="15"/>
      <c r="J323" s="15"/>
      <c r="K323" s="15"/>
      <c r="L323" s="15"/>
      <c r="M323" s="15"/>
      <c r="N323" s="15"/>
      <c r="O323" s="15"/>
      <c r="Q323" s="30" t="str">
        <f>IF(COUNTA(C323:O323)=0,"",_xlfn.CONCAT(,
IF(NOT(J323 = (SUM(C323, D323, F323:I323) - SUM(E323))),
" Error: Position at the end of the period is not equal to: position at the beginning of the period+increase in assets-decrease in assets+exchange rate changes+price changes+other changes+rectifications.",
""),
IF(NOT(O323 = (SUM(K323, L323, N323) - SUM(M323))),
" Error: Position of accrued interest at the end of the period is not equal to: position of accrued interest at the beginning of the period+accrued interest during the period-received interest during the period+revaluation and other changes.",
""),
IF(AND(NOT(ISBLANK($C323)),$C323&lt;0),
" Error: Position at the beginning of the period must be a positive amount.",
""),
IF(AND(NOT(ISBLANK($J323)),$J323&lt;0),
" Error: Position at the end of the period must be a positive amount.",
""),
IF(AND(OR($C323&gt;0,$J323&gt;0),
    ISBLANK($L323)),
" Error: No accrued interest has been reported,whereas the position at the beginning or at the end of the period is greater than zero. Report '0' in case accrued interest equals zero,do not leave the cell empty.",
""),
IF(AND(NOT(ISBLANK($J323)),
    $J323&gt;0,
    OR(ISBLANK('T04.01'!$J323),
        'T04.01'!$J323=0,
        ISBLANK('T04.02'!$J323),
        'T04.02'!$J323=0)),
" Warning: If at least one of the forms T03.04,T04.01,T04.02 contains data other than zero,also the other two forms must be completed.",
"")))</f>
        <v/>
      </c>
    </row>
    <row r="324" spans="1:17">
      <c r="A324" s="20"/>
      <c r="B324" s="20"/>
      <c r="C324" s="15"/>
      <c r="D324" s="15"/>
      <c r="E324" s="15"/>
      <c r="F324" s="15"/>
      <c r="G324" s="15"/>
      <c r="H324" s="15"/>
      <c r="I324" s="15"/>
      <c r="J324" s="15"/>
      <c r="K324" s="15"/>
      <c r="L324" s="15"/>
      <c r="M324" s="15"/>
      <c r="N324" s="15"/>
      <c r="O324" s="15"/>
      <c r="Q324" s="30" t="str">
        <f>IF(COUNTA(C324:O324)=0,"",_xlfn.CONCAT(,
IF(NOT(J324 = (SUM(C324, D324, F324:I324) - SUM(E324))),
" Error: Position at the end of the period is not equal to: position at the beginning of the period+increase in assets-decrease in assets+exchange rate changes+price changes+other changes+rectifications.",
""),
IF(NOT(O324 = (SUM(K324, L324, N324) - SUM(M324))),
" Error: Position of accrued interest at the end of the period is not equal to: position of accrued interest at the beginning of the period+accrued interest during the period-received interest during the period+revaluation and other changes.",
""),
IF(AND(NOT(ISBLANK($C324)),$C324&lt;0),
" Error: Position at the beginning of the period must be a positive amount.",
""),
IF(AND(NOT(ISBLANK($J324)),$J324&lt;0),
" Error: Position at the end of the period must be a positive amount.",
""),
IF(AND(OR($C324&gt;0,$J324&gt;0),
    ISBLANK($L324)),
" Error: No accrued interest has been reported,whereas the position at the beginning or at the end of the period is greater than zero. Report '0' in case accrued interest equals zero,do not leave the cell empty.",
""),
IF(AND(NOT(ISBLANK($J324)),
    $J324&gt;0,
    OR(ISBLANK('T04.01'!$J324),
        'T04.01'!$J324=0,
        ISBLANK('T04.02'!$J324),
        'T04.02'!$J324=0)),
" Warning: If at least one of the forms T03.04,T04.01,T04.02 contains data other than zero,also the other two forms must be completed.",
"")))</f>
        <v/>
      </c>
    </row>
    <row r="325" spans="1:17">
      <c r="A325" s="20"/>
      <c r="B325" s="20"/>
      <c r="C325" s="15"/>
      <c r="D325" s="15"/>
      <c r="E325" s="15"/>
      <c r="F325" s="15"/>
      <c r="G325" s="15"/>
      <c r="H325" s="15"/>
      <c r="I325" s="15"/>
      <c r="J325" s="15"/>
      <c r="K325" s="15"/>
      <c r="L325" s="15"/>
      <c r="M325" s="15"/>
      <c r="N325" s="15"/>
      <c r="O325" s="15"/>
      <c r="Q325" s="30" t="str">
        <f>IF(COUNTA(C325:O325)=0,"",_xlfn.CONCAT(,
IF(NOT(J325 = (SUM(C325, D325, F325:I325) - SUM(E325))),
" Error: Position at the end of the period is not equal to: position at the beginning of the period+increase in assets-decrease in assets+exchange rate changes+price changes+other changes+rectifications.",
""),
IF(NOT(O325 = (SUM(K325, L325, N325) - SUM(M325))),
" Error: Position of accrued interest at the end of the period is not equal to: position of accrued interest at the beginning of the period+accrued interest during the period-received interest during the period+revaluation and other changes.",
""),
IF(AND(NOT(ISBLANK($C325)),$C325&lt;0),
" Error: Position at the beginning of the period must be a positive amount.",
""),
IF(AND(NOT(ISBLANK($J325)),$J325&lt;0),
" Error: Position at the end of the period must be a positive amount.",
""),
IF(AND(OR($C325&gt;0,$J325&gt;0),
    ISBLANK($L325)),
" Error: No accrued interest has been reported,whereas the position at the beginning or at the end of the period is greater than zero. Report '0' in case accrued interest equals zero,do not leave the cell empty.",
""),
IF(AND(NOT(ISBLANK($J325)),
    $J325&gt;0,
    OR(ISBLANK('T04.01'!$J325),
        'T04.01'!$J325=0,
        ISBLANK('T04.02'!$J325),
        'T04.02'!$J325=0)),
" Warning: If at least one of the forms T03.04,T04.01,T04.02 contains data other than zero,also the other two forms must be completed.",
"")))</f>
        <v/>
      </c>
    </row>
    <row r="326" spans="1:17">
      <c r="A326" s="20"/>
      <c r="B326" s="20"/>
      <c r="C326" s="15"/>
      <c r="D326" s="15"/>
      <c r="E326" s="15"/>
      <c r="F326" s="15"/>
      <c r="G326" s="15"/>
      <c r="H326" s="15"/>
      <c r="I326" s="15"/>
      <c r="J326" s="15"/>
      <c r="K326" s="15"/>
      <c r="L326" s="15"/>
      <c r="M326" s="15"/>
      <c r="N326" s="15"/>
      <c r="O326" s="15"/>
      <c r="Q326" s="30" t="str">
        <f>IF(COUNTA(C326:O326)=0,"",_xlfn.CONCAT(,
IF(NOT(J326 = (SUM(C326, D326, F326:I326) - SUM(E326))),
" Error: Position at the end of the period is not equal to: position at the beginning of the period+increase in assets-decrease in assets+exchange rate changes+price changes+other changes+rectifications.",
""),
IF(NOT(O326 = (SUM(K326, L326, N326) - SUM(M326))),
" Error: Position of accrued interest at the end of the period is not equal to: position of accrued interest at the beginning of the period+accrued interest during the period-received interest during the period+revaluation and other changes.",
""),
IF(AND(NOT(ISBLANK($C326)),$C326&lt;0),
" Error: Position at the beginning of the period must be a positive amount.",
""),
IF(AND(NOT(ISBLANK($J326)),$J326&lt;0),
" Error: Position at the end of the period must be a positive amount.",
""),
IF(AND(OR($C326&gt;0,$J326&gt;0),
    ISBLANK($L326)),
" Error: No accrued interest has been reported,whereas the position at the beginning or at the end of the period is greater than zero. Report '0' in case accrued interest equals zero,do not leave the cell empty.",
""),
IF(AND(NOT(ISBLANK($J326)),
    $J326&gt;0,
    OR(ISBLANK('T04.01'!$J326),
        'T04.01'!$J326=0,
        ISBLANK('T04.02'!$J326),
        'T04.02'!$J326=0)),
" Warning: If at least one of the forms T03.04,T04.01,T04.02 contains data other than zero,also the other two forms must be completed.",
"")))</f>
        <v/>
      </c>
    </row>
    <row r="327" spans="1:17">
      <c r="A327" s="20"/>
      <c r="B327" s="20"/>
      <c r="C327" s="15"/>
      <c r="D327" s="15"/>
      <c r="E327" s="15"/>
      <c r="F327" s="15"/>
      <c r="G327" s="15"/>
      <c r="H327" s="15"/>
      <c r="I327" s="15"/>
      <c r="J327" s="15"/>
      <c r="K327" s="15"/>
      <c r="L327" s="15"/>
      <c r="M327" s="15"/>
      <c r="N327" s="15"/>
      <c r="O327" s="15"/>
      <c r="Q327" s="30" t="str">
        <f>IF(COUNTA(C327:O327)=0,"",_xlfn.CONCAT(,
IF(NOT(J327 = (SUM(C327, D327, F327:I327) - SUM(E327))),
" Error: Position at the end of the period is not equal to: position at the beginning of the period+increase in assets-decrease in assets+exchange rate changes+price changes+other changes+rectifications.",
""),
IF(NOT(O327 = (SUM(K327, L327, N327) - SUM(M327))),
" Error: Position of accrued interest at the end of the period is not equal to: position of accrued interest at the beginning of the period+accrued interest during the period-received interest during the period+revaluation and other changes.",
""),
IF(AND(NOT(ISBLANK($C327)),$C327&lt;0),
" Error: Position at the beginning of the period must be a positive amount.",
""),
IF(AND(NOT(ISBLANK($J327)),$J327&lt;0),
" Error: Position at the end of the period must be a positive amount.",
""),
IF(AND(OR($C327&gt;0,$J327&gt;0),
    ISBLANK($L327)),
" Error: No accrued interest has been reported,whereas the position at the beginning or at the end of the period is greater than zero. Report '0' in case accrued interest equals zero,do not leave the cell empty.",
""),
IF(AND(NOT(ISBLANK($J327)),
    $J327&gt;0,
    OR(ISBLANK('T04.01'!$J327),
        'T04.01'!$J327=0,
        ISBLANK('T04.02'!$J327),
        'T04.02'!$J327=0)),
" Warning: If at least one of the forms T03.04,T04.01,T04.02 contains data other than zero,also the other two forms must be completed.",
"")))</f>
        <v/>
      </c>
    </row>
    <row r="328" spans="1:17">
      <c r="A328" s="20"/>
      <c r="B328" s="20"/>
      <c r="C328" s="15"/>
      <c r="D328" s="15"/>
      <c r="E328" s="15"/>
      <c r="F328" s="15"/>
      <c r="G328" s="15"/>
      <c r="H328" s="15"/>
      <c r="I328" s="15"/>
      <c r="J328" s="15"/>
      <c r="K328" s="15"/>
      <c r="L328" s="15"/>
      <c r="M328" s="15"/>
      <c r="N328" s="15"/>
      <c r="O328" s="15"/>
      <c r="Q328" s="30" t="str">
        <f>IF(COUNTA(C328:O328)=0,"",_xlfn.CONCAT(,
IF(NOT(J328 = (SUM(C328, D328, F328:I328) - SUM(E328))),
" Error: Position at the end of the period is not equal to: position at the beginning of the period+increase in assets-decrease in assets+exchange rate changes+price changes+other changes+rectifications.",
""),
IF(NOT(O328 = (SUM(K328, L328, N328) - SUM(M328))),
" Error: Position of accrued interest at the end of the period is not equal to: position of accrued interest at the beginning of the period+accrued interest during the period-received interest during the period+revaluation and other changes.",
""),
IF(AND(NOT(ISBLANK($C328)),$C328&lt;0),
" Error: Position at the beginning of the period must be a positive amount.",
""),
IF(AND(NOT(ISBLANK($J328)),$J328&lt;0),
" Error: Position at the end of the period must be a positive amount.",
""),
IF(AND(OR($C328&gt;0,$J328&gt;0),
    ISBLANK($L328)),
" Error: No accrued interest has been reported,whereas the position at the beginning or at the end of the period is greater than zero. Report '0' in case accrued interest equals zero,do not leave the cell empty.",
""),
IF(AND(NOT(ISBLANK($J328)),
    $J328&gt;0,
    OR(ISBLANK('T04.01'!$J328),
        'T04.01'!$J328=0,
        ISBLANK('T04.02'!$J328),
        'T04.02'!$J328=0)),
" Warning: If at least one of the forms T03.04,T04.01,T04.02 contains data other than zero,also the other two forms must be completed.",
"")))</f>
        <v/>
      </c>
    </row>
    <row r="329" spans="1:17">
      <c r="A329" s="20"/>
      <c r="B329" s="20"/>
      <c r="C329" s="15"/>
      <c r="D329" s="15"/>
      <c r="E329" s="15"/>
      <c r="F329" s="15"/>
      <c r="G329" s="15"/>
      <c r="H329" s="15"/>
      <c r="I329" s="15"/>
      <c r="J329" s="15"/>
      <c r="K329" s="15"/>
      <c r="L329" s="15"/>
      <c r="M329" s="15"/>
      <c r="N329" s="15"/>
      <c r="O329" s="15"/>
      <c r="Q329" s="30" t="str">
        <f>IF(COUNTA(C329:O329)=0,"",_xlfn.CONCAT(,
IF(NOT(J329 = (SUM(C329, D329, F329:I329) - SUM(E329))),
" Error: Position at the end of the period is not equal to: position at the beginning of the period+increase in assets-decrease in assets+exchange rate changes+price changes+other changes+rectifications.",
""),
IF(NOT(O329 = (SUM(K329, L329, N329) - SUM(M329))),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
IF(AND(NOT(ISBLANK($J329)),
    $J329&gt;0,
    OR(ISBLANK('T04.01'!$J329),
        'T04.01'!$J329=0,
        ISBLANK('T04.02'!$J329),
        'T04.02'!$J329=0)),
" Warning: If at least one of the forms T03.04,T04.01,T04.02 contains data other than zero,also the other two forms must be completed.",
"")))</f>
        <v/>
      </c>
    </row>
    <row r="330" spans="1:17">
      <c r="A330" s="20"/>
      <c r="B330" s="20"/>
      <c r="C330" s="15"/>
      <c r="D330" s="15"/>
      <c r="E330" s="15"/>
      <c r="F330" s="15"/>
      <c r="G330" s="15"/>
      <c r="H330" s="15"/>
      <c r="I330" s="15"/>
      <c r="J330" s="15"/>
      <c r="K330" s="15"/>
      <c r="L330" s="15"/>
      <c r="M330" s="15"/>
      <c r="N330" s="15"/>
      <c r="O330" s="15"/>
      <c r="Q330" s="30" t="str">
        <f>IF(COUNTA(C330:O330)=0,"",_xlfn.CONCAT(,
IF(NOT(J330 = (SUM(C330, D330, F330:I330) - SUM(E330))),
" Error: Position at the end of the period is not equal to: position at the beginning of the period+increase in assets-decrease in assets+exchange rate changes+price changes+other changes+rectifications.",
""),
IF(NOT(O330 = (SUM(K330, L330, N330) - SUM(M330))),
" Error: Position of accrued interest at the end of the period is not equal to: position of accrued interest at the beginning of the period+accrued interest during the period-received interest during the period+revaluation and other changes.",
""),
IF(AND(NOT(ISBLANK($C330)),$C330&lt;0),
" Error: Position at the beginning of the period must be a positive amount.",
""),
IF(AND(NOT(ISBLANK($J330)),$J330&lt;0),
" Error: Position at the end of the period must be a positive amount.",
""),
IF(AND(OR($C330&gt;0,$J330&gt;0),
    ISBLANK($L330)),
" Error: No accrued interest has been reported,whereas the position at the beginning or at the end of the period is greater than zero. Report '0' in case accrued interest equals zero,do not leave the cell empty.",
""),
IF(AND(NOT(ISBLANK($J330)),
    $J330&gt;0,
    OR(ISBLANK('T04.01'!$J330),
        'T04.01'!$J330=0,
        ISBLANK('T04.02'!$J330),
        'T04.02'!$J330=0)),
" Warning: If at least one of the forms T03.04,T04.01,T04.02 contains data other than zero,also the other two forms must be completed.",
"")))</f>
        <v/>
      </c>
    </row>
    <row r="331" spans="1:17">
      <c r="A331" s="20"/>
      <c r="B331" s="20"/>
      <c r="C331" s="15"/>
      <c r="D331" s="15"/>
      <c r="E331" s="15"/>
      <c r="F331" s="15"/>
      <c r="G331" s="15"/>
      <c r="H331" s="15"/>
      <c r="I331" s="15"/>
      <c r="J331" s="15"/>
      <c r="K331" s="15"/>
      <c r="L331" s="15"/>
      <c r="M331" s="15"/>
      <c r="N331" s="15"/>
      <c r="O331" s="15"/>
      <c r="Q331" s="30" t="str">
        <f>IF(COUNTA(C331:O331)=0,"",_xlfn.CONCAT(,
IF(NOT(J331 = (SUM(C331, D331, F331:I331) - SUM(E331))),
" Error: Position at the end of the period is not equal to: position at the beginning of the period+increase in assets-decrease in assets+exchange rate changes+price changes+other changes+rectifications.",
""),
IF(NOT(O331 = (SUM(K331, L331, N331) - SUM(M331))),
" Error: Position of accrued interest at the end of the period is not equal to: position of accrued interest at the beginning of the period+accrued interest during the period-received interest during the period+revaluation and other changes.",
""),
IF(AND(NOT(ISBLANK($C331)),$C331&lt;0),
" Error: Position at the beginning of the period must be a positive amount.",
""),
IF(AND(NOT(ISBLANK($J331)),$J331&lt;0),
" Error: Position at the end of the period must be a positive amount.",
""),
IF(AND(OR($C331&gt;0,$J331&gt;0),
    ISBLANK($L331)),
" Error: No accrued interest has been reported,whereas the position at the beginning or at the end of the period is greater than zero. Report '0' in case accrued interest equals zero,do not leave the cell empty.",
""),
IF(AND(NOT(ISBLANK($J331)),
    $J331&gt;0,
    OR(ISBLANK('T04.01'!$J331),
        'T04.01'!$J331=0,
        ISBLANK('T04.02'!$J331),
        'T04.02'!$J331=0)),
" Warning: If at least one of the forms T03.04,T04.01,T04.02 contains data other than zero,also the other two forms must be completed.",
"")))</f>
        <v/>
      </c>
    </row>
    <row r="332" spans="1:17">
      <c r="A332" s="20"/>
      <c r="B332" s="20"/>
      <c r="C332" s="15"/>
      <c r="D332" s="15"/>
      <c r="E332" s="15"/>
      <c r="F332" s="15"/>
      <c r="G332" s="15"/>
      <c r="H332" s="15"/>
      <c r="I332" s="15"/>
      <c r="J332" s="15"/>
      <c r="K332" s="15"/>
      <c r="L332" s="15"/>
      <c r="M332" s="15"/>
      <c r="N332" s="15"/>
      <c r="O332" s="15"/>
      <c r="Q332" s="30" t="str">
        <f>IF(COUNTA(C332:O332)=0,"",_xlfn.CONCAT(,
IF(NOT(J332 = (SUM(C332, D332, F332:I332) - SUM(E332))),
" Error: Position at the end of the period is not equal to: position at the beginning of the period+increase in assets-decrease in assets+exchange rate changes+price changes+other changes+rectifications.",
""),
IF(NOT(O332 = (SUM(K332, L332, N332) - SUM(M332))),
" Error: Position of accrued interest at the end of the period is not equal to: position of accrued interest at the beginning of the period+accrued interest during the period-received interest during the period+revaluation and other changes.",
""),
IF(AND(NOT(ISBLANK($C332)),$C332&lt;0),
" Error: Position at the beginning of the period must be a positive amount.",
""),
IF(AND(NOT(ISBLANK($J332)),$J332&lt;0),
" Error: Position at the end of the period must be a positive amount.",
""),
IF(AND(OR($C332&gt;0,$J332&gt;0),
    ISBLANK($L332)),
" Error: No accrued interest has been reported,whereas the position at the beginning or at the end of the period is greater than zero. Report '0' in case accrued interest equals zero,do not leave the cell empty.",
""),
IF(AND(NOT(ISBLANK($J332)),
    $J332&gt;0,
    OR(ISBLANK('T04.01'!$J332),
        'T04.01'!$J332=0,
        ISBLANK('T04.02'!$J332),
        'T04.02'!$J332=0)),
" Warning: If at least one of the forms T03.04,T04.01,T04.02 contains data other than zero,also the other two forms must be completed.",
"")))</f>
        <v/>
      </c>
    </row>
    <row r="333" spans="1:17">
      <c r="A333" s="20"/>
      <c r="B333" s="20"/>
      <c r="C333" s="15"/>
      <c r="D333" s="15"/>
      <c r="E333" s="15"/>
      <c r="F333" s="15"/>
      <c r="G333" s="15"/>
      <c r="H333" s="15"/>
      <c r="I333" s="15"/>
      <c r="J333" s="15"/>
      <c r="K333" s="15"/>
      <c r="L333" s="15"/>
      <c r="M333" s="15"/>
      <c r="N333" s="15"/>
      <c r="O333" s="15"/>
      <c r="Q333" s="30" t="str">
        <f>IF(COUNTA(C333:O333)=0,"",_xlfn.CONCAT(,
IF(NOT(J333 = (SUM(C333, D333, F333:I333) - SUM(E333))),
" Error: Position at the end of the period is not equal to: position at the beginning of the period+increase in assets-decrease in assets+exchange rate changes+price changes+other changes+rectifications.",
""),
IF(NOT(O333 = (SUM(K333, L333, N333) - SUM(M333))),
" Error: Position of accrued interest at the end of the period is not equal to: position of accrued interest at the beginning of the period+accrued interest during the period-received interest during the period+revaluation and other changes.",
""),
IF(AND(NOT(ISBLANK($C333)),$C333&lt;0),
" Error: Position at the beginning of the period must be a positive amount.",
""),
IF(AND(NOT(ISBLANK($J333)),$J333&lt;0),
" Error: Position at the end of the period must be a positive amount.",
""),
IF(AND(OR($C333&gt;0,$J333&gt;0),
    ISBLANK($L333)),
" Error: No accrued interest has been reported,whereas the position at the beginning or at the end of the period is greater than zero. Report '0' in case accrued interest equals zero,do not leave the cell empty.",
""),
IF(AND(NOT(ISBLANK($J333)),
    $J333&gt;0,
    OR(ISBLANK('T04.01'!$J333),
        'T04.01'!$J333=0,
        ISBLANK('T04.02'!$J333),
        'T04.02'!$J333=0)),
" Warning: If at least one of the forms T03.04,T04.01,T04.02 contains data other than zero,also the other two forms must be completed.",
"")))</f>
        <v/>
      </c>
    </row>
    <row r="334" spans="1:17">
      <c r="A334" s="20"/>
      <c r="B334" s="20"/>
      <c r="C334" s="15"/>
      <c r="D334" s="15"/>
      <c r="E334" s="15"/>
      <c r="F334" s="15"/>
      <c r="G334" s="15"/>
      <c r="H334" s="15"/>
      <c r="I334" s="15"/>
      <c r="J334" s="15"/>
      <c r="K334" s="15"/>
      <c r="L334" s="15"/>
      <c r="M334" s="15"/>
      <c r="N334" s="15"/>
      <c r="O334" s="15"/>
      <c r="Q334" s="30" t="str">
        <f>IF(COUNTA(C334:O334)=0,"",_xlfn.CONCAT(,
IF(NOT(J334 = (SUM(C334, D334, F334:I334) - SUM(E334))),
" Error: Position at the end of the period is not equal to: position at the beginning of the period+increase in assets-decrease in assets+exchange rate changes+price changes+other changes+rectifications.",
""),
IF(NOT(O334 = (SUM(K334, L334, N334) - SUM(M334))),
" Error: Position of accrued interest at the end of the period is not equal to: position of accrued interest at the beginning of the period+accrued interest during the period-received interest during the period+revaluation and other changes.",
""),
IF(AND(NOT(ISBLANK($C334)),$C334&lt;0),
" Error: Position at the beginning of the period must be a positive amount.",
""),
IF(AND(NOT(ISBLANK($J334)),$J334&lt;0),
" Error: Position at the end of the period must be a positive amount.",
""),
IF(AND(OR($C334&gt;0,$J334&gt;0),
    ISBLANK($L334)),
" Error: No accrued interest has been reported,whereas the position at the beginning or at the end of the period is greater than zero. Report '0' in case accrued interest equals zero,do not leave the cell empty.",
""),
IF(AND(NOT(ISBLANK($J334)),
    $J334&gt;0,
    OR(ISBLANK('T04.01'!$J334),
        'T04.01'!$J334=0,
        ISBLANK('T04.02'!$J334),
        'T04.02'!$J334=0)),
" Warning: If at least one of the forms T03.04,T04.01,T04.02 contains data other than zero,also the other two forms must be completed.",
"")))</f>
        <v/>
      </c>
    </row>
    <row r="335" spans="1:17">
      <c r="A335" s="20"/>
      <c r="B335" s="20"/>
      <c r="C335" s="15"/>
      <c r="D335" s="15"/>
      <c r="E335" s="15"/>
      <c r="F335" s="15"/>
      <c r="G335" s="15"/>
      <c r="H335" s="15"/>
      <c r="I335" s="15"/>
      <c r="J335" s="15"/>
      <c r="K335" s="15"/>
      <c r="L335" s="15"/>
      <c r="M335" s="15"/>
      <c r="N335" s="15"/>
      <c r="O335" s="15"/>
      <c r="Q335" s="30" t="str">
        <f>IF(COUNTA(C335:O335)=0,"",_xlfn.CONCAT(,
IF(NOT(J335 = (SUM(C335, D335, F335:I335) - SUM(E335))),
" Error: Position at the end of the period is not equal to: position at the beginning of the period+increase in assets-decrease in assets+exchange rate changes+price changes+other changes+rectifications.",
""),
IF(NOT(O335 = (SUM(K335, L335, N335) - SUM(M335))),
" Error: Position of accrued interest at the end of the period is not equal to: position of accrued interest at the beginning of the period+accrued interest during the period-received interest during the period+revaluation and other changes.",
""),
IF(AND(NOT(ISBLANK($C335)),$C335&lt;0),
" Error: Position at the beginning of the period must be a positive amount.",
""),
IF(AND(NOT(ISBLANK($J335)),$J335&lt;0),
" Error: Position at the end of the period must be a positive amount.",
""),
IF(AND(OR($C335&gt;0,$J335&gt;0),
    ISBLANK($L335)),
" Error: No accrued interest has been reported,whereas the position at the beginning or at the end of the period is greater than zero. Report '0' in case accrued interest equals zero,do not leave the cell empty.",
""),
IF(AND(NOT(ISBLANK($J335)),
    $J335&gt;0,
    OR(ISBLANK('T04.01'!$J335),
        'T04.01'!$J335=0,
        ISBLANK('T04.02'!$J335),
        'T04.02'!$J335=0)),
" Warning: If at least one of the forms T03.04,T04.01,T04.02 contains data other than zero,also the other two forms must be completed.",
"")))</f>
        <v/>
      </c>
    </row>
    <row r="336" spans="1:17">
      <c r="A336" s="20"/>
      <c r="B336" s="20"/>
      <c r="C336" s="15"/>
      <c r="D336" s="15"/>
      <c r="E336" s="15"/>
      <c r="F336" s="15"/>
      <c r="G336" s="15"/>
      <c r="H336" s="15"/>
      <c r="I336" s="15"/>
      <c r="J336" s="15"/>
      <c r="K336" s="15"/>
      <c r="L336" s="15"/>
      <c r="M336" s="15"/>
      <c r="N336" s="15"/>
      <c r="O336" s="15"/>
      <c r="Q336" s="30" t="str">
        <f>IF(COUNTA(C336:O336)=0,"",_xlfn.CONCAT(,
IF(NOT(J336 = (SUM(C336, D336, F336:I336) - SUM(E336))),
" Error: Position at the end of the period is not equal to: position at the beginning of the period+increase in assets-decrease in assets+exchange rate changes+price changes+other changes+rectifications.",
""),
IF(NOT(O336 = (SUM(K336, L336, N336) - SUM(M336))),
" Error: Position of accrued interest at the end of the period is not equal to: position of accrued interest at the beginning of the period+accrued interest during the period-received interest during the period+revaluation and other changes.",
""),
IF(AND(NOT(ISBLANK($C336)),$C336&lt;0),
" Error: Position at the beginning of the period must be a positive amount.",
""),
IF(AND(NOT(ISBLANK($J336)),$J336&lt;0),
" Error: Position at the end of the period must be a positive amount.",
""),
IF(AND(OR($C336&gt;0,$J336&gt;0),
    ISBLANK($L336)),
" Error: No accrued interest has been reported,whereas the position at the beginning or at the end of the period is greater than zero. Report '0' in case accrued interest equals zero,do not leave the cell empty.",
""),
IF(AND(NOT(ISBLANK($J336)),
    $J336&gt;0,
    OR(ISBLANK('T04.01'!$J336),
        'T04.01'!$J336=0,
        ISBLANK('T04.02'!$J336),
        'T04.02'!$J336=0)),
" Warning: If at least one of the forms T03.04,T04.01,T04.02 contains data other than zero,also the other two forms must be completed.",
"")))</f>
        <v/>
      </c>
    </row>
    <row r="337" spans="1:17">
      <c r="A337" s="20"/>
      <c r="B337" s="20"/>
      <c r="C337" s="15"/>
      <c r="D337" s="15"/>
      <c r="E337" s="15"/>
      <c r="F337" s="15"/>
      <c r="G337" s="15"/>
      <c r="H337" s="15"/>
      <c r="I337" s="15"/>
      <c r="J337" s="15"/>
      <c r="K337" s="15"/>
      <c r="L337" s="15"/>
      <c r="M337" s="15"/>
      <c r="N337" s="15"/>
      <c r="O337" s="15"/>
      <c r="Q337" s="30" t="str">
        <f>IF(COUNTA(C337:O337)=0,"",_xlfn.CONCAT(,
IF(NOT(J337 = (SUM(C337, D337, F337:I337) - SUM(E337))),
" Error: Position at the end of the period is not equal to: position at the beginning of the period+increase in assets-decrease in assets+exchange rate changes+price changes+other changes+rectifications.",
""),
IF(NOT(O337 = (SUM(K337, L337, N337) - SUM(M337))),
" Error: Position of accrued interest at the end of the period is not equal to: position of accrued interest at the beginning of the period+accrued interest during the period-received interest during the period+revaluation and other changes.",
""),
IF(AND(NOT(ISBLANK($C337)),$C337&lt;0),
" Error: Position at the beginning of the period must be a positive amount.",
""),
IF(AND(NOT(ISBLANK($J337)),$J337&lt;0),
" Error: Position at the end of the period must be a positive amount.",
""),
IF(AND(OR($C337&gt;0,$J337&gt;0),
    ISBLANK($L337)),
" Error: No accrued interest has been reported,whereas the position at the beginning or at the end of the period is greater than zero. Report '0' in case accrued interest equals zero,do not leave the cell empty.",
""),
IF(AND(NOT(ISBLANK($J337)),
    $J337&gt;0,
    OR(ISBLANK('T04.01'!$J337),
        'T04.01'!$J337=0,
        ISBLANK('T04.02'!$J337),
        'T04.02'!$J337=0)),
" Warning: If at least one of the forms T03.04,T04.01,T04.02 contains data other than zero,also the other two forms must be completed.",
"")))</f>
        <v/>
      </c>
    </row>
    <row r="338" spans="1:17">
      <c r="A338" s="20"/>
      <c r="B338" s="20"/>
      <c r="C338" s="15"/>
      <c r="D338" s="15"/>
      <c r="E338" s="15"/>
      <c r="F338" s="15"/>
      <c r="G338" s="15"/>
      <c r="H338" s="15"/>
      <c r="I338" s="15"/>
      <c r="J338" s="15"/>
      <c r="K338" s="15"/>
      <c r="L338" s="15"/>
      <c r="M338" s="15"/>
      <c r="N338" s="15"/>
      <c r="O338" s="15"/>
      <c r="Q338" s="30" t="str">
        <f>IF(COUNTA(C338:O338)=0,"",_xlfn.CONCAT(,
IF(NOT(J338 = (SUM(C338, D338, F338:I338) - SUM(E338))),
" Error: Position at the end of the period is not equal to: position at the beginning of the period+increase in assets-decrease in assets+exchange rate changes+price changes+other changes+rectifications.",
""),
IF(NOT(O338 = (SUM(K338, L338, N338) - SUM(M338))),
" Error: Position of accrued interest at the end of the period is not equal to: position of accrued interest at the beginning of the period+accrued interest during the period-received interest during the period+revaluation and other changes.",
""),
IF(AND(NOT(ISBLANK($C338)),$C338&lt;0),
" Error: Position at the beginning of the period must be a positive amount.",
""),
IF(AND(NOT(ISBLANK($J338)),$J338&lt;0),
" Error: Position at the end of the period must be a positive amount.",
""),
IF(AND(OR($C338&gt;0,$J338&gt;0),
    ISBLANK($L338)),
" Error: No accrued interest has been reported,whereas the position at the beginning or at the end of the period is greater than zero. Report '0' in case accrued interest equals zero,do not leave the cell empty.",
""),
IF(AND(NOT(ISBLANK($J338)),
    $J338&gt;0,
    OR(ISBLANK('T04.01'!$J338),
        'T04.01'!$J338=0,
        ISBLANK('T04.02'!$J338),
        'T04.02'!$J338=0)),
" Warning: If at least one of the forms T03.04,T04.01,T04.02 contains data other than zero,also the other two forms must be completed.",
"")))</f>
        <v/>
      </c>
    </row>
    <row r="339" spans="1:17">
      <c r="A339" s="20"/>
      <c r="B339" s="20"/>
      <c r="C339" s="15"/>
      <c r="D339" s="15"/>
      <c r="E339" s="15"/>
      <c r="F339" s="15"/>
      <c r="G339" s="15"/>
      <c r="H339" s="15"/>
      <c r="I339" s="15"/>
      <c r="J339" s="15"/>
      <c r="K339" s="15"/>
      <c r="L339" s="15"/>
      <c r="M339" s="15"/>
      <c r="N339" s="15"/>
      <c r="O339" s="15"/>
      <c r="Q339" s="30" t="str">
        <f>IF(COUNTA(C339:O339)=0,"",_xlfn.CONCAT(,
IF(NOT(J339 = (SUM(C339, D339, F339:I339) - SUM(E339))),
" Error: Position at the end of the period is not equal to: position at the beginning of the period+increase in assets-decrease in assets+exchange rate changes+price changes+other changes+rectifications.",
""),
IF(NOT(O339 = (SUM(K339, L339, N339) - SUM(M339))),
" Error: Position of accrued interest at the end of the period is not equal to: position of accrued interest at the beginning of the period+accrued interest during the period-received interest during the period+revaluation and other changes.",
""),
IF(AND(NOT(ISBLANK($C339)),$C339&lt;0),
" Error: Position at the beginning of the period must be a positive amount.",
""),
IF(AND(NOT(ISBLANK($J339)),$J339&lt;0),
" Error: Position at the end of the period must be a positive amount.",
""),
IF(AND(OR($C339&gt;0,$J339&gt;0),
    ISBLANK($L339)),
" Error: No accrued interest has been reported,whereas the position at the beginning or at the end of the period is greater than zero. Report '0' in case accrued interest equals zero,do not leave the cell empty.",
""),
IF(AND(NOT(ISBLANK($J339)),
    $J339&gt;0,
    OR(ISBLANK('T04.01'!$J339),
        'T04.01'!$J339=0,
        ISBLANK('T04.02'!$J339),
        'T04.02'!$J339=0)),
" Warning: If at least one of the forms T03.04,T04.01,T04.02 contains data other than zero,also the other two forms must be completed.",
"")))</f>
        <v/>
      </c>
    </row>
    <row r="340" spans="1:17">
      <c r="A340" s="20"/>
      <c r="B340" s="20"/>
      <c r="C340" s="15"/>
      <c r="D340" s="15"/>
      <c r="E340" s="15"/>
      <c r="F340" s="15"/>
      <c r="G340" s="15"/>
      <c r="H340" s="15"/>
      <c r="I340" s="15"/>
      <c r="J340" s="15"/>
      <c r="K340" s="15"/>
      <c r="L340" s="15"/>
      <c r="M340" s="15"/>
      <c r="N340" s="15"/>
      <c r="O340" s="15"/>
      <c r="Q340" s="30" t="str">
        <f>IF(COUNTA(C340:O340)=0,"",_xlfn.CONCAT(,
IF(NOT(J340 = (SUM(C340, D340, F340:I340) - SUM(E340))),
" Error: Position at the end of the period is not equal to: position at the beginning of the period+increase in assets-decrease in assets+exchange rate changes+price changes+other changes+rectifications.",
""),
IF(NOT(O340 = (SUM(K340, L340, N340) - SUM(M340))),
" Error: Position of accrued interest at the end of the period is not equal to: position of accrued interest at the beginning of the period+accrued interest during the period-received interest during the period+revaluation and other changes.",
""),
IF(AND(NOT(ISBLANK($C340)),$C340&lt;0),
" Error: Position at the beginning of the period must be a positive amount.",
""),
IF(AND(NOT(ISBLANK($J340)),$J340&lt;0),
" Error: Position at the end of the period must be a positive amount.",
""),
IF(AND(OR($C340&gt;0,$J340&gt;0),
    ISBLANK($L340)),
" Error: No accrued interest has been reported,whereas the position at the beginning or at the end of the period is greater than zero. Report '0' in case accrued interest equals zero,do not leave the cell empty.",
""),
IF(AND(NOT(ISBLANK($J340)),
    $J340&gt;0,
    OR(ISBLANK('T04.01'!$J340),
        'T04.01'!$J340=0,
        ISBLANK('T04.02'!$J340),
        'T04.02'!$J340=0)),
" Warning: If at least one of the forms T03.04,T04.01,T04.02 contains data other than zero,also the other two forms must be completed.",
"")))</f>
        <v/>
      </c>
    </row>
    <row r="341" spans="1:17">
      <c r="A341" s="20"/>
      <c r="B341" s="20"/>
      <c r="C341" s="15"/>
      <c r="D341" s="15"/>
      <c r="E341" s="15"/>
      <c r="F341" s="15"/>
      <c r="G341" s="15"/>
      <c r="H341" s="15"/>
      <c r="I341" s="15"/>
      <c r="J341" s="15"/>
      <c r="K341" s="15"/>
      <c r="L341" s="15"/>
      <c r="M341" s="15"/>
      <c r="N341" s="15"/>
      <c r="O341" s="15"/>
      <c r="Q341" s="30" t="str">
        <f>IF(COUNTA(C341:O341)=0,"",_xlfn.CONCAT(,
IF(NOT(J341 = (SUM(C341, D341, F341:I341) - SUM(E341))),
" Error: Position at the end of the period is not equal to: position at the beginning of the period+increase in assets-decrease in assets+exchange rate changes+price changes+other changes+rectifications.",
""),
IF(NOT(O341 = (SUM(K341, L341, N341) - SUM(M341))),
" Error: Position of accrued interest at the end of the period is not equal to: position of accrued interest at the beginning of the period+accrued interest during the period-received interest during the period+revaluation and other changes.",
""),
IF(AND(NOT(ISBLANK($C341)),$C341&lt;0),
" Error: Position at the beginning of the period must be a positive amount.",
""),
IF(AND(NOT(ISBLANK($J341)),$J341&lt;0),
" Error: Position at the end of the period must be a positive amount.",
""),
IF(AND(OR($C341&gt;0,$J341&gt;0),
    ISBLANK($L341)),
" Error: No accrued interest has been reported,whereas the position at the beginning or at the end of the period is greater than zero. Report '0' in case accrued interest equals zero,do not leave the cell empty.",
""),
IF(AND(NOT(ISBLANK($J341)),
    $J341&gt;0,
    OR(ISBLANK('T04.01'!$J341),
        'T04.01'!$J341=0,
        ISBLANK('T04.02'!$J341),
        'T04.02'!$J341=0)),
" Warning: If at least one of the forms T03.04,T04.01,T04.02 contains data other than zero,also the other two forms must be completed.",
"")))</f>
        <v/>
      </c>
    </row>
    <row r="342" spans="1:17">
      <c r="A342" s="20"/>
      <c r="B342" s="20"/>
      <c r="C342" s="15"/>
      <c r="D342" s="15"/>
      <c r="E342" s="15"/>
      <c r="F342" s="15"/>
      <c r="G342" s="15"/>
      <c r="H342" s="15"/>
      <c r="I342" s="15"/>
      <c r="J342" s="15"/>
      <c r="K342" s="15"/>
      <c r="L342" s="15"/>
      <c r="M342" s="15"/>
      <c r="N342" s="15"/>
      <c r="O342" s="15"/>
      <c r="Q342" s="30" t="str">
        <f>IF(COUNTA(C342:O342)=0,"",_xlfn.CONCAT(,
IF(NOT(J342 = (SUM(C342, D342, F342:I342) - SUM(E342))),
" Error: Position at the end of the period is not equal to: position at the beginning of the period+increase in assets-decrease in assets+exchange rate changes+price changes+other changes+rectifications.",
""),
IF(NOT(O342 = (SUM(K342, L342, N342) - SUM(M342))),
" Error: Position of accrued interest at the end of the period is not equal to: position of accrued interest at the beginning of the period+accrued interest during the period-received interest during the period+revaluation and other changes.",
""),
IF(AND(NOT(ISBLANK($C342)),$C342&lt;0),
" Error: Position at the beginning of the period must be a positive amount.",
""),
IF(AND(NOT(ISBLANK($J342)),$J342&lt;0),
" Error: Position at the end of the period must be a positive amount.",
""),
IF(AND(OR($C342&gt;0,$J342&gt;0),
    ISBLANK($L342)),
" Error: No accrued interest has been reported,whereas the position at the beginning or at the end of the period is greater than zero. Report '0' in case accrued interest equals zero,do not leave the cell empty.",
""),
IF(AND(NOT(ISBLANK($J342)),
    $J342&gt;0,
    OR(ISBLANK('T04.01'!$J342),
        'T04.01'!$J342=0,
        ISBLANK('T04.02'!$J342),
        'T04.02'!$J342=0)),
" Warning: If at least one of the forms T03.04,T04.01,T04.02 contains data other than zero,also the other two forms must be completed.",
"")))</f>
        <v/>
      </c>
    </row>
    <row r="343" spans="1:17">
      <c r="A343" s="20"/>
      <c r="B343" s="20"/>
      <c r="C343" s="15"/>
      <c r="D343" s="15"/>
      <c r="E343" s="15"/>
      <c r="F343" s="15"/>
      <c r="G343" s="15"/>
      <c r="H343" s="15"/>
      <c r="I343" s="15"/>
      <c r="J343" s="15"/>
      <c r="K343" s="15"/>
      <c r="L343" s="15"/>
      <c r="M343" s="15"/>
      <c r="N343" s="15"/>
      <c r="O343" s="15"/>
      <c r="Q343" s="30" t="str">
        <f>IF(COUNTA(C343:O343)=0,"",_xlfn.CONCAT(,
IF(NOT(J343 = (SUM(C343, D343, F343:I343) - SUM(E343))),
" Error: Position at the end of the period is not equal to: position at the beginning of the period+increase in assets-decrease in assets+exchange rate changes+price changes+other changes+rectifications.",
""),
IF(NOT(O343 = (SUM(K343, L343, N343) - SUM(M343))),
" Error: Position of accrued interest at the end of the period is not equal to: position of accrued interest at the beginning of the period+accrued interest during the period-received interest during the period+revaluation and other changes.",
""),
IF(AND(NOT(ISBLANK($C343)),$C343&lt;0),
" Error: Position at the beginning of the period must be a positive amount.",
""),
IF(AND(NOT(ISBLANK($J343)),$J343&lt;0),
" Error: Position at the end of the period must be a positive amount.",
""),
IF(AND(OR($C343&gt;0,$J343&gt;0),
    ISBLANK($L343)),
" Error: No accrued interest has been reported,whereas the position at the beginning or at the end of the period is greater than zero. Report '0' in case accrued interest equals zero,do not leave the cell empty.",
""),
IF(AND(NOT(ISBLANK($J343)),
    $J343&gt;0,
    OR(ISBLANK('T04.01'!$J343),
        'T04.01'!$J343=0,
        ISBLANK('T04.02'!$J343),
        'T04.02'!$J343=0)),
" Warning: If at least one of the forms T03.04,T04.01,T04.02 contains data other than zero,also the other two forms must be completed.",
"")))</f>
        <v/>
      </c>
    </row>
    <row r="344" spans="1:17">
      <c r="A344" s="20"/>
      <c r="B344" s="20"/>
      <c r="C344" s="15"/>
      <c r="D344" s="15"/>
      <c r="E344" s="15"/>
      <c r="F344" s="15"/>
      <c r="G344" s="15"/>
      <c r="H344" s="15"/>
      <c r="I344" s="15"/>
      <c r="J344" s="15"/>
      <c r="K344" s="15"/>
      <c r="L344" s="15"/>
      <c r="M344" s="15"/>
      <c r="N344" s="15"/>
      <c r="O344" s="15"/>
      <c r="Q344" s="30" t="str">
        <f>IF(COUNTA(C344:O344)=0,"",_xlfn.CONCAT(,
IF(NOT(J344 = (SUM(C344, D344, F344:I344) - SUM(E344))),
" Error: Position at the end of the period is not equal to: position at the beginning of the period+increase in assets-decrease in assets+exchange rate changes+price changes+other changes+rectifications.",
""),
IF(NOT(O344 = (SUM(K344, L344, N344) - SUM(M344))),
" Error: Position of accrued interest at the end of the period is not equal to: position of accrued interest at the beginning of the period+accrued interest during the period-received interest during the period+revaluation and other changes.",
""),
IF(AND(NOT(ISBLANK($C344)),$C344&lt;0),
" Error: Position at the beginning of the period must be a positive amount.",
""),
IF(AND(NOT(ISBLANK($J344)),$J344&lt;0),
" Error: Position at the end of the period must be a positive amount.",
""),
IF(AND(OR($C344&gt;0,$J344&gt;0),
    ISBLANK($L344)),
" Error: No accrued interest has been reported,whereas the position at the beginning or at the end of the period is greater than zero. Report '0' in case accrued interest equals zero,do not leave the cell empty.",
""),
IF(AND(NOT(ISBLANK($J344)),
    $J344&gt;0,
    OR(ISBLANK('T04.01'!$J344),
        'T04.01'!$J344=0,
        ISBLANK('T04.02'!$J344),
        'T04.02'!$J344=0)),
" Warning: If at least one of the forms T03.04,T04.01,T04.02 contains data other than zero,also the other two forms must be completed.",
"")))</f>
        <v/>
      </c>
    </row>
    <row r="345" spans="1:17">
      <c r="A345" s="20"/>
      <c r="B345" s="20"/>
      <c r="C345" s="15"/>
      <c r="D345" s="15"/>
      <c r="E345" s="15"/>
      <c r="F345" s="15"/>
      <c r="G345" s="15"/>
      <c r="H345" s="15"/>
      <c r="I345" s="15"/>
      <c r="J345" s="15"/>
      <c r="K345" s="15"/>
      <c r="L345" s="15"/>
      <c r="M345" s="15"/>
      <c r="N345" s="15"/>
      <c r="O345" s="15"/>
      <c r="Q345" s="30" t="str">
        <f>IF(COUNTA(C345:O345)=0,"",_xlfn.CONCAT(,
IF(NOT(J345 = (SUM(C345, D345, F345:I345) - SUM(E345))),
" Error: Position at the end of the period is not equal to: position at the beginning of the period+increase in assets-decrease in assets+exchange rate changes+price changes+other changes+rectifications.",
""),
IF(NOT(O345 = (SUM(K345, L345, N345) - SUM(M345))),
" Error: Position of accrued interest at the end of the period is not equal to: position of accrued interest at the beginning of the period+accrued interest during the period-received interest during the period+revaluation and other changes.",
""),
IF(AND(NOT(ISBLANK($C345)),$C345&lt;0),
" Error: Position at the beginning of the period must be a positive amount.",
""),
IF(AND(NOT(ISBLANK($J345)),$J345&lt;0),
" Error: Position at the end of the period must be a positive amount.",
""),
IF(AND(OR($C345&gt;0,$J345&gt;0),
    ISBLANK($L345)),
" Error: No accrued interest has been reported,whereas the position at the beginning or at the end of the period is greater than zero. Report '0' in case accrued interest equals zero,do not leave the cell empty.",
""),
IF(AND(NOT(ISBLANK($J345)),
    $J345&gt;0,
    OR(ISBLANK('T04.01'!$J345),
        'T04.01'!$J345=0,
        ISBLANK('T04.02'!$J345),
        'T04.02'!$J345=0)),
" Warning: If at least one of the forms T03.04,T04.01,T04.02 contains data other than zero,also the other two forms must be completed.",
"")))</f>
        <v/>
      </c>
    </row>
    <row r="346" spans="1:17">
      <c r="A346" s="20"/>
      <c r="B346" s="20"/>
      <c r="C346" s="15"/>
      <c r="D346" s="15"/>
      <c r="E346" s="15"/>
      <c r="F346" s="15"/>
      <c r="G346" s="15"/>
      <c r="H346" s="15"/>
      <c r="I346" s="15"/>
      <c r="J346" s="15"/>
      <c r="K346" s="15"/>
      <c r="L346" s="15"/>
      <c r="M346" s="15"/>
      <c r="N346" s="15"/>
      <c r="O346" s="15"/>
      <c r="Q346" s="30" t="str">
        <f>IF(COUNTA(C346:O346)=0,"",_xlfn.CONCAT(,
IF(NOT(J346 = (SUM(C346, D346, F346:I346) - SUM(E346))),
" Error: Position at the end of the period is not equal to: position at the beginning of the period+increase in assets-decrease in assets+exchange rate changes+price changes+other changes+rectifications.",
""),
IF(NOT(O346 = (SUM(K346, L346, N346) - SUM(M346))),
" Error: Position of accrued interest at the end of the period is not equal to: position of accrued interest at the beginning of the period+accrued interest during the period-received interest during the period+revaluation and other changes.",
""),
IF(AND(NOT(ISBLANK($C346)),$C346&lt;0),
" Error: Position at the beginning of the period must be a positive amount.",
""),
IF(AND(NOT(ISBLANK($J346)),$J346&lt;0),
" Error: Position at the end of the period must be a positive amount.",
""),
IF(AND(OR($C346&gt;0,$J346&gt;0),
    ISBLANK($L346)),
" Error: No accrued interest has been reported,whereas the position at the beginning or at the end of the period is greater than zero. Report '0' in case accrued interest equals zero,do not leave the cell empty.",
""),
IF(AND(NOT(ISBLANK($J346)),
    $J346&gt;0,
    OR(ISBLANK('T04.01'!$J346),
        'T04.01'!$J346=0,
        ISBLANK('T04.02'!$J346),
        'T04.02'!$J346=0)),
" Warning: If at least one of the forms T03.04,T04.01,T04.02 contains data other than zero,also the other two forms must be completed.",
"")))</f>
        <v/>
      </c>
    </row>
    <row r="347" spans="1:17">
      <c r="A347" s="20"/>
      <c r="B347" s="20"/>
      <c r="C347" s="15"/>
      <c r="D347" s="15"/>
      <c r="E347" s="15"/>
      <c r="F347" s="15"/>
      <c r="G347" s="15"/>
      <c r="H347" s="15"/>
      <c r="I347" s="15"/>
      <c r="J347" s="15"/>
      <c r="K347" s="15"/>
      <c r="L347" s="15"/>
      <c r="M347" s="15"/>
      <c r="N347" s="15"/>
      <c r="O347" s="15"/>
      <c r="Q347" s="30" t="str">
        <f>IF(COUNTA(C347:O347)=0,"",_xlfn.CONCAT(,
IF(NOT(J347 = (SUM(C347, D347, F347:I347) - SUM(E347))),
" Error: Position at the end of the period is not equal to: position at the beginning of the period+increase in assets-decrease in assets+exchange rate changes+price changes+other changes+rectifications.",
""),
IF(NOT(O347 = (SUM(K347, L347, N347) - SUM(M347))),
" Error: Position of accrued interest at the end of the period is not equal to: position of accrued interest at the beginning of the period+accrued interest during the period-received interest during the period+revaluation and other changes.",
""),
IF(AND(NOT(ISBLANK($C347)),$C347&lt;0),
" Error: Position at the beginning of the period must be a positive amount.",
""),
IF(AND(NOT(ISBLANK($J347)),$J347&lt;0),
" Error: Position at the end of the period must be a positive amount.",
""),
IF(AND(OR($C347&gt;0,$J347&gt;0),
    ISBLANK($L347)),
" Error: No accrued interest has been reported,whereas the position at the beginning or at the end of the period is greater than zero. Report '0' in case accrued interest equals zero,do not leave the cell empty.",
""),
IF(AND(NOT(ISBLANK($J347)),
    $J347&gt;0,
    OR(ISBLANK('T04.01'!$J347),
        'T04.01'!$J347=0,
        ISBLANK('T04.02'!$J347),
        'T04.02'!$J347=0)),
" Warning: If at least one of the forms T03.04,T04.01,T04.02 contains data other than zero,also the other two forms must be completed.",
"")))</f>
        <v/>
      </c>
    </row>
    <row r="348" spans="1:17">
      <c r="A348" s="20"/>
      <c r="B348" s="20"/>
      <c r="C348" s="15"/>
      <c r="D348" s="15"/>
      <c r="E348" s="15"/>
      <c r="F348" s="15"/>
      <c r="G348" s="15"/>
      <c r="H348" s="15"/>
      <c r="I348" s="15"/>
      <c r="J348" s="15"/>
      <c r="K348" s="15"/>
      <c r="L348" s="15"/>
      <c r="M348" s="15"/>
      <c r="N348" s="15"/>
      <c r="O348" s="15"/>
      <c r="Q348" s="30" t="str">
        <f>IF(COUNTA(C348:O348)=0,"",_xlfn.CONCAT(,
IF(NOT(J348 = (SUM(C348, D348, F348:I348) - SUM(E348))),
" Error: Position at the end of the period is not equal to: position at the beginning of the period+increase in assets-decrease in assets+exchange rate changes+price changes+other changes+rectifications.",
""),
IF(NOT(O348 = (SUM(K348, L348, N348) - SUM(M348))),
" Error: Position of accrued interest at the end of the period is not equal to: position of accrued interest at the beginning of the period+accrued interest during the period-received interest during the period+revaluation and other changes.",
""),
IF(AND(NOT(ISBLANK($C348)),$C348&lt;0),
" Error: Position at the beginning of the period must be a positive amount.",
""),
IF(AND(NOT(ISBLANK($J348)),$J348&lt;0),
" Error: Position at the end of the period must be a positive amount.",
""),
IF(AND(OR($C348&gt;0,$J348&gt;0),
    ISBLANK($L348)),
" Error: No accrued interest has been reported,whereas the position at the beginning or at the end of the period is greater than zero. Report '0' in case accrued interest equals zero,do not leave the cell empty.",
""),
IF(AND(NOT(ISBLANK($J348)),
    $J348&gt;0,
    OR(ISBLANK('T04.01'!$J348),
        'T04.01'!$J348=0,
        ISBLANK('T04.02'!$J348),
        'T04.02'!$J348=0)),
" Warning: If at least one of the forms T03.04,T04.01,T04.02 contains data other than zero,also the other two forms must be completed.",
"")))</f>
        <v/>
      </c>
    </row>
    <row r="349" spans="1:17">
      <c r="A349" s="20"/>
      <c r="B349" s="20"/>
      <c r="C349" s="15"/>
      <c r="D349" s="15"/>
      <c r="E349" s="15"/>
      <c r="F349" s="15"/>
      <c r="G349" s="15"/>
      <c r="H349" s="15"/>
      <c r="I349" s="15"/>
      <c r="J349" s="15"/>
      <c r="K349" s="15"/>
      <c r="L349" s="15"/>
      <c r="M349" s="15"/>
      <c r="N349" s="15"/>
      <c r="O349" s="15"/>
      <c r="Q349" s="30" t="str">
        <f>IF(COUNTA(C349:O349)=0,"",_xlfn.CONCAT(,
IF(NOT(J349 = (SUM(C349, D349, F349:I349) - SUM(E349))),
" Error: Position at the end of the period is not equal to: position at the beginning of the period+increase in assets-decrease in assets+exchange rate changes+price changes+other changes+rectifications.",
""),
IF(NOT(O349 = (SUM(K349, L349, N349) - SUM(M349))),
" Error: Position of accrued interest at the end of the period is not equal to: position of accrued interest at the beginning of the period+accrued interest during the period-received interest during the period+revaluation and other changes.",
""),
IF(AND(NOT(ISBLANK($C349)),$C349&lt;0),
" Error: Position at the beginning of the period must be a positive amount.",
""),
IF(AND(NOT(ISBLANK($J349)),$J349&lt;0),
" Error: Position at the end of the period must be a positive amount.",
""),
IF(AND(OR($C349&gt;0,$J349&gt;0),
    ISBLANK($L349)),
" Error: No accrued interest has been reported,whereas the position at the beginning or at the end of the period is greater than zero. Report '0' in case accrued interest equals zero,do not leave the cell empty.",
""),
IF(AND(NOT(ISBLANK($J349)),
    $J349&gt;0,
    OR(ISBLANK('T04.01'!$J349),
        'T04.01'!$J349=0,
        ISBLANK('T04.02'!$J349),
        'T04.02'!$J349=0)),
" Warning: If at least one of the forms T03.04,T04.01,T04.02 contains data other than zero,also the other two forms must be completed.",
"")))</f>
        <v/>
      </c>
    </row>
    <row r="350" spans="1:17">
      <c r="A350" s="20"/>
      <c r="B350" s="20"/>
      <c r="C350" s="15"/>
      <c r="D350" s="15"/>
      <c r="E350" s="15"/>
      <c r="F350" s="15"/>
      <c r="G350" s="15"/>
      <c r="H350" s="15"/>
      <c r="I350" s="15"/>
      <c r="J350" s="15"/>
      <c r="K350" s="15"/>
      <c r="L350" s="15"/>
      <c r="M350" s="15"/>
      <c r="N350" s="15"/>
      <c r="O350" s="15"/>
      <c r="Q350" s="30" t="str">
        <f>IF(COUNTA(C350:O350)=0,"",_xlfn.CONCAT(,
IF(NOT(J350 = (SUM(C350, D350, F350:I350) - SUM(E350))),
" Error: Position at the end of the period is not equal to: position at the beginning of the period+increase in assets-decrease in assets+exchange rate changes+price changes+other changes+rectifications.",
""),
IF(NOT(O350 = (SUM(K350, L350, N350) - SUM(M350))),
" Error: Position of accrued interest at the end of the period is not equal to: position of accrued interest at the beginning of the period+accrued interest during the period-received interest during the period+revaluation and other changes.",
""),
IF(AND(NOT(ISBLANK($C350)),$C350&lt;0),
" Error: Position at the beginning of the period must be a positive amount.",
""),
IF(AND(NOT(ISBLANK($J350)),$J350&lt;0),
" Error: Position at the end of the period must be a positive amount.",
""),
IF(AND(OR($C350&gt;0,$J350&gt;0),
    ISBLANK($L350)),
" Error: No accrued interest has been reported,whereas the position at the beginning or at the end of the period is greater than zero. Report '0' in case accrued interest equals zero,do not leave the cell empty.",
""),
IF(AND(NOT(ISBLANK($J350)),
    $J350&gt;0,
    OR(ISBLANK('T04.01'!$J350),
        'T04.01'!$J350=0,
        ISBLANK('T04.02'!$J350),
        'T04.02'!$J350=0)),
" Warning: If at least one of the forms T03.04,T04.01,T04.02 contains data other than zero,also the other two forms must be completed.",
"")))</f>
        <v/>
      </c>
    </row>
    <row r="351" spans="1:17">
      <c r="A351" s="20"/>
      <c r="B351" s="20"/>
      <c r="C351" s="15"/>
      <c r="D351" s="15"/>
      <c r="E351" s="15"/>
      <c r="F351" s="15"/>
      <c r="G351" s="15"/>
      <c r="H351" s="15"/>
      <c r="I351" s="15"/>
      <c r="J351" s="15"/>
      <c r="K351" s="15"/>
      <c r="L351" s="15"/>
      <c r="M351" s="15"/>
      <c r="N351" s="15"/>
      <c r="O351" s="15"/>
      <c r="Q351" s="30" t="str">
        <f>IF(COUNTA(C351:O351)=0,"",_xlfn.CONCAT(,
IF(NOT(J351 = (SUM(C351, D351, F351:I351) - SUM(E351))),
" Error: Position at the end of the period is not equal to: position at the beginning of the period+increase in assets-decrease in assets+exchange rate changes+price changes+other changes+rectifications.",
""),
IF(NOT(O351 = (SUM(K351, L351, N351) - SUM(M351))),
" Error: Position of accrued interest at the end of the period is not equal to: position of accrued interest at the beginning of the period+accrued interest during the period-received interest during the period+revaluation and other changes.",
""),
IF(AND(NOT(ISBLANK($C351)),$C351&lt;0),
" Error: Position at the beginning of the period must be a positive amount.",
""),
IF(AND(NOT(ISBLANK($J351)),$J351&lt;0),
" Error: Position at the end of the period must be a positive amount.",
""),
IF(AND(OR($C351&gt;0,$J351&gt;0),
    ISBLANK($L351)),
" Error: No accrued interest has been reported,whereas the position at the beginning or at the end of the period is greater than zero. Report '0' in case accrued interest equals zero,do not leave the cell empty.",
""),
IF(AND(NOT(ISBLANK($J351)),
    $J351&gt;0,
    OR(ISBLANK('T04.01'!$J351),
        'T04.01'!$J351=0,
        ISBLANK('T04.02'!$J351),
        'T04.02'!$J351=0)),
" Warning: If at least one of the forms T03.04,T04.01,T04.02 contains data other than zero,also the other two forms must be completed.",
"")))</f>
        <v/>
      </c>
    </row>
    <row r="352" spans="1:17">
      <c r="A352" s="20"/>
      <c r="B352" s="20"/>
      <c r="C352" s="15"/>
      <c r="D352" s="15"/>
      <c r="E352" s="15"/>
      <c r="F352" s="15"/>
      <c r="G352" s="15"/>
      <c r="H352" s="15"/>
      <c r="I352" s="15"/>
      <c r="J352" s="15"/>
      <c r="K352" s="15"/>
      <c r="L352" s="15"/>
      <c r="M352" s="15"/>
      <c r="N352" s="15"/>
      <c r="O352" s="15"/>
      <c r="Q352" s="30" t="str">
        <f>IF(COUNTA(C352:O352)=0,"",_xlfn.CONCAT(,
IF(NOT(J352 = (SUM(C352, D352, F352:I352) - SUM(E352))),
" Error: Position at the end of the period is not equal to: position at the beginning of the period+increase in assets-decrease in assets+exchange rate changes+price changes+other changes+rectifications.",
""),
IF(NOT(O352 = (SUM(K352, L352, N352) - SUM(M352))),
" Error: Position of accrued interest at the end of the period is not equal to: position of accrued interest at the beginning of the period+accrued interest during the period-received interest during the period+revaluation and other changes.",
""),
IF(AND(NOT(ISBLANK($C352)),$C352&lt;0),
" Error: Position at the beginning of the period must be a positive amount.",
""),
IF(AND(NOT(ISBLANK($J352)),$J352&lt;0),
" Error: Position at the end of the period must be a positive amount.",
""),
IF(AND(OR($C352&gt;0,$J352&gt;0),
    ISBLANK($L352)),
" Error: No accrued interest has been reported,whereas the position at the beginning or at the end of the period is greater than zero. Report '0' in case accrued interest equals zero,do not leave the cell empty.",
""),
IF(AND(NOT(ISBLANK($J352)),
    $J352&gt;0,
    OR(ISBLANK('T04.01'!$J352),
        'T04.01'!$J352=0,
        ISBLANK('T04.02'!$J352),
        'T04.02'!$J352=0)),
" Warning: If at least one of the forms T03.04,T04.01,T04.02 contains data other than zero,also the other two forms must be completed.",
"")))</f>
        <v/>
      </c>
    </row>
    <row r="353" spans="1:17">
      <c r="A353" s="20"/>
      <c r="B353" s="20"/>
      <c r="C353" s="15"/>
      <c r="D353" s="15"/>
      <c r="E353" s="15"/>
      <c r="F353" s="15"/>
      <c r="G353" s="15"/>
      <c r="H353" s="15"/>
      <c r="I353" s="15"/>
      <c r="J353" s="15"/>
      <c r="K353" s="15"/>
      <c r="L353" s="15"/>
      <c r="M353" s="15"/>
      <c r="N353" s="15"/>
      <c r="O353" s="15"/>
      <c r="Q353" s="30" t="str">
        <f>IF(COUNTA(C353:O353)=0,"",_xlfn.CONCAT(,
IF(NOT(J353 = (SUM(C353, D353, F353:I353) - SUM(E353))),
" Error: Position at the end of the period is not equal to: position at the beginning of the period+increase in assets-decrease in assets+exchange rate changes+price changes+other changes+rectifications.",
""),
IF(NOT(O353 = (SUM(K353, L353, N353) - SUM(M353))),
" Error: Position of accrued interest at the end of the period is not equal to: position of accrued interest at the beginning of the period+accrued interest during the period-received interest during the period+revaluation and other changes.",
""),
IF(AND(NOT(ISBLANK($C353)),$C353&lt;0),
" Error: Position at the beginning of the period must be a positive amount.",
""),
IF(AND(NOT(ISBLANK($J353)),$J353&lt;0),
" Error: Position at the end of the period must be a positive amount.",
""),
IF(AND(OR($C353&gt;0,$J353&gt;0),
    ISBLANK($L353)),
" Error: No accrued interest has been reported,whereas the position at the beginning or at the end of the period is greater than zero. Report '0' in case accrued interest equals zero,do not leave the cell empty.",
""),
IF(AND(NOT(ISBLANK($J353)),
    $J353&gt;0,
    OR(ISBLANK('T04.01'!$J353),
        'T04.01'!$J353=0,
        ISBLANK('T04.02'!$J353),
        'T04.02'!$J353=0)),
" Warning: If at least one of the forms T03.04,T04.01,T04.02 contains data other than zero,also the other two forms must be completed.",
"")))</f>
        <v/>
      </c>
    </row>
    <row r="354" spans="1:17">
      <c r="A354" s="20"/>
      <c r="B354" s="20"/>
      <c r="C354" s="15"/>
      <c r="D354" s="15"/>
      <c r="E354" s="15"/>
      <c r="F354" s="15"/>
      <c r="G354" s="15"/>
      <c r="H354" s="15"/>
      <c r="I354" s="15"/>
      <c r="J354" s="15"/>
      <c r="K354" s="15"/>
      <c r="L354" s="15"/>
      <c r="M354" s="15"/>
      <c r="N354" s="15"/>
      <c r="O354" s="15"/>
      <c r="Q354" s="30" t="str">
        <f>IF(COUNTA(C354:O354)=0,"",_xlfn.CONCAT(,
IF(NOT(J354 = (SUM(C354, D354, F354:I354) - SUM(E354))),
" Error: Position at the end of the period is not equal to: position at the beginning of the period+increase in assets-decrease in assets+exchange rate changes+price changes+other changes+rectifications.",
""),
IF(NOT(O354 = (SUM(K354, L354, N354) - SUM(M354))),
" Error: Position of accrued interest at the end of the period is not equal to: position of accrued interest at the beginning of the period+accrued interest during the period-received interest during the period+revaluation and other changes.",
""),
IF(AND(NOT(ISBLANK($C354)),$C354&lt;0),
" Error: Position at the beginning of the period must be a positive amount.",
""),
IF(AND(NOT(ISBLANK($J354)),$J354&lt;0),
" Error: Position at the end of the period must be a positive amount.",
""),
IF(AND(OR($C354&gt;0,$J354&gt;0),
    ISBLANK($L354)),
" Error: No accrued interest has been reported,whereas the position at the beginning or at the end of the period is greater than zero. Report '0' in case accrued interest equals zero,do not leave the cell empty.",
""),
IF(AND(NOT(ISBLANK($J354)),
    $J354&gt;0,
    OR(ISBLANK('T04.01'!$J354),
        'T04.01'!$J354=0,
        ISBLANK('T04.02'!$J354),
        'T04.02'!$J354=0)),
" Warning: If at least one of the forms T03.04,T04.01,T04.02 contains data other than zero,also the other two forms must be completed.",
"")))</f>
        <v/>
      </c>
    </row>
    <row r="355" spans="1:17">
      <c r="A355" s="20"/>
      <c r="B355" s="20"/>
      <c r="C355" s="15"/>
      <c r="D355" s="15"/>
      <c r="E355" s="15"/>
      <c r="F355" s="15"/>
      <c r="G355" s="15"/>
      <c r="H355" s="15"/>
      <c r="I355" s="15"/>
      <c r="J355" s="15"/>
      <c r="K355" s="15"/>
      <c r="L355" s="15"/>
      <c r="M355" s="15"/>
      <c r="N355" s="15"/>
      <c r="O355" s="15"/>
      <c r="Q355" s="30" t="str">
        <f>IF(COUNTA(C355:O355)=0,"",_xlfn.CONCAT(,
IF(NOT(J355 = (SUM(C355, D355, F355:I355) - SUM(E355))),
" Error: Position at the end of the period is not equal to: position at the beginning of the period+increase in assets-decrease in assets+exchange rate changes+price changes+other changes+rectifications.",
""),
IF(NOT(O355 = (SUM(K355, L355, N355) - SUM(M355))),
" Error: Position of accrued interest at the end of the period is not equal to: position of accrued interest at the beginning of the period+accrued interest during the period-received interest during the period+revaluation and other changes.",
""),
IF(AND(NOT(ISBLANK($C355)),$C355&lt;0),
" Error: Position at the beginning of the period must be a positive amount.",
""),
IF(AND(NOT(ISBLANK($J355)),$J355&lt;0),
" Error: Position at the end of the period must be a positive amount.",
""),
IF(AND(OR($C355&gt;0,$J355&gt;0),
    ISBLANK($L355)),
" Error: No accrued interest has been reported,whereas the position at the beginning or at the end of the period is greater than zero. Report '0' in case accrued interest equals zero,do not leave the cell empty.",
""),
IF(AND(NOT(ISBLANK($J355)),
    $J355&gt;0,
    OR(ISBLANK('T04.01'!$J355),
        'T04.01'!$J355=0,
        ISBLANK('T04.02'!$J355),
        'T04.02'!$J355=0)),
" Warning: If at least one of the forms T03.04,T04.01,T04.02 contains data other than zero,also the other two forms must be completed.",
"")))</f>
        <v/>
      </c>
    </row>
    <row r="356" spans="1:17">
      <c r="A356" s="20"/>
      <c r="B356" s="20"/>
      <c r="C356" s="15"/>
      <c r="D356" s="15"/>
      <c r="E356" s="15"/>
      <c r="F356" s="15"/>
      <c r="G356" s="15"/>
      <c r="H356" s="15"/>
      <c r="I356" s="15"/>
      <c r="J356" s="15"/>
      <c r="K356" s="15"/>
      <c r="L356" s="15"/>
      <c r="M356" s="15"/>
      <c r="N356" s="15"/>
      <c r="O356" s="15"/>
      <c r="Q356" s="30" t="str">
        <f>IF(COUNTA(C356:O356)=0,"",_xlfn.CONCAT(,
IF(NOT(J356 = (SUM(C356, D356, F356:I356) - SUM(E356))),
" Error: Position at the end of the period is not equal to: position at the beginning of the period+increase in assets-decrease in assets+exchange rate changes+price changes+other changes+rectifications.",
""),
IF(NOT(O356 = (SUM(K356, L356, N356) - SUM(M356))),
" Error: Position of accrued interest at the end of the period is not equal to: position of accrued interest at the beginning of the period+accrued interest during the period-received interest during the period+revaluation and other changes.",
""),
IF(AND(NOT(ISBLANK($C356)),$C356&lt;0),
" Error: Position at the beginning of the period must be a positive amount.",
""),
IF(AND(NOT(ISBLANK($J356)),$J356&lt;0),
" Error: Position at the end of the period must be a positive amount.",
""),
IF(AND(OR($C356&gt;0,$J356&gt;0),
    ISBLANK($L356)),
" Error: No accrued interest has been reported,whereas the position at the beginning or at the end of the period is greater than zero. Report '0' in case accrued interest equals zero,do not leave the cell empty.",
""),
IF(AND(NOT(ISBLANK($J356)),
    $J356&gt;0,
    OR(ISBLANK('T04.01'!$J356),
        'T04.01'!$J356=0,
        ISBLANK('T04.02'!$J356),
        'T04.02'!$J356=0)),
" Warning: If at least one of the forms T03.04,T04.01,T04.02 contains data other than zero,also the other two forms must be completed.",
"")))</f>
        <v/>
      </c>
    </row>
    <row r="357" spans="1:17">
      <c r="A357" s="20"/>
      <c r="B357" s="20"/>
      <c r="C357" s="15"/>
      <c r="D357" s="15"/>
      <c r="E357" s="15"/>
      <c r="F357" s="15"/>
      <c r="G357" s="15"/>
      <c r="H357" s="15"/>
      <c r="I357" s="15"/>
      <c r="J357" s="15"/>
      <c r="K357" s="15"/>
      <c r="L357" s="15"/>
      <c r="M357" s="15"/>
      <c r="N357" s="15"/>
      <c r="O357" s="15"/>
      <c r="Q357" s="30" t="str">
        <f>IF(COUNTA(C357:O357)=0,"",_xlfn.CONCAT(,
IF(NOT(J357 = (SUM(C357, D357, F357:I357) - SUM(E357))),
" Error: Position at the end of the period is not equal to: position at the beginning of the period+increase in assets-decrease in assets+exchange rate changes+price changes+other changes+rectifications.",
""),
IF(NOT(O357 = (SUM(K357, L357, N357) - SUM(M357))),
" Error: Position of accrued interest at the end of the period is not equal to: position of accrued interest at the beginning of the period+accrued interest during the period-received interest during the period+revaluation and other changes.",
""),
IF(AND(NOT(ISBLANK($C357)),$C357&lt;0),
" Error: Position at the beginning of the period must be a positive amount.",
""),
IF(AND(NOT(ISBLANK($J357)),$J357&lt;0),
" Error: Position at the end of the period must be a positive amount.",
""),
IF(AND(OR($C357&gt;0,$J357&gt;0),
    ISBLANK($L357)),
" Error: No accrued interest has been reported,whereas the position at the beginning or at the end of the period is greater than zero. Report '0' in case accrued interest equals zero,do not leave the cell empty.",
""),
IF(AND(NOT(ISBLANK($J357)),
    $J357&gt;0,
    OR(ISBLANK('T04.01'!$J357),
        'T04.01'!$J357=0,
        ISBLANK('T04.02'!$J357),
        'T04.02'!$J357=0)),
" Warning: If at least one of the forms T03.04,T04.01,T04.02 contains data other than zero,also the other two forms must be completed.",
"")))</f>
        <v/>
      </c>
    </row>
    <row r="358" spans="1:17">
      <c r="A358" s="20"/>
      <c r="B358" s="20"/>
      <c r="C358" s="15"/>
      <c r="D358" s="15"/>
      <c r="E358" s="15"/>
      <c r="F358" s="15"/>
      <c r="G358" s="15"/>
      <c r="H358" s="15"/>
      <c r="I358" s="15"/>
      <c r="J358" s="15"/>
      <c r="K358" s="15"/>
      <c r="L358" s="15"/>
      <c r="M358" s="15"/>
      <c r="N358" s="15"/>
      <c r="O358" s="15"/>
      <c r="Q358" s="30" t="str">
        <f>IF(COUNTA(C358:O358)=0,"",_xlfn.CONCAT(,
IF(NOT(J358 = (SUM(C358, D358, F358:I358) - SUM(E358))),
" Error: Position at the end of the period is not equal to: position at the beginning of the period+increase in assets-decrease in assets+exchange rate changes+price changes+other changes+rectifications.",
""),
IF(NOT(O358 = (SUM(K358, L358, N358) - SUM(M358))),
" Error: Position of accrued interest at the end of the period is not equal to: position of accrued interest at the beginning of the period+accrued interest during the period-received interest during the period+revaluation and other changes.",
""),
IF(AND(NOT(ISBLANK($C358)),$C358&lt;0),
" Error: Position at the beginning of the period must be a positive amount.",
""),
IF(AND(NOT(ISBLANK($J358)),$J358&lt;0),
" Error: Position at the end of the period must be a positive amount.",
""),
IF(AND(OR($C358&gt;0,$J358&gt;0),
    ISBLANK($L358)),
" Error: No accrued interest has been reported,whereas the position at the beginning or at the end of the period is greater than zero. Report '0' in case accrued interest equals zero,do not leave the cell empty.",
""),
IF(AND(NOT(ISBLANK($J358)),
    $J358&gt;0,
    OR(ISBLANK('T04.01'!$J358),
        'T04.01'!$J358=0,
        ISBLANK('T04.02'!$J358),
        'T04.02'!$J358=0)),
" Warning: If at least one of the forms T03.04,T04.01,T04.02 contains data other than zero,also the other two forms must be completed.",
"")))</f>
        <v/>
      </c>
    </row>
    <row r="359" spans="1:17">
      <c r="A359" s="20"/>
      <c r="B359" s="20"/>
      <c r="C359" s="15"/>
      <c r="D359" s="15"/>
      <c r="E359" s="15"/>
      <c r="F359" s="15"/>
      <c r="G359" s="15"/>
      <c r="H359" s="15"/>
      <c r="I359" s="15"/>
      <c r="J359" s="15"/>
      <c r="K359" s="15"/>
      <c r="L359" s="15"/>
      <c r="M359" s="15"/>
      <c r="N359" s="15"/>
      <c r="O359" s="15"/>
      <c r="Q359" s="30" t="str">
        <f>IF(COUNTA(C359:O359)=0,"",_xlfn.CONCAT(,
IF(NOT(J359 = (SUM(C359, D359, F359:I359) - SUM(E359))),
" Error: Position at the end of the period is not equal to: position at the beginning of the period+increase in assets-decrease in assets+exchange rate changes+price changes+other changes+rectifications.",
""),
IF(NOT(O359 = (SUM(K359, L359, N359) - SUM(M359))),
" Error: Position of accrued interest at the end of the period is not equal to: position of accrued interest at the beginning of the period+accrued interest during the period-received interest during the period+revaluation and other changes.",
""),
IF(AND(NOT(ISBLANK($C359)),$C359&lt;0),
" Error: Position at the beginning of the period must be a positive amount.",
""),
IF(AND(NOT(ISBLANK($J359)),$J359&lt;0),
" Error: Position at the end of the period must be a positive amount.",
""),
IF(AND(OR($C359&gt;0,$J359&gt;0),
    ISBLANK($L359)),
" Error: No accrued interest has been reported,whereas the position at the beginning or at the end of the period is greater than zero. Report '0' in case accrued interest equals zero,do not leave the cell empty.",
""),
IF(AND(NOT(ISBLANK($J359)),
    $J359&gt;0,
    OR(ISBLANK('T04.01'!$J359),
        'T04.01'!$J359=0,
        ISBLANK('T04.02'!$J359),
        'T04.02'!$J359=0)),
" Warning: If at least one of the forms T03.04,T04.01,T04.02 contains data other than zero,also the other two forms must be completed.",
"")))</f>
        <v/>
      </c>
    </row>
    <row r="360" spans="1:17">
      <c r="A360" s="20"/>
      <c r="B360" s="20"/>
      <c r="C360" s="15"/>
      <c r="D360" s="15"/>
      <c r="E360" s="15"/>
      <c r="F360" s="15"/>
      <c r="G360" s="15"/>
      <c r="H360" s="15"/>
      <c r="I360" s="15"/>
      <c r="J360" s="15"/>
      <c r="K360" s="15"/>
      <c r="L360" s="15"/>
      <c r="M360" s="15"/>
      <c r="N360" s="15"/>
      <c r="O360" s="15"/>
      <c r="Q360" s="30" t="str">
        <f>IF(COUNTA(C360:O360)=0,"",_xlfn.CONCAT(,
IF(NOT(J360 = (SUM(C360, D360, F360:I360) - SUM(E360))),
" Error: Position at the end of the period is not equal to: position at the beginning of the period+increase in assets-decrease in assets+exchange rate changes+price changes+other changes+rectifications.",
""),
IF(NOT(O360 = (SUM(K360, L360, N360) - SUM(M360))),
" Error: Position of accrued interest at the end of the period is not equal to: position of accrued interest at the beginning of the period+accrued interest during the period-received interest during the period+revaluation and other changes.",
""),
IF(AND(NOT(ISBLANK($C360)),$C360&lt;0),
" Error: Position at the beginning of the period must be a positive amount.",
""),
IF(AND(NOT(ISBLANK($J360)),$J360&lt;0),
" Error: Position at the end of the period must be a positive amount.",
""),
IF(AND(OR($C360&gt;0,$J360&gt;0),
    ISBLANK($L360)),
" Error: No accrued interest has been reported,whereas the position at the beginning or at the end of the period is greater than zero. Report '0' in case accrued interest equals zero,do not leave the cell empty.",
""),
IF(AND(NOT(ISBLANK($J360)),
    $J360&gt;0,
    OR(ISBLANK('T04.01'!$J360),
        'T04.01'!$J360=0,
        ISBLANK('T04.02'!$J360),
        'T04.02'!$J360=0)),
" Warning: If at least one of the forms T03.04,T04.01,T04.02 contains data other than zero,also the other two forms must be completed.",
"")))</f>
        <v/>
      </c>
    </row>
    <row r="361" spans="1:17">
      <c r="A361" s="20"/>
      <c r="B361" s="20"/>
      <c r="C361" s="15"/>
      <c r="D361" s="15"/>
      <c r="E361" s="15"/>
      <c r="F361" s="15"/>
      <c r="G361" s="15"/>
      <c r="H361" s="15"/>
      <c r="I361" s="15"/>
      <c r="J361" s="15"/>
      <c r="K361" s="15"/>
      <c r="L361" s="15"/>
      <c r="M361" s="15"/>
      <c r="N361" s="15"/>
      <c r="O361" s="15"/>
      <c r="Q361" s="30" t="str">
        <f>IF(COUNTA(C361:O361)=0,"",_xlfn.CONCAT(,
IF(NOT(J361 = (SUM(C361, D361, F361:I361) - SUM(E361))),
" Error: Position at the end of the period is not equal to: position at the beginning of the period+increase in assets-decrease in assets+exchange rate changes+price changes+other changes+rectifications.",
""),
IF(NOT(O361 = (SUM(K361, L361, N361) - SUM(M361))),
" Error: Position of accrued interest at the end of the period is not equal to: position of accrued interest at the beginning of the period+accrued interest during the period-received interest during the period+revaluation and other changes.",
""),
IF(AND(NOT(ISBLANK($C361)),$C361&lt;0),
" Error: Position at the beginning of the period must be a positive amount.",
""),
IF(AND(NOT(ISBLANK($J361)),$J361&lt;0),
" Error: Position at the end of the period must be a positive amount.",
""),
IF(AND(OR($C361&gt;0,$J361&gt;0),
    ISBLANK($L361)),
" Error: No accrued interest has been reported,whereas the position at the beginning or at the end of the period is greater than zero. Report '0' in case accrued interest equals zero,do not leave the cell empty.",
""),
IF(AND(NOT(ISBLANK($J361)),
    $J361&gt;0,
    OR(ISBLANK('T04.01'!$J361),
        'T04.01'!$J361=0,
        ISBLANK('T04.02'!$J361),
        'T04.02'!$J361=0)),
" Warning: If at least one of the forms T03.04,T04.01,T04.02 contains data other than zero,also the other two forms must be completed.",
"")))</f>
        <v/>
      </c>
    </row>
    <row r="362" spans="1:17">
      <c r="A362" s="20"/>
      <c r="B362" s="20"/>
      <c r="C362" s="15"/>
      <c r="D362" s="15"/>
      <c r="E362" s="15"/>
      <c r="F362" s="15"/>
      <c r="G362" s="15"/>
      <c r="H362" s="15"/>
      <c r="I362" s="15"/>
      <c r="J362" s="15"/>
      <c r="K362" s="15"/>
      <c r="L362" s="15"/>
      <c r="M362" s="15"/>
      <c r="N362" s="15"/>
      <c r="O362" s="15"/>
      <c r="Q362" s="30" t="str">
        <f>IF(COUNTA(C362:O362)=0,"",_xlfn.CONCAT(,
IF(NOT(J362 = (SUM(C362, D362, F362:I362) - SUM(E362))),
" Error: Position at the end of the period is not equal to: position at the beginning of the period+increase in assets-decrease in assets+exchange rate changes+price changes+other changes+rectifications.",
""),
IF(NOT(O362 = (SUM(K362, L362, N362) - SUM(M362))),
" Error: Position of accrued interest at the end of the period is not equal to: position of accrued interest at the beginning of the period+accrued interest during the period-received interest during the period+revaluation and other changes.",
""),
IF(AND(NOT(ISBLANK($C362)),$C362&lt;0),
" Error: Position at the beginning of the period must be a positive amount.",
""),
IF(AND(NOT(ISBLANK($J362)),$J362&lt;0),
" Error: Position at the end of the period must be a positive amount.",
""),
IF(AND(OR($C362&gt;0,$J362&gt;0),
    ISBLANK($L362)),
" Error: No accrued interest has been reported,whereas the position at the beginning or at the end of the period is greater than zero. Report '0' in case accrued interest equals zero,do not leave the cell empty.",
""),
IF(AND(NOT(ISBLANK($J362)),
    $J362&gt;0,
    OR(ISBLANK('T04.01'!$J362),
        'T04.01'!$J362=0,
        ISBLANK('T04.02'!$J362),
        'T04.02'!$J362=0)),
" Warning: If at least one of the forms T03.04,T04.01,T04.02 contains data other than zero,also the other two forms must be completed.",
"")))</f>
        <v/>
      </c>
    </row>
    <row r="363" spans="1:17">
      <c r="A363" s="20"/>
      <c r="B363" s="20"/>
      <c r="C363" s="15"/>
      <c r="D363" s="15"/>
      <c r="E363" s="15"/>
      <c r="F363" s="15"/>
      <c r="G363" s="15"/>
      <c r="H363" s="15"/>
      <c r="I363" s="15"/>
      <c r="J363" s="15"/>
      <c r="K363" s="15"/>
      <c r="L363" s="15"/>
      <c r="M363" s="15"/>
      <c r="N363" s="15"/>
      <c r="O363" s="15"/>
      <c r="Q363" s="30" t="str">
        <f>IF(COUNTA(C363:O363)=0,"",_xlfn.CONCAT(,
IF(NOT(J363 = (SUM(C363, D363, F363:I363) - SUM(E363))),
" Error: Position at the end of the period is not equal to: position at the beginning of the period+increase in assets-decrease in assets+exchange rate changes+price changes+other changes+rectifications.",
""),
IF(NOT(O363 = (SUM(K363, L363, N363) - SUM(M363))),
" Error: Position of accrued interest at the end of the period is not equal to: position of accrued interest at the beginning of the period+accrued interest during the period-received interest during the period+revaluation and other changes.",
""),
IF(AND(NOT(ISBLANK($C363)),$C363&lt;0),
" Error: Position at the beginning of the period must be a positive amount.",
""),
IF(AND(NOT(ISBLANK($J363)),$J363&lt;0),
" Error: Position at the end of the period must be a positive amount.",
""),
IF(AND(OR($C363&gt;0,$J363&gt;0),
    ISBLANK($L363)),
" Error: No accrued interest has been reported,whereas the position at the beginning or at the end of the period is greater than zero. Report '0' in case accrued interest equals zero,do not leave the cell empty.",
""),
IF(AND(NOT(ISBLANK($J363)),
    $J363&gt;0,
    OR(ISBLANK('T04.01'!$J363),
        'T04.01'!$J363=0,
        ISBLANK('T04.02'!$J363),
        'T04.02'!$J363=0)),
" Warning: If at least one of the forms T03.04,T04.01,T04.02 contains data other than zero,also the other two forms must be completed.",
"")))</f>
        <v/>
      </c>
    </row>
    <row r="364" spans="1:17">
      <c r="A364" s="20"/>
      <c r="B364" s="20"/>
      <c r="C364" s="15"/>
      <c r="D364" s="15"/>
      <c r="E364" s="15"/>
      <c r="F364" s="15"/>
      <c r="G364" s="15"/>
      <c r="H364" s="15"/>
      <c r="I364" s="15"/>
      <c r="J364" s="15"/>
      <c r="K364" s="15"/>
      <c r="L364" s="15"/>
      <c r="M364" s="15"/>
      <c r="N364" s="15"/>
      <c r="O364" s="15"/>
      <c r="Q364" s="30" t="str">
        <f>IF(COUNTA(C364:O364)=0,"",_xlfn.CONCAT(,
IF(NOT(J364 = (SUM(C364, D364, F364:I364) - SUM(E364))),
" Error: Position at the end of the period is not equal to: position at the beginning of the period+increase in assets-decrease in assets+exchange rate changes+price changes+other changes+rectifications.",
""),
IF(NOT(O364 = (SUM(K364, L364, N364) - SUM(M364))),
" Error: Position of accrued interest at the end of the period is not equal to: position of accrued interest at the beginning of the period+accrued interest during the period-received interest during the period+revaluation and other changes.",
""),
IF(AND(NOT(ISBLANK($C364)),$C364&lt;0),
" Error: Position at the beginning of the period must be a positive amount.",
""),
IF(AND(NOT(ISBLANK($J364)),$J364&lt;0),
" Error: Position at the end of the period must be a positive amount.",
""),
IF(AND(OR($C364&gt;0,$J364&gt;0),
    ISBLANK($L364)),
" Error: No accrued interest has been reported,whereas the position at the beginning or at the end of the period is greater than zero. Report '0' in case accrued interest equals zero,do not leave the cell empty.",
""),
IF(AND(NOT(ISBLANK($J364)),
    $J364&gt;0,
    OR(ISBLANK('T04.01'!$J364),
        'T04.01'!$J364=0,
        ISBLANK('T04.02'!$J364),
        'T04.02'!$J364=0)),
" Warning: If at least one of the forms T03.04,T04.01,T04.02 contains data other than zero,also the other two forms must be completed.",
"")))</f>
        <v/>
      </c>
    </row>
    <row r="365" spans="1:17">
      <c r="A365" s="20"/>
      <c r="B365" s="20"/>
      <c r="C365" s="15"/>
      <c r="D365" s="15"/>
      <c r="E365" s="15"/>
      <c r="F365" s="15"/>
      <c r="G365" s="15"/>
      <c r="H365" s="15"/>
      <c r="I365" s="15"/>
      <c r="J365" s="15"/>
      <c r="K365" s="15"/>
      <c r="L365" s="15"/>
      <c r="M365" s="15"/>
      <c r="N365" s="15"/>
      <c r="O365" s="15"/>
      <c r="Q365" s="30" t="str">
        <f>IF(COUNTA(C365:O365)=0,"",_xlfn.CONCAT(,
IF(NOT(J365 = (SUM(C365, D365, F365:I365) - SUM(E365))),
" Error: Position at the end of the period is not equal to: position at the beginning of the period+increase in assets-decrease in assets+exchange rate changes+price changes+other changes+rectifications.",
""),
IF(NOT(O365 = (SUM(K365, L365, N365) - SUM(M365))),
" Error: Position of accrued interest at the end of the period is not equal to: position of accrued interest at the beginning of the period+accrued interest during the period-received interest during the period+revaluation and other changes.",
""),
IF(AND(NOT(ISBLANK($C365)),$C365&lt;0),
" Error: Position at the beginning of the period must be a positive amount.",
""),
IF(AND(NOT(ISBLANK($J365)),$J365&lt;0),
" Error: Position at the end of the period must be a positive amount.",
""),
IF(AND(OR($C365&gt;0,$J365&gt;0),
    ISBLANK($L365)),
" Error: No accrued interest has been reported,whereas the position at the beginning or at the end of the period is greater than zero. Report '0' in case accrued interest equals zero,do not leave the cell empty.",
""),
IF(AND(NOT(ISBLANK($J365)),
    $J365&gt;0,
    OR(ISBLANK('T04.01'!$J365),
        'T04.01'!$J365=0,
        ISBLANK('T04.02'!$J365),
        'T04.02'!$J365=0)),
" Warning: If at least one of the forms T03.04,T04.01,T04.02 contains data other than zero,also the other two forms must be completed.",
"")))</f>
        <v/>
      </c>
    </row>
    <row r="366" spans="1:17">
      <c r="A366" s="20"/>
      <c r="B366" s="20"/>
      <c r="C366" s="15"/>
      <c r="D366" s="15"/>
      <c r="E366" s="15"/>
      <c r="F366" s="15"/>
      <c r="G366" s="15"/>
      <c r="H366" s="15"/>
      <c r="I366" s="15"/>
      <c r="J366" s="15"/>
      <c r="K366" s="15"/>
      <c r="L366" s="15"/>
      <c r="M366" s="15"/>
      <c r="N366" s="15"/>
      <c r="O366" s="15"/>
      <c r="Q366" s="30" t="str">
        <f>IF(COUNTA(C366:O366)=0,"",_xlfn.CONCAT(,
IF(NOT(J366 = (SUM(C366, D366, F366:I366) - SUM(E366))),
" Error: Position at the end of the period is not equal to: position at the beginning of the period+increase in assets-decrease in assets+exchange rate changes+price changes+other changes+rectifications.",
""),
IF(NOT(O366 = (SUM(K366, L366, N366) - SUM(M366))),
" Error: Position of accrued interest at the end of the period is not equal to: position of accrued interest at the beginning of the period+accrued interest during the period-received interest during the period+revaluation and other changes.",
""),
IF(AND(NOT(ISBLANK($C366)),$C366&lt;0),
" Error: Position at the beginning of the period must be a positive amount.",
""),
IF(AND(NOT(ISBLANK($J366)),$J366&lt;0),
" Error: Position at the end of the period must be a positive amount.",
""),
IF(AND(OR($C366&gt;0,$J366&gt;0),
    ISBLANK($L366)),
" Error: No accrued interest has been reported,whereas the position at the beginning or at the end of the period is greater than zero. Report '0' in case accrued interest equals zero,do not leave the cell empty.",
""),
IF(AND(NOT(ISBLANK($J366)),
    $J366&gt;0,
    OR(ISBLANK('T04.01'!$J366),
        'T04.01'!$J366=0,
        ISBLANK('T04.02'!$J366),
        'T04.02'!$J366=0)),
" Warning: If at least one of the forms T03.04,T04.01,T04.02 contains data other than zero,also the other two forms must be completed.",
"")))</f>
        <v/>
      </c>
    </row>
    <row r="367" spans="1:17">
      <c r="A367" s="20"/>
      <c r="B367" s="20"/>
      <c r="C367" s="15"/>
      <c r="D367" s="15"/>
      <c r="E367" s="15"/>
      <c r="F367" s="15"/>
      <c r="G367" s="15"/>
      <c r="H367" s="15"/>
      <c r="I367" s="15"/>
      <c r="J367" s="15"/>
      <c r="K367" s="15"/>
      <c r="L367" s="15"/>
      <c r="M367" s="15"/>
      <c r="N367" s="15"/>
      <c r="O367" s="15"/>
      <c r="Q367" s="30" t="str">
        <f>IF(COUNTA(C367:O367)=0,"",_xlfn.CONCAT(,
IF(NOT(J367 = (SUM(C367, D367, F367:I367) - SUM(E367))),
" Error: Position at the end of the period is not equal to: position at the beginning of the period+increase in assets-decrease in assets+exchange rate changes+price changes+other changes+rectifications.",
""),
IF(NOT(O367 = (SUM(K367, L367, N367) - SUM(M367))),
" Error: Position of accrued interest at the end of the period is not equal to: position of accrued interest at the beginning of the period+accrued interest during the period-received interest during the period+revaluation and other changes.",
""),
IF(AND(NOT(ISBLANK($C367)),$C367&lt;0),
" Error: Position at the beginning of the period must be a positive amount.",
""),
IF(AND(NOT(ISBLANK($J367)),$J367&lt;0),
" Error: Position at the end of the period must be a positive amount.",
""),
IF(AND(OR($C367&gt;0,$J367&gt;0),
    ISBLANK($L367)),
" Error: No accrued interest has been reported,whereas the position at the beginning or at the end of the period is greater than zero. Report '0' in case accrued interest equals zero,do not leave the cell empty.",
""),
IF(AND(NOT(ISBLANK($J367)),
    $J367&gt;0,
    OR(ISBLANK('T04.01'!$J367),
        'T04.01'!$J367=0,
        ISBLANK('T04.02'!$J367),
        'T04.02'!$J367=0)),
" Warning: If at least one of the forms T03.04,T04.01,T04.02 contains data other than zero,also the other two forms must be completed.",
"")))</f>
        <v/>
      </c>
    </row>
    <row r="368" spans="1:17">
      <c r="A368" s="20"/>
      <c r="B368" s="20"/>
      <c r="C368" s="15"/>
      <c r="D368" s="15"/>
      <c r="E368" s="15"/>
      <c r="F368" s="15"/>
      <c r="G368" s="15"/>
      <c r="H368" s="15"/>
      <c r="I368" s="15"/>
      <c r="J368" s="15"/>
      <c r="K368" s="15"/>
      <c r="L368" s="15"/>
      <c r="M368" s="15"/>
      <c r="N368" s="15"/>
      <c r="O368" s="15"/>
      <c r="Q368" s="30" t="str">
        <f>IF(COUNTA(C368:O368)=0,"",_xlfn.CONCAT(,
IF(NOT(J368 = (SUM(C368, D368, F368:I368) - SUM(E368))),
" Error: Position at the end of the period is not equal to: position at the beginning of the period+increase in assets-decrease in assets+exchange rate changes+price changes+other changes+rectifications.",
""),
IF(NOT(O368 = (SUM(K368, L368, N368) - SUM(M368))),
" Error: Position of accrued interest at the end of the period is not equal to: position of accrued interest at the beginning of the period+accrued interest during the period-received interest during the period+revaluation and other changes.",
""),
IF(AND(NOT(ISBLANK($C368)),$C368&lt;0),
" Error: Position at the beginning of the period must be a positive amount.",
""),
IF(AND(NOT(ISBLANK($J368)),$J368&lt;0),
" Error: Position at the end of the period must be a positive amount.",
""),
IF(AND(OR($C368&gt;0,$J368&gt;0),
    ISBLANK($L368)),
" Error: No accrued interest has been reported,whereas the position at the beginning or at the end of the period is greater than zero. Report '0' in case accrued interest equals zero,do not leave the cell empty.",
""),
IF(AND(NOT(ISBLANK($J368)),
    $J368&gt;0,
    OR(ISBLANK('T04.01'!$J368),
        'T04.01'!$J368=0,
        ISBLANK('T04.02'!$J368),
        'T04.02'!$J368=0)),
" Warning: If at least one of the forms T03.04,T04.01,T04.02 contains data other than zero,also the other two forms must be completed.",
"")))</f>
        <v/>
      </c>
    </row>
    <row r="369" spans="1:17">
      <c r="A369" s="20"/>
      <c r="B369" s="20"/>
      <c r="C369" s="15"/>
      <c r="D369" s="15"/>
      <c r="E369" s="15"/>
      <c r="F369" s="15"/>
      <c r="G369" s="15"/>
      <c r="H369" s="15"/>
      <c r="I369" s="15"/>
      <c r="J369" s="15"/>
      <c r="K369" s="15"/>
      <c r="L369" s="15"/>
      <c r="M369" s="15"/>
      <c r="N369" s="15"/>
      <c r="O369" s="15"/>
      <c r="Q369" s="30" t="str">
        <f>IF(COUNTA(C369:O369)=0,"",_xlfn.CONCAT(,
IF(NOT(J369 = (SUM(C369, D369, F369:I369) - SUM(E369))),
" Error: Position at the end of the period is not equal to: position at the beginning of the period+increase in assets-decrease in assets+exchange rate changes+price changes+other changes+rectifications.",
""),
IF(NOT(O369 = (SUM(K369, L369, N369) - SUM(M369))),
" Error: Position of accrued interest at the end of the period is not equal to: position of accrued interest at the beginning of the period+accrued interest during the period-received interest during the period+revaluation and other changes.",
""),
IF(AND(NOT(ISBLANK($C369)),$C369&lt;0),
" Error: Position at the beginning of the period must be a positive amount.",
""),
IF(AND(NOT(ISBLANK($J369)),$J369&lt;0),
" Error: Position at the end of the period must be a positive amount.",
""),
IF(AND(OR($C369&gt;0,$J369&gt;0),
    ISBLANK($L369)),
" Error: No accrued interest has been reported,whereas the position at the beginning or at the end of the period is greater than zero. Report '0' in case accrued interest equals zero,do not leave the cell empty.",
""),
IF(AND(NOT(ISBLANK($J369)),
    $J369&gt;0,
    OR(ISBLANK('T04.01'!$J369),
        'T04.01'!$J369=0,
        ISBLANK('T04.02'!$J369),
        'T04.02'!$J369=0)),
" Warning: If at least one of the forms T03.04,T04.01,T04.02 contains data other than zero,also the other two forms must be completed.",
"")))</f>
        <v/>
      </c>
    </row>
    <row r="370" spans="1:17">
      <c r="A370" s="20"/>
      <c r="B370" s="20"/>
      <c r="C370" s="15"/>
      <c r="D370" s="15"/>
      <c r="E370" s="15"/>
      <c r="F370" s="15"/>
      <c r="G370" s="15"/>
      <c r="H370" s="15"/>
      <c r="I370" s="15"/>
      <c r="J370" s="15"/>
      <c r="K370" s="15"/>
      <c r="L370" s="15"/>
      <c r="M370" s="15"/>
      <c r="N370" s="15"/>
      <c r="O370" s="15"/>
      <c r="Q370" s="30" t="str">
        <f>IF(COUNTA(C370:O370)=0,"",_xlfn.CONCAT(,
IF(NOT(J370 = (SUM(C370, D370, F370:I370) - SUM(E370))),
" Error: Position at the end of the period is not equal to: position at the beginning of the period+increase in assets-decrease in assets+exchange rate changes+price changes+other changes+rectifications.",
""),
IF(NOT(O370 = (SUM(K370, L370, N370) - SUM(M370))),
" Error: Position of accrued interest at the end of the period is not equal to: position of accrued interest at the beginning of the period+accrued interest during the period-received interest during the period+revaluation and other changes.",
""),
IF(AND(NOT(ISBLANK($C370)),$C370&lt;0),
" Error: Position at the beginning of the period must be a positive amount.",
""),
IF(AND(NOT(ISBLANK($J370)),$J370&lt;0),
" Error: Position at the end of the period must be a positive amount.",
""),
IF(AND(OR($C370&gt;0,$J370&gt;0),
    ISBLANK($L370)),
" Error: No accrued interest has been reported,whereas the position at the beginning or at the end of the period is greater than zero. Report '0' in case accrued interest equals zero,do not leave the cell empty.",
""),
IF(AND(NOT(ISBLANK($J370)),
    $J370&gt;0,
    OR(ISBLANK('T04.01'!$J370),
        'T04.01'!$J370=0,
        ISBLANK('T04.02'!$J370),
        'T04.02'!$J370=0)),
" Warning: If at least one of the forms T03.04,T04.01,T04.02 contains data other than zero,also the other two forms must be completed.",
"")))</f>
        <v/>
      </c>
    </row>
    <row r="371" spans="1:17">
      <c r="A371" s="20"/>
      <c r="B371" s="20"/>
      <c r="C371" s="15"/>
      <c r="D371" s="15"/>
      <c r="E371" s="15"/>
      <c r="F371" s="15"/>
      <c r="G371" s="15"/>
      <c r="H371" s="15"/>
      <c r="I371" s="15"/>
      <c r="J371" s="15"/>
      <c r="K371" s="15"/>
      <c r="L371" s="15"/>
      <c r="M371" s="15"/>
      <c r="N371" s="15"/>
      <c r="O371" s="15"/>
      <c r="Q371" s="30" t="str">
        <f>IF(COUNTA(C371:O371)=0,"",_xlfn.CONCAT(,
IF(NOT(J371 = (SUM(C371, D371, F371:I371) - SUM(E371))),
" Error: Position at the end of the period is not equal to: position at the beginning of the period+increase in assets-decrease in assets+exchange rate changes+price changes+other changes+rectifications.",
""),
IF(NOT(O371 = (SUM(K371, L371, N371) - SUM(M371))),
" Error: Position of accrued interest at the end of the period is not equal to: position of accrued interest at the beginning of the period+accrued interest during the period-received interest during the period+revaluation and other changes.",
""),
IF(AND(NOT(ISBLANK($C371)),$C371&lt;0),
" Error: Position at the beginning of the period must be a positive amount.",
""),
IF(AND(NOT(ISBLANK($J371)),$J371&lt;0),
" Error: Position at the end of the period must be a positive amount.",
""),
IF(AND(OR($C371&gt;0,$J371&gt;0),
    ISBLANK($L371)),
" Error: No accrued interest has been reported,whereas the position at the beginning or at the end of the period is greater than zero. Report '0' in case accrued interest equals zero,do not leave the cell empty.",
""),
IF(AND(NOT(ISBLANK($J371)),
    $J371&gt;0,
    OR(ISBLANK('T04.01'!$J371),
        'T04.01'!$J371=0,
        ISBLANK('T04.02'!$J371),
        'T04.02'!$J371=0)),
" Warning: If at least one of the forms T03.04,T04.01,T04.02 contains data other than zero,also the other two forms must be completed.",
"")))</f>
        <v/>
      </c>
    </row>
    <row r="372" spans="1:17">
      <c r="A372" s="20"/>
      <c r="B372" s="20"/>
      <c r="C372" s="15"/>
      <c r="D372" s="15"/>
      <c r="E372" s="15"/>
      <c r="F372" s="15"/>
      <c r="G372" s="15"/>
      <c r="H372" s="15"/>
      <c r="I372" s="15"/>
      <c r="J372" s="15"/>
      <c r="K372" s="15"/>
      <c r="L372" s="15"/>
      <c r="M372" s="15"/>
      <c r="N372" s="15"/>
      <c r="O372" s="15"/>
      <c r="Q372" s="30" t="str">
        <f>IF(COUNTA(C372:O372)=0,"",_xlfn.CONCAT(,
IF(NOT(J372 = (SUM(C372, D372, F372:I372) - SUM(E372))),
" Error: Position at the end of the period is not equal to: position at the beginning of the period+increase in assets-decrease in assets+exchange rate changes+price changes+other changes+rectifications.",
""),
IF(NOT(O372 = (SUM(K372, L372, N372) - SUM(M372))),
" Error: Position of accrued interest at the end of the period is not equal to: position of accrued interest at the beginning of the period+accrued interest during the period-received interest during the period+revaluation and other changes.",
""),
IF(AND(NOT(ISBLANK($C372)),$C372&lt;0),
" Error: Position at the beginning of the period must be a positive amount.",
""),
IF(AND(NOT(ISBLANK($J372)),$J372&lt;0),
" Error: Position at the end of the period must be a positive amount.",
""),
IF(AND(OR($C372&gt;0,$J372&gt;0),
    ISBLANK($L372)),
" Error: No accrued interest has been reported,whereas the position at the beginning or at the end of the period is greater than zero. Report '0' in case accrued interest equals zero,do not leave the cell empty.",
""),
IF(AND(NOT(ISBLANK($J372)),
    $J372&gt;0,
    OR(ISBLANK('T04.01'!$J372),
        'T04.01'!$J372=0,
        ISBLANK('T04.02'!$J372),
        'T04.02'!$J372=0)),
" Warning: If at least one of the forms T03.04,T04.01,T04.02 contains data other than zero,also the other two forms must be completed.",
"")))</f>
        <v/>
      </c>
    </row>
    <row r="373" spans="1:17">
      <c r="A373" s="20"/>
      <c r="B373" s="20"/>
      <c r="C373" s="15"/>
      <c r="D373" s="15"/>
      <c r="E373" s="15"/>
      <c r="F373" s="15"/>
      <c r="G373" s="15"/>
      <c r="H373" s="15"/>
      <c r="I373" s="15"/>
      <c r="J373" s="15"/>
      <c r="K373" s="15"/>
      <c r="L373" s="15"/>
      <c r="M373" s="15"/>
      <c r="N373" s="15"/>
      <c r="O373" s="15"/>
      <c r="Q373" s="30" t="str">
        <f>IF(COUNTA(C373:O373)=0,"",_xlfn.CONCAT(,
IF(NOT(J373 = (SUM(C373, D373, F373:I373) - SUM(E373))),
" Error: Position at the end of the period is not equal to: position at the beginning of the period+increase in assets-decrease in assets+exchange rate changes+price changes+other changes+rectifications.",
""),
IF(NOT(O373 = (SUM(K373, L373, N373) - SUM(M373))),
" Error: Position of accrued interest at the end of the period is not equal to: position of accrued interest at the beginning of the period+accrued interest during the period-received interest during the period+revaluation and other changes.",
""),
IF(AND(NOT(ISBLANK($C373)),$C373&lt;0),
" Error: Position at the beginning of the period must be a positive amount.",
""),
IF(AND(NOT(ISBLANK($J373)),$J373&lt;0),
" Error: Position at the end of the period must be a positive amount.",
""),
IF(AND(OR($C373&gt;0,$J373&gt;0),
    ISBLANK($L373)),
" Error: No accrued interest has been reported,whereas the position at the beginning or at the end of the period is greater than zero. Report '0' in case accrued interest equals zero,do not leave the cell empty.",
""),
IF(AND(NOT(ISBLANK($J373)),
    $J373&gt;0,
    OR(ISBLANK('T04.01'!$J373),
        'T04.01'!$J373=0,
        ISBLANK('T04.02'!$J373),
        'T04.02'!$J373=0)),
" Warning: If at least one of the forms T03.04,T04.01,T04.02 contains data other than zero,also the other two forms must be completed.",
"")))</f>
        <v/>
      </c>
    </row>
    <row r="374" spans="1:17">
      <c r="A374" s="20"/>
      <c r="B374" s="20"/>
      <c r="C374" s="15"/>
      <c r="D374" s="15"/>
      <c r="E374" s="15"/>
      <c r="F374" s="15"/>
      <c r="G374" s="15"/>
      <c r="H374" s="15"/>
      <c r="I374" s="15"/>
      <c r="J374" s="15"/>
      <c r="K374" s="15"/>
      <c r="L374" s="15"/>
      <c r="M374" s="15"/>
      <c r="N374" s="15"/>
      <c r="O374" s="15"/>
      <c r="Q374" s="30" t="str">
        <f>IF(COUNTA(C374:O374)=0,"",_xlfn.CONCAT(,
IF(NOT(J374 = (SUM(C374, D374, F374:I374) - SUM(E374))),
" Error: Position at the end of the period is not equal to: position at the beginning of the period+increase in assets-decrease in assets+exchange rate changes+price changes+other changes+rectifications.",
""),
IF(NOT(O374 = (SUM(K374, L374, N374) - SUM(M374))),
" Error: Position of accrued interest at the end of the period is not equal to: position of accrued interest at the beginning of the period+accrued interest during the period-received interest during the period+revaluation and other changes.",
""),
IF(AND(NOT(ISBLANK($C374)),$C374&lt;0),
" Error: Position at the beginning of the period must be a positive amount.",
""),
IF(AND(NOT(ISBLANK($J374)),$J374&lt;0),
" Error: Position at the end of the period must be a positive amount.",
""),
IF(AND(OR($C374&gt;0,$J374&gt;0),
    ISBLANK($L374)),
" Error: No accrued interest has been reported,whereas the position at the beginning or at the end of the period is greater than zero. Report '0' in case accrued interest equals zero,do not leave the cell empty.",
""),
IF(AND(NOT(ISBLANK($J374)),
    $J374&gt;0,
    OR(ISBLANK('T04.01'!$J374),
        'T04.01'!$J374=0,
        ISBLANK('T04.02'!$J374),
        'T04.02'!$J374=0)),
" Warning: If at least one of the forms T03.04,T04.01,T04.02 contains data other than zero,also the other two forms must be completed.",
"")))</f>
        <v/>
      </c>
    </row>
    <row r="375" spans="1:17">
      <c r="A375" s="20"/>
      <c r="B375" s="20"/>
      <c r="C375" s="15"/>
      <c r="D375" s="15"/>
      <c r="E375" s="15"/>
      <c r="F375" s="15"/>
      <c r="G375" s="15"/>
      <c r="H375" s="15"/>
      <c r="I375" s="15"/>
      <c r="J375" s="15"/>
      <c r="K375" s="15"/>
      <c r="L375" s="15"/>
      <c r="M375" s="15"/>
      <c r="N375" s="15"/>
      <c r="O375" s="15"/>
      <c r="Q375" s="30" t="str">
        <f>IF(COUNTA(C375:O375)=0,"",_xlfn.CONCAT(,
IF(NOT(J375 = (SUM(C375, D375, F375:I375) - SUM(E375))),
" Error: Position at the end of the period is not equal to: position at the beginning of the period+increase in assets-decrease in assets+exchange rate changes+price changes+other changes+rectifications.",
""),
IF(NOT(O375 = (SUM(K375, L375, N375) - SUM(M375))),
" Error: Position of accrued interest at the end of the period is not equal to: position of accrued interest at the beginning of the period+accrued interest during the period-received interest during the period+revaluation and other changes.",
""),
IF(AND(NOT(ISBLANK($C375)),$C375&lt;0),
" Error: Position at the beginning of the period must be a positive amount.",
""),
IF(AND(NOT(ISBLANK($J375)),$J375&lt;0),
" Error: Position at the end of the period must be a positive amount.",
""),
IF(AND(OR($C375&gt;0,$J375&gt;0),
    ISBLANK($L375)),
" Error: No accrued interest has been reported,whereas the position at the beginning or at the end of the period is greater than zero. Report '0' in case accrued interest equals zero,do not leave the cell empty.",
""),
IF(AND(NOT(ISBLANK($J375)),
    $J375&gt;0,
    OR(ISBLANK('T04.01'!$J375),
        'T04.01'!$J375=0,
        ISBLANK('T04.02'!$J375),
        'T04.02'!$J375=0)),
" Warning: If at least one of the forms T03.04,T04.01,T04.02 contains data other than zero,also the other two forms must be completed.",
"")))</f>
        <v/>
      </c>
    </row>
    <row r="376" spans="1:17">
      <c r="A376" s="20"/>
      <c r="B376" s="20"/>
      <c r="C376" s="15"/>
      <c r="D376" s="15"/>
      <c r="E376" s="15"/>
      <c r="F376" s="15"/>
      <c r="G376" s="15"/>
      <c r="H376" s="15"/>
      <c r="I376" s="15"/>
      <c r="J376" s="15"/>
      <c r="K376" s="15"/>
      <c r="L376" s="15"/>
      <c r="M376" s="15"/>
      <c r="N376" s="15"/>
      <c r="O376" s="15"/>
      <c r="Q376" s="30" t="str">
        <f>IF(COUNTA(C376:O376)=0,"",_xlfn.CONCAT(,
IF(NOT(J376 = (SUM(C376, D376, F376:I376) - SUM(E376))),
" Error: Position at the end of the period is not equal to: position at the beginning of the period+increase in assets-decrease in assets+exchange rate changes+price changes+other changes+rectifications.",
""),
IF(NOT(O376 = (SUM(K376, L376, N376) - SUM(M376))),
" Error: Position of accrued interest at the end of the period is not equal to: position of accrued interest at the beginning of the period+accrued interest during the period-received interest during the period+revaluation and other changes.",
""),
IF(AND(NOT(ISBLANK($C376)),$C376&lt;0),
" Error: Position at the beginning of the period must be a positive amount.",
""),
IF(AND(NOT(ISBLANK($J376)),$J376&lt;0),
" Error: Position at the end of the period must be a positive amount.",
""),
IF(AND(OR($C376&gt;0,$J376&gt;0),
    ISBLANK($L376)),
" Error: No accrued interest has been reported,whereas the position at the beginning or at the end of the period is greater than zero. Report '0' in case accrued interest equals zero,do not leave the cell empty.",
""),
IF(AND(NOT(ISBLANK($J376)),
    $J376&gt;0,
    OR(ISBLANK('T04.01'!$J376),
        'T04.01'!$J376=0,
        ISBLANK('T04.02'!$J376),
        'T04.02'!$J376=0)),
" Warning: If at least one of the forms T03.04,T04.01,T04.02 contains data other than zero,also the other two forms must be completed.",
"")))</f>
        <v/>
      </c>
    </row>
    <row r="377" spans="1:17">
      <c r="A377" s="20"/>
      <c r="B377" s="20"/>
      <c r="C377" s="15"/>
      <c r="D377" s="15"/>
      <c r="E377" s="15"/>
      <c r="F377" s="15"/>
      <c r="G377" s="15"/>
      <c r="H377" s="15"/>
      <c r="I377" s="15"/>
      <c r="J377" s="15"/>
      <c r="K377" s="15"/>
      <c r="L377" s="15"/>
      <c r="M377" s="15"/>
      <c r="N377" s="15"/>
      <c r="O377" s="15"/>
      <c r="Q377" s="30" t="str">
        <f>IF(COUNTA(C377:O377)=0,"",_xlfn.CONCAT(,
IF(NOT(J377 = (SUM(C377, D377, F377:I377) - SUM(E377))),
" Error: Position at the end of the period is not equal to: position at the beginning of the period+increase in assets-decrease in assets+exchange rate changes+price changes+other changes+rectifications.",
""),
IF(NOT(O377 = (SUM(K377, L377, N377) - SUM(M377))),
" Error: Position of accrued interest at the end of the period is not equal to: position of accrued interest at the beginning of the period+accrued interest during the period-received interest during the period+revaluation and other changes.",
""),
IF(AND(NOT(ISBLANK($C377)),$C377&lt;0),
" Error: Position at the beginning of the period must be a positive amount.",
""),
IF(AND(NOT(ISBLANK($J377)),$J377&lt;0),
" Error: Position at the end of the period must be a positive amount.",
""),
IF(AND(OR($C377&gt;0,$J377&gt;0),
    ISBLANK($L377)),
" Error: No accrued interest has been reported,whereas the position at the beginning or at the end of the period is greater than zero. Report '0' in case accrued interest equals zero,do not leave the cell empty.",
""),
IF(AND(NOT(ISBLANK($J377)),
    $J377&gt;0,
    OR(ISBLANK('T04.01'!$J377),
        'T04.01'!$J377=0,
        ISBLANK('T04.02'!$J377),
        'T04.02'!$J377=0)),
" Warning: If at least one of the forms T03.04,T04.01,T04.02 contains data other than zero,also the other two forms must be completed.",
"")))</f>
        <v/>
      </c>
    </row>
    <row r="378" spans="1:17">
      <c r="A378" s="20"/>
      <c r="B378" s="20"/>
      <c r="C378" s="15"/>
      <c r="D378" s="15"/>
      <c r="E378" s="15"/>
      <c r="F378" s="15"/>
      <c r="G378" s="15"/>
      <c r="H378" s="15"/>
      <c r="I378" s="15"/>
      <c r="J378" s="15"/>
      <c r="K378" s="15"/>
      <c r="L378" s="15"/>
      <c r="M378" s="15"/>
      <c r="N378" s="15"/>
      <c r="O378" s="15"/>
      <c r="Q378" s="30" t="str">
        <f>IF(COUNTA(C378:O378)=0,"",_xlfn.CONCAT(,
IF(NOT(J378 = (SUM(C378, D378, F378:I378) - SUM(E378))),
" Error: Position at the end of the period is not equal to: position at the beginning of the period+increase in assets-decrease in assets+exchange rate changes+price changes+other changes+rectifications.",
""),
IF(NOT(O378 = (SUM(K378, L378, N378) - SUM(M378))),
" Error: Position of accrued interest at the end of the period is not equal to: position of accrued interest at the beginning of the period+accrued interest during the period-received interest during the period+revaluation and other changes.",
""),
IF(AND(NOT(ISBLANK($C378)),$C378&lt;0),
" Error: Position at the beginning of the period must be a positive amount.",
""),
IF(AND(NOT(ISBLANK($J378)),$J378&lt;0),
" Error: Position at the end of the period must be a positive amount.",
""),
IF(AND(OR($C378&gt;0,$J378&gt;0),
    ISBLANK($L378)),
" Error: No accrued interest has been reported,whereas the position at the beginning or at the end of the period is greater than zero. Report '0' in case accrued interest equals zero,do not leave the cell empty.",
""),
IF(AND(NOT(ISBLANK($J378)),
    $J378&gt;0,
    OR(ISBLANK('T04.01'!$J378),
        'T04.01'!$J378=0,
        ISBLANK('T04.02'!$J378),
        'T04.02'!$J378=0)),
" Warning: If at least one of the forms T03.04,T04.01,T04.02 contains data other than zero,also the other two forms must be completed.",
"")))</f>
        <v/>
      </c>
    </row>
    <row r="379" spans="1:17">
      <c r="A379" s="20"/>
      <c r="B379" s="20"/>
      <c r="C379" s="15"/>
      <c r="D379" s="15"/>
      <c r="E379" s="15"/>
      <c r="F379" s="15"/>
      <c r="G379" s="15"/>
      <c r="H379" s="15"/>
      <c r="I379" s="15"/>
      <c r="J379" s="15"/>
      <c r="K379" s="15"/>
      <c r="L379" s="15"/>
      <c r="M379" s="15"/>
      <c r="N379" s="15"/>
      <c r="O379" s="15"/>
      <c r="Q379" s="30" t="str">
        <f>IF(COUNTA(C379:O379)=0,"",_xlfn.CONCAT(,
IF(NOT(J379 = (SUM(C379, D379, F379:I379) - SUM(E379))),
" Error: Position at the end of the period is not equal to: position at the beginning of the period+increase in assets-decrease in assets+exchange rate changes+price changes+other changes+rectifications.",
""),
IF(NOT(O379 = (SUM(K379, L379, N379) - SUM(M379))),
" Error: Position of accrued interest at the end of the period is not equal to: position of accrued interest at the beginning of the period+accrued interest during the period-received interest during the period+revaluation and other changes.",
""),
IF(AND(NOT(ISBLANK($C379)),$C379&lt;0),
" Error: Position at the beginning of the period must be a positive amount.",
""),
IF(AND(NOT(ISBLANK($J379)),$J379&lt;0),
" Error: Position at the end of the period must be a positive amount.",
""),
IF(AND(OR($C379&gt;0,$J379&gt;0),
    ISBLANK($L379)),
" Error: No accrued interest has been reported,whereas the position at the beginning or at the end of the period is greater than zero. Report '0' in case accrued interest equals zero,do not leave the cell empty.",
""),
IF(AND(NOT(ISBLANK($J379)),
    $J379&gt;0,
    OR(ISBLANK('T04.01'!$J379),
        'T04.01'!$J379=0,
        ISBLANK('T04.02'!$J379),
        'T04.02'!$J379=0)),
" Warning: If at least one of the forms T03.04,T04.01,T04.02 contains data other than zero,also the other two forms must be completed.",
"")))</f>
        <v/>
      </c>
    </row>
    <row r="380" spans="1:17">
      <c r="A380" s="20"/>
      <c r="B380" s="20"/>
      <c r="C380" s="15"/>
      <c r="D380" s="15"/>
      <c r="E380" s="15"/>
      <c r="F380" s="15"/>
      <c r="G380" s="15"/>
      <c r="H380" s="15"/>
      <c r="I380" s="15"/>
      <c r="J380" s="15"/>
      <c r="K380" s="15"/>
      <c r="L380" s="15"/>
      <c r="M380" s="15"/>
      <c r="N380" s="15"/>
      <c r="O380" s="15"/>
      <c r="Q380" s="30" t="str">
        <f>IF(COUNTA(C380:O380)=0,"",_xlfn.CONCAT(,
IF(NOT(J380 = (SUM(C380, D380, F380:I380) - SUM(E380))),
" Error: Position at the end of the period is not equal to: position at the beginning of the period+increase in assets-decrease in assets+exchange rate changes+price changes+other changes+rectifications.",
""),
IF(NOT(O380 = (SUM(K380, L380, N380) - SUM(M380))),
" Error: Position of accrued interest at the end of the period is not equal to: position of accrued interest at the beginning of the period+accrued interest during the period-received interest during the period+revaluation and other changes.",
""),
IF(AND(NOT(ISBLANK($C380)),$C380&lt;0),
" Error: Position at the beginning of the period must be a positive amount.",
""),
IF(AND(NOT(ISBLANK($J380)),$J380&lt;0),
" Error: Position at the end of the period must be a positive amount.",
""),
IF(AND(OR($C380&gt;0,$J380&gt;0),
    ISBLANK($L380)),
" Error: No accrued interest has been reported,whereas the position at the beginning or at the end of the period is greater than zero. Report '0' in case accrued interest equals zero,do not leave the cell empty.",
""),
IF(AND(NOT(ISBLANK($J380)),
    $J380&gt;0,
    OR(ISBLANK('T04.01'!$J380),
        'T04.01'!$J380=0,
        ISBLANK('T04.02'!$J380),
        'T04.02'!$J380=0)),
" Warning: If at least one of the forms T03.04,T04.01,T04.02 contains data other than zero,also the other two forms must be completed.",
"")))</f>
        <v/>
      </c>
    </row>
    <row r="381" spans="1:17">
      <c r="A381" s="20"/>
      <c r="B381" s="20"/>
      <c r="C381" s="15"/>
      <c r="D381" s="15"/>
      <c r="E381" s="15"/>
      <c r="F381" s="15"/>
      <c r="G381" s="15"/>
      <c r="H381" s="15"/>
      <c r="I381" s="15"/>
      <c r="J381" s="15"/>
      <c r="K381" s="15"/>
      <c r="L381" s="15"/>
      <c r="M381" s="15"/>
      <c r="N381" s="15"/>
      <c r="O381" s="15"/>
      <c r="Q381" s="30" t="str">
        <f>IF(COUNTA(C381:O381)=0,"",_xlfn.CONCAT(,
IF(NOT(J381 = (SUM(C381, D381, F381:I381) - SUM(E381))),
" Error: Position at the end of the period is not equal to: position at the beginning of the period+increase in assets-decrease in assets+exchange rate changes+price changes+other changes+rectifications.",
""),
IF(NOT(O381 = (SUM(K381, L381, N381) - SUM(M381))),
" Error: Position of accrued interest at the end of the period is not equal to: position of accrued interest at the beginning of the period+accrued interest during the period-received interest during the period+revaluation and other changes.",
""),
IF(AND(NOT(ISBLANK($C381)),$C381&lt;0),
" Error: Position at the beginning of the period must be a positive amount.",
""),
IF(AND(NOT(ISBLANK($J381)),$J381&lt;0),
" Error: Position at the end of the period must be a positive amount.",
""),
IF(AND(OR($C381&gt;0,$J381&gt;0),
    ISBLANK($L381)),
" Error: No accrued interest has been reported,whereas the position at the beginning or at the end of the period is greater than zero. Report '0' in case accrued interest equals zero,do not leave the cell empty.",
""),
IF(AND(NOT(ISBLANK($J381)),
    $J381&gt;0,
    OR(ISBLANK('T04.01'!$J381),
        'T04.01'!$J381=0,
        ISBLANK('T04.02'!$J381),
        'T04.02'!$J381=0)),
" Warning: If at least one of the forms T03.04,T04.01,T04.02 contains data other than zero,also the other two forms must be completed.",
"")))</f>
        <v/>
      </c>
    </row>
    <row r="382" spans="1:17">
      <c r="A382" s="20"/>
      <c r="B382" s="20"/>
      <c r="C382" s="15"/>
      <c r="D382" s="15"/>
      <c r="E382" s="15"/>
      <c r="F382" s="15"/>
      <c r="G382" s="15"/>
      <c r="H382" s="15"/>
      <c r="I382" s="15"/>
      <c r="J382" s="15"/>
      <c r="K382" s="15"/>
      <c r="L382" s="15"/>
      <c r="M382" s="15"/>
      <c r="N382" s="15"/>
      <c r="O382" s="15"/>
      <c r="Q382" s="30" t="str">
        <f>IF(COUNTA(C382:O382)=0,"",_xlfn.CONCAT(,
IF(NOT(J382 = (SUM(C382, D382, F382:I382) - SUM(E382))),
" Error: Position at the end of the period is not equal to: position at the beginning of the period+increase in assets-decrease in assets+exchange rate changes+price changes+other changes+rectifications.",
""),
IF(NOT(O382 = (SUM(K382, L382, N382) - SUM(M382))),
" Error: Position of accrued interest at the end of the period is not equal to: position of accrued interest at the beginning of the period+accrued interest during the period-received interest during the period+revaluation and other changes.",
""),
IF(AND(NOT(ISBLANK($C382)),$C382&lt;0),
" Error: Position at the beginning of the period must be a positive amount.",
""),
IF(AND(NOT(ISBLANK($J382)),$J382&lt;0),
" Error: Position at the end of the period must be a positive amount.",
""),
IF(AND(OR($C382&gt;0,$J382&gt;0),
    ISBLANK($L382)),
" Error: No accrued interest has been reported,whereas the position at the beginning or at the end of the period is greater than zero. Report '0' in case accrued interest equals zero,do not leave the cell empty.",
""),
IF(AND(NOT(ISBLANK($J382)),
    $J382&gt;0,
    OR(ISBLANK('T04.01'!$J382),
        'T04.01'!$J382=0,
        ISBLANK('T04.02'!$J382),
        'T04.02'!$J382=0)),
" Warning: If at least one of the forms T03.04,T04.01,T04.02 contains data other than zero,also the other two forms must be completed.",
"")))</f>
        <v/>
      </c>
    </row>
    <row r="383" spans="1:17">
      <c r="A383" s="20"/>
      <c r="B383" s="20"/>
      <c r="C383" s="15"/>
      <c r="D383" s="15"/>
      <c r="E383" s="15"/>
      <c r="F383" s="15"/>
      <c r="G383" s="15"/>
      <c r="H383" s="15"/>
      <c r="I383" s="15"/>
      <c r="J383" s="15"/>
      <c r="K383" s="15"/>
      <c r="L383" s="15"/>
      <c r="M383" s="15"/>
      <c r="N383" s="15"/>
      <c r="O383" s="15"/>
      <c r="Q383" s="30" t="str">
        <f>IF(COUNTA(C383:O383)=0,"",_xlfn.CONCAT(,
IF(NOT(J383 = (SUM(C383, D383, F383:I383) - SUM(E383))),
" Error: Position at the end of the period is not equal to: position at the beginning of the period+increase in assets-decrease in assets+exchange rate changes+price changes+other changes+rectifications.",
""),
IF(NOT(O383 = (SUM(K383, L383, N383) - SUM(M383))),
" Error: Position of accrued interest at the end of the period is not equal to: position of accrued interest at the beginning of the period+accrued interest during the period-received interest during the period+revaluation and other changes.",
""),
IF(AND(NOT(ISBLANK($C383)),$C383&lt;0),
" Error: Position at the beginning of the period must be a positive amount.",
""),
IF(AND(NOT(ISBLANK($J383)),$J383&lt;0),
" Error: Position at the end of the period must be a positive amount.",
""),
IF(AND(OR($C383&gt;0,$J383&gt;0),
    ISBLANK($L383)),
" Error: No accrued interest has been reported,whereas the position at the beginning or at the end of the period is greater than zero. Report '0' in case accrued interest equals zero,do not leave the cell empty.",
""),
IF(AND(NOT(ISBLANK($J383)),
    $J383&gt;0,
    OR(ISBLANK('T04.01'!$J383),
        'T04.01'!$J383=0,
        ISBLANK('T04.02'!$J383),
        'T04.02'!$J383=0)),
" Warning: If at least one of the forms T03.04,T04.01,T04.02 contains data other than zero,also the other two forms must be completed.",
"")))</f>
        <v/>
      </c>
    </row>
    <row r="384" spans="1:17">
      <c r="A384" s="20"/>
      <c r="B384" s="20"/>
      <c r="C384" s="15"/>
      <c r="D384" s="15"/>
      <c r="E384" s="15"/>
      <c r="F384" s="15"/>
      <c r="G384" s="15"/>
      <c r="H384" s="15"/>
      <c r="I384" s="15"/>
      <c r="J384" s="15"/>
      <c r="K384" s="15"/>
      <c r="L384" s="15"/>
      <c r="M384" s="15"/>
      <c r="N384" s="15"/>
      <c r="O384" s="15"/>
      <c r="Q384" s="30" t="str">
        <f>IF(COUNTA(C384:O384)=0,"",_xlfn.CONCAT(,
IF(NOT(J384 = (SUM(C384, D384, F384:I384) - SUM(E384))),
" Error: Position at the end of the period is not equal to: position at the beginning of the period+increase in assets-decrease in assets+exchange rate changes+price changes+other changes+rectifications.",
""),
IF(NOT(O384 = (SUM(K384, L384, N384) - SUM(M384))),
" Error: Position of accrued interest at the end of the period is not equal to: position of accrued interest at the beginning of the period+accrued interest during the period-received interest during the period+revaluation and other changes.",
""),
IF(AND(NOT(ISBLANK($C384)),$C384&lt;0),
" Error: Position at the beginning of the period must be a positive amount.",
""),
IF(AND(NOT(ISBLANK($J384)),$J384&lt;0),
" Error: Position at the end of the period must be a positive amount.",
""),
IF(AND(OR($C384&gt;0,$J384&gt;0),
    ISBLANK($L384)),
" Error: No accrued interest has been reported,whereas the position at the beginning or at the end of the period is greater than zero. Report '0' in case accrued interest equals zero,do not leave the cell empty.",
""),
IF(AND(NOT(ISBLANK($J384)),
    $J384&gt;0,
    OR(ISBLANK('T04.01'!$J384),
        'T04.01'!$J384=0,
        ISBLANK('T04.02'!$J384),
        'T04.02'!$J384=0)),
" Warning: If at least one of the forms T03.04,T04.01,T04.02 contains data other than zero,also the other two forms must be completed.",
"")))</f>
        <v/>
      </c>
    </row>
    <row r="385" spans="1:17">
      <c r="A385" s="20"/>
      <c r="B385" s="20"/>
      <c r="C385" s="15"/>
      <c r="D385" s="15"/>
      <c r="E385" s="15"/>
      <c r="F385" s="15"/>
      <c r="G385" s="15"/>
      <c r="H385" s="15"/>
      <c r="I385" s="15"/>
      <c r="J385" s="15"/>
      <c r="K385" s="15"/>
      <c r="L385" s="15"/>
      <c r="M385" s="15"/>
      <c r="N385" s="15"/>
      <c r="O385" s="15"/>
      <c r="Q385" s="30" t="str">
        <f>IF(COUNTA(C385:O385)=0,"",_xlfn.CONCAT(,
IF(NOT(J385 = (SUM(C385, D385, F385:I385) - SUM(E385))),
" Error: Position at the end of the period is not equal to: position at the beginning of the period+increase in assets-decrease in assets+exchange rate changes+price changes+other changes+rectifications.",
""),
IF(NOT(O385 = (SUM(K385, L385, N385) - SUM(M385))),
" Error: Position of accrued interest at the end of the period is not equal to: position of accrued interest at the beginning of the period+accrued interest during the period-received interest during the period+revaluation and other changes.",
""),
IF(AND(NOT(ISBLANK($C385)),$C385&lt;0),
" Error: Position at the beginning of the period must be a positive amount.",
""),
IF(AND(NOT(ISBLANK($J385)),$J385&lt;0),
" Error: Position at the end of the period must be a positive amount.",
""),
IF(AND(OR($C385&gt;0,$J385&gt;0),
    ISBLANK($L385)),
" Error: No accrued interest has been reported,whereas the position at the beginning or at the end of the period is greater than zero. Report '0' in case accrued interest equals zero,do not leave the cell empty.",
""),
IF(AND(NOT(ISBLANK($J385)),
    $J385&gt;0,
    OR(ISBLANK('T04.01'!$J385),
        'T04.01'!$J385=0,
        ISBLANK('T04.02'!$J385),
        'T04.02'!$J385=0)),
" Warning: If at least one of the forms T03.04,T04.01,T04.02 contains data other than zero,also the other two forms must be completed.",
"")))</f>
        <v/>
      </c>
    </row>
    <row r="386" spans="1:17">
      <c r="A386" s="20"/>
      <c r="B386" s="20"/>
      <c r="C386" s="15"/>
      <c r="D386" s="15"/>
      <c r="E386" s="15"/>
      <c r="F386" s="15"/>
      <c r="G386" s="15"/>
      <c r="H386" s="15"/>
      <c r="I386" s="15"/>
      <c r="J386" s="15"/>
      <c r="K386" s="15"/>
      <c r="L386" s="15"/>
      <c r="M386" s="15"/>
      <c r="N386" s="15"/>
      <c r="O386" s="15"/>
      <c r="Q386" s="30" t="str">
        <f>IF(COUNTA(C386:O386)=0,"",_xlfn.CONCAT(,
IF(NOT(J386 = (SUM(C386, D386, F386:I386) - SUM(E386))),
" Error: Position at the end of the period is not equal to: position at the beginning of the period+increase in assets-decrease in assets+exchange rate changes+price changes+other changes+rectifications.",
""),
IF(NOT(O386 = (SUM(K386, L386, N386) - SUM(M386))),
" Error: Position of accrued interest at the end of the period is not equal to: position of accrued interest at the beginning of the period+accrued interest during the period-received interest during the period+revaluation and other changes.",
""),
IF(AND(NOT(ISBLANK($C386)),$C386&lt;0),
" Error: Position at the beginning of the period must be a positive amount.",
""),
IF(AND(NOT(ISBLANK($J386)),$J386&lt;0),
" Error: Position at the end of the period must be a positive amount.",
""),
IF(AND(OR($C386&gt;0,$J386&gt;0),
    ISBLANK($L386)),
" Error: No accrued interest has been reported,whereas the position at the beginning or at the end of the period is greater than zero. Report '0' in case accrued interest equals zero,do not leave the cell empty.",
""),
IF(AND(NOT(ISBLANK($J386)),
    $J386&gt;0,
    OR(ISBLANK('T04.01'!$J386),
        'T04.01'!$J386=0,
        ISBLANK('T04.02'!$J386),
        'T04.02'!$J386=0)),
" Warning: If at least one of the forms T03.04,T04.01,T04.02 contains data other than zero,also the other two forms must be completed.",
"")))</f>
        <v/>
      </c>
    </row>
    <row r="387" spans="1:17">
      <c r="A387" s="20"/>
      <c r="B387" s="20"/>
      <c r="C387" s="15"/>
      <c r="D387" s="15"/>
      <c r="E387" s="15"/>
      <c r="F387" s="15"/>
      <c r="G387" s="15"/>
      <c r="H387" s="15"/>
      <c r="I387" s="15"/>
      <c r="J387" s="15"/>
      <c r="K387" s="15"/>
      <c r="L387" s="15"/>
      <c r="M387" s="15"/>
      <c r="N387" s="15"/>
      <c r="O387" s="15"/>
      <c r="Q387" s="30" t="str">
        <f>IF(COUNTA(C387:O387)=0,"",_xlfn.CONCAT(,
IF(NOT(J387 = (SUM(C387, D387, F387:I387) - SUM(E387))),
" Error: Position at the end of the period is not equal to: position at the beginning of the period+increase in assets-decrease in assets+exchange rate changes+price changes+other changes+rectifications.",
""),
IF(NOT(O387 = (SUM(K387, L387, N387) - SUM(M387))),
" Error: Position of accrued interest at the end of the period is not equal to: position of accrued interest at the beginning of the period+accrued interest during the period-received interest during the period+revaluation and other changes.",
""),
IF(AND(NOT(ISBLANK($C387)),$C387&lt;0),
" Error: Position at the beginning of the period must be a positive amount.",
""),
IF(AND(NOT(ISBLANK($J387)),$J387&lt;0),
" Error: Position at the end of the period must be a positive amount.",
""),
IF(AND(OR($C387&gt;0,$J387&gt;0),
    ISBLANK($L387)),
" Error: No accrued interest has been reported,whereas the position at the beginning or at the end of the period is greater than zero. Report '0' in case accrued interest equals zero,do not leave the cell empty.",
""),
IF(AND(NOT(ISBLANK($J387)),
    $J387&gt;0,
    OR(ISBLANK('T04.01'!$J387),
        'T04.01'!$J387=0,
        ISBLANK('T04.02'!$J387),
        'T04.02'!$J387=0)),
" Warning: If at least one of the forms T03.04,T04.01,T04.02 contains data other than zero,also the other two forms must be completed.",
"")))</f>
        <v/>
      </c>
    </row>
    <row r="388" spans="1:17">
      <c r="A388" s="20"/>
      <c r="B388" s="20"/>
      <c r="C388" s="15"/>
      <c r="D388" s="15"/>
      <c r="E388" s="15"/>
      <c r="F388" s="15"/>
      <c r="G388" s="15"/>
      <c r="H388" s="15"/>
      <c r="I388" s="15"/>
      <c r="J388" s="15"/>
      <c r="K388" s="15"/>
      <c r="L388" s="15"/>
      <c r="M388" s="15"/>
      <c r="N388" s="15"/>
      <c r="O388" s="15"/>
      <c r="Q388" s="30" t="str">
        <f>IF(COUNTA(C388:O388)=0,"",_xlfn.CONCAT(,
IF(NOT(J388 = (SUM(C388, D388, F388:I388) - SUM(E388))),
" Error: Position at the end of the period is not equal to: position at the beginning of the period+increase in assets-decrease in assets+exchange rate changes+price changes+other changes+rectifications.",
""),
IF(NOT(O388 = (SUM(K388, L388, N388) - SUM(M388))),
" Error: Position of accrued interest at the end of the period is not equal to: position of accrued interest at the beginning of the period+accrued interest during the period-received interest during the period+revaluation and other changes.",
""),
IF(AND(NOT(ISBLANK($C388)),$C388&lt;0),
" Error: Position at the beginning of the period must be a positive amount.",
""),
IF(AND(NOT(ISBLANK($J388)),$J388&lt;0),
" Error: Position at the end of the period must be a positive amount.",
""),
IF(AND(OR($C388&gt;0,$J388&gt;0),
    ISBLANK($L388)),
" Error: No accrued interest has been reported,whereas the position at the beginning or at the end of the period is greater than zero. Report '0' in case accrued interest equals zero,do not leave the cell empty.",
""),
IF(AND(NOT(ISBLANK($J388)),
    $J388&gt;0,
    OR(ISBLANK('T04.01'!$J388),
        'T04.01'!$J388=0,
        ISBLANK('T04.02'!$J388),
        'T04.02'!$J388=0)),
" Warning: If at least one of the forms T03.04,T04.01,T04.02 contains data other than zero,also the other two forms must be completed.",
"")))</f>
        <v/>
      </c>
    </row>
    <row r="389" spans="1:17">
      <c r="A389" s="20"/>
      <c r="B389" s="20"/>
      <c r="C389" s="15"/>
      <c r="D389" s="15"/>
      <c r="E389" s="15"/>
      <c r="F389" s="15"/>
      <c r="G389" s="15"/>
      <c r="H389" s="15"/>
      <c r="I389" s="15"/>
      <c r="J389" s="15"/>
      <c r="K389" s="15"/>
      <c r="L389" s="15"/>
      <c r="M389" s="15"/>
      <c r="N389" s="15"/>
      <c r="O389" s="15"/>
      <c r="Q389" s="30" t="str">
        <f>IF(COUNTA(C389:O389)=0,"",_xlfn.CONCAT(,
IF(NOT(J389 = (SUM(C389, D389, F389:I389) - SUM(E389))),
" Error: Position at the end of the period is not equal to: position at the beginning of the period+increase in assets-decrease in assets+exchange rate changes+price changes+other changes+rectifications.",
""),
IF(NOT(O389 = (SUM(K389, L389, N389) - SUM(M389))),
" Error: Position of accrued interest at the end of the period is not equal to: position of accrued interest at the beginning of the period+accrued interest during the period-received interest during the period+revaluation and other changes.",
""),
IF(AND(NOT(ISBLANK($C389)),$C389&lt;0),
" Error: Position at the beginning of the period must be a positive amount.",
""),
IF(AND(NOT(ISBLANK($J389)),$J389&lt;0),
" Error: Position at the end of the period must be a positive amount.",
""),
IF(AND(OR($C389&gt;0,$J389&gt;0),
    ISBLANK($L389)),
" Error: No accrued interest has been reported,whereas the position at the beginning or at the end of the period is greater than zero. Report '0' in case accrued interest equals zero,do not leave the cell empty.",
""),
IF(AND(NOT(ISBLANK($J389)),
    $J389&gt;0,
    OR(ISBLANK('T04.01'!$J389),
        'T04.01'!$J389=0,
        ISBLANK('T04.02'!$J389),
        'T04.02'!$J389=0)),
" Warning: If at least one of the forms T03.04,T04.01,T04.02 contains data other than zero,also the other two forms must be completed.",
"")))</f>
        <v/>
      </c>
    </row>
    <row r="390" spans="1:17">
      <c r="A390" s="20"/>
      <c r="B390" s="20"/>
      <c r="C390" s="15"/>
      <c r="D390" s="15"/>
      <c r="E390" s="15"/>
      <c r="F390" s="15"/>
      <c r="G390" s="15"/>
      <c r="H390" s="15"/>
      <c r="I390" s="15"/>
      <c r="J390" s="15"/>
      <c r="K390" s="15"/>
      <c r="L390" s="15"/>
      <c r="M390" s="15"/>
      <c r="N390" s="15"/>
      <c r="O390" s="15"/>
      <c r="Q390" s="30" t="str">
        <f>IF(COUNTA(C390:O390)=0,"",_xlfn.CONCAT(,
IF(NOT(J390 = (SUM(C390, D390, F390:I390) - SUM(E390))),
" Error: Position at the end of the period is not equal to: position at the beginning of the period+increase in assets-decrease in assets+exchange rate changes+price changes+other changes+rectifications.",
""),
IF(NOT(O390 = (SUM(K390, L390, N390) - SUM(M390))),
" Error: Position of accrued interest at the end of the period is not equal to: position of accrued interest at the beginning of the period+accrued interest during the period-received interest during the period+revaluation and other changes.",
""),
IF(AND(NOT(ISBLANK($C390)),$C390&lt;0),
" Error: Position at the beginning of the period must be a positive amount.",
""),
IF(AND(NOT(ISBLANK($J390)),$J390&lt;0),
" Error: Position at the end of the period must be a positive amount.",
""),
IF(AND(OR($C390&gt;0,$J390&gt;0),
    ISBLANK($L390)),
" Error: No accrued interest has been reported,whereas the position at the beginning or at the end of the period is greater than zero. Report '0' in case accrued interest equals zero,do not leave the cell empty.",
""),
IF(AND(NOT(ISBLANK($J390)),
    $J390&gt;0,
    OR(ISBLANK('T04.01'!$J390),
        'T04.01'!$J390=0,
        ISBLANK('T04.02'!$J390),
        'T04.02'!$J390=0)),
" Warning: If at least one of the forms T03.04,T04.01,T04.02 contains data other than zero,also the other two forms must be completed.",
"")))</f>
        <v/>
      </c>
    </row>
    <row r="391" spans="1:17">
      <c r="A391" s="20"/>
      <c r="B391" s="20"/>
      <c r="C391" s="15"/>
      <c r="D391" s="15"/>
      <c r="E391" s="15"/>
      <c r="F391" s="15"/>
      <c r="G391" s="15"/>
      <c r="H391" s="15"/>
      <c r="I391" s="15"/>
      <c r="J391" s="15"/>
      <c r="K391" s="15"/>
      <c r="L391" s="15"/>
      <c r="M391" s="15"/>
      <c r="N391" s="15"/>
      <c r="O391" s="15"/>
      <c r="Q391" s="30" t="str">
        <f>IF(COUNTA(C391:O391)=0,"",_xlfn.CONCAT(,
IF(NOT(J391 = (SUM(C391, D391, F391:I391) - SUM(E391))),
" Error: Position at the end of the period is not equal to: position at the beginning of the period+increase in assets-decrease in assets+exchange rate changes+price changes+other changes+rectifications.",
""),
IF(NOT(O391 = (SUM(K391, L391, N391) - SUM(M391))),
" Error: Position of accrued interest at the end of the period is not equal to: position of accrued interest at the beginning of the period+accrued interest during the period-received interest during the period+revaluation and other changes.",
""),
IF(AND(NOT(ISBLANK($C391)),$C391&lt;0),
" Error: Position at the beginning of the period must be a positive amount.",
""),
IF(AND(NOT(ISBLANK($J391)),$J391&lt;0),
" Error: Position at the end of the period must be a positive amount.",
""),
IF(AND(OR($C391&gt;0,$J391&gt;0),
    ISBLANK($L391)),
" Error: No accrued interest has been reported,whereas the position at the beginning or at the end of the period is greater than zero. Report '0' in case accrued interest equals zero,do not leave the cell empty.",
""),
IF(AND(NOT(ISBLANK($J391)),
    $J391&gt;0,
    OR(ISBLANK('T04.01'!$J391),
        'T04.01'!$J391=0,
        ISBLANK('T04.02'!$J391),
        'T04.02'!$J391=0)),
" Warning: If at least one of the forms T03.04,T04.01,T04.02 contains data other than zero,also the other two forms must be completed.",
"")))</f>
        <v/>
      </c>
    </row>
    <row r="392" spans="1:17">
      <c r="A392" s="20"/>
      <c r="B392" s="20"/>
      <c r="C392" s="15"/>
      <c r="D392" s="15"/>
      <c r="E392" s="15"/>
      <c r="F392" s="15"/>
      <c r="G392" s="15"/>
      <c r="H392" s="15"/>
      <c r="I392" s="15"/>
      <c r="J392" s="15"/>
      <c r="K392" s="15"/>
      <c r="L392" s="15"/>
      <c r="M392" s="15"/>
      <c r="N392" s="15"/>
      <c r="O392" s="15"/>
      <c r="Q392" s="30" t="str">
        <f>IF(COUNTA(C392:O392)=0,"",_xlfn.CONCAT(,
IF(NOT(J392 = (SUM(C392, D392, F392:I392) - SUM(E392))),
" Error: Position at the end of the period is not equal to: position at the beginning of the period+increase in assets-decrease in assets+exchange rate changes+price changes+other changes+rectifications.",
""),
IF(NOT(O392 = (SUM(K392, L392, N392) - SUM(M392))),
" Error: Position of accrued interest at the end of the period is not equal to: position of accrued interest at the beginning of the period+accrued interest during the period-received interest during the period+revaluation and other changes.",
""),
IF(AND(NOT(ISBLANK($C392)),$C392&lt;0),
" Error: Position at the beginning of the period must be a positive amount.",
""),
IF(AND(NOT(ISBLANK($J392)),$J392&lt;0),
" Error: Position at the end of the period must be a positive amount.",
""),
IF(AND(OR($C392&gt;0,$J392&gt;0),
    ISBLANK($L392)),
" Error: No accrued interest has been reported,whereas the position at the beginning or at the end of the period is greater than zero. Report '0' in case accrued interest equals zero,do not leave the cell empty.",
""),
IF(AND(NOT(ISBLANK($J392)),
    $J392&gt;0,
    OR(ISBLANK('T04.01'!$J392),
        'T04.01'!$J392=0,
        ISBLANK('T04.02'!$J392),
        'T04.02'!$J392=0)),
" Warning: If at least one of the forms T03.04,T04.01,T04.02 contains data other than zero,also the other two forms must be completed.",
"")))</f>
        <v/>
      </c>
    </row>
    <row r="393" spans="1:17">
      <c r="A393" s="20"/>
      <c r="B393" s="20"/>
      <c r="C393" s="15"/>
      <c r="D393" s="15"/>
      <c r="E393" s="15"/>
      <c r="F393" s="15"/>
      <c r="G393" s="15"/>
      <c r="H393" s="15"/>
      <c r="I393" s="15"/>
      <c r="J393" s="15"/>
      <c r="K393" s="15"/>
      <c r="L393" s="15"/>
      <c r="M393" s="15"/>
      <c r="N393" s="15"/>
      <c r="O393" s="15"/>
      <c r="Q393" s="30" t="str">
        <f>IF(COUNTA(C393:O393)=0,"",_xlfn.CONCAT(,
IF(NOT(J393 = (SUM(C393, D393, F393:I393) - SUM(E393))),
" Error: Position at the end of the period is not equal to: position at the beginning of the period+increase in assets-decrease in assets+exchange rate changes+price changes+other changes+rectifications.",
""),
IF(NOT(O393 = (SUM(K393, L393, N393) - SUM(M393))),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
IF(AND(NOT(ISBLANK($J393)),
    $J393&gt;0,
    OR(ISBLANK('T04.01'!$J393),
        'T04.01'!$J393=0,
        ISBLANK('T04.02'!$J393),
        'T04.02'!$J393=0)),
" Warning: If at least one of the forms T03.04,T04.01,T04.02 contains data other than zero,also the other two forms must be completed.",
"")))</f>
        <v/>
      </c>
    </row>
    <row r="394" spans="1:17">
      <c r="A394" s="20"/>
      <c r="B394" s="20"/>
      <c r="C394" s="15"/>
      <c r="D394" s="15"/>
      <c r="E394" s="15"/>
      <c r="F394" s="15"/>
      <c r="G394" s="15"/>
      <c r="H394" s="15"/>
      <c r="I394" s="15"/>
      <c r="J394" s="15"/>
      <c r="K394" s="15"/>
      <c r="L394" s="15"/>
      <c r="M394" s="15"/>
      <c r="N394" s="15"/>
      <c r="O394" s="15"/>
      <c r="Q394" s="30" t="str">
        <f>IF(COUNTA(C394:O394)=0,"",_xlfn.CONCAT(,
IF(NOT(J394 = (SUM(C394, D394, F394:I394) - SUM(E394))),
" Error: Position at the end of the period is not equal to: position at the beginning of the period+increase in assets-decrease in assets+exchange rate changes+price changes+other changes+rectifications.",
""),
IF(NOT(O394 = (SUM(K394, L394, N394) - SUM(M394))),
" Error: Position of accrued interest at the end of the period is not equal to: position of accrued interest at the beginning of the period+accrued interest during the period-received interest during the period+revaluation and other changes.",
""),
IF(AND(NOT(ISBLANK($C394)),$C394&lt;0),
" Error: Position at the beginning of the period must be a positive amount.",
""),
IF(AND(NOT(ISBLANK($J394)),$J394&lt;0),
" Error: Position at the end of the period must be a positive amount.",
""),
IF(AND(OR($C394&gt;0,$J394&gt;0),
    ISBLANK($L394)),
" Error: No accrued interest has been reported,whereas the position at the beginning or at the end of the period is greater than zero. Report '0' in case accrued interest equals zero,do not leave the cell empty.",
""),
IF(AND(NOT(ISBLANK($J394)),
    $J394&gt;0,
    OR(ISBLANK('T04.01'!$J394),
        'T04.01'!$J394=0,
        ISBLANK('T04.02'!$J394),
        'T04.02'!$J394=0)),
" Warning: If at least one of the forms T03.04,T04.01,T04.02 contains data other than zero,also the other two forms must be completed.",
"")))</f>
        <v/>
      </c>
    </row>
    <row r="395" spans="1:17">
      <c r="A395" s="20"/>
      <c r="B395" s="20"/>
      <c r="C395" s="15"/>
      <c r="D395" s="15"/>
      <c r="E395" s="15"/>
      <c r="F395" s="15"/>
      <c r="G395" s="15"/>
      <c r="H395" s="15"/>
      <c r="I395" s="15"/>
      <c r="J395" s="15"/>
      <c r="K395" s="15"/>
      <c r="L395" s="15"/>
      <c r="M395" s="15"/>
      <c r="N395" s="15"/>
      <c r="O395" s="15"/>
      <c r="Q395" s="30" t="str">
        <f>IF(COUNTA(C395:O395)=0,"",_xlfn.CONCAT(,
IF(NOT(J395 = (SUM(C395, D395, F395:I395) - SUM(E395))),
" Error: Position at the end of the period is not equal to: position at the beginning of the period+increase in assets-decrease in assets+exchange rate changes+price changes+other changes+rectifications.",
""),
IF(NOT(O395 = (SUM(K395, L395, N395) - SUM(M395))),
" Error: Position of accrued interest at the end of the period is not equal to: position of accrued interest at the beginning of the period+accrued interest during the period-received interest during the period+revaluation and other changes.",
""),
IF(AND(NOT(ISBLANK($C395)),$C395&lt;0),
" Error: Position at the beginning of the period must be a positive amount.",
""),
IF(AND(NOT(ISBLANK($J395)),$J395&lt;0),
" Error: Position at the end of the period must be a positive amount.",
""),
IF(AND(OR($C395&gt;0,$J395&gt;0),
    ISBLANK($L395)),
" Error: No accrued interest has been reported,whereas the position at the beginning or at the end of the period is greater than zero. Report '0' in case accrued interest equals zero,do not leave the cell empty.",
""),
IF(AND(NOT(ISBLANK($J395)),
    $J395&gt;0,
    OR(ISBLANK('T04.01'!$J395),
        'T04.01'!$J395=0,
        ISBLANK('T04.02'!$J395),
        'T04.02'!$J395=0)),
" Warning: If at least one of the forms T03.04,T04.01,T04.02 contains data other than zero,also the other two forms must be completed.",
"")))</f>
        <v/>
      </c>
    </row>
    <row r="396" spans="1:17">
      <c r="A396" s="20"/>
      <c r="B396" s="20"/>
      <c r="C396" s="15"/>
      <c r="D396" s="15"/>
      <c r="E396" s="15"/>
      <c r="F396" s="15"/>
      <c r="G396" s="15"/>
      <c r="H396" s="15"/>
      <c r="I396" s="15"/>
      <c r="J396" s="15"/>
      <c r="K396" s="15"/>
      <c r="L396" s="15"/>
      <c r="M396" s="15"/>
      <c r="N396" s="15"/>
      <c r="O396" s="15"/>
      <c r="Q396" s="30" t="str">
        <f>IF(COUNTA(C396:O396)=0,"",_xlfn.CONCAT(,
IF(NOT(J396 = (SUM(C396, D396, F396:I396) - SUM(E396))),
" Error: Position at the end of the period is not equal to: position at the beginning of the period+increase in assets-decrease in assets+exchange rate changes+price changes+other changes+rectifications.",
""),
IF(NOT(O396 = (SUM(K396, L396, N396) - SUM(M396))),
" Error: Position of accrued interest at the end of the period is not equal to: position of accrued interest at the beginning of the period+accrued interest during the period-received interest during the period+revaluation and other changes.",
""),
IF(AND(NOT(ISBLANK($C396)),$C396&lt;0),
" Error: Position at the beginning of the period must be a positive amount.",
""),
IF(AND(NOT(ISBLANK($J396)),$J396&lt;0),
" Error: Position at the end of the period must be a positive amount.",
""),
IF(AND(OR($C396&gt;0,$J396&gt;0),
    ISBLANK($L396)),
" Error: No accrued interest has been reported,whereas the position at the beginning or at the end of the period is greater than zero. Report '0' in case accrued interest equals zero,do not leave the cell empty.",
""),
IF(AND(NOT(ISBLANK($J396)),
    $J396&gt;0,
    OR(ISBLANK('T04.01'!$J396),
        'T04.01'!$J396=0,
        ISBLANK('T04.02'!$J396),
        'T04.02'!$J396=0)),
" Warning: If at least one of the forms T03.04,T04.01,T04.02 contains data other than zero,also the other two forms must be completed.",
"")))</f>
        <v/>
      </c>
    </row>
    <row r="397" spans="1:17">
      <c r="A397" s="20"/>
      <c r="B397" s="20"/>
      <c r="C397" s="15"/>
      <c r="D397" s="15"/>
      <c r="E397" s="15"/>
      <c r="F397" s="15"/>
      <c r="G397" s="15"/>
      <c r="H397" s="15"/>
      <c r="I397" s="15"/>
      <c r="J397" s="15"/>
      <c r="K397" s="15"/>
      <c r="L397" s="15"/>
      <c r="M397" s="15"/>
      <c r="N397" s="15"/>
      <c r="O397" s="15"/>
      <c r="Q397" s="30" t="str">
        <f>IF(COUNTA(C397:O397)=0,"",_xlfn.CONCAT(,
IF(NOT(J397 = (SUM(C397, D397, F397:I397) - SUM(E397))),
" Error: Position at the end of the period is not equal to: position at the beginning of the period+increase in assets-decrease in assets+exchange rate changes+price changes+other changes+rectifications.",
""),
IF(NOT(O397 = (SUM(K397, L397, N397) - SUM(M397))),
" Error: Position of accrued interest at the end of the period is not equal to: position of accrued interest at the beginning of the period+accrued interest during the period-received interest during the period+revaluation and other changes.",
""),
IF(AND(NOT(ISBLANK($C397)),$C397&lt;0),
" Error: Position at the beginning of the period must be a positive amount.",
""),
IF(AND(NOT(ISBLANK($J397)),$J397&lt;0),
" Error: Position at the end of the period must be a positive amount.",
""),
IF(AND(OR($C397&gt;0,$J397&gt;0),
    ISBLANK($L397)),
" Error: No accrued interest has been reported,whereas the position at the beginning or at the end of the period is greater than zero. Report '0' in case accrued interest equals zero,do not leave the cell empty.",
""),
IF(AND(NOT(ISBLANK($J397)),
    $J397&gt;0,
    OR(ISBLANK('T04.01'!$J397),
        'T04.01'!$J397=0,
        ISBLANK('T04.02'!$J397),
        'T04.02'!$J397=0)),
" Warning: If at least one of the forms T03.04,T04.01,T04.02 contains data other than zero,also the other two forms must be completed.",
"")))</f>
        <v/>
      </c>
    </row>
    <row r="398" spans="1:17">
      <c r="A398" s="20"/>
      <c r="B398" s="20"/>
      <c r="C398" s="15"/>
      <c r="D398" s="15"/>
      <c r="E398" s="15"/>
      <c r="F398" s="15"/>
      <c r="G398" s="15"/>
      <c r="H398" s="15"/>
      <c r="I398" s="15"/>
      <c r="J398" s="15"/>
      <c r="K398" s="15"/>
      <c r="L398" s="15"/>
      <c r="M398" s="15"/>
      <c r="N398" s="15"/>
      <c r="O398" s="15"/>
      <c r="Q398" s="30" t="str">
        <f>IF(COUNTA(C398:O398)=0,"",_xlfn.CONCAT(,
IF(NOT(J398 = (SUM(C398, D398, F398:I398) - SUM(E398))),
" Error: Position at the end of the period is not equal to: position at the beginning of the period+increase in assets-decrease in assets+exchange rate changes+price changes+other changes+rectifications.",
""),
IF(NOT(O398 = (SUM(K398, L398, N398) - SUM(M398))),
" Error: Position of accrued interest at the end of the period is not equal to: position of accrued interest at the beginning of the period+accrued interest during the period-received interest during the period+revaluation and other changes.",
""),
IF(AND(NOT(ISBLANK($C398)),$C398&lt;0),
" Error: Position at the beginning of the period must be a positive amount.",
""),
IF(AND(NOT(ISBLANK($J398)),$J398&lt;0),
" Error: Position at the end of the period must be a positive amount.",
""),
IF(AND(OR($C398&gt;0,$J398&gt;0),
    ISBLANK($L398)),
" Error: No accrued interest has been reported,whereas the position at the beginning or at the end of the period is greater than zero. Report '0' in case accrued interest equals zero,do not leave the cell empty.",
""),
IF(AND(NOT(ISBLANK($J398)),
    $J398&gt;0,
    OR(ISBLANK('T04.01'!$J398),
        'T04.01'!$J398=0,
        ISBLANK('T04.02'!$J398),
        'T04.02'!$J398=0)),
" Warning: If at least one of the forms T03.04,T04.01,T04.02 contains data other than zero,also the other two forms must be completed.",
"")))</f>
        <v/>
      </c>
    </row>
    <row r="399" spans="1:17">
      <c r="A399" s="20"/>
      <c r="B399" s="20"/>
      <c r="C399" s="15"/>
      <c r="D399" s="15"/>
      <c r="E399" s="15"/>
      <c r="F399" s="15"/>
      <c r="G399" s="15"/>
      <c r="H399" s="15"/>
      <c r="I399" s="15"/>
      <c r="J399" s="15"/>
      <c r="K399" s="15"/>
      <c r="L399" s="15"/>
      <c r="M399" s="15"/>
      <c r="N399" s="15"/>
      <c r="O399" s="15"/>
      <c r="Q399" s="30" t="str">
        <f>IF(COUNTA(C399:O399)=0,"",_xlfn.CONCAT(,
IF(NOT(J399 = (SUM(C399, D399, F399:I399) - SUM(E399))),
" Error: Position at the end of the period is not equal to: position at the beginning of the period+increase in assets-decrease in assets+exchange rate changes+price changes+other changes+rectifications.",
""),
IF(NOT(O399 = (SUM(K399, L399, N399) - SUM(M399))),
" Error: Position of accrued interest at the end of the period is not equal to: position of accrued interest at the beginning of the period+accrued interest during the period-received interest during the period+revaluation and other changes.",
""),
IF(AND(NOT(ISBLANK($C399)),$C399&lt;0),
" Error: Position at the beginning of the period must be a positive amount.",
""),
IF(AND(NOT(ISBLANK($J399)),$J399&lt;0),
" Error: Position at the end of the period must be a positive amount.",
""),
IF(AND(OR($C399&gt;0,$J399&gt;0),
    ISBLANK($L399)),
" Error: No accrued interest has been reported,whereas the position at the beginning or at the end of the period is greater than zero. Report '0' in case accrued interest equals zero,do not leave the cell empty.",
""),
IF(AND(NOT(ISBLANK($J399)),
    $J399&gt;0,
    OR(ISBLANK('T04.01'!$J399),
        'T04.01'!$J399=0,
        ISBLANK('T04.02'!$J399),
        'T04.02'!$J399=0)),
" Warning: If at least one of the forms T03.04,T04.01,T04.02 contains data other than zero,also the other two forms must be completed.",
"")))</f>
        <v/>
      </c>
    </row>
    <row r="400" spans="1:17">
      <c r="A400" s="20"/>
      <c r="B400" s="20"/>
      <c r="C400" s="15"/>
      <c r="D400" s="15"/>
      <c r="E400" s="15"/>
      <c r="F400" s="15"/>
      <c r="G400" s="15"/>
      <c r="H400" s="15"/>
      <c r="I400" s="15"/>
      <c r="J400" s="15"/>
      <c r="K400" s="15"/>
      <c r="L400" s="15"/>
      <c r="M400" s="15"/>
      <c r="N400" s="15"/>
      <c r="O400" s="15"/>
      <c r="Q400" s="30" t="str">
        <f>IF(COUNTA(C400:O400)=0,"",_xlfn.CONCAT(,
IF(NOT(J400 = (SUM(C400, D400, F400:I400) - SUM(E400))),
" Error: Position at the end of the period is not equal to: position at the beginning of the period+increase in assets-decrease in assets+exchange rate changes+price changes+other changes+rectifications.",
""),
IF(NOT(O400 = (SUM(K400, L400, N400) - SUM(M400))),
" Error: Position of accrued interest at the end of the period is not equal to: position of accrued interest at the beginning of the period+accrued interest during the period-received interest during the period+revaluation and other changes.",
""),
IF(AND(NOT(ISBLANK($C400)),$C400&lt;0),
" Error: Position at the beginning of the period must be a positive amount.",
""),
IF(AND(NOT(ISBLANK($J400)),$J400&lt;0),
" Error: Position at the end of the period must be a positive amount.",
""),
IF(AND(OR($C400&gt;0,$J400&gt;0),
    ISBLANK($L400)),
" Error: No accrued interest has been reported,whereas the position at the beginning or at the end of the period is greater than zero. Report '0' in case accrued interest equals zero,do not leave the cell empty.",
""),
IF(AND(NOT(ISBLANK($J400)),
    $J400&gt;0,
    OR(ISBLANK('T04.01'!$J400),
        'T04.01'!$J400=0,
        ISBLANK('T04.02'!$J400),
        'T04.02'!$J400=0)),
" Warning: If at least one of the forms T03.04,T04.01,T04.02 contains data other than zero,also the other two forms must be completed.",
"")))</f>
        <v/>
      </c>
    </row>
    <row r="401" spans="1:17">
      <c r="A401" s="20"/>
      <c r="B401" s="20"/>
      <c r="C401" s="15"/>
      <c r="D401" s="15"/>
      <c r="E401" s="15"/>
      <c r="F401" s="15"/>
      <c r="G401" s="15"/>
      <c r="H401" s="15"/>
      <c r="I401" s="15"/>
      <c r="J401" s="15"/>
      <c r="K401" s="15"/>
      <c r="L401" s="15"/>
      <c r="M401" s="15"/>
      <c r="N401" s="15"/>
      <c r="O401" s="15"/>
      <c r="Q401" s="30" t="str">
        <f>IF(COUNTA(C401:O401)=0,"",_xlfn.CONCAT(,
IF(NOT(J401 = (SUM(C401, D401, F401:I401) - SUM(E401))),
" Error: Position at the end of the period is not equal to: position at the beginning of the period+increase in assets-decrease in assets+exchange rate changes+price changes+other changes+rectifications.",
""),
IF(NOT(O401 = (SUM(K401, L401, N401) - SUM(M401))),
" Error: Position of accrued interest at the end of the period is not equal to: position of accrued interest at the beginning of the period+accrued interest during the period-received interest during the period+revaluation and other changes.",
""),
IF(AND(NOT(ISBLANK($C401)),$C401&lt;0),
" Error: Position at the beginning of the period must be a positive amount.",
""),
IF(AND(NOT(ISBLANK($J401)),$J401&lt;0),
" Error: Position at the end of the period must be a positive amount.",
""),
IF(AND(OR($C401&gt;0,$J401&gt;0),
    ISBLANK($L401)),
" Error: No accrued interest has been reported,whereas the position at the beginning or at the end of the period is greater than zero. Report '0' in case accrued interest equals zero,do not leave the cell empty.",
""),
IF(AND(NOT(ISBLANK($J401)),
    $J401&gt;0,
    OR(ISBLANK('T04.01'!$J401),
        'T04.01'!$J401=0,
        ISBLANK('T04.02'!$J401),
        'T04.02'!$J401=0)),
" Warning: If at least one of the forms T03.04,T04.01,T04.02 contains data other than zero,also the other two forms must be completed.",
"")))</f>
        <v/>
      </c>
    </row>
    <row r="402" spans="1:17">
      <c r="A402" s="20"/>
      <c r="B402" s="20"/>
      <c r="C402" s="15"/>
      <c r="D402" s="15"/>
      <c r="E402" s="15"/>
      <c r="F402" s="15"/>
      <c r="G402" s="15"/>
      <c r="H402" s="15"/>
      <c r="I402" s="15"/>
      <c r="J402" s="15"/>
      <c r="K402" s="15"/>
      <c r="L402" s="15"/>
      <c r="M402" s="15"/>
      <c r="N402" s="15"/>
      <c r="O402" s="15"/>
      <c r="Q402" s="30" t="str">
        <f>IF(COUNTA(C402:O402)=0,"",_xlfn.CONCAT(,
IF(NOT(J402 = (SUM(C402, D402, F402:I402) - SUM(E402))),
" Error: Position at the end of the period is not equal to: position at the beginning of the period+increase in assets-decrease in assets+exchange rate changes+price changes+other changes+rectifications.",
""),
IF(NOT(O402 = (SUM(K402, L402, N402) - SUM(M402))),
" Error: Position of accrued interest at the end of the period is not equal to: position of accrued interest at the beginning of the period+accrued interest during the period-received interest during the period+revaluation and other changes.",
""),
IF(AND(NOT(ISBLANK($C402)),$C402&lt;0),
" Error: Position at the beginning of the period must be a positive amount.",
""),
IF(AND(NOT(ISBLANK($J402)),$J402&lt;0),
" Error: Position at the end of the period must be a positive amount.",
""),
IF(AND(OR($C402&gt;0,$J402&gt;0),
    ISBLANK($L402)),
" Error: No accrued interest has been reported,whereas the position at the beginning or at the end of the period is greater than zero. Report '0' in case accrued interest equals zero,do not leave the cell empty.",
""),
IF(AND(NOT(ISBLANK($J402)),
    $J402&gt;0,
    OR(ISBLANK('T04.01'!$J402),
        'T04.01'!$J402=0,
        ISBLANK('T04.02'!$J402),
        'T04.02'!$J402=0)),
" Warning: If at least one of the forms T03.04,T04.01,T04.02 contains data other than zero,also the other two forms must be completed.",
"")))</f>
        <v/>
      </c>
    </row>
    <row r="403" spans="1:17">
      <c r="A403" s="20"/>
      <c r="B403" s="20"/>
      <c r="C403" s="15"/>
      <c r="D403" s="15"/>
      <c r="E403" s="15"/>
      <c r="F403" s="15"/>
      <c r="G403" s="15"/>
      <c r="H403" s="15"/>
      <c r="I403" s="15"/>
      <c r="J403" s="15"/>
      <c r="K403" s="15"/>
      <c r="L403" s="15"/>
      <c r="M403" s="15"/>
      <c r="N403" s="15"/>
      <c r="O403" s="15"/>
      <c r="Q403" s="30" t="str">
        <f>IF(COUNTA(C403:O403)=0,"",_xlfn.CONCAT(,
IF(NOT(J403 = (SUM(C403, D403, F403:I403) - SUM(E403))),
" Error: Position at the end of the period is not equal to: position at the beginning of the period+increase in assets-decrease in assets+exchange rate changes+price changes+other changes+rectifications.",
""),
IF(NOT(O403 = (SUM(K403, L403, N403) - SUM(M403))),
" Error: Position of accrued interest at the end of the period is not equal to: position of accrued interest at the beginning of the period+accrued interest during the period-received interest during the period+revaluation and other changes.",
""),
IF(AND(NOT(ISBLANK($C403)),$C403&lt;0),
" Error: Position at the beginning of the period must be a positive amount.",
""),
IF(AND(NOT(ISBLANK($J403)),$J403&lt;0),
" Error: Position at the end of the period must be a positive amount.",
""),
IF(AND(OR($C403&gt;0,$J403&gt;0),
    ISBLANK($L403)),
" Error: No accrued interest has been reported,whereas the position at the beginning or at the end of the period is greater than zero. Report '0' in case accrued interest equals zero,do not leave the cell empty.",
""),
IF(AND(NOT(ISBLANK($J403)),
    $J403&gt;0,
    OR(ISBLANK('T04.01'!$J403),
        'T04.01'!$J403=0,
        ISBLANK('T04.02'!$J403),
        'T04.02'!$J403=0)),
" Warning: If at least one of the forms T03.04,T04.01,T04.02 contains data other than zero,also the other two forms must be completed.",
"")))</f>
        <v/>
      </c>
    </row>
    <row r="404" spans="1:17">
      <c r="A404" s="20"/>
      <c r="B404" s="20"/>
      <c r="C404" s="15"/>
      <c r="D404" s="15"/>
      <c r="E404" s="15"/>
      <c r="F404" s="15"/>
      <c r="G404" s="15"/>
      <c r="H404" s="15"/>
      <c r="I404" s="15"/>
      <c r="J404" s="15"/>
      <c r="K404" s="15"/>
      <c r="L404" s="15"/>
      <c r="M404" s="15"/>
      <c r="N404" s="15"/>
      <c r="O404" s="15"/>
      <c r="Q404" s="30" t="str">
        <f>IF(COUNTA(C404:O404)=0,"",_xlfn.CONCAT(,
IF(NOT(J404 = (SUM(C404, D404, F404:I404) - SUM(E404))),
" Error: Position at the end of the period is not equal to: position at the beginning of the period+increase in assets-decrease in assets+exchange rate changes+price changes+other changes+rectifications.",
""),
IF(NOT(O404 = (SUM(K404, L404, N404) - SUM(M404))),
" Error: Position of accrued interest at the end of the period is not equal to: position of accrued interest at the beginning of the period+accrued interest during the period-received interest during the period+revaluation and other changes.",
""),
IF(AND(NOT(ISBLANK($C404)),$C404&lt;0),
" Error: Position at the beginning of the period must be a positive amount.",
""),
IF(AND(NOT(ISBLANK($J404)),$J404&lt;0),
" Error: Position at the end of the period must be a positive amount.",
""),
IF(AND(OR($C404&gt;0,$J404&gt;0),
    ISBLANK($L404)),
" Error: No accrued interest has been reported,whereas the position at the beginning or at the end of the period is greater than zero. Report '0' in case accrued interest equals zero,do not leave the cell empty.",
""),
IF(AND(NOT(ISBLANK($J404)),
    $J404&gt;0,
    OR(ISBLANK('T04.01'!$J404),
        'T04.01'!$J404=0,
        ISBLANK('T04.02'!$J404),
        'T04.02'!$J404=0)),
" Warning: If at least one of the forms T03.04,T04.01,T04.02 contains data other than zero,also the other two forms must be completed.",
"")))</f>
        <v/>
      </c>
    </row>
    <row r="405" spans="1:17">
      <c r="A405" s="20"/>
      <c r="B405" s="20"/>
      <c r="C405" s="15"/>
      <c r="D405" s="15"/>
      <c r="E405" s="15"/>
      <c r="F405" s="15"/>
      <c r="G405" s="15"/>
      <c r="H405" s="15"/>
      <c r="I405" s="15"/>
      <c r="J405" s="15"/>
      <c r="K405" s="15"/>
      <c r="L405" s="15"/>
      <c r="M405" s="15"/>
      <c r="N405" s="15"/>
      <c r="O405" s="15"/>
      <c r="Q405" s="30" t="str">
        <f>IF(COUNTA(C405:O405)=0,"",_xlfn.CONCAT(,
IF(NOT(J405 = (SUM(C405, D405, F405:I405) - SUM(E405))),
" Error: Position at the end of the period is not equal to: position at the beginning of the period+increase in assets-decrease in assets+exchange rate changes+price changes+other changes+rectifications.",
""),
IF(NOT(O405 = (SUM(K405, L405, N405) - SUM(M405))),
" Error: Position of accrued interest at the end of the period is not equal to: position of accrued interest at the beginning of the period+accrued interest during the period-received interest during the period+revaluation and other changes.",
""),
IF(AND(NOT(ISBLANK($C405)),$C405&lt;0),
" Error: Position at the beginning of the period must be a positive amount.",
""),
IF(AND(NOT(ISBLANK($J405)),$J405&lt;0),
" Error: Position at the end of the period must be a positive amount.",
""),
IF(AND(OR($C405&gt;0,$J405&gt;0),
    ISBLANK($L405)),
" Error: No accrued interest has been reported,whereas the position at the beginning or at the end of the period is greater than zero. Report '0' in case accrued interest equals zero,do not leave the cell empty.",
""),
IF(AND(NOT(ISBLANK($J405)),
    $J405&gt;0,
    OR(ISBLANK('T04.01'!$J405),
        'T04.01'!$J405=0,
        ISBLANK('T04.02'!$J405),
        'T04.02'!$J405=0)),
" Warning: If at least one of the forms T03.04,T04.01,T04.02 contains data other than zero,also the other two forms must be completed.",
"")))</f>
        <v/>
      </c>
    </row>
    <row r="406" spans="1:17">
      <c r="A406" s="20"/>
      <c r="B406" s="20"/>
      <c r="C406" s="15"/>
      <c r="D406" s="15"/>
      <c r="E406" s="15"/>
      <c r="F406" s="15"/>
      <c r="G406" s="15"/>
      <c r="H406" s="15"/>
      <c r="I406" s="15"/>
      <c r="J406" s="15"/>
      <c r="K406" s="15"/>
      <c r="L406" s="15"/>
      <c r="M406" s="15"/>
      <c r="N406" s="15"/>
      <c r="O406" s="15"/>
      <c r="Q406" s="30" t="str">
        <f>IF(COUNTA(C406:O406)=0,"",_xlfn.CONCAT(,
IF(NOT(J406 = (SUM(C406, D406, F406:I406) - SUM(E406))),
" Error: Position at the end of the period is not equal to: position at the beginning of the period+increase in assets-decrease in assets+exchange rate changes+price changes+other changes+rectifications.",
""),
IF(NOT(O406 = (SUM(K406, L406, N406) - SUM(M406))),
" Error: Position of accrued interest at the end of the period is not equal to: position of accrued interest at the beginning of the period+accrued interest during the period-received interest during the period+revaluation and other changes.",
""),
IF(AND(NOT(ISBLANK($C406)),$C406&lt;0),
" Error: Position at the beginning of the period must be a positive amount.",
""),
IF(AND(NOT(ISBLANK($J406)),$J406&lt;0),
" Error: Position at the end of the period must be a positive amount.",
""),
IF(AND(OR($C406&gt;0,$J406&gt;0),
    ISBLANK($L406)),
" Error: No accrued interest has been reported,whereas the position at the beginning or at the end of the period is greater than zero. Report '0' in case accrued interest equals zero,do not leave the cell empty.",
""),
IF(AND(NOT(ISBLANK($J406)),
    $J406&gt;0,
    OR(ISBLANK('T04.01'!$J406),
        'T04.01'!$J406=0,
        ISBLANK('T04.02'!$J406),
        'T04.02'!$J406=0)),
" Warning: If at least one of the forms T03.04,T04.01,T04.02 contains data other than zero,also the other two forms must be completed.",
"")))</f>
        <v/>
      </c>
    </row>
    <row r="407" spans="1:17">
      <c r="A407" s="20"/>
      <c r="B407" s="20"/>
      <c r="C407" s="15"/>
      <c r="D407" s="15"/>
      <c r="E407" s="15"/>
      <c r="F407" s="15"/>
      <c r="G407" s="15"/>
      <c r="H407" s="15"/>
      <c r="I407" s="15"/>
      <c r="J407" s="15"/>
      <c r="K407" s="15"/>
      <c r="L407" s="15"/>
      <c r="M407" s="15"/>
      <c r="N407" s="15"/>
      <c r="O407" s="15"/>
      <c r="Q407" s="30" t="str">
        <f>IF(COUNTA(C407:O407)=0,"",_xlfn.CONCAT(,
IF(NOT(J407 = (SUM(C407, D407, F407:I407) - SUM(E407))),
" Error: Position at the end of the period is not equal to: position at the beginning of the period+increase in assets-decrease in assets+exchange rate changes+price changes+other changes+rectifications.",
""),
IF(NOT(O407 = (SUM(K407, L407, N407) - SUM(M407))),
" Error: Position of accrued interest at the end of the period is not equal to: position of accrued interest at the beginning of the period+accrued interest during the period-received interest during the period+revaluation and other changes.",
""),
IF(AND(NOT(ISBLANK($C407)),$C407&lt;0),
" Error: Position at the beginning of the period must be a positive amount.",
""),
IF(AND(NOT(ISBLANK($J407)),$J407&lt;0),
" Error: Position at the end of the period must be a positive amount.",
""),
IF(AND(OR($C407&gt;0,$J407&gt;0),
    ISBLANK($L407)),
" Error: No accrued interest has been reported,whereas the position at the beginning or at the end of the period is greater than zero. Report '0' in case accrued interest equals zero,do not leave the cell empty.",
""),
IF(AND(NOT(ISBLANK($J407)),
    $J407&gt;0,
    OR(ISBLANK('T04.01'!$J407),
        'T04.01'!$J407=0,
        ISBLANK('T04.02'!$J407),
        'T04.02'!$J407=0)),
" Warning: If at least one of the forms T03.04,T04.01,T04.02 contains data other than zero,also the other two forms must be completed.",
"")))</f>
        <v/>
      </c>
    </row>
    <row r="408" spans="1:17">
      <c r="A408" s="20"/>
      <c r="B408" s="20"/>
      <c r="C408" s="15"/>
      <c r="D408" s="15"/>
      <c r="E408" s="15"/>
      <c r="F408" s="15"/>
      <c r="G408" s="15"/>
      <c r="H408" s="15"/>
      <c r="I408" s="15"/>
      <c r="J408" s="15"/>
      <c r="K408" s="15"/>
      <c r="L408" s="15"/>
      <c r="M408" s="15"/>
      <c r="N408" s="15"/>
      <c r="O408" s="15"/>
      <c r="Q408" s="30" t="str">
        <f>IF(COUNTA(C408:O408)=0,"",_xlfn.CONCAT(,
IF(NOT(J408 = (SUM(C408, D408, F408:I408) - SUM(E408))),
" Error: Position at the end of the period is not equal to: position at the beginning of the period+increase in assets-decrease in assets+exchange rate changes+price changes+other changes+rectifications.",
""),
IF(NOT(O408 = (SUM(K408, L408, N408) - SUM(M408))),
" Error: Position of accrued interest at the end of the period is not equal to: position of accrued interest at the beginning of the period+accrued interest during the period-received interest during the period+revaluation and other changes.",
""),
IF(AND(NOT(ISBLANK($C408)),$C408&lt;0),
" Error: Position at the beginning of the period must be a positive amount.",
""),
IF(AND(NOT(ISBLANK($J408)),$J408&lt;0),
" Error: Position at the end of the period must be a positive amount.",
""),
IF(AND(OR($C408&gt;0,$J408&gt;0),
    ISBLANK($L408)),
" Error: No accrued interest has been reported,whereas the position at the beginning or at the end of the period is greater than zero. Report '0' in case accrued interest equals zero,do not leave the cell empty.",
""),
IF(AND(NOT(ISBLANK($J408)),
    $J408&gt;0,
    OR(ISBLANK('T04.01'!$J408),
        'T04.01'!$J408=0,
        ISBLANK('T04.02'!$J408),
        'T04.02'!$J408=0)),
" Warning: If at least one of the forms T03.04,T04.01,T04.02 contains data other than zero,also the other two forms must be completed.",
"")))</f>
        <v/>
      </c>
    </row>
    <row r="409" spans="1:17">
      <c r="A409" s="20"/>
      <c r="B409" s="20"/>
      <c r="C409" s="15"/>
      <c r="D409" s="15"/>
      <c r="E409" s="15"/>
      <c r="F409" s="15"/>
      <c r="G409" s="15"/>
      <c r="H409" s="15"/>
      <c r="I409" s="15"/>
      <c r="J409" s="15"/>
      <c r="K409" s="15"/>
      <c r="L409" s="15"/>
      <c r="M409" s="15"/>
      <c r="N409" s="15"/>
      <c r="O409" s="15"/>
      <c r="Q409" s="30" t="str">
        <f>IF(COUNTA(C409:O409)=0,"",_xlfn.CONCAT(,
IF(NOT(J409 = (SUM(C409, D409, F409:I409) - SUM(E409))),
" Error: Position at the end of the period is not equal to: position at the beginning of the period+increase in assets-decrease in assets+exchange rate changes+price changes+other changes+rectifications.",
""),
IF(NOT(O409 = (SUM(K409, L409, N409) - SUM(M409))),
" Error: Position of accrued interest at the end of the period is not equal to: position of accrued interest at the beginning of the period+accrued interest during the period-received interest during the period+revaluation and other changes.",
""),
IF(AND(NOT(ISBLANK($C409)),$C409&lt;0),
" Error: Position at the beginning of the period must be a positive amount.",
""),
IF(AND(NOT(ISBLANK($J409)),$J409&lt;0),
" Error: Position at the end of the period must be a positive amount.",
""),
IF(AND(OR($C409&gt;0,$J409&gt;0),
    ISBLANK($L409)),
" Error: No accrued interest has been reported,whereas the position at the beginning or at the end of the period is greater than zero. Report '0' in case accrued interest equals zero,do not leave the cell empty.",
""),
IF(AND(NOT(ISBLANK($J409)),
    $J409&gt;0,
    OR(ISBLANK('T04.01'!$J409),
        'T04.01'!$J409=0,
        ISBLANK('T04.02'!$J409),
        'T04.02'!$J409=0)),
" Warning: If at least one of the forms T03.04,T04.01,T04.02 contains data other than zero,also the other two forms must be completed.",
"")))</f>
        <v/>
      </c>
    </row>
    <row r="410" spans="1:17">
      <c r="A410" s="20"/>
      <c r="B410" s="20"/>
      <c r="C410" s="15"/>
      <c r="D410" s="15"/>
      <c r="E410" s="15"/>
      <c r="F410" s="15"/>
      <c r="G410" s="15"/>
      <c r="H410" s="15"/>
      <c r="I410" s="15"/>
      <c r="J410" s="15"/>
      <c r="K410" s="15"/>
      <c r="L410" s="15"/>
      <c r="M410" s="15"/>
      <c r="N410" s="15"/>
      <c r="O410" s="15"/>
      <c r="Q410" s="30" t="str">
        <f>IF(COUNTA(C410:O410)=0,"",_xlfn.CONCAT(,
IF(NOT(J410 = (SUM(C410, D410, F410:I410) - SUM(E410))),
" Error: Position at the end of the period is not equal to: position at the beginning of the period+increase in assets-decrease in assets+exchange rate changes+price changes+other changes+rectifications.",
""),
IF(NOT(O410 = (SUM(K410, L410, N410) - SUM(M410))),
" Error: Position of accrued interest at the end of the period is not equal to: position of accrued interest at the beginning of the period+accrued interest during the period-received interest during the period+revaluation and other changes.",
""),
IF(AND(NOT(ISBLANK($C410)),$C410&lt;0),
" Error: Position at the beginning of the period must be a positive amount.",
""),
IF(AND(NOT(ISBLANK($J410)),$J410&lt;0),
" Error: Position at the end of the period must be a positive amount.",
""),
IF(AND(OR($C410&gt;0,$J410&gt;0),
    ISBLANK($L410)),
" Error: No accrued interest has been reported,whereas the position at the beginning or at the end of the period is greater than zero. Report '0' in case accrued interest equals zero,do not leave the cell empty.",
""),
IF(AND(NOT(ISBLANK($J410)),
    $J410&gt;0,
    OR(ISBLANK('T04.01'!$J410),
        'T04.01'!$J410=0,
        ISBLANK('T04.02'!$J410),
        'T04.02'!$J410=0)),
" Warning: If at least one of the forms T03.04,T04.01,T04.02 contains data other than zero,also the other two forms must be completed.",
"")))</f>
        <v/>
      </c>
    </row>
    <row r="411" spans="1:17">
      <c r="A411" s="20"/>
      <c r="B411" s="20"/>
      <c r="C411" s="15"/>
      <c r="D411" s="15"/>
      <c r="E411" s="15"/>
      <c r="F411" s="15"/>
      <c r="G411" s="15"/>
      <c r="H411" s="15"/>
      <c r="I411" s="15"/>
      <c r="J411" s="15"/>
      <c r="K411" s="15"/>
      <c r="L411" s="15"/>
      <c r="M411" s="15"/>
      <c r="N411" s="15"/>
      <c r="O411" s="15"/>
      <c r="Q411" s="30" t="str">
        <f>IF(COUNTA(C411:O411)=0,"",_xlfn.CONCAT(,
IF(NOT(J411 = (SUM(C411, D411, F411:I411) - SUM(E411))),
" Error: Position at the end of the period is not equal to: position at the beginning of the period+increase in assets-decrease in assets+exchange rate changes+price changes+other changes+rectifications.",
""),
IF(NOT(O411 = (SUM(K411, L411, N411) - SUM(M411))),
" Error: Position of accrued interest at the end of the period is not equal to: position of accrued interest at the beginning of the period+accrued interest during the period-received interest during the period+revaluation and other changes.",
""),
IF(AND(NOT(ISBLANK($C411)),$C411&lt;0),
" Error: Position at the beginning of the period must be a positive amount.",
""),
IF(AND(NOT(ISBLANK($J411)),$J411&lt;0),
" Error: Position at the end of the period must be a positive amount.",
""),
IF(AND(OR($C411&gt;0,$J411&gt;0),
    ISBLANK($L411)),
" Error: No accrued interest has been reported,whereas the position at the beginning or at the end of the period is greater than zero. Report '0' in case accrued interest equals zero,do not leave the cell empty.",
""),
IF(AND(NOT(ISBLANK($J411)),
    $J411&gt;0,
    OR(ISBLANK('T04.01'!$J411),
        'T04.01'!$J411=0,
        ISBLANK('T04.02'!$J411),
        'T04.02'!$J411=0)),
" Warning: If at least one of the forms T03.04,T04.01,T04.02 contains data other than zero,also the other two forms must be completed.",
"")))</f>
        <v/>
      </c>
    </row>
    <row r="412" spans="1:17">
      <c r="A412" s="20"/>
      <c r="B412" s="20"/>
      <c r="C412" s="15"/>
      <c r="D412" s="15"/>
      <c r="E412" s="15"/>
      <c r="F412" s="15"/>
      <c r="G412" s="15"/>
      <c r="H412" s="15"/>
      <c r="I412" s="15"/>
      <c r="J412" s="15"/>
      <c r="K412" s="15"/>
      <c r="L412" s="15"/>
      <c r="M412" s="15"/>
      <c r="N412" s="15"/>
      <c r="O412" s="15"/>
      <c r="Q412" s="30" t="str">
        <f>IF(COUNTA(C412:O412)=0,"",_xlfn.CONCAT(,
IF(NOT(J412 = (SUM(C412, D412, F412:I412) - SUM(E412))),
" Error: Position at the end of the period is not equal to: position at the beginning of the period+increase in assets-decrease in assets+exchange rate changes+price changes+other changes+rectifications.",
""),
IF(NOT(O412 = (SUM(K412, L412, N412) - SUM(M412))),
" Error: Position of accrued interest at the end of the period is not equal to: position of accrued interest at the beginning of the period+accrued interest during the period-received interest during the period+revaluation and other changes.",
""),
IF(AND(NOT(ISBLANK($C412)),$C412&lt;0),
" Error: Position at the beginning of the period must be a positive amount.",
""),
IF(AND(NOT(ISBLANK($J412)),$J412&lt;0),
" Error: Position at the end of the period must be a positive amount.",
""),
IF(AND(OR($C412&gt;0,$J412&gt;0),
    ISBLANK($L412)),
" Error: No accrued interest has been reported,whereas the position at the beginning or at the end of the period is greater than zero. Report '0' in case accrued interest equals zero,do not leave the cell empty.",
""),
IF(AND(NOT(ISBLANK($J412)),
    $J412&gt;0,
    OR(ISBLANK('T04.01'!$J412),
        'T04.01'!$J412=0,
        ISBLANK('T04.02'!$J412),
        'T04.02'!$J412=0)),
" Warning: If at least one of the forms T03.04,T04.01,T04.02 contains data other than zero,also the other two forms must be completed.",
"")))</f>
        <v/>
      </c>
    </row>
    <row r="413" spans="1:17">
      <c r="A413" s="20"/>
      <c r="B413" s="20"/>
      <c r="C413" s="15"/>
      <c r="D413" s="15"/>
      <c r="E413" s="15"/>
      <c r="F413" s="15"/>
      <c r="G413" s="15"/>
      <c r="H413" s="15"/>
      <c r="I413" s="15"/>
      <c r="J413" s="15"/>
      <c r="K413" s="15"/>
      <c r="L413" s="15"/>
      <c r="M413" s="15"/>
      <c r="N413" s="15"/>
      <c r="O413" s="15"/>
      <c r="Q413" s="30" t="str">
        <f>IF(COUNTA(C413:O413)=0,"",_xlfn.CONCAT(,
IF(NOT(J413 = (SUM(C413, D413, F413:I413) - SUM(E413))),
" Error: Position at the end of the period is not equal to: position at the beginning of the period+increase in assets-decrease in assets+exchange rate changes+price changes+other changes+rectifications.",
""),
IF(NOT(O413 = (SUM(K413, L413, N413) - SUM(M413))),
" Error: Position of accrued interest at the end of the period is not equal to: position of accrued interest at the beginning of the period+accrued interest during the period-received interest during the period+revaluation and other changes.",
""),
IF(AND(NOT(ISBLANK($C413)),$C413&lt;0),
" Error: Position at the beginning of the period must be a positive amount.",
""),
IF(AND(NOT(ISBLANK($J413)),$J413&lt;0),
" Error: Position at the end of the period must be a positive amount.",
""),
IF(AND(OR($C413&gt;0,$J413&gt;0),
    ISBLANK($L413)),
" Error: No accrued interest has been reported,whereas the position at the beginning or at the end of the period is greater than zero. Report '0' in case accrued interest equals zero,do not leave the cell empty.",
""),
IF(AND(NOT(ISBLANK($J413)),
    $J413&gt;0,
    OR(ISBLANK('T04.01'!$J413),
        'T04.01'!$J413=0,
        ISBLANK('T04.02'!$J413),
        'T04.02'!$J413=0)),
" Warning: If at least one of the forms T03.04,T04.01,T04.02 contains data other than zero,also the other two forms must be completed.",
"")))</f>
        <v/>
      </c>
    </row>
    <row r="414" spans="1:17">
      <c r="A414" s="20"/>
      <c r="B414" s="20"/>
      <c r="C414" s="15"/>
      <c r="D414" s="15"/>
      <c r="E414" s="15"/>
      <c r="F414" s="15"/>
      <c r="G414" s="15"/>
      <c r="H414" s="15"/>
      <c r="I414" s="15"/>
      <c r="J414" s="15"/>
      <c r="K414" s="15"/>
      <c r="L414" s="15"/>
      <c r="M414" s="15"/>
      <c r="N414" s="15"/>
      <c r="O414" s="15"/>
      <c r="Q414" s="30" t="str">
        <f>IF(COUNTA(C414:O414)=0,"",_xlfn.CONCAT(,
IF(NOT(J414 = (SUM(C414, D414, F414:I414) - SUM(E414))),
" Error: Position at the end of the period is not equal to: position at the beginning of the period+increase in assets-decrease in assets+exchange rate changes+price changes+other changes+rectifications.",
""),
IF(NOT(O414 = (SUM(K414, L414, N414) - SUM(M414))),
" Error: Position of accrued interest at the end of the period is not equal to: position of accrued interest at the beginning of the period+accrued interest during the period-received interest during the period+revaluation and other changes.",
""),
IF(AND(NOT(ISBLANK($C414)),$C414&lt;0),
" Error: Position at the beginning of the period must be a positive amount.",
""),
IF(AND(NOT(ISBLANK($J414)),$J414&lt;0),
" Error: Position at the end of the period must be a positive amount.",
""),
IF(AND(OR($C414&gt;0,$J414&gt;0),
    ISBLANK($L414)),
" Error: No accrued interest has been reported,whereas the position at the beginning or at the end of the period is greater than zero. Report '0' in case accrued interest equals zero,do not leave the cell empty.",
""),
IF(AND(NOT(ISBLANK($J414)),
    $J414&gt;0,
    OR(ISBLANK('T04.01'!$J414),
        'T04.01'!$J414=0,
        ISBLANK('T04.02'!$J414),
        'T04.02'!$J414=0)),
" Warning: If at least one of the forms T03.04,T04.01,T04.02 contains data other than zero,also the other two forms must be completed.",
"")))</f>
        <v/>
      </c>
    </row>
    <row r="415" spans="1:17">
      <c r="A415" s="20"/>
      <c r="B415" s="20"/>
      <c r="C415" s="15"/>
      <c r="D415" s="15"/>
      <c r="E415" s="15"/>
      <c r="F415" s="15"/>
      <c r="G415" s="15"/>
      <c r="H415" s="15"/>
      <c r="I415" s="15"/>
      <c r="J415" s="15"/>
      <c r="K415" s="15"/>
      <c r="L415" s="15"/>
      <c r="M415" s="15"/>
      <c r="N415" s="15"/>
      <c r="O415" s="15"/>
      <c r="Q415" s="30" t="str">
        <f>IF(COUNTA(C415:O415)=0,"",_xlfn.CONCAT(,
IF(NOT(J415 = (SUM(C415, D415, F415:I415) - SUM(E415))),
" Error: Position at the end of the period is not equal to: position at the beginning of the period+increase in assets-decrease in assets+exchange rate changes+price changes+other changes+rectifications.",
""),
IF(NOT(O415 = (SUM(K415, L415, N415) - SUM(M415))),
" Error: Position of accrued interest at the end of the period is not equal to: position of accrued interest at the beginning of the period+accrued interest during the period-received interest during the period+revaluation and other changes.",
""),
IF(AND(NOT(ISBLANK($C415)),$C415&lt;0),
" Error: Position at the beginning of the period must be a positive amount.",
""),
IF(AND(NOT(ISBLANK($J415)),$J415&lt;0),
" Error: Position at the end of the period must be a positive amount.",
""),
IF(AND(OR($C415&gt;0,$J415&gt;0),
    ISBLANK($L415)),
" Error: No accrued interest has been reported,whereas the position at the beginning or at the end of the period is greater than zero. Report '0' in case accrued interest equals zero,do not leave the cell empty.",
""),
IF(AND(NOT(ISBLANK($J415)),
    $J415&gt;0,
    OR(ISBLANK('T04.01'!$J415),
        'T04.01'!$J415=0,
        ISBLANK('T04.02'!$J415),
        'T04.02'!$J415=0)),
" Warning: If at least one of the forms T03.04,T04.01,T04.02 contains data other than zero,also the other two forms must be completed.",
"")))</f>
        <v/>
      </c>
    </row>
    <row r="416" spans="1:17">
      <c r="A416" s="20"/>
      <c r="B416" s="20"/>
      <c r="C416" s="15"/>
      <c r="D416" s="15"/>
      <c r="E416" s="15"/>
      <c r="F416" s="15"/>
      <c r="G416" s="15"/>
      <c r="H416" s="15"/>
      <c r="I416" s="15"/>
      <c r="J416" s="15"/>
      <c r="K416" s="15"/>
      <c r="L416" s="15"/>
      <c r="M416" s="15"/>
      <c r="N416" s="15"/>
      <c r="O416" s="15"/>
      <c r="Q416" s="30" t="str">
        <f>IF(COUNTA(C416:O416)=0,"",_xlfn.CONCAT(,
IF(NOT(J416 = (SUM(C416, D416, F416:I416) - SUM(E416))),
" Error: Position at the end of the period is not equal to: position at the beginning of the period+increase in assets-decrease in assets+exchange rate changes+price changes+other changes+rectifications.",
""),
IF(NOT(O416 = (SUM(K416, L416, N416) - SUM(M416))),
" Error: Position of accrued interest at the end of the period is not equal to: position of accrued interest at the beginning of the period+accrued interest during the period-received interest during the period+revaluation and other changes.",
""),
IF(AND(NOT(ISBLANK($C416)),$C416&lt;0),
" Error: Position at the beginning of the period must be a positive amount.",
""),
IF(AND(NOT(ISBLANK($J416)),$J416&lt;0),
" Error: Position at the end of the period must be a positive amount.",
""),
IF(AND(OR($C416&gt;0,$J416&gt;0),
    ISBLANK($L416)),
" Error: No accrued interest has been reported,whereas the position at the beginning or at the end of the period is greater than zero. Report '0' in case accrued interest equals zero,do not leave the cell empty.",
""),
IF(AND(NOT(ISBLANK($J416)),
    $J416&gt;0,
    OR(ISBLANK('T04.01'!$J416),
        'T04.01'!$J416=0,
        ISBLANK('T04.02'!$J416),
        'T04.02'!$J416=0)),
" Warning: If at least one of the forms T03.04,T04.01,T04.02 contains data other than zero,also the other two forms must be completed.",
"")))</f>
        <v/>
      </c>
    </row>
    <row r="417" spans="1:17">
      <c r="A417" s="20"/>
      <c r="B417" s="20"/>
      <c r="C417" s="15"/>
      <c r="D417" s="15"/>
      <c r="E417" s="15"/>
      <c r="F417" s="15"/>
      <c r="G417" s="15"/>
      <c r="H417" s="15"/>
      <c r="I417" s="15"/>
      <c r="J417" s="15"/>
      <c r="K417" s="15"/>
      <c r="L417" s="15"/>
      <c r="M417" s="15"/>
      <c r="N417" s="15"/>
      <c r="O417" s="15"/>
      <c r="Q417" s="30" t="str">
        <f>IF(COUNTA(C417:O417)=0,"",_xlfn.CONCAT(,
IF(NOT(J417 = (SUM(C417, D417, F417:I417) - SUM(E417))),
" Error: Position at the end of the period is not equal to: position at the beginning of the period+increase in assets-decrease in assets+exchange rate changes+price changes+other changes+rectifications.",
""),
IF(NOT(O417 = (SUM(K417, L417, N417) - SUM(M417))),
" Error: Position of accrued interest at the end of the period is not equal to: position of accrued interest at the beginning of the period+accrued interest during the period-received interest during the period+revaluation and other changes.",
""),
IF(AND(NOT(ISBLANK($C417)),$C417&lt;0),
" Error: Position at the beginning of the period must be a positive amount.",
""),
IF(AND(NOT(ISBLANK($J417)),$J417&lt;0),
" Error: Position at the end of the period must be a positive amount.",
""),
IF(AND(OR($C417&gt;0,$J417&gt;0),
    ISBLANK($L417)),
" Error: No accrued interest has been reported,whereas the position at the beginning or at the end of the period is greater than zero. Report '0' in case accrued interest equals zero,do not leave the cell empty.",
""),
IF(AND(NOT(ISBLANK($J417)),
    $J417&gt;0,
    OR(ISBLANK('T04.01'!$J417),
        'T04.01'!$J417=0,
        ISBLANK('T04.02'!$J417),
        'T04.02'!$J417=0)),
" Warning: If at least one of the forms T03.04,T04.01,T04.02 contains data other than zero,also the other two forms must be completed.",
"")))</f>
        <v/>
      </c>
    </row>
    <row r="418" spans="1:17">
      <c r="A418" s="20"/>
      <c r="B418" s="20"/>
      <c r="C418" s="15"/>
      <c r="D418" s="15"/>
      <c r="E418" s="15"/>
      <c r="F418" s="15"/>
      <c r="G418" s="15"/>
      <c r="H418" s="15"/>
      <c r="I418" s="15"/>
      <c r="J418" s="15"/>
      <c r="K418" s="15"/>
      <c r="L418" s="15"/>
      <c r="M418" s="15"/>
      <c r="N418" s="15"/>
      <c r="O418" s="15"/>
      <c r="Q418" s="30" t="str">
        <f>IF(COUNTA(C418:O418)=0,"",_xlfn.CONCAT(,
IF(NOT(J418 = (SUM(C418, D418, F418:I418) - SUM(E418))),
" Error: Position at the end of the period is not equal to: position at the beginning of the period+increase in assets-decrease in assets+exchange rate changes+price changes+other changes+rectifications.",
""),
IF(NOT(O418 = (SUM(K418, L418, N418) - SUM(M418))),
" Error: Position of accrued interest at the end of the period is not equal to: position of accrued interest at the beginning of the period+accrued interest during the period-received interest during the period+revaluation and other changes.",
""),
IF(AND(NOT(ISBLANK($C418)),$C418&lt;0),
" Error: Position at the beginning of the period must be a positive amount.",
""),
IF(AND(NOT(ISBLANK($J418)),$J418&lt;0),
" Error: Position at the end of the period must be a positive amount.",
""),
IF(AND(OR($C418&gt;0,$J418&gt;0),
    ISBLANK($L418)),
" Error: No accrued interest has been reported,whereas the position at the beginning or at the end of the period is greater than zero. Report '0' in case accrued interest equals zero,do not leave the cell empty.",
""),
IF(AND(NOT(ISBLANK($J418)),
    $J418&gt;0,
    OR(ISBLANK('T04.01'!$J418),
        'T04.01'!$J418=0,
        ISBLANK('T04.02'!$J418),
        'T04.02'!$J418=0)),
" Warning: If at least one of the forms T03.04,T04.01,T04.02 contains data other than zero,also the other two forms must be completed.",
"")))</f>
        <v/>
      </c>
    </row>
    <row r="419" spans="1:17">
      <c r="A419" s="20"/>
      <c r="B419" s="20"/>
      <c r="C419" s="15"/>
      <c r="D419" s="15"/>
      <c r="E419" s="15"/>
      <c r="F419" s="15"/>
      <c r="G419" s="15"/>
      <c r="H419" s="15"/>
      <c r="I419" s="15"/>
      <c r="J419" s="15"/>
      <c r="K419" s="15"/>
      <c r="L419" s="15"/>
      <c r="M419" s="15"/>
      <c r="N419" s="15"/>
      <c r="O419" s="15"/>
      <c r="Q419" s="30" t="str">
        <f>IF(COUNTA(C419:O419)=0,"",_xlfn.CONCAT(,
IF(NOT(J419 = (SUM(C419, D419, F419:I419) - SUM(E419))),
" Error: Position at the end of the period is not equal to: position at the beginning of the period+increase in assets-decrease in assets+exchange rate changes+price changes+other changes+rectifications.",
""),
IF(NOT(O419 = (SUM(K419, L419, N419) - SUM(M419))),
" Error: Position of accrued interest at the end of the period is not equal to: position of accrued interest at the beginning of the period+accrued interest during the period-received interest during the period+revaluation and other changes.",
""),
IF(AND(NOT(ISBLANK($C419)),$C419&lt;0),
" Error: Position at the beginning of the period must be a positive amount.",
""),
IF(AND(NOT(ISBLANK($J419)),$J419&lt;0),
" Error: Position at the end of the period must be a positive amount.",
""),
IF(AND(OR($C419&gt;0,$J419&gt;0),
    ISBLANK($L419)),
" Error: No accrued interest has been reported,whereas the position at the beginning or at the end of the period is greater than zero. Report '0' in case accrued interest equals zero,do not leave the cell empty.",
""),
IF(AND(NOT(ISBLANK($J419)),
    $J419&gt;0,
    OR(ISBLANK('T04.01'!$J419),
        'T04.01'!$J419=0,
        ISBLANK('T04.02'!$J419),
        'T04.02'!$J419=0)),
" Warning: If at least one of the forms T03.04,T04.01,T04.02 contains data other than zero,also the other two forms must be completed.",
"")))</f>
        <v/>
      </c>
    </row>
    <row r="420" spans="1:17">
      <c r="A420" s="20"/>
      <c r="B420" s="20"/>
      <c r="C420" s="15"/>
      <c r="D420" s="15"/>
      <c r="E420" s="15"/>
      <c r="F420" s="15"/>
      <c r="G420" s="15"/>
      <c r="H420" s="15"/>
      <c r="I420" s="15"/>
      <c r="J420" s="15"/>
      <c r="K420" s="15"/>
      <c r="L420" s="15"/>
      <c r="M420" s="15"/>
      <c r="N420" s="15"/>
      <c r="O420" s="15"/>
      <c r="Q420" s="30" t="str">
        <f>IF(COUNTA(C420:O420)=0,"",_xlfn.CONCAT(,
IF(NOT(J420 = (SUM(C420, D420, F420:I420) - SUM(E420))),
" Error: Position at the end of the period is not equal to: position at the beginning of the period+increase in assets-decrease in assets+exchange rate changes+price changes+other changes+rectifications.",
""),
IF(NOT(O420 = (SUM(K420, L420, N420) - SUM(M420))),
" Error: Position of accrued interest at the end of the period is not equal to: position of accrued interest at the beginning of the period+accrued interest during the period-received interest during the period+revaluation and other changes.",
""),
IF(AND(NOT(ISBLANK($C420)),$C420&lt;0),
" Error: Position at the beginning of the period must be a positive amount.",
""),
IF(AND(NOT(ISBLANK($J420)),$J420&lt;0),
" Error: Position at the end of the period must be a positive amount.",
""),
IF(AND(OR($C420&gt;0,$J420&gt;0),
    ISBLANK($L420)),
" Error: No accrued interest has been reported,whereas the position at the beginning or at the end of the period is greater than zero. Report '0' in case accrued interest equals zero,do not leave the cell empty.",
""),
IF(AND(NOT(ISBLANK($J420)),
    $J420&gt;0,
    OR(ISBLANK('T04.01'!$J420),
        'T04.01'!$J420=0,
        ISBLANK('T04.02'!$J420),
        'T04.02'!$J420=0)),
" Warning: If at least one of the forms T03.04,T04.01,T04.02 contains data other than zero,also the other two forms must be completed.",
"")))</f>
        <v/>
      </c>
    </row>
    <row r="421" spans="1:17">
      <c r="A421" s="20"/>
      <c r="B421" s="20"/>
      <c r="C421" s="15"/>
      <c r="D421" s="15"/>
      <c r="E421" s="15"/>
      <c r="F421" s="15"/>
      <c r="G421" s="15"/>
      <c r="H421" s="15"/>
      <c r="I421" s="15"/>
      <c r="J421" s="15"/>
      <c r="K421" s="15"/>
      <c r="L421" s="15"/>
      <c r="M421" s="15"/>
      <c r="N421" s="15"/>
      <c r="O421" s="15"/>
      <c r="Q421" s="30" t="str">
        <f>IF(COUNTA(C421:O421)=0,"",_xlfn.CONCAT(,
IF(NOT(J421 = (SUM(C421, D421, F421:I421) - SUM(E421))),
" Error: Position at the end of the period is not equal to: position at the beginning of the period+increase in assets-decrease in assets+exchange rate changes+price changes+other changes+rectifications.",
""),
IF(NOT(O421 = (SUM(K421, L421, N421) - SUM(M421))),
" Error: Position of accrued interest at the end of the period is not equal to: position of accrued interest at the beginning of the period+accrued interest during the period-received interest during the period+revaluation and other changes.",
""),
IF(AND(NOT(ISBLANK($C421)),$C421&lt;0),
" Error: Position at the beginning of the period must be a positive amount.",
""),
IF(AND(NOT(ISBLANK($J421)),$J421&lt;0),
" Error: Position at the end of the period must be a positive amount.",
""),
IF(AND(OR($C421&gt;0,$J421&gt;0),
    ISBLANK($L421)),
" Error: No accrued interest has been reported,whereas the position at the beginning or at the end of the period is greater than zero. Report '0' in case accrued interest equals zero,do not leave the cell empty.",
""),
IF(AND(NOT(ISBLANK($J421)),
    $J421&gt;0,
    OR(ISBLANK('T04.01'!$J421),
        'T04.01'!$J421=0,
        ISBLANK('T04.02'!$J421),
        'T04.02'!$J421=0)),
" Warning: If at least one of the forms T03.04,T04.01,T04.02 contains data other than zero,also the other two forms must be completed.",
"")))</f>
        <v/>
      </c>
    </row>
    <row r="422" spans="1:17">
      <c r="A422" s="20"/>
      <c r="B422" s="20"/>
      <c r="C422" s="15"/>
      <c r="D422" s="15"/>
      <c r="E422" s="15"/>
      <c r="F422" s="15"/>
      <c r="G422" s="15"/>
      <c r="H422" s="15"/>
      <c r="I422" s="15"/>
      <c r="J422" s="15"/>
      <c r="K422" s="15"/>
      <c r="L422" s="15"/>
      <c r="M422" s="15"/>
      <c r="N422" s="15"/>
      <c r="O422" s="15"/>
      <c r="Q422" s="30" t="str">
        <f>IF(COUNTA(C422:O422)=0,"",_xlfn.CONCAT(,
IF(NOT(J422 = (SUM(C422, D422, F422:I422) - SUM(E422))),
" Error: Position at the end of the period is not equal to: position at the beginning of the period+increase in assets-decrease in assets+exchange rate changes+price changes+other changes+rectifications.",
""),
IF(NOT(O422 = (SUM(K422, L422, N422) - SUM(M422))),
" Error: Position of accrued interest at the end of the period is not equal to: position of accrued interest at the beginning of the period+accrued interest during the period-received interest during the period+revaluation and other changes.",
""),
IF(AND(NOT(ISBLANK($C422)),$C422&lt;0),
" Error: Position at the beginning of the period must be a positive amount.",
""),
IF(AND(NOT(ISBLANK($J422)),$J422&lt;0),
" Error: Position at the end of the period must be a positive amount.",
""),
IF(AND(OR($C422&gt;0,$J422&gt;0),
    ISBLANK($L422)),
" Error: No accrued interest has been reported,whereas the position at the beginning or at the end of the period is greater than zero. Report '0' in case accrued interest equals zero,do not leave the cell empty.",
""),
IF(AND(NOT(ISBLANK($J422)),
    $J422&gt;0,
    OR(ISBLANK('T04.01'!$J422),
        'T04.01'!$J422=0,
        ISBLANK('T04.02'!$J422),
        'T04.02'!$J422=0)),
" Warning: If at least one of the forms T03.04,T04.01,T04.02 contains data other than zero,also the other two forms must be completed.",
"")))</f>
        <v/>
      </c>
    </row>
    <row r="423" spans="1:17">
      <c r="A423" s="20"/>
      <c r="B423" s="20"/>
      <c r="C423" s="15"/>
      <c r="D423" s="15"/>
      <c r="E423" s="15"/>
      <c r="F423" s="15"/>
      <c r="G423" s="15"/>
      <c r="H423" s="15"/>
      <c r="I423" s="15"/>
      <c r="J423" s="15"/>
      <c r="K423" s="15"/>
      <c r="L423" s="15"/>
      <c r="M423" s="15"/>
      <c r="N423" s="15"/>
      <c r="O423" s="15"/>
      <c r="Q423" s="30" t="str">
        <f>IF(COUNTA(C423:O423)=0,"",_xlfn.CONCAT(,
IF(NOT(J423 = (SUM(C423, D423, F423:I423) - SUM(E423))),
" Error: Position at the end of the period is not equal to: position at the beginning of the period+increase in assets-decrease in assets+exchange rate changes+price changes+other changes+rectifications.",
""),
IF(NOT(O423 = (SUM(K423, L423, N423) - SUM(M423))),
" Error: Position of accrued interest at the end of the period is not equal to: position of accrued interest at the beginning of the period+accrued interest during the period-received interest during the period+revaluation and other changes.",
""),
IF(AND(NOT(ISBLANK($C423)),$C423&lt;0),
" Error: Position at the beginning of the period must be a positive amount.",
""),
IF(AND(NOT(ISBLANK($J423)),$J423&lt;0),
" Error: Position at the end of the period must be a positive amount.",
""),
IF(AND(OR($C423&gt;0,$J423&gt;0),
    ISBLANK($L423)),
" Error: No accrued interest has been reported,whereas the position at the beginning or at the end of the period is greater than zero. Report '0' in case accrued interest equals zero,do not leave the cell empty.",
""),
IF(AND(NOT(ISBLANK($J423)),
    $J423&gt;0,
    OR(ISBLANK('T04.01'!$J423),
        'T04.01'!$J423=0,
        ISBLANK('T04.02'!$J423),
        'T04.02'!$J423=0)),
" Warning: If at least one of the forms T03.04,T04.01,T04.02 contains data other than zero,also the other two forms must be completed.",
"")))</f>
        <v/>
      </c>
    </row>
    <row r="424" spans="1:17">
      <c r="A424" s="20"/>
      <c r="B424" s="20"/>
      <c r="C424" s="15"/>
      <c r="D424" s="15"/>
      <c r="E424" s="15"/>
      <c r="F424" s="15"/>
      <c r="G424" s="15"/>
      <c r="H424" s="15"/>
      <c r="I424" s="15"/>
      <c r="J424" s="15"/>
      <c r="K424" s="15"/>
      <c r="L424" s="15"/>
      <c r="M424" s="15"/>
      <c r="N424" s="15"/>
      <c r="O424" s="15"/>
      <c r="Q424" s="30" t="str">
        <f>IF(COUNTA(C424:O424)=0,"",_xlfn.CONCAT(,
IF(NOT(J424 = (SUM(C424, D424, F424:I424) - SUM(E424))),
" Error: Position at the end of the period is not equal to: position at the beginning of the period+increase in assets-decrease in assets+exchange rate changes+price changes+other changes+rectifications.",
""),
IF(NOT(O424 = (SUM(K424, L424, N424) - SUM(M424))),
" Error: Position of accrued interest at the end of the period is not equal to: position of accrued interest at the beginning of the period+accrued interest during the period-received interest during the period+revaluation and other changes.",
""),
IF(AND(NOT(ISBLANK($C424)),$C424&lt;0),
" Error: Position at the beginning of the period must be a positive amount.",
""),
IF(AND(NOT(ISBLANK($J424)),$J424&lt;0),
" Error: Position at the end of the period must be a positive amount.",
""),
IF(AND(OR($C424&gt;0,$J424&gt;0),
    ISBLANK($L424)),
" Error: No accrued interest has been reported,whereas the position at the beginning or at the end of the period is greater than zero. Report '0' in case accrued interest equals zero,do not leave the cell empty.",
""),
IF(AND(NOT(ISBLANK($J424)),
    $J424&gt;0,
    OR(ISBLANK('T04.01'!$J424),
        'T04.01'!$J424=0,
        ISBLANK('T04.02'!$J424),
        'T04.02'!$J424=0)),
" Warning: If at least one of the forms T03.04,T04.01,T04.02 contains data other than zero,also the other two forms must be completed.",
"")))</f>
        <v/>
      </c>
    </row>
    <row r="425" spans="1:17">
      <c r="A425" s="20"/>
      <c r="B425" s="20"/>
      <c r="C425" s="15"/>
      <c r="D425" s="15"/>
      <c r="E425" s="15"/>
      <c r="F425" s="15"/>
      <c r="G425" s="15"/>
      <c r="H425" s="15"/>
      <c r="I425" s="15"/>
      <c r="J425" s="15"/>
      <c r="K425" s="15"/>
      <c r="L425" s="15"/>
      <c r="M425" s="15"/>
      <c r="N425" s="15"/>
      <c r="O425" s="15"/>
      <c r="Q425" s="30" t="str">
        <f>IF(COUNTA(C425:O425)=0,"",_xlfn.CONCAT(,
IF(NOT(J425 = (SUM(C425, D425, F425:I425) - SUM(E425))),
" Error: Position at the end of the period is not equal to: position at the beginning of the period+increase in assets-decrease in assets+exchange rate changes+price changes+other changes+rectifications.",
""),
IF(NOT(O425 = (SUM(K425, L425, N425) - SUM(M425))),
" Error: Position of accrued interest at the end of the period is not equal to: position of accrued interest at the beginning of the period+accrued interest during the period-received interest during the period+revaluation and other changes.",
""),
IF(AND(NOT(ISBLANK($C425)),$C425&lt;0),
" Error: Position at the beginning of the period must be a positive amount.",
""),
IF(AND(NOT(ISBLANK($J425)),$J425&lt;0),
" Error: Position at the end of the period must be a positive amount.",
""),
IF(AND(OR($C425&gt;0,$J425&gt;0),
    ISBLANK($L425)),
" Error: No accrued interest has been reported,whereas the position at the beginning or at the end of the period is greater than zero. Report '0' in case accrued interest equals zero,do not leave the cell empty.",
""),
IF(AND(NOT(ISBLANK($J425)),
    $J425&gt;0,
    OR(ISBLANK('T04.01'!$J425),
        'T04.01'!$J425=0,
        ISBLANK('T04.02'!$J425),
        'T04.02'!$J425=0)),
" Warning: If at least one of the forms T03.04,T04.01,T04.02 contains data other than zero,also the other two forms must be completed.",
"")))</f>
        <v/>
      </c>
    </row>
    <row r="426" spans="1:17">
      <c r="A426" s="20"/>
      <c r="B426" s="20"/>
      <c r="C426" s="15"/>
      <c r="D426" s="15"/>
      <c r="E426" s="15"/>
      <c r="F426" s="15"/>
      <c r="G426" s="15"/>
      <c r="H426" s="15"/>
      <c r="I426" s="15"/>
      <c r="J426" s="15"/>
      <c r="K426" s="15"/>
      <c r="L426" s="15"/>
      <c r="M426" s="15"/>
      <c r="N426" s="15"/>
      <c r="O426" s="15"/>
      <c r="Q426" s="30" t="str">
        <f>IF(COUNTA(C426:O426)=0,"",_xlfn.CONCAT(,
IF(NOT(J426 = (SUM(C426, D426, F426:I426) - SUM(E426))),
" Error: Position at the end of the period is not equal to: position at the beginning of the period+increase in assets-decrease in assets+exchange rate changes+price changes+other changes+rectifications.",
""),
IF(NOT(O426 = (SUM(K426, L426, N426) - SUM(M426))),
" Error: Position of accrued interest at the end of the period is not equal to: position of accrued interest at the beginning of the period+accrued interest during the period-received interest during the period+revaluation and other changes.",
""),
IF(AND(NOT(ISBLANK($C426)),$C426&lt;0),
" Error: Position at the beginning of the period must be a positive amount.",
""),
IF(AND(NOT(ISBLANK($J426)),$J426&lt;0),
" Error: Position at the end of the period must be a positive amount.",
""),
IF(AND(OR($C426&gt;0,$J426&gt;0),
    ISBLANK($L426)),
" Error: No accrued interest has been reported,whereas the position at the beginning or at the end of the period is greater than zero. Report '0' in case accrued interest equals zero,do not leave the cell empty.",
""),
IF(AND(NOT(ISBLANK($J426)),
    $J426&gt;0,
    OR(ISBLANK('T04.01'!$J426),
        'T04.01'!$J426=0,
        ISBLANK('T04.02'!$J426),
        'T04.02'!$J426=0)),
" Warning: If at least one of the forms T03.04,T04.01,T04.02 contains data other than zero,also the other two forms must be completed.",
"")))</f>
        <v/>
      </c>
    </row>
    <row r="427" spans="1:17">
      <c r="A427" s="20"/>
      <c r="B427" s="20"/>
      <c r="C427" s="15"/>
      <c r="D427" s="15"/>
      <c r="E427" s="15"/>
      <c r="F427" s="15"/>
      <c r="G427" s="15"/>
      <c r="H427" s="15"/>
      <c r="I427" s="15"/>
      <c r="J427" s="15"/>
      <c r="K427" s="15"/>
      <c r="L427" s="15"/>
      <c r="M427" s="15"/>
      <c r="N427" s="15"/>
      <c r="O427" s="15"/>
      <c r="Q427" s="30" t="str">
        <f>IF(COUNTA(C427:O427)=0,"",_xlfn.CONCAT(,
IF(NOT(J427 = (SUM(C427, D427, F427:I427) - SUM(E427))),
" Error: Position at the end of the period is not equal to: position at the beginning of the period+increase in assets-decrease in assets+exchange rate changes+price changes+other changes+rectifications.",
""),
IF(NOT(O427 = (SUM(K427, L427, N427) - SUM(M427))),
" Error: Position of accrued interest at the end of the period is not equal to: position of accrued interest at the beginning of the period+accrued interest during the period-received interest during the period+revaluation and other changes.",
""),
IF(AND(NOT(ISBLANK($C427)),$C427&lt;0),
" Error: Position at the beginning of the period must be a positive amount.",
""),
IF(AND(NOT(ISBLANK($J427)),$J427&lt;0),
" Error: Position at the end of the period must be a positive amount.",
""),
IF(AND(OR($C427&gt;0,$J427&gt;0),
    ISBLANK($L427)),
" Error: No accrued interest has been reported,whereas the position at the beginning or at the end of the period is greater than zero. Report '0' in case accrued interest equals zero,do not leave the cell empty.",
""),
IF(AND(NOT(ISBLANK($J427)),
    $J427&gt;0,
    OR(ISBLANK('T04.01'!$J427),
        'T04.01'!$J427=0,
        ISBLANK('T04.02'!$J427),
        'T04.02'!$J427=0)),
" Warning: If at least one of the forms T03.04,T04.01,T04.02 contains data other than zero,also the other two forms must be completed.",
"")))</f>
        <v/>
      </c>
    </row>
    <row r="428" spans="1:17">
      <c r="A428" s="20"/>
      <c r="B428" s="20"/>
      <c r="C428" s="15"/>
      <c r="D428" s="15"/>
      <c r="E428" s="15"/>
      <c r="F428" s="15"/>
      <c r="G428" s="15"/>
      <c r="H428" s="15"/>
      <c r="I428" s="15"/>
      <c r="J428" s="15"/>
      <c r="K428" s="15"/>
      <c r="L428" s="15"/>
      <c r="M428" s="15"/>
      <c r="N428" s="15"/>
      <c r="O428" s="15"/>
      <c r="Q428" s="30" t="str">
        <f>IF(COUNTA(C428:O428)=0,"",_xlfn.CONCAT(,
IF(NOT(J428 = (SUM(C428, D428, F428:I428) - SUM(E428))),
" Error: Position at the end of the period is not equal to: position at the beginning of the period+increase in assets-decrease in assets+exchange rate changes+price changes+other changes+rectifications.",
""),
IF(NOT(O428 = (SUM(K428, L428, N428) - SUM(M428))),
" Error: Position of accrued interest at the end of the period is not equal to: position of accrued interest at the beginning of the period+accrued interest during the period-received interest during the period+revaluation and other changes.",
""),
IF(AND(NOT(ISBLANK($C428)),$C428&lt;0),
" Error: Position at the beginning of the period must be a positive amount.",
""),
IF(AND(NOT(ISBLANK($J428)),$J428&lt;0),
" Error: Position at the end of the period must be a positive amount.",
""),
IF(AND(OR($C428&gt;0,$J428&gt;0),
    ISBLANK($L428)),
" Error: No accrued interest has been reported,whereas the position at the beginning or at the end of the period is greater than zero. Report '0' in case accrued interest equals zero,do not leave the cell empty.",
""),
IF(AND(NOT(ISBLANK($J428)),
    $J428&gt;0,
    OR(ISBLANK('T04.01'!$J428),
        'T04.01'!$J428=0,
        ISBLANK('T04.02'!$J428),
        'T04.02'!$J428=0)),
" Warning: If at least one of the forms T03.04,T04.01,T04.02 contains data other than zero,also the other two forms must be completed.",
"")))</f>
        <v/>
      </c>
    </row>
    <row r="429" spans="1:17">
      <c r="A429" s="20"/>
      <c r="B429" s="20"/>
      <c r="C429" s="15"/>
      <c r="D429" s="15"/>
      <c r="E429" s="15"/>
      <c r="F429" s="15"/>
      <c r="G429" s="15"/>
      <c r="H429" s="15"/>
      <c r="I429" s="15"/>
      <c r="J429" s="15"/>
      <c r="K429" s="15"/>
      <c r="L429" s="15"/>
      <c r="M429" s="15"/>
      <c r="N429" s="15"/>
      <c r="O429" s="15"/>
      <c r="Q429" s="30" t="str">
        <f>IF(COUNTA(C429:O429)=0,"",_xlfn.CONCAT(,
IF(NOT(J429 = (SUM(C429, D429, F429:I429) - SUM(E429))),
" Error: Position at the end of the period is not equal to: position at the beginning of the period+increase in assets-decrease in assets+exchange rate changes+price changes+other changes+rectifications.",
""),
IF(NOT(O429 = (SUM(K429, L429, N429) - SUM(M429))),
" Error: Position of accrued interest at the end of the period is not equal to: position of accrued interest at the beginning of the period+accrued interest during the period-received interest during the period+revaluation and other changes.",
""),
IF(AND(NOT(ISBLANK($C429)),$C429&lt;0),
" Error: Position at the beginning of the period must be a positive amount.",
""),
IF(AND(NOT(ISBLANK($J429)),$J429&lt;0),
" Error: Position at the end of the period must be a positive amount.",
""),
IF(AND(OR($C429&gt;0,$J429&gt;0),
    ISBLANK($L429)),
" Error: No accrued interest has been reported,whereas the position at the beginning or at the end of the period is greater than zero. Report '0' in case accrued interest equals zero,do not leave the cell empty.",
""),
IF(AND(NOT(ISBLANK($J429)),
    $J429&gt;0,
    OR(ISBLANK('T04.01'!$J429),
        'T04.01'!$J429=0,
        ISBLANK('T04.02'!$J429),
        'T04.02'!$J429=0)),
" Warning: If at least one of the forms T03.04,T04.01,T04.02 contains data other than zero,also the other two forms must be completed.",
"")))</f>
        <v/>
      </c>
    </row>
    <row r="430" spans="1:17">
      <c r="A430" s="20"/>
      <c r="B430" s="20"/>
      <c r="C430" s="15"/>
      <c r="D430" s="15"/>
      <c r="E430" s="15"/>
      <c r="F430" s="15"/>
      <c r="G430" s="15"/>
      <c r="H430" s="15"/>
      <c r="I430" s="15"/>
      <c r="J430" s="15"/>
      <c r="K430" s="15"/>
      <c r="L430" s="15"/>
      <c r="M430" s="15"/>
      <c r="N430" s="15"/>
      <c r="O430" s="15"/>
      <c r="Q430" s="30" t="str">
        <f>IF(COUNTA(C430:O430)=0,"",_xlfn.CONCAT(,
IF(NOT(J430 = (SUM(C430, D430, F430:I430) - SUM(E430))),
" Error: Position at the end of the period is not equal to: position at the beginning of the period+increase in assets-decrease in assets+exchange rate changes+price changes+other changes+rectifications.",
""),
IF(NOT(O430 = (SUM(K430, L430, N430) - SUM(M430))),
" Error: Position of accrued interest at the end of the period is not equal to: position of accrued interest at the beginning of the period+accrued interest during the period-received interest during the period+revaluation and other changes.",
""),
IF(AND(NOT(ISBLANK($C430)),$C430&lt;0),
" Error: Position at the beginning of the period must be a positive amount.",
""),
IF(AND(NOT(ISBLANK($J430)),$J430&lt;0),
" Error: Position at the end of the period must be a positive amount.",
""),
IF(AND(OR($C430&gt;0,$J430&gt;0),
    ISBLANK($L430)),
" Error: No accrued interest has been reported,whereas the position at the beginning or at the end of the period is greater than zero. Report '0' in case accrued interest equals zero,do not leave the cell empty.",
""),
IF(AND(NOT(ISBLANK($J430)),
    $J430&gt;0,
    OR(ISBLANK('T04.01'!$J430),
        'T04.01'!$J430=0,
        ISBLANK('T04.02'!$J430),
        'T04.02'!$J430=0)),
" Warning: If at least one of the forms T03.04,T04.01,T04.02 contains data other than zero,also the other two forms must be completed.",
"")))</f>
        <v/>
      </c>
    </row>
    <row r="431" spans="1:17">
      <c r="A431" s="20"/>
      <c r="B431" s="20"/>
      <c r="C431" s="15"/>
      <c r="D431" s="15"/>
      <c r="E431" s="15"/>
      <c r="F431" s="15"/>
      <c r="G431" s="15"/>
      <c r="H431" s="15"/>
      <c r="I431" s="15"/>
      <c r="J431" s="15"/>
      <c r="K431" s="15"/>
      <c r="L431" s="15"/>
      <c r="M431" s="15"/>
      <c r="N431" s="15"/>
      <c r="O431" s="15"/>
      <c r="Q431" s="30" t="str">
        <f>IF(COUNTA(C431:O431)=0,"",_xlfn.CONCAT(,
IF(NOT(J431 = (SUM(C431, D431, F431:I431) - SUM(E431))),
" Error: Position at the end of the period is not equal to: position at the beginning of the period+increase in assets-decrease in assets+exchange rate changes+price changes+other changes+rectifications.",
""),
IF(NOT(O431 = (SUM(K431, L431, N431) - SUM(M431))),
" Error: Position of accrued interest at the end of the period is not equal to: position of accrued interest at the beginning of the period+accrued interest during the period-received interest during the period+revaluation and other changes.",
""),
IF(AND(NOT(ISBLANK($C431)),$C431&lt;0),
" Error: Position at the beginning of the period must be a positive amount.",
""),
IF(AND(NOT(ISBLANK($J431)),$J431&lt;0),
" Error: Position at the end of the period must be a positive amount.",
""),
IF(AND(OR($C431&gt;0,$J431&gt;0),
    ISBLANK($L431)),
" Error: No accrued interest has been reported,whereas the position at the beginning or at the end of the period is greater than zero. Report '0' in case accrued interest equals zero,do not leave the cell empty.",
""),
IF(AND(NOT(ISBLANK($J431)),
    $J431&gt;0,
    OR(ISBLANK('T04.01'!$J431),
        'T04.01'!$J431=0,
        ISBLANK('T04.02'!$J431),
        'T04.02'!$J431=0)),
" Warning: If at least one of the forms T03.04,T04.01,T04.02 contains data other than zero,also the other two forms must be completed.",
"")))</f>
        <v/>
      </c>
    </row>
    <row r="432" spans="1:17">
      <c r="A432" s="20"/>
      <c r="B432" s="20"/>
      <c r="C432" s="15"/>
      <c r="D432" s="15"/>
      <c r="E432" s="15"/>
      <c r="F432" s="15"/>
      <c r="G432" s="15"/>
      <c r="H432" s="15"/>
      <c r="I432" s="15"/>
      <c r="J432" s="15"/>
      <c r="K432" s="15"/>
      <c r="L432" s="15"/>
      <c r="M432" s="15"/>
      <c r="N432" s="15"/>
      <c r="O432" s="15"/>
      <c r="Q432" s="30" t="str">
        <f>IF(COUNTA(C432:O432)=0,"",_xlfn.CONCAT(,
IF(NOT(J432 = (SUM(C432, D432, F432:I432) - SUM(E432))),
" Error: Position at the end of the period is not equal to: position at the beginning of the period+increase in assets-decrease in assets+exchange rate changes+price changes+other changes+rectifications.",
""),
IF(NOT(O432 = (SUM(K432, L432, N432) - SUM(M432))),
" Error: Position of accrued interest at the end of the period is not equal to: position of accrued interest at the beginning of the period+accrued interest during the period-received interest during the period+revaluation and other changes.",
""),
IF(AND(NOT(ISBLANK($C432)),$C432&lt;0),
" Error: Position at the beginning of the period must be a positive amount.",
""),
IF(AND(NOT(ISBLANK($J432)),$J432&lt;0),
" Error: Position at the end of the period must be a positive amount.",
""),
IF(AND(OR($C432&gt;0,$J432&gt;0),
    ISBLANK($L432)),
" Error: No accrued interest has been reported,whereas the position at the beginning or at the end of the period is greater than zero. Report '0' in case accrued interest equals zero,do not leave the cell empty.",
""),
IF(AND(NOT(ISBLANK($J432)),
    $J432&gt;0,
    OR(ISBLANK('T04.01'!$J432),
        'T04.01'!$J432=0,
        ISBLANK('T04.02'!$J432),
        'T04.02'!$J432=0)),
" Warning: If at least one of the forms T03.04,T04.01,T04.02 contains data other than zero,also the other two forms must be completed.",
"")))</f>
        <v/>
      </c>
    </row>
    <row r="433" spans="1:17">
      <c r="A433" s="20"/>
      <c r="B433" s="20"/>
      <c r="C433" s="15"/>
      <c r="D433" s="15"/>
      <c r="E433" s="15"/>
      <c r="F433" s="15"/>
      <c r="G433" s="15"/>
      <c r="H433" s="15"/>
      <c r="I433" s="15"/>
      <c r="J433" s="15"/>
      <c r="K433" s="15"/>
      <c r="L433" s="15"/>
      <c r="M433" s="15"/>
      <c r="N433" s="15"/>
      <c r="O433" s="15"/>
      <c r="Q433" s="30" t="str">
        <f>IF(COUNTA(C433:O433)=0,"",_xlfn.CONCAT(,
IF(NOT(J433 = (SUM(C433, D433, F433:I433) - SUM(E433))),
" Error: Position at the end of the period is not equal to: position at the beginning of the period+increase in assets-decrease in assets+exchange rate changes+price changes+other changes+rectifications.",
""),
IF(NOT(O433 = (SUM(K433, L433, N433) - SUM(M433))),
" Error: Position of accrued interest at the end of the period is not equal to: position of accrued interest at the beginning of the period+accrued interest during the period-received interest during the period+revaluation and other changes.",
""),
IF(AND(NOT(ISBLANK($C433)),$C433&lt;0),
" Error: Position at the beginning of the period must be a positive amount.",
""),
IF(AND(NOT(ISBLANK($J433)),$J433&lt;0),
" Error: Position at the end of the period must be a positive amount.",
""),
IF(AND(OR($C433&gt;0,$J433&gt;0),
    ISBLANK($L433)),
" Error: No accrued interest has been reported,whereas the position at the beginning or at the end of the period is greater than zero. Report '0' in case accrued interest equals zero,do not leave the cell empty.",
""),
IF(AND(NOT(ISBLANK($J433)),
    $J433&gt;0,
    OR(ISBLANK('T04.01'!$J433),
        'T04.01'!$J433=0,
        ISBLANK('T04.02'!$J433),
        'T04.02'!$J433=0)),
" Warning: If at least one of the forms T03.04,T04.01,T04.02 contains data other than zero,also the other two forms must be completed.",
"")))</f>
        <v/>
      </c>
    </row>
    <row r="434" spans="1:17">
      <c r="A434" s="20"/>
      <c r="B434" s="20"/>
      <c r="C434" s="15"/>
      <c r="D434" s="15"/>
      <c r="E434" s="15"/>
      <c r="F434" s="15"/>
      <c r="G434" s="15"/>
      <c r="H434" s="15"/>
      <c r="I434" s="15"/>
      <c r="J434" s="15"/>
      <c r="K434" s="15"/>
      <c r="L434" s="15"/>
      <c r="M434" s="15"/>
      <c r="N434" s="15"/>
      <c r="O434" s="15"/>
      <c r="Q434" s="30" t="str">
        <f>IF(COUNTA(C434:O434)=0,"",_xlfn.CONCAT(,
IF(NOT(J434 = (SUM(C434, D434, F434:I434) - SUM(E434))),
" Error: Position at the end of the period is not equal to: position at the beginning of the period+increase in assets-decrease in assets+exchange rate changes+price changes+other changes+rectifications.",
""),
IF(NOT(O434 = (SUM(K434, L434, N434) - SUM(M434))),
" Error: Position of accrued interest at the end of the period is not equal to: position of accrued interest at the beginning of the period+accrued interest during the period-received interest during the period+revaluation and other changes.",
""),
IF(AND(NOT(ISBLANK($C434)),$C434&lt;0),
" Error: Position at the beginning of the period must be a positive amount.",
""),
IF(AND(NOT(ISBLANK($J434)),$J434&lt;0),
" Error: Position at the end of the period must be a positive amount.",
""),
IF(AND(OR($C434&gt;0,$J434&gt;0),
    ISBLANK($L434)),
" Error: No accrued interest has been reported,whereas the position at the beginning or at the end of the period is greater than zero. Report '0' in case accrued interest equals zero,do not leave the cell empty.",
""),
IF(AND(NOT(ISBLANK($J434)),
    $J434&gt;0,
    OR(ISBLANK('T04.01'!$J434),
        'T04.01'!$J434=0,
        ISBLANK('T04.02'!$J434),
        'T04.02'!$J434=0)),
" Warning: If at least one of the forms T03.04,T04.01,T04.02 contains data other than zero,also the other two forms must be completed.",
"")))</f>
        <v/>
      </c>
    </row>
    <row r="435" spans="1:17">
      <c r="A435" s="20"/>
      <c r="B435" s="20"/>
      <c r="C435" s="15"/>
      <c r="D435" s="15"/>
      <c r="E435" s="15"/>
      <c r="F435" s="15"/>
      <c r="G435" s="15"/>
      <c r="H435" s="15"/>
      <c r="I435" s="15"/>
      <c r="J435" s="15"/>
      <c r="K435" s="15"/>
      <c r="L435" s="15"/>
      <c r="M435" s="15"/>
      <c r="N435" s="15"/>
      <c r="O435" s="15"/>
      <c r="Q435" s="30" t="str">
        <f>IF(COUNTA(C435:O435)=0,"",_xlfn.CONCAT(,
IF(NOT(J435 = (SUM(C435, D435, F435:I435) - SUM(E435))),
" Error: Position at the end of the period is not equal to: position at the beginning of the period+increase in assets-decrease in assets+exchange rate changes+price changes+other changes+rectifications.",
""),
IF(NOT(O435 = (SUM(K435, L435, N435) - SUM(M435))),
" Error: Position of accrued interest at the end of the period is not equal to: position of accrued interest at the beginning of the period+accrued interest during the period-received interest during the period+revaluation and other changes.",
""),
IF(AND(NOT(ISBLANK($C435)),$C435&lt;0),
" Error: Position at the beginning of the period must be a positive amount.",
""),
IF(AND(NOT(ISBLANK($J435)),$J435&lt;0),
" Error: Position at the end of the period must be a positive amount.",
""),
IF(AND(OR($C435&gt;0,$J435&gt;0),
    ISBLANK($L435)),
" Error: No accrued interest has been reported,whereas the position at the beginning or at the end of the period is greater than zero. Report '0' in case accrued interest equals zero,do not leave the cell empty.",
""),
IF(AND(NOT(ISBLANK($J435)),
    $J435&gt;0,
    OR(ISBLANK('T04.01'!$J435),
        'T04.01'!$J435=0,
        ISBLANK('T04.02'!$J435),
        'T04.02'!$J435=0)),
" Warning: If at least one of the forms T03.04,T04.01,T04.02 contains data other than zero,also the other two forms must be completed.",
"")))</f>
        <v/>
      </c>
    </row>
    <row r="436" spans="1:17">
      <c r="A436" s="20"/>
      <c r="B436" s="20"/>
      <c r="C436" s="15"/>
      <c r="D436" s="15"/>
      <c r="E436" s="15"/>
      <c r="F436" s="15"/>
      <c r="G436" s="15"/>
      <c r="H436" s="15"/>
      <c r="I436" s="15"/>
      <c r="J436" s="15"/>
      <c r="K436" s="15"/>
      <c r="L436" s="15"/>
      <c r="M436" s="15"/>
      <c r="N436" s="15"/>
      <c r="O436" s="15"/>
      <c r="Q436" s="30" t="str">
        <f>IF(COUNTA(C436:O436)=0,"",_xlfn.CONCAT(,
IF(NOT(J436 = (SUM(C436, D436, F436:I436) - SUM(E436))),
" Error: Position at the end of the period is not equal to: position at the beginning of the period+increase in assets-decrease in assets+exchange rate changes+price changes+other changes+rectifications.",
""),
IF(NOT(O436 = (SUM(K436, L436, N436) - SUM(M436))),
" Error: Position of accrued interest at the end of the period is not equal to: position of accrued interest at the beginning of the period+accrued interest during the period-received interest during the period+revaluation and other changes.",
""),
IF(AND(NOT(ISBLANK($C436)),$C436&lt;0),
" Error: Position at the beginning of the period must be a positive amount.",
""),
IF(AND(NOT(ISBLANK($J436)),$J436&lt;0),
" Error: Position at the end of the period must be a positive amount.",
""),
IF(AND(OR($C436&gt;0,$J436&gt;0),
    ISBLANK($L436)),
" Error: No accrued interest has been reported,whereas the position at the beginning or at the end of the period is greater than zero. Report '0' in case accrued interest equals zero,do not leave the cell empty.",
""),
IF(AND(NOT(ISBLANK($J436)),
    $J436&gt;0,
    OR(ISBLANK('T04.01'!$J436),
        'T04.01'!$J436=0,
        ISBLANK('T04.02'!$J436),
        'T04.02'!$J436=0)),
" Warning: If at least one of the forms T03.04,T04.01,T04.02 contains data other than zero,also the other two forms must be completed.",
"")))</f>
        <v/>
      </c>
    </row>
    <row r="437" spans="1:17">
      <c r="A437" s="20"/>
      <c r="B437" s="20"/>
      <c r="C437" s="15"/>
      <c r="D437" s="15"/>
      <c r="E437" s="15"/>
      <c r="F437" s="15"/>
      <c r="G437" s="15"/>
      <c r="H437" s="15"/>
      <c r="I437" s="15"/>
      <c r="J437" s="15"/>
      <c r="K437" s="15"/>
      <c r="L437" s="15"/>
      <c r="M437" s="15"/>
      <c r="N437" s="15"/>
      <c r="O437" s="15"/>
      <c r="Q437" s="30" t="str">
        <f>IF(COUNTA(C437:O437)=0,"",_xlfn.CONCAT(,
IF(NOT(J437 = (SUM(C437, D437, F437:I437) - SUM(E437))),
" Error: Position at the end of the period is not equal to: position at the beginning of the period+increase in assets-decrease in assets+exchange rate changes+price changes+other changes+rectifications.",
""),
IF(NOT(O437 = (SUM(K437, L437, N437) - SUM(M437))),
" Error: Position of accrued interest at the end of the period is not equal to: position of accrued interest at the beginning of the period+accrued interest during the period-received interest during the period+revaluation and other changes.",
""),
IF(AND(NOT(ISBLANK($C437)),$C437&lt;0),
" Error: Position at the beginning of the period must be a positive amount.",
""),
IF(AND(NOT(ISBLANK($J437)),$J437&lt;0),
" Error: Position at the end of the period must be a positive amount.",
""),
IF(AND(OR($C437&gt;0,$J437&gt;0),
    ISBLANK($L437)),
" Error: No accrued interest has been reported,whereas the position at the beginning or at the end of the period is greater than zero. Report '0' in case accrued interest equals zero,do not leave the cell empty.",
""),
IF(AND(NOT(ISBLANK($J437)),
    $J437&gt;0,
    OR(ISBLANK('T04.01'!$J437),
        'T04.01'!$J437=0,
        ISBLANK('T04.02'!$J437),
        'T04.02'!$J437=0)),
" Warning: If at least one of the forms T03.04,T04.01,T04.02 contains data other than zero,also the other two forms must be completed.",
"")))</f>
        <v/>
      </c>
    </row>
    <row r="438" spans="1:17">
      <c r="A438" s="20"/>
      <c r="B438" s="20"/>
      <c r="C438" s="15"/>
      <c r="D438" s="15"/>
      <c r="E438" s="15"/>
      <c r="F438" s="15"/>
      <c r="G438" s="15"/>
      <c r="H438" s="15"/>
      <c r="I438" s="15"/>
      <c r="J438" s="15"/>
      <c r="K438" s="15"/>
      <c r="L438" s="15"/>
      <c r="M438" s="15"/>
      <c r="N438" s="15"/>
      <c r="O438" s="15"/>
      <c r="Q438" s="30" t="str">
        <f>IF(COUNTA(C438:O438)=0,"",_xlfn.CONCAT(,
IF(NOT(J438 = (SUM(C438, D438, F438:I438) - SUM(E438))),
" Error: Position at the end of the period is not equal to: position at the beginning of the period+increase in assets-decrease in assets+exchange rate changes+price changes+other changes+rectifications.",
""),
IF(NOT(O438 = (SUM(K438, L438, N438) - SUM(M438))),
" Error: Position of accrued interest at the end of the period is not equal to: position of accrued interest at the beginning of the period+accrued interest during the period-received interest during the period+revaluation and other changes.",
""),
IF(AND(NOT(ISBLANK($C438)),$C438&lt;0),
" Error: Position at the beginning of the period must be a positive amount.",
""),
IF(AND(NOT(ISBLANK($J438)),$J438&lt;0),
" Error: Position at the end of the period must be a positive amount.",
""),
IF(AND(OR($C438&gt;0,$J438&gt;0),
    ISBLANK($L438)),
" Error: No accrued interest has been reported,whereas the position at the beginning or at the end of the period is greater than zero. Report '0' in case accrued interest equals zero,do not leave the cell empty.",
""),
IF(AND(NOT(ISBLANK($J438)),
    $J438&gt;0,
    OR(ISBLANK('T04.01'!$J438),
        'T04.01'!$J438=0,
        ISBLANK('T04.02'!$J438),
        'T04.02'!$J438=0)),
" Warning: If at least one of the forms T03.04,T04.01,T04.02 contains data other than zero,also the other two forms must be completed.",
"")))</f>
        <v/>
      </c>
    </row>
    <row r="439" spans="1:17">
      <c r="A439" s="20"/>
      <c r="B439" s="20"/>
      <c r="C439" s="15"/>
      <c r="D439" s="15"/>
      <c r="E439" s="15"/>
      <c r="F439" s="15"/>
      <c r="G439" s="15"/>
      <c r="H439" s="15"/>
      <c r="I439" s="15"/>
      <c r="J439" s="15"/>
      <c r="K439" s="15"/>
      <c r="L439" s="15"/>
      <c r="M439" s="15"/>
      <c r="N439" s="15"/>
      <c r="O439" s="15"/>
      <c r="Q439" s="30" t="str">
        <f>IF(COUNTA(C439:O439)=0,"",_xlfn.CONCAT(,
IF(NOT(J439 = (SUM(C439, D439, F439:I439) - SUM(E439))),
" Error: Position at the end of the period is not equal to: position at the beginning of the period+increase in assets-decrease in assets+exchange rate changes+price changes+other changes+rectifications.",
""),
IF(NOT(O439 = (SUM(K439, L439, N439) - SUM(M439))),
" Error: Position of accrued interest at the end of the period is not equal to: position of accrued interest at the beginning of the period+accrued interest during the period-received interest during the period+revaluation and other changes.",
""),
IF(AND(NOT(ISBLANK($C439)),$C439&lt;0),
" Error: Position at the beginning of the period must be a positive amount.",
""),
IF(AND(NOT(ISBLANK($J439)),$J439&lt;0),
" Error: Position at the end of the period must be a positive amount.",
""),
IF(AND(OR($C439&gt;0,$J439&gt;0),
    ISBLANK($L439)),
" Error: No accrued interest has been reported,whereas the position at the beginning or at the end of the period is greater than zero. Report '0' in case accrued interest equals zero,do not leave the cell empty.",
""),
IF(AND(NOT(ISBLANK($J439)),
    $J439&gt;0,
    OR(ISBLANK('T04.01'!$J439),
        'T04.01'!$J439=0,
        ISBLANK('T04.02'!$J439),
        'T04.02'!$J439=0)),
" Warning: If at least one of the forms T03.04,T04.01,T04.02 contains data other than zero,also the other two forms must be completed.",
"")))</f>
        <v/>
      </c>
    </row>
    <row r="440" spans="1:17">
      <c r="A440" s="20"/>
      <c r="B440" s="20"/>
      <c r="C440" s="15"/>
      <c r="D440" s="15"/>
      <c r="E440" s="15"/>
      <c r="F440" s="15"/>
      <c r="G440" s="15"/>
      <c r="H440" s="15"/>
      <c r="I440" s="15"/>
      <c r="J440" s="15"/>
      <c r="K440" s="15"/>
      <c r="L440" s="15"/>
      <c r="M440" s="15"/>
      <c r="N440" s="15"/>
      <c r="O440" s="15"/>
      <c r="Q440" s="30" t="str">
        <f>IF(COUNTA(C440:O440)=0,"",_xlfn.CONCAT(,
IF(NOT(J440 = (SUM(C440, D440, F440:I440) - SUM(E440))),
" Error: Position at the end of the period is not equal to: position at the beginning of the period+increase in assets-decrease in assets+exchange rate changes+price changes+other changes+rectifications.",
""),
IF(NOT(O440 = (SUM(K440, L440, N440) - SUM(M440))),
" Error: Position of accrued interest at the end of the period is not equal to: position of accrued interest at the beginning of the period+accrued interest during the period-received interest during the period+revaluation and other changes.",
""),
IF(AND(NOT(ISBLANK($C440)),$C440&lt;0),
" Error: Position at the beginning of the period must be a positive amount.",
""),
IF(AND(NOT(ISBLANK($J440)),$J440&lt;0),
" Error: Position at the end of the period must be a positive amount.",
""),
IF(AND(OR($C440&gt;0,$J440&gt;0),
    ISBLANK($L440)),
" Error: No accrued interest has been reported,whereas the position at the beginning or at the end of the period is greater than zero. Report '0' in case accrued interest equals zero,do not leave the cell empty.",
""),
IF(AND(NOT(ISBLANK($J440)),
    $J440&gt;0,
    OR(ISBLANK('T04.01'!$J440),
        'T04.01'!$J440=0,
        ISBLANK('T04.02'!$J440),
        'T04.02'!$J440=0)),
" Warning: If at least one of the forms T03.04,T04.01,T04.02 contains data other than zero,also the other two forms must be completed.",
"")))</f>
        <v/>
      </c>
    </row>
    <row r="441" spans="1:17">
      <c r="A441" s="20"/>
      <c r="B441" s="20"/>
      <c r="C441" s="15"/>
      <c r="D441" s="15"/>
      <c r="E441" s="15"/>
      <c r="F441" s="15"/>
      <c r="G441" s="15"/>
      <c r="H441" s="15"/>
      <c r="I441" s="15"/>
      <c r="J441" s="15"/>
      <c r="K441" s="15"/>
      <c r="L441" s="15"/>
      <c r="M441" s="15"/>
      <c r="N441" s="15"/>
      <c r="O441" s="15"/>
      <c r="Q441" s="30" t="str">
        <f>IF(COUNTA(C441:O441)=0,"",_xlfn.CONCAT(,
IF(NOT(J441 = (SUM(C441, D441, F441:I441) - SUM(E441))),
" Error: Position at the end of the period is not equal to: position at the beginning of the period+increase in assets-decrease in assets+exchange rate changes+price changes+other changes+rectifications.",
""),
IF(NOT(O441 = (SUM(K441, L441, N441) - SUM(M441))),
" Error: Position of accrued interest at the end of the period is not equal to: position of accrued interest at the beginning of the period+accrued interest during the period-received interest during the period+revaluation and other changes.",
""),
IF(AND(NOT(ISBLANK($C441)),$C441&lt;0),
" Error: Position at the beginning of the period must be a positive amount.",
""),
IF(AND(NOT(ISBLANK($J441)),$J441&lt;0),
" Error: Position at the end of the period must be a positive amount.",
""),
IF(AND(OR($C441&gt;0,$J441&gt;0),
    ISBLANK($L441)),
" Error: No accrued interest has been reported,whereas the position at the beginning or at the end of the period is greater than zero. Report '0' in case accrued interest equals zero,do not leave the cell empty.",
""),
IF(AND(NOT(ISBLANK($J441)),
    $J441&gt;0,
    OR(ISBLANK('T04.01'!$J441),
        'T04.01'!$J441=0,
        ISBLANK('T04.02'!$J441),
        'T04.02'!$J441=0)),
" Warning: If at least one of the forms T03.04,T04.01,T04.02 contains data other than zero,also the other two forms must be completed.",
"")))</f>
        <v/>
      </c>
    </row>
    <row r="442" spans="1:17">
      <c r="A442" s="20"/>
      <c r="B442" s="20"/>
      <c r="C442" s="15"/>
      <c r="D442" s="15"/>
      <c r="E442" s="15"/>
      <c r="F442" s="15"/>
      <c r="G442" s="15"/>
      <c r="H442" s="15"/>
      <c r="I442" s="15"/>
      <c r="J442" s="15"/>
      <c r="K442" s="15"/>
      <c r="L442" s="15"/>
      <c r="M442" s="15"/>
      <c r="N442" s="15"/>
      <c r="O442" s="15"/>
      <c r="Q442" s="30" t="str">
        <f>IF(COUNTA(C442:O442)=0,"",_xlfn.CONCAT(,
IF(NOT(J442 = (SUM(C442, D442, F442:I442) - SUM(E442))),
" Error: Position at the end of the period is not equal to: position at the beginning of the period+increase in assets-decrease in assets+exchange rate changes+price changes+other changes+rectifications.",
""),
IF(NOT(O442 = (SUM(K442, L442, N442) - SUM(M442))),
" Error: Position of accrued interest at the end of the period is not equal to: position of accrued interest at the beginning of the period+accrued interest during the period-received interest during the period+revaluation and other changes.",
""),
IF(AND(NOT(ISBLANK($C442)),$C442&lt;0),
" Error: Position at the beginning of the period must be a positive amount.",
""),
IF(AND(NOT(ISBLANK($J442)),$J442&lt;0),
" Error: Position at the end of the period must be a positive amount.",
""),
IF(AND(OR($C442&gt;0,$J442&gt;0),
    ISBLANK($L442)),
" Error: No accrued interest has been reported,whereas the position at the beginning or at the end of the period is greater than zero. Report '0' in case accrued interest equals zero,do not leave the cell empty.",
""),
IF(AND(NOT(ISBLANK($J442)),
    $J442&gt;0,
    OR(ISBLANK('T04.01'!$J442),
        'T04.01'!$J442=0,
        ISBLANK('T04.02'!$J442),
        'T04.02'!$J442=0)),
" Warning: If at least one of the forms T03.04,T04.01,T04.02 contains data other than zero,also the other two forms must be completed.",
"")))</f>
        <v/>
      </c>
    </row>
    <row r="443" spans="1:17">
      <c r="A443" s="20"/>
      <c r="B443" s="20"/>
      <c r="C443" s="15"/>
      <c r="D443" s="15"/>
      <c r="E443" s="15"/>
      <c r="F443" s="15"/>
      <c r="G443" s="15"/>
      <c r="H443" s="15"/>
      <c r="I443" s="15"/>
      <c r="J443" s="15"/>
      <c r="K443" s="15"/>
      <c r="L443" s="15"/>
      <c r="M443" s="15"/>
      <c r="N443" s="15"/>
      <c r="O443" s="15"/>
      <c r="Q443" s="30" t="str">
        <f>IF(COUNTA(C443:O443)=0,"",_xlfn.CONCAT(,
IF(NOT(J443 = (SUM(C443, D443, F443:I443) - SUM(E443))),
" Error: Position at the end of the period is not equal to: position at the beginning of the period+increase in assets-decrease in assets+exchange rate changes+price changes+other changes+rectifications.",
""),
IF(NOT(O443 = (SUM(K443, L443, N443) - SUM(M443))),
" Error: Position of accrued interest at the end of the period is not equal to: position of accrued interest at the beginning of the period+accrued interest during the period-received interest during the period+revaluation and other changes.",
""),
IF(AND(NOT(ISBLANK($C443)),$C443&lt;0),
" Error: Position at the beginning of the period must be a positive amount.",
""),
IF(AND(NOT(ISBLANK($J443)),$J443&lt;0),
" Error: Position at the end of the period must be a positive amount.",
""),
IF(AND(OR($C443&gt;0,$J443&gt;0),
    ISBLANK($L443)),
" Error: No accrued interest has been reported,whereas the position at the beginning or at the end of the period is greater than zero. Report '0' in case accrued interest equals zero,do not leave the cell empty.",
""),
IF(AND(NOT(ISBLANK($J443)),
    $J443&gt;0,
    OR(ISBLANK('T04.01'!$J443),
        'T04.01'!$J443=0,
        ISBLANK('T04.02'!$J443),
        'T04.02'!$J443=0)),
" Warning: If at least one of the forms T03.04,T04.01,T04.02 contains data other than zero,also the other two forms must be completed.",
"")))</f>
        <v/>
      </c>
    </row>
    <row r="444" spans="1:17">
      <c r="A444" s="20"/>
      <c r="B444" s="20"/>
      <c r="C444" s="15"/>
      <c r="D444" s="15"/>
      <c r="E444" s="15"/>
      <c r="F444" s="15"/>
      <c r="G444" s="15"/>
      <c r="H444" s="15"/>
      <c r="I444" s="15"/>
      <c r="J444" s="15"/>
      <c r="K444" s="15"/>
      <c r="L444" s="15"/>
      <c r="M444" s="15"/>
      <c r="N444" s="15"/>
      <c r="O444" s="15"/>
      <c r="Q444" s="30" t="str">
        <f>IF(COUNTA(C444:O444)=0,"",_xlfn.CONCAT(,
IF(NOT(J444 = (SUM(C444, D444, F444:I444) - SUM(E444))),
" Error: Position at the end of the period is not equal to: position at the beginning of the period+increase in assets-decrease in assets+exchange rate changes+price changes+other changes+rectifications.",
""),
IF(NOT(O444 = (SUM(K444, L444, N444) - SUM(M444))),
" Error: Position of accrued interest at the end of the period is not equal to: position of accrued interest at the beginning of the period+accrued interest during the period-received interest during the period+revaluation and other changes.",
""),
IF(AND(NOT(ISBLANK($C444)),$C444&lt;0),
" Error: Position at the beginning of the period must be a positive amount.",
""),
IF(AND(NOT(ISBLANK($J444)),$J444&lt;0),
" Error: Position at the end of the period must be a positive amount.",
""),
IF(AND(OR($C444&gt;0,$J444&gt;0),
    ISBLANK($L444)),
" Error: No accrued interest has been reported,whereas the position at the beginning or at the end of the period is greater than zero. Report '0' in case accrued interest equals zero,do not leave the cell empty.",
""),
IF(AND(NOT(ISBLANK($J444)),
    $J444&gt;0,
    OR(ISBLANK('T04.01'!$J444),
        'T04.01'!$J444=0,
        ISBLANK('T04.02'!$J444),
        'T04.02'!$J444=0)),
" Warning: If at least one of the forms T03.04,T04.01,T04.02 contains data other than zero,also the other two forms must be completed.",
"")))</f>
        <v/>
      </c>
    </row>
    <row r="445" spans="1:17">
      <c r="A445" s="20"/>
      <c r="B445" s="20"/>
      <c r="C445" s="15"/>
      <c r="D445" s="15"/>
      <c r="E445" s="15"/>
      <c r="F445" s="15"/>
      <c r="G445" s="15"/>
      <c r="H445" s="15"/>
      <c r="I445" s="15"/>
      <c r="J445" s="15"/>
      <c r="K445" s="15"/>
      <c r="L445" s="15"/>
      <c r="M445" s="15"/>
      <c r="N445" s="15"/>
      <c r="O445" s="15"/>
      <c r="Q445" s="30" t="str">
        <f>IF(COUNTA(C445:O445)=0,"",_xlfn.CONCAT(,
IF(NOT(J445 = (SUM(C445, D445, F445:I445) - SUM(E445))),
" Error: Position at the end of the period is not equal to: position at the beginning of the period+increase in assets-decrease in assets+exchange rate changes+price changes+other changes+rectifications.",
""),
IF(NOT(O445 = (SUM(K445, L445, N445) - SUM(M445))),
" Error: Position of accrued interest at the end of the period is not equal to: position of accrued interest at the beginning of the period+accrued interest during the period-received interest during the period+revaluation and other changes.",
""),
IF(AND(NOT(ISBLANK($C445)),$C445&lt;0),
" Error: Position at the beginning of the period must be a positive amount.",
""),
IF(AND(NOT(ISBLANK($J445)),$J445&lt;0),
" Error: Position at the end of the period must be a positive amount.",
""),
IF(AND(OR($C445&gt;0,$J445&gt;0),
    ISBLANK($L445)),
" Error: No accrued interest has been reported,whereas the position at the beginning or at the end of the period is greater than zero. Report '0' in case accrued interest equals zero,do not leave the cell empty.",
""),
IF(AND(NOT(ISBLANK($J445)),
    $J445&gt;0,
    OR(ISBLANK('T04.01'!$J445),
        'T04.01'!$J445=0,
        ISBLANK('T04.02'!$J445),
        'T04.02'!$J445=0)),
" Warning: If at least one of the forms T03.04,T04.01,T04.02 contains data other than zero,also the other two forms must be completed.",
"")))</f>
        <v/>
      </c>
    </row>
    <row r="446" spans="1:17">
      <c r="A446" s="20"/>
      <c r="B446" s="20"/>
      <c r="C446" s="15"/>
      <c r="D446" s="15"/>
      <c r="E446" s="15"/>
      <c r="F446" s="15"/>
      <c r="G446" s="15"/>
      <c r="H446" s="15"/>
      <c r="I446" s="15"/>
      <c r="J446" s="15"/>
      <c r="K446" s="15"/>
      <c r="L446" s="15"/>
      <c r="M446" s="15"/>
      <c r="N446" s="15"/>
      <c r="O446" s="15"/>
      <c r="Q446" s="30" t="str">
        <f>IF(COUNTA(C446:O446)=0,"",_xlfn.CONCAT(,
IF(NOT(J446 = (SUM(C446, D446, F446:I446) - SUM(E446))),
" Error: Position at the end of the period is not equal to: position at the beginning of the period+increase in assets-decrease in assets+exchange rate changes+price changes+other changes+rectifications.",
""),
IF(NOT(O446 = (SUM(K446, L446, N446) - SUM(M446))),
" Error: Position of accrued interest at the end of the period is not equal to: position of accrued interest at the beginning of the period+accrued interest during the period-received interest during the period+revaluation and other changes.",
""),
IF(AND(NOT(ISBLANK($C446)),$C446&lt;0),
" Error: Position at the beginning of the period must be a positive amount.",
""),
IF(AND(NOT(ISBLANK($J446)),$J446&lt;0),
" Error: Position at the end of the period must be a positive amount.",
""),
IF(AND(OR($C446&gt;0,$J446&gt;0),
    ISBLANK($L446)),
" Error: No accrued interest has been reported,whereas the position at the beginning or at the end of the period is greater than zero. Report '0' in case accrued interest equals zero,do not leave the cell empty.",
""),
IF(AND(NOT(ISBLANK($J446)),
    $J446&gt;0,
    OR(ISBLANK('T04.01'!$J446),
        'T04.01'!$J446=0,
        ISBLANK('T04.02'!$J446),
        'T04.02'!$J446=0)),
" Warning: If at least one of the forms T03.04,T04.01,T04.02 contains data other than zero,also the other two forms must be completed.",
"")))</f>
        <v/>
      </c>
    </row>
    <row r="447" spans="1:17">
      <c r="A447" s="20"/>
      <c r="B447" s="20"/>
      <c r="C447" s="15"/>
      <c r="D447" s="15"/>
      <c r="E447" s="15"/>
      <c r="F447" s="15"/>
      <c r="G447" s="15"/>
      <c r="H447" s="15"/>
      <c r="I447" s="15"/>
      <c r="J447" s="15"/>
      <c r="K447" s="15"/>
      <c r="L447" s="15"/>
      <c r="M447" s="15"/>
      <c r="N447" s="15"/>
      <c r="O447" s="15"/>
      <c r="Q447" s="30" t="str">
        <f>IF(COUNTA(C447:O447)=0,"",_xlfn.CONCAT(,
IF(NOT(J447 = (SUM(C447, D447, F447:I447) - SUM(E447))),
" Error: Position at the end of the period is not equal to: position at the beginning of the period+increase in assets-decrease in assets+exchange rate changes+price changes+other changes+rectifications.",
""),
IF(NOT(O447 = (SUM(K447, L447, N447) - SUM(M447))),
" Error: Position of accrued interest at the end of the period is not equal to: position of accrued interest at the beginning of the period+accrued interest during the period-received interest during the period+revaluation and other changes.",
""),
IF(AND(NOT(ISBLANK($C447)),$C447&lt;0),
" Error: Position at the beginning of the period must be a positive amount.",
""),
IF(AND(NOT(ISBLANK($J447)),$J447&lt;0),
" Error: Position at the end of the period must be a positive amount.",
""),
IF(AND(OR($C447&gt;0,$J447&gt;0),
    ISBLANK($L447)),
" Error: No accrued interest has been reported,whereas the position at the beginning or at the end of the period is greater than zero. Report '0' in case accrued interest equals zero,do not leave the cell empty.",
""),
IF(AND(NOT(ISBLANK($J447)),
    $J447&gt;0,
    OR(ISBLANK('T04.01'!$J447),
        'T04.01'!$J447=0,
        ISBLANK('T04.02'!$J447),
        'T04.02'!$J447=0)),
" Warning: If at least one of the forms T03.04,T04.01,T04.02 contains data other than zero,also the other two forms must be completed.",
"")))</f>
        <v/>
      </c>
    </row>
    <row r="448" spans="1:17">
      <c r="A448" s="20"/>
      <c r="B448" s="20"/>
      <c r="C448" s="15"/>
      <c r="D448" s="15"/>
      <c r="E448" s="15"/>
      <c r="F448" s="15"/>
      <c r="G448" s="15"/>
      <c r="H448" s="15"/>
      <c r="I448" s="15"/>
      <c r="J448" s="15"/>
      <c r="K448" s="15"/>
      <c r="L448" s="15"/>
      <c r="M448" s="15"/>
      <c r="N448" s="15"/>
      <c r="O448" s="15"/>
      <c r="Q448" s="30" t="str">
        <f>IF(COUNTA(C448:O448)=0,"",_xlfn.CONCAT(,
IF(NOT(J448 = (SUM(C448, D448, F448:I448) - SUM(E448))),
" Error: Position at the end of the period is not equal to: position at the beginning of the period+increase in assets-decrease in assets+exchange rate changes+price changes+other changes+rectifications.",
""),
IF(NOT(O448 = (SUM(K448, L448, N448) - SUM(M448))),
" Error: Position of accrued interest at the end of the period is not equal to: position of accrued interest at the beginning of the period+accrued interest during the period-received interest during the period+revaluation and other changes.",
""),
IF(AND(NOT(ISBLANK($C448)),$C448&lt;0),
" Error: Position at the beginning of the period must be a positive amount.",
""),
IF(AND(NOT(ISBLANK($J448)),$J448&lt;0),
" Error: Position at the end of the period must be a positive amount.",
""),
IF(AND(OR($C448&gt;0,$J448&gt;0),
    ISBLANK($L448)),
" Error: No accrued interest has been reported,whereas the position at the beginning or at the end of the period is greater than zero. Report '0' in case accrued interest equals zero,do not leave the cell empty.",
""),
IF(AND(NOT(ISBLANK($J448)),
    $J448&gt;0,
    OR(ISBLANK('T04.01'!$J448),
        'T04.01'!$J448=0,
        ISBLANK('T04.02'!$J448),
        'T04.02'!$J448=0)),
" Warning: If at least one of the forms T03.04,T04.01,T04.02 contains data other than zero,also the other two forms must be completed.",
"")))</f>
        <v/>
      </c>
    </row>
    <row r="449" spans="1:17">
      <c r="A449" s="20"/>
      <c r="B449" s="20"/>
      <c r="C449" s="15"/>
      <c r="D449" s="15"/>
      <c r="E449" s="15"/>
      <c r="F449" s="15"/>
      <c r="G449" s="15"/>
      <c r="H449" s="15"/>
      <c r="I449" s="15"/>
      <c r="J449" s="15"/>
      <c r="K449" s="15"/>
      <c r="L449" s="15"/>
      <c r="M449" s="15"/>
      <c r="N449" s="15"/>
      <c r="O449" s="15"/>
      <c r="Q449" s="30" t="str">
        <f>IF(COUNTA(C449:O449)=0,"",_xlfn.CONCAT(,
IF(NOT(J449 = (SUM(C449, D449, F449:I449) - SUM(E449))),
" Error: Position at the end of the period is not equal to: position at the beginning of the period+increase in assets-decrease in assets+exchange rate changes+price changes+other changes+rectifications.",
""),
IF(NOT(O449 = (SUM(K449, L449, N449) - SUM(M449))),
" Error: Position of accrued interest at the end of the period is not equal to: position of accrued interest at the beginning of the period+accrued interest during the period-received interest during the period+revaluation and other changes.",
""),
IF(AND(NOT(ISBLANK($C449)),$C449&lt;0),
" Error: Position at the beginning of the period must be a positive amount.",
""),
IF(AND(NOT(ISBLANK($J449)),$J449&lt;0),
" Error: Position at the end of the period must be a positive amount.",
""),
IF(AND(OR($C449&gt;0,$J449&gt;0),
    ISBLANK($L449)),
" Error: No accrued interest has been reported,whereas the position at the beginning or at the end of the period is greater than zero. Report '0' in case accrued interest equals zero,do not leave the cell empty.",
""),
IF(AND(NOT(ISBLANK($J449)),
    $J449&gt;0,
    OR(ISBLANK('T04.01'!$J449),
        'T04.01'!$J449=0,
        ISBLANK('T04.02'!$J449),
        'T04.02'!$J449=0)),
" Warning: If at least one of the forms T03.04,T04.01,T04.02 contains data other than zero,also the other two forms must be completed.",
"")))</f>
        <v/>
      </c>
    </row>
    <row r="450" spans="1:17">
      <c r="A450" s="20"/>
      <c r="B450" s="20"/>
      <c r="C450" s="15"/>
      <c r="D450" s="15"/>
      <c r="E450" s="15"/>
      <c r="F450" s="15"/>
      <c r="G450" s="15"/>
      <c r="H450" s="15"/>
      <c r="I450" s="15"/>
      <c r="J450" s="15"/>
      <c r="K450" s="15"/>
      <c r="L450" s="15"/>
      <c r="M450" s="15"/>
      <c r="N450" s="15"/>
      <c r="O450" s="15"/>
      <c r="Q450" s="30" t="str">
        <f>IF(COUNTA(C450:O450)=0,"",_xlfn.CONCAT(,
IF(NOT(J450 = (SUM(C450, D450, F450:I450) - SUM(E450))),
" Error: Position at the end of the period is not equal to: position at the beginning of the period+increase in assets-decrease in assets+exchange rate changes+price changes+other changes+rectifications.",
""),
IF(NOT(O450 = (SUM(K450, L450, N450) - SUM(M450))),
" Error: Position of accrued interest at the end of the period is not equal to: position of accrued interest at the beginning of the period+accrued interest during the period-received interest during the period+revaluation and other changes.",
""),
IF(AND(NOT(ISBLANK($C450)),$C450&lt;0),
" Error: Position at the beginning of the period must be a positive amount.",
""),
IF(AND(NOT(ISBLANK($J450)),$J450&lt;0),
" Error: Position at the end of the period must be a positive amount.",
""),
IF(AND(OR($C450&gt;0,$J450&gt;0),
    ISBLANK($L450)),
" Error: No accrued interest has been reported,whereas the position at the beginning or at the end of the period is greater than zero. Report '0' in case accrued interest equals zero,do not leave the cell empty.",
""),
IF(AND(NOT(ISBLANK($J450)),
    $J450&gt;0,
    OR(ISBLANK('T04.01'!$J450),
        'T04.01'!$J450=0,
        ISBLANK('T04.02'!$J450),
        'T04.02'!$J450=0)),
" Warning: If at least one of the forms T03.04,T04.01,T04.02 contains data other than zero,also the other two forms must be completed.",
"")))</f>
        <v/>
      </c>
    </row>
    <row r="451" spans="1:17">
      <c r="A451" s="20"/>
      <c r="B451" s="20"/>
      <c r="C451" s="15"/>
      <c r="D451" s="15"/>
      <c r="E451" s="15"/>
      <c r="F451" s="15"/>
      <c r="G451" s="15"/>
      <c r="H451" s="15"/>
      <c r="I451" s="15"/>
      <c r="J451" s="15"/>
      <c r="K451" s="15"/>
      <c r="L451" s="15"/>
      <c r="M451" s="15"/>
      <c r="N451" s="15"/>
      <c r="O451" s="15"/>
      <c r="Q451" s="30" t="str">
        <f>IF(COUNTA(C451:O451)=0,"",_xlfn.CONCAT(,
IF(NOT(J451 = (SUM(C451, D451, F451:I451) - SUM(E451))),
" Error: Position at the end of the period is not equal to: position at the beginning of the period+increase in assets-decrease in assets+exchange rate changes+price changes+other changes+rectifications.",
""),
IF(NOT(O451 = (SUM(K451, L451, N451) - SUM(M451))),
" Error: Position of accrued interest at the end of the period is not equal to: position of accrued interest at the beginning of the period+accrued interest during the period-received interest during the period+revaluation and other changes.",
""),
IF(AND(NOT(ISBLANK($C451)),$C451&lt;0),
" Error: Position at the beginning of the period must be a positive amount.",
""),
IF(AND(NOT(ISBLANK($J451)),$J451&lt;0),
" Error: Position at the end of the period must be a positive amount.",
""),
IF(AND(OR($C451&gt;0,$J451&gt;0),
    ISBLANK($L451)),
" Error: No accrued interest has been reported,whereas the position at the beginning or at the end of the period is greater than zero. Report '0' in case accrued interest equals zero,do not leave the cell empty.",
""),
IF(AND(NOT(ISBLANK($J451)),
    $J451&gt;0,
    OR(ISBLANK('T04.01'!$J451),
        'T04.01'!$J451=0,
        ISBLANK('T04.02'!$J451),
        'T04.02'!$J451=0)),
" Warning: If at least one of the forms T03.04,T04.01,T04.02 contains data other than zero,also the other two forms must be completed.",
"")))</f>
        <v/>
      </c>
    </row>
    <row r="452" spans="1:17">
      <c r="A452" s="20"/>
      <c r="B452" s="20"/>
      <c r="C452" s="15"/>
      <c r="D452" s="15"/>
      <c r="E452" s="15"/>
      <c r="F452" s="15"/>
      <c r="G452" s="15"/>
      <c r="H452" s="15"/>
      <c r="I452" s="15"/>
      <c r="J452" s="15"/>
      <c r="K452" s="15"/>
      <c r="L452" s="15"/>
      <c r="M452" s="15"/>
      <c r="N452" s="15"/>
      <c r="O452" s="15"/>
      <c r="Q452" s="30" t="str">
        <f>IF(COUNTA(C452:O452)=0,"",_xlfn.CONCAT(,
IF(NOT(J452 = (SUM(C452, D452, F452:I452) - SUM(E452))),
" Error: Position at the end of the period is not equal to: position at the beginning of the period+increase in assets-decrease in assets+exchange rate changes+price changes+other changes+rectifications.",
""),
IF(NOT(O452 = (SUM(K452, L452, N452) - SUM(M452))),
" Error: Position of accrued interest at the end of the period is not equal to: position of accrued interest at the beginning of the period+accrued interest during the period-received interest during the period+revaluation and other changes.",
""),
IF(AND(NOT(ISBLANK($C452)),$C452&lt;0),
" Error: Position at the beginning of the period must be a positive amount.",
""),
IF(AND(NOT(ISBLANK($J452)),$J452&lt;0),
" Error: Position at the end of the period must be a positive amount.",
""),
IF(AND(OR($C452&gt;0,$J452&gt;0),
    ISBLANK($L452)),
" Error: No accrued interest has been reported,whereas the position at the beginning or at the end of the period is greater than zero. Report '0' in case accrued interest equals zero,do not leave the cell empty.",
""),
IF(AND(NOT(ISBLANK($J452)),
    $J452&gt;0,
    OR(ISBLANK('T04.01'!$J452),
        'T04.01'!$J452=0,
        ISBLANK('T04.02'!$J452),
        'T04.02'!$J452=0)),
" Warning: If at least one of the forms T03.04,T04.01,T04.02 contains data other than zero,also the other two forms must be completed.",
"")))</f>
        <v/>
      </c>
    </row>
    <row r="453" spans="1:17">
      <c r="A453" s="20"/>
      <c r="B453" s="20"/>
      <c r="C453" s="15"/>
      <c r="D453" s="15"/>
      <c r="E453" s="15"/>
      <c r="F453" s="15"/>
      <c r="G453" s="15"/>
      <c r="H453" s="15"/>
      <c r="I453" s="15"/>
      <c r="J453" s="15"/>
      <c r="K453" s="15"/>
      <c r="L453" s="15"/>
      <c r="M453" s="15"/>
      <c r="N453" s="15"/>
      <c r="O453" s="15"/>
      <c r="Q453" s="30" t="str">
        <f>IF(COUNTA(C453:O453)=0,"",_xlfn.CONCAT(,
IF(NOT(J453 = (SUM(C453, D453, F453:I453) - SUM(E453))),
" Error: Position at the end of the period is not equal to: position at the beginning of the period+increase in assets-decrease in assets+exchange rate changes+price changes+other changes+rectifications.",
""),
IF(NOT(O453 = (SUM(K453, L453, N453) - SUM(M453))),
" Error: Position of accrued interest at the end of the period is not equal to: position of accrued interest at the beginning of the period+accrued interest during the period-received interest during the period+revaluation and other changes.",
""),
IF(AND(NOT(ISBLANK($C453)),$C453&lt;0),
" Error: Position at the beginning of the period must be a positive amount.",
""),
IF(AND(NOT(ISBLANK($J453)),$J453&lt;0),
" Error: Position at the end of the period must be a positive amount.",
""),
IF(AND(OR($C453&gt;0,$J453&gt;0),
    ISBLANK($L453)),
" Error: No accrued interest has been reported,whereas the position at the beginning or at the end of the period is greater than zero. Report '0' in case accrued interest equals zero,do not leave the cell empty.",
""),
IF(AND(NOT(ISBLANK($J453)),
    $J453&gt;0,
    OR(ISBLANK('T04.01'!$J453),
        'T04.01'!$J453=0,
        ISBLANK('T04.02'!$J453),
        'T04.02'!$J453=0)),
" Warning: If at least one of the forms T03.04,T04.01,T04.02 contains data other than zero,also the other two forms must be completed.",
"")))</f>
        <v/>
      </c>
    </row>
    <row r="454" spans="1:17">
      <c r="A454" s="20"/>
      <c r="B454" s="20"/>
      <c r="C454" s="15"/>
      <c r="D454" s="15"/>
      <c r="E454" s="15"/>
      <c r="F454" s="15"/>
      <c r="G454" s="15"/>
      <c r="H454" s="15"/>
      <c r="I454" s="15"/>
      <c r="J454" s="15"/>
      <c r="K454" s="15"/>
      <c r="L454" s="15"/>
      <c r="M454" s="15"/>
      <c r="N454" s="15"/>
      <c r="O454" s="15"/>
      <c r="Q454" s="30" t="str">
        <f>IF(COUNTA(C454:O454)=0,"",_xlfn.CONCAT(,
IF(NOT(J454 = (SUM(C454, D454, F454:I454) - SUM(E454))),
" Error: Position at the end of the period is not equal to: position at the beginning of the period+increase in assets-decrease in assets+exchange rate changes+price changes+other changes+rectifications.",
""),
IF(NOT(O454 = (SUM(K454, L454, N454) - SUM(M454))),
" Error: Position of accrued interest at the end of the period is not equal to: position of accrued interest at the beginning of the period+accrued interest during the period-received interest during the period+revaluation and other changes.",
""),
IF(AND(NOT(ISBLANK($C454)),$C454&lt;0),
" Error: Position at the beginning of the period must be a positive amount.",
""),
IF(AND(NOT(ISBLANK($J454)),$J454&lt;0),
" Error: Position at the end of the period must be a positive amount.",
""),
IF(AND(OR($C454&gt;0,$J454&gt;0),
    ISBLANK($L454)),
" Error: No accrued interest has been reported,whereas the position at the beginning or at the end of the period is greater than zero. Report '0' in case accrued interest equals zero,do not leave the cell empty.",
""),
IF(AND(NOT(ISBLANK($J454)),
    $J454&gt;0,
    OR(ISBLANK('T04.01'!$J454),
        'T04.01'!$J454=0,
        ISBLANK('T04.02'!$J454),
        'T04.02'!$J454=0)),
" Warning: If at least one of the forms T03.04,T04.01,T04.02 contains data other than zero,also the other two forms must be completed.",
"")))</f>
        <v/>
      </c>
    </row>
    <row r="455" spans="1:17">
      <c r="A455" s="20"/>
      <c r="B455" s="20"/>
      <c r="C455" s="15"/>
      <c r="D455" s="15"/>
      <c r="E455" s="15"/>
      <c r="F455" s="15"/>
      <c r="G455" s="15"/>
      <c r="H455" s="15"/>
      <c r="I455" s="15"/>
      <c r="J455" s="15"/>
      <c r="K455" s="15"/>
      <c r="L455" s="15"/>
      <c r="M455" s="15"/>
      <c r="N455" s="15"/>
      <c r="O455" s="15"/>
      <c r="Q455" s="30" t="str">
        <f>IF(COUNTA(C455:O455)=0,"",_xlfn.CONCAT(,
IF(NOT(J455 = (SUM(C455, D455, F455:I455) - SUM(E455))),
" Error: Position at the end of the period is not equal to: position at the beginning of the period+increase in assets-decrease in assets+exchange rate changes+price changes+other changes+rectifications.",
""),
IF(NOT(O455 = (SUM(K455, L455, N455) - SUM(M455))),
" Error: Position of accrued interest at the end of the period is not equal to: position of accrued interest at the beginning of the period+accrued interest during the period-received interest during the period+revaluation and other changes.",
""),
IF(AND(NOT(ISBLANK($C455)),$C455&lt;0),
" Error: Position at the beginning of the period must be a positive amount.",
""),
IF(AND(NOT(ISBLANK($J455)),$J455&lt;0),
" Error: Position at the end of the period must be a positive amount.",
""),
IF(AND(OR($C455&gt;0,$J455&gt;0),
    ISBLANK($L455)),
" Error: No accrued interest has been reported,whereas the position at the beginning or at the end of the period is greater than zero. Report '0' in case accrued interest equals zero,do not leave the cell empty.",
""),
IF(AND(NOT(ISBLANK($J455)),
    $J455&gt;0,
    OR(ISBLANK('T04.01'!$J455),
        'T04.01'!$J455=0,
        ISBLANK('T04.02'!$J455),
        'T04.02'!$J455=0)),
" Warning: If at least one of the forms T03.04,T04.01,T04.02 contains data other than zero,also the other two forms must be completed.",
"")))</f>
        <v/>
      </c>
    </row>
    <row r="456" spans="1:17">
      <c r="A456" s="20"/>
      <c r="B456" s="20"/>
      <c r="C456" s="15"/>
      <c r="D456" s="15"/>
      <c r="E456" s="15"/>
      <c r="F456" s="15"/>
      <c r="G456" s="15"/>
      <c r="H456" s="15"/>
      <c r="I456" s="15"/>
      <c r="J456" s="15"/>
      <c r="K456" s="15"/>
      <c r="L456" s="15"/>
      <c r="M456" s="15"/>
      <c r="N456" s="15"/>
      <c r="O456" s="15"/>
      <c r="Q456" s="30" t="str">
        <f>IF(COUNTA(C456:O456)=0,"",_xlfn.CONCAT(,
IF(NOT(J456 = (SUM(C456, D456, F456:I456) - SUM(E456))),
" Error: Position at the end of the period is not equal to: position at the beginning of the period+increase in assets-decrease in assets+exchange rate changes+price changes+other changes+rectifications.",
""),
IF(NOT(O456 = (SUM(K456, L456, N456) - SUM(M456))),
" Error: Position of accrued interest at the end of the period is not equal to: position of accrued interest at the beginning of the period+accrued interest during the period-received interest during the period+revaluation and other changes.",
""),
IF(AND(NOT(ISBLANK($C456)),$C456&lt;0),
" Error: Position at the beginning of the period must be a positive amount.",
""),
IF(AND(NOT(ISBLANK($J456)),$J456&lt;0),
" Error: Position at the end of the period must be a positive amount.",
""),
IF(AND(OR($C456&gt;0,$J456&gt;0),
    ISBLANK($L456)),
" Error: No accrued interest has been reported,whereas the position at the beginning or at the end of the period is greater than zero. Report '0' in case accrued interest equals zero,do not leave the cell empty.",
""),
IF(AND(NOT(ISBLANK($J456)),
    $J456&gt;0,
    OR(ISBLANK('T04.01'!$J456),
        'T04.01'!$J456=0,
        ISBLANK('T04.02'!$J456),
        'T04.02'!$J456=0)),
" Warning: If at least one of the forms T03.04,T04.01,T04.02 contains data other than zero,also the other two forms must be completed.",
"")))</f>
        <v/>
      </c>
    </row>
    <row r="457" spans="1:17">
      <c r="A457" s="20"/>
      <c r="B457" s="20"/>
      <c r="C457" s="15"/>
      <c r="D457" s="15"/>
      <c r="E457" s="15"/>
      <c r="F457" s="15"/>
      <c r="G457" s="15"/>
      <c r="H457" s="15"/>
      <c r="I457" s="15"/>
      <c r="J457" s="15"/>
      <c r="K457" s="15"/>
      <c r="L457" s="15"/>
      <c r="M457" s="15"/>
      <c r="N457" s="15"/>
      <c r="O457" s="15"/>
      <c r="Q457" s="30" t="str">
        <f>IF(COUNTA(C457:O457)=0,"",_xlfn.CONCAT(,
IF(NOT(J457 = (SUM(C457, D457, F457:I457) - SUM(E457))),
" Error: Position at the end of the period is not equal to: position at the beginning of the period+increase in assets-decrease in assets+exchange rate changes+price changes+other changes+rectifications.",
""),
IF(NOT(O457 = (SUM(K457, L457, N457) - SUM(M457))),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
IF(AND(NOT(ISBLANK($J457)),
    $J457&gt;0,
    OR(ISBLANK('T04.01'!$J457),
        'T04.01'!$J457=0,
        ISBLANK('T04.02'!$J457),
        'T04.02'!$J457=0)),
" Warning: If at least one of the forms T03.04,T04.01,T04.02 contains data other than zero,also the other two forms must be completed.",
"")))</f>
        <v/>
      </c>
    </row>
    <row r="458" spans="1:17">
      <c r="A458" s="20"/>
      <c r="B458" s="20"/>
      <c r="C458" s="15"/>
      <c r="D458" s="15"/>
      <c r="E458" s="15"/>
      <c r="F458" s="15"/>
      <c r="G458" s="15"/>
      <c r="H458" s="15"/>
      <c r="I458" s="15"/>
      <c r="J458" s="15"/>
      <c r="K458" s="15"/>
      <c r="L458" s="15"/>
      <c r="M458" s="15"/>
      <c r="N458" s="15"/>
      <c r="O458" s="15"/>
      <c r="Q458" s="30" t="str">
        <f>IF(COUNTA(C458:O458)=0,"",_xlfn.CONCAT(,
IF(NOT(J458 = (SUM(C458, D458, F458:I458) - SUM(E458))),
" Error: Position at the end of the period is not equal to: position at the beginning of the period+increase in assets-decrease in assets+exchange rate changes+price changes+other changes+rectifications.",
""),
IF(NOT(O458 = (SUM(K458, L458, N458) - SUM(M458))),
" Error: Position of accrued interest at the end of the period is not equal to: position of accrued interest at the beginning of the period+accrued interest during the period-received interest during the period+revaluation and other changes.",
""),
IF(AND(NOT(ISBLANK($C458)),$C458&lt;0),
" Error: Position at the beginning of the period must be a positive amount.",
""),
IF(AND(NOT(ISBLANK($J458)),$J458&lt;0),
" Error: Position at the end of the period must be a positive amount.",
""),
IF(AND(OR($C458&gt;0,$J458&gt;0),
    ISBLANK($L458)),
" Error: No accrued interest has been reported,whereas the position at the beginning or at the end of the period is greater than zero. Report '0' in case accrued interest equals zero,do not leave the cell empty.",
""),
IF(AND(NOT(ISBLANK($J458)),
    $J458&gt;0,
    OR(ISBLANK('T04.01'!$J458),
        'T04.01'!$J458=0,
        ISBLANK('T04.02'!$J458),
        'T04.02'!$J458=0)),
" Warning: If at least one of the forms T03.04,T04.01,T04.02 contains data other than zero,also the other two forms must be completed.",
"")))</f>
        <v/>
      </c>
    </row>
    <row r="459" spans="1:17">
      <c r="A459" s="20"/>
      <c r="B459" s="20"/>
      <c r="C459" s="15"/>
      <c r="D459" s="15"/>
      <c r="E459" s="15"/>
      <c r="F459" s="15"/>
      <c r="G459" s="15"/>
      <c r="H459" s="15"/>
      <c r="I459" s="15"/>
      <c r="J459" s="15"/>
      <c r="K459" s="15"/>
      <c r="L459" s="15"/>
      <c r="M459" s="15"/>
      <c r="N459" s="15"/>
      <c r="O459" s="15"/>
      <c r="Q459" s="30" t="str">
        <f>IF(COUNTA(C459:O459)=0,"",_xlfn.CONCAT(,
IF(NOT(J459 = (SUM(C459, D459, F459:I459) - SUM(E459))),
" Error: Position at the end of the period is not equal to: position at the beginning of the period+increase in assets-decrease in assets+exchange rate changes+price changes+other changes+rectifications.",
""),
IF(NOT(O459 = (SUM(K459, L459, N459) - SUM(M459))),
" Error: Position of accrued interest at the end of the period is not equal to: position of accrued interest at the beginning of the period+accrued interest during the period-received interest during the period+revaluation and other changes.",
""),
IF(AND(NOT(ISBLANK($C459)),$C459&lt;0),
" Error: Position at the beginning of the period must be a positive amount.",
""),
IF(AND(NOT(ISBLANK($J459)),$J459&lt;0),
" Error: Position at the end of the period must be a positive amount.",
""),
IF(AND(OR($C459&gt;0,$J459&gt;0),
    ISBLANK($L459)),
" Error: No accrued interest has been reported,whereas the position at the beginning or at the end of the period is greater than zero. Report '0' in case accrued interest equals zero,do not leave the cell empty.",
""),
IF(AND(NOT(ISBLANK($J459)),
    $J459&gt;0,
    OR(ISBLANK('T04.01'!$J459),
        'T04.01'!$J459=0,
        ISBLANK('T04.02'!$J459),
        'T04.02'!$J459=0)),
" Warning: If at least one of the forms T03.04,T04.01,T04.02 contains data other than zero,also the other two forms must be completed.",
"")))</f>
        <v/>
      </c>
    </row>
    <row r="460" spans="1:17">
      <c r="A460" s="20"/>
      <c r="B460" s="20"/>
      <c r="C460" s="15"/>
      <c r="D460" s="15"/>
      <c r="E460" s="15"/>
      <c r="F460" s="15"/>
      <c r="G460" s="15"/>
      <c r="H460" s="15"/>
      <c r="I460" s="15"/>
      <c r="J460" s="15"/>
      <c r="K460" s="15"/>
      <c r="L460" s="15"/>
      <c r="M460" s="15"/>
      <c r="N460" s="15"/>
      <c r="O460" s="15"/>
      <c r="Q460" s="30" t="str">
        <f>IF(COUNTA(C460:O460)=0,"",_xlfn.CONCAT(,
IF(NOT(J460 = (SUM(C460, D460, F460:I460) - SUM(E460))),
" Error: Position at the end of the period is not equal to: position at the beginning of the period+increase in assets-decrease in assets+exchange rate changes+price changes+other changes+rectifications.",
""),
IF(NOT(O460 = (SUM(K460, L460, N460) - SUM(M460))),
" Error: Position of accrued interest at the end of the period is not equal to: position of accrued interest at the beginning of the period+accrued interest during the period-received interest during the period+revaluation and other changes.",
""),
IF(AND(NOT(ISBLANK($C460)),$C460&lt;0),
" Error: Position at the beginning of the period must be a positive amount.",
""),
IF(AND(NOT(ISBLANK($J460)),$J460&lt;0),
" Error: Position at the end of the period must be a positive amount.",
""),
IF(AND(OR($C460&gt;0,$J460&gt;0),
    ISBLANK($L460)),
" Error: No accrued interest has been reported,whereas the position at the beginning or at the end of the period is greater than zero. Report '0' in case accrued interest equals zero,do not leave the cell empty.",
""),
IF(AND(NOT(ISBLANK($J460)),
    $J460&gt;0,
    OR(ISBLANK('T04.01'!$J460),
        'T04.01'!$J460=0,
        ISBLANK('T04.02'!$J460),
        'T04.02'!$J460=0)),
" Warning: If at least one of the forms T03.04,T04.01,T04.02 contains data other than zero,also the other two forms must be completed.",
"")))</f>
        <v/>
      </c>
    </row>
    <row r="461" spans="1:17">
      <c r="A461" s="20"/>
      <c r="B461" s="20"/>
      <c r="C461" s="15"/>
      <c r="D461" s="15"/>
      <c r="E461" s="15"/>
      <c r="F461" s="15"/>
      <c r="G461" s="15"/>
      <c r="H461" s="15"/>
      <c r="I461" s="15"/>
      <c r="J461" s="15"/>
      <c r="K461" s="15"/>
      <c r="L461" s="15"/>
      <c r="M461" s="15"/>
      <c r="N461" s="15"/>
      <c r="O461" s="15"/>
      <c r="Q461" s="30" t="str">
        <f>IF(COUNTA(C461:O461)=0,"",_xlfn.CONCAT(,
IF(NOT(J461 = (SUM(C461, D461, F461:I461) - SUM(E461))),
" Error: Position at the end of the period is not equal to: position at the beginning of the period+increase in assets-decrease in assets+exchange rate changes+price changes+other changes+rectifications.",
""),
IF(NOT(O461 = (SUM(K461, L461, N461) - SUM(M461))),
" Error: Position of accrued interest at the end of the period is not equal to: position of accrued interest at the beginning of the period+accrued interest during the period-received interest during the period+revaluation and other changes.",
""),
IF(AND(NOT(ISBLANK($C461)),$C461&lt;0),
" Error: Position at the beginning of the period must be a positive amount.",
""),
IF(AND(NOT(ISBLANK($J461)),$J461&lt;0),
" Error: Position at the end of the period must be a positive amount.",
""),
IF(AND(OR($C461&gt;0,$J461&gt;0),
    ISBLANK($L461)),
" Error: No accrued interest has been reported,whereas the position at the beginning or at the end of the period is greater than zero. Report '0' in case accrued interest equals zero,do not leave the cell empty.",
""),
IF(AND(NOT(ISBLANK($J461)),
    $J461&gt;0,
    OR(ISBLANK('T04.01'!$J461),
        'T04.01'!$J461=0,
        ISBLANK('T04.02'!$J461),
        'T04.02'!$J461=0)),
" Warning: If at least one of the forms T03.04,T04.01,T04.02 contains data other than zero,also the other two forms must be completed.",
"")))</f>
        <v/>
      </c>
    </row>
    <row r="462" spans="1:17">
      <c r="A462" s="20"/>
      <c r="B462" s="20"/>
      <c r="C462" s="15"/>
      <c r="D462" s="15"/>
      <c r="E462" s="15"/>
      <c r="F462" s="15"/>
      <c r="G462" s="15"/>
      <c r="H462" s="15"/>
      <c r="I462" s="15"/>
      <c r="J462" s="15"/>
      <c r="K462" s="15"/>
      <c r="L462" s="15"/>
      <c r="M462" s="15"/>
      <c r="N462" s="15"/>
      <c r="O462" s="15"/>
      <c r="Q462" s="30" t="str">
        <f>IF(COUNTA(C462:O462)=0,"",_xlfn.CONCAT(,
IF(NOT(J462 = (SUM(C462, D462, F462:I462) - SUM(E462))),
" Error: Position at the end of the period is not equal to: position at the beginning of the period+increase in assets-decrease in assets+exchange rate changes+price changes+other changes+rectifications.",
""),
IF(NOT(O462 = (SUM(K462, L462, N462) - SUM(M462))),
" Error: Position of accrued interest at the end of the period is not equal to: position of accrued interest at the beginning of the period+accrued interest during the period-received interest during the period+revaluation and other changes.",
""),
IF(AND(NOT(ISBLANK($C462)),$C462&lt;0),
" Error: Position at the beginning of the period must be a positive amount.",
""),
IF(AND(NOT(ISBLANK($J462)),$J462&lt;0),
" Error: Position at the end of the period must be a positive amount.",
""),
IF(AND(OR($C462&gt;0,$J462&gt;0),
    ISBLANK($L462)),
" Error: No accrued interest has been reported,whereas the position at the beginning or at the end of the period is greater than zero. Report '0' in case accrued interest equals zero,do not leave the cell empty.",
""),
IF(AND(NOT(ISBLANK($J462)),
    $J462&gt;0,
    OR(ISBLANK('T04.01'!$J462),
        'T04.01'!$J462=0,
        ISBLANK('T04.02'!$J462),
        'T04.02'!$J462=0)),
" Warning: If at least one of the forms T03.04,T04.01,T04.02 contains data other than zero,also the other two forms must be completed.",
"")))</f>
        <v/>
      </c>
    </row>
    <row r="463" spans="1:17">
      <c r="A463" s="20"/>
      <c r="B463" s="20"/>
      <c r="C463" s="15"/>
      <c r="D463" s="15"/>
      <c r="E463" s="15"/>
      <c r="F463" s="15"/>
      <c r="G463" s="15"/>
      <c r="H463" s="15"/>
      <c r="I463" s="15"/>
      <c r="J463" s="15"/>
      <c r="K463" s="15"/>
      <c r="L463" s="15"/>
      <c r="M463" s="15"/>
      <c r="N463" s="15"/>
      <c r="O463" s="15"/>
      <c r="Q463" s="30" t="str">
        <f>IF(COUNTA(C463:O463)=0,"",_xlfn.CONCAT(,
IF(NOT(J463 = (SUM(C463, D463, F463:I463) - SUM(E463))),
" Error: Position at the end of the period is not equal to: position at the beginning of the period+increase in assets-decrease in assets+exchange rate changes+price changes+other changes+rectifications.",
""),
IF(NOT(O463 = (SUM(K463, L463, N463) - SUM(M463))),
" Error: Position of accrued interest at the end of the period is not equal to: position of accrued interest at the beginning of the period+accrued interest during the period-received interest during the period+revaluation and other changes.",
""),
IF(AND(NOT(ISBLANK($C463)),$C463&lt;0),
" Error: Position at the beginning of the period must be a positive amount.",
""),
IF(AND(NOT(ISBLANK($J463)),$J463&lt;0),
" Error: Position at the end of the period must be a positive amount.",
""),
IF(AND(OR($C463&gt;0,$J463&gt;0),
    ISBLANK($L463)),
" Error: No accrued interest has been reported,whereas the position at the beginning or at the end of the period is greater than zero. Report '0' in case accrued interest equals zero,do not leave the cell empty.",
""),
IF(AND(NOT(ISBLANK($J463)),
    $J463&gt;0,
    OR(ISBLANK('T04.01'!$J463),
        'T04.01'!$J463=0,
        ISBLANK('T04.02'!$J463),
        'T04.02'!$J463=0)),
" Warning: If at least one of the forms T03.04,T04.01,T04.02 contains data other than zero,also the other two forms must be completed.",
"")))</f>
        <v/>
      </c>
    </row>
    <row r="464" spans="1:17">
      <c r="A464" s="20"/>
      <c r="B464" s="20"/>
      <c r="C464" s="15"/>
      <c r="D464" s="15"/>
      <c r="E464" s="15"/>
      <c r="F464" s="15"/>
      <c r="G464" s="15"/>
      <c r="H464" s="15"/>
      <c r="I464" s="15"/>
      <c r="J464" s="15"/>
      <c r="K464" s="15"/>
      <c r="L464" s="15"/>
      <c r="M464" s="15"/>
      <c r="N464" s="15"/>
      <c r="O464" s="15"/>
      <c r="Q464" s="30" t="str">
        <f>IF(COUNTA(C464:O464)=0,"",_xlfn.CONCAT(,
IF(NOT(J464 = (SUM(C464, D464, F464:I464) - SUM(E464))),
" Error: Position at the end of the period is not equal to: position at the beginning of the period+increase in assets-decrease in assets+exchange rate changes+price changes+other changes+rectifications.",
""),
IF(NOT(O464 = (SUM(K464, L464, N464) - SUM(M464))),
" Error: Position of accrued interest at the end of the period is not equal to: position of accrued interest at the beginning of the period+accrued interest during the period-received interest during the period+revaluation and other changes.",
""),
IF(AND(NOT(ISBLANK($C464)),$C464&lt;0),
" Error: Position at the beginning of the period must be a positive amount.",
""),
IF(AND(NOT(ISBLANK($J464)),$J464&lt;0),
" Error: Position at the end of the period must be a positive amount.",
""),
IF(AND(OR($C464&gt;0,$J464&gt;0),
    ISBLANK($L464)),
" Error: No accrued interest has been reported,whereas the position at the beginning or at the end of the period is greater than zero. Report '0' in case accrued interest equals zero,do not leave the cell empty.",
""),
IF(AND(NOT(ISBLANK($J464)),
    $J464&gt;0,
    OR(ISBLANK('T04.01'!$J464),
        'T04.01'!$J464=0,
        ISBLANK('T04.02'!$J464),
        'T04.02'!$J464=0)),
" Warning: If at least one of the forms T03.04,T04.01,T04.02 contains data other than zero,also the other two forms must be completed.",
"")))</f>
        <v/>
      </c>
    </row>
    <row r="465" spans="1:17">
      <c r="A465" s="20"/>
      <c r="B465" s="20"/>
      <c r="C465" s="15"/>
      <c r="D465" s="15"/>
      <c r="E465" s="15"/>
      <c r="F465" s="15"/>
      <c r="G465" s="15"/>
      <c r="H465" s="15"/>
      <c r="I465" s="15"/>
      <c r="J465" s="15"/>
      <c r="K465" s="15"/>
      <c r="L465" s="15"/>
      <c r="M465" s="15"/>
      <c r="N465" s="15"/>
      <c r="O465" s="15"/>
      <c r="Q465" s="30" t="str">
        <f>IF(COUNTA(C465:O465)=0,"",_xlfn.CONCAT(,
IF(NOT(J465 = (SUM(C465, D465, F465:I465) - SUM(E465))),
" Error: Position at the end of the period is not equal to: position at the beginning of the period+increase in assets-decrease in assets+exchange rate changes+price changes+other changes+rectifications.",
""),
IF(NOT(O465 = (SUM(K465, L465, N465) - SUM(M465))),
" Error: Position of accrued interest at the end of the period is not equal to: position of accrued interest at the beginning of the period+accrued interest during the period-received interest during the period+revaluation and other changes.",
""),
IF(AND(NOT(ISBLANK($C465)),$C465&lt;0),
" Error: Position at the beginning of the period must be a positive amount.",
""),
IF(AND(NOT(ISBLANK($J465)),$J465&lt;0),
" Error: Position at the end of the period must be a positive amount.",
""),
IF(AND(OR($C465&gt;0,$J465&gt;0),
    ISBLANK($L465)),
" Error: No accrued interest has been reported,whereas the position at the beginning or at the end of the period is greater than zero. Report '0' in case accrued interest equals zero,do not leave the cell empty.",
""),
IF(AND(NOT(ISBLANK($J465)),
    $J465&gt;0,
    OR(ISBLANK('T04.01'!$J465),
        'T04.01'!$J465=0,
        ISBLANK('T04.02'!$J465),
        'T04.02'!$J465=0)),
" Warning: If at least one of the forms T03.04,T04.01,T04.02 contains data other than zero,also the other two forms must be completed.",
"")))</f>
        <v/>
      </c>
    </row>
    <row r="466" spans="1:17">
      <c r="A466" s="20"/>
      <c r="B466" s="20"/>
      <c r="C466" s="15"/>
      <c r="D466" s="15"/>
      <c r="E466" s="15"/>
      <c r="F466" s="15"/>
      <c r="G466" s="15"/>
      <c r="H466" s="15"/>
      <c r="I466" s="15"/>
      <c r="J466" s="15"/>
      <c r="K466" s="15"/>
      <c r="L466" s="15"/>
      <c r="M466" s="15"/>
      <c r="N466" s="15"/>
      <c r="O466" s="15"/>
      <c r="Q466" s="30" t="str">
        <f>IF(COUNTA(C466:O466)=0,"",_xlfn.CONCAT(,
IF(NOT(J466 = (SUM(C466, D466, F466:I466) - SUM(E466))),
" Error: Position at the end of the period is not equal to: position at the beginning of the period+increase in assets-decrease in assets+exchange rate changes+price changes+other changes+rectifications.",
""),
IF(NOT(O466 = (SUM(K466, L466, N466) - SUM(M466))),
" Error: Position of accrued interest at the end of the period is not equal to: position of accrued interest at the beginning of the period+accrued interest during the period-received interest during the period+revaluation and other changes.",
""),
IF(AND(NOT(ISBLANK($C466)),$C466&lt;0),
" Error: Position at the beginning of the period must be a positive amount.",
""),
IF(AND(NOT(ISBLANK($J466)),$J466&lt;0),
" Error: Position at the end of the period must be a positive amount.",
""),
IF(AND(OR($C466&gt;0,$J466&gt;0),
    ISBLANK($L466)),
" Error: No accrued interest has been reported,whereas the position at the beginning or at the end of the period is greater than zero. Report '0' in case accrued interest equals zero,do not leave the cell empty.",
""),
IF(AND(NOT(ISBLANK($J466)),
    $J466&gt;0,
    OR(ISBLANK('T04.01'!$J466),
        'T04.01'!$J466=0,
        ISBLANK('T04.02'!$J466),
        'T04.02'!$J466=0)),
" Warning: If at least one of the forms T03.04,T04.01,T04.02 contains data other than zero,also the other two forms must be completed.",
"")))</f>
        <v/>
      </c>
    </row>
    <row r="467" spans="1:17">
      <c r="A467" s="20"/>
      <c r="B467" s="20"/>
      <c r="C467" s="15"/>
      <c r="D467" s="15"/>
      <c r="E467" s="15"/>
      <c r="F467" s="15"/>
      <c r="G467" s="15"/>
      <c r="H467" s="15"/>
      <c r="I467" s="15"/>
      <c r="J467" s="15"/>
      <c r="K467" s="15"/>
      <c r="L467" s="15"/>
      <c r="M467" s="15"/>
      <c r="N467" s="15"/>
      <c r="O467" s="15"/>
      <c r="Q467" s="30" t="str">
        <f>IF(COUNTA(C467:O467)=0,"",_xlfn.CONCAT(,
IF(NOT(J467 = (SUM(C467, D467, F467:I467) - SUM(E467))),
" Error: Position at the end of the period is not equal to: position at the beginning of the period+increase in assets-decrease in assets+exchange rate changes+price changes+other changes+rectifications.",
""),
IF(NOT(O467 = (SUM(K467, L467, N467) - SUM(M467))),
" Error: Position of accrued interest at the end of the period is not equal to: position of accrued interest at the beginning of the period+accrued interest during the period-received interest during the period+revaluation and other changes.",
""),
IF(AND(NOT(ISBLANK($C467)),$C467&lt;0),
" Error: Position at the beginning of the period must be a positive amount.",
""),
IF(AND(NOT(ISBLANK($J467)),$J467&lt;0),
" Error: Position at the end of the period must be a positive amount.",
""),
IF(AND(OR($C467&gt;0,$J467&gt;0),
    ISBLANK($L467)),
" Error: No accrued interest has been reported,whereas the position at the beginning or at the end of the period is greater than zero. Report '0' in case accrued interest equals zero,do not leave the cell empty.",
""),
IF(AND(NOT(ISBLANK($J467)),
    $J467&gt;0,
    OR(ISBLANK('T04.01'!$J467),
        'T04.01'!$J467=0,
        ISBLANK('T04.02'!$J467),
        'T04.02'!$J467=0)),
" Warning: If at least one of the forms T03.04,T04.01,T04.02 contains data other than zero,also the other two forms must be completed.",
"")))</f>
        <v/>
      </c>
    </row>
    <row r="468" spans="1:17">
      <c r="A468" s="20"/>
      <c r="B468" s="20"/>
      <c r="C468" s="15"/>
      <c r="D468" s="15"/>
      <c r="E468" s="15"/>
      <c r="F468" s="15"/>
      <c r="G468" s="15"/>
      <c r="H468" s="15"/>
      <c r="I468" s="15"/>
      <c r="J468" s="15"/>
      <c r="K468" s="15"/>
      <c r="L468" s="15"/>
      <c r="M468" s="15"/>
      <c r="N468" s="15"/>
      <c r="O468" s="15"/>
      <c r="Q468" s="30" t="str">
        <f>IF(COUNTA(C468:O468)=0,"",_xlfn.CONCAT(,
IF(NOT(J468 = (SUM(C468, D468, F468:I468) - SUM(E468))),
" Error: Position at the end of the period is not equal to: position at the beginning of the period+increase in assets-decrease in assets+exchange rate changes+price changes+other changes+rectifications.",
""),
IF(NOT(O468 = (SUM(K468, L468, N468) - SUM(M468))),
" Error: Position of accrued interest at the end of the period is not equal to: position of accrued interest at the beginning of the period+accrued interest during the period-received interest during the period+revaluation and other changes.",
""),
IF(AND(NOT(ISBLANK($C468)),$C468&lt;0),
" Error: Position at the beginning of the period must be a positive amount.",
""),
IF(AND(NOT(ISBLANK($J468)),$J468&lt;0),
" Error: Position at the end of the period must be a positive amount.",
""),
IF(AND(OR($C468&gt;0,$J468&gt;0),
    ISBLANK($L468)),
" Error: No accrued interest has been reported,whereas the position at the beginning or at the end of the period is greater than zero. Report '0' in case accrued interest equals zero,do not leave the cell empty.",
""),
IF(AND(NOT(ISBLANK($J468)),
    $J468&gt;0,
    OR(ISBLANK('T04.01'!$J468),
        'T04.01'!$J468=0,
        ISBLANK('T04.02'!$J468),
        'T04.02'!$J468=0)),
" Warning: If at least one of the forms T03.04,T04.01,T04.02 contains data other than zero,also the other two forms must be completed.",
"")))</f>
        <v/>
      </c>
    </row>
    <row r="469" spans="1:17">
      <c r="A469" s="20"/>
      <c r="B469" s="20"/>
      <c r="C469" s="15"/>
      <c r="D469" s="15"/>
      <c r="E469" s="15"/>
      <c r="F469" s="15"/>
      <c r="G469" s="15"/>
      <c r="H469" s="15"/>
      <c r="I469" s="15"/>
      <c r="J469" s="15"/>
      <c r="K469" s="15"/>
      <c r="L469" s="15"/>
      <c r="M469" s="15"/>
      <c r="N469" s="15"/>
      <c r="O469" s="15"/>
      <c r="Q469" s="30" t="str">
        <f>IF(COUNTA(C469:O469)=0,"",_xlfn.CONCAT(,
IF(NOT(J469 = (SUM(C469, D469, F469:I469) - SUM(E469))),
" Error: Position at the end of the period is not equal to: position at the beginning of the period+increase in assets-decrease in assets+exchange rate changes+price changes+other changes+rectifications.",
""),
IF(NOT(O469 = (SUM(K469, L469, N469) - SUM(M469))),
" Error: Position of accrued interest at the end of the period is not equal to: position of accrued interest at the beginning of the period+accrued interest during the period-received interest during the period+revaluation and other changes.",
""),
IF(AND(NOT(ISBLANK($C469)),$C469&lt;0),
" Error: Position at the beginning of the period must be a positive amount.",
""),
IF(AND(NOT(ISBLANK($J469)),$J469&lt;0),
" Error: Position at the end of the period must be a positive amount.",
""),
IF(AND(OR($C469&gt;0,$J469&gt;0),
    ISBLANK($L469)),
" Error: No accrued interest has been reported,whereas the position at the beginning or at the end of the period is greater than zero. Report '0' in case accrued interest equals zero,do not leave the cell empty.",
""),
IF(AND(NOT(ISBLANK($J469)),
    $J469&gt;0,
    OR(ISBLANK('T04.01'!$J469),
        'T04.01'!$J469=0,
        ISBLANK('T04.02'!$J469),
        'T04.02'!$J469=0)),
" Warning: If at least one of the forms T03.04,T04.01,T04.02 contains data other than zero,also the other two forms must be completed.",
"")))</f>
        <v/>
      </c>
    </row>
    <row r="470" spans="1:17">
      <c r="A470" s="20"/>
      <c r="B470" s="20"/>
      <c r="C470" s="15"/>
      <c r="D470" s="15"/>
      <c r="E470" s="15"/>
      <c r="F470" s="15"/>
      <c r="G470" s="15"/>
      <c r="H470" s="15"/>
      <c r="I470" s="15"/>
      <c r="J470" s="15"/>
      <c r="K470" s="15"/>
      <c r="L470" s="15"/>
      <c r="M470" s="15"/>
      <c r="N470" s="15"/>
      <c r="O470" s="15"/>
      <c r="Q470" s="30" t="str">
        <f>IF(COUNTA(C470:O470)=0,"",_xlfn.CONCAT(,
IF(NOT(J470 = (SUM(C470, D470, F470:I470) - SUM(E470))),
" Error: Position at the end of the period is not equal to: position at the beginning of the period+increase in assets-decrease in assets+exchange rate changes+price changes+other changes+rectifications.",
""),
IF(NOT(O470 = (SUM(K470, L470, N470) - SUM(M470))),
" Error: Position of accrued interest at the end of the period is not equal to: position of accrued interest at the beginning of the period+accrued interest during the period-received interest during the period+revaluation and other changes.",
""),
IF(AND(NOT(ISBLANK($C470)),$C470&lt;0),
" Error: Position at the beginning of the period must be a positive amount.",
""),
IF(AND(NOT(ISBLANK($J470)),$J470&lt;0),
" Error: Position at the end of the period must be a positive amount.",
""),
IF(AND(OR($C470&gt;0,$J470&gt;0),
    ISBLANK($L470)),
" Error: No accrued interest has been reported,whereas the position at the beginning or at the end of the period is greater than zero. Report '0' in case accrued interest equals zero,do not leave the cell empty.",
""),
IF(AND(NOT(ISBLANK($J470)),
    $J470&gt;0,
    OR(ISBLANK('T04.01'!$J470),
        'T04.01'!$J470=0,
        ISBLANK('T04.02'!$J470),
        'T04.02'!$J470=0)),
" Warning: If at least one of the forms T03.04,T04.01,T04.02 contains data other than zero,also the other two forms must be completed.",
"")))</f>
        <v/>
      </c>
    </row>
    <row r="471" spans="1:17">
      <c r="A471" s="20"/>
      <c r="B471" s="20"/>
      <c r="C471" s="15"/>
      <c r="D471" s="15"/>
      <c r="E471" s="15"/>
      <c r="F471" s="15"/>
      <c r="G471" s="15"/>
      <c r="H471" s="15"/>
      <c r="I471" s="15"/>
      <c r="J471" s="15"/>
      <c r="K471" s="15"/>
      <c r="L471" s="15"/>
      <c r="M471" s="15"/>
      <c r="N471" s="15"/>
      <c r="O471" s="15"/>
      <c r="Q471" s="30" t="str">
        <f>IF(COUNTA(C471:O471)=0,"",_xlfn.CONCAT(,
IF(NOT(J471 = (SUM(C471, D471, F471:I471) - SUM(E471))),
" Error: Position at the end of the period is not equal to: position at the beginning of the period+increase in assets-decrease in assets+exchange rate changes+price changes+other changes+rectifications.",
""),
IF(NOT(O471 = (SUM(K471, L471, N471) - SUM(M471))),
" Error: Position of accrued interest at the end of the period is not equal to: position of accrued interest at the beginning of the period+accrued interest during the period-received interest during the period+revaluation and other changes.",
""),
IF(AND(NOT(ISBLANK($C471)),$C471&lt;0),
" Error: Position at the beginning of the period must be a positive amount.",
""),
IF(AND(NOT(ISBLANK($J471)),$J471&lt;0),
" Error: Position at the end of the period must be a positive amount.",
""),
IF(AND(OR($C471&gt;0,$J471&gt;0),
    ISBLANK($L471)),
" Error: No accrued interest has been reported,whereas the position at the beginning or at the end of the period is greater than zero. Report '0' in case accrued interest equals zero,do not leave the cell empty.",
""),
IF(AND(NOT(ISBLANK($J471)),
    $J471&gt;0,
    OR(ISBLANK('T04.01'!$J471),
        'T04.01'!$J471=0,
        ISBLANK('T04.02'!$J471),
        'T04.02'!$J471=0)),
" Warning: If at least one of the forms T03.04,T04.01,T04.02 contains data other than zero,also the other two forms must be completed.",
"")))</f>
        <v/>
      </c>
    </row>
    <row r="472" spans="1:17">
      <c r="A472" s="20"/>
      <c r="B472" s="20"/>
      <c r="C472" s="15"/>
      <c r="D472" s="15"/>
      <c r="E472" s="15"/>
      <c r="F472" s="15"/>
      <c r="G472" s="15"/>
      <c r="H472" s="15"/>
      <c r="I472" s="15"/>
      <c r="J472" s="15"/>
      <c r="K472" s="15"/>
      <c r="L472" s="15"/>
      <c r="M472" s="15"/>
      <c r="N472" s="15"/>
      <c r="O472" s="15"/>
      <c r="Q472" s="30" t="str">
        <f>IF(COUNTA(C472:O472)=0,"",_xlfn.CONCAT(,
IF(NOT(J472 = (SUM(C472, D472, F472:I472) - SUM(E472))),
" Error: Position at the end of the period is not equal to: position at the beginning of the period+increase in assets-decrease in assets+exchange rate changes+price changes+other changes+rectifications.",
""),
IF(NOT(O472 = (SUM(K472, L472, N472) - SUM(M472))),
" Error: Position of accrued interest at the end of the period is not equal to: position of accrued interest at the beginning of the period+accrued interest during the period-received interest during the period+revaluation and other changes.",
""),
IF(AND(NOT(ISBLANK($C472)),$C472&lt;0),
" Error: Position at the beginning of the period must be a positive amount.",
""),
IF(AND(NOT(ISBLANK($J472)),$J472&lt;0),
" Error: Position at the end of the period must be a positive amount.",
""),
IF(AND(OR($C472&gt;0,$J472&gt;0),
    ISBLANK($L472)),
" Error: No accrued interest has been reported,whereas the position at the beginning or at the end of the period is greater than zero. Report '0' in case accrued interest equals zero,do not leave the cell empty.",
""),
IF(AND(NOT(ISBLANK($J472)),
    $J472&gt;0,
    OR(ISBLANK('T04.01'!$J472),
        'T04.01'!$J472=0,
        ISBLANK('T04.02'!$J472),
        'T04.02'!$J472=0)),
" Warning: If at least one of the forms T03.04,T04.01,T04.02 contains data other than zero,also the other two forms must be completed.",
"")))</f>
        <v/>
      </c>
    </row>
    <row r="473" spans="1:17">
      <c r="A473" s="20"/>
      <c r="B473" s="20"/>
      <c r="C473" s="15"/>
      <c r="D473" s="15"/>
      <c r="E473" s="15"/>
      <c r="F473" s="15"/>
      <c r="G473" s="15"/>
      <c r="H473" s="15"/>
      <c r="I473" s="15"/>
      <c r="J473" s="15"/>
      <c r="K473" s="15"/>
      <c r="L473" s="15"/>
      <c r="M473" s="15"/>
      <c r="N473" s="15"/>
      <c r="O473" s="15"/>
      <c r="Q473" s="30" t="str">
        <f>IF(COUNTA(C473:O473)=0,"",_xlfn.CONCAT(,
IF(NOT(J473 = (SUM(C473, D473, F473:I473) - SUM(E473))),
" Error: Position at the end of the period is not equal to: position at the beginning of the period+increase in assets-decrease in assets+exchange rate changes+price changes+other changes+rectifications.",
""),
IF(NOT(O473 = (SUM(K473, L473, N473) - SUM(M473))),
" Error: Position of accrued interest at the end of the period is not equal to: position of accrued interest at the beginning of the period+accrued interest during the period-received interest during the period+revaluation and other changes.",
""),
IF(AND(NOT(ISBLANK($C473)),$C473&lt;0),
" Error: Position at the beginning of the period must be a positive amount.",
""),
IF(AND(NOT(ISBLANK($J473)),$J473&lt;0),
" Error: Position at the end of the period must be a positive amount.",
""),
IF(AND(OR($C473&gt;0,$J473&gt;0),
    ISBLANK($L473)),
" Error: No accrued interest has been reported,whereas the position at the beginning or at the end of the period is greater than zero. Report '0' in case accrued interest equals zero,do not leave the cell empty.",
""),
IF(AND(NOT(ISBLANK($J473)),
    $J473&gt;0,
    OR(ISBLANK('T04.01'!$J473),
        'T04.01'!$J473=0,
        ISBLANK('T04.02'!$J473),
        'T04.02'!$J473=0)),
" Warning: If at least one of the forms T03.04,T04.01,T04.02 contains data other than zero,also the other two forms must be completed.",
"")))</f>
        <v/>
      </c>
    </row>
    <row r="474" spans="1:17">
      <c r="A474" s="20"/>
      <c r="B474" s="20"/>
      <c r="C474" s="15"/>
      <c r="D474" s="15"/>
      <c r="E474" s="15"/>
      <c r="F474" s="15"/>
      <c r="G474" s="15"/>
      <c r="H474" s="15"/>
      <c r="I474" s="15"/>
      <c r="J474" s="15"/>
      <c r="K474" s="15"/>
      <c r="L474" s="15"/>
      <c r="M474" s="15"/>
      <c r="N474" s="15"/>
      <c r="O474" s="15"/>
      <c r="Q474" s="30" t="str">
        <f>IF(COUNTA(C474:O474)=0,"",_xlfn.CONCAT(,
IF(NOT(J474 = (SUM(C474, D474, F474:I474) - SUM(E474))),
" Error: Position at the end of the period is not equal to: position at the beginning of the period+increase in assets-decrease in assets+exchange rate changes+price changes+other changes+rectifications.",
""),
IF(NOT(O474 = (SUM(K474, L474, N474) - SUM(M474))),
" Error: Position of accrued interest at the end of the period is not equal to: position of accrued interest at the beginning of the period+accrued interest during the period-received interest during the period+revaluation and other changes.",
""),
IF(AND(NOT(ISBLANK($C474)),$C474&lt;0),
" Error: Position at the beginning of the period must be a positive amount.",
""),
IF(AND(NOT(ISBLANK($J474)),$J474&lt;0),
" Error: Position at the end of the period must be a positive amount.",
""),
IF(AND(OR($C474&gt;0,$J474&gt;0),
    ISBLANK($L474)),
" Error: No accrued interest has been reported,whereas the position at the beginning or at the end of the period is greater than zero. Report '0' in case accrued interest equals zero,do not leave the cell empty.",
""),
IF(AND(NOT(ISBLANK($J474)),
    $J474&gt;0,
    OR(ISBLANK('T04.01'!$J474),
        'T04.01'!$J474=0,
        ISBLANK('T04.02'!$J474),
        'T04.02'!$J474=0)),
" Warning: If at least one of the forms T03.04,T04.01,T04.02 contains data other than zero,also the other two forms must be completed.",
"")))</f>
        <v/>
      </c>
    </row>
    <row r="475" spans="1:17">
      <c r="A475" s="20"/>
      <c r="B475" s="20"/>
      <c r="C475" s="15"/>
      <c r="D475" s="15"/>
      <c r="E475" s="15"/>
      <c r="F475" s="15"/>
      <c r="G475" s="15"/>
      <c r="H475" s="15"/>
      <c r="I475" s="15"/>
      <c r="J475" s="15"/>
      <c r="K475" s="15"/>
      <c r="L475" s="15"/>
      <c r="M475" s="15"/>
      <c r="N475" s="15"/>
      <c r="O475" s="15"/>
      <c r="Q475" s="30" t="str">
        <f>IF(COUNTA(C475:O475)=0,"",_xlfn.CONCAT(,
IF(NOT(J475 = (SUM(C475, D475, F475:I475) - SUM(E475))),
" Error: Position at the end of the period is not equal to: position at the beginning of the period+increase in assets-decrease in assets+exchange rate changes+price changes+other changes+rectifications.",
""),
IF(NOT(O475 = (SUM(K475, L475, N475) - SUM(M475))),
" Error: Position of accrued interest at the end of the period is not equal to: position of accrued interest at the beginning of the period+accrued interest during the period-received interest during the period+revaluation and other changes.",
""),
IF(AND(NOT(ISBLANK($C475)),$C475&lt;0),
" Error: Position at the beginning of the period must be a positive amount.",
""),
IF(AND(NOT(ISBLANK($J475)),$J475&lt;0),
" Error: Position at the end of the period must be a positive amount.",
""),
IF(AND(OR($C475&gt;0,$J475&gt;0),
    ISBLANK($L475)),
" Error: No accrued interest has been reported,whereas the position at the beginning or at the end of the period is greater than zero. Report '0' in case accrued interest equals zero,do not leave the cell empty.",
""),
IF(AND(NOT(ISBLANK($J475)),
    $J475&gt;0,
    OR(ISBLANK('T04.01'!$J475),
        'T04.01'!$J475=0,
        ISBLANK('T04.02'!$J475),
        'T04.02'!$J475=0)),
" Warning: If at least one of the forms T03.04,T04.01,T04.02 contains data other than zero,also the other two forms must be completed.",
"")))</f>
        <v/>
      </c>
    </row>
    <row r="476" spans="1:17">
      <c r="A476" s="20"/>
      <c r="B476" s="20"/>
      <c r="C476" s="15"/>
      <c r="D476" s="15"/>
      <c r="E476" s="15"/>
      <c r="F476" s="15"/>
      <c r="G476" s="15"/>
      <c r="H476" s="15"/>
      <c r="I476" s="15"/>
      <c r="J476" s="15"/>
      <c r="K476" s="15"/>
      <c r="L476" s="15"/>
      <c r="M476" s="15"/>
      <c r="N476" s="15"/>
      <c r="O476" s="15"/>
      <c r="Q476" s="30" t="str">
        <f>IF(COUNTA(C476:O476)=0,"",_xlfn.CONCAT(,
IF(NOT(J476 = (SUM(C476, D476, F476:I476) - SUM(E476))),
" Error: Position at the end of the period is not equal to: position at the beginning of the period+increase in assets-decrease in assets+exchange rate changes+price changes+other changes+rectifications.",
""),
IF(NOT(O476 = (SUM(K476, L476, N476) - SUM(M476))),
" Error: Position of accrued interest at the end of the period is not equal to: position of accrued interest at the beginning of the period+accrued interest during the period-received interest during the period+revaluation and other changes.",
""),
IF(AND(NOT(ISBLANK($C476)),$C476&lt;0),
" Error: Position at the beginning of the period must be a positive amount.",
""),
IF(AND(NOT(ISBLANK($J476)),$J476&lt;0),
" Error: Position at the end of the period must be a positive amount.",
""),
IF(AND(OR($C476&gt;0,$J476&gt;0),
    ISBLANK($L476)),
" Error: No accrued interest has been reported,whereas the position at the beginning or at the end of the period is greater than zero. Report '0' in case accrued interest equals zero,do not leave the cell empty.",
""),
IF(AND(NOT(ISBLANK($J476)),
    $J476&gt;0,
    OR(ISBLANK('T04.01'!$J476),
        'T04.01'!$J476=0,
        ISBLANK('T04.02'!$J476),
        'T04.02'!$J476=0)),
" Warning: If at least one of the forms T03.04,T04.01,T04.02 contains data other than zero,also the other two forms must be completed.",
"")))</f>
        <v/>
      </c>
    </row>
    <row r="477" spans="1:17">
      <c r="A477" s="20"/>
      <c r="B477" s="20"/>
      <c r="C477" s="15"/>
      <c r="D477" s="15"/>
      <c r="E477" s="15"/>
      <c r="F477" s="15"/>
      <c r="G477" s="15"/>
      <c r="H477" s="15"/>
      <c r="I477" s="15"/>
      <c r="J477" s="15"/>
      <c r="K477" s="15"/>
      <c r="L477" s="15"/>
      <c r="M477" s="15"/>
      <c r="N477" s="15"/>
      <c r="O477" s="15"/>
      <c r="Q477" s="30" t="str">
        <f>IF(COUNTA(C477:O477)=0,"",_xlfn.CONCAT(,
IF(NOT(J477 = (SUM(C477, D477, F477:I477) - SUM(E477))),
" Error: Position at the end of the period is not equal to: position at the beginning of the period+increase in assets-decrease in assets+exchange rate changes+price changes+other changes+rectifications.",
""),
IF(NOT(O477 = (SUM(K477, L477, N477) - SUM(M477))),
" Error: Position of accrued interest at the end of the period is not equal to: position of accrued interest at the beginning of the period+accrued interest during the period-received interest during the period+revaluation and other changes.",
""),
IF(AND(NOT(ISBLANK($C477)),$C477&lt;0),
" Error: Position at the beginning of the period must be a positive amount.",
""),
IF(AND(NOT(ISBLANK($J477)),$J477&lt;0),
" Error: Position at the end of the period must be a positive amount.",
""),
IF(AND(OR($C477&gt;0,$J477&gt;0),
    ISBLANK($L477)),
" Error: No accrued interest has been reported,whereas the position at the beginning or at the end of the period is greater than zero. Report '0' in case accrued interest equals zero,do not leave the cell empty.",
""),
IF(AND(NOT(ISBLANK($J477)),
    $J477&gt;0,
    OR(ISBLANK('T04.01'!$J477),
        'T04.01'!$J477=0,
        ISBLANK('T04.02'!$J477),
        'T04.02'!$J477=0)),
" Warning: If at least one of the forms T03.04,T04.01,T04.02 contains data other than zero,also the other two forms must be completed.",
"")))</f>
        <v/>
      </c>
    </row>
    <row r="478" spans="1:17">
      <c r="A478" s="20"/>
      <c r="B478" s="20"/>
      <c r="C478" s="15"/>
      <c r="D478" s="15"/>
      <c r="E478" s="15"/>
      <c r="F478" s="15"/>
      <c r="G478" s="15"/>
      <c r="H478" s="15"/>
      <c r="I478" s="15"/>
      <c r="J478" s="15"/>
      <c r="K478" s="15"/>
      <c r="L478" s="15"/>
      <c r="M478" s="15"/>
      <c r="N478" s="15"/>
      <c r="O478" s="15"/>
      <c r="Q478" s="30" t="str">
        <f>IF(COUNTA(C478:O478)=0,"",_xlfn.CONCAT(,
IF(NOT(J478 = (SUM(C478, D478, F478:I478) - SUM(E478))),
" Error: Position at the end of the period is not equal to: position at the beginning of the period+increase in assets-decrease in assets+exchange rate changes+price changes+other changes+rectifications.",
""),
IF(NOT(O478 = (SUM(K478, L478, N478) - SUM(M478))),
" Error: Position of accrued interest at the end of the period is not equal to: position of accrued interest at the beginning of the period+accrued interest during the period-received interest during the period+revaluation and other changes.",
""),
IF(AND(NOT(ISBLANK($C478)),$C478&lt;0),
" Error: Position at the beginning of the period must be a positive amount.",
""),
IF(AND(NOT(ISBLANK($J478)),$J478&lt;0),
" Error: Position at the end of the period must be a positive amount.",
""),
IF(AND(OR($C478&gt;0,$J478&gt;0),
    ISBLANK($L478)),
" Error: No accrued interest has been reported,whereas the position at the beginning or at the end of the period is greater than zero. Report '0' in case accrued interest equals zero,do not leave the cell empty.",
""),
IF(AND(NOT(ISBLANK($J478)),
    $J478&gt;0,
    OR(ISBLANK('T04.01'!$J478),
        'T04.01'!$J478=0,
        ISBLANK('T04.02'!$J478),
        'T04.02'!$J478=0)),
" Warning: If at least one of the forms T03.04,T04.01,T04.02 contains data other than zero,also the other two forms must be completed.",
"")))</f>
        <v/>
      </c>
    </row>
    <row r="479" spans="1:17">
      <c r="A479" s="20"/>
      <c r="B479" s="20"/>
      <c r="C479" s="15"/>
      <c r="D479" s="15"/>
      <c r="E479" s="15"/>
      <c r="F479" s="15"/>
      <c r="G479" s="15"/>
      <c r="H479" s="15"/>
      <c r="I479" s="15"/>
      <c r="J479" s="15"/>
      <c r="K479" s="15"/>
      <c r="L479" s="15"/>
      <c r="M479" s="15"/>
      <c r="N479" s="15"/>
      <c r="O479" s="15"/>
      <c r="Q479" s="30" t="str">
        <f>IF(COUNTA(C479:O479)=0,"",_xlfn.CONCAT(,
IF(NOT(J479 = (SUM(C479, D479, F479:I479) - SUM(E479))),
" Error: Position at the end of the period is not equal to: position at the beginning of the period+increase in assets-decrease in assets+exchange rate changes+price changes+other changes+rectifications.",
""),
IF(NOT(O479 = (SUM(K479, L479, N479) - SUM(M479))),
" Error: Position of accrued interest at the end of the period is not equal to: position of accrued interest at the beginning of the period+accrued interest during the period-received interest during the period+revaluation and other changes.",
""),
IF(AND(NOT(ISBLANK($C479)),$C479&lt;0),
" Error: Position at the beginning of the period must be a positive amount.",
""),
IF(AND(NOT(ISBLANK($J479)),$J479&lt;0),
" Error: Position at the end of the period must be a positive amount.",
""),
IF(AND(OR($C479&gt;0,$J479&gt;0),
    ISBLANK($L479)),
" Error: No accrued interest has been reported,whereas the position at the beginning or at the end of the period is greater than zero. Report '0' in case accrued interest equals zero,do not leave the cell empty.",
""),
IF(AND(NOT(ISBLANK($J479)),
    $J479&gt;0,
    OR(ISBLANK('T04.01'!$J479),
        'T04.01'!$J479=0,
        ISBLANK('T04.02'!$J479),
        'T04.02'!$J479=0)),
" Warning: If at least one of the forms T03.04,T04.01,T04.02 contains data other than zero,also the other two forms must be completed.",
"")))</f>
        <v/>
      </c>
    </row>
    <row r="480" spans="1:17">
      <c r="A480" s="20"/>
      <c r="B480" s="20"/>
      <c r="C480" s="15"/>
      <c r="D480" s="15"/>
      <c r="E480" s="15"/>
      <c r="F480" s="15"/>
      <c r="G480" s="15"/>
      <c r="H480" s="15"/>
      <c r="I480" s="15"/>
      <c r="J480" s="15"/>
      <c r="K480" s="15"/>
      <c r="L480" s="15"/>
      <c r="M480" s="15"/>
      <c r="N480" s="15"/>
      <c r="O480" s="15"/>
      <c r="Q480" s="30" t="str">
        <f>IF(COUNTA(C480:O480)=0,"",_xlfn.CONCAT(,
IF(NOT(J480 = (SUM(C480, D480, F480:I480) - SUM(E480))),
" Error: Position at the end of the period is not equal to: position at the beginning of the period+increase in assets-decrease in assets+exchange rate changes+price changes+other changes+rectifications.",
""),
IF(NOT(O480 = (SUM(K480, L480, N480) - SUM(M480))),
" Error: Position of accrued interest at the end of the period is not equal to: position of accrued interest at the beginning of the period+accrued interest during the period-received interest during the period+revaluation and other changes.",
""),
IF(AND(NOT(ISBLANK($C480)),$C480&lt;0),
" Error: Position at the beginning of the period must be a positive amount.",
""),
IF(AND(NOT(ISBLANK($J480)),$J480&lt;0),
" Error: Position at the end of the period must be a positive amount.",
""),
IF(AND(OR($C480&gt;0,$J480&gt;0),
    ISBLANK($L480)),
" Error: No accrued interest has been reported,whereas the position at the beginning or at the end of the period is greater than zero. Report '0' in case accrued interest equals zero,do not leave the cell empty.",
""),
IF(AND(NOT(ISBLANK($J480)),
    $J480&gt;0,
    OR(ISBLANK('T04.01'!$J480),
        'T04.01'!$J480=0,
        ISBLANK('T04.02'!$J480),
        'T04.02'!$J480=0)),
" Warning: If at least one of the forms T03.04,T04.01,T04.02 contains data other than zero,also the other two forms must be completed.",
"")))</f>
        <v/>
      </c>
    </row>
    <row r="481" spans="1:17">
      <c r="A481" s="20"/>
      <c r="B481" s="20"/>
      <c r="C481" s="15"/>
      <c r="D481" s="15"/>
      <c r="E481" s="15"/>
      <c r="F481" s="15"/>
      <c r="G481" s="15"/>
      <c r="H481" s="15"/>
      <c r="I481" s="15"/>
      <c r="J481" s="15"/>
      <c r="K481" s="15"/>
      <c r="L481" s="15"/>
      <c r="M481" s="15"/>
      <c r="N481" s="15"/>
      <c r="O481" s="15"/>
      <c r="Q481" s="30" t="str">
        <f>IF(COUNTA(C481:O481)=0,"",_xlfn.CONCAT(,
IF(NOT(J481 = (SUM(C481, D481, F481:I481) - SUM(E481))),
" Error: Position at the end of the period is not equal to: position at the beginning of the period+increase in assets-decrease in assets+exchange rate changes+price changes+other changes+rectifications.",
""),
IF(NOT(O481 = (SUM(K481, L481, N481) - SUM(M481))),
" Error: Position of accrued interest at the end of the period is not equal to: position of accrued interest at the beginning of the period+accrued interest during the period-received interest during the period+revaluation and other changes.",
""),
IF(AND(NOT(ISBLANK($C481)),$C481&lt;0),
" Error: Position at the beginning of the period must be a positive amount.",
""),
IF(AND(NOT(ISBLANK($J481)),$J481&lt;0),
" Error: Position at the end of the period must be a positive amount.",
""),
IF(AND(OR($C481&gt;0,$J481&gt;0),
    ISBLANK($L481)),
" Error: No accrued interest has been reported,whereas the position at the beginning or at the end of the period is greater than zero. Report '0' in case accrued interest equals zero,do not leave the cell empty.",
""),
IF(AND(NOT(ISBLANK($J481)),
    $J481&gt;0,
    OR(ISBLANK('T04.01'!$J481),
        'T04.01'!$J481=0,
        ISBLANK('T04.02'!$J481),
        'T04.02'!$J481=0)),
" Warning: If at least one of the forms T03.04,T04.01,T04.02 contains data other than zero,also the other two forms must be completed.",
"")))</f>
        <v/>
      </c>
    </row>
    <row r="482" spans="1:17">
      <c r="A482" s="20"/>
      <c r="B482" s="20"/>
      <c r="C482" s="15"/>
      <c r="D482" s="15"/>
      <c r="E482" s="15"/>
      <c r="F482" s="15"/>
      <c r="G482" s="15"/>
      <c r="H482" s="15"/>
      <c r="I482" s="15"/>
      <c r="J482" s="15"/>
      <c r="K482" s="15"/>
      <c r="L482" s="15"/>
      <c r="M482" s="15"/>
      <c r="N482" s="15"/>
      <c r="O482" s="15"/>
      <c r="Q482" s="30" t="str">
        <f>IF(COUNTA(C482:O482)=0,"",_xlfn.CONCAT(,
IF(NOT(J482 = (SUM(C482, D482, F482:I482) - SUM(E482))),
" Error: Position at the end of the period is not equal to: position at the beginning of the period+increase in assets-decrease in assets+exchange rate changes+price changes+other changes+rectifications.",
""),
IF(NOT(O482 = (SUM(K482, L482, N482) - SUM(M482))),
" Error: Position of accrued interest at the end of the period is not equal to: position of accrued interest at the beginning of the period+accrued interest during the period-received interest during the period+revaluation and other changes.",
""),
IF(AND(NOT(ISBLANK($C482)),$C482&lt;0),
" Error: Position at the beginning of the period must be a positive amount.",
""),
IF(AND(NOT(ISBLANK($J482)),$J482&lt;0),
" Error: Position at the end of the period must be a positive amount.",
""),
IF(AND(OR($C482&gt;0,$J482&gt;0),
    ISBLANK($L482)),
" Error: No accrued interest has been reported,whereas the position at the beginning or at the end of the period is greater than zero. Report '0' in case accrued interest equals zero,do not leave the cell empty.",
""),
IF(AND(NOT(ISBLANK($J482)),
    $J482&gt;0,
    OR(ISBLANK('T04.01'!$J482),
        'T04.01'!$J482=0,
        ISBLANK('T04.02'!$J482),
        'T04.02'!$J482=0)),
" Warning: If at least one of the forms T03.04,T04.01,T04.02 contains data other than zero,also the other two forms must be completed.",
"")))</f>
        <v/>
      </c>
    </row>
    <row r="483" spans="1:17">
      <c r="A483" s="20"/>
      <c r="B483" s="20"/>
      <c r="C483" s="15"/>
      <c r="D483" s="15"/>
      <c r="E483" s="15"/>
      <c r="F483" s="15"/>
      <c r="G483" s="15"/>
      <c r="H483" s="15"/>
      <c r="I483" s="15"/>
      <c r="J483" s="15"/>
      <c r="K483" s="15"/>
      <c r="L483" s="15"/>
      <c r="M483" s="15"/>
      <c r="N483" s="15"/>
      <c r="O483" s="15"/>
      <c r="Q483" s="30" t="str">
        <f>IF(COUNTA(C483:O483)=0,"",_xlfn.CONCAT(,
IF(NOT(J483 = (SUM(C483, D483, F483:I483) - SUM(E483))),
" Error: Position at the end of the period is not equal to: position at the beginning of the period+increase in assets-decrease in assets+exchange rate changes+price changes+other changes+rectifications.",
""),
IF(NOT(O483 = (SUM(K483, L483, N483) - SUM(M483))),
" Error: Position of accrued interest at the end of the period is not equal to: position of accrued interest at the beginning of the period+accrued interest during the period-received interest during the period+revaluation and other changes.",
""),
IF(AND(NOT(ISBLANK($C483)),$C483&lt;0),
" Error: Position at the beginning of the period must be a positive amount.",
""),
IF(AND(NOT(ISBLANK($J483)),$J483&lt;0),
" Error: Position at the end of the period must be a positive amount.",
""),
IF(AND(OR($C483&gt;0,$J483&gt;0),
    ISBLANK($L483)),
" Error: No accrued interest has been reported,whereas the position at the beginning or at the end of the period is greater than zero. Report '0' in case accrued interest equals zero,do not leave the cell empty.",
""),
IF(AND(NOT(ISBLANK($J483)),
    $J483&gt;0,
    OR(ISBLANK('T04.01'!$J483),
        'T04.01'!$J483=0,
        ISBLANK('T04.02'!$J483),
        'T04.02'!$J483=0)),
" Warning: If at least one of the forms T03.04,T04.01,T04.02 contains data other than zero,also the other two forms must be completed.",
"")))</f>
        <v/>
      </c>
    </row>
    <row r="484" spans="1:17">
      <c r="A484" s="20"/>
      <c r="B484" s="20"/>
      <c r="C484" s="15"/>
      <c r="D484" s="15"/>
      <c r="E484" s="15"/>
      <c r="F484" s="15"/>
      <c r="G484" s="15"/>
      <c r="H484" s="15"/>
      <c r="I484" s="15"/>
      <c r="J484" s="15"/>
      <c r="K484" s="15"/>
      <c r="L484" s="15"/>
      <c r="M484" s="15"/>
      <c r="N484" s="15"/>
      <c r="O484" s="15"/>
      <c r="Q484" s="30" t="str">
        <f>IF(COUNTA(C484:O484)=0,"",_xlfn.CONCAT(,
IF(NOT(J484 = (SUM(C484, D484, F484:I484) - SUM(E484))),
" Error: Position at the end of the period is not equal to: position at the beginning of the period+increase in assets-decrease in assets+exchange rate changes+price changes+other changes+rectifications.",
""),
IF(NOT(O484 = (SUM(K484, L484, N484) - SUM(M484))),
" Error: Position of accrued interest at the end of the period is not equal to: position of accrued interest at the beginning of the period+accrued interest during the period-received interest during the period+revaluation and other changes.",
""),
IF(AND(NOT(ISBLANK($C484)),$C484&lt;0),
" Error: Position at the beginning of the period must be a positive amount.",
""),
IF(AND(NOT(ISBLANK($J484)),$J484&lt;0),
" Error: Position at the end of the period must be a positive amount.",
""),
IF(AND(OR($C484&gt;0,$J484&gt;0),
    ISBLANK($L484)),
" Error: No accrued interest has been reported,whereas the position at the beginning or at the end of the period is greater than zero. Report '0' in case accrued interest equals zero,do not leave the cell empty.",
""),
IF(AND(NOT(ISBLANK($J484)),
    $J484&gt;0,
    OR(ISBLANK('T04.01'!$J484),
        'T04.01'!$J484=0,
        ISBLANK('T04.02'!$J484),
        'T04.02'!$J484=0)),
" Warning: If at least one of the forms T03.04,T04.01,T04.02 contains data other than zero,also the other two forms must be completed.",
"")))</f>
        <v/>
      </c>
    </row>
    <row r="485" spans="1:17">
      <c r="A485" s="20"/>
      <c r="B485" s="20"/>
      <c r="C485" s="15"/>
      <c r="D485" s="15"/>
      <c r="E485" s="15"/>
      <c r="F485" s="15"/>
      <c r="G485" s="15"/>
      <c r="H485" s="15"/>
      <c r="I485" s="15"/>
      <c r="J485" s="15"/>
      <c r="K485" s="15"/>
      <c r="L485" s="15"/>
      <c r="M485" s="15"/>
      <c r="N485" s="15"/>
      <c r="O485" s="15"/>
      <c r="Q485" s="30" t="str">
        <f>IF(COUNTA(C485:O485)=0,"",_xlfn.CONCAT(,
IF(NOT(J485 = (SUM(C485, D485, F485:I485) - SUM(E485))),
" Error: Position at the end of the period is not equal to: position at the beginning of the period+increase in assets-decrease in assets+exchange rate changes+price changes+other changes+rectifications.",
""),
IF(NOT(O485 = (SUM(K485, L485, N485) - SUM(M485))),
" Error: Position of accrued interest at the end of the period is not equal to: position of accrued interest at the beginning of the period+accrued interest during the period-received interest during the period+revaluation and other changes.",
""),
IF(AND(NOT(ISBLANK($C485)),$C485&lt;0),
" Error: Position at the beginning of the period must be a positive amount.",
""),
IF(AND(NOT(ISBLANK($J485)),$J485&lt;0),
" Error: Position at the end of the period must be a positive amount.",
""),
IF(AND(OR($C485&gt;0,$J485&gt;0),
    ISBLANK($L485)),
" Error: No accrued interest has been reported,whereas the position at the beginning or at the end of the period is greater than zero. Report '0' in case accrued interest equals zero,do not leave the cell empty.",
""),
IF(AND(NOT(ISBLANK($J485)),
    $J485&gt;0,
    OR(ISBLANK('T04.01'!$J485),
        'T04.01'!$J485=0,
        ISBLANK('T04.02'!$J485),
        'T04.02'!$J485=0)),
" Warning: If at least one of the forms T03.04,T04.01,T04.02 contains data other than zero,also the other two forms must be completed.",
"")))</f>
        <v/>
      </c>
    </row>
    <row r="486" spans="1:17">
      <c r="A486" s="20"/>
      <c r="B486" s="20"/>
      <c r="C486" s="15"/>
      <c r="D486" s="15"/>
      <c r="E486" s="15"/>
      <c r="F486" s="15"/>
      <c r="G486" s="15"/>
      <c r="H486" s="15"/>
      <c r="I486" s="15"/>
      <c r="J486" s="15"/>
      <c r="K486" s="15"/>
      <c r="L486" s="15"/>
      <c r="M486" s="15"/>
      <c r="N486" s="15"/>
      <c r="O486" s="15"/>
      <c r="Q486" s="30" t="str">
        <f>IF(COUNTA(C486:O486)=0,"",_xlfn.CONCAT(,
IF(NOT(J486 = (SUM(C486, D486, F486:I486) - SUM(E486))),
" Error: Position at the end of the period is not equal to: position at the beginning of the period+increase in assets-decrease in assets+exchange rate changes+price changes+other changes+rectifications.",
""),
IF(NOT(O486 = (SUM(K486, L486, N486) - SUM(M486))),
" Error: Position of accrued interest at the end of the period is not equal to: position of accrued interest at the beginning of the period+accrued interest during the period-received interest during the period+revaluation and other changes.",
""),
IF(AND(NOT(ISBLANK($C486)),$C486&lt;0),
" Error: Position at the beginning of the period must be a positive amount.",
""),
IF(AND(NOT(ISBLANK($J486)),$J486&lt;0),
" Error: Position at the end of the period must be a positive amount.",
""),
IF(AND(OR($C486&gt;0,$J486&gt;0),
    ISBLANK($L486)),
" Error: No accrued interest has been reported,whereas the position at the beginning or at the end of the period is greater than zero. Report '0' in case accrued interest equals zero,do not leave the cell empty.",
""),
IF(AND(NOT(ISBLANK($J486)),
    $J486&gt;0,
    OR(ISBLANK('T04.01'!$J486),
        'T04.01'!$J486=0,
        ISBLANK('T04.02'!$J486),
        'T04.02'!$J486=0)),
" Warning: If at least one of the forms T03.04,T04.01,T04.02 contains data other than zero,also the other two forms must be completed.",
"")))</f>
        <v/>
      </c>
    </row>
    <row r="487" spans="1:17">
      <c r="A487" s="20"/>
      <c r="B487" s="20"/>
      <c r="C487" s="15"/>
      <c r="D487" s="15"/>
      <c r="E487" s="15"/>
      <c r="F487" s="15"/>
      <c r="G487" s="15"/>
      <c r="H487" s="15"/>
      <c r="I487" s="15"/>
      <c r="J487" s="15"/>
      <c r="K487" s="15"/>
      <c r="L487" s="15"/>
      <c r="M487" s="15"/>
      <c r="N487" s="15"/>
      <c r="O487" s="15"/>
      <c r="Q487" s="30" t="str">
        <f>IF(COUNTA(C487:O487)=0,"",_xlfn.CONCAT(,
IF(NOT(J487 = (SUM(C487, D487, F487:I487) - SUM(E487))),
" Error: Position at the end of the period is not equal to: position at the beginning of the period+increase in assets-decrease in assets+exchange rate changes+price changes+other changes+rectifications.",
""),
IF(NOT(O487 = (SUM(K487, L487, N487) - SUM(M487))),
" Error: Position of accrued interest at the end of the period is not equal to: position of accrued interest at the beginning of the period+accrued interest during the period-received interest during the period+revaluation and other changes.",
""),
IF(AND(NOT(ISBLANK($C487)),$C487&lt;0),
" Error: Position at the beginning of the period must be a positive amount.",
""),
IF(AND(NOT(ISBLANK($J487)),$J487&lt;0),
" Error: Position at the end of the period must be a positive amount.",
""),
IF(AND(OR($C487&gt;0,$J487&gt;0),
    ISBLANK($L487)),
" Error: No accrued interest has been reported,whereas the position at the beginning or at the end of the period is greater than zero. Report '0' in case accrued interest equals zero,do not leave the cell empty.",
""),
IF(AND(NOT(ISBLANK($J487)),
    $J487&gt;0,
    OR(ISBLANK('T04.01'!$J487),
        'T04.01'!$J487=0,
        ISBLANK('T04.02'!$J487),
        'T04.02'!$J487=0)),
" Warning: If at least one of the forms T03.04,T04.01,T04.02 contains data other than zero,also the other two forms must be completed.",
"")))</f>
        <v/>
      </c>
    </row>
    <row r="488" spans="1:17">
      <c r="A488" s="20"/>
      <c r="B488" s="20"/>
      <c r="C488" s="15"/>
      <c r="D488" s="15"/>
      <c r="E488" s="15"/>
      <c r="F488" s="15"/>
      <c r="G488" s="15"/>
      <c r="H488" s="15"/>
      <c r="I488" s="15"/>
      <c r="J488" s="15"/>
      <c r="K488" s="15"/>
      <c r="L488" s="15"/>
      <c r="M488" s="15"/>
      <c r="N488" s="15"/>
      <c r="O488" s="15"/>
      <c r="Q488" s="30" t="str">
        <f>IF(COUNTA(C488:O488)=0,"",_xlfn.CONCAT(,
IF(NOT(J488 = (SUM(C488, D488, F488:I488) - SUM(E488))),
" Error: Position at the end of the period is not equal to: position at the beginning of the period+increase in assets-decrease in assets+exchange rate changes+price changes+other changes+rectifications.",
""),
IF(NOT(O488 = (SUM(K488, L488, N488) - SUM(M488))),
" Error: Position of accrued interest at the end of the period is not equal to: position of accrued interest at the beginning of the period+accrued interest during the period-received interest during the period+revaluation and other changes.",
""),
IF(AND(NOT(ISBLANK($C488)),$C488&lt;0),
" Error: Position at the beginning of the period must be a positive amount.",
""),
IF(AND(NOT(ISBLANK($J488)),$J488&lt;0),
" Error: Position at the end of the period must be a positive amount.",
""),
IF(AND(OR($C488&gt;0,$J488&gt;0),
    ISBLANK($L488)),
" Error: No accrued interest has been reported,whereas the position at the beginning or at the end of the period is greater than zero. Report '0' in case accrued interest equals zero,do not leave the cell empty.",
""),
IF(AND(NOT(ISBLANK($J488)),
    $J488&gt;0,
    OR(ISBLANK('T04.01'!$J488),
        'T04.01'!$J488=0,
        ISBLANK('T04.02'!$J488),
        'T04.02'!$J488=0)),
" Warning: If at least one of the forms T03.04,T04.01,T04.02 contains data other than zero,also the other two forms must be completed.",
"")))</f>
        <v/>
      </c>
    </row>
    <row r="489" spans="1:17">
      <c r="A489" s="20"/>
      <c r="B489" s="20"/>
      <c r="C489" s="15"/>
      <c r="D489" s="15"/>
      <c r="E489" s="15"/>
      <c r="F489" s="15"/>
      <c r="G489" s="15"/>
      <c r="H489" s="15"/>
      <c r="I489" s="15"/>
      <c r="J489" s="15"/>
      <c r="K489" s="15"/>
      <c r="L489" s="15"/>
      <c r="M489" s="15"/>
      <c r="N489" s="15"/>
      <c r="O489" s="15"/>
      <c r="Q489" s="30" t="str">
        <f>IF(COUNTA(C489:O489)=0,"",_xlfn.CONCAT(,
IF(NOT(J489 = (SUM(C489, D489, F489:I489) - SUM(E489))),
" Error: Position at the end of the period is not equal to: position at the beginning of the period+increase in assets-decrease in assets+exchange rate changes+price changes+other changes+rectifications.",
""),
IF(NOT(O489 = (SUM(K489, L489, N489) - SUM(M489))),
" Error: Position of accrued interest at the end of the period is not equal to: position of accrued interest at the beginning of the period+accrued interest during the period-received interest during the period+revaluation and other changes.",
""),
IF(AND(NOT(ISBLANK($C489)),$C489&lt;0),
" Error: Position at the beginning of the period must be a positive amount.",
""),
IF(AND(NOT(ISBLANK($J489)),$J489&lt;0),
" Error: Position at the end of the period must be a positive amount.",
""),
IF(AND(OR($C489&gt;0,$J489&gt;0),
    ISBLANK($L489)),
" Error: No accrued interest has been reported,whereas the position at the beginning or at the end of the period is greater than zero. Report '0' in case accrued interest equals zero,do not leave the cell empty.",
""),
IF(AND(NOT(ISBLANK($J489)),
    $J489&gt;0,
    OR(ISBLANK('T04.01'!$J489),
        'T04.01'!$J489=0,
        ISBLANK('T04.02'!$J489),
        'T04.02'!$J489=0)),
" Warning: If at least one of the forms T03.04,T04.01,T04.02 contains data other than zero,also the other two forms must be completed.",
"")))</f>
        <v/>
      </c>
    </row>
    <row r="490" spans="1:17">
      <c r="A490" s="20"/>
      <c r="B490" s="20"/>
      <c r="C490" s="15"/>
      <c r="D490" s="15"/>
      <c r="E490" s="15"/>
      <c r="F490" s="15"/>
      <c r="G490" s="15"/>
      <c r="H490" s="15"/>
      <c r="I490" s="15"/>
      <c r="J490" s="15"/>
      <c r="K490" s="15"/>
      <c r="L490" s="15"/>
      <c r="M490" s="15"/>
      <c r="N490" s="15"/>
      <c r="O490" s="15"/>
      <c r="Q490" s="30" t="str">
        <f>IF(COUNTA(C490:O490)=0,"",_xlfn.CONCAT(,
IF(NOT(J490 = (SUM(C490, D490, F490:I490) - SUM(E490))),
" Error: Position at the end of the period is not equal to: position at the beginning of the period+increase in assets-decrease in assets+exchange rate changes+price changes+other changes+rectifications.",
""),
IF(NOT(O490 = (SUM(K490, L490, N490) - SUM(M490))),
" Error: Position of accrued interest at the end of the period is not equal to: position of accrued interest at the beginning of the period+accrued interest during the period-received interest during the period+revaluation and other changes.",
""),
IF(AND(NOT(ISBLANK($C490)),$C490&lt;0),
" Error: Position at the beginning of the period must be a positive amount.",
""),
IF(AND(NOT(ISBLANK($J490)),$J490&lt;0),
" Error: Position at the end of the period must be a positive amount.",
""),
IF(AND(OR($C490&gt;0,$J490&gt;0),
    ISBLANK($L490)),
" Error: No accrued interest has been reported,whereas the position at the beginning or at the end of the period is greater than zero. Report '0' in case accrued interest equals zero,do not leave the cell empty.",
""),
IF(AND(NOT(ISBLANK($J490)),
    $J490&gt;0,
    OR(ISBLANK('T04.01'!$J490),
        'T04.01'!$J490=0,
        ISBLANK('T04.02'!$J490),
        'T04.02'!$J490=0)),
" Warning: If at least one of the forms T03.04,T04.01,T04.02 contains data other than zero,also the other two forms must be completed.",
"")))</f>
        <v/>
      </c>
    </row>
    <row r="491" spans="1:17">
      <c r="A491" s="20"/>
      <c r="B491" s="20"/>
      <c r="C491" s="15"/>
      <c r="D491" s="15"/>
      <c r="E491" s="15"/>
      <c r="F491" s="15"/>
      <c r="G491" s="15"/>
      <c r="H491" s="15"/>
      <c r="I491" s="15"/>
      <c r="J491" s="15"/>
      <c r="K491" s="15"/>
      <c r="L491" s="15"/>
      <c r="M491" s="15"/>
      <c r="N491" s="15"/>
      <c r="O491" s="15"/>
      <c r="Q491" s="30" t="str">
        <f>IF(COUNTA(C491:O491)=0,"",_xlfn.CONCAT(,
IF(NOT(J491 = (SUM(C491, D491, F491:I491) - SUM(E491))),
" Error: Position at the end of the period is not equal to: position at the beginning of the period+increase in assets-decrease in assets+exchange rate changes+price changes+other changes+rectifications.",
""),
IF(NOT(O491 = (SUM(K491, L491, N491) - SUM(M491))),
" Error: Position of accrued interest at the end of the period is not equal to: position of accrued interest at the beginning of the period+accrued interest during the period-received interest during the period+revaluation and other changes.",
""),
IF(AND(NOT(ISBLANK($C491)),$C491&lt;0),
" Error: Position at the beginning of the period must be a positive amount.",
""),
IF(AND(NOT(ISBLANK($J491)),$J491&lt;0),
" Error: Position at the end of the period must be a positive amount.",
""),
IF(AND(OR($C491&gt;0,$J491&gt;0),
    ISBLANK($L491)),
" Error: No accrued interest has been reported,whereas the position at the beginning or at the end of the period is greater than zero. Report '0' in case accrued interest equals zero,do not leave the cell empty.",
""),
IF(AND(NOT(ISBLANK($J491)),
    $J491&gt;0,
    OR(ISBLANK('T04.01'!$J491),
        'T04.01'!$J491=0,
        ISBLANK('T04.02'!$J491),
        'T04.02'!$J491=0)),
" Warning: If at least one of the forms T03.04,T04.01,T04.02 contains data other than zero,also the other two forms must be completed.",
"")))</f>
        <v/>
      </c>
    </row>
    <row r="492" spans="1:17">
      <c r="A492" s="20"/>
      <c r="B492" s="20"/>
      <c r="C492" s="15"/>
      <c r="D492" s="15"/>
      <c r="E492" s="15"/>
      <c r="F492" s="15"/>
      <c r="G492" s="15"/>
      <c r="H492" s="15"/>
      <c r="I492" s="15"/>
      <c r="J492" s="15"/>
      <c r="K492" s="15"/>
      <c r="L492" s="15"/>
      <c r="M492" s="15"/>
      <c r="N492" s="15"/>
      <c r="O492" s="15"/>
      <c r="Q492" s="30" t="str">
        <f>IF(COUNTA(C492:O492)=0,"",_xlfn.CONCAT(,
IF(NOT(J492 = (SUM(C492, D492, F492:I492) - SUM(E492))),
" Error: Position at the end of the period is not equal to: position at the beginning of the period+increase in assets-decrease in assets+exchange rate changes+price changes+other changes+rectifications.",
""),
IF(NOT(O492 = (SUM(K492, L492, N492) - SUM(M492))),
" Error: Position of accrued interest at the end of the period is not equal to: position of accrued interest at the beginning of the period+accrued interest during the period-received interest during the period+revaluation and other changes.",
""),
IF(AND(NOT(ISBLANK($C492)),$C492&lt;0),
" Error: Position at the beginning of the period must be a positive amount.",
""),
IF(AND(NOT(ISBLANK($J492)),$J492&lt;0),
" Error: Position at the end of the period must be a positive amount.",
""),
IF(AND(OR($C492&gt;0,$J492&gt;0),
    ISBLANK($L492)),
" Error: No accrued interest has been reported,whereas the position at the beginning or at the end of the period is greater than zero. Report '0' in case accrued interest equals zero,do not leave the cell empty.",
""),
IF(AND(NOT(ISBLANK($J492)),
    $J492&gt;0,
    OR(ISBLANK('T04.01'!$J492),
        'T04.01'!$J492=0,
        ISBLANK('T04.02'!$J492),
        'T04.02'!$J492=0)),
" Warning: If at least one of the forms T03.04,T04.01,T04.02 contains data other than zero,also the other two forms must be completed.",
"")))</f>
        <v/>
      </c>
    </row>
    <row r="493" spans="1:17">
      <c r="A493" s="20"/>
      <c r="B493" s="20"/>
      <c r="C493" s="15"/>
      <c r="D493" s="15"/>
      <c r="E493" s="15"/>
      <c r="F493" s="15"/>
      <c r="G493" s="15"/>
      <c r="H493" s="15"/>
      <c r="I493" s="15"/>
      <c r="J493" s="15"/>
      <c r="K493" s="15"/>
      <c r="L493" s="15"/>
      <c r="M493" s="15"/>
      <c r="N493" s="15"/>
      <c r="O493" s="15"/>
      <c r="Q493" s="30" t="str">
        <f>IF(COUNTA(C493:O493)=0,"",_xlfn.CONCAT(,
IF(NOT(J493 = (SUM(C493, D493, F493:I493) - SUM(E493))),
" Error: Position at the end of the period is not equal to: position at the beginning of the period+increase in assets-decrease in assets+exchange rate changes+price changes+other changes+rectifications.",
""),
IF(NOT(O493 = (SUM(K493, L493, N493) - SUM(M493))),
" Error: Position of accrued interest at the end of the period is not equal to: position of accrued interest at the beginning of the period+accrued interest during the period-received interest during the period+revaluation and other changes.",
""),
IF(AND(NOT(ISBLANK($C493)),$C493&lt;0),
" Error: Position at the beginning of the period must be a positive amount.",
""),
IF(AND(NOT(ISBLANK($J493)),$J493&lt;0),
" Error: Position at the end of the period must be a positive amount.",
""),
IF(AND(OR($C493&gt;0,$J493&gt;0),
    ISBLANK($L493)),
" Error: No accrued interest has been reported,whereas the position at the beginning or at the end of the period is greater than zero. Report '0' in case accrued interest equals zero,do not leave the cell empty.",
""),
IF(AND(NOT(ISBLANK($J493)),
    $J493&gt;0,
    OR(ISBLANK('T04.01'!$J493),
        'T04.01'!$J493=0,
        ISBLANK('T04.02'!$J493),
        'T04.02'!$J493=0)),
" Warning: If at least one of the forms T03.04,T04.01,T04.02 contains data other than zero,also the other two forms must be completed.",
"")))</f>
        <v/>
      </c>
    </row>
    <row r="494" spans="1:17">
      <c r="A494" s="20"/>
      <c r="B494" s="20"/>
      <c r="C494" s="15"/>
      <c r="D494" s="15"/>
      <c r="E494" s="15"/>
      <c r="F494" s="15"/>
      <c r="G494" s="15"/>
      <c r="H494" s="15"/>
      <c r="I494" s="15"/>
      <c r="J494" s="15"/>
      <c r="K494" s="15"/>
      <c r="L494" s="15"/>
      <c r="M494" s="15"/>
      <c r="N494" s="15"/>
      <c r="O494" s="15"/>
      <c r="Q494" s="30" t="str">
        <f>IF(COUNTA(C494:O494)=0,"",_xlfn.CONCAT(,
IF(NOT(J494 = (SUM(C494, D494, F494:I494) - SUM(E494))),
" Error: Position at the end of the period is not equal to: position at the beginning of the period+increase in assets-decrease in assets+exchange rate changes+price changes+other changes+rectifications.",
""),
IF(NOT(O494 = (SUM(K494, L494, N494) - SUM(M494))),
" Error: Position of accrued interest at the end of the period is not equal to: position of accrued interest at the beginning of the period+accrued interest during the period-received interest during the period+revaluation and other changes.",
""),
IF(AND(NOT(ISBLANK($C494)),$C494&lt;0),
" Error: Position at the beginning of the period must be a positive amount.",
""),
IF(AND(NOT(ISBLANK($J494)),$J494&lt;0),
" Error: Position at the end of the period must be a positive amount.",
""),
IF(AND(OR($C494&gt;0,$J494&gt;0),
    ISBLANK($L494)),
" Error: No accrued interest has been reported,whereas the position at the beginning or at the end of the period is greater than zero. Report '0' in case accrued interest equals zero,do not leave the cell empty.",
""),
IF(AND(NOT(ISBLANK($J494)),
    $J494&gt;0,
    OR(ISBLANK('T04.01'!$J494),
        'T04.01'!$J494=0,
        ISBLANK('T04.02'!$J494),
        'T04.02'!$J494=0)),
" Warning: If at least one of the forms T03.04,T04.01,T04.02 contains data other than zero,also the other two forms must be completed.",
"")))</f>
        <v/>
      </c>
    </row>
    <row r="495" spans="1:17">
      <c r="A495" s="20"/>
      <c r="B495" s="20"/>
      <c r="C495" s="15"/>
      <c r="D495" s="15"/>
      <c r="E495" s="15"/>
      <c r="F495" s="15"/>
      <c r="G495" s="15"/>
      <c r="H495" s="15"/>
      <c r="I495" s="15"/>
      <c r="J495" s="15"/>
      <c r="K495" s="15"/>
      <c r="L495" s="15"/>
      <c r="M495" s="15"/>
      <c r="N495" s="15"/>
      <c r="O495" s="15"/>
      <c r="Q495" s="30" t="str">
        <f>IF(COUNTA(C495:O495)=0,"",_xlfn.CONCAT(,
IF(NOT(J495 = (SUM(C495, D495, F495:I495) - SUM(E495))),
" Error: Position at the end of the period is not equal to: position at the beginning of the period+increase in assets-decrease in assets+exchange rate changes+price changes+other changes+rectifications.",
""),
IF(NOT(O495 = (SUM(K495, L495, N495) - SUM(M495))),
" Error: Position of accrued interest at the end of the period is not equal to: position of accrued interest at the beginning of the period+accrued interest during the period-received interest during the period+revaluation and other changes.",
""),
IF(AND(NOT(ISBLANK($C495)),$C495&lt;0),
" Error: Position at the beginning of the period must be a positive amount.",
""),
IF(AND(NOT(ISBLANK($J495)),$J495&lt;0),
" Error: Position at the end of the period must be a positive amount.",
""),
IF(AND(OR($C495&gt;0,$J495&gt;0),
    ISBLANK($L495)),
" Error: No accrued interest has been reported,whereas the position at the beginning or at the end of the period is greater than zero. Report '0' in case accrued interest equals zero,do not leave the cell empty.",
""),
IF(AND(NOT(ISBLANK($J495)),
    $J495&gt;0,
    OR(ISBLANK('T04.01'!$J495),
        'T04.01'!$J495=0,
        ISBLANK('T04.02'!$J495),
        'T04.02'!$J495=0)),
" Warning: If at least one of the forms T03.04,T04.01,T04.02 contains data other than zero,also the other two forms must be completed.",
"")))</f>
        <v/>
      </c>
    </row>
    <row r="496" spans="1:17">
      <c r="A496" s="20"/>
      <c r="B496" s="20"/>
      <c r="C496" s="15"/>
      <c r="D496" s="15"/>
      <c r="E496" s="15"/>
      <c r="F496" s="15"/>
      <c r="G496" s="15"/>
      <c r="H496" s="15"/>
      <c r="I496" s="15"/>
      <c r="J496" s="15"/>
      <c r="K496" s="15"/>
      <c r="L496" s="15"/>
      <c r="M496" s="15"/>
      <c r="N496" s="15"/>
      <c r="O496" s="15"/>
      <c r="Q496" s="30" t="str">
        <f>IF(COUNTA(C496:O496)=0,"",_xlfn.CONCAT(,
IF(NOT(J496 = (SUM(C496, D496, F496:I496) - SUM(E496))),
" Error: Position at the end of the period is not equal to: position at the beginning of the period+increase in assets-decrease in assets+exchange rate changes+price changes+other changes+rectifications.",
""),
IF(NOT(O496 = (SUM(K496, L496, N496) - SUM(M496))),
" Error: Position of accrued interest at the end of the period is not equal to: position of accrued interest at the beginning of the period+accrued interest during the period-received interest during the period+revaluation and other changes.",
""),
IF(AND(NOT(ISBLANK($C496)),$C496&lt;0),
" Error: Position at the beginning of the period must be a positive amount.",
""),
IF(AND(NOT(ISBLANK($J496)),$J496&lt;0),
" Error: Position at the end of the period must be a positive amount.",
""),
IF(AND(OR($C496&gt;0,$J496&gt;0),
    ISBLANK($L496)),
" Error: No accrued interest has been reported,whereas the position at the beginning or at the end of the period is greater than zero. Report '0' in case accrued interest equals zero,do not leave the cell empty.",
""),
IF(AND(NOT(ISBLANK($J496)),
    $J496&gt;0,
    OR(ISBLANK('T04.01'!$J496),
        'T04.01'!$J496=0,
        ISBLANK('T04.02'!$J496),
        'T04.02'!$J496=0)),
" Warning: If at least one of the forms T03.04,T04.01,T04.02 contains data other than zero,also the other two forms must be completed.",
"")))</f>
        <v/>
      </c>
    </row>
    <row r="497" spans="1:17">
      <c r="A497" s="20"/>
      <c r="B497" s="20"/>
      <c r="C497" s="15"/>
      <c r="D497" s="15"/>
      <c r="E497" s="15"/>
      <c r="F497" s="15"/>
      <c r="G497" s="15"/>
      <c r="H497" s="15"/>
      <c r="I497" s="15"/>
      <c r="J497" s="15"/>
      <c r="K497" s="15"/>
      <c r="L497" s="15"/>
      <c r="M497" s="15"/>
      <c r="N497" s="15"/>
      <c r="O497" s="15"/>
      <c r="Q497" s="30" t="str">
        <f>IF(COUNTA(C497:O497)=0,"",_xlfn.CONCAT(,
IF(NOT(J497 = (SUM(C497, D497, F497:I497) - SUM(E497))),
" Error: Position at the end of the period is not equal to: position at the beginning of the period+increase in assets-decrease in assets+exchange rate changes+price changes+other changes+rectifications.",
""),
IF(NOT(O497 = (SUM(K497, L497, N497) - SUM(M497))),
" Error: Position of accrued interest at the end of the period is not equal to: position of accrued interest at the beginning of the period+accrued interest during the period-received interest during the period+revaluation and other changes.",
""),
IF(AND(NOT(ISBLANK($C497)),$C497&lt;0),
" Error: Position at the beginning of the period must be a positive amount.",
""),
IF(AND(NOT(ISBLANK($J497)),$J497&lt;0),
" Error: Position at the end of the period must be a positive amount.",
""),
IF(AND(OR($C497&gt;0,$J497&gt;0),
    ISBLANK($L497)),
" Error: No accrued interest has been reported,whereas the position at the beginning or at the end of the period is greater than zero. Report '0' in case accrued interest equals zero,do not leave the cell empty.",
""),
IF(AND(NOT(ISBLANK($J497)),
    $J497&gt;0,
    OR(ISBLANK('T04.01'!$J497),
        'T04.01'!$J497=0,
        ISBLANK('T04.02'!$J497),
        'T04.02'!$J497=0)),
" Warning: If at least one of the forms T03.04,T04.01,T04.02 contains data other than zero,also the other two forms must be completed.",
"")))</f>
        <v/>
      </c>
    </row>
    <row r="498" spans="1:17">
      <c r="A498" s="20"/>
      <c r="B498" s="20"/>
      <c r="C498" s="15"/>
      <c r="D498" s="15"/>
      <c r="E498" s="15"/>
      <c r="F498" s="15"/>
      <c r="G498" s="15"/>
      <c r="H498" s="15"/>
      <c r="I498" s="15"/>
      <c r="J498" s="15"/>
      <c r="K498" s="15"/>
      <c r="L498" s="15"/>
      <c r="M498" s="15"/>
      <c r="N498" s="15"/>
      <c r="O498" s="15"/>
      <c r="Q498" s="30" t="str">
        <f>IF(COUNTA(C498:O498)=0,"",_xlfn.CONCAT(,
IF(NOT(J498 = (SUM(C498, D498, F498:I498) - SUM(E498))),
" Error: Position at the end of the period is not equal to: position at the beginning of the period+increase in assets-decrease in assets+exchange rate changes+price changes+other changes+rectifications.",
""),
IF(NOT(O498 = (SUM(K498, L498, N498) - SUM(M498))),
" Error: Position of accrued interest at the end of the period is not equal to: position of accrued interest at the beginning of the period+accrued interest during the period-received interest during the period+revaluation and other changes.",
""),
IF(AND(NOT(ISBLANK($C498)),$C498&lt;0),
" Error: Position at the beginning of the period must be a positive amount.",
""),
IF(AND(NOT(ISBLANK($J498)),$J498&lt;0),
" Error: Position at the end of the period must be a positive amount.",
""),
IF(AND(OR($C498&gt;0,$J498&gt;0),
    ISBLANK($L498)),
" Error: No accrued interest has been reported,whereas the position at the beginning or at the end of the period is greater than zero. Report '0' in case accrued interest equals zero,do not leave the cell empty.",
""),
IF(AND(NOT(ISBLANK($J498)),
    $J498&gt;0,
    OR(ISBLANK('T04.01'!$J498),
        'T04.01'!$J498=0,
        ISBLANK('T04.02'!$J498),
        'T04.02'!$J498=0)),
" Warning: If at least one of the forms T03.04,T04.01,T04.02 contains data other than zero,also the other two forms must be completed.",
"")))</f>
        <v/>
      </c>
    </row>
    <row r="499" spans="1:17">
      <c r="A499" s="20"/>
      <c r="B499" s="20"/>
      <c r="C499" s="15"/>
      <c r="D499" s="15"/>
      <c r="E499" s="15"/>
      <c r="F499" s="15"/>
      <c r="G499" s="15"/>
      <c r="H499" s="15"/>
      <c r="I499" s="15"/>
      <c r="J499" s="15"/>
      <c r="K499" s="15"/>
      <c r="L499" s="15"/>
      <c r="M499" s="15"/>
      <c r="N499" s="15"/>
      <c r="O499" s="15"/>
      <c r="Q499" s="30" t="str">
        <f>IF(COUNTA(C499:O499)=0,"",_xlfn.CONCAT(,
IF(NOT(J499 = (SUM(C499, D499, F499:I499) - SUM(E499))),
" Error: Position at the end of the period is not equal to: position at the beginning of the period+increase in assets-decrease in assets+exchange rate changes+price changes+other changes+rectifications.",
""),
IF(NOT(O499 = (SUM(K499, L499, N499) - SUM(M499))),
" Error: Position of accrued interest at the end of the period is not equal to: position of accrued interest at the beginning of the period+accrued interest during the period-received interest during the period+revaluation and other changes.",
""),
IF(AND(NOT(ISBLANK($C499)),$C499&lt;0),
" Error: Position at the beginning of the period must be a positive amount.",
""),
IF(AND(NOT(ISBLANK($J499)),$J499&lt;0),
" Error: Position at the end of the period must be a positive amount.",
""),
IF(AND(OR($C499&gt;0,$J499&gt;0),
    ISBLANK($L499)),
" Error: No accrued interest has been reported,whereas the position at the beginning or at the end of the period is greater than zero. Report '0' in case accrued interest equals zero,do not leave the cell empty.",
""),
IF(AND(NOT(ISBLANK($J499)),
    $J499&gt;0,
    OR(ISBLANK('T04.01'!$J499),
        'T04.01'!$J499=0,
        ISBLANK('T04.02'!$J499),
        'T04.02'!$J499=0)),
" Warning: If at least one of the forms T03.04,T04.01,T04.02 contains data other than zero,also the other two forms must be completed.",
"")))</f>
        <v/>
      </c>
    </row>
    <row r="500" spans="1:17">
      <c r="A500" s="20"/>
      <c r="B500" s="20"/>
      <c r="C500" s="15"/>
      <c r="D500" s="15"/>
      <c r="E500" s="15"/>
      <c r="F500" s="15"/>
      <c r="G500" s="15"/>
      <c r="H500" s="15"/>
      <c r="I500" s="15"/>
      <c r="J500" s="15"/>
      <c r="K500" s="15"/>
      <c r="L500" s="15"/>
      <c r="M500" s="15"/>
      <c r="N500" s="15"/>
      <c r="O500" s="15"/>
      <c r="Q500" s="30" t="str">
        <f>IF(COUNTA(C500:O500)=0,"",_xlfn.CONCAT(,
IF(NOT(J500 = (SUM(C500, D500, F500:I500) - SUM(E500))),
" Error: Position at the end of the period is not equal to: position at the beginning of the period+increase in assets-decrease in assets+exchange rate changes+price changes+other changes+rectifications.",
""),
IF(NOT(O500 = (SUM(K500, L500, N500) - SUM(M500))),
" Error: Position of accrued interest at the end of the period is not equal to: position of accrued interest at the beginning of the period+accrued interest during the period-received interest during the period+revaluation and other changes.",
""),
IF(AND(NOT(ISBLANK($C500)),$C500&lt;0),
" Error: Position at the beginning of the period must be a positive amount.",
""),
IF(AND(NOT(ISBLANK($J500)),$J500&lt;0),
" Error: Position at the end of the period must be a positive amount.",
""),
IF(AND(OR($C500&gt;0,$J500&gt;0),
    ISBLANK($L500)),
" Error: No accrued interest has been reported,whereas the position at the beginning or at the end of the period is greater than zero. Report '0' in case accrued interest equals zero,do not leave the cell empty.",
""),
IF(AND(NOT(ISBLANK($J500)),
    $J500&gt;0,
    OR(ISBLANK('T04.01'!$J500),
        'T04.01'!$J500=0,
        ISBLANK('T04.02'!$J500),
        'T04.02'!$J500=0)),
" Warning: If at least one of the forms T03.04,T04.01,T04.02 contains data other than zero,also the other two forms must be completed.",
"")))</f>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296" priority="6">
      <formula>AND(NOT(ISBLANK($C8)),$C8&lt;0)</formula>
    </cfRule>
  </conditionalFormatting>
  <conditionalFormatting sqref="J8:J500">
    <cfRule type="expression" dxfId="295" priority="2">
      <formula>NOT(J8 = (SUM(C8, D8, F8:I8) - SUM(E8)))</formula>
    </cfRule>
    <cfRule type="expression" dxfId="294" priority="5">
      <formula>AND(NOT(ISBLANK($J8)),$J8&lt;0)</formula>
    </cfRule>
  </conditionalFormatting>
  <conditionalFormatting sqref="L8:L500">
    <cfRule type="expression" dxfId="292" priority="4">
      <formula>AND(OR($C8&gt;0,$J8&gt;0),ISBLANK($L8))</formula>
    </cfRule>
  </conditionalFormatting>
  <conditionalFormatting sqref="O8:O500">
    <cfRule type="expression" dxfId="291" priority="1">
      <formula>NOT(O8 = (SUM(K8, L8, N8) - SUM(M8)))</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8" id="{85561CA2-2265-468E-AB6F-82D698E22B8D}">
            <xm:f>AND(NOT(ISBLANK($J8)),     $J8&gt;0,     OR(ISBLANK('T04.01'!$J8),         'T04.01'!$J8&lt;=0,         ISBLANK('T04.02'!$J8),         'T04.02'!$J8&lt;=0))</xm:f>
            <x14:dxf>
              <fill>
                <patternFill>
                  <bgColor rgb="FFFFC000"/>
                </patternFill>
              </fill>
            </x14:dxf>
          </x14:cfRule>
          <xm:sqref>J8:J500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21.1796875" customWidth="1"/>
  </cols>
  <sheetData>
    <row r="1" spans="1:19" ht="15" customHeight="1">
      <c r="A1" s="10" t="s">
        <v>301</v>
      </c>
      <c r="B1" s="11" t="s">
        <v>58</v>
      </c>
    </row>
    <row r="2" spans="1:19" ht="15" customHeight="1"/>
    <row r="3" spans="1:19">
      <c r="A3" s="11"/>
      <c r="E3" s="52" t="s">
        <v>302</v>
      </c>
      <c r="F3" s="52"/>
      <c r="G3" s="52"/>
      <c r="H3" s="52"/>
      <c r="I3" s="52"/>
      <c r="J3" s="52"/>
      <c r="K3" s="52"/>
      <c r="L3" s="52"/>
      <c r="M3" s="52" t="s">
        <v>339</v>
      </c>
      <c r="N3" s="52"/>
      <c r="O3" s="52"/>
      <c r="P3" s="52"/>
      <c r="Q3" s="52"/>
      <c r="S3" s="53" t="s">
        <v>305</v>
      </c>
    </row>
    <row r="4" spans="1:19">
      <c r="E4" s="52" t="s">
        <v>350</v>
      </c>
      <c r="F4" s="52" t="s">
        <v>307</v>
      </c>
      <c r="G4" s="52"/>
      <c r="H4" s="52"/>
      <c r="I4" s="52"/>
      <c r="J4" s="52"/>
      <c r="K4" s="52"/>
      <c r="L4" s="52" t="s">
        <v>351</v>
      </c>
      <c r="M4" s="52" t="s">
        <v>340</v>
      </c>
      <c r="N4" s="52" t="s">
        <v>307</v>
      </c>
      <c r="O4" s="52"/>
      <c r="P4" s="52"/>
      <c r="Q4" s="52" t="s">
        <v>341</v>
      </c>
      <c r="S4" s="54"/>
    </row>
    <row r="5" spans="1:19">
      <c r="E5" s="52"/>
      <c r="F5" s="52" t="s">
        <v>309</v>
      </c>
      <c r="G5" s="52"/>
      <c r="H5" s="52" t="s">
        <v>310</v>
      </c>
      <c r="I5" s="52"/>
      <c r="J5" s="52" t="s">
        <v>352</v>
      </c>
      <c r="K5" s="52" t="s">
        <v>312</v>
      </c>
      <c r="L5" s="52"/>
      <c r="M5" s="52"/>
      <c r="N5" s="52" t="s">
        <v>342</v>
      </c>
      <c r="O5" s="52" t="s">
        <v>370</v>
      </c>
      <c r="P5" s="52" t="s">
        <v>346</v>
      </c>
      <c r="Q5" s="52"/>
      <c r="S5" s="54"/>
    </row>
    <row r="6" spans="1:19" ht="20">
      <c r="E6" s="52"/>
      <c r="F6" s="12" t="s">
        <v>353</v>
      </c>
      <c r="G6" s="12" t="s">
        <v>354</v>
      </c>
      <c r="H6" s="12" t="s">
        <v>315</v>
      </c>
      <c r="I6" s="12" t="s">
        <v>316</v>
      </c>
      <c r="J6" s="52"/>
      <c r="K6" s="52"/>
      <c r="L6" s="52"/>
      <c r="M6" s="52"/>
      <c r="N6" s="52"/>
      <c r="O6" s="52"/>
      <c r="P6" s="52"/>
      <c r="Q6" s="52"/>
      <c r="S6" s="55"/>
    </row>
    <row r="7" spans="1:19" ht="21.5">
      <c r="A7" s="19" t="s">
        <v>330</v>
      </c>
      <c r="B7" s="19" t="s">
        <v>331</v>
      </c>
      <c r="C7" s="19" t="s">
        <v>333</v>
      </c>
      <c r="D7" s="19" t="s">
        <v>372</v>
      </c>
      <c r="E7" s="13" t="s">
        <v>317</v>
      </c>
      <c r="F7" s="13" t="s">
        <v>318</v>
      </c>
      <c r="G7" s="13" t="s">
        <v>319</v>
      </c>
      <c r="H7" s="13" t="s">
        <v>320</v>
      </c>
      <c r="I7" s="13" t="s">
        <v>321</v>
      </c>
      <c r="J7" s="13" t="s">
        <v>373</v>
      </c>
      <c r="K7" s="13" t="s">
        <v>322</v>
      </c>
      <c r="L7" s="13" t="s">
        <v>323</v>
      </c>
      <c r="M7" s="13" t="s">
        <v>324</v>
      </c>
      <c r="N7" s="13" t="s">
        <v>325</v>
      </c>
      <c r="O7" s="13" t="s">
        <v>257</v>
      </c>
      <c r="P7" s="13" t="s">
        <v>268</v>
      </c>
      <c r="Q7" s="13" t="s">
        <v>273</v>
      </c>
      <c r="S7" s="29" t="s">
        <v>1108</v>
      </c>
    </row>
    <row r="8" spans="1:19">
      <c r="A8" s="20"/>
      <c r="B8" s="20"/>
      <c r="C8" s="20"/>
      <c r="D8" s="20"/>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
IF(AND(NOT(ISBLANK($L8)),
    $L8&gt;0,
    OR(ISBLANK('T04.03'!$L8),
        'T04.03'!$L8&lt;=0,
        ISBLANK('T04.04'!$L8),
        'T04.04'!$L8&lt;=0)),
" Warning: If at least one of the forms T03.05,T04.03,T04.04 contains data other than zero,also the other two forms must be completed.",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period+increase in assets-decrease in assets+exchange rate changes+price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
IF(AND(NOT(ISBLANK($L9)),
    $L9&gt;0,
    OR(ISBLANK('T04.03'!$L9),
        'T04.03'!$L9&lt;=0,
        ISBLANK('T04.04'!$L9),
        'T04.04'!$L9&lt;=0)),
" Warning: If at least one of the forms T03.05,T04.03,T04.04 contains data other than zero,also the other two forms must be completed.",
"")))</f>
        <v/>
      </c>
    </row>
    <row r="10" spans="1:19">
      <c r="A10" s="20"/>
      <c r="B10" s="20"/>
      <c r="C10" s="20"/>
      <c r="D10" s="20"/>
      <c r="E10" s="15"/>
      <c r="F10" s="15"/>
      <c r="G10" s="15"/>
      <c r="H10" s="15"/>
      <c r="I10" s="15"/>
      <c r="J10" s="15"/>
      <c r="K10" s="15"/>
      <c r="L10" s="15"/>
      <c r="M10" s="15"/>
      <c r="N10" s="15"/>
      <c r="O10" s="15"/>
      <c r="P10" s="15"/>
      <c r="Q10" s="15"/>
      <c r="S10" s="30" t="str">
        <f>IF(COUNTA(E10:Q10)=0,"",_xlfn.CONCAT(,
IF(NOT(L10 = (SUM(E10, F10, H10:K10) - SUM(G10))),
" Error: Position at the end of the period is not equal to: position at the beginning of the period+increase in assets-decrease in assets+exchange rate changes+price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
IF(AND(OR($E10&gt;0,$L10&gt;0),
    ISBLANK($N10)),
" Error: No accrued interest has been reported,whereas the position at the beginning or at the end of the period is greater than zero. Report '0' in case accrued interest equals zero,do not leave the cell empty.",
""),
IF(AND(NOT(ISBLANK($L10)),
    $L10&gt;0,
    OR(ISBLANK('T04.03'!$L10),
        'T04.03'!$L10&lt;=0,
        ISBLANK('T04.04'!$L10),
        'T04.04'!$L10&lt;=0)),
" Warning: If at least one of the forms T03.05,T04.03,T04.04 contains data other than zero,also the other two forms must be completed.",
"")))</f>
        <v/>
      </c>
    </row>
    <row r="11" spans="1:19">
      <c r="A11" s="20"/>
      <c r="B11" s="20"/>
      <c r="C11" s="20"/>
      <c r="D11" s="20"/>
      <c r="E11" s="15"/>
      <c r="F11" s="15"/>
      <c r="G11" s="15"/>
      <c r="H11" s="15"/>
      <c r="I11" s="15"/>
      <c r="J11" s="15"/>
      <c r="K11" s="15"/>
      <c r="L11" s="15"/>
      <c r="M11" s="15"/>
      <c r="N11" s="15"/>
      <c r="O11" s="15"/>
      <c r="P11" s="15"/>
      <c r="Q11" s="15"/>
      <c r="S11" s="30" t="str">
        <f>IF(COUNTA(E11:Q11)=0,"",_xlfn.CONCAT(,
IF(NOT(L11 = (SUM(E11, F11, H11:K11) - SUM(G11))),
" Error: Position at the end of the period is not equal to: position at the beginning of the period+increase in assets-decrease in assets+exchange rate changes+price changes+rectifications.",
""),
IF(NOT(Q11 = (SUM(M11, N11, P11) - SUM(O11))),
" Error: Position of accrued interest at the end of the period is not equal to: position of accrued interest at the beginning of the period+accrued interest during the period-received interest during the period+revaluation and other changes.",
""),
IF(AND(NOT(ISBLANK($E11)),$E11&lt;0),
" Error: Position at the beginning of the period must be a positive amount.",
""),
IF(AND(NOT(ISBLANK($L11)),$L11&lt;0),
" Error: Position at the end of the period must be a positive amount.",
""),
IF(AND(OR($E11&gt;0,$L11&gt;0),
    ISBLANK($N11)),
" Error: No accrued interest has been reported,whereas the position at the beginning or at the end of the period is greater than zero. Report '0' in case accrued interest equals zero,do not leave the cell empty.",
""),
IF(AND(NOT(ISBLANK($L11)),
    $L11&gt;0,
    OR(ISBLANK('T04.03'!$L11),
        'T04.03'!$L11&lt;=0,
        ISBLANK('T04.04'!$L11),
        'T04.04'!$L11&lt;=0)),
" Warning: If at least one of the forms T03.05,T04.03,T04.04 contains data other than zero,also the other two forms must be completed.",
"")))</f>
        <v/>
      </c>
    </row>
    <row r="12" spans="1:19">
      <c r="A12" s="20"/>
      <c r="B12" s="20"/>
      <c r="C12" s="20"/>
      <c r="D12" s="20"/>
      <c r="E12" s="15"/>
      <c r="F12" s="15"/>
      <c r="G12" s="15"/>
      <c r="H12" s="15"/>
      <c r="I12" s="15"/>
      <c r="J12" s="15"/>
      <c r="K12" s="15"/>
      <c r="L12" s="15"/>
      <c r="M12" s="15"/>
      <c r="N12" s="15"/>
      <c r="O12" s="15"/>
      <c r="P12" s="15"/>
      <c r="Q12" s="15"/>
      <c r="S12" s="30" t="str">
        <f>IF(COUNTA(E12:Q12)=0,"",_xlfn.CONCAT(,
IF(NOT(L12 = (SUM(E12, F12, H12:K12) - SUM(G12))),
" Error: Position at the end of the period is not equal to: position at the beginning of the period+increase in assets-decrease in assets+exchange rate changes+price changes+rectifications.",
""),
IF(NOT(Q12 = (SUM(M12, N12, P12) - SUM(O12))),
" Error: Position of accrued interest at the end of the period is not equal to: position of accrued interest at the beginning of the period+accrued interest during the period-received interest during the period+revaluation and other changes.",
""),
IF(AND(NOT(ISBLANK($E12)),$E12&lt;0),
" Error: Position at the beginning of the period must be a positive amount.",
""),
IF(AND(NOT(ISBLANK($L12)),$L12&lt;0),
" Error: Position at the end of the period must be a positive amount.",
""),
IF(AND(OR($E12&gt;0,$L12&gt;0),
    ISBLANK($N12)),
" Error: No accrued interest has been reported,whereas the position at the beginning or at the end of the period is greater than zero. Report '0' in case accrued interest equals zero,do not leave the cell empty.",
""),
IF(AND(NOT(ISBLANK($L12)),
    $L12&gt;0,
    OR(ISBLANK('T04.03'!$L12),
        'T04.03'!$L12&lt;=0,
        ISBLANK('T04.04'!$L12),
        'T04.04'!$L12&lt;=0)),
" Warning: If at least one of the forms T03.05,T04.03,T04.04 contains data other than zero,also the other two forms must be completed.",
"")))</f>
        <v/>
      </c>
    </row>
    <row r="13" spans="1:19">
      <c r="A13" s="20"/>
      <c r="B13" s="20"/>
      <c r="C13" s="20"/>
      <c r="D13" s="20"/>
      <c r="E13" s="15"/>
      <c r="F13" s="15"/>
      <c r="G13" s="15"/>
      <c r="H13" s="15"/>
      <c r="I13" s="15"/>
      <c r="J13" s="15"/>
      <c r="K13" s="15"/>
      <c r="L13" s="15"/>
      <c r="M13" s="15"/>
      <c r="N13" s="15"/>
      <c r="O13" s="15"/>
      <c r="P13" s="15"/>
      <c r="Q13" s="15"/>
      <c r="S13" s="30" t="str">
        <f>IF(COUNTA(E13:Q13)=0,"",_xlfn.CONCAT(,
IF(NOT(L13 = (SUM(E13, F13, H13:K13) - SUM(G13))),
" Error: Position at the end of the period is not equal to: position at the beginning of the period+increase in assets-decrease in assets+exchange rate changes+price changes+rectifications.",
""),
IF(NOT(Q13 = (SUM(M13, N13, P13) - SUM(O13))),
" Error: Position of accrued interest at the end of the period is not equal to: position of accrued interest at the beginning of the period+accrued interest during the period-received interest during the period+revaluation and other changes.",
""),
IF(AND(NOT(ISBLANK($E13)),$E13&lt;0),
" Error: Position at the beginning of the period must be a positive amount.",
""),
IF(AND(NOT(ISBLANK($L13)),$L13&lt;0),
" Error: Position at the end of the period must be a positive amount.",
""),
IF(AND(OR($E13&gt;0,$L13&gt;0),
    ISBLANK($N13)),
" Error: No accrued interest has been reported,whereas the position at the beginning or at the end of the period is greater than zero. Report '0' in case accrued interest equals zero,do not leave the cell empty.",
""),
IF(AND(NOT(ISBLANK($L13)),
    $L13&gt;0,
    OR(ISBLANK('T04.03'!$L13),
        'T04.03'!$L13&lt;=0,
        ISBLANK('T04.04'!$L13),
        'T04.04'!$L13&lt;=0)),
" Warning: If at least one of the forms T03.05,T04.03,T04.04 contains data other than zero,also the other two forms must be completed.",
"")))</f>
        <v/>
      </c>
    </row>
    <row r="14" spans="1:19">
      <c r="A14" s="20"/>
      <c r="B14" s="20"/>
      <c r="C14" s="20"/>
      <c r="D14" s="20"/>
      <c r="E14" s="15"/>
      <c r="F14" s="15"/>
      <c r="G14" s="15"/>
      <c r="H14" s="15"/>
      <c r="I14" s="15"/>
      <c r="J14" s="15"/>
      <c r="K14" s="15"/>
      <c r="L14" s="15"/>
      <c r="M14" s="15"/>
      <c r="N14" s="15"/>
      <c r="O14" s="15"/>
      <c r="P14" s="15"/>
      <c r="Q14" s="15"/>
      <c r="S14" s="30" t="str">
        <f>IF(COUNTA(E14:Q14)=0,"",_xlfn.CONCAT(,
IF(NOT(L14 = (SUM(E14, F14, H14:K14) - SUM(G14))),
" Error: Position at the end of the period is not equal to: position at the beginning of the period+increase in assets-decrease in assets+exchange rate changes+price changes+rectifications.",
""),
IF(NOT(Q14 = (SUM(M14, N14, P14) - SUM(O14))),
" Error: Position of accrued interest at the end of the period is not equal to: position of accrued interest at the beginning of the period+accrued interest during the period-received interest during the period+revaluation and other changes.",
""),
IF(AND(NOT(ISBLANK($E14)),$E14&lt;0),
" Error: Position at the beginning of the period must be a positive amount.",
""),
IF(AND(NOT(ISBLANK($L14)),$L14&lt;0),
" Error: Position at the end of the period must be a positive amount.",
""),
IF(AND(OR($E14&gt;0,$L14&gt;0),
    ISBLANK($N14)),
" Error: No accrued interest has been reported,whereas the position at the beginning or at the end of the period is greater than zero. Report '0' in case accrued interest equals zero,do not leave the cell empty.",
""),
IF(AND(NOT(ISBLANK($L14)),
    $L14&gt;0,
    OR(ISBLANK('T04.03'!$L14),
        'T04.03'!$L14&lt;=0,
        ISBLANK('T04.04'!$L14),
        'T04.04'!$L14&lt;=0)),
" Warning: If at least one of the forms T03.05,T04.03,T04.04 contains data other than zero,also the other two forms must be completed.",
"")))</f>
        <v/>
      </c>
    </row>
    <row r="15" spans="1:19">
      <c r="A15" s="20"/>
      <c r="B15" s="20"/>
      <c r="C15" s="20"/>
      <c r="D15" s="20"/>
      <c r="E15" s="15"/>
      <c r="F15" s="15"/>
      <c r="G15" s="15"/>
      <c r="H15" s="15"/>
      <c r="I15" s="15"/>
      <c r="J15" s="15"/>
      <c r="K15" s="15"/>
      <c r="L15" s="15"/>
      <c r="M15" s="15"/>
      <c r="N15" s="15"/>
      <c r="O15" s="15"/>
      <c r="P15" s="15"/>
      <c r="Q15" s="15"/>
      <c r="S15" s="30" t="str">
        <f>IF(COUNTA(E15:Q15)=0,"",_xlfn.CONCAT(,
IF(NOT(L15 = (SUM(E15, F15, H15:K15) - SUM(G15))),
" Error: Position at the end of the period is not equal to: position at the beginning of the period+increase in assets-decrease in assets+exchange rate changes+price changes+rectifications.",
""),
IF(NOT(Q15 = (SUM(M15, N15, P15) - SUM(O15))),
" Error: Position of accrued interest at the end of the period is not equal to: position of accrued interest at the beginning of the period+accrued interest during the period-received interest during the period+revaluation and other changes.",
""),
IF(AND(NOT(ISBLANK($E15)),$E15&lt;0),
" Error: Position at the beginning of the period must be a positive amount.",
""),
IF(AND(NOT(ISBLANK($L15)),$L15&lt;0),
" Error: Position at the end of the period must be a positive amount.",
""),
IF(AND(OR($E15&gt;0,$L15&gt;0),
    ISBLANK($N15)),
" Error: No accrued interest has been reported,whereas the position at the beginning or at the end of the period is greater than zero. Report '0' in case accrued interest equals zero,do not leave the cell empty.",
""),
IF(AND(NOT(ISBLANK($L15)),
    $L15&gt;0,
    OR(ISBLANK('T04.03'!$L15),
        'T04.03'!$L15&lt;=0,
        ISBLANK('T04.04'!$L15),
        'T04.04'!$L15&lt;=0)),
" Warning: If at least one of the forms T03.05,T04.03,T04.04 contains data other than zero,also the other two forms must be completed.",
"")))</f>
        <v/>
      </c>
    </row>
    <row r="16" spans="1:19">
      <c r="A16" s="20"/>
      <c r="B16" s="20"/>
      <c r="C16" s="20"/>
      <c r="D16" s="20"/>
      <c r="E16" s="15"/>
      <c r="F16" s="15"/>
      <c r="G16" s="15"/>
      <c r="H16" s="15"/>
      <c r="I16" s="15"/>
      <c r="J16" s="15"/>
      <c r="K16" s="15"/>
      <c r="L16" s="15"/>
      <c r="M16" s="15"/>
      <c r="N16" s="15"/>
      <c r="O16" s="15"/>
      <c r="P16" s="15"/>
      <c r="Q16" s="15"/>
      <c r="S16" s="30" t="str">
        <f>IF(COUNTA(E16:Q16)=0,"",_xlfn.CONCAT(,
IF(NOT(L16 = (SUM(E16, F16, H16:K16) - SUM(G16))),
" Error: Position at the end of the period is not equal to: position at the beginning of the period+increase in assets-decrease in assets+exchange rate changes+price changes+rectifications.",
""),
IF(NOT(Q16 = (SUM(M16, N16, P16) - SUM(O16))),
" Error: Position of accrued interest at the end of the period is not equal to: position of accrued interest at the beginning of the period+accrued interest during the period-received interest during the period+revaluation and other changes.",
""),
IF(AND(NOT(ISBLANK($E16)),$E16&lt;0),
" Error: Position at the beginning of the period must be a positive amount.",
""),
IF(AND(NOT(ISBLANK($L16)),$L16&lt;0),
" Error: Position at the end of the period must be a positive amount.",
""),
IF(AND(OR($E16&gt;0,$L16&gt;0),
    ISBLANK($N16)),
" Error: No accrued interest has been reported,whereas the position at the beginning or at the end of the period is greater than zero. Report '0' in case accrued interest equals zero,do not leave the cell empty.",
""),
IF(AND(NOT(ISBLANK($L16)),
    $L16&gt;0,
    OR(ISBLANK('T04.03'!$L16),
        'T04.03'!$L16&lt;=0,
        ISBLANK('T04.04'!$L16),
        'T04.04'!$L16&lt;=0)),
" Warning: If at least one of the forms T03.05,T04.03,T04.04 contains data other than zero,also the other two forms must be completed.",
"")))</f>
        <v/>
      </c>
    </row>
    <row r="17" spans="1:19">
      <c r="A17" s="20"/>
      <c r="B17" s="20"/>
      <c r="C17" s="20"/>
      <c r="D17" s="20"/>
      <c r="E17" s="15"/>
      <c r="F17" s="15"/>
      <c r="G17" s="15"/>
      <c r="H17" s="15"/>
      <c r="I17" s="15"/>
      <c r="J17" s="15"/>
      <c r="K17" s="15"/>
      <c r="L17" s="15"/>
      <c r="M17" s="15"/>
      <c r="N17" s="15"/>
      <c r="O17" s="15"/>
      <c r="P17" s="15"/>
      <c r="Q17" s="15"/>
      <c r="S17" s="30" t="str">
        <f>IF(COUNTA(E17:Q17)=0,"",_xlfn.CONCAT(,
IF(NOT(L17 = (SUM(E17, F17, H17:K17) - SUM(G17))),
" Error: Position at the end of the period is not equal to: position at the beginning of the period+increase in assets-decrease in assets+exchange rate changes+price changes+rectifications.",
""),
IF(NOT(Q17 = (SUM(M17, N17, P17) - SUM(O17))),
" Error: Position of accrued interest at the end of the period is not equal to: position of accrued interest at the beginning of the period+accrued interest during the period-received interest during the period+revaluation and other changes.",
""),
IF(AND(NOT(ISBLANK($E17)),$E17&lt;0),
" Error: Position at the beginning of the period must be a positive amount.",
""),
IF(AND(NOT(ISBLANK($L17)),$L17&lt;0),
" Error: Position at the end of the period must be a positive amount.",
""),
IF(AND(OR($E17&gt;0,$L17&gt;0),
    ISBLANK($N17)),
" Error: No accrued interest has been reported,whereas the position at the beginning or at the end of the period is greater than zero. Report '0' in case accrued interest equals zero,do not leave the cell empty.",
""),
IF(AND(NOT(ISBLANK($L17)),
    $L17&gt;0,
    OR(ISBLANK('T04.03'!$L17),
        'T04.03'!$L17&lt;=0,
        ISBLANK('T04.04'!$L17),
        'T04.04'!$L17&lt;=0)),
" Warning: If at least one of the forms T03.05,T04.03,T04.04 contains data other than zero,also the other two forms must be completed.",
"")))</f>
        <v/>
      </c>
    </row>
    <row r="18" spans="1:19">
      <c r="A18" s="20"/>
      <c r="B18" s="20"/>
      <c r="C18" s="20"/>
      <c r="D18" s="20"/>
      <c r="E18" s="15"/>
      <c r="F18" s="15"/>
      <c r="G18" s="15"/>
      <c r="H18" s="15"/>
      <c r="I18" s="15"/>
      <c r="J18" s="15"/>
      <c r="K18" s="15"/>
      <c r="L18" s="15"/>
      <c r="M18" s="15"/>
      <c r="N18" s="15"/>
      <c r="O18" s="15"/>
      <c r="P18" s="15"/>
      <c r="Q18" s="15"/>
      <c r="S18" s="30" t="str">
        <f>IF(COUNTA(E18:Q18)=0,"",_xlfn.CONCAT(,
IF(NOT(L18 = (SUM(E18, F18, H18:K18) - SUM(G18))),
" Error: Position at the end of the period is not equal to: position at the beginning of the period+increase in assets-decrease in assets+exchange rate changes+price changes+rectifications.",
""),
IF(NOT(Q18 = (SUM(M18, N18, P18) - SUM(O18))),
" Error: Position of accrued interest at the end of the period is not equal to: position of accrued interest at the beginning of the period+accrued interest during the period-received interest during the period+revaluation and other changes.",
""),
IF(AND(NOT(ISBLANK($E18)),$E18&lt;0),
" Error: Position at the beginning of the period must be a positive amount.",
""),
IF(AND(NOT(ISBLANK($L18)),$L18&lt;0),
" Error: Position at the end of the period must be a positive amount.",
""),
IF(AND(OR($E18&gt;0,$L18&gt;0),
    ISBLANK($N18)),
" Error: No accrued interest has been reported,whereas the position at the beginning or at the end of the period is greater than zero. Report '0' in case accrued interest equals zero,do not leave the cell empty.",
""),
IF(AND(NOT(ISBLANK($L18)),
    $L18&gt;0,
    OR(ISBLANK('T04.03'!$L18),
        'T04.03'!$L18&lt;=0,
        ISBLANK('T04.04'!$L18),
        'T04.04'!$L18&lt;=0)),
" Warning: If at least one of the forms T03.05,T04.03,T04.04 contains data other than zero,also the other two forms must be completed.",
"")))</f>
        <v/>
      </c>
    </row>
    <row r="19" spans="1:19">
      <c r="A19" s="20"/>
      <c r="B19" s="20"/>
      <c r="C19" s="20"/>
      <c r="D19" s="20"/>
      <c r="E19" s="15"/>
      <c r="F19" s="15"/>
      <c r="G19" s="15"/>
      <c r="H19" s="15"/>
      <c r="I19" s="15"/>
      <c r="J19" s="15"/>
      <c r="K19" s="15"/>
      <c r="L19" s="15"/>
      <c r="M19" s="15"/>
      <c r="N19" s="15"/>
      <c r="O19" s="15"/>
      <c r="P19" s="15"/>
      <c r="Q19" s="15"/>
      <c r="S19" s="30" t="str">
        <f>IF(COUNTA(E19:Q19)=0,"",_xlfn.CONCAT(,
IF(NOT(L19 = (SUM(E19, F19, H19:K19) - SUM(G19))),
" Error: Position at the end of the period is not equal to: position at the beginning of the period+increase in assets-decrease in assets+exchange rate changes+price changes+rectifications.",
""),
IF(NOT(Q19 = (SUM(M19, N19, P19) - SUM(O19))),
" Error: Position of accrued interest at the end of the period is not equal to: position of accrued interest at the beginning of the period+accrued interest during the period-received interest during the period+revaluation and other changes.",
""),
IF(AND(NOT(ISBLANK($E19)),$E19&lt;0),
" Error: Position at the beginning of the period must be a positive amount.",
""),
IF(AND(NOT(ISBLANK($L19)),$L19&lt;0),
" Error: Position at the end of the period must be a positive amount.",
""),
IF(AND(OR($E19&gt;0,$L19&gt;0),
    ISBLANK($N19)),
" Error: No accrued interest has been reported,whereas the position at the beginning or at the end of the period is greater than zero. Report '0' in case accrued interest equals zero,do not leave the cell empty.",
""),
IF(AND(NOT(ISBLANK($L19)),
    $L19&gt;0,
    OR(ISBLANK('T04.03'!$L19),
        'T04.03'!$L19&lt;=0,
        ISBLANK('T04.04'!$L19),
        'T04.04'!$L19&lt;=0)),
" Warning: If at least one of the forms T03.05,T04.03,T04.04 contains data other than zero,also the other two forms must be completed.",
"")))</f>
        <v/>
      </c>
    </row>
    <row r="20" spans="1:19">
      <c r="A20" s="20"/>
      <c r="B20" s="20"/>
      <c r="C20" s="20"/>
      <c r="D20" s="20"/>
      <c r="E20" s="15"/>
      <c r="F20" s="15"/>
      <c r="G20" s="15"/>
      <c r="H20" s="15"/>
      <c r="I20" s="15"/>
      <c r="J20" s="15"/>
      <c r="K20" s="15"/>
      <c r="L20" s="15"/>
      <c r="M20" s="15"/>
      <c r="N20" s="15"/>
      <c r="O20" s="15"/>
      <c r="P20" s="15"/>
      <c r="Q20" s="15"/>
      <c r="S20" s="30" t="str">
        <f>IF(COUNTA(E20:Q20)=0,"",_xlfn.CONCAT(,
IF(NOT(L20 = (SUM(E20, F20, H20:K20) - SUM(G20))),
" Error: Position at the end of the period is not equal to: position at the beginning of the period+increase in assets-decrease in assets+exchange rate changes+price changes+rectifications.",
""),
IF(NOT(Q20 = (SUM(M20, N20, P20) - SUM(O20))),
" Error: Position of accrued interest at the end of the period is not equal to: position of accrued interest at the beginning of the period+accrued interest during the period-received interest during the period+revaluation and other changes.",
""),
IF(AND(NOT(ISBLANK($E20)),$E20&lt;0),
" Error: Position at the beginning of the period must be a positive amount.",
""),
IF(AND(NOT(ISBLANK($L20)),$L20&lt;0),
" Error: Position at the end of the period must be a positive amount.",
""),
IF(AND(OR($E20&gt;0,$L20&gt;0),
    ISBLANK($N20)),
" Error: No accrued interest has been reported,whereas the position at the beginning or at the end of the period is greater than zero. Report '0' in case accrued interest equals zero,do not leave the cell empty.",
""),
IF(AND(NOT(ISBLANK($L20)),
    $L20&gt;0,
    OR(ISBLANK('T04.03'!$L20),
        'T04.03'!$L20&lt;=0,
        ISBLANK('T04.04'!$L20),
        'T04.04'!$L20&lt;=0)),
" Warning: If at least one of the forms T03.05,T04.03,T04.04 contains data other than zero,also the other two forms must be completed.",
"")))</f>
        <v/>
      </c>
    </row>
    <row r="21" spans="1:19">
      <c r="A21" s="20"/>
      <c r="B21" s="20"/>
      <c r="C21" s="20"/>
      <c r="D21" s="20"/>
      <c r="E21" s="15"/>
      <c r="F21" s="15"/>
      <c r="G21" s="15"/>
      <c r="H21" s="15"/>
      <c r="I21" s="15"/>
      <c r="J21" s="15"/>
      <c r="K21" s="15"/>
      <c r="L21" s="15"/>
      <c r="M21" s="15"/>
      <c r="N21" s="15"/>
      <c r="O21" s="15"/>
      <c r="P21" s="15"/>
      <c r="Q21" s="15"/>
      <c r="S21" s="30" t="str">
        <f>IF(COUNTA(E21:Q21)=0,"",_xlfn.CONCAT(,
IF(NOT(L21 = (SUM(E21, F21, H21:K21) - SUM(G21))),
" Error: Position at the end of the period is not equal to: position at the beginning of the period+increase in assets-decrease in assets+exchange rate changes+price changes+rectifications.",
""),
IF(NOT(Q21 = (SUM(M21, N21, P21) - SUM(O21))),
" Error: Position of accrued interest at the end of the period is not equal to: position of accrued interest at the beginning of the period+accrued interest during the period-received interest during the period+revaluation and other changes.",
""),
IF(AND(NOT(ISBLANK($E21)),$E21&lt;0),
" Error: Position at the beginning of the period must be a positive amount.",
""),
IF(AND(NOT(ISBLANK($L21)),$L21&lt;0),
" Error: Position at the end of the period must be a positive amount.",
""),
IF(AND(OR($E21&gt;0,$L21&gt;0),
    ISBLANK($N21)),
" Error: No accrued interest has been reported,whereas the position at the beginning or at the end of the period is greater than zero. Report '0' in case accrued interest equals zero,do not leave the cell empty.",
""),
IF(AND(NOT(ISBLANK($L21)),
    $L21&gt;0,
    OR(ISBLANK('T04.03'!$L21),
        'T04.03'!$L21&lt;=0,
        ISBLANK('T04.04'!$L21),
        'T04.04'!$L21&lt;=0)),
" Warning: If at least one of the forms T03.05,T04.03,T04.04 contains data other than zero,also the other two forms must be completed.",
"")))</f>
        <v/>
      </c>
    </row>
    <row r="22" spans="1:19">
      <c r="A22" s="20"/>
      <c r="B22" s="20"/>
      <c r="C22" s="20"/>
      <c r="D22" s="20"/>
      <c r="E22" s="15"/>
      <c r="F22" s="15"/>
      <c r="G22" s="15"/>
      <c r="H22" s="15"/>
      <c r="I22" s="15"/>
      <c r="J22" s="15"/>
      <c r="K22" s="15"/>
      <c r="L22" s="15"/>
      <c r="M22" s="15"/>
      <c r="N22" s="15"/>
      <c r="O22" s="15"/>
      <c r="P22" s="15"/>
      <c r="Q22" s="15"/>
      <c r="S22" s="30" t="str">
        <f>IF(COUNTA(E22:Q22)=0,"",_xlfn.CONCAT(,
IF(NOT(L22 = (SUM(E22, F22, H22:K22) - SUM(G22))),
" Error: Position at the end of the period is not equal to: position at the beginning of the period+increase in assets-decrease in assets+exchange rate changes+price changes+rectifications.",
""),
IF(NOT(Q22 = (SUM(M22, N22, P22) - SUM(O22))),
" Error: Position of accrued interest at the end of the period is not equal to: position of accrued interest at the beginning of the period+accrued interest during the period-received interest during the period+revaluation and other changes.",
""),
IF(AND(NOT(ISBLANK($E22)),$E22&lt;0),
" Error: Position at the beginning of the period must be a positive amount.",
""),
IF(AND(NOT(ISBLANK($L22)),$L22&lt;0),
" Error: Position at the end of the period must be a positive amount.",
""),
IF(AND(OR($E22&gt;0,$L22&gt;0),
    ISBLANK($N22)),
" Error: No accrued interest has been reported,whereas the position at the beginning or at the end of the period is greater than zero. Report '0' in case accrued interest equals zero,do not leave the cell empty.",
""),
IF(AND(NOT(ISBLANK($L22)),
    $L22&gt;0,
    OR(ISBLANK('T04.03'!$L22),
        'T04.03'!$L22&lt;=0,
        ISBLANK('T04.04'!$L22),
        'T04.04'!$L22&lt;=0)),
" Warning: If at least one of the forms T03.05,T04.03,T04.04 contains data other than zero,also the other two forms must be completed.",
"")))</f>
        <v/>
      </c>
    </row>
    <row r="23" spans="1:19">
      <c r="A23" s="20"/>
      <c r="B23" s="20"/>
      <c r="C23" s="20"/>
      <c r="D23" s="20"/>
      <c r="E23" s="15"/>
      <c r="F23" s="15"/>
      <c r="G23" s="15"/>
      <c r="H23" s="15"/>
      <c r="I23" s="15"/>
      <c r="J23" s="15"/>
      <c r="K23" s="15"/>
      <c r="L23" s="15"/>
      <c r="M23" s="15"/>
      <c r="N23" s="15"/>
      <c r="O23" s="15"/>
      <c r="P23" s="15"/>
      <c r="Q23" s="15"/>
      <c r="S23" s="30" t="str">
        <f>IF(COUNTA(E23:Q23)=0,"",_xlfn.CONCAT(,
IF(NOT(L23 = (SUM(E23, F23, H23:K23) - SUM(G23))),
" Error: Position at the end of the period is not equal to: position at the beginning of the period+increase in assets-decrease in assets+exchange rate changes+price changes+rectifications.",
""),
IF(NOT(Q23 = (SUM(M23, N23, P23) - SUM(O23))),
" Error: Position of accrued interest at the end of the period is not equal to: position of accrued interest at the beginning of the period+accrued interest during the period-received interest during the period+revaluation and other changes.",
""),
IF(AND(NOT(ISBLANK($E23)),$E23&lt;0),
" Error: Position at the beginning of the period must be a positive amount.",
""),
IF(AND(NOT(ISBLANK($L23)),$L23&lt;0),
" Error: Position at the end of the period must be a positive amount.",
""),
IF(AND(OR($E23&gt;0,$L23&gt;0),
    ISBLANK($N23)),
" Error: No accrued interest has been reported,whereas the position at the beginning or at the end of the period is greater than zero. Report '0' in case accrued interest equals zero,do not leave the cell empty.",
""),
IF(AND(NOT(ISBLANK($L23)),
    $L23&gt;0,
    OR(ISBLANK('T04.03'!$L23),
        'T04.03'!$L23&lt;=0,
        ISBLANK('T04.04'!$L23),
        'T04.04'!$L23&lt;=0)),
" Warning: If at least one of the forms T03.05,T04.03,T04.04 contains data other than zero,also the other two forms must be completed.",
"")))</f>
        <v/>
      </c>
    </row>
    <row r="24" spans="1:19">
      <c r="A24" s="20"/>
      <c r="B24" s="20"/>
      <c r="C24" s="20"/>
      <c r="D24" s="20"/>
      <c r="E24" s="15"/>
      <c r="F24" s="15"/>
      <c r="G24" s="15"/>
      <c r="H24" s="15"/>
      <c r="I24" s="15"/>
      <c r="J24" s="15"/>
      <c r="K24" s="15"/>
      <c r="L24" s="15"/>
      <c r="M24" s="15"/>
      <c r="N24" s="15"/>
      <c r="O24" s="15"/>
      <c r="P24" s="15"/>
      <c r="Q24" s="15"/>
      <c r="S24" s="30" t="str">
        <f>IF(COUNTA(E24:Q24)=0,"",_xlfn.CONCAT(,
IF(NOT(L24 = (SUM(E24, F24, H24:K24) - SUM(G24))),
" Error: Position at the end of the period is not equal to: position at the beginning of the period+increase in assets-decrease in assets+exchange rate changes+price changes+rectifications.",
""),
IF(NOT(Q24 = (SUM(M24, N24, P24) - SUM(O24))),
" Error: Position of accrued interest at the end of the period is not equal to: position of accrued interest at the beginning of the period+accrued interest during the period-received interest during the period+revaluation and other changes.",
""),
IF(AND(NOT(ISBLANK($E24)),$E24&lt;0),
" Error: Position at the beginning of the period must be a positive amount.",
""),
IF(AND(NOT(ISBLANK($L24)),$L24&lt;0),
" Error: Position at the end of the period must be a positive amount.",
""),
IF(AND(OR($E24&gt;0,$L24&gt;0),
    ISBLANK($N24)),
" Error: No accrued interest has been reported,whereas the position at the beginning or at the end of the period is greater than zero. Report '0' in case accrued interest equals zero,do not leave the cell empty.",
""),
IF(AND(NOT(ISBLANK($L24)),
    $L24&gt;0,
    OR(ISBLANK('T04.03'!$L24),
        'T04.03'!$L24&lt;=0,
        ISBLANK('T04.04'!$L24),
        'T04.04'!$L24&lt;=0)),
" Warning: If at least one of the forms T03.05,T04.03,T04.04 contains data other than zero,also the other two forms must be completed.",
"")))</f>
        <v/>
      </c>
    </row>
    <row r="25" spans="1:19">
      <c r="A25" s="20"/>
      <c r="B25" s="20"/>
      <c r="C25" s="20"/>
      <c r="D25" s="20"/>
      <c r="E25" s="15"/>
      <c r="F25" s="15"/>
      <c r="G25" s="15"/>
      <c r="H25" s="15"/>
      <c r="I25" s="15"/>
      <c r="J25" s="15"/>
      <c r="K25" s="15"/>
      <c r="L25" s="15"/>
      <c r="M25" s="15"/>
      <c r="N25" s="15"/>
      <c r="O25" s="15"/>
      <c r="P25" s="15"/>
      <c r="Q25" s="15"/>
      <c r="S25" s="30" t="str">
        <f>IF(COUNTA(E25:Q25)=0,"",_xlfn.CONCAT(,
IF(NOT(L25 = (SUM(E25, F25, H25:K25) - SUM(G25))),
" Error: Position at the end of the period is not equal to: position at the beginning of the period+increase in assets-decrease in assets+exchange rate changes+price changes+rectifications.",
""),
IF(NOT(Q25 = (SUM(M25, N25, P25) - SUM(O25))),
" Error: Position of accrued interest at the end of the period is not equal to: position of accrued interest at the beginning of the period+accrued interest during the period-received interest during the period+revaluation and other changes.",
""),
IF(AND(NOT(ISBLANK($E25)),$E25&lt;0),
" Error: Position at the beginning of the period must be a positive amount.",
""),
IF(AND(NOT(ISBLANK($L25)),$L25&lt;0),
" Error: Position at the end of the period must be a positive amount.",
""),
IF(AND(OR($E25&gt;0,$L25&gt;0),
    ISBLANK($N25)),
" Error: No accrued interest has been reported,whereas the position at the beginning or at the end of the period is greater than zero. Report '0' in case accrued interest equals zero,do not leave the cell empty.",
""),
IF(AND(NOT(ISBLANK($L25)),
    $L25&gt;0,
    OR(ISBLANK('T04.03'!$L25),
        'T04.03'!$L25&lt;=0,
        ISBLANK('T04.04'!$L25),
        'T04.04'!$L25&lt;=0)),
" Warning: If at least one of the forms T03.05,T04.03,T04.04 contains data other than zero,also the other two forms must be completed.",
"")))</f>
        <v/>
      </c>
    </row>
    <row r="26" spans="1:19">
      <c r="A26" s="20"/>
      <c r="B26" s="20"/>
      <c r="C26" s="20"/>
      <c r="D26" s="20"/>
      <c r="E26" s="15"/>
      <c r="F26" s="15"/>
      <c r="G26" s="15"/>
      <c r="H26" s="15"/>
      <c r="I26" s="15"/>
      <c r="J26" s="15"/>
      <c r="K26" s="15"/>
      <c r="L26" s="15"/>
      <c r="M26" s="15"/>
      <c r="N26" s="15"/>
      <c r="O26" s="15"/>
      <c r="P26" s="15"/>
      <c r="Q26" s="15"/>
      <c r="S26" s="30" t="str">
        <f>IF(COUNTA(E26:Q26)=0,"",_xlfn.CONCAT(,
IF(NOT(L26 = (SUM(E26, F26, H26:K26) - SUM(G26))),
" Error: Position at the end of the period is not equal to: position at the beginning of the period+increase in assets-decrease in assets+exchange rate changes+price changes+rectifications.",
""),
IF(NOT(Q26 = (SUM(M26, N26, P26) - SUM(O26))),
" Error: Position of accrued interest at the end of the period is not equal to: position of accrued interest at the beginning of the period+accrued interest during the period-received interest during the period+revaluation and other changes.",
""),
IF(AND(NOT(ISBLANK($E26)),$E26&lt;0),
" Error: Position at the beginning of the period must be a positive amount.",
""),
IF(AND(NOT(ISBLANK($L26)),$L26&lt;0),
" Error: Position at the end of the period must be a positive amount.",
""),
IF(AND(OR($E26&gt;0,$L26&gt;0),
    ISBLANK($N26)),
" Error: No accrued interest has been reported,whereas the position at the beginning or at the end of the period is greater than zero. Report '0' in case accrued interest equals zero,do not leave the cell empty.",
""),
IF(AND(NOT(ISBLANK($L26)),
    $L26&gt;0,
    OR(ISBLANK('T04.03'!$L26),
        'T04.03'!$L26&lt;=0,
        ISBLANK('T04.04'!$L26),
        'T04.04'!$L26&lt;=0)),
" Warning: If at least one of the forms T03.05,T04.03,T04.04 contains data other than zero,also the other two forms must be completed.",
"")))</f>
        <v/>
      </c>
    </row>
    <row r="27" spans="1:19">
      <c r="A27" s="20"/>
      <c r="B27" s="20"/>
      <c r="C27" s="20"/>
      <c r="D27" s="20"/>
      <c r="E27" s="15"/>
      <c r="F27" s="15"/>
      <c r="G27" s="15"/>
      <c r="H27" s="15"/>
      <c r="I27" s="15"/>
      <c r="J27" s="15"/>
      <c r="K27" s="15"/>
      <c r="L27" s="15"/>
      <c r="M27" s="15"/>
      <c r="N27" s="15"/>
      <c r="O27" s="15"/>
      <c r="P27" s="15"/>
      <c r="Q27" s="15"/>
      <c r="S27" s="30" t="str">
        <f>IF(COUNTA(E27:Q27)=0,"",_xlfn.CONCAT(,
IF(NOT(L27 = (SUM(E27, F27, H27:K27) - SUM(G27))),
" Error: Position at the end of the period is not equal to: position at the beginning of the period+increase in assets-decrease in assets+exchange rate changes+price changes+rectifications.",
""),
IF(NOT(Q27 = (SUM(M27, N27, P27) - SUM(O27))),
" Error: Position of accrued interest at the end of the period is not equal to: position of accrued interest at the beginning of the period+accrued interest during the period-received interest during the period+revaluation and other changes.",
""),
IF(AND(NOT(ISBLANK($E27)),$E27&lt;0),
" Error: Position at the beginning of the period must be a positive amount.",
""),
IF(AND(NOT(ISBLANK($L27)),$L27&lt;0),
" Error: Position at the end of the period must be a positive amount.",
""),
IF(AND(OR($E27&gt;0,$L27&gt;0),
    ISBLANK($N27)),
" Error: No accrued interest has been reported,whereas the position at the beginning or at the end of the period is greater than zero. Report '0' in case accrued interest equals zero,do not leave the cell empty.",
""),
IF(AND(NOT(ISBLANK($L27)),
    $L27&gt;0,
    OR(ISBLANK('T04.03'!$L27),
        'T04.03'!$L27&lt;=0,
        ISBLANK('T04.04'!$L27),
        'T04.04'!$L27&lt;=0)),
" Warning: If at least one of the forms T03.05,T04.03,T04.04 contains data other than zero,also the other two forms must be completed.",
"")))</f>
        <v/>
      </c>
    </row>
    <row r="28" spans="1:19">
      <c r="A28" s="20"/>
      <c r="B28" s="20"/>
      <c r="C28" s="20"/>
      <c r="D28" s="20"/>
      <c r="E28" s="15"/>
      <c r="F28" s="15"/>
      <c r="G28" s="15"/>
      <c r="H28" s="15"/>
      <c r="I28" s="15"/>
      <c r="J28" s="15"/>
      <c r="K28" s="15"/>
      <c r="L28" s="15"/>
      <c r="M28" s="15"/>
      <c r="N28" s="15"/>
      <c r="O28" s="15"/>
      <c r="P28" s="15"/>
      <c r="Q28" s="15"/>
      <c r="S28" s="30" t="str">
        <f>IF(COUNTA(E28:Q28)=0,"",_xlfn.CONCAT(,
IF(NOT(L28 = (SUM(E28, F28, H28:K28) - SUM(G28))),
" Error: Position at the end of the period is not equal to: position at the beginning of the period+increase in assets-decrease in assets+exchange rate changes+price changes+rectifications.",
""),
IF(NOT(Q28 = (SUM(M28, N28, P28) - SUM(O28))),
" Error: Position of accrued interest at the end of the period is not equal to: position of accrued interest at the beginning of the period+accrued interest during the period-received interest during the period+revaluation and other changes.",
""),
IF(AND(NOT(ISBLANK($E28)),$E28&lt;0),
" Error: Position at the beginning of the period must be a positive amount.",
""),
IF(AND(NOT(ISBLANK($L28)),$L28&lt;0),
" Error: Position at the end of the period must be a positive amount.",
""),
IF(AND(OR($E28&gt;0,$L28&gt;0),
    ISBLANK($N28)),
" Error: No accrued interest has been reported,whereas the position at the beginning or at the end of the period is greater than zero. Report '0' in case accrued interest equals zero,do not leave the cell empty.",
""),
IF(AND(NOT(ISBLANK($L28)),
    $L28&gt;0,
    OR(ISBLANK('T04.03'!$L28),
        'T04.03'!$L28&lt;=0,
        ISBLANK('T04.04'!$L28),
        'T04.04'!$L28&lt;=0)),
" Warning: If at least one of the forms T03.05,T04.03,T04.04 contains data other than zero,also the other two forms must be completed.",
"")))</f>
        <v/>
      </c>
    </row>
    <row r="29" spans="1:19">
      <c r="A29" s="20"/>
      <c r="B29" s="20"/>
      <c r="C29" s="20"/>
      <c r="D29" s="20"/>
      <c r="E29" s="15"/>
      <c r="F29" s="15"/>
      <c r="G29" s="15"/>
      <c r="H29" s="15"/>
      <c r="I29" s="15"/>
      <c r="J29" s="15"/>
      <c r="K29" s="15"/>
      <c r="L29" s="15"/>
      <c r="M29" s="15"/>
      <c r="N29" s="15"/>
      <c r="O29" s="15"/>
      <c r="P29" s="15"/>
      <c r="Q29" s="15"/>
      <c r="S29" s="30" t="str">
        <f>IF(COUNTA(E29:Q29)=0,"",_xlfn.CONCAT(,
IF(NOT(L29 = (SUM(E29, F29, H29:K29) - SUM(G29))),
" Error: Position at the end of the period is not equal to: position at the beginning of the period+increase in assets-decrease in assets+exchange rate changes+price changes+rectifications.",
""),
IF(NOT(Q29 = (SUM(M29, N29, P29) - SUM(O29))),
" Error: Position of accrued interest at the end of the period is not equal to: position of accrued interest at the beginning of the period+accrued interest during the period-received interest during the period+revaluation and other changes.",
""),
IF(AND(NOT(ISBLANK($E29)),$E29&lt;0),
" Error: Position at the beginning of the period must be a positive amount.",
""),
IF(AND(NOT(ISBLANK($L29)),$L29&lt;0),
" Error: Position at the end of the period must be a positive amount.",
""),
IF(AND(OR($E29&gt;0,$L29&gt;0),
    ISBLANK($N29)),
" Error: No accrued interest has been reported,whereas the position at the beginning or at the end of the period is greater than zero. Report '0' in case accrued interest equals zero,do not leave the cell empty.",
""),
IF(AND(NOT(ISBLANK($L29)),
    $L29&gt;0,
    OR(ISBLANK('T04.03'!$L29),
        'T04.03'!$L29&lt;=0,
        ISBLANK('T04.04'!$L29),
        'T04.04'!$L29&lt;=0)),
" Warning: If at least one of the forms T03.05,T04.03,T04.04 contains data other than zero,also the other two forms must be completed.",
"")))</f>
        <v/>
      </c>
    </row>
    <row r="30" spans="1:19">
      <c r="A30" s="20"/>
      <c r="B30" s="20"/>
      <c r="C30" s="20"/>
      <c r="D30" s="20"/>
      <c r="E30" s="15"/>
      <c r="F30" s="15"/>
      <c r="G30" s="15"/>
      <c r="H30" s="15"/>
      <c r="I30" s="15"/>
      <c r="J30" s="15"/>
      <c r="K30" s="15"/>
      <c r="L30" s="15"/>
      <c r="M30" s="15"/>
      <c r="N30" s="15"/>
      <c r="O30" s="15"/>
      <c r="P30" s="15"/>
      <c r="Q30" s="15"/>
      <c r="S30" s="30" t="str">
        <f>IF(COUNTA(E30:Q30)=0,"",_xlfn.CONCAT(,
IF(NOT(L30 = (SUM(E30, F30, H30:K30) - SUM(G30))),
" Error: Position at the end of the period is not equal to: position at the beginning of the period+increase in assets-decrease in assets+exchange rate changes+price changes+rectifications.",
""),
IF(NOT(Q30 = (SUM(M30, N30, P30) - SUM(O30))),
" Error: Position of accrued interest at the end of the period is not equal to: position of accrued interest at the beginning of the period+accrued interest during the period-received interest during the period+revaluation and other changes.",
""),
IF(AND(NOT(ISBLANK($E30)),$E30&lt;0),
" Error: Position at the beginning of the period must be a positive amount.",
""),
IF(AND(NOT(ISBLANK($L30)),$L30&lt;0),
" Error: Position at the end of the period must be a positive amount.",
""),
IF(AND(OR($E30&gt;0,$L30&gt;0),
    ISBLANK($N30)),
" Error: No accrued interest has been reported,whereas the position at the beginning or at the end of the period is greater than zero. Report '0' in case accrued interest equals zero,do not leave the cell empty.",
""),
IF(AND(NOT(ISBLANK($L30)),
    $L30&gt;0,
    OR(ISBLANK('T04.03'!$L30),
        'T04.03'!$L30&lt;=0,
        ISBLANK('T04.04'!$L30),
        'T04.04'!$L30&lt;=0)),
" Warning: If at least one of the forms T03.05,T04.03,T04.04 contains data other than zero,also the other two forms must be completed.",
"")))</f>
        <v/>
      </c>
    </row>
    <row r="31" spans="1:19">
      <c r="A31" s="20"/>
      <c r="B31" s="20"/>
      <c r="C31" s="20"/>
      <c r="D31" s="20"/>
      <c r="E31" s="15"/>
      <c r="F31" s="15"/>
      <c r="G31" s="15"/>
      <c r="H31" s="15"/>
      <c r="I31" s="15"/>
      <c r="J31" s="15"/>
      <c r="K31" s="15"/>
      <c r="L31" s="15"/>
      <c r="M31" s="15"/>
      <c r="N31" s="15"/>
      <c r="O31" s="15"/>
      <c r="P31" s="15"/>
      <c r="Q31" s="15"/>
      <c r="S31" s="30" t="str">
        <f>IF(COUNTA(E31:Q31)=0,"",_xlfn.CONCAT(,
IF(NOT(L31 = (SUM(E31, F31, H31:K31) - SUM(G31))),
" Error: Position at the end of the period is not equal to: position at the beginning of the period+increase in assets-decrease in assets+exchange rate changes+price changes+rectifications.",
""),
IF(NOT(Q31 = (SUM(M31, N31, P31) - SUM(O31))),
" Error: Position of accrued interest at the end of the period is not equal to: position of accrued interest at the beginning of the period+accrued interest during the period-received interest during the period+revaluation and other changes.",
""),
IF(AND(NOT(ISBLANK($E31)),$E31&lt;0),
" Error: Position at the beginning of the period must be a positive amount.",
""),
IF(AND(NOT(ISBLANK($L31)),$L31&lt;0),
" Error: Position at the end of the period must be a positive amount.",
""),
IF(AND(OR($E31&gt;0,$L31&gt;0),
    ISBLANK($N31)),
" Error: No accrued interest has been reported,whereas the position at the beginning or at the end of the period is greater than zero. Report '0' in case accrued interest equals zero,do not leave the cell empty.",
""),
IF(AND(NOT(ISBLANK($L31)),
    $L31&gt;0,
    OR(ISBLANK('T04.03'!$L31),
        'T04.03'!$L31&lt;=0,
        ISBLANK('T04.04'!$L31),
        'T04.04'!$L31&lt;=0)),
" Warning: If at least one of the forms T03.05,T04.03,T04.04 contains data other than zero,also the other two forms must be completed.",
"")))</f>
        <v/>
      </c>
    </row>
    <row r="32" spans="1:19">
      <c r="A32" s="20"/>
      <c r="B32" s="20"/>
      <c r="C32" s="20"/>
      <c r="D32" s="20"/>
      <c r="E32" s="15"/>
      <c r="F32" s="15"/>
      <c r="G32" s="15"/>
      <c r="H32" s="15"/>
      <c r="I32" s="15"/>
      <c r="J32" s="15"/>
      <c r="K32" s="15"/>
      <c r="L32" s="15"/>
      <c r="M32" s="15"/>
      <c r="N32" s="15"/>
      <c r="O32" s="15"/>
      <c r="P32" s="15"/>
      <c r="Q32" s="15"/>
      <c r="S32" s="30" t="str">
        <f>IF(COUNTA(E32:Q32)=0,"",_xlfn.CONCAT(,
IF(NOT(L32 = (SUM(E32, F32, H32:K32) - SUM(G32))),
" Error: Position at the end of the period is not equal to: position at the beginning of the period+increase in assets-decrease in assets+exchange rate changes+price changes+rectifications.",
""),
IF(NOT(Q32 = (SUM(M32, N32, P32) - SUM(O32))),
" Error: Position of accrued interest at the end of the period is not equal to: position of accrued interest at the beginning of the period+accrued interest during the period-received interest during the period+revaluation and other changes.",
""),
IF(AND(NOT(ISBLANK($E32)),$E32&lt;0),
" Error: Position at the beginning of the period must be a positive amount.",
""),
IF(AND(NOT(ISBLANK($L32)),$L32&lt;0),
" Error: Position at the end of the period must be a positive amount.",
""),
IF(AND(OR($E32&gt;0,$L32&gt;0),
    ISBLANK($N32)),
" Error: No accrued interest has been reported,whereas the position at the beginning or at the end of the period is greater than zero. Report '0' in case accrued interest equals zero,do not leave the cell empty.",
""),
IF(AND(NOT(ISBLANK($L32)),
    $L32&gt;0,
    OR(ISBLANK('T04.03'!$L32),
        'T04.03'!$L32&lt;=0,
        ISBLANK('T04.04'!$L32),
        'T04.04'!$L32&lt;=0)),
" Warning: If at least one of the forms T03.05,T04.03,T04.04 contains data other than zero,also the other two forms must be completed.",
"")))</f>
        <v/>
      </c>
    </row>
    <row r="33" spans="1:19">
      <c r="A33" s="20"/>
      <c r="B33" s="20"/>
      <c r="C33" s="20"/>
      <c r="D33" s="20"/>
      <c r="E33" s="15"/>
      <c r="F33" s="15"/>
      <c r="G33" s="15"/>
      <c r="H33" s="15"/>
      <c r="I33" s="15"/>
      <c r="J33" s="15"/>
      <c r="K33" s="15"/>
      <c r="L33" s="15"/>
      <c r="M33" s="15"/>
      <c r="N33" s="15"/>
      <c r="O33" s="15"/>
      <c r="P33" s="15"/>
      <c r="Q33" s="15"/>
      <c r="S33" s="30" t="str">
        <f>IF(COUNTA(E33:Q33)=0,"",_xlfn.CONCAT(,
IF(NOT(L33 = (SUM(E33, F33, H33:K33) - SUM(G33))),
" Error: Position at the end of the period is not equal to: position at the beginning of the period+increase in assets-decrease in assets+exchange rate changes+price changes+rectifications.",
""),
IF(NOT(Q33 = (SUM(M33, N33, P33) - SUM(O33))),
" Error: Position of accrued interest at the end of the period is not equal to: position of accrued interest at the beginning of the period+accrued interest during the period-received interest during the period+revaluation and other changes.",
""),
IF(AND(NOT(ISBLANK($E33)),$E33&lt;0),
" Error: Position at the beginning of the period must be a positive amount.",
""),
IF(AND(NOT(ISBLANK($L33)),$L33&lt;0),
" Error: Position at the end of the period must be a positive amount.",
""),
IF(AND(OR($E33&gt;0,$L33&gt;0),
    ISBLANK($N33)),
" Error: No accrued interest has been reported,whereas the position at the beginning or at the end of the period is greater than zero. Report '0' in case accrued interest equals zero,do not leave the cell empty.",
""),
IF(AND(NOT(ISBLANK($L33)),
    $L33&gt;0,
    OR(ISBLANK('T04.03'!$L33),
        'T04.03'!$L33&lt;=0,
        ISBLANK('T04.04'!$L33),
        'T04.04'!$L33&lt;=0)),
" Warning: If at least one of the forms T03.05,T04.03,T04.04 contains data other than zero,also the other two forms must be completed.",
"")))</f>
        <v/>
      </c>
    </row>
    <row r="34" spans="1:19">
      <c r="A34" s="20"/>
      <c r="B34" s="20"/>
      <c r="C34" s="20"/>
      <c r="D34" s="20"/>
      <c r="E34" s="15"/>
      <c r="F34" s="15"/>
      <c r="G34" s="15"/>
      <c r="H34" s="15"/>
      <c r="I34" s="15"/>
      <c r="J34" s="15"/>
      <c r="K34" s="15"/>
      <c r="L34" s="15"/>
      <c r="M34" s="15"/>
      <c r="N34" s="15"/>
      <c r="O34" s="15"/>
      <c r="P34" s="15"/>
      <c r="Q34" s="15"/>
      <c r="S34" s="30" t="str">
        <f>IF(COUNTA(E34:Q34)=0,"",_xlfn.CONCAT(,
IF(NOT(L34 = (SUM(E34, F34, H34:K34) - SUM(G34))),
" Error: Position at the end of the period is not equal to: position at the beginning of the period+increase in assets-decrease in assets+exchange rate changes+price changes+rectifications.",
""),
IF(NOT(Q34 = (SUM(M34, N34, P34) - SUM(O34))),
" Error: Position of accrued interest at the end of the period is not equal to: position of accrued interest at the beginning of the period+accrued interest during the period-received interest during the period+revaluation and other changes.",
""),
IF(AND(NOT(ISBLANK($E34)),$E34&lt;0),
" Error: Position at the beginning of the period must be a positive amount.",
""),
IF(AND(NOT(ISBLANK($L34)),$L34&lt;0),
" Error: Position at the end of the period must be a positive amount.",
""),
IF(AND(OR($E34&gt;0,$L34&gt;0),
    ISBLANK($N34)),
" Error: No accrued interest has been reported,whereas the position at the beginning or at the end of the period is greater than zero. Report '0' in case accrued interest equals zero,do not leave the cell empty.",
""),
IF(AND(NOT(ISBLANK($L34)),
    $L34&gt;0,
    OR(ISBLANK('T04.03'!$L34),
        'T04.03'!$L34&lt;=0,
        ISBLANK('T04.04'!$L34),
        'T04.04'!$L34&lt;=0)),
" Warning: If at least one of the forms T03.05,T04.03,T04.04 contains data other than zero,also the other two forms must be completed.",
"")))</f>
        <v/>
      </c>
    </row>
    <row r="35" spans="1:19">
      <c r="A35" s="20"/>
      <c r="B35" s="20"/>
      <c r="C35" s="20"/>
      <c r="D35" s="20"/>
      <c r="E35" s="15"/>
      <c r="F35" s="15"/>
      <c r="G35" s="15"/>
      <c r="H35" s="15"/>
      <c r="I35" s="15"/>
      <c r="J35" s="15"/>
      <c r="K35" s="15"/>
      <c r="L35" s="15"/>
      <c r="M35" s="15"/>
      <c r="N35" s="15"/>
      <c r="O35" s="15"/>
      <c r="P35" s="15"/>
      <c r="Q35" s="15"/>
      <c r="S35" s="30" t="str">
        <f>IF(COUNTA(E35:Q35)=0,"",_xlfn.CONCAT(,
IF(NOT(L35 = (SUM(E35, F35, H35:K35) - SUM(G35))),
" Error: Position at the end of the period is not equal to: position at the beginning of the period+increase in assets-decrease in assets+exchange rate changes+price changes+rectifications.",
""),
IF(NOT(Q35 = (SUM(M35, N35, P35) - SUM(O35))),
" Error: Position of accrued interest at the end of the period is not equal to: position of accrued interest at the beginning of the period+accrued interest during the period-received interest during the period+revaluation and other changes.",
""),
IF(AND(NOT(ISBLANK($E35)),$E35&lt;0),
" Error: Position at the beginning of the period must be a positive amount.",
""),
IF(AND(NOT(ISBLANK($L35)),$L35&lt;0),
" Error: Position at the end of the period must be a positive amount.",
""),
IF(AND(OR($E35&gt;0,$L35&gt;0),
    ISBLANK($N35)),
" Error: No accrued interest has been reported,whereas the position at the beginning or at the end of the period is greater than zero. Report '0' in case accrued interest equals zero,do not leave the cell empty.",
""),
IF(AND(NOT(ISBLANK($L35)),
    $L35&gt;0,
    OR(ISBLANK('T04.03'!$L35),
        'T04.03'!$L35&lt;=0,
        ISBLANK('T04.04'!$L35),
        'T04.04'!$L35&lt;=0)),
" Warning: If at least one of the forms T03.05,T04.03,T04.04 contains data other than zero,also the other two forms must be completed.",
"")))</f>
        <v/>
      </c>
    </row>
    <row r="36" spans="1:19">
      <c r="A36" s="20"/>
      <c r="B36" s="20"/>
      <c r="C36" s="20"/>
      <c r="D36" s="20"/>
      <c r="E36" s="15"/>
      <c r="F36" s="15"/>
      <c r="G36" s="15"/>
      <c r="H36" s="15"/>
      <c r="I36" s="15"/>
      <c r="J36" s="15"/>
      <c r="K36" s="15"/>
      <c r="L36" s="15"/>
      <c r="M36" s="15"/>
      <c r="N36" s="15"/>
      <c r="O36" s="15"/>
      <c r="P36" s="15"/>
      <c r="Q36" s="15"/>
      <c r="S36" s="30" t="str">
        <f>IF(COUNTA(E36:Q36)=0,"",_xlfn.CONCAT(,
IF(NOT(L36 = (SUM(E36, F36, H36:K36) - SUM(G36))),
" Error: Position at the end of the period is not equal to: position at the beginning of the period+increase in assets-decrease in assets+exchange rate changes+price changes+rectifications.",
""),
IF(NOT(Q36 = (SUM(M36, N36, P36) - SUM(O36))),
" Error: Position of accrued interest at the end of the period is not equal to: position of accrued interest at the beginning of the period+accrued interest during the period-received interest during the period+revaluation and other changes.",
""),
IF(AND(NOT(ISBLANK($E36)),$E36&lt;0),
" Error: Position at the beginning of the period must be a positive amount.",
""),
IF(AND(NOT(ISBLANK($L36)),$L36&lt;0),
" Error: Position at the end of the period must be a positive amount.",
""),
IF(AND(OR($E36&gt;0,$L36&gt;0),
    ISBLANK($N36)),
" Error: No accrued interest has been reported,whereas the position at the beginning or at the end of the period is greater than zero. Report '0' in case accrued interest equals zero,do not leave the cell empty.",
""),
IF(AND(NOT(ISBLANK($L36)),
    $L36&gt;0,
    OR(ISBLANK('T04.03'!$L36),
        'T04.03'!$L36&lt;=0,
        ISBLANK('T04.04'!$L36),
        'T04.04'!$L36&lt;=0)),
" Warning: If at least one of the forms T03.05,T04.03,T04.04 contains data other than zero,also the other two forms must be completed.",
"")))</f>
        <v/>
      </c>
    </row>
    <row r="37" spans="1:19">
      <c r="A37" s="20"/>
      <c r="B37" s="20"/>
      <c r="C37" s="20"/>
      <c r="D37" s="20"/>
      <c r="E37" s="15"/>
      <c r="F37" s="15"/>
      <c r="G37" s="15"/>
      <c r="H37" s="15"/>
      <c r="I37" s="15"/>
      <c r="J37" s="15"/>
      <c r="K37" s="15"/>
      <c r="L37" s="15"/>
      <c r="M37" s="15"/>
      <c r="N37" s="15"/>
      <c r="O37" s="15"/>
      <c r="P37" s="15"/>
      <c r="Q37" s="15"/>
      <c r="S37" s="30" t="str">
        <f>IF(COUNTA(E37:Q37)=0,"",_xlfn.CONCAT(,
IF(NOT(L37 = (SUM(E37, F37, H37:K37) - SUM(G37))),
" Error: Position at the end of the period is not equal to: position at the beginning of the period+increase in assets-decrease in assets+exchange rate changes+price changes+rectifications.",
""),
IF(NOT(Q37 = (SUM(M37, N37, P37) - SUM(O37))),
" Error: Position of accrued interest at the end of the period is not equal to: position of accrued interest at the beginning of the period+accrued interest during the period-received interest during the period+revaluation and other changes.",
""),
IF(AND(NOT(ISBLANK($E37)),$E37&lt;0),
" Error: Position at the beginning of the period must be a positive amount.",
""),
IF(AND(NOT(ISBLANK($L37)),$L37&lt;0),
" Error: Position at the end of the period must be a positive amount.",
""),
IF(AND(OR($E37&gt;0,$L37&gt;0),
    ISBLANK($N37)),
" Error: No accrued interest has been reported,whereas the position at the beginning or at the end of the period is greater than zero. Report '0' in case accrued interest equals zero,do not leave the cell empty.",
""),
IF(AND(NOT(ISBLANK($L37)),
    $L37&gt;0,
    OR(ISBLANK('T04.03'!$L37),
        'T04.03'!$L37&lt;=0,
        ISBLANK('T04.04'!$L37),
        'T04.04'!$L37&lt;=0)),
" Warning: If at least one of the forms T03.05,T04.03,T04.04 contains data other than zero,also the other two forms must be completed.",
"")))</f>
        <v/>
      </c>
    </row>
    <row r="38" spans="1:19">
      <c r="A38" s="20"/>
      <c r="B38" s="20"/>
      <c r="C38" s="20"/>
      <c r="D38" s="20"/>
      <c r="E38" s="15"/>
      <c r="F38" s="15"/>
      <c r="G38" s="15"/>
      <c r="H38" s="15"/>
      <c r="I38" s="15"/>
      <c r="J38" s="15"/>
      <c r="K38" s="15"/>
      <c r="L38" s="15"/>
      <c r="M38" s="15"/>
      <c r="N38" s="15"/>
      <c r="O38" s="15"/>
      <c r="P38" s="15"/>
      <c r="Q38" s="15"/>
      <c r="S38" s="30" t="str">
        <f>IF(COUNTA(E38:Q38)=0,"",_xlfn.CONCAT(,
IF(NOT(L38 = (SUM(E38, F38, H38:K38) - SUM(G38))),
" Error: Position at the end of the period is not equal to: position at the beginning of the period+increase in assets-decrease in assets+exchange rate changes+price changes+rectifications.",
""),
IF(NOT(Q38 = (SUM(M38, N38, P38) - SUM(O38))),
" Error: Position of accrued interest at the end of the period is not equal to: position of accrued interest at the beginning of the period+accrued interest during the period-received interest during the period+revaluation and other changes.",
""),
IF(AND(NOT(ISBLANK($E38)),$E38&lt;0),
" Error: Position at the beginning of the period must be a positive amount.",
""),
IF(AND(NOT(ISBLANK($L38)),$L38&lt;0),
" Error: Position at the end of the period must be a positive amount.",
""),
IF(AND(OR($E38&gt;0,$L38&gt;0),
    ISBLANK($N38)),
" Error: No accrued interest has been reported,whereas the position at the beginning or at the end of the period is greater than zero. Report '0' in case accrued interest equals zero,do not leave the cell empty.",
""),
IF(AND(NOT(ISBLANK($L38)),
    $L38&gt;0,
    OR(ISBLANK('T04.03'!$L38),
        'T04.03'!$L38&lt;=0,
        ISBLANK('T04.04'!$L38),
        'T04.04'!$L38&lt;=0)),
" Warning: If at least one of the forms T03.05,T04.03,T04.04 contains data other than zero,also the other two forms must be completed.",
"")))</f>
        <v/>
      </c>
    </row>
    <row r="39" spans="1:19">
      <c r="A39" s="20"/>
      <c r="B39" s="20"/>
      <c r="C39" s="20"/>
      <c r="D39" s="20"/>
      <c r="E39" s="15"/>
      <c r="F39" s="15"/>
      <c r="G39" s="15"/>
      <c r="H39" s="15"/>
      <c r="I39" s="15"/>
      <c r="J39" s="15"/>
      <c r="K39" s="15"/>
      <c r="L39" s="15"/>
      <c r="M39" s="15"/>
      <c r="N39" s="15"/>
      <c r="O39" s="15"/>
      <c r="P39" s="15"/>
      <c r="Q39" s="15"/>
      <c r="S39" s="30" t="str">
        <f>IF(COUNTA(E39:Q39)=0,"",_xlfn.CONCAT(,
IF(NOT(L39 = (SUM(E39, F39, H39:K39) - SUM(G39))),
" Error: Position at the end of the period is not equal to: position at the beginning of the period+increase in assets-decrease in assets+exchange rate changes+price changes+rectifications.",
""),
IF(NOT(Q39 = (SUM(M39, N39, P39) - SUM(O39))),
" Error: Position of accrued interest at the end of the period is not equal to: position of accrued interest at the beginning of the period+accrued interest during the period-received interest during the period+revaluation and other changes.",
""),
IF(AND(NOT(ISBLANK($E39)),$E39&lt;0),
" Error: Position at the beginning of the period must be a positive amount.",
""),
IF(AND(NOT(ISBLANK($L39)),$L39&lt;0),
" Error: Position at the end of the period must be a positive amount.",
""),
IF(AND(OR($E39&gt;0,$L39&gt;0),
    ISBLANK($N39)),
" Error: No accrued interest has been reported,whereas the position at the beginning or at the end of the period is greater than zero. Report '0' in case accrued interest equals zero,do not leave the cell empty.",
""),
IF(AND(NOT(ISBLANK($L39)),
    $L39&gt;0,
    OR(ISBLANK('T04.03'!$L39),
        'T04.03'!$L39&lt;=0,
        ISBLANK('T04.04'!$L39),
        'T04.04'!$L39&lt;=0)),
" Warning: If at least one of the forms T03.05,T04.03,T04.04 contains data other than zero,also the other two forms must be completed.",
"")))</f>
        <v/>
      </c>
    </row>
    <row r="40" spans="1:19">
      <c r="A40" s="20"/>
      <c r="B40" s="20"/>
      <c r="C40" s="20"/>
      <c r="D40" s="20"/>
      <c r="E40" s="15"/>
      <c r="F40" s="15"/>
      <c r="G40" s="15"/>
      <c r="H40" s="15"/>
      <c r="I40" s="15"/>
      <c r="J40" s="15"/>
      <c r="K40" s="15"/>
      <c r="L40" s="15"/>
      <c r="M40" s="15"/>
      <c r="N40" s="15"/>
      <c r="O40" s="15"/>
      <c r="P40" s="15"/>
      <c r="Q40" s="15"/>
      <c r="S40" s="30" t="str">
        <f>IF(COUNTA(E40:Q40)=0,"",_xlfn.CONCAT(,
IF(NOT(L40 = (SUM(E40, F40, H40:K40) - SUM(G40))),
" Error: Position at the end of the period is not equal to: position at the beginning of the period+increase in assets-decrease in assets+exchange rate changes+price changes+rectifications.",
""),
IF(NOT(Q40 = (SUM(M40, N40, P40) - SUM(O40))),
" Error: Position of accrued interest at the end of the period is not equal to: position of accrued interest at the beginning of the period+accrued interest during the period-received interest during the period+revaluation and other changes.",
""),
IF(AND(NOT(ISBLANK($E40)),$E40&lt;0),
" Error: Position at the beginning of the period must be a positive amount.",
""),
IF(AND(NOT(ISBLANK($L40)),$L40&lt;0),
" Error: Position at the end of the period must be a positive amount.",
""),
IF(AND(OR($E40&gt;0,$L40&gt;0),
    ISBLANK($N40)),
" Error: No accrued interest has been reported,whereas the position at the beginning or at the end of the period is greater than zero. Report '0' in case accrued interest equals zero,do not leave the cell empty.",
""),
IF(AND(NOT(ISBLANK($L40)),
    $L40&gt;0,
    OR(ISBLANK('T04.03'!$L40),
        'T04.03'!$L40&lt;=0,
        ISBLANK('T04.04'!$L40),
        'T04.04'!$L40&lt;=0)),
" Warning: If at least one of the forms T03.05,T04.03,T04.04 contains data other than zero,also the other two forms must be completed.",
"")))</f>
        <v/>
      </c>
    </row>
    <row r="41" spans="1:19">
      <c r="A41" s="20"/>
      <c r="B41" s="20"/>
      <c r="C41" s="20"/>
      <c r="D41" s="20"/>
      <c r="E41" s="15"/>
      <c r="F41" s="15"/>
      <c r="G41" s="15"/>
      <c r="H41" s="15"/>
      <c r="I41" s="15"/>
      <c r="J41" s="15"/>
      <c r="K41" s="15"/>
      <c r="L41" s="15"/>
      <c r="M41" s="15"/>
      <c r="N41" s="15"/>
      <c r="O41" s="15"/>
      <c r="P41" s="15"/>
      <c r="Q41" s="15"/>
      <c r="S41" s="30" t="str">
        <f>IF(COUNTA(E41:Q41)=0,"",_xlfn.CONCAT(,
IF(NOT(L41 = (SUM(E41, F41, H41:K41) - SUM(G41))),
" Error: Position at the end of the period is not equal to: position at the beginning of the period+increase in assets-decrease in assets+exchange rate changes+price changes+rectifications.",
""),
IF(NOT(Q41 = (SUM(M41, N41, P41) - SUM(O41))),
" Error: Position of accrued interest at the end of the period is not equal to: position of accrued interest at the beginning of the period+accrued interest during the period-received interest during the period+revaluation and other changes.",
""),
IF(AND(NOT(ISBLANK($E41)),$E41&lt;0),
" Error: Position at the beginning of the period must be a positive amount.",
""),
IF(AND(NOT(ISBLANK($L41)),$L41&lt;0),
" Error: Position at the end of the period must be a positive amount.",
""),
IF(AND(OR($E41&gt;0,$L41&gt;0),
    ISBLANK($N41)),
" Error: No accrued interest has been reported,whereas the position at the beginning or at the end of the period is greater than zero. Report '0' in case accrued interest equals zero,do not leave the cell empty.",
""),
IF(AND(NOT(ISBLANK($L41)),
    $L41&gt;0,
    OR(ISBLANK('T04.03'!$L41),
        'T04.03'!$L41&lt;=0,
        ISBLANK('T04.04'!$L41),
        'T04.04'!$L41&lt;=0)),
" Warning: If at least one of the forms T03.05,T04.03,T04.04 contains data other than zero,also the other two forms must be completed.",
"")))</f>
        <v/>
      </c>
    </row>
    <row r="42" spans="1:19">
      <c r="A42" s="20"/>
      <c r="B42" s="20"/>
      <c r="C42" s="20"/>
      <c r="D42" s="20"/>
      <c r="E42" s="15"/>
      <c r="F42" s="15"/>
      <c r="G42" s="15"/>
      <c r="H42" s="15"/>
      <c r="I42" s="15"/>
      <c r="J42" s="15"/>
      <c r="K42" s="15"/>
      <c r="L42" s="15"/>
      <c r="M42" s="15"/>
      <c r="N42" s="15"/>
      <c r="O42" s="15"/>
      <c r="P42" s="15"/>
      <c r="Q42" s="15"/>
      <c r="S42" s="30" t="str">
        <f>IF(COUNTA(E42:Q42)=0,"",_xlfn.CONCAT(,
IF(NOT(L42 = (SUM(E42, F42, H42:K42) - SUM(G42))),
" Error: Position at the end of the period is not equal to: position at the beginning of the period+increase in assets-decrease in assets+exchange rate changes+price changes+rectifications.",
""),
IF(NOT(Q42 = (SUM(M42, N42, P42) - SUM(O42))),
" Error: Position of accrued interest at the end of the period is not equal to: position of accrued interest at the beginning of the period+accrued interest during the period-received interest during the period+revaluation and other changes.",
""),
IF(AND(NOT(ISBLANK($E42)),$E42&lt;0),
" Error: Position at the beginning of the period must be a positive amount.",
""),
IF(AND(NOT(ISBLANK($L42)),$L42&lt;0),
" Error: Position at the end of the period must be a positive amount.",
""),
IF(AND(OR($E42&gt;0,$L42&gt;0),
    ISBLANK($N42)),
" Error: No accrued interest has been reported,whereas the position at the beginning or at the end of the period is greater than zero. Report '0' in case accrued interest equals zero,do not leave the cell empty.",
""),
IF(AND(NOT(ISBLANK($L42)),
    $L42&gt;0,
    OR(ISBLANK('T04.03'!$L42),
        'T04.03'!$L42&lt;=0,
        ISBLANK('T04.04'!$L42),
        'T04.04'!$L42&lt;=0)),
" Warning: If at least one of the forms T03.05,T04.03,T04.04 contains data other than zero,also the other two forms must be completed.",
"")))</f>
        <v/>
      </c>
    </row>
    <row r="43" spans="1:19">
      <c r="A43" s="20"/>
      <c r="B43" s="20"/>
      <c r="C43" s="20"/>
      <c r="D43" s="20"/>
      <c r="E43" s="15"/>
      <c r="F43" s="15"/>
      <c r="G43" s="15"/>
      <c r="H43" s="15"/>
      <c r="I43" s="15"/>
      <c r="J43" s="15"/>
      <c r="K43" s="15"/>
      <c r="L43" s="15"/>
      <c r="M43" s="15"/>
      <c r="N43" s="15"/>
      <c r="O43" s="15"/>
      <c r="P43" s="15"/>
      <c r="Q43" s="15"/>
      <c r="S43" s="30" t="str">
        <f>IF(COUNTA(E43:Q43)=0,"",_xlfn.CONCAT(,
IF(NOT(L43 = (SUM(E43, F43, H43:K43) - SUM(G43))),
" Error: Position at the end of the period is not equal to: position at the beginning of the period+increase in assets-decrease in assets+exchange rate changes+price changes+rectifications.",
""),
IF(NOT(Q43 = (SUM(M43, N43, P43) - SUM(O43))),
" Error: Position of accrued interest at the end of the period is not equal to: position of accrued interest at the beginning of the period+accrued interest during the period-received interest during the period+revaluation and other changes.",
""),
IF(AND(NOT(ISBLANK($E43)),$E43&lt;0),
" Error: Position at the beginning of the period must be a positive amount.",
""),
IF(AND(NOT(ISBLANK($L43)),$L43&lt;0),
" Error: Position at the end of the period must be a positive amount.",
""),
IF(AND(OR($E43&gt;0,$L43&gt;0),
    ISBLANK($N43)),
" Error: No accrued interest has been reported,whereas the position at the beginning or at the end of the period is greater than zero. Report '0' in case accrued interest equals zero,do not leave the cell empty.",
""),
IF(AND(NOT(ISBLANK($L43)),
    $L43&gt;0,
    OR(ISBLANK('T04.03'!$L43),
        'T04.03'!$L43&lt;=0,
        ISBLANK('T04.04'!$L43),
        'T04.04'!$L43&lt;=0)),
" Warning: If at least one of the forms T03.05,T04.03,T04.04 contains data other than zero,also the other two forms must be completed.",
"")))</f>
        <v/>
      </c>
    </row>
    <row r="44" spans="1:19">
      <c r="A44" s="20"/>
      <c r="B44" s="20"/>
      <c r="C44" s="20"/>
      <c r="D44" s="20"/>
      <c r="E44" s="15"/>
      <c r="F44" s="15"/>
      <c r="G44" s="15"/>
      <c r="H44" s="15"/>
      <c r="I44" s="15"/>
      <c r="J44" s="15"/>
      <c r="K44" s="15"/>
      <c r="L44" s="15"/>
      <c r="M44" s="15"/>
      <c r="N44" s="15"/>
      <c r="O44" s="15"/>
      <c r="P44" s="15"/>
      <c r="Q44" s="15"/>
      <c r="S44" s="30" t="str">
        <f>IF(COUNTA(E44:Q44)=0,"",_xlfn.CONCAT(,
IF(NOT(L44 = (SUM(E44, F44, H44:K44) - SUM(G44))),
" Error: Position at the end of the period is not equal to: position at the beginning of the period+increase in assets-decrease in assets+exchange rate changes+price changes+rectifications.",
""),
IF(NOT(Q44 = (SUM(M44, N44, P44) - SUM(O44))),
" Error: Position of accrued interest at the end of the period is not equal to: position of accrued interest at the beginning of the period+accrued interest during the period-received interest during the period+revaluation and other changes.",
""),
IF(AND(NOT(ISBLANK($E44)),$E44&lt;0),
" Error: Position at the beginning of the period must be a positive amount.",
""),
IF(AND(NOT(ISBLANK($L44)),$L44&lt;0),
" Error: Position at the end of the period must be a positive amount.",
""),
IF(AND(OR($E44&gt;0,$L44&gt;0),
    ISBLANK($N44)),
" Error: No accrued interest has been reported,whereas the position at the beginning or at the end of the period is greater than zero. Report '0' in case accrued interest equals zero,do not leave the cell empty.",
""),
IF(AND(NOT(ISBLANK($L44)),
    $L44&gt;0,
    OR(ISBLANK('T04.03'!$L44),
        'T04.03'!$L44&lt;=0,
        ISBLANK('T04.04'!$L44),
        'T04.04'!$L44&lt;=0)),
" Warning: If at least one of the forms T03.05,T04.03,T04.04 contains data other than zero,also the other two forms must be completed.",
"")))</f>
        <v/>
      </c>
    </row>
    <row r="45" spans="1:19">
      <c r="A45" s="20"/>
      <c r="B45" s="20"/>
      <c r="C45" s="20"/>
      <c r="D45" s="20"/>
      <c r="E45" s="15"/>
      <c r="F45" s="15"/>
      <c r="G45" s="15"/>
      <c r="H45" s="15"/>
      <c r="I45" s="15"/>
      <c r="J45" s="15"/>
      <c r="K45" s="15"/>
      <c r="L45" s="15"/>
      <c r="M45" s="15"/>
      <c r="N45" s="15"/>
      <c r="O45" s="15"/>
      <c r="P45" s="15"/>
      <c r="Q45" s="15"/>
      <c r="S45" s="30" t="str">
        <f>IF(COUNTA(E45:Q45)=0,"",_xlfn.CONCAT(,
IF(NOT(L45 = (SUM(E45, F45, H45:K45) - SUM(G45))),
" Error: Position at the end of the period is not equal to: position at the beginning of the period+increase in assets-decrease in assets+exchange rate changes+price changes+rectifications.",
""),
IF(NOT(Q45 = (SUM(M45, N45, P45) - SUM(O45))),
" Error: Position of accrued interest at the end of the period is not equal to: position of accrued interest at the beginning of the period+accrued interest during the period-received interest during the period+revaluation and other changes.",
""),
IF(AND(NOT(ISBLANK($E45)),$E45&lt;0),
" Error: Position at the beginning of the period must be a positive amount.",
""),
IF(AND(NOT(ISBLANK($L45)),$L45&lt;0),
" Error: Position at the end of the period must be a positive amount.",
""),
IF(AND(OR($E45&gt;0,$L45&gt;0),
    ISBLANK($N45)),
" Error: No accrued interest has been reported,whereas the position at the beginning or at the end of the period is greater than zero. Report '0' in case accrued interest equals zero,do not leave the cell empty.",
""),
IF(AND(NOT(ISBLANK($L45)),
    $L45&gt;0,
    OR(ISBLANK('T04.03'!$L45),
        'T04.03'!$L45&lt;=0,
        ISBLANK('T04.04'!$L45),
        'T04.04'!$L45&lt;=0)),
" Warning: If at least one of the forms T03.05,T04.03,T04.04 contains data other than zero,also the other two forms must be completed.",
"")))</f>
        <v/>
      </c>
    </row>
    <row r="46" spans="1:19">
      <c r="A46" s="20"/>
      <c r="B46" s="20"/>
      <c r="C46" s="20"/>
      <c r="D46" s="20"/>
      <c r="E46" s="15"/>
      <c r="F46" s="15"/>
      <c r="G46" s="15"/>
      <c r="H46" s="15"/>
      <c r="I46" s="15"/>
      <c r="J46" s="15"/>
      <c r="K46" s="15"/>
      <c r="L46" s="15"/>
      <c r="M46" s="15"/>
      <c r="N46" s="15"/>
      <c r="O46" s="15"/>
      <c r="P46" s="15"/>
      <c r="Q46" s="15"/>
      <c r="S46" s="30" t="str">
        <f>IF(COUNTA(E46:Q46)=0,"",_xlfn.CONCAT(,
IF(NOT(L46 = (SUM(E46, F46, H46:K46) - SUM(G46))),
" Error: Position at the end of the period is not equal to: position at the beginning of the period+increase in assets-decrease in assets+exchange rate changes+price changes+rectifications.",
""),
IF(NOT(Q46 = (SUM(M46, N46, P46) - SUM(O46))),
" Error: Position of accrued interest at the end of the period is not equal to: position of accrued interest at the beginning of the period+accrued interest during the period-received interest during the period+revaluation and other changes.",
""),
IF(AND(NOT(ISBLANK($E46)),$E46&lt;0),
" Error: Position at the beginning of the period must be a positive amount.",
""),
IF(AND(NOT(ISBLANK($L46)),$L46&lt;0),
" Error: Position at the end of the period must be a positive amount.",
""),
IF(AND(OR($E46&gt;0,$L46&gt;0),
    ISBLANK($N46)),
" Error: No accrued interest has been reported,whereas the position at the beginning or at the end of the period is greater than zero. Report '0' in case accrued interest equals zero,do not leave the cell empty.",
""),
IF(AND(NOT(ISBLANK($L46)),
    $L46&gt;0,
    OR(ISBLANK('T04.03'!$L46),
        'T04.03'!$L46&lt;=0,
        ISBLANK('T04.04'!$L46),
        'T04.04'!$L46&lt;=0)),
" Warning: If at least one of the forms T03.05,T04.03,T04.04 contains data other than zero,also the other two forms must be completed.",
"")))</f>
        <v/>
      </c>
    </row>
    <row r="47" spans="1:19">
      <c r="A47" s="20"/>
      <c r="B47" s="20"/>
      <c r="C47" s="20"/>
      <c r="D47" s="20"/>
      <c r="E47" s="15"/>
      <c r="F47" s="15"/>
      <c r="G47" s="15"/>
      <c r="H47" s="15"/>
      <c r="I47" s="15"/>
      <c r="J47" s="15"/>
      <c r="K47" s="15"/>
      <c r="L47" s="15"/>
      <c r="M47" s="15"/>
      <c r="N47" s="15"/>
      <c r="O47" s="15"/>
      <c r="P47" s="15"/>
      <c r="Q47" s="15"/>
      <c r="S47" s="30" t="str">
        <f>IF(COUNTA(E47:Q47)=0,"",_xlfn.CONCAT(,
IF(NOT(L47 = (SUM(E47, F47, H47:K47) - SUM(G47))),
" Error: Position at the end of the period is not equal to: position at the beginning of the period+increase in assets-decrease in assets+exchange rate changes+price changes+rectifications.",
""),
IF(NOT(Q47 = (SUM(M47, N47, P47) - SUM(O47))),
" Error: Position of accrued interest at the end of the period is not equal to: position of accrued interest at the beginning of the period+accrued interest during the period-received interest during the period+revaluation and other changes.",
""),
IF(AND(NOT(ISBLANK($E47)),$E47&lt;0),
" Error: Position at the beginning of the period must be a positive amount.",
""),
IF(AND(NOT(ISBLANK($L47)),$L47&lt;0),
" Error: Position at the end of the period must be a positive amount.",
""),
IF(AND(OR($E47&gt;0,$L47&gt;0),
    ISBLANK($N47)),
" Error: No accrued interest has been reported,whereas the position at the beginning or at the end of the period is greater than zero. Report '0' in case accrued interest equals zero,do not leave the cell empty.",
""),
IF(AND(NOT(ISBLANK($L47)),
    $L47&gt;0,
    OR(ISBLANK('T04.03'!$L47),
        'T04.03'!$L47&lt;=0,
        ISBLANK('T04.04'!$L47),
        'T04.04'!$L47&lt;=0)),
" Warning: If at least one of the forms T03.05,T04.03,T04.04 contains data other than zero,also the other two forms must be completed.",
"")))</f>
        <v/>
      </c>
    </row>
    <row r="48" spans="1:19">
      <c r="A48" s="20"/>
      <c r="B48" s="20"/>
      <c r="C48" s="20"/>
      <c r="D48" s="20"/>
      <c r="E48" s="15"/>
      <c r="F48" s="15"/>
      <c r="G48" s="15"/>
      <c r="H48" s="15"/>
      <c r="I48" s="15"/>
      <c r="J48" s="15"/>
      <c r="K48" s="15"/>
      <c r="L48" s="15"/>
      <c r="M48" s="15"/>
      <c r="N48" s="15"/>
      <c r="O48" s="15"/>
      <c r="P48" s="15"/>
      <c r="Q48" s="15"/>
      <c r="S48" s="30" t="str">
        <f>IF(COUNTA(E48:Q48)=0,"",_xlfn.CONCAT(,
IF(NOT(L48 = (SUM(E48, F48, H48:K48) - SUM(G48))),
" Error: Position at the end of the period is not equal to: position at the beginning of the period+increase in assets-decrease in assets+exchange rate changes+price changes+rectifications.",
""),
IF(NOT(Q48 = (SUM(M48, N48, P48) - SUM(O48))),
" Error: Position of accrued interest at the end of the period is not equal to: position of accrued interest at the beginning of the period+accrued interest during the period-received interest during the period+revaluation and other changes.",
""),
IF(AND(NOT(ISBLANK($E48)),$E48&lt;0),
" Error: Position at the beginning of the period must be a positive amount.",
""),
IF(AND(NOT(ISBLANK($L48)),$L48&lt;0),
" Error: Position at the end of the period must be a positive amount.",
""),
IF(AND(OR($E48&gt;0,$L48&gt;0),
    ISBLANK($N48)),
" Error: No accrued interest has been reported,whereas the position at the beginning or at the end of the period is greater than zero. Report '0' in case accrued interest equals zero,do not leave the cell empty.",
""),
IF(AND(NOT(ISBLANK($L48)),
    $L48&gt;0,
    OR(ISBLANK('T04.03'!$L48),
        'T04.03'!$L48&lt;=0,
        ISBLANK('T04.04'!$L48),
        'T04.04'!$L48&lt;=0)),
" Warning: If at least one of the forms T03.05,T04.03,T04.04 contains data other than zero,also the other two forms must be completed.",
"")))</f>
        <v/>
      </c>
    </row>
    <row r="49" spans="1:19">
      <c r="A49" s="20"/>
      <c r="B49" s="20"/>
      <c r="C49" s="20"/>
      <c r="D49" s="20"/>
      <c r="E49" s="15"/>
      <c r="F49" s="15"/>
      <c r="G49" s="15"/>
      <c r="H49" s="15"/>
      <c r="I49" s="15"/>
      <c r="J49" s="15"/>
      <c r="K49" s="15"/>
      <c r="L49" s="15"/>
      <c r="M49" s="15"/>
      <c r="N49" s="15"/>
      <c r="O49" s="15"/>
      <c r="P49" s="15"/>
      <c r="Q49" s="15"/>
      <c r="S49" s="30" t="str">
        <f>IF(COUNTA(E49:Q49)=0,"",_xlfn.CONCAT(,
IF(NOT(L49 = (SUM(E49, F49, H49:K49) - SUM(G49))),
" Error: Position at the end of the period is not equal to: position at the beginning of the period+increase in assets-decrease in assets+exchange rate changes+price changes+rectifications.",
""),
IF(NOT(Q49 = (SUM(M49, N49, P49) - SUM(O49))),
" Error: Position of accrued interest at the end of the period is not equal to: position of accrued interest at the beginning of the period+accrued interest during the period-received interest during the period+revaluation and other changes.",
""),
IF(AND(NOT(ISBLANK($E49)),$E49&lt;0),
" Error: Position at the beginning of the period must be a positive amount.",
""),
IF(AND(NOT(ISBLANK($L49)),$L49&lt;0),
" Error: Position at the end of the period must be a positive amount.",
""),
IF(AND(OR($E49&gt;0,$L49&gt;0),
    ISBLANK($N49)),
" Error: No accrued interest has been reported,whereas the position at the beginning or at the end of the period is greater than zero. Report '0' in case accrued interest equals zero,do not leave the cell empty.",
""),
IF(AND(NOT(ISBLANK($L49)),
    $L49&gt;0,
    OR(ISBLANK('T04.03'!$L49),
        'T04.03'!$L49&lt;=0,
        ISBLANK('T04.04'!$L49),
        'T04.04'!$L49&lt;=0)),
" Warning: If at least one of the forms T03.05,T04.03,T04.04 contains data other than zero,also the other two forms must be completed.",
"")))</f>
        <v/>
      </c>
    </row>
    <row r="50" spans="1:19">
      <c r="A50" s="20"/>
      <c r="B50" s="20"/>
      <c r="C50" s="20"/>
      <c r="D50" s="20"/>
      <c r="E50" s="15"/>
      <c r="F50" s="15"/>
      <c r="G50" s="15"/>
      <c r="H50" s="15"/>
      <c r="I50" s="15"/>
      <c r="J50" s="15"/>
      <c r="K50" s="15"/>
      <c r="L50" s="15"/>
      <c r="M50" s="15"/>
      <c r="N50" s="15"/>
      <c r="O50" s="15"/>
      <c r="P50" s="15"/>
      <c r="Q50" s="15"/>
      <c r="S50" s="30" t="str">
        <f>IF(COUNTA(E50:Q50)=0,"",_xlfn.CONCAT(,
IF(NOT(L50 = (SUM(E50, F50, H50:K50) - SUM(G50))),
" Error: Position at the end of the period is not equal to: position at the beginning of the period+increase in assets-decrease in assets+exchange rate changes+price changes+rectifications.",
""),
IF(NOT(Q50 = (SUM(M50, N50, P50) - SUM(O50))),
" Error: Position of accrued interest at the end of the period is not equal to: position of accrued interest at the beginning of the period+accrued interest during the period-received interest during the period+revaluation and other changes.",
""),
IF(AND(NOT(ISBLANK($E50)),$E50&lt;0),
" Error: Position at the beginning of the period must be a positive amount.",
""),
IF(AND(NOT(ISBLANK($L50)),$L50&lt;0),
" Error: Position at the end of the period must be a positive amount.",
""),
IF(AND(OR($E50&gt;0,$L50&gt;0),
    ISBLANK($N50)),
" Error: No accrued interest has been reported,whereas the position at the beginning or at the end of the period is greater than zero. Report '0' in case accrued interest equals zero,do not leave the cell empty.",
""),
IF(AND(NOT(ISBLANK($L50)),
    $L50&gt;0,
    OR(ISBLANK('T04.03'!$L50),
        'T04.03'!$L50&lt;=0,
        ISBLANK('T04.04'!$L50),
        'T04.04'!$L50&lt;=0)),
" Warning: If at least one of the forms T03.05,T04.03,T04.04 contains data other than zero,also the other two forms must be completed.",
"")))</f>
        <v/>
      </c>
    </row>
    <row r="51" spans="1:19">
      <c r="A51" s="20"/>
      <c r="B51" s="20"/>
      <c r="C51" s="20"/>
      <c r="D51" s="20"/>
      <c r="E51" s="15"/>
      <c r="F51" s="15"/>
      <c r="G51" s="15"/>
      <c r="H51" s="15"/>
      <c r="I51" s="15"/>
      <c r="J51" s="15"/>
      <c r="K51" s="15"/>
      <c r="L51" s="15"/>
      <c r="M51" s="15"/>
      <c r="N51" s="15"/>
      <c r="O51" s="15"/>
      <c r="P51" s="15"/>
      <c r="Q51" s="15"/>
      <c r="S51" s="30" t="str">
        <f>IF(COUNTA(E51:Q51)=0,"",_xlfn.CONCAT(,
IF(NOT(L51 = (SUM(E51, F51, H51:K51) - SUM(G51))),
" Error: Position at the end of the period is not equal to: position at the beginning of the period+increase in assets-decrease in assets+exchange rate changes+price changes+rectifications.",
""),
IF(NOT(Q51 = (SUM(M51, N51, P51) - SUM(O51))),
" Error: Position of accrued interest at the end of the period is not equal to: position of accrued interest at the beginning of the period+accrued interest during the period-received interest during the period+revaluation and other changes.",
""),
IF(AND(NOT(ISBLANK($E51)),$E51&lt;0),
" Error: Position at the beginning of the period must be a positive amount.",
""),
IF(AND(NOT(ISBLANK($L51)),$L51&lt;0),
" Error: Position at the end of the period must be a positive amount.",
""),
IF(AND(OR($E51&gt;0,$L51&gt;0),
    ISBLANK($N51)),
" Error: No accrued interest has been reported,whereas the position at the beginning or at the end of the period is greater than zero. Report '0' in case accrued interest equals zero,do not leave the cell empty.",
""),
IF(AND(NOT(ISBLANK($L51)),
    $L51&gt;0,
    OR(ISBLANK('T04.03'!$L51),
        'T04.03'!$L51&lt;=0,
        ISBLANK('T04.04'!$L51),
        'T04.04'!$L51&lt;=0)),
" Warning: If at least one of the forms T03.05,T04.03,T04.04 contains data other than zero,also the other two forms must be completed.",
"")))</f>
        <v/>
      </c>
    </row>
    <row r="52" spans="1:19">
      <c r="A52" s="20"/>
      <c r="B52" s="20"/>
      <c r="C52" s="20"/>
      <c r="D52" s="20"/>
      <c r="E52" s="15"/>
      <c r="F52" s="15"/>
      <c r="G52" s="15"/>
      <c r="H52" s="15"/>
      <c r="I52" s="15"/>
      <c r="J52" s="15"/>
      <c r="K52" s="15"/>
      <c r="L52" s="15"/>
      <c r="M52" s="15"/>
      <c r="N52" s="15"/>
      <c r="O52" s="15"/>
      <c r="P52" s="15"/>
      <c r="Q52" s="15"/>
      <c r="S52" s="30" t="str">
        <f>IF(COUNTA(E52:Q52)=0,"",_xlfn.CONCAT(,
IF(NOT(L52 = (SUM(E52, F52, H52:K52) - SUM(G52))),
" Error: Position at the end of the period is not equal to: position at the beginning of the period+increase in assets-decrease in assets+exchange rate changes+price changes+rectifications.",
""),
IF(NOT(Q52 = (SUM(M52, N52, P52) - SUM(O52))),
" Error: Position of accrued interest at the end of the period is not equal to: position of accrued interest at the beginning of the period+accrued interest during the period-received interest during the period+revaluation and other changes.",
""),
IF(AND(NOT(ISBLANK($E52)),$E52&lt;0),
" Error: Position at the beginning of the period must be a positive amount.",
""),
IF(AND(NOT(ISBLANK($L52)),$L52&lt;0),
" Error: Position at the end of the period must be a positive amount.",
""),
IF(AND(OR($E52&gt;0,$L52&gt;0),
    ISBLANK($N52)),
" Error: No accrued interest has been reported,whereas the position at the beginning or at the end of the period is greater than zero. Report '0' in case accrued interest equals zero,do not leave the cell empty.",
""),
IF(AND(NOT(ISBLANK($L52)),
    $L52&gt;0,
    OR(ISBLANK('T04.03'!$L52),
        'T04.03'!$L52&lt;=0,
        ISBLANK('T04.04'!$L52),
        'T04.04'!$L52&lt;=0)),
" Warning: If at least one of the forms T03.05,T04.03,T04.04 contains data other than zero,also the other two forms must be completed.",
"")))</f>
        <v/>
      </c>
    </row>
    <row r="53" spans="1:19">
      <c r="A53" s="20"/>
      <c r="B53" s="20"/>
      <c r="C53" s="20"/>
      <c r="D53" s="20"/>
      <c r="E53" s="15"/>
      <c r="F53" s="15"/>
      <c r="G53" s="15"/>
      <c r="H53" s="15"/>
      <c r="I53" s="15"/>
      <c r="J53" s="15"/>
      <c r="K53" s="15"/>
      <c r="L53" s="15"/>
      <c r="M53" s="15"/>
      <c r="N53" s="15"/>
      <c r="O53" s="15"/>
      <c r="P53" s="15"/>
      <c r="Q53" s="15"/>
      <c r="S53" s="30" t="str">
        <f>IF(COUNTA(E53:Q53)=0,"",_xlfn.CONCAT(,
IF(NOT(L53 = (SUM(E53, F53, H53:K53) - SUM(G53))),
" Error: Position at the end of the period is not equal to: position at the beginning of the period+increase in assets-decrease in assets+exchange rate changes+price changes+rectifications.",
""),
IF(NOT(Q53 = (SUM(M53, N53, P53) - SUM(O53))),
" Error: Position of accrued interest at the end of the period is not equal to: position of accrued interest at the beginning of the period+accrued interest during the period-received interest during the period+revaluation and other changes.",
""),
IF(AND(NOT(ISBLANK($E53)),$E53&lt;0),
" Error: Position at the beginning of the period must be a positive amount.",
""),
IF(AND(NOT(ISBLANK($L53)),$L53&lt;0),
" Error: Position at the end of the period must be a positive amount.",
""),
IF(AND(OR($E53&gt;0,$L53&gt;0),
    ISBLANK($N53)),
" Error: No accrued interest has been reported,whereas the position at the beginning or at the end of the period is greater than zero. Report '0' in case accrued interest equals zero,do not leave the cell empty.",
""),
IF(AND(NOT(ISBLANK($L53)),
    $L53&gt;0,
    OR(ISBLANK('T04.03'!$L53),
        'T04.03'!$L53&lt;=0,
        ISBLANK('T04.04'!$L53),
        'T04.04'!$L53&lt;=0)),
" Warning: If at least one of the forms T03.05,T04.03,T04.04 contains data other than zero,also the other two forms must be completed.",
"")))</f>
        <v/>
      </c>
    </row>
    <row r="54" spans="1:19">
      <c r="A54" s="20"/>
      <c r="B54" s="20"/>
      <c r="C54" s="20"/>
      <c r="D54" s="20"/>
      <c r="E54" s="15"/>
      <c r="F54" s="15"/>
      <c r="G54" s="15"/>
      <c r="H54" s="15"/>
      <c r="I54" s="15"/>
      <c r="J54" s="15"/>
      <c r="K54" s="15"/>
      <c r="L54" s="15"/>
      <c r="M54" s="15"/>
      <c r="N54" s="15"/>
      <c r="O54" s="15"/>
      <c r="P54" s="15"/>
      <c r="Q54" s="15"/>
      <c r="S54" s="30" t="str">
        <f>IF(COUNTA(E54:Q54)=0,"",_xlfn.CONCAT(,
IF(NOT(L54 = (SUM(E54, F54, H54:K54) - SUM(G54))),
" Error: Position at the end of the period is not equal to: position at the beginning of the period+increase in assets-decrease in assets+exchange rate changes+price changes+rectifications.",
""),
IF(NOT(Q54 = (SUM(M54, N54, P54) - SUM(O54))),
" Error: Position of accrued interest at the end of the period is not equal to: position of accrued interest at the beginning of the period+accrued interest during the period-received interest during the period+revaluation and other changes.",
""),
IF(AND(NOT(ISBLANK($E54)),$E54&lt;0),
" Error: Position at the beginning of the period must be a positive amount.",
""),
IF(AND(NOT(ISBLANK($L54)),$L54&lt;0),
" Error: Position at the end of the period must be a positive amount.",
""),
IF(AND(OR($E54&gt;0,$L54&gt;0),
    ISBLANK($N54)),
" Error: No accrued interest has been reported,whereas the position at the beginning or at the end of the period is greater than zero. Report '0' in case accrued interest equals zero,do not leave the cell empty.",
""),
IF(AND(NOT(ISBLANK($L54)),
    $L54&gt;0,
    OR(ISBLANK('T04.03'!$L54),
        'T04.03'!$L54&lt;=0,
        ISBLANK('T04.04'!$L54),
        'T04.04'!$L54&lt;=0)),
" Warning: If at least one of the forms T03.05,T04.03,T04.04 contains data other than zero,also the other two forms must be completed.",
"")))</f>
        <v/>
      </c>
    </row>
    <row r="55" spans="1:19">
      <c r="A55" s="20"/>
      <c r="B55" s="20"/>
      <c r="C55" s="20"/>
      <c r="D55" s="20"/>
      <c r="E55" s="15"/>
      <c r="F55" s="15"/>
      <c r="G55" s="15"/>
      <c r="H55" s="15"/>
      <c r="I55" s="15"/>
      <c r="J55" s="15"/>
      <c r="K55" s="15"/>
      <c r="L55" s="15"/>
      <c r="M55" s="15"/>
      <c r="N55" s="15"/>
      <c r="O55" s="15"/>
      <c r="P55" s="15"/>
      <c r="Q55" s="15"/>
      <c r="S55" s="30" t="str">
        <f>IF(COUNTA(E55:Q55)=0,"",_xlfn.CONCAT(,
IF(NOT(L55 = (SUM(E55, F55, H55:K55) - SUM(G55))),
" Error: Position at the end of the period is not equal to: position at the beginning of the period+increase in assets-decrease in assets+exchange rate changes+price changes+rectifications.",
""),
IF(NOT(Q55 = (SUM(M55, N55, P55) - SUM(O55))),
" Error: Position of accrued interest at the end of the period is not equal to: position of accrued interest at the beginning of the period+accrued interest during the period-received interest during the period+revaluation and other changes.",
""),
IF(AND(NOT(ISBLANK($E55)),$E55&lt;0),
" Error: Position at the beginning of the period must be a positive amount.",
""),
IF(AND(NOT(ISBLANK($L55)),$L55&lt;0),
" Error: Position at the end of the period must be a positive amount.",
""),
IF(AND(OR($E55&gt;0,$L55&gt;0),
    ISBLANK($N55)),
" Error: No accrued interest has been reported,whereas the position at the beginning or at the end of the period is greater than zero. Report '0' in case accrued interest equals zero,do not leave the cell empty.",
""),
IF(AND(NOT(ISBLANK($L55)),
    $L55&gt;0,
    OR(ISBLANK('T04.03'!$L55),
        'T04.03'!$L55&lt;=0,
        ISBLANK('T04.04'!$L55),
        'T04.04'!$L55&lt;=0)),
" Warning: If at least one of the forms T03.05,T04.03,T04.04 contains data other than zero,also the other two forms must be completed.",
"")))</f>
        <v/>
      </c>
    </row>
    <row r="56" spans="1:19">
      <c r="A56" s="20"/>
      <c r="B56" s="20"/>
      <c r="C56" s="20"/>
      <c r="D56" s="20"/>
      <c r="E56" s="15"/>
      <c r="F56" s="15"/>
      <c r="G56" s="15"/>
      <c r="H56" s="15"/>
      <c r="I56" s="15"/>
      <c r="J56" s="15"/>
      <c r="K56" s="15"/>
      <c r="L56" s="15"/>
      <c r="M56" s="15"/>
      <c r="N56" s="15"/>
      <c r="O56" s="15"/>
      <c r="P56" s="15"/>
      <c r="Q56" s="15"/>
      <c r="S56" s="30" t="str">
        <f>IF(COUNTA(E56:Q56)=0,"",_xlfn.CONCAT(,
IF(NOT(L56 = (SUM(E56, F56, H56:K56) - SUM(G56))),
" Error: Position at the end of the period is not equal to: position at the beginning of the period+increase in assets-decrease in assets+exchange rate changes+price changes+rectifications.",
""),
IF(NOT(Q56 = (SUM(M56, N56, P56) - SUM(O56))),
" Error: Position of accrued interest at the end of the period is not equal to: position of accrued interest at the beginning of the period+accrued interest during the period-received interest during the period+revaluation and other changes.",
""),
IF(AND(NOT(ISBLANK($E56)),$E56&lt;0),
" Error: Position at the beginning of the period must be a positive amount.",
""),
IF(AND(NOT(ISBLANK($L56)),$L56&lt;0),
" Error: Position at the end of the period must be a positive amount.",
""),
IF(AND(OR($E56&gt;0,$L56&gt;0),
    ISBLANK($N56)),
" Error: No accrued interest has been reported,whereas the position at the beginning or at the end of the period is greater than zero. Report '0' in case accrued interest equals zero,do not leave the cell empty.",
""),
IF(AND(NOT(ISBLANK($L56)),
    $L56&gt;0,
    OR(ISBLANK('T04.03'!$L56),
        'T04.03'!$L56&lt;=0,
        ISBLANK('T04.04'!$L56),
        'T04.04'!$L56&lt;=0)),
" Warning: If at least one of the forms T03.05,T04.03,T04.04 contains data other than zero,also the other two forms must be completed.",
"")))</f>
        <v/>
      </c>
    </row>
    <row r="57" spans="1:19">
      <c r="A57" s="20"/>
      <c r="B57" s="20"/>
      <c r="C57" s="20"/>
      <c r="D57" s="20"/>
      <c r="E57" s="15"/>
      <c r="F57" s="15"/>
      <c r="G57" s="15"/>
      <c r="H57" s="15"/>
      <c r="I57" s="15"/>
      <c r="J57" s="15"/>
      <c r="K57" s="15"/>
      <c r="L57" s="15"/>
      <c r="M57" s="15"/>
      <c r="N57" s="15"/>
      <c r="O57" s="15"/>
      <c r="P57" s="15"/>
      <c r="Q57" s="15"/>
      <c r="S57" s="30" t="str">
        <f>IF(COUNTA(E57:Q57)=0,"",_xlfn.CONCAT(,
IF(NOT(L57 = (SUM(E57, F57, H57:K57) - SUM(G57))),
" Error: Position at the end of the period is not equal to: position at the beginning of the period+increase in assets-decrease in assets+exchange rate changes+price changes+rectifications.",
""),
IF(NOT(Q57 = (SUM(M57, N57, P57) - SUM(O57))),
" Error: Position of accrued interest at the end of the period is not equal to: position of accrued interest at the beginning of the period+accrued interest during the period-received interest during the period+revaluation and other changes.",
""),
IF(AND(NOT(ISBLANK($E57)),$E57&lt;0),
" Error: Position at the beginning of the period must be a positive amount.",
""),
IF(AND(NOT(ISBLANK($L57)),$L57&lt;0),
" Error: Position at the end of the period must be a positive amount.",
""),
IF(AND(OR($E57&gt;0,$L57&gt;0),
    ISBLANK($N57)),
" Error: No accrued interest has been reported,whereas the position at the beginning or at the end of the period is greater than zero. Report '0' in case accrued interest equals zero,do not leave the cell empty.",
""),
IF(AND(NOT(ISBLANK($L57)),
    $L57&gt;0,
    OR(ISBLANK('T04.03'!$L57),
        'T04.03'!$L57&lt;=0,
        ISBLANK('T04.04'!$L57),
        'T04.04'!$L57&lt;=0)),
" Warning: If at least one of the forms T03.05,T04.03,T04.04 contains data other than zero,also the other two forms must be completed.",
"")))</f>
        <v/>
      </c>
    </row>
    <row r="58" spans="1:19">
      <c r="A58" s="20"/>
      <c r="B58" s="20"/>
      <c r="C58" s="20"/>
      <c r="D58" s="20"/>
      <c r="E58" s="15"/>
      <c r="F58" s="15"/>
      <c r="G58" s="15"/>
      <c r="H58" s="15"/>
      <c r="I58" s="15"/>
      <c r="J58" s="15"/>
      <c r="K58" s="15"/>
      <c r="L58" s="15"/>
      <c r="M58" s="15"/>
      <c r="N58" s="15"/>
      <c r="O58" s="15"/>
      <c r="P58" s="15"/>
      <c r="Q58" s="15"/>
      <c r="S58" s="30" t="str">
        <f>IF(COUNTA(E58:Q58)=0,"",_xlfn.CONCAT(,
IF(NOT(L58 = (SUM(E58, F58, H58:K58) - SUM(G58))),
" Error: Position at the end of the period is not equal to: position at the beginning of the period+increase in assets-decrease in assets+exchange rate changes+price changes+rectifications.",
""),
IF(NOT(Q58 = (SUM(M58, N58, P58) - SUM(O58))),
" Error: Position of accrued interest at the end of the period is not equal to: position of accrued interest at the beginning of the period+accrued interest during the period-received interest during the period+revaluation and other changes.",
""),
IF(AND(NOT(ISBLANK($E58)),$E58&lt;0),
" Error: Position at the beginning of the period must be a positive amount.",
""),
IF(AND(NOT(ISBLANK($L58)),$L58&lt;0),
" Error: Position at the end of the period must be a positive amount.",
""),
IF(AND(OR($E58&gt;0,$L58&gt;0),
    ISBLANK($N58)),
" Error: No accrued interest has been reported,whereas the position at the beginning or at the end of the period is greater than zero. Report '0' in case accrued interest equals zero,do not leave the cell empty.",
""),
IF(AND(NOT(ISBLANK($L58)),
    $L58&gt;0,
    OR(ISBLANK('T04.03'!$L58),
        'T04.03'!$L58&lt;=0,
        ISBLANK('T04.04'!$L58),
        'T04.04'!$L58&lt;=0)),
" Warning: If at least one of the forms T03.05,T04.03,T04.04 contains data other than zero,also the other two forms must be completed.",
"")))</f>
        <v/>
      </c>
    </row>
    <row r="59" spans="1:19">
      <c r="A59" s="20"/>
      <c r="B59" s="20"/>
      <c r="C59" s="20"/>
      <c r="D59" s="20"/>
      <c r="E59" s="15"/>
      <c r="F59" s="15"/>
      <c r="G59" s="15"/>
      <c r="H59" s="15"/>
      <c r="I59" s="15"/>
      <c r="J59" s="15"/>
      <c r="K59" s="15"/>
      <c r="L59" s="15"/>
      <c r="M59" s="15"/>
      <c r="N59" s="15"/>
      <c r="O59" s="15"/>
      <c r="P59" s="15"/>
      <c r="Q59" s="15"/>
      <c r="S59" s="30" t="str">
        <f>IF(COUNTA(E59:Q59)=0,"",_xlfn.CONCAT(,
IF(NOT(L59 = (SUM(E59, F59, H59:K59) - SUM(G59))),
" Error: Position at the end of the period is not equal to: position at the beginning of the period+increase in assets-decrease in assets+exchange rate changes+price changes+rectifications.",
""),
IF(NOT(Q59 = (SUM(M59, N59, P59) - SUM(O59))),
" Error: Position of accrued interest at the end of the period is not equal to: position of accrued interest at the beginning of the period+accrued interest during the period-received interest during the period+revaluation and other changes.",
""),
IF(AND(NOT(ISBLANK($E59)),$E59&lt;0),
" Error: Position at the beginning of the period must be a positive amount.",
""),
IF(AND(NOT(ISBLANK($L59)),$L59&lt;0),
" Error: Position at the end of the period must be a positive amount.",
""),
IF(AND(OR($E59&gt;0,$L59&gt;0),
    ISBLANK($N59)),
" Error: No accrued interest has been reported,whereas the position at the beginning or at the end of the period is greater than zero. Report '0' in case accrued interest equals zero,do not leave the cell empty.",
""),
IF(AND(NOT(ISBLANK($L59)),
    $L59&gt;0,
    OR(ISBLANK('T04.03'!$L59),
        'T04.03'!$L59&lt;=0,
        ISBLANK('T04.04'!$L59),
        'T04.04'!$L59&lt;=0)),
" Warning: If at least one of the forms T03.05,T04.03,T04.04 contains data other than zero,also the other two forms must be completed.",
"")))</f>
        <v/>
      </c>
    </row>
    <row r="60" spans="1:19">
      <c r="A60" s="20"/>
      <c r="B60" s="20"/>
      <c r="C60" s="20"/>
      <c r="D60" s="20"/>
      <c r="E60" s="15"/>
      <c r="F60" s="15"/>
      <c r="G60" s="15"/>
      <c r="H60" s="15"/>
      <c r="I60" s="15"/>
      <c r="J60" s="15"/>
      <c r="K60" s="15"/>
      <c r="L60" s="15"/>
      <c r="M60" s="15"/>
      <c r="N60" s="15"/>
      <c r="O60" s="15"/>
      <c r="P60" s="15"/>
      <c r="Q60" s="15"/>
      <c r="S60" s="30" t="str">
        <f>IF(COUNTA(E60:Q60)=0,"",_xlfn.CONCAT(,
IF(NOT(L60 = (SUM(E60, F60, H60:K60) - SUM(G60))),
" Error: Position at the end of the period is not equal to: position at the beginning of the period+increase in assets-decrease in assets+exchange rate changes+price changes+rectifications.",
""),
IF(NOT(Q60 = (SUM(M60, N60, P60) - SUM(O60))),
" Error: Position of accrued interest at the end of the period is not equal to: position of accrued interest at the beginning of the period+accrued interest during the period-received interest during the period+revaluation and other changes.",
""),
IF(AND(NOT(ISBLANK($E60)),$E60&lt;0),
" Error: Position at the beginning of the period must be a positive amount.",
""),
IF(AND(NOT(ISBLANK($L60)),$L60&lt;0),
" Error: Position at the end of the period must be a positive amount.",
""),
IF(AND(OR($E60&gt;0,$L60&gt;0),
    ISBLANK($N60)),
" Error: No accrued interest has been reported,whereas the position at the beginning or at the end of the period is greater than zero. Report '0' in case accrued interest equals zero,do not leave the cell empty.",
""),
IF(AND(NOT(ISBLANK($L60)),
    $L60&gt;0,
    OR(ISBLANK('T04.03'!$L60),
        'T04.03'!$L60&lt;=0,
        ISBLANK('T04.04'!$L60),
        'T04.04'!$L60&lt;=0)),
" Warning: If at least one of the forms T03.05,T04.03,T04.04 contains data other than zero,also the other two forms must be completed.",
"")))</f>
        <v/>
      </c>
    </row>
    <row r="61" spans="1:19">
      <c r="A61" s="20"/>
      <c r="B61" s="20"/>
      <c r="C61" s="20"/>
      <c r="D61" s="20"/>
      <c r="E61" s="15"/>
      <c r="F61" s="15"/>
      <c r="G61" s="15"/>
      <c r="H61" s="15"/>
      <c r="I61" s="15"/>
      <c r="J61" s="15"/>
      <c r="K61" s="15"/>
      <c r="L61" s="15"/>
      <c r="M61" s="15"/>
      <c r="N61" s="15"/>
      <c r="O61" s="15"/>
      <c r="P61" s="15"/>
      <c r="Q61" s="15"/>
      <c r="S61" s="30" t="str">
        <f>IF(COUNTA(E61:Q61)=0,"",_xlfn.CONCAT(,
IF(NOT(L61 = (SUM(E61, F61, H61:K61) - SUM(G61))),
" Error: Position at the end of the period is not equal to: position at the beginning of the period+increase in assets-decrease in assets+exchange rate changes+price changes+rectifications.",
""),
IF(NOT(Q61 = (SUM(M61, N61, P61) - SUM(O61))),
" Error: Position of accrued interest at the end of the period is not equal to: position of accrued interest at the beginning of the period+accrued interest during the period-received interest during the period+revaluation and other changes.",
""),
IF(AND(NOT(ISBLANK($E61)),$E61&lt;0),
" Error: Position at the beginning of the period must be a positive amount.",
""),
IF(AND(NOT(ISBLANK($L61)),$L61&lt;0),
" Error: Position at the end of the period must be a positive amount.",
""),
IF(AND(OR($E61&gt;0,$L61&gt;0),
    ISBLANK($N61)),
" Error: No accrued interest has been reported,whereas the position at the beginning or at the end of the period is greater than zero. Report '0' in case accrued interest equals zero,do not leave the cell empty.",
""),
IF(AND(NOT(ISBLANK($L61)),
    $L61&gt;0,
    OR(ISBLANK('T04.03'!$L61),
        'T04.03'!$L61&lt;=0,
        ISBLANK('T04.04'!$L61),
        'T04.04'!$L61&lt;=0)),
" Warning: If at least one of the forms T03.05,T04.03,T04.04 contains data other than zero,also the other two forms must be completed.",
"")))</f>
        <v/>
      </c>
    </row>
    <row r="62" spans="1:19">
      <c r="A62" s="20"/>
      <c r="B62" s="20"/>
      <c r="C62" s="20"/>
      <c r="D62" s="20"/>
      <c r="E62" s="15"/>
      <c r="F62" s="15"/>
      <c r="G62" s="15"/>
      <c r="H62" s="15"/>
      <c r="I62" s="15"/>
      <c r="J62" s="15"/>
      <c r="K62" s="15"/>
      <c r="L62" s="15"/>
      <c r="M62" s="15"/>
      <c r="N62" s="15"/>
      <c r="O62" s="15"/>
      <c r="P62" s="15"/>
      <c r="Q62" s="15"/>
      <c r="S62" s="30" t="str">
        <f>IF(COUNTA(E62:Q62)=0,"",_xlfn.CONCAT(,
IF(NOT(L62 = (SUM(E62, F62, H62:K62) - SUM(G62))),
" Error: Position at the end of the period is not equal to: position at the beginning of the period+increase in assets-decrease in assets+exchange rate changes+price changes+rectifications.",
""),
IF(NOT(Q62 = (SUM(M62, N62, P62) - SUM(O62))),
" Error: Position of accrued interest at the end of the period is not equal to: position of accrued interest at the beginning of the period+accrued interest during the period-received interest during the period+revaluation and other changes.",
""),
IF(AND(NOT(ISBLANK($E62)),$E62&lt;0),
" Error: Position at the beginning of the period must be a positive amount.",
""),
IF(AND(NOT(ISBLANK($L62)),$L62&lt;0),
" Error: Position at the end of the period must be a positive amount.",
""),
IF(AND(OR($E62&gt;0,$L62&gt;0),
    ISBLANK($N62)),
" Error: No accrued interest has been reported,whereas the position at the beginning or at the end of the period is greater than zero. Report '0' in case accrued interest equals zero,do not leave the cell empty.",
""),
IF(AND(NOT(ISBLANK($L62)),
    $L62&gt;0,
    OR(ISBLANK('T04.03'!$L62),
        'T04.03'!$L62&lt;=0,
        ISBLANK('T04.04'!$L62),
        'T04.04'!$L62&lt;=0)),
" Warning: If at least one of the forms T03.05,T04.03,T04.04 contains data other than zero,also the other two forms must be completed.",
"")))</f>
        <v/>
      </c>
    </row>
    <row r="63" spans="1:19">
      <c r="A63" s="20"/>
      <c r="B63" s="20"/>
      <c r="C63" s="20"/>
      <c r="D63" s="20"/>
      <c r="E63" s="15"/>
      <c r="F63" s="15"/>
      <c r="G63" s="15"/>
      <c r="H63" s="15"/>
      <c r="I63" s="15"/>
      <c r="J63" s="15"/>
      <c r="K63" s="15"/>
      <c r="L63" s="15"/>
      <c r="M63" s="15"/>
      <c r="N63" s="15"/>
      <c r="O63" s="15"/>
      <c r="P63" s="15"/>
      <c r="Q63" s="15"/>
      <c r="S63" s="30" t="str">
        <f>IF(COUNTA(E63:Q63)=0,"",_xlfn.CONCAT(,
IF(NOT(L63 = (SUM(E63, F63, H63:K63) - SUM(G63))),
" Error: Position at the end of the period is not equal to: position at the beginning of the period+increase in assets-decrease in assets+exchange rate changes+price changes+rectifications.",
""),
IF(NOT(Q63 = (SUM(M63, N63, P63) - SUM(O63))),
" Error: Position of accrued interest at the end of the period is not equal to: position of accrued interest at the beginning of the period+accrued interest during the period-received interest during the period+revaluation and other changes.",
""),
IF(AND(NOT(ISBLANK($E63)),$E63&lt;0),
" Error: Position at the beginning of the period must be a positive amount.",
""),
IF(AND(NOT(ISBLANK($L63)),$L63&lt;0),
" Error: Position at the end of the period must be a positive amount.",
""),
IF(AND(OR($E63&gt;0,$L63&gt;0),
    ISBLANK($N63)),
" Error: No accrued interest has been reported,whereas the position at the beginning or at the end of the period is greater than zero. Report '0' in case accrued interest equals zero,do not leave the cell empty.",
""),
IF(AND(NOT(ISBLANK($L63)),
    $L63&gt;0,
    OR(ISBLANK('T04.03'!$L63),
        'T04.03'!$L63&lt;=0,
        ISBLANK('T04.04'!$L63),
        'T04.04'!$L63&lt;=0)),
" Warning: If at least one of the forms T03.05,T04.03,T04.04 contains data other than zero,also the other two forms must be completed.",
"")))</f>
        <v/>
      </c>
    </row>
    <row r="64" spans="1:19">
      <c r="A64" s="20"/>
      <c r="B64" s="20"/>
      <c r="C64" s="20"/>
      <c r="D64" s="20"/>
      <c r="E64" s="15"/>
      <c r="F64" s="15"/>
      <c r="G64" s="15"/>
      <c r="H64" s="15"/>
      <c r="I64" s="15"/>
      <c r="J64" s="15"/>
      <c r="K64" s="15"/>
      <c r="L64" s="15"/>
      <c r="M64" s="15"/>
      <c r="N64" s="15"/>
      <c r="O64" s="15"/>
      <c r="P64" s="15"/>
      <c r="Q64" s="15"/>
      <c r="S64" s="30" t="str">
        <f>IF(COUNTA(E64:Q64)=0,"",_xlfn.CONCAT(,
IF(NOT(L64 = (SUM(E64, F64, H64:K64) - SUM(G64))),
" Error: Position at the end of the period is not equal to: position at the beginning of the period+increase in assets-decrease in assets+exchange rate changes+price changes+rectifications.",
""),
IF(NOT(Q64 = (SUM(M64, N64, P64) - SUM(O64))),
" Error: Position of accrued interest at the end of the period is not equal to: position of accrued interest at the beginning of the period+accrued interest during the period-received interest during the period+revaluation and other changes.",
""),
IF(AND(NOT(ISBLANK($E64)),$E64&lt;0),
" Error: Position at the beginning of the period must be a positive amount.",
""),
IF(AND(NOT(ISBLANK($L64)),$L64&lt;0),
" Error: Position at the end of the period must be a positive amount.",
""),
IF(AND(OR($E64&gt;0,$L64&gt;0),
    ISBLANK($N64)),
" Error: No accrued interest has been reported,whereas the position at the beginning or at the end of the period is greater than zero. Report '0' in case accrued interest equals zero,do not leave the cell empty.",
""),
IF(AND(NOT(ISBLANK($L64)),
    $L64&gt;0,
    OR(ISBLANK('T04.03'!$L64),
        'T04.03'!$L64&lt;=0,
        ISBLANK('T04.04'!$L64),
        'T04.04'!$L64&lt;=0)),
" Warning: If at least one of the forms T03.05,T04.03,T04.04 contains data other than zero,also the other two forms must be completed.",
"")))</f>
        <v/>
      </c>
    </row>
    <row r="65" spans="1:19">
      <c r="A65" s="20"/>
      <c r="B65" s="20"/>
      <c r="C65" s="20"/>
      <c r="D65" s="20"/>
      <c r="E65" s="15"/>
      <c r="F65" s="15"/>
      <c r="G65" s="15"/>
      <c r="H65" s="15"/>
      <c r="I65" s="15"/>
      <c r="J65" s="15"/>
      <c r="K65" s="15"/>
      <c r="L65" s="15"/>
      <c r="M65" s="15"/>
      <c r="N65" s="15"/>
      <c r="O65" s="15"/>
      <c r="P65" s="15"/>
      <c r="Q65" s="15"/>
      <c r="S65" s="30" t="str">
        <f>IF(COUNTA(E65:Q65)=0,"",_xlfn.CONCAT(,
IF(NOT(L65 = (SUM(E65, F65, H65:K65) - SUM(G65))),
" Error: Position at the end of the period is not equal to: position at the beginning of the period+increase in assets-decrease in assets+exchange rate changes+price changes+rectifications.",
""),
IF(NOT(Q65 = (SUM(M65, N65, P65) - SUM(O65))),
" Error: Position of accrued interest at the end of the period is not equal to: position of accrued interest at the beginning of the period+accrued interest during the period-received interest during the period+revaluation and other changes.",
""),
IF(AND(NOT(ISBLANK($E65)),$E65&lt;0),
" Error: Position at the beginning of the period must be a positive amount.",
""),
IF(AND(NOT(ISBLANK($L65)),$L65&lt;0),
" Error: Position at the end of the period must be a positive amount.",
""),
IF(AND(OR($E65&gt;0,$L65&gt;0),
    ISBLANK($N65)),
" Error: No accrued interest has been reported,whereas the position at the beginning or at the end of the period is greater than zero. Report '0' in case accrued interest equals zero,do not leave the cell empty.",
""),
IF(AND(NOT(ISBLANK($L65)),
    $L65&gt;0,
    OR(ISBLANK('T04.03'!$L65),
        'T04.03'!$L65&lt;=0,
        ISBLANK('T04.04'!$L65),
        'T04.04'!$L65&lt;=0)),
" Warning: If at least one of the forms T03.05,T04.03,T04.04 contains data other than zero,also the other two forms must be completed.",
"")))</f>
        <v/>
      </c>
    </row>
    <row r="66" spans="1:19">
      <c r="A66" s="20"/>
      <c r="B66" s="20"/>
      <c r="C66" s="20"/>
      <c r="D66" s="20"/>
      <c r="E66" s="15"/>
      <c r="F66" s="15"/>
      <c r="G66" s="15"/>
      <c r="H66" s="15"/>
      <c r="I66" s="15"/>
      <c r="J66" s="15"/>
      <c r="K66" s="15"/>
      <c r="L66" s="15"/>
      <c r="M66" s="15"/>
      <c r="N66" s="15"/>
      <c r="O66" s="15"/>
      <c r="P66" s="15"/>
      <c r="Q66" s="15"/>
      <c r="S66" s="30" t="str">
        <f>IF(COUNTA(E66:Q66)=0,"",_xlfn.CONCAT(,
IF(NOT(L66 = (SUM(E66, F66, H66:K66) - SUM(G66))),
" Error: Position at the end of the period is not equal to: position at the beginning of the period+increase in assets-decrease in assets+exchange rate changes+price changes+rectifications.",
""),
IF(NOT(Q66 = (SUM(M66, N66, P66) - SUM(O66))),
" Error: Position of accrued interest at the end of the period is not equal to: position of accrued interest at the beginning of the period+accrued interest during the period-received interest during the period+revaluation and other changes.",
""),
IF(AND(NOT(ISBLANK($E66)),$E66&lt;0),
" Error: Position at the beginning of the period must be a positive amount.",
""),
IF(AND(NOT(ISBLANK($L66)),$L66&lt;0),
" Error: Position at the end of the period must be a positive amount.",
""),
IF(AND(OR($E66&gt;0,$L66&gt;0),
    ISBLANK($N66)),
" Error: No accrued interest has been reported,whereas the position at the beginning or at the end of the period is greater than zero. Report '0' in case accrued interest equals zero,do not leave the cell empty.",
""),
IF(AND(NOT(ISBLANK($L66)),
    $L66&gt;0,
    OR(ISBLANK('T04.03'!$L66),
        'T04.03'!$L66&lt;=0,
        ISBLANK('T04.04'!$L66),
        'T04.04'!$L66&lt;=0)),
" Warning: If at least one of the forms T03.05,T04.03,T04.04 contains data other than zero,also the other two forms must be completed.",
"")))</f>
        <v/>
      </c>
    </row>
    <row r="67" spans="1:19">
      <c r="A67" s="20"/>
      <c r="B67" s="20"/>
      <c r="C67" s="20"/>
      <c r="D67" s="20"/>
      <c r="E67" s="15"/>
      <c r="F67" s="15"/>
      <c r="G67" s="15"/>
      <c r="H67" s="15"/>
      <c r="I67" s="15"/>
      <c r="J67" s="15"/>
      <c r="K67" s="15"/>
      <c r="L67" s="15"/>
      <c r="M67" s="15"/>
      <c r="N67" s="15"/>
      <c r="O67" s="15"/>
      <c r="P67" s="15"/>
      <c r="Q67" s="15"/>
      <c r="S67" s="30" t="str">
        <f>IF(COUNTA(E67:Q67)=0,"",_xlfn.CONCAT(,
IF(NOT(L67 = (SUM(E67, F67, H67:K67) - SUM(G67))),
" Error: Position at the end of the period is not equal to: position at the beginning of the period+increase in assets-decrease in assets+exchange rate changes+price changes+rectifications.",
""),
IF(NOT(Q67 = (SUM(M67, N67, P67) - SUM(O67))),
" Error: Position of accrued interest at the end of the period is not equal to: position of accrued interest at the beginning of the period+accrued interest during the period-received interest during the period+revaluation and other changes.",
""),
IF(AND(NOT(ISBLANK($E67)),$E67&lt;0),
" Error: Position at the beginning of the period must be a positive amount.",
""),
IF(AND(NOT(ISBLANK($L67)),$L67&lt;0),
" Error: Position at the end of the period must be a positive amount.",
""),
IF(AND(OR($E67&gt;0,$L67&gt;0),
    ISBLANK($N67)),
" Error: No accrued interest has been reported,whereas the position at the beginning or at the end of the period is greater than zero. Report '0' in case accrued interest equals zero,do not leave the cell empty.",
""),
IF(AND(NOT(ISBLANK($L67)),
    $L67&gt;0,
    OR(ISBLANK('T04.03'!$L67),
        'T04.03'!$L67&lt;=0,
        ISBLANK('T04.04'!$L67),
        'T04.04'!$L67&lt;=0)),
" Warning: If at least one of the forms T03.05,T04.03,T04.04 contains data other than zero,also the other two forms must be completed.",
"")))</f>
        <v/>
      </c>
    </row>
    <row r="68" spans="1:19">
      <c r="A68" s="20"/>
      <c r="B68" s="20"/>
      <c r="C68" s="20"/>
      <c r="D68" s="20"/>
      <c r="E68" s="15"/>
      <c r="F68" s="15"/>
      <c r="G68" s="15"/>
      <c r="H68" s="15"/>
      <c r="I68" s="15"/>
      <c r="J68" s="15"/>
      <c r="K68" s="15"/>
      <c r="L68" s="15"/>
      <c r="M68" s="15"/>
      <c r="N68" s="15"/>
      <c r="O68" s="15"/>
      <c r="P68" s="15"/>
      <c r="Q68" s="15"/>
      <c r="S68" s="30" t="str">
        <f>IF(COUNTA(E68:Q68)=0,"",_xlfn.CONCAT(,
IF(NOT(L68 = (SUM(E68, F68, H68:K68) - SUM(G68))),
" Error: Position at the end of the period is not equal to: position at the beginning of the period+increase in assets-decrease in assets+exchange rate changes+price changes+rectifications.",
""),
IF(NOT(Q68 = (SUM(M68, N68, P68) - SUM(O68))),
" Error: Position of accrued interest at the end of the period is not equal to: position of accrued interest at the beginning of the period+accrued interest during the period-received interest during the period+revaluation and other changes.",
""),
IF(AND(NOT(ISBLANK($E68)),$E68&lt;0),
" Error: Position at the beginning of the period must be a positive amount.",
""),
IF(AND(NOT(ISBLANK($L68)),$L68&lt;0),
" Error: Position at the end of the period must be a positive amount.",
""),
IF(AND(OR($E68&gt;0,$L68&gt;0),
    ISBLANK($N68)),
" Error: No accrued interest has been reported,whereas the position at the beginning or at the end of the period is greater than zero. Report '0' in case accrued interest equals zero,do not leave the cell empty.",
""),
IF(AND(NOT(ISBLANK($L68)),
    $L68&gt;0,
    OR(ISBLANK('T04.03'!$L68),
        'T04.03'!$L68&lt;=0,
        ISBLANK('T04.04'!$L68),
        'T04.04'!$L68&lt;=0)),
" Warning: If at least one of the forms T03.05,T04.03,T04.04 contains data other than zero,also the other two forms must be completed.",
"")))</f>
        <v/>
      </c>
    </row>
    <row r="69" spans="1:19">
      <c r="A69" s="20"/>
      <c r="B69" s="20"/>
      <c r="C69" s="20"/>
      <c r="D69" s="20"/>
      <c r="E69" s="15"/>
      <c r="F69" s="15"/>
      <c r="G69" s="15"/>
      <c r="H69" s="15"/>
      <c r="I69" s="15"/>
      <c r="J69" s="15"/>
      <c r="K69" s="15"/>
      <c r="L69" s="15"/>
      <c r="M69" s="15"/>
      <c r="N69" s="15"/>
      <c r="O69" s="15"/>
      <c r="P69" s="15"/>
      <c r="Q69" s="15"/>
      <c r="S69" s="30" t="str">
        <f>IF(COUNTA(E69:Q69)=0,"",_xlfn.CONCAT(,
IF(NOT(L69 = (SUM(E69, F69, H69:K69) - SUM(G69))),
" Error: Position at the end of the period is not equal to: position at the beginning of the period+increase in assets-decrease in assets+exchange rate changes+price changes+rectifications.",
""),
IF(NOT(Q69 = (SUM(M69, N69, P69) - SUM(O69))),
" Error: Position of accrued interest at the end of the period is not equal to: position of accrued interest at the beginning of the period+accrued interest during the period-received interest during the period+revaluation and other changes.",
""),
IF(AND(NOT(ISBLANK($E69)),$E69&lt;0),
" Error: Position at the beginning of the period must be a positive amount.",
""),
IF(AND(NOT(ISBLANK($L69)),$L69&lt;0),
" Error: Position at the end of the period must be a positive amount.",
""),
IF(AND(OR($E69&gt;0,$L69&gt;0),
    ISBLANK($N69)),
" Error: No accrued interest has been reported,whereas the position at the beginning or at the end of the period is greater than zero. Report '0' in case accrued interest equals zero,do not leave the cell empty.",
""),
IF(AND(NOT(ISBLANK($L69)),
    $L69&gt;0,
    OR(ISBLANK('T04.03'!$L69),
        'T04.03'!$L69&lt;=0,
        ISBLANK('T04.04'!$L69),
        'T04.04'!$L69&lt;=0)),
" Warning: If at least one of the forms T03.05,T04.03,T04.04 contains data other than zero,also the other two forms must be completed.",
"")))</f>
        <v/>
      </c>
    </row>
    <row r="70" spans="1:19">
      <c r="A70" s="20"/>
      <c r="B70" s="20"/>
      <c r="C70" s="20"/>
      <c r="D70" s="20"/>
      <c r="E70" s="15"/>
      <c r="F70" s="15"/>
      <c r="G70" s="15"/>
      <c r="H70" s="15"/>
      <c r="I70" s="15"/>
      <c r="J70" s="15"/>
      <c r="K70" s="15"/>
      <c r="L70" s="15"/>
      <c r="M70" s="15"/>
      <c r="N70" s="15"/>
      <c r="O70" s="15"/>
      <c r="P70" s="15"/>
      <c r="Q70" s="15"/>
      <c r="S70" s="30" t="str">
        <f>IF(COUNTA(E70:Q70)=0,"",_xlfn.CONCAT(,
IF(NOT(L70 = (SUM(E70, F70, H70:K70) - SUM(G70))),
" Error: Position at the end of the period is not equal to: position at the beginning of the period+increase in assets-decrease in assets+exchange rate changes+price changes+rectifications.",
""),
IF(NOT(Q70 = (SUM(M70, N70, P70) - SUM(O70))),
" Error: Position of accrued interest at the end of the period is not equal to: position of accrued interest at the beginning of the period+accrued interest during the period-received interest during the period+revaluation and other changes.",
""),
IF(AND(NOT(ISBLANK($E70)),$E70&lt;0),
" Error: Position at the beginning of the period must be a positive amount.",
""),
IF(AND(NOT(ISBLANK($L70)),$L70&lt;0),
" Error: Position at the end of the period must be a positive amount.",
""),
IF(AND(OR($E70&gt;0,$L70&gt;0),
    ISBLANK($N70)),
" Error: No accrued interest has been reported,whereas the position at the beginning or at the end of the period is greater than zero. Report '0' in case accrued interest equals zero,do not leave the cell empty.",
""),
IF(AND(NOT(ISBLANK($L70)),
    $L70&gt;0,
    OR(ISBLANK('T04.03'!$L70),
        'T04.03'!$L70&lt;=0,
        ISBLANK('T04.04'!$L70),
        'T04.04'!$L70&lt;=0)),
" Warning: If at least one of the forms T03.05,T04.03,T04.04 contains data other than zero,also the other two forms must be completed.",
"")))</f>
        <v/>
      </c>
    </row>
    <row r="71" spans="1:19">
      <c r="A71" s="20"/>
      <c r="B71" s="20"/>
      <c r="C71" s="20"/>
      <c r="D71" s="20"/>
      <c r="E71" s="15"/>
      <c r="F71" s="15"/>
      <c r="G71" s="15"/>
      <c r="H71" s="15"/>
      <c r="I71" s="15"/>
      <c r="J71" s="15"/>
      <c r="K71" s="15"/>
      <c r="L71" s="15"/>
      <c r="M71" s="15"/>
      <c r="N71" s="15"/>
      <c r="O71" s="15"/>
      <c r="P71" s="15"/>
      <c r="Q71" s="15"/>
      <c r="S71" s="30" t="str">
        <f>IF(COUNTA(E71:Q71)=0,"",_xlfn.CONCAT(,
IF(NOT(L71 = (SUM(E71, F71, H71:K71) - SUM(G71))),
" Error: Position at the end of the period is not equal to: position at the beginning of the period+increase in assets-decrease in assets+exchange rate changes+price changes+rectifications.",
""),
IF(NOT(Q71 = (SUM(M71, N71, P71) - SUM(O71))),
" Error: Position of accrued interest at the end of the period is not equal to: position of accrued interest at the beginning of the period+accrued interest during the period-received interest during the period+revaluation and other changes.",
""),
IF(AND(NOT(ISBLANK($E71)),$E71&lt;0),
" Error: Position at the beginning of the period must be a positive amount.",
""),
IF(AND(NOT(ISBLANK($L71)),$L71&lt;0),
" Error: Position at the end of the period must be a positive amount.",
""),
IF(AND(OR($E71&gt;0,$L71&gt;0),
    ISBLANK($N71)),
" Error: No accrued interest has been reported,whereas the position at the beginning or at the end of the period is greater than zero. Report '0' in case accrued interest equals zero,do not leave the cell empty.",
""),
IF(AND(NOT(ISBLANK($L71)),
    $L71&gt;0,
    OR(ISBLANK('T04.03'!$L71),
        'T04.03'!$L71&lt;=0,
        ISBLANK('T04.04'!$L71),
        'T04.04'!$L71&lt;=0)),
" Warning: If at least one of the forms T03.05,T04.03,T04.04 contains data other than zero,also the other two forms must be completed.",
"")))</f>
        <v/>
      </c>
    </row>
    <row r="72" spans="1:19">
      <c r="A72" s="20"/>
      <c r="B72" s="20"/>
      <c r="C72" s="20"/>
      <c r="D72" s="20"/>
      <c r="E72" s="15"/>
      <c r="F72" s="15"/>
      <c r="G72" s="15"/>
      <c r="H72" s="15"/>
      <c r="I72" s="15"/>
      <c r="J72" s="15"/>
      <c r="K72" s="15"/>
      <c r="L72" s="15"/>
      <c r="M72" s="15"/>
      <c r="N72" s="15"/>
      <c r="O72" s="15"/>
      <c r="P72" s="15"/>
      <c r="Q72" s="15"/>
      <c r="S72" s="30" t="str">
        <f>IF(COUNTA(E72:Q72)=0,"",_xlfn.CONCAT(,
IF(NOT(L72 = (SUM(E72, F72, H72:K72) - SUM(G72))),
" Error: Position at the end of the period is not equal to: position at the beginning of the period+increase in assets-decrease in assets+exchange rate changes+price changes+rectifications.",
""),
IF(NOT(Q72 = (SUM(M72, N72, P72) - SUM(O72))),
" Error: Position of accrued interest at the end of the period is not equal to: position of accrued interest at the beginning of the period+accrued interest during the period-received interest during the period+revaluation and other changes.",
""),
IF(AND(NOT(ISBLANK($E72)),$E72&lt;0),
" Error: Position at the beginning of the period must be a positive amount.",
""),
IF(AND(NOT(ISBLANK($L72)),$L72&lt;0),
" Error: Position at the end of the period must be a positive amount.",
""),
IF(AND(OR($E72&gt;0,$L72&gt;0),
    ISBLANK($N72)),
" Error: No accrued interest has been reported,whereas the position at the beginning or at the end of the period is greater than zero. Report '0' in case accrued interest equals zero,do not leave the cell empty.",
""),
IF(AND(NOT(ISBLANK($L72)),
    $L72&gt;0,
    OR(ISBLANK('T04.03'!$L72),
        'T04.03'!$L72&lt;=0,
        ISBLANK('T04.04'!$L72),
        'T04.04'!$L72&lt;=0)),
" Warning: If at least one of the forms T03.05,T04.03,T04.04 contains data other than zero,also the other two forms must be completed.",
"")))</f>
        <v/>
      </c>
    </row>
    <row r="73" spans="1:19">
      <c r="A73" s="20"/>
      <c r="B73" s="20"/>
      <c r="C73" s="20"/>
      <c r="D73" s="20"/>
      <c r="E73" s="15"/>
      <c r="F73" s="15"/>
      <c r="G73" s="15"/>
      <c r="H73" s="15"/>
      <c r="I73" s="15"/>
      <c r="J73" s="15"/>
      <c r="K73" s="15"/>
      <c r="L73" s="15"/>
      <c r="M73" s="15"/>
      <c r="N73" s="15"/>
      <c r="O73" s="15"/>
      <c r="P73" s="15"/>
      <c r="Q73" s="15"/>
      <c r="S73" s="30" t="str">
        <f>IF(COUNTA(E73:Q73)=0,"",_xlfn.CONCAT(,
IF(NOT(L73 = (SUM(E73, F73, H73:K73) - SUM(G73))),
" Error: Position at the end of the period is not equal to: position at the beginning of the period+increase in assets-decrease in assets+exchange rate changes+price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
IF(AND(NOT(ISBLANK($L73)),
    $L73&gt;0,
    OR(ISBLANK('T04.03'!$L73),
        'T04.03'!$L73&lt;=0,
        ISBLANK('T04.04'!$L73),
        'T04.04'!$L73&lt;=0)),
" Warning: If at least one of the forms T03.05,T04.03,T04.04 contains data other than zero,also the other two forms must be completed.",
"")))</f>
        <v/>
      </c>
    </row>
    <row r="74" spans="1:19">
      <c r="A74" s="20"/>
      <c r="B74" s="20"/>
      <c r="C74" s="20"/>
      <c r="D74" s="20"/>
      <c r="E74" s="15"/>
      <c r="F74" s="15"/>
      <c r="G74" s="15"/>
      <c r="H74" s="15"/>
      <c r="I74" s="15"/>
      <c r="J74" s="15"/>
      <c r="K74" s="15"/>
      <c r="L74" s="15"/>
      <c r="M74" s="15"/>
      <c r="N74" s="15"/>
      <c r="O74" s="15"/>
      <c r="P74" s="15"/>
      <c r="Q74" s="15"/>
      <c r="S74" s="30" t="str">
        <f>IF(COUNTA(E74:Q74)=0,"",_xlfn.CONCAT(,
IF(NOT(L74 = (SUM(E74, F74, H74:K74) - SUM(G74))),
" Error: Position at the end of the period is not equal to: position at the beginning of the period+increase in assets-decrease in assets+exchange rate changes+price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
IF(AND(OR($E74&gt;0,$L74&gt;0),
    ISBLANK($N74)),
" Error: No accrued interest has been reported,whereas the position at the beginning or at the end of the period is greater than zero. Report '0' in case accrued interest equals zero,do not leave the cell empty.",
""),
IF(AND(NOT(ISBLANK($L74)),
    $L74&gt;0,
    OR(ISBLANK('T04.03'!$L74),
        'T04.03'!$L74&lt;=0,
        ISBLANK('T04.04'!$L74),
        'T04.04'!$L74&lt;=0)),
" Warning: If at least one of the forms T03.05,T04.03,T04.04 contains data other than zero,also the other two forms must be completed.",
"")))</f>
        <v/>
      </c>
    </row>
    <row r="75" spans="1:19">
      <c r="A75" s="20"/>
      <c r="B75" s="20"/>
      <c r="C75" s="20"/>
      <c r="D75" s="20"/>
      <c r="E75" s="15"/>
      <c r="F75" s="15"/>
      <c r="G75" s="15"/>
      <c r="H75" s="15"/>
      <c r="I75" s="15"/>
      <c r="J75" s="15"/>
      <c r="K75" s="15"/>
      <c r="L75" s="15"/>
      <c r="M75" s="15"/>
      <c r="N75" s="15"/>
      <c r="O75" s="15"/>
      <c r="P75" s="15"/>
      <c r="Q75" s="15"/>
      <c r="S75" s="30" t="str">
        <f>IF(COUNTA(E75:Q75)=0,"",_xlfn.CONCAT(,
IF(NOT(L75 = (SUM(E75, F75, H75:K75) - SUM(G75))),
" Error: Position at the end of the period is not equal to: position at the beginning of the period+increase in assets-decrease in assets+exchange rate changes+price changes+rectifications.",
""),
IF(NOT(Q75 = (SUM(M75, N75, P75) - SUM(O75))),
" Error: Position of accrued interest at the end of the period is not equal to: position of accrued interest at the beginning of the period+accrued interest during the period-received interest during the period+revaluation and other changes.",
""),
IF(AND(NOT(ISBLANK($E75)),$E75&lt;0),
" Error: Position at the beginning of the period must be a positive amount.",
""),
IF(AND(NOT(ISBLANK($L75)),$L75&lt;0),
" Error: Position at the end of the period must be a positive amount.",
""),
IF(AND(OR($E75&gt;0,$L75&gt;0),
    ISBLANK($N75)),
" Error: No accrued interest has been reported,whereas the position at the beginning or at the end of the period is greater than zero. Report '0' in case accrued interest equals zero,do not leave the cell empty.",
""),
IF(AND(NOT(ISBLANK($L75)),
    $L75&gt;0,
    OR(ISBLANK('T04.03'!$L75),
        'T04.03'!$L75&lt;=0,
        ISBLANK('T04.04'!$L75),
        'T04.04'!$L75&lt;=0)),
" Warning: If at least one of the forms T03.05,T04.03,T04.04 contains data other than zero,also the other two forms must be completed.",
"")))</f>
        <v/>
      </c>
    </row>
    <row r="76" spans="1:19">
      <c r="A76" s="20"/>
      <c r="B76" s="20"/>
      <c r="C76" s="20"/>
      <c r="D76" s="20"/>
      <c r="E76" s="15"/>
      <c r="F76" s="15"/>
      <c r="G76" s="15"/>
      <c r="H76" s="15"/>
      <c r="I76" s="15"/>
      <c r="J76" s="15"/>
      <c r="K76" s="15"/>
      <c r="L76" s="15"/>
      <c r="M76" s="15"/>
      <c r="N76" s="15"/>
      <c r="O76" s="15"/>
      <c r="P76" s="15"/>
      <c r="Q76" s="15"/>
      <c r="S76" s="30" t="str">
        <f>IF(COUNTA(E76:Q76)=0,"",_xlfn.CONCAT(,
IF(NOT(L76 = (SUM(E76, F76, H76:K76) - SUM(G76))),
" Error: Position at the end of the period is not equal to: position at the beginning of the period+increase in assets-decrease in assets+exchange rate changes+price changes+rectifications.",
""),
IF(NOT(Q76 = (SUM(M76, N76, P76) - SUM(O76))),
" Error: Position of accrued interest at the end of the period is not equal to: position of accrued interest at the beginning of the period+accrued interest during the period-received interest during the period+revaluation and other changes.",
""),
IF(AND(NOT(ISBLANK($E76)),$E76&lt;0),
" Error: Position at the beginning of the period must be a positive amount.",
""),
IF(AND(NOT(ISBLANK($L76)),$L76&lt;0),
" Error: Position at the end of the period must be a positive amount.",
""),
IF(AND(OR($E76&gt;0,$L76&gt;0),
    ISBLANK($N76)),
" Error: No accrued interest has been reported,whereas the position at the beginning or at the end of the period is greater than zero. Report '0' in case accrued interest equals zero,do not leave the cell empty.",
""),
IF(AND(NOT(ISBLANK($L76)),
    $L76&gt;0,
    OR(ISBLANK('T04.03'!$L76),
        'T04.03'!$L76&lt;=0,
        ISBLANK('T04.04'!$L76),
        'T04.04'!$L76&lt;=0)),
" Warning: If at least one of the forms T03.05,T04.03,T04.04 contains data other than zero,also the other two forms must be completed.",
"")))</f>
        <v/>
      </c>
    </row>
    <row r="77" spans="1:19">
      <c r="A77" s="20"/>
      <c r="B77" s="20"/>
      <c r="C77" s="20"/>
      <c r="D77" s="20"/>
      <c r="E77" s="15"/>
      <c r="F77" s="15"/>
      <c r="G77" s="15"/>
      <c r="H77" s="15"/>
      <c r="I77" s="15"/>
      <c r="J77" s="15"/>
      <c r="K77" s="15"/>
      <c r="L77" s="15"/>
      <c r="M77" s="15"/>
      <c r="N77" s="15"/>
      <c r="O77" s="15"/>
      <c r="P77" s="15"/>
      <c r="Q77" s="15"/>
      <c r="S77" s="30" t="str">
        <f>IF(COUNTA(E77:Q77)=0,"",_xlfn.CONCAT(,
IF(NOT(L77 = (SUM(E77, F77, H77:K77) - SUM(G77))),
" Error: Position at the end of the period is not equal to: position at the beginning of the period+increase in assets-decrease in assets+exchange rate changes+price changes+rectifications.",
""),
IF(NOT(Q77 = (SUM(M77, N77, P77) - SUM(O77))),
" Error: Position of accrued interest at the end of the period is not equal to: position of accrued interest at the beginning of the period+accrued interest during the period-received interest during the period+revaluation and other changes.",
""),
IF(AND(NOT(ISBLANK($E77)),$E77&lt;0),
" Error: Position at the beginning of the period must be a positive amount.",
""),
IF(AND(NOT(ISBLANK($L77)),$L77&lt;0),
" Error: Position at the end of the period must be a positive amount.",
""),
IF(AND(OR($E77&gt;0,$L77&gt;0),
    ISBLANK($N77)),
" Error: No accrued interest has been reported,whereas the position at the beginning or at the end of the period is greater than zero. Report '0' in case accrued interest equals zero,do not leave the cell empty.",
""),
IF(AND(NOT(ISBLANK($L77)),
    $L77&gt;0,
    OR(ISBLANK('T04.03'!$L77),
        'T04.03'!$L77&lt;=0,
        ISBLANK('T04.04'!$L77),
        'T04.04'!$L77&lt;=0)),
" Warning: If at least one of the forms T03.05,T04.03,T04.04 contains data other than zero,also the other two forms must be completed.",
"")))</f>
        <v/>
      </c>
    </row>
    <row r="78" spans="1:19">
      <c r="A78" s="20"/>
      <c r="B78" s="20"/>
      <c r="C78" s="20"/>
      <c r="D78" s="20"/>
      <c r="E78" s="15"/>
      <c r="F78" s="15"/>
      <c r="G78" s="15"/>
      <c r="H78" s="15"/>
      <c r="I78" s="15"/>
      <c r="J78" s="15"/>
      <c r="K78" s="15"/>
      <c r="L78" s="15"/>
      <c r="M78" s="15"/>
      <c r="N78" s="15"/>
      <c r="O78" s="15"/>
      <c r="P78" s="15"/>
      <c r="Q78" s="15"/>
      <c r="S78" s="30" t="str">
        <f>IF(COUNTA(E78:Q78)=0,"",_xlfn.CONCAT(,
IF(NOT(L78 = (SUM(E78, F78, H78:K78) - SUM(G78))),
" Error: Position at the end of the period is not equal to: position at the beginning of the period+increase in assets-decrease in assets+exchange rate changes+price changes+rectifications.",
""),
IF(NOT(Q78 = (SUM(M78, N78, P78) - SUM(O78))),
" Error: Position of accrued interest at the end of the period is not equal to: position of accrued interest at the beginning of the period+accrued interest during the period-received interest during the period+revaluation and other changes.",
""),
IF(AND(NOT(ISBLANK($E78)),$E78&lt;0),
" Error: Position at the beginning of the period must be a positive amount.",
""),
IF(AND(NOT(ISBLANK($L78)),$L78&lt;0),
" Error: Position at the end of the period must be a positive amount.",
""),
IF(AND(OR($E78&gt;0,$L78&gt;0),
    ISBLANK($N78)),
" Error: No accrued interest has been reported,whereas the position at the beginning or at the end of the period is greater than zero. Report '0' in case accrued interest equals zero,do not leave the cell empty.",
""),
IF(AND(NOT(ISBLANK($L78)),
    $L78&gt;0,
    OR(ISBLANK('T04.03'!$L78),
        'T04.03'!$L78&lt;=0,
        ISBLANK('T04.04'!$L78),
        'T04.04'!$L78&lt;=0)),
" Warning: If at least one of the forms T03.05,T04.03,T04.04 contains data other than zero,also the other two forms must be completed.",
"")))</f>
        <v/>
      </c>
    </row>
    <row r="79" spans="1:19">
      <c r="A79" s="20"/>
      <c r="B79" s="20"/>
      <c r="C79" s="20"/>
      <c r="D79" s="20"/>
      <c r="E79" s="15"/>
      <c r="F79" s="15"/>
      <c r="G79" s="15"/>
      <c r="H79" s="15"/>
      <c r="I79" s="15"/>
      <c r="J79" s="15"/>
      <c r="K79" s="15"/>
      <c r="L79" s="15"/>
      <c r="M79" s="15"/>
      <c r="N79" s="15"/>
      <c r="O79" s="15"/>
      <c r="P79" s="15"/>
      <c r="Q79" s="15"/>
      <c r="S79" s="30" t="str">
        <f>IF(COUNTA(E79:Q79)=0,"",_xlfn.CONCAT(,
IF(NOT(L79 = (SUM(E79, F79, H79:K79) - SUM(G79))),
" Error: Position at the end of the period is not equal to: position at the beginning of the period+increase in assets-decrease in assets+exchange rate changes+price changes+rectifications.",
""),
IF(NOT(Q79 = (SUM(M79, N79, P79) - SUM(O79))),
" Error: Position of accrued interest at the end of the period is not equal to: position of accrued interest at the beginning of the period+accrued interest during the period-received interest during the period+revaluation and other changes.",
""),
IF(AND(NOT(ISBLANK($E79)),$E79&lt;0),
" Error: Position at the beginning of the period must be a positive amount.",
""),
IF(AND(NOT(ISBLANK($L79)),$L79&lt;0),
" Error: Position at the end of the period must be a positive amount.",
""),
IF(AND(OR($E79&gt;0,$L79&gt;0),
    ISBLANK($N79)),
" Error: No accrued interest has been reported,whereas the position at the beginning or at the end of the period is greater than zero. Report '0' in case accrued interest equals zero,do not leave the cell empty.",
""),
IF(AND(NOT(ISBLANK($L79)),
    $L79&gt;0,
    OR(ISBLANK('T04.03'!$L79),
        'T04.03'!$L79&lt;=0,
        ISBLANK('T04.04'!$L79),
        'T04.04'!$L79&lt;=0)),
" Warning: If at least one of the forms T03.05,T04.03,T04.04 contains data other than zero,also the other two forms must be completed.",
"")))</f>
        <v/>
      </c>
    </row>
    <row r="80" spans="1:19">
      <c r="A80" s="20"/>
      <c r="B80" s="20"/>
      <c r="C80" s="20"/>
      <c r="D80" s="20"/>
      <c r="E80" s="15"/>
      <c r="F80" s="15"/>
      <c r="G80" s="15"/>
      <c r="H80" s="15"/>
      <c r="I80" s="15"/>
      <c r="J80" s="15"/>
      <c r="K80" s="15"/>
      <c r="L80" s="15"/>
      <c r="M80" s="15"/>
      <c r="N80" s="15"/>
      <c r="O80" s="15"/>
      <c r="P80" s="15"/>
      <c r="Q80" s="15"/>
      <c r="S80" s="30" t="str">
        <f>IF(COUNTA(E80:Q80)=0,"",_xlfn.CONCAT(,
IF(NOT(L80 = (SUM(E80, F80, H80:K80) - SUM(G80))),
" Error: Position at the end of the period is not equal to: position at the beginning of the period+increase in assets-decrease in assets+exchange rate changes+price changes+rectifications.",
""),
IF(NOT(Q80 = (SUM(M80, N80, P80) - SUM(O80))),
" Error: Position of accrued interest at the end of the period is not equal to: position of accrued interest at the beginning of the period+accrued interest during the period-received interest during the period+revaluation and other changes.",
""),
IF(AND(NOT(ISBLANK($E80)),$E80&lt;0),
" Error: Position at the beginning of the period must be a positive amount.",
""),
IF(AND(NOT(ISBLANK($L80)),$L80&lt;0),
" Error: Position at the end of the period must be a positive amount.",
""),
IF(AND(OR($E80&gt;0,$L80&gt;0),
    ISBLANK($N80)),
" Error: No accrued interest has been reported,whereas the position at the beginning or at the end of the period is greater than zero. Report '0' in case accrued interest equals zero,do not leave the cell empty.",
""),
IF(AND(NOT(ISBLANK($L80)),
    $L80&gt;0,
    OR(ISBLANK('T04.03'!$L80),
        'T04.03'!$L80&lt;=0,
        ISBLANK('T04.04'!$L80),
        'T04.04'!$L80&lt;=0)),
" Warning: If at least one of the forms T03.05,T04.03,T04.04 contains data other than zero,also the other two forms must be completed.",
"")))</f>
        <v/>
      </c>
    </row>
    <row r="81" spans="1:19">
      <c r="A81" s="20"/>
      <c r="B81" s="20"/>
      <c r="C81" s="20"/>
      <c r="D81" s="20"/>
      <c r="E81" s="15"/>
      <c r="F81" s="15"/>
      <c r="G81" s="15"/>
      <c r="H81" s="15"/>
      <c r="I81" s="15"/>
      <c r="J81" s="15"/>
      <c r="K81" s="15"/>
      <c r="L81" s="15"/>
      <c r="M81" s="15"/>
      <c r="N81" s="15"/>
      <c r="O81" s="15"/>
      <c r="P81" s="15"/>
      <c r="Q81" s="15"/>
      <c r="S81" s="30" t="str">
        <f>IF(COUNTA(E81:Q81)=0,"",_xlfn.CONCAT(,
IF(NOT(L81 = (SUM(E81, F81, H81:K81) - SUM(G81))),
" Error: Position at the end of the period is not equal to: position at the beginning of the period+increase in assets-decrease in assets+exchange rate changes+price changes+rectifications.",
""),
IF(NOT(Q81 = (SUM(M81, N81, P81) - SUM(O81))),
" Error: Position of accrued interest at the end of the period is not equal to: position of accrued interest at the beginning of the period+accrued interest during the period-received interest during the period+revaluation and other changes.",
""),
IF(AND(NOT(ISBLANK($E81)),$E81&lt;0),
" Error: Position at the beginning of the period must be a positive amount.",
""),
IF(AND(NOT(ISBLANK($L81)),$L81&lt;0),
" Error: Position at the end of the period must be a positive amount.",
""),
IF(AND(OR($E81&gt;0,$L81&gt;0),
    ISBLANK($N81)),
" Error: No accrued interest has been reported,whereas the position at the beginning or at the end of the period is greater than zero. Report '0' in case accrued interest equals zero,do not leave the cell empty.",
""),
IF(AND(NOT(ISBLANK($L81)),
    $L81&gt;0,
    OR(ISBLANK('T04.03'!$L81),
        'T04.03'!$L81&lt;=0,
        ISBLANK('T04.04'!$L81),
        'T04.04'!$L81&lt;=0)),
" Warning: If at least one of the forms T03.05,T04.03,T04.04 contains data other than zero,also the other two forms must be completed.",
"")))</f>
        <v/>
      </c>
    </row>
    <row r="82" spans="1:19">
      <c r="A82" s="20"/>
      <c r="B82" s="20"/>
      <c r="C82" s="20"/>
      <c r="D82" s="20"/>
      <c r="E82" s="15"/>
      <c r="F82" s="15"/>
      <c r="G82" s="15"/>
      <c r="H82" s="15"/>
      <c r="I82" s="15"/>
      <c r="J82" s="15"/>
      <c r="K82" s="15"/>
      <c r="L82" s="15"/>
      <c r="M82" s="15"/>
      <c r="N82" s="15"/>
      <c r="O82" s="15"/>
      <c r="P82" s="15"/>
      <c r="Q82" s="15"/>
      <c r="S82" s="30" t="str">
        <f>IF(COUNTA(E82:Q82)=0,"",_xlfn.CONCAT(,
IF(NOT(L82 = (SUM(E82, F82, H82:K82) - SUM(G82))),
" Error: Position at the end of the period is not equal to: position at the beginning of the period+increase in assets-decrease in assets+exchange rate changes+price changes+rectifications.",
""),
IF(NOT(Q82 = (SUM(M82, N82, P82) - SUM(O82))),
" Error: Position of accrued interest at the end of the period is not equal to: position of accrued interest at the beginning of the period+accrued interest during the period-received interest during the period+revaluation and other changes.",
""),
IF(AND(NOT(ISBLANK($E82)),$E82&lt;0),
" Error: Position at the beginning of the period must be a positive amount.",
""),
IF(AND(NOT(ISBLANK($L82)),$L82&lt;0),
" Error: Position at the end of the period must be a positive amount.",
""),
IF(AND(OR($E82&gt;0,$L82&gt;0),
    ISBLANK($N82)),
" Error: No accrued interest has been reported,whereas the position at the beginning or at the end of the period is greater than zero. Report '0' in case accrued interest equals zero,do not leave the cell empty.",
""),
IF(AND(NOT(ISBLANK($L82)),
    $L82&gt;0,
    OR(ISBLANK('T04.03'!$L82),
        'T04.03'!$L82&lt;=0,
        ISBLANK('T04.04'!$L82),
        'T04.04'!$L82&lt;=0)),
" Warning: If at least one of the forms T03.05,T04.03,T04.04 contains data other than zero,also the other two forms must be completed.",
"")))</f>
        <v/>
      </c>
    </row>
    <row r="83" spans="1:19">
      <c r="A83" s="20"/>
      <c r="B83" s="20"/>
      <c r="C83" s="20"/>
      <c r="D83" s="20"/>
      <c r="E83" s="15"/>
      <c r="F83" s="15"/>
      <c r="G83" s="15"/>
      <c r="H83" s="15"/>
      <c r="I83" s="15"/>
      <c r="J83" s="15"/>
      <c r="K83" s="15"/>
      <c r="L83" s="15"/>
      <c r="M83" s="15"/>
      <c r="N83" s="15"/>
      <c r="O83" s="15"/>
      <c r="P83" s="15"/>
      <c r="Q83" s="15"/>
      <c r="S83" s="30" t="str">
        <f>IF(COUNTA(E83:Q83)=0,"",_xlfn.CONCAT(,
IF(NOT(L83 = (SUM(E83, F83, H83:K83) - SUM(G83))),
" Error: Position at the end of the period is not equal to: position at the beginning of the period+increase in assets-decrease in assets+exchange rate changes+price changes+rectifications.",
""),
IF(NOT(Q83 = (SUM(M83, N83, P83) - SUM(O83))),
" Error: Position of accrued interest at the end of the period is not equal to: position of accrued interest at the beginning of the period+accrued interest during the period-received interest during the period+revaluation and other changes.",
""),
IF(AND(NOT(ISBLANK($E83)),$E83&lt;0),
" Error: Position at the beginning of the period must be a positive amount.",
""),
IF(AND(NOT(ISBLANK($L83)),$L83&lt;0),
" Error: Position at the end of the period must be a positive amount.",
""),
IF(AND(OR($E83&gt;0,$L83&gt;0),
    ISBLANK($N83)),
" Error: No accrued interest has been reported,whereas the position at the beginning or at the end of the period is greater than zero. Report '0' in case accrued interest equals zero,do not leave the cell empty.",
""),
IF(AND(NOT(ISBLANK($L83)),
    $L83&gt;0,
    OR(ISBLANK('T04.03'!$L83),
        'T04.03'!$L83&lt;=0,
        ISBLANK('T04.04'!$L83),
        'T04.04'!$L83&lt;=0)),
" Warning: If at least one of the forms T03.05,T04.03,T04.04 contains data other than zero,also the other two forms must be completed.",
"")))</f>
        <v/>
      </c>
    </row>
    <row r="84" spans="1:19">
      <c r="A84" s="20"/>
      <c r="B84" s="20"/>
      <c r="C84" s="20"/>
      <c r="D84" s="20"/>
      <c r="E84" s="15"/>
      <c r="F84" s="15"/>
      <c r="G84" s="15"/>
      <c r="H84" s="15"/>
      <c r="I84" s="15"/>
      <c r="J84" s="15"/>
      <c r="K84" s="15"/>
      <c r="L84" s="15"/>
      <c r="M84" s="15"/>
      <c r="N84" s="15"/>
      <c r="O84" s="15"/>
      <c r="P84" s="15"/>
      <c r="Q84" s="15"/>
      <c r="S84" s="30" t="str">
        <f>IF(COUNTA(E84:Q84)=0,"",_xlfn.CONCAT(,
IF(NOT(L84 = (SUM(E84, F84, H84:K84) - SUM(G84))),
" Error: Position at the end of the period is not equal to: position at the beginning of the period+increase in assets-decrease in assets+exchange rate changes+price changes+rectifications.",
""),
IF(NOT(Q84 = (SUM(M84, N84, P84) - SUM(O84))),
" Error: Position of accrued interest at the end of the period is not equal to: position of accrued interest at the beginning of the period+accrued interest during the period-received interest during the period+revaluation and other changes.",
""),
IF(AND(NOT(ISBLANK($E84)),$E84&lt;0),
" Error: Position at the beginning of the period must be a positive amount.",
""),
IF(AND(NOT(ISBLANK($L84)),$L84&lt;0),
" Error: Position at the end of the period must be a positive amount.",
""),
IF(AND(OR($E84&gt;0,$L84&gt;0),
    ISBLANK($N84)),
" Error: No accrued interest has been reported,whereas the position at the beginning or at the end of the period is greater than zero. Report '0' in case accrued interest equals zero,do not leave the cell empty.",
""),
IF(AND(NOT(ISBLANK($L84)),
    $L84&gt;0,
    OR(ISBLANK('T04.03'!$L84),
        'T04.03'!$L84&lt;=0,
        ISBLANK('T04.04'!$L84),
        'T04.04'!$L84&lt;=0)),
" Warning: If at least one of the forms T03.05,T04.03,T04.04 contains data other than zero,also the other two forms must be completed.",
"")))</f>
        <v/>
      </c>
    </row>
    <row r="85" spans="1:19">
      <c r="A85" s="20"/>
      <c r="B85" s="20"/>
      <c r="C85" s="20"/>
      <c r="D85" s="20"/>
      <c r="E85" s="15"/>
      <c r="F85" s="15"/>
      <c r="G85" s="15"/>
      <c r="H85" s="15"/>
      <c r="I85" s="15"/>
      <c r="J85" s="15"/>
      <c r="K85" s="15"/>
      <c r="L85" s="15"/>
      <c r="M85" s="15"/>
      <c r="N85" s="15"/>
      <c r="O85" s="15"/>
      <c r="P85" s="15"/>
      <c r="Q85" s="15"/>
      <c r="S85" s="30" t="str">
        <f>IF(COUNTA(E85:Q85)=0,"",_xlfn.CONCAT(,
IF(NOT(L85 = (SUM(E85, F85, H85:K85) - SUM(G85))),
" Error: Position at the end of the period is not equal to: position at the beginning of the period+increase in assets-decrease in assets+exchange rate changes+price changes+rectifications.",
""),
IF(NOT(Q85 = (SUM(M85, N85, P85) - SUM(O85))),
" Error: Position of accrued interest at the end of the period is not equal to: position of accrued interest at the beginning of the period+accrued interest during the period-received interest during the period+revaluation and other changes.",
""),
IF(AND(NOT(ISBLANK($E85)),$E85&lt;0),
" Error: Position at the beginning of the period must be a positive amount.",
""),
IF(AND(NOT(ISBLANK($L85)),$L85&lt;0),
" Error: Position at the end of the period must be a positive amount.",
""),
IF(AND(OR($E85&gt;0,$L85&gt;0),
    ISBLANK($N85)),
" Error: No accrued interest has been reported,whereas the position at the beginning or at the end of the period is greater than zero. Report '0' in case accrued interest equals zero,do not leave the cell empty.",
""),
IF(AND(NOT(ISBLANK($L85)),
    $L85&gt;0,
    OR(ISBLANK('T04.03'!$L85),
        'T04.03'!$L85&lt;=0,
        ISBLANK('T04.04'!$L85),
        'T04.04'!$L85&lt;=0)),
" Warning: If at least one of the forms T03.05,T04.03,T04.04 contains data other than zero,also the other two forms must be completed.",
"")))</f>
        <v/>
      </c>
    </row>
    <row r="86" spans="1:19">
      <c r="A86" s="20"/>
      <c r="B86" s="20"/>
      <c r="C86" s="20"/>
      <c r="D86" s="20"/>
      <c r="E86" s="15"/>
      <c r="F86" s="15"/>
      <c r="G86" s="15"/>
      <c r="H86" s="15"/>
      <c r="I86" s="15"/>
      <c r="J86" s="15"/>
      <c r="K86" s="15"/>
      <c r="L86" s="15"/>
      <c r="M86" s="15"/>
      <c r="N86" s="15"/>
      <c r="O86" s="15"/>
      <c r="P86" s="15"/>
      <c r="Q86" s="15"/>
      <c r="S86" s="30" t="str">
        <f>IF(COUNTA(E86:Q86)=0,"",_xlfn.CONCAT(,
IF(NOT(L86 = (SUM(E86, F86, H86:K86) - SUM(G86))),
" Error: Position at the end of the period is not equal to: position at the beginning of the period+increase in assets-decrease in assets+exchange rate changes+price changes+rectifications.",
""),
IF(NOT(Q86 = (SUM(M86, N86, P86) - SUM(O86))),
" Error: Position of accrued interest at the end of the period is not equal to: position of accrued interest at the beginning of the period+accrued interest during the period-received interest during the period+revaluation and other changes.",
""),
IF(AND(NOT(ISBLANK($E86)),$E86&lt;0),
" Error: Position at the beginning of the period must be a positive amount.",
""),
IF(AND(NOT(ISBLANK($L86)),$L86&lt;0),
" Error: Position at the end of the period must be a positive amount.",
""),
IF(AND(OR($E86&gt;0,$L86&gt;0),
    ISBLANK($N86)),
" Error: No accrued interest has been reported,whereas the position at the beginning or at the end of the period is greater than zero. Report '0' in case accrued interest equals zero,do not leave the cell empty.",
""),
IF(AND(NOT(ISBLANK($L86)),
    $L86&gt;0,
    OR(ISBLANK('T04.03'!$L86),
        'T04.03'!$L86&lt;=0,
        ISBLANK('T04.04'!$L86),
        'T04.04'!$L86&lt;=0)),
" Warning: If at least one of the forms T03.05,T04.03,T04.04 contains data other than zero,also the other two forms must be completed.",
"")))</f>
        <v/>
      </c>
    </row>
    <row r="87" spans="1:19">
      <c r="A87" s="20"/>
      <c r="B87" s="20"/>
      <c r="C87" s="20"/>
      <c r="D87" s="20"/>
      <c r="E87" s="15"/>
      <c r="F87" s="15"/>
      <c r="G87" s="15"/>
      <c r="H87" s="15"/>
      <c r="I87" s="15"/>
      <c r="J87" s="15"/>
      <c r="K87" s="15"/>
      <c r="L87" s="15"/>
      <c r="M87" s="15"/>
      <c r="N87" s="15"/>
      <c r="O87" s="15"/>
      <c r="P87" s="15"/>
      <c r="Q87" s="15"/>
      <c r="S87" s="30" t="str">
        <f>IF(COUNTA(E87:Q87)=0,"",_xlfn.CONCAT(,
IF(NOT(L87 = (SUM(E87, F87, H87:K87) - SUM(G87))),
" Error: Position at the end of the period is not equal to: position at the beginning of the period+increase in assets-decrease in assets+exchange rate changes+price changes+rectifications.",
""),
IF(NOT(Q87 = (SUM(M87, N87, P87) - SUM(O87))),
" Error: Position of accrued interest at the end of the period is not equal to: position of accrued interest at the beginning of the period+accrued interest during the period-received interest during the period+revaluation and other changes.",
""),
IF(AND(NOT(ISBLANK($E87)),$E87&lt;0),
" Error: Position at the beginning of the period must be a positive amount.",
""),
IF(AND(NOT(ISBLANK($L87)),$L87&lt;0),
" Error: Position at the end of the period must be a positive amount.",
""),
IF(AND(OR($E87&gt;0,$L87&gt;0),
    ISBLANK($N87)),
" Error: No accrued interest has been reported,whereas the position at the beginning or at the end of the period is greater than zero. Report '0' in case accrued interest equals zero,do not leave the cell empty.",
""),
IF(AND(NOT(ISBLANK($L87)),
    $L87&gt;0,
    OR(ISBLANK('T04.03'!$L87),
        'T04.03'!$L87&lt;=0,
        ISBLANK('T04.04'!$L87),
        'T04.04'!$L87&lt;=0)),
" Warning: If at least one of the forms T03.05,T04.03,T04.04 contains data other than zero,also the other two forms must be completed.",
"")))</f>
        <v/>
      </c>
    </row>
    <row r="88" spans="1:19">
      <c r="A88" s="20"/>
      <c r="B88" s="20"/>
      <c r="C88" s="20"/>
      <c r="D88" s="20"/>
      <c r="E88" s="15"/>
      <c r="F88" s="15"/>
      <c r="G88" s="15"/>
      <c r="H88" s="15"/>
      <c r="I88" s="15"/>
      <c r="J88" s="15"/>
      <c r="K88" s="15"/>
      <c r="L88" s="15"/>
      <c r="M88" s="15"/>
      <c r="N88" s="15"/>
      <c r="O88" s="15"/>
      <c r="P88" s="15"/>
      <c r="Q88" s="15"/>
      <c r="S88" s="30" t="str">
        <f>IF(COUNTA(E88:Q88)=0,"",_xlfn.CONCAT(,
IF(NOT(L88 = (SUM(E88, F88, H88:K88) - SUM(G88))),
" Error: Position at the end of the period is not equal to: position at the beginning of the period+increase in assets-decrease in assets+exchange rate changes+price changes+rectifications.",
""),
IF(NOT(Q88 = (SUM(M88, N88, P88) - SUM(O88))),
" Error: Position of accrued interest at the end of the period is not equal to: position of accrued interest at the beginning of the period+accrued interest during the period-received interest during the period+revaluation and other changes.",
""),
IF(AND(NOT(ISBLANK($E88)),$E88&lt;0),
" Error: Position at the beginning of the period must be a positive amount.",
""),
IF(AND(NOT(ISBLANK($L88)),$L88&lt;0),
" Error: Position at the end of the period must be a positive amount.",
""),
IF(AND(OR($E88&gt;0,$L88&gt;0),
    ISBLANK($N88)),
" Error: No accrued interest has been reported,whereas the position at the beginning or at the end of the period is greater than zero. Report '0' in case accrued interest equals zero,do not leave the cell empty.",
""),
IF(AND(NOT(ISBLANK($L88)),
    $L88&gt;0,
    OR(ISBLANK('T04.03'!$L88),
        'T04.03'!$L88&lt;=0,
        ISBLANK('T04.04'!$L88),
        'T04.04'!$L88&lt;=0)),
" Warning: If at least one of the forms T03.05,T04.03,T04.04 contains data other than zero,also the other two forms must be completed.",
"")))</f>
        <v/>
      </c>
    </row>
    <row r="89" spans="1:19">
      <c r="A89" s="20"/>
      <c r="B89" s="20"/>
      <c r="C89" s="20"/>
      <c r="D89" s="20"/>
      <c r="E89" s="15"/>
      <c r="F89" s="15"/>
      <c r="G89" s="15"/>
      <c r="H89" s="15"/>
      <c r="I89" s="15"/>
      <c r="J89" s="15"/>
      <c r="K89" s="15"/>
      <c r="L89" s="15"/>
      <c r="M89" s="15"/>
      <c r="N89" s="15"/>
      <c r="O89" s="15"/>
      <c r="P89" s="15"/>
      <c r="Q89" s="15"/>
      <c r="S89" s="30" t="str">
        <f>IF(COUNTA(E89:Q89)=0,"",_xlfn.CONCAT(,
IF(NOT(L89 = (SUM(E89, F89, H89:K89) - SUM(G89))),
" Error: Position at the end of the period is not equal to: position at the beginning of the period+increase in assets-decrease in assets+exchange rate changes+price changes+rectifications.",
""),
IF(NOT(Q89 = (SUM(M89, N89, P89) - SUM(O89))),
" Error: Position of accrued interest at the end of the period is not equal to: position of accrued interest at the beginning of the period+accrued interest during the period-received interest during the period+revaluation and other changes.",
""),
IF(AND(NOT(ISBLANK($E89)),$E89&lt;0),
" Error: Position at the beginning of the period must be a positive amount.",
""),
IF(AND(NOT(ISBLANK($L89)),$L89&lt;0),
" Error: Position at the end of the period must be a positive amount.",
""),
IF(AND(OR($E89&gt;0,$L89&gt;0),
    ISBLANK($N89)),
" Error: No accrued interest has been reported,whereas the position at the beginning or at the end of the period is greater than zero. Report '0' in case accrued interest equals zero,do not leave the cell empty.",
""),
IF(AND(NOT(ISBLANK($L89)),
    $L89&gt;0,
    OR(ISBLANK('T04.03'!$L89),
        'T04.03'!$L89&lt;=0,
        ISBLANK('T04.04'!$L89),
        'T04.04'!$L89&lt;=0)),
" Warning: If at least one of the forms T03.05,T04.03,T04.04 contains data other than zero,also the other two forms must be completed.",
"")))</f>
        <v/>
      </c>
    </row>
    <row r="90" spans="1:19">
      <c r="A90" s="20"/>
      <c r="B90" s="20"/>
      <c r="C90" s="20"/>
      <c r="D90" s="20"/>
      <c r="E90" s="15"/>
      <c r="F90" s="15"/>
      <c r="G90" s="15"/>
      <c r="H90" s="15"/>
      <c r="I90" s="15"/>
      <c r="J90" s="15"/>
      <c r="K90" s="15"/>
      <c r="L90" s="15"/>
      <c r="M90" s="15"/>
      <c r="N90" s="15"/>
      <c r="O90" s="15"/>
      <c r="P90" s="15"/>
      <c r="Q90" s="15"/>
      <c r="S90" s="30" t="str">
        <f>IF(COUNTA(E90:Q90)=0,"",_xlfn.CONCAT(,
IF(NOT(L90 = (SUM(E90, F90, H90:K90) - SUM(G90))),
" Error: Position at the end of the period is not equal to: position at the beginning of the period+increase in assets-decrease in assets+exchange rate changes+price changes+rectifications.",
""),
IF(NOT(Q90 = (SUM(M90, N90, P90) - SUM(O90))),
" Error: Position of accrued interest at the end of the period is not equal to: position of accrued interest at the beginning of the period+accrued interest during the period-received interest during the period+revaluation and other changes.",
""),
IF(AND(NOT(ISBLANK($E90)),$E90&lt;0),
" Error: Position at the beginning of the period must be a positive amount.",
""),
IF(AND(NOT(ISBLANK($L90)),$L90&lt;0),
" Error: Position at the end of the period must be a positive amount.",
""),
IF(AND(OR($E90&gt;0,$L90&gt;0),
    ISBLANK($N90)),
" Error: No accrued interest has been reported,whereas the position at the beginning or at the end of the period is greater than zero. Report '0' in case accrued interest equals zero,do not leave the cell empty.",
""),
IF(AND(NOT(ISBLANK($L90)),
    $L90&gt;0,
    OR(ISBLANK('T04.03'!$L90),
        'T04.03'!$L90&lt;=0,
        ISBLANK('T04.04'!$L90),
        'T04.04'!$L90&lt;=0)),
" Warning: If at least one of the forms T03.05,T04.03,T04.04 contains data other than zero,also the other two forms must be completed.",
"")))</f>
        <v/>
      </c>
    </row>
    <row r="91" spans="1:19">
      <c r="A91" s="20"/>
      <c r="B91" s="20"/>
      <c r="C91" s="20"/>
      <c r="D91" s="20"/>
      <c r="E91" s="15"/>
      <c r="F91" s="15"/>
      <c r="G91" s="15"/>
      <c r="H91" s="15"/>
      <c r="I91" s="15"/>
      <c r="J91" s="15"/>
      <c r="K91" s="15"/>
      <c r="L91" s="15"/>
      <c r="M91" s="15"/>
      <c r="N91" s="15"/>
      <c r="O91" s="15"/>
      <c r="P91" s="15"/>
      <c r="Q91" s="15"/>
      <c r="S91" s="30" t="str">
        <f>IF(COUNTA(E91:Q91)=0,"",_xlfn.CONCAT(,
IF(NOT(L91 = (SUM(E91, F91, H91:K91) - SUM(G91))),
" Error: Position at the end of the period is not equal to: position at the beginning of the period+increase in assets-decrease in assets+exchange rate changes+price changes+rectifications.",
""),
IF(NOT(Q91 = (SUM(M91, N91, P91) - SUM(O91))),
" Error: Position of accrued interest at the end of the period is not equal to: position of accrued interest at the beginning of the period+accrued interest during the period-received interest during the period+revaluation and other changes.",
""),
IF(AND(NOT(ISBLANK($E91)),$E91&lt;0),
" Error: Position at the beginning of the period must be a positive amount.",
""),
IF(AND(NOT(ISBLANK($L91)),$L91&lt;0),
" Error: Position at the end of the period must be a positive amount.",
""),
IF(AND(OR($E91&gt;0,$L91&gt;0),
    ISBLANK($N91)),
" Error: No accrued interest has been reported,whereas the position at the beginning or at the end of the period is greater than zero. Report '0' in case accrued interest equals zero,do not leave the cell empty.",
""),
IF(AND(NOT(ISBLANK($L91)),
    $L91&gt;0,
    OR(ISBLANK('T04.03'!$L91),
        'T04.03'!$L91&lt;=0,
        ISBLANK('T04.04'!$L91),
        'T04.04'!$L91&lt;=0)),
" Warning: If at least one of the forms T03.05,T04.03,T04.04 contains data other than zero,also the other two forms must be completed.",
"")))</f>
        <v/>
      </c>
    </row>
    <row r="92" spans="1:19">
      <c r="A92" s="20"/>
      <c r="B92" s="20"/>
      <c r="C92" s="20"/>
      <c r="D92" s="20"/>
      <c r="E92" s="15"/>
      <c r="F92" s="15"/>
      <c r="G92" s="15"/>
      <c r="H92" s="15"/>
      <c r="I92" s="15"/>
      <c r="J92" s="15"/>
      <c r="K92" s="15"/>
      <c r="L92" s="15"/>
      <c r="M92" s="15"/>
      <c r="N92" s="15"/>
      <c r="O92" s="15"/>
      <c r="P92" s="15"/>
      <c r="Q92" s="15"/>
      <c r="S92" s="30" t="str">
        <f>IF(COUNTA(E92:Q92)=0,"",_xlfn.CONCAT(,
IF(NOT(L92 = (SUM(E92, F92, H92:K92) - SUM(G92))),
" Error: Position at the end of the period is not equal to: position at the beginning of the period+increase in assets-decrease in assets+exchange rate changes+price changes+rectifications.",
""),
IF(NOT(Q92 = (SUM(M92, N92, P92) - SUM(O92))),
" Error: Position of accrued interest at the end of the period is not equal to: position of accrued interest at the beginning of the period+accrued interest during the period-received interest during the period+revaluation and other changes.",
""),
IF(AND(NOT(ISBLANK($E92)),$E92&lt;0),
" Error: Position at the beginning of the period must be a positive amount.",
""),
IF(AND(NOT(ISBLANK($L92)),$L92&lt;0),
" Error: Position at the end of the period must be a positive amount.",
""),
IF(AND(OR($E92&gt;0,$L92&gt;0),
    ISBLANK($N92)),
" Error: No accrued interest has been reported,whereas the position at the beginning or at the end of the period is greater than zero. Report '0' in case accrued interest equals zero,do not leave the cell empty.",
""),
IF(AND(NOT(ISBLANK($L92)),
    $L92&gt;0,
    OR(ISBLANK('T04.03'!$L92),
        'T04.03'!$L92&lt;=0,
        ISBLANK('T04.04'!$L92),
        'T04.04'!$L92&lt;=0)),
" Warning: If at least one of the forms T03.05,T04.03,T04.04 contains data other than zero,also the other two forms must be completed.",
"")))</f>
        <v/>
      </c>
    </row>
    <row r="93" spans="1:19">
      <c r="A93" s="20"/>
      <c r="B93" s="20"/>
      <c r="C93" s="20"/>
      <c r="D93" s="20"/>
      <c r="E93" s="15"/>
      <c r="F93" s="15"/>
      <c r="G93" s="15"/>
      <c r="H93" s="15"/>
      <c r="I93" s="15"/>
      <c r="J93" s="15"/>
      <c r="K93" s="15"/>
      <c r="L93" s="15"/>
      <c r="M93" s="15"/>
      <c r="N93" s="15"/>
      <c r="O93" s="15"/>
      <c r="P93" s="15"/>
      <c r="Q93" s="15"/>
      <c r="S93" s="30" t="str">
        <f>IF(COUNTA(E93:Q93)=0,"",_xlfn.CONCAT(,
IF(NOT(L93 = (SUM(E93, F93, H93:K93) - SUM(G93))),
" Error: Position at the end of the period is not equal to: position at the beginning of the period+increase in assets-decrease in assets+exchange rate changes+price changes+rectifications.",
""),
IF(NOT(Q93 = (SUM(M93, N93, P93) - SUM(O93))),
" Error: Position of accrued interest at the end of the period is not equal to: position of accrued interest at the beginning of the period+accrued interest during the period-received interest during the period+revaluation and other changes.",
""),
IF(AND(NOT(ISBLANK($E93)),$E93&lt;0),
" Error: Position at the beginning of the period must be a positive amount.",
""),
IF(AND(NOT(ISBLANK($L93)),$L93&lt;0),
" Error: Position at the end of the period must be a positive amount.",
""),
IF(AND(OR($E93&gt;0,$L93&gt;0),
    ISBLANK($N93)),
" Error: No accrued interest has been reported,whereas the position at the beginning or at the end of the period is greater than zero. Report '0' in case accrued interest equals zero,do not leave the cell empty.",
""),
IF(AND(NOT(ISBLANK($L93)),
    $L93&gt;0,
    OR(ISBLANK('T04.03'!$L93),
        'T04.03'!$L93&lt;=0,
        ISBLANK('T04.04'!$L93),
        'T04.04'!$L93&lt;=0)),
" Warning: If at least one of the forms T03.05,T04.03,T04.04 contains data other than zero,also the other two forms must be completed.",
"")))</f>
        <v/>
      </c>
    </row>
    <row r="94" spans="1:19">
      <c r="A94" s="20"/>
      <c r="B94" s="20"/>
      <c r="C94" s="20"/>
      <c r="D94" s="20"/>
      <c r="E94" s="15"/>
      <c r="F94" s="15"/>
      <c r="G94" s="15"/>
      <c r="H94" s="15"/>
      <c r="I94" s="15"/>
      <c r="J94" s="15"/>
      <c r="K94" s="15"/>
      <c r="L94" s="15"/>
      <c r="M94" s="15"/>
      <c r="N94" s="15"/>
      <c r="O94" s="15"/>
      <c r="P94" s="15"/>
      <c r="Q94" s="15"/>
      <c r="S94" s="30" t="str">
        <f>IF(COUNTA(E94:Q94)=0,"",_xlfn.CONCAT(,
IF(NOT(L94 = (SUM(E94, F94, H94:K94) - SUM(G94))),
" Error: Position at the end of the period is not equal to: position at the beginning of the period+increase in assets-decrease in assets+exchange rate changes+price changes+rectifications.",
""),
IF(NOT(Q94 = (SUM(M94, N94, P94) - SUM(O94))),
" Error: Position of accrued interest at the end of the period is not equal to: position of accrued interest at the beginning of the period+accrued interest during the period-received interest during the period+revaluation and other changes.",
""),
IF(AND(NOT(ISBLANK($E94)),$E94&lt;0),
" Error: Position at the beginning of the period must be a positive amount.",
""),
IF(AND(NOT(ISBLANK($L94)),$L94&lt;0),
" Error: Position at the end of the period must be a positive amount.",
""),
IF(AND(OR($E94&gt;0,$L94&gt;0),
    ISBLANK($N94)),
" Error: No accrued interest has been reported,whereas the position at the beginning or at the end of the period is greater than zero. Report '0' in case accrued interest equals zero,do not leave the cell empty.",
""),
IF(AND(NOT(ISBLANK($L94)),
    $L94&gt;0,
    OR(ISBLANK('T04.03'!$L94),
        'T04.03'!$L94&lt;=0,
        ISBLANK('T04.04'!$L94),
        'T04.04'!$L94&lt;=0)),
" Warning: If at least one of the forms T03.05,T04.03,T04.04 contains data other than zero,also the other two forms must be completed.",
"")))</f>
        <v/>
      </c>
    </row>
    <row r="95" spans="1:19">
      <c r="A95" s="20"/>
      <c r="B95" s="20"/>
      <c r="C95" s="20"/>
      <c r="D95" s="20"/>
      <c r="E95" s="15"/>
      <c r="F95" s="15"/>
      <c r="G95" s="15"/>
      <c r="H95" s="15"/>
      <c r="I95" s="15"/>
      <c r="J95" s="15"/>
      <c r="K95" s="15"/>
      <c r="L95" s="15"/>
      <c r="M95" s="15"/>
      <c r="N95" s="15"/>
      <c r="O95" s="15"/>
      <c r="P95" s="15"/>
      <c r="Q95" s="15"/>
      <c r="S95" s="30" t="str">
        <f>IF(COUNTA(E95:Q95)=0,"",_xlfn.CONCAT(,
IF(NOT(L95 = (SUM(E95, F95, H95:K95) - SUM(G95))),
" Error: Position at the end of the period is not equal to: position at the beginning of the period+increase in assets-decrease in assets+exchange rate changes+price changes+rectifications.",
""),
IF(NOT(Q95 = (SUM(M95, N95, P95) - SUM(O95))),
" Error: Position of accrued interest at the end of the period is not equal to: position of accrued interest at the beginning of the period+accrued interest during the period-received interest during the period+revaluation and other changes.",
""),
IF(AND(NOT(ISBLANK($E95)),$E95&lt;0),
" Error: Position at the beginning of the period must be a positive amount.",
""),
IF(AND(NOT(ISBLANK($L95)),$L95&lt;0),
" Error: Position at the end of the period must be a positive amount.",
""),
IF(AND(OR($E95&gt;0,$L95&gt;0),
    ISBLANK($N95)),
" Error: No accrued interest has been reported,whereas the position at the beginning or at the end of the period is greater than zero. Report '0' in case accrued interest equals zero,do not leave the cell empty.",
""),
IF(AND(NOT(ISBLANK($L95)),
    $L95&gt;0,
    OR(ISBLANK('T04.03'!$L95),
        'T04.03'!$L95&lt;=0,
        ISBLANK('T04.04'!$L95),
        'T04.04'!$L95&lt;=0)),
" Warning: If at least one of the forms T03.05,T04.03,T04.04 contains data other than zero,also the other two forms must be completed.",
"")))</f>
        <v/>
      </c>
    </row>
    <row r="96" spans="1:19">
      <c r="A96" s="20"/>
      <c r="B96" s="20"/>
      <c r="C96" s="20"/>
      <c r="D96" s="20"/>
      <c r="E96" s="15"/>
      <c r="F96" s="15"/>
      <c r="G96" s="15"/>
      <c r="H96" s="15"/>
      <c r="I96" s="15"/>
      <c r="J96" s="15"/>
      <c r="K96" s="15"/>
      <c r="L96" s="15"/>
      <c r="M96" s="15"/>
      <c r="N96" s="15"/>
      <c r="O96" s="15"/>
      <c r="P96" s="15"/>
      <c r="Q96" s="15"/>
      <c r="S96" s="30" t="str">
        <f>IF(COUNTA(E96:Q96)=0,"",_xlfn.CONCAT(,
IF(NOT(L96 = (SUM(E96, F96, H96:K96) - SUM(G96))),
" Error: Position at the end of the period is not equal to: position at the beginning of the period+increase in assets-decrease in assets+exchange rate changes+price changes+rectifications.",
""),
IF(NOT(Q96 = (SUM(M96, N96, P96) - SUM(O96))),
" Error: Position of accrued interest at the end of the period is not equal to: position of accrued interest at the beginning of the period+accrued interest during the period-received interest during the period+revaluation and other changes.",
""),
IF(AND(NOT(ISBLANK($E96)),$E96&lt;0),
" Error: Position at the beginning of the period must be a positive amount.",
""),
IF(AND(NOT(ISBLANK($L96)),$L96&lt;0),
" Error: Position at the end of the period must be a positive amount.",
""),
IF(AND(OR($E96&gt;0,$L96&gt;0),
    ISBLANK($N96)),
" Error: No accrued interest has been reported,whereas the position at the beginning or at the end of the period is greater than zero. Report '0' in case accrued interest equals zero,do not leave the cell empty.",
""),
IF(AND(NOT(ISBLANK($L96)),
    $L96&gt;0,
    OR(ISBLANK('T04.03'!$L96),
        'T04.03'!$L96&lt;=0,
        ISBLANK('T04.04'!$L96),
        'T04.04'!$L96&lt;=0)),
" Warning: If at least one of the forms T03.05,T04.03,T04.04 contains data other than zero,also the other two forms must be completed.",
"")))</f>
        <v/>
      </c>
    </row>
    <row r="97" spans="1:19">
      <c r="A97" s="20"/>
      <c r="B97" s="20"/>
      <c r="C97" s="20"/>
      <c r="D97" s="20"/>
      <c r="E97" s="15"/>
      <c r="F97" s="15"/>
      <c r="G97" s="15"/>
      <c r="H97" s="15"/>
      <c r="I97" s="15"/>
      <c r="J97" s="15"/>
      <c r="K97" s="15"/>
      <c r="L97" s="15"/>
      <c r="M97" s="15"/>
      <c r="N97" s="15"/>
      <c r="O97" s="15"/>
      <c r="P97" s="15"/>
      <c r="Q97" s="15"/>
      <c r="S97" s="30" t="str">
        <f>IF(COUNTA(E97:Q97)=0,"",_xlfn.CONCAT(,
IF(NOT(L97 = (SUM(E97, F97, H97:K97) - SUM(G97))),
" Error: Position at the end of the period is not equal to: position at the beginning of the period+increase in assets-decrease in assets+exchange rate changes+price changes+rectifications.",
""),
IF(NOT(Q97 = (SUM(M97, N97, P97) - SUM(O97))),
" Error: Position of accrued interest at the end of the period is not equal to: position of accrued interest at the beginning of the period+accrued interest during the period-received interest during the period+revaluation and other changes.",
""),
IF(AND(NOT(ISBLANK($E97)),$E97&lt;0),
" Error: Position at the beginning of the period must be a positive amount.",
""),
IF(AND(NOT(ISBLANK($L97)),$L97&lt;0),
" Error: Position at the end of the period must be a positive amount.",
""),
IF(AND(OR($E97&gt;0,$L97&gt;0),
    ISBLANK($N97)),
" Error: No accrued interest has been reported,whereas the position at the beginning or at the end of the period is greater than zero. Report '0' in case accrued interest equals zero,do not leave the cell empty.",
""),
IF(AND(NOT(ISBLANK($L97)),
    $L97&gt;0,
    OR(ISBLANK('T04.03'!$L97),
        'T04.03'!$L97&lt;=0,
        ISBLANK('T04.04'!$L97),
        'T04.04'!$L97&lt;=0)),
" Warning: If at least one of the forms T03.05,T04.03,T04.04 contains data other than zero,also the other two forms must be completed.",
"")))</f>
        <v/>
      </c>
    </row>
    <row r="98" spans="1:19">
      <c r="A98" s="20"/>
      <c r="B98" s="20"/>
      <c r="C98" s="20"/>
      <c r="D98" s="20"/>
      <c r="E98" s="15"/>
      <c r="F98" s="15"/>
      <c r="G98" s="15"/>
      <c r="H98" s="15"/>
      <c r="I98" s="15"/>
      <c r="J98" s="15"/>
      <c r="K98" s="15"/>
      <c r="L98" s="15"/>
      <c r="M98" s="15"/>
      <c r="N98" s="15"/>
      <c r="O98" s="15"/>
      <c r="P98" s="15"/>
      <c r="Q98" s="15"/>
      <c r="S98" s="30" t="str">
        <f>IF(COUNTA(E98:Q98)=0,"",_xlfn.CONCAT(,
IF(NOT(L98 = (SUM(E98, F98, H98:K98) - SUM(G98))),
" Error: Position at the end of the period is not equal to: position at the beginning of the period+increase in assets-decrease in assets+exchange rate changes+price changes+rectifications.",
""),
IF(NOT(Q98 = (SUM(M98, N98, P98) - SUM(O98))),
" Error: Position of accrued interest at the end of the period is not equal to: position of accrued interest at the beginning of the period+accrued interest during the period-received interest during the period+revaluation and other changes.",
""),
IF(AND(NOT(ISBLANK($E98)),$E98&lt;0),
" Error: Position at the beginning of the period must be a positive amount.",
""),
IF(AND(NOT(ISBLANK($L98)),$L98&lt;0),
" Error: Position at the end of the period must be a positive amount.",
""),
IF(AND(OR($E98&gt;0,$L98&gt;0),
    ISBLANK($N98)),
" Error: No accrued interest has been reported,whereas the position at the beginning or at the end of the period is greater than zero. Report '0' in case accrued interest equals zero,do not leave the cell empty.",
""),
IF(AND(NOT(ISBLANK($L98)),
    $L98&gt;0,
    OR(ISBLANK('T04.03'!$L98),
        'T04.03'!$L98&lt;=0,
        ISBLANK('T04.04'!$L98),
        'T04.04'!$L98&lt;=0)),
" Warning: If at least one of the forms T03.05,T04.03,T04.04 contains data other than zero,also the other two forms must be completed.",
"")))</f>
        <v/>
      </c>
    </row>
    <row r="99" spans="1:19">
      <c r="A99" s="20"/>
      <c r="B99" s="20"/>
      <c r="C99" s="20"/>
      <c r="D99" s="20"/>
      <c r="E99" s="15"/>
      <c r="F99" s="15"/>
      <c r="G99" s="15"/>
      <c r="H99" s="15"/>
      <c r="I99" s="15"/>
      <c r="J99" s="15"/>
      <c r="K99" s="15"/>
      <c r="L99" s="15"/>
      <c r="M99" s="15"/>
      <c r="N99" s="15"/>
      <c r="O99" s="15"/>
      <c r="P99" s="15"/>
      <c r="Q99" s="15"/>
      <c r="S99" s="30" t="str">
        <f>IF(COUNTA(E99:Q99)=0,"",_xlfn.CONCAT(,
IF(NOT(L99 = (SUM(E99, F99, H99:K99) - SUM(G99))),
" Error: Position at the end of the period is not equal to: position at the beginning of the period+increase in assets-decrease in assets+exchange rate changes+price changes+rectifications.",
""),
IF(NOT(Q99 = (SUM(M99, N99, P99) - SUM(O99))),
" Error: Position of accrued interest at the end of the period is not equal to: position of accrued interest at the beginning of the period+accrued interest during the period-received interest during the period+revaluation and other changes.",
""),
IF(AND(NOT(ISBLANK($E99)),$E99&lt;0),
" Error: Position at the beginning of the period must be a positive amount.",
""),
IF(AND(NOT(ISBLANK($L99)),$L99&lt;0),
" Error: Position at the end of the period must be a positive amount.",
""),
IF(AND(OR($E99&gt;0,$L99&gt;0),
    ISBLANK($N99)),
" Error: No accrued interest has been reported,whereas the position at the beginning or at the end of the period is greater than zero. Report '0' in case accrued interest equals zero,do not leave the cell empty.",
""),
IF(AND(NOT(ISBLANK($L99)),
    $L99&gt;0,
    OR(ISBLANK('T04.03'!$L99),
        'T04.03'!$L99&lt;=0,
        ISBLANK('T04.04'!$L99),
        'T04.04'!$L99&lt;=0)),
" Warning: If at least one of the forms T03.05,T04.03,T04.04 contains data other than zero,also the other two forms must be completed.",
"")))</f>
        <v/>
      </c>
    </row>
    <row r="100" spans="1:19">
      <c r="A100" s="20"/>
      <c r="B100" s="20"/>
      <c r="C100" s="20"/>
      <c r="D100" s="20"/>
      <c r="E100" s="15"/>
      <c r="F100" s="15"/>
      <c r="G100" s="15"/>
      <c r="H100" s="15"/>
      <c r="I100" s="15"/>
      <c r="J100" s="15"/>
      <c r="K100" s="15"/>
      <c r="L100" s="15"/>
      <c r="M100" s="15"/>
      <c r="N100" s="15"/>
      <c r="O100" s="15"/>
      <c r="P100" s="15"/>
      <c r="Q100" s="15"/>
      <c r="S100" s="30" t="str">
        <f>IF(COUNTA(E100:Q100)=0,"",_xlfn.CONCAT(,
IF(NOT(L100 = (SUM(E100, F100, H100:K100) - SUM(G100))),
" Error: Position at the end of the period is not equal to: position at the beginning of the period+increase in assets-decrease in assets+exchange rate changes+price changes+rectifications.",
""),
IF(NOT(Q100 = (SUM(M100, N100, P100) - SUM(O100))),
" Error: Position of accrued interest at the end of the period is not equal to: position of accrued interest at the beginning of the period+accrued interest during the period-received interest during the period+revaluation and other changes.",
""),
IF(AND(NOT(ISBLANK($E100)),$E100&lt;0),
" Error: Position at the beginning of the period must be a positive amount.",
""),
IF(AND(NOT(ISBLANK($L100)),$L100&lt;0),
" Error: Position at the end of the period must be a positive amount.",
""),
IF(AND(OR($E100&gt;0,$L100&gt;0),
    ISBLANK($N100)),
" Error: No accrued interest has been reported,whereas the position at the beginning or at the end of the period is greater than zero. Report '0' in case accrued interest equals zero,do not leave the cell empty.",
""),
IF(AND(NOT(ISBLANK($L100)),
    $L100&gt;0,
    OR(ISBLANK('T04.03'!$L100),
        'T04.03'!$L100&lt;=0,
        ISBLANK('T04.04'!$L100),
        'T04.04'!$L100&lt;=0)),
" Warning: If at least one of the forms T03.05,T04.03,T04.04 contains data other than zero,also the other two forms must be completed.",
"")))</f>
        <v/>
      </c>
    </row>
    <row r="101" spans="1:19">
      <c r="A101" s="20"/>
      <c r="B101" s="20"/>
      <c r="C101" s="20"/>
      <c r="D101" s="20"/>
      <c r="E101" s="15"/>
      <c r="F101" s="15"/>
      <c r="G101" s="15"/>
      <c r="H101" s="15"/>
      <c r="I101" s="15"/>
      <c r="J101" s="15"/>
      <c r="K101" s="15"/>
      <c r="L101" s="15"/>
      <c r="M101" s="15"/>
      <c r="N101" s="15"/>
      <c r="O101" s="15"/>
      <c r="P101" s="15"/>
      <c r="Q101" s="15"/>
      <c r="S101" s="30" t="str">
        <f>IF(COUNTA(E101:Q101)=0,"",_xlfn.CONCAT(,
IF(NOT(L101 = (SUM(E101, F101, H101:K101) - SUM(G101))),
" Error: Position at the end of the period is not equal to: position at the beginning of the period+increase in assets-decrease in assets+exchange rate changes+price changes+rectifications.",
""),
IF(NOT(Q101 = (SUM(M101, N101, P101) - SUM(O101))),
" Error: Position of accrued interest at the end of the period is not equal to: position of accrued interest at the beginning of the period+accrued interest during the period-received interest during the period+revaluation and other changes.",
""),
IF(AND(NOT(ISBLANK($E101)),$E101&lt;0),
" Error: Position at the beginning of the period must be a positive amount.",
""),
IF(AND(NOT(ISBLANK($L101)),$L101&lt;0),
" Error: Position at the end of the period must be a positive amount.",
""),
IF(AND(OR($E101&gt;0,$L101&gt;0),
    ISBLANK($N101)),
" Error: No accrued interest has been reported,whereas the position at the beginning or at the end of the period is greater than zero. Report '0' in case accrued interest equals zero,do not leave the cell empty.",
""),
IF(AND(NOT(ISBLANK($L101)),
    $L101&gt;0,
    OR(ISBLANK('T04.03'!$L101),
        'T04.03'!$L101&lt;=0,
        ISBLANK('T04.04'!$L101),
        'T04.04'!$L101&lt;=0)),
" Warning: If at least one of the forms T03.05,T04.03,T04.04 contains data other than zero,also the other two forms must be completed.",
"")))</f>
        <v/>
      </c>
    </row>
    <row r="102" spans="1:19">
      <c r="A102" s="20"/>
      <c r="B102" s="20"/>
      <c r="C102" s="20"/>
      <c r="D102" s="20"/>
      <c r="E102" s="15"/>
      <c r="F102" s="15"/>
      <c r="G102" s="15"/>
      <c r="H102" s="15"/>
      <c r="I102" s="15"/>
      <c r="J102" s="15"/>
      <c r="K102" s="15"/>
      <c r="L102" s="15"/>
      <c r="M102" s="15"/>
      <c r="N102" s="15"/>
      <c r="O102" s="15"/>
      <c r="P102" s="15"/>
      <c r="Q102" s="15"/>
      <c r="S102" s="30" t="str">
        <f>IF(COUNTA(E102:Q102)=0,"",_xlfn.CONCAT(,
IF(NOT(L102 = (SUM(E102, F102, H102:K102) - SUM(G102))),
" Error: Position at the end of the period is not equal to: position at the beginning of the period+increase in assets-decrease in assets+exchange rate changes+price changes+rectifications.",
""),
IF(NOT(Q102 = (SUM(M102, N102, P102) - SUM(O102))),
" Error: Position of accrued interest at the end of the period is not equal to: position of accrued interest at the beginning of the period+accrued interest during the period-received interest during the period+revaluation and other changes.",
""),
IF(AND(NOT(ISBLANK($E102)),$E102&lt;0),
" Error: Position at the beginning of the period must be a positive amount.",
""),
IF(AND(NOT(ISBLANK($L102)),$L102&lt;0),
" Error: Position at the end of the period must be a positive amount.",
""),
IF(AND(OR($E102&gt;0,$L102&gt;0),
    ISBLANK($N102)),
" Error: No accrued interest has been reported,whereas the position at the beginning or at the end of the period is greater than zero. Report '0' in case accrued interest equals zero,do not leave the cell empty.",
""),
IF(AND(NOT(ISBLANK($L102)),
    $L102&gt;0,
    OR(ISBLANK('T04.03'!$L102),
        'T04.03'!$L102&lt;=0,
        ISBLANK('T04.04'!$L102),
        'T04.04'!$L102&lt;=0)),
" Warning: If at least one of the forms T03.05,T04.03,T04.04 contains data other than zero,also the other two forms must be completed.",
"")))</f>
        <v/>
      </c>
    </row>
    <row r="103" spans="1:19">
      <c r="A103" s="20"/>
      <c r="B103" s="20"/>
      <c r="C103" s="20"/>
      <c r="D103" s="20"/>
      <c r="E103" s="15"/>
      <c r="F103" s="15"/>
      <c r="G103" s="15"/>
      <c r="H103" s="15"/>
      <c r="I103" s="15"/>
      <c r="J103" s="15"/>
      <c r="K103" s="15"/>
      <c r="L103" s="15"/>
      <c r="M103" s="15"/>
      <c r="N103" s="15"/>
      <c r="O103" s="15"/>
      <c r="P103" s="15"/>
      <c r="Q103" s="15"/>
      <c r="S103" s="30" t="str">
        <f>IF(COUNTA(E103:Q103)=0,"",_xlfn.CONCAT(,
IF(NOT(L103 = (SUM(E103, F103, H103:K103) - SUM(G103))),
" Error: Position at the end of the period is not equal to: position at the beginning of the period+increase in assets-decrease in assets+exchange rate changes+price changes+rectifications.",
""),
IF(NOT(Q103 = (SUM(M103, N103, P103) - SUM(O103))),
" Error: Position of accrued interest at the end of the period is not equal to: position of accrued interest at the beginning of the period+accrued interest during the period-received interest during the period+revaluation and other changes.",
""),
IF(AND(NOT(ISBLANK($E103)),$E103&lt;0),
" Error: Position at the beginning of the period must be a positive amount.",
""),
IF(AND(NOT(ISBLANK($L103)),$L103&lt;0),
" Error: Position at the end of the period must be a positive amount.",
""),
IF(AND(OR($E103&gt;0,$L103&gt;0),
    ISBLANK($N103)),
" Error: No accrued interest has been reported,whereas the position at the beginning or at the end of the period is greater than zero. Report '0' in case accrued interest equals zero,do not leave the cell empty.",
""),
IF(AND(NOT(ISBLANK($L103)),
    $L103&gt;0,
    OR(ISBLANK('T04.03'!$L103),
        'T04.03'!$L103&lt;=0,
        ISBLANK('T04.04'!$L103),
        'T04.04'!$L103&lt;=0)),
" Warning: If at least one of the forms T03.05,T04.03,T04.04 contains data other than zero,also the other two forms must be completed.",
"")))</f>
        <v/>
      </c>
    </row>
    <row r="104" spans="1:19">
      <c r="A104" s="20"/>
      <c r="B104" s="20"/>
      <c r="C104" s="20"/>
      <c r="D104" s="20"/>
      <c r="E104" s="15"/>
      <c r="F104" s="15"/>
      <c r="G104" s="15"/>
      <c r="H104" s="15"/>
      <c r="I104" s="15"/>
      <c r="J104" s="15"/>
      <c r="K104" s="15"/>
      <c r="L104" s="15"/>
      <c r="M104" s="15"/>
      <c r="N104" s="15"/>
      <c r="O104" s="15"/>
      <c r="P104" s="15"/>
      <c r="Q104" s="15"/>
      <c r="S104" s="30" t="str">
        <f>IF(COUNTA(E104:Q104)=0,"",_xlfn.CONCAT(,
IF(NOT(L104 = (SUM(E104, F104, H104:K104) - SUM(G104))),
" Error: Position at the end of the period is not equal to: position at the beginning of the period+increase in assets-decrease in assets+exchange rate changes+price changes+rectifications.",
""),
IF(NOT(Q104 = (SUM(M104, N104, P104) - SUM(O104))),
" Error: Position of accrued interest at the end of the period is not equal to: position of accrued interest at the beginning of the period+accrued interest during the period-received interest during the period+revaluation and other changes.",
""),
IF(AND(NOT(ISBLANK($E104)),$E104&lt;0),
" Error: Position at the beginning of the period must be a positive amount.",
""),
IF(AND(NOT(ISBLANK($L104)),$L104&lt;0),
" Error: Position at the end of the period must be a positive amount.",
""),
IF(AND(OR($E104&gt;0,$L104&gt;0),
    ISBLANK($N104)),
" Error: No accrued interest has been reported,whereas the position at the beginning or at the end of the period is greater than zero. Report '0' in case accrued interest equals zero,do not leave the cell empty.",
""),
IF(AND(NOT(ISBLANK($L104)),
    $L104&gt;0,
    OR(ISBLANK('T04.03'!$L104),
        'T04.03'!$L104&lt;=0,
        ISBLANK('T04.04'!$L104),
        'T04.04'!$L104&lt;=0)),
" Warning: If at least one of the forms T03.05,T04.03,T04.04 contains data other than zero,also the other two forms must be completed.",
"")))</f>
        <v/>
      </c>
    </row>
    <row r="105" spans="1:19">
      <c r="A105" s="20"/>
      <c r="B105" s="20"/>
      <c r="C105" s="20"/>
      <c r="D105" s="20"/>
      <c r="E105" s="15"/>
      <c r="F105" s="15"/>
      <c r="G105" s="15"/>
      <c r="H105" s="15"/>
      <c r="I105" s="15"/>
      <c r="J105" s="15"/>
      <c r="K105" s="15"/>
      <c r="L105" s="15"/>
      <c r="M105" s="15"/>
      <c r="N105" s="15"/>
      <c r="O105" s="15"/>
      <c r="P105" s="15"/>
      <c r="Q105" s="15"/>
      <c r="S105" s="30" t="str">
        <f>IF(COUNTA(E105:Q105)=0,"",_xlfn.CONCAT(,
IF(NOT(L105 = (SUM(E105, F105, H105:K105) - SUM(G105))),
" Error: Position at the end of the period is not equal to: position at the beginning of the period+increase in assets-decrease in assets+exchange rate changes+price changes+rectifications.",
""),
IF(NOT(Q105 = (SUM(M105, N105, P105) - SUM(O105))),
" Error: Position of accrued interest at the end of the period is not equal to: position of accrued interest at the beginning of the period+accrued interest during the period-received interest during the period+revaluation and other changes.",
""),
IF(AND(NOT(ISBLANK($E105)),$E105&lt;0),
" Error: Position at the beginning of the period must be a positive amount.",
""),
IF(AND(NOT(ISBLANK($L105)),$L105&lt;0),
" Error: Position at the end of the period must be a positive amount.",
""),
IF(AND(OR($E105&gt;0,$L105&gt;0),
    ISBLANK($N105)),
" Error: No accrued interest has been reported,whereas the position at the beginning or at the end of the period is greater than zero. Report '0' in case accrued interest equals zero,do not leave the cell empty.",
""),
IF(AND(NOT(ISBLANK($L105)),
    $L105&gt;0,
    OR(ISBLANK('T04.03'!$L105),
        'T04.03'!$L105&lt;=0,
        ISBLANK('T04.04'!$L105),
        'T04.04'!$L105&lt;=0)),
" Warning: If at least one of the forms T03.05,T04.03,T04.04 contains data other than zero,also the other two forms must be completed.",
"")))</f>
        <v/>
      </c>
    </row>
    <row r="106" spans="1:19">
      <c r="A106" s="20"/>
      <c r="B106" s="20"/>
      <c r="C106" s="20"/>
      <c r="D106" s="20"/>
      <c r="E106" s="15"/>
      <c r="F106" s="15"/>
      <c r="G106" s="15"/>
      <c r="H106" s="15"/>
      <c r="I106" s="15"/>
      <c r="J106" s="15"/>
      <c r="K106" s="15"/>
      <c r="L106" s="15"/>
      <c r="M106" s="15"/>
      <c r="N106" s="15"/>
      <c r="O106" s="15"/>
      <c r="P106" s="15"/>
      <c r="Q106" s="15"/>
      <c r="S106" s="30" t="str">
        <f>IF(COUNTA(E106:Q106)=0,"",_xlfn.CONCAT(,
IF(NOT(L106 = (SUM(E106, F106, H106:K106) - SUM(G106))),
" Error: Position at the end of the period is not equal to: position at the beginning of the period+increase in assets-decrease in assets+exchange rate changes+price changes+rectifications.",
""),
IF(NOT(Q106 = (SUM(M106, N106, P106) - SUM(O106))),
" Error: Position of accrued interest at the end of the period is not equal to: position of accrued interest at the beginning of the period+accrued interest during the period-received interest during the period+revaluation and other changes.",
""),
IF(AND(NOT(ISBLANK($E106)),$E106&lt;0),
" Error: Position at the beginning of the period must be a positive amount.",
""),
IF(AND(NOT(ISBLANK($L106)),$L106&lt;0),
" Error: Position at the end of the period must be a positive amount.",
""),
IF(AND(OR($E106&gt;0,$L106&gt;0),
    ISBLANK($N106)),
" Error: No accrued interest has been reported,whereas the position at the beginning or at the end of the period is greater than zero. Report '0' in case accrued interest equals zero,do not leave the cell empty.",
""),
IF(AND(NOT(ISBLANK($L106)),
    $L106&gt;0,
    OR(ISBLANK('T04.03'!$L106),
        'T04.03'!$L106&lt;=0,
        ISBLANK('T04.04'!$L106),
        'T04.04'!$L106&lt;=0)),
" Warning: If at least one of the forms T03.05,T04.03,T04.04 contains data other than zero,also the other two forms must be completed.",
"")))</f>
        <v/>
      </c>
    </row>
    <row r="107" spans="1:19">
      <c r="A107" s="20"/>
      <c r="B107" s="20"/>
      <c r="C107" s="20"/>
      <c r="D107" s="20"/>
      <c r="E107" s="15"/>
      <c r="F107" s="15"/>
      <c r="G107" s="15"/>
      <c r="H107" s="15"/>
      <c r="I107" s="15"/>
      <c r="J107" s="15"/>
      <c r="K107" s="15"/>
      <c r="L107" s="15"/>
      <c r="M107" s="15"/>
      <c r="N107" s="15"/>
      <c r="O107" s="15"/>
      <c r="P107" s="15"/>
      <c r="Q107" s="15"/>
      <c r="S107" s="30" t="str">
        <f>IF(COUNTA(E107:Q107)=0,"",_xlfn.CONCAT(,
IF(NOT(L107 = (SUM(E107, F107, H107:K107) - SUM(G107))),
" Error: Position at the end of the period is not equal to: position at the beginning of the period+increase in assets-decrease in assets+exchange rate changes+price changes+rectifications.",
""),
IF(NOT(Q107 = (SUM(M107, N107, P107) - SUM(O107))),
" Error: Position of accrued interest at the end of the period is not equal to: position of accrued interest at the beginning of the period+accrued interest during the period-received interest during the period+revaluation and other changes.",
""),
IF(AND(NOT(ISBLANK($E107)),$E107&lt;0),
" Error: Position at the beginning of the period must be a positive amount.",
""),
IF(AND(NOT(ISBLANK($L107)),$L107&lt;0),
" Error: Position at the end of the period must be a positive amount.",
""),
IF(AND(OR($E107&gt;0,$L107&gt;0),
    ISBLANK($N107)),
" Error: No accrued interest has been reported,whereas the position at the beginning or at the end of the period is greater than zero. Report '0' in case accrued interest equals zero,do not leave the cell empty.",
""),
IF(AND(NOT(ISBLANK($L107)),
    $L107&gt;0,
    OR(ISBLANK('T04.03'!$L107),
        'T04.03'!$L107&lt;=0,
        ISBLANK('T04.04'!$L107),
        'T04.04'!$L107&lt;=0)),
" Warning: If at least one of the forms T03.05,T04.03,T04.04 contains data other than zero,also the other two forms must be completed.",
"")))</f>
        <v/>
      </c>
    </row>
    <row r="108" spans="1:19">
      <c r="A108" s="20"/>
      <c r="B108" s="20"/>
      <c r="C108" s="20"/>
      <c r="D108" s="20"/>
      <c r="E108" s="15"/>
      <c r="F108" s="15"/>
      <c r="G108" s="15"/>
      <c r="H108" s="15"/>
      <c r="I108" s="15"/>
      <c r="J108" s="15"/>
      <c r="K108" s="15"/>
      <c r="L108" s="15"/>
      <c r="M108" s="15"/>
      <c r="N108" s="15"/>
      <c r="O108" s="15"/>
      <c r="P108" s="15"/>
      <c r="Q108" s="15"/>
      <c r="S108" s="30" t="str">
        <f>IF(COUNTA(E108:Q108)=0,"",_xlfn.CONCAT(,
IF(NOT(L108 = (SUM(E108, F108, H108:K108) - SUM(G108))),
" Error: Position at the end of the period is not equal to: position at the beginning of the period+increase in assets-decrease in assets+exchange rate changes+price changes+rectifications.",
""),
IF(NOT(Q108 = (SUM(M108, N108, P108) - SUM(O108))),
" Error: Position of accrued interest at the end of the period is not equal to: position of accrued interest at the beginning of the period+accrued interest during the period-received interest during the period+revaluation and other changes.",
""),
IF(AND(NOT(ISBLANK($E108)),$E108&lt;0),
" Error: Position at the beginning of the period must be a positive amount.",
""),
IF(AND(NOT(ISBLANK($L108)),$L108&lt;0),
" Error: Position at the end of the period must be a positive amount.",
""),
IF(AND(OR($E108&gt;0,$L108&gt;0),
    ISBLANK($N108)),
" Error: No accrued interest has been reported,whereas the position at the beginning or at the end of the period is greater than zero. Report '0' in case accrued interest equals zero,do not leave the cell empty.",
""),
IF(AND(NOT(ISBLANK($L108)),
    $L108&gt;0,
    OR(ISBLANK('T04.03'!$L108),
        'T04.03'!$L108&lt;=0,
        ISBLANK('T04.04'!$L108),
        'T04.04'!$L108&lt;=0)),
" Warning: If at least one of the forms T03.05,T04.03,T04.04 contains data other than zero,also the other two forms must be completed.",
"")))</f>
        <v/>
      </c>
    </row>
    <row r="109" spans="1:19">
      <c r="A109" s="20"/>
      <c r="B109" s="20"/>
      <c r="C109" s="20"/>
      <c r="D109" s="20"/>
      <c r="E109" s="15"/>
      <c r="F109" s="15"/>
      <c r="G109" s="15"/>
      <c r="H109" s="15"/>
      <c r="I109" s="15"/>
      <c r="J109" s="15"/>
      <c r="K109" s="15"/>
      <c r="L109" s="15"/>
      <c r="M109" s="15"/>
      <c r="N109" s="15"/>
      <c r="O109" s="15"/>
      <c r="P109" s="15"/>
      <c r="Q109" s="15"/>
      <c r="S109" s="30" t="str">
        <f>IF(COUNTA(E109:Q109)=0,"",_xlfn.CONCAT(,
IF(NOT(L109 = (SUM(E109, F109, H109:K109) - SUM(G109))),
" Error: Position at the end of the period is not equal to: position at the beginning of the period+increase in assets-decrease in assets+exchange rate changes+price changes+rectifications.",
""),
IF(NOT(Q109 = (SUM(M109, N109, P109) - SUM(O109))),
" Error: Position of accrued interest at the end of the period is not equal to: position of accrued interest at the beginning of the period+accrued interest during the period-received interest during the period+revaluation and other changes.",
""),
IF(AND(NOT(ISBLANK($E109)),$E109&lt;0),
" Error: Position at the beginning of the period must be a positive amount.",
""),
IF(AND(NOT(ISBLANK($L109)),$L109&lt;0),
" Error: Position at the end of the period must be a positive amount.",
""),
IF(AND(OR($E109&gt;0,$L109&gt;0),
    ISBLANK($N109)),
" Error: No accrued interest has been reported,whereas the position at the beginning or at the end of the period is greater than zero. Report '0' in case accrued interest equals zero,do not leave the cell empty.",
""),
IF(AND(NOT(ISBLANK($L109)),
    $L109&gt;0,
    OR(ISBLANK('T04.03'!$L109),
        'T04.03'!$L109&lt;=0,
        ISBLANK('T04.04'!$L109),
        'T04.04'!$L109&lt;=0)),
" Warning: If at least one of the forms T03.05,T04.03,T04.04 contains data other than zero,also the other two forms must be completed.",
"")))</f>
        <v/>
      </c>
    </row>
    <row r="110" spans="1:19">
      <c r="A110" s="20"/>
      <c r="B110" s="20"/>
      <c r="C110" s="20"/>
      <c r="D110" s="20"/>
      <c r="E110" s="15"/>
      <c r="F110" s="15"/>
      <c r="G110" s="15"/>
      <c r="H110" s="15"/>
      <c r="I110" s="15"/>
      <c r="J110" s="15"/>
      <c r="K110" s="15"/>
      <c r="L110" s="15"/>
      <c r="M110" s="15"/>
      <c r="N110" s="15"/>
      <c r="O110" s="15"/>
      <c r="P110" s="15"/>
      <c r="Q110" s="15"/>
      <c r="S110" s="30" t="str">
        <f>IF(COUNTA(E110:Q110)=0,"",_xlfn.CONCAT(,
IF(NOT(L110 = (SUM(E110, F110, H110:K110) - SUM(G110))),
" Error: Position at the end of the period is not equal to: position at the beginning of the period+increase in assets-decrease in assets+exchange rate changes+price changes+rectifications.",
""),
IF(NOT(Q110 = (SUM(M110, N110, P110) - SUM(O110))),
" Error: Position of accrued interest at the end of the period is not equal to: position of accrued interest at the beginning of the period+accrued interest during the period-received interest during the period+revaluation and other changes.",
""),
IF(AND(NOT(ISBLANK($E110)),$E110&lt;0),
" Error: Position at the beginning of the period must be a positive amount.",
""),
IF(AND(NOT(ISBLANK($L110)),$L110&lt;0),
" Error: Position at the end of the period must be a positive amount.",
""),
IF(AND(OR($E110&gt;0,$L110&gt;0),
    ISBLANK($N110)),
" Error: No accrued interest has been reported,whereas the position at the beginning or at the end of the period is greater than zero. Report '0' in case accrued interest equals zero,do not leave the cell empty.",
""),
IF(AND(NOT(ISBLANK($L110)),
    $L110&gt;0,
    OR(ISBLANK('T04.03'!$L110),
        'T04.03'!$L110&lt;=0,
        ISBLANK('T04.04'!$L110),
        'T04.04'!$L110&lt;=0)),
" Warning: If at least one of the forms T03.05,T04.03,T04.04 contains data other than zero,also the other two forms must be completed.",
"")))</f>
        <v/>
      </c>
    </row>
    <row r="111" spans="1:19">
      <c r="A111" s="20"/>
      <c r="B111" s="20"/>
      <c r="C111" s="20"/>
      <c r="D111" s="20"/>
      <c r="E111" s="15"/>
      <c r="F111" s="15"/>
      <c r="G111" s="15"/>
      <c r="H111" s="15"/>
      <c r="I111" s="15"/>
      <c r="J111" s="15"/>
      <c r="K111" s="15"/>
      <c r="L111" s="15"/>
      <c r="M111" s="15"/>
      <c r="N111" s="15"/>
      <c r="O111" s="15"/>
      <c r="P111" s="15"/>
      <c r="Q111" s="15"/>
      <c r="S111" s="30" t="str">
        <f>IF(COUNTA(E111:Q111)=0,"",_xlfn.CONCAT(,
IF(NOT(L111 = (SUM(E111, F111, H111:K111) - SUM(G111))),
" Error: Position at the end of the period is not equal to: position at the beginning of the period+increase in assets-decrease in assets+exchange rate changes+price changes+rectifications.",
""),
IF(NOT(Q111 = (SUM(M111, N111, P111) - SUM(O111))),
" Error: Position of accrued interest at the end of the period is not equal to: position of accrued interest at the beginning of the period+accrued interest during the period-received interest during the period+revaluation and other changes.",
""),
IF(AND(NOT(ISBLANK($E111)),$E111&lt;0),
" Error: Position at the beginning of the period must be a positive amount.",
""),
IF(AND(NOT(ISBLANK($L111)),$L111&lt;0),
" Error: Position at the end of the period must be a positive amount.",
""),
IF(AND(OR($E111&gt;0,$L111&gt;0),
    ISBLANK($N111)),
" Error: No accrued interest has been reported,whereas the position at the beginning or at the end of the period is greater than zero. Report '0' in case accrued interest equals zero,do not leave the cell empty.",
""),
IF(AND(NOT(ISBLANK($L111)),
    $L111&gt;0,
    OR(ISBLANK('T04.03'!$L111),
        'T04.03'!$L111&lt;=0,
        ISBLANK('T04.04'!$L111),
        'T04.04'!$L111&lt;=0)),
" Warning: If at least one of the forms T03.05,T04.03,T04.04 contains data other than zero,also the other two forms must be completed.",
"")))</f>
        <v/>
      </c>
    </row>
    <row r="112" spans="1:19">
      <c r="A112" s="20"/>
      <c r="B112" s="20"/>
      <c r="C112" s="20"/>
      <c r="D112" s="20"/>
      <c r="E112" s="15"/>
      <c r="F112" s="15"/>
      <c r="G112" s="15"/>
      <c r="H112" s="15"/>
      <c r="I112" s="15"/>
      <c r="J112" s="15"/>
      <c r="K112" s="15"/>
      <c r="L112" s="15"/>
      <c r="M112" s="15"/>
      <c r="N112" s="15"/>
      <c r="O112" s="15"/>
      <c r="P112" s="15"/>
      <c r="Q112" s="15"/>
      <c r="S112" s="30" t="str">
        <f>IF(COUNTA(E112:Q112)=0,"",_xlfn.CONCAT(,
IF(NOT(L112 = (SUM(E112, F112, H112:K112) - SUM(G112))),
" Error: Position at the end of the period is not equal to: position at the beginning of the period+increase in assets-decrease in assets+exchange rate changes+price changes+rectifications.",
""),
IF(NOT(Q112 = (SUM(M112, N112, P112) - SUM(O112))),
" Error: Position of accrued interest at the end of the period is not equal to: position of accrued interest at the beginning of the period+accrued interest during the period-received interest during the period+revaluation and other changes.",
""),
IF(AND(NOT(ISBLANK($E112)),$E112&lt;0),
" Error: Position at the beginning of the period must be a positive amount.",
""),
IF(AND(NOT(ISBLANK($L112)),$L112&lt;0),
" Error: Position at the end of the period must be a positive amount.",
""),
IF(AND(OR($E112&gt;0,$L112&gt;0),
    ISBLANK($N112)),
" Error: No accrued interest has been reported,whereas the position at the beginning or at the end of the period is greater than zero. Report '0' in case accrued interest equals zero,do not leave the cell empty.",
""),
IF(AND(NOT(ISBLANK($L112)),
    $L112&gt;0,
    OR(ISBLANK('T04.03'!$L112),
        'T04.03'!$L112&lt;=0,
        ISBLANK('T04.04'!$L112),
        'T04.04'!$L112&lt;=0)),
" Warning: If at least one of the forms T03.05,T04.03,T04.04 contains data other than zero,also the other two forms must be completed.",
"")))</f>
        <v/>
      </c>
    </row>
    <row r="113" spans="1:19">
      <c r="A113" s="20"/>
      <c r="B113" s="20"/>
      <c r="C113" s="20"/>
      <c r="D113" s="20"/>
      <c r="E113" s="15"/>
      <c r="F113" s="15"/>
      <c r="G113" s="15"/>
      <c r="H113" s="15"/>
      <c r="I113" s="15"/>
      <c r="J113" s="15"/>
      <c r="K113" s="15"/>
      <c r="L113" s="15"/>
      <c r="M113" s="15"/>
      <c r="N113" s="15"/>
      <c r="O113" s="15"/>
      <c r="P113" s="15"/>
      <c r="Q113" s="15"/>
      <c r="S113" s="30" t="str">
        <f>IF(COUNTA(E113:Q113)=0,"",_xlfn.CONCAT(,
IF(NOT(L113 = (SUM(E113, F113, H113:K113) - SUM(G113))),
" Error: Position at the end of the period is not equal to: position at the beginning of the period+increase in assets-decrease in assets+exchange rate changes+price changes+rectifications.",
""),
IF(NOT(Q113 = (SUM(M113, N113, P113) - SUM(O113))),
" Error: Position of accrued interest at the end of the period is not equal to: position of accrued interest at the beginning of the period+accrued interest during the period-received interest during the period+revaluation and other changes.",
""),
IF(AND(NOT(ISBLANK($E113)),$E113&lt;0),
" Error: Position at the beginning of the period must be a positive amount.",
""),
IF(AND(NOT(ISBLANK($L113)),$L113&lt;0),
" Error: Position at the end of the period must be a positive amount.",
""),
IF(AND(OR($E113&gt;0,$L113&gt;0),
    ISBLANK($N113)),
" Error: No accrued interest has been reported,whereas the position at the beginning or at the end of the period is greater than zero. Report '0' in case accrued interest equals zero,do not leave the cell empty.",
""),
IF(AND(NOT(ISBLANK($L113)),
    $L113&gt;0,
    OR(ISBLANK('T04.03'!$L113),
        'T04.03'!$L113&lt;=0,
        ISBLANK('T04.04'!$L113),
        'T04.04'!$L113&lt;=0)),
" Warning: If at least one of the forms T03.05,T04.03,T04.04 contains data other than zero,also the other two forms must be completed.",
"")))</f>
        <v/>
      </c>
    </row>
    <row r="114" spans="1:19">
      <c r="A114" s="20"/>
      <c r="B114" s="20"/>
      <c r="C114" s="20"/>
      <c r="D114" s="20"/>
      <c r="E114" s="15"/>
      <c r="F114" s="15"/>
      <c r="G114" s="15"/>
      <c r="H114" s="15"/>
      <c r="I114" s="15"/>
      <c r="J114" s="15"/>
      <c r="K114" s="15"/>
      <c r="L114" s="15"/>
      <c r="M114" s="15"/>
      <c r="N114" s="15"/>
      <c r="O114" s="15"/>
      <c r="P114" s="15"/>
      <c r="Q114" s="15"/>
      <c r="S114" s="30" t="str">
        <f>IF(COUNTA(E114:Q114)=0,"",_xlfn.CONCAT(,
IF(NOT(L114 = (SUM(E114, F114, H114:K114) - SUM(G114))),
" Error: Position at the end of the period is not equal to: position at the beginning of the period+increase in assets-decrease in assets+exchange rate changes+price changes+rectifications.",
""),
IF(NOT(Q114 = (SUM(M114, N114, P114) - SUM(O114))),
" Error: Position of accrued interest at the end of the period is not equal to: position of accrued interest at the beginning of the period+accrued interest during the period-received interest during the period+revaluation and other changes.",
""),
IF(AND(NOT(ISBLANK($E114)),$E114&lt;0),
" Error: Position at the beginning of the period must be a positive amount.",
""),
IF(AND(NOT(ISBLANK($L114)),$L114&lt;0),
" Error: Position at the end of the period must be a positive amount.",
""),
IF(AND(OR($E114&gt;0,$L114&gt;0),
    ISBLANK($N114)),
" Error: No accrued interest has been reported,whereas the position at the beginning or at the end of the period is greater than zero. Report '0' in case accrued interest equals zero,do not leave the cell empty.",
""),
IF(AND(NOT(ISBLANK($L114)),
    $L114&gt;0,
    OR(ISBLANK('T04.03'!$L114),
        'T04.03'!$L114&lt;=0,
        ISBLANK('T04.04'!$L114),
        'T04.04'!$L114&lt;=0)),
" Warning: If at least one of the forms T03.05,T04.03,T04.04 contains data other than zero,also the other two forms must be completed.",
"")))</f>
        <v/>
      </c>
    </row>
    <row r="115" spans="1:19">
      <c r="A115" s="20"/>
      <c r="B115" s="20"/>
      <c r="C115" s="20"/>
      <c r="D115" s="20"/>
      <c r="E115" s="15"/>
      <c r="F115" s="15"/>
      <c r="G115" s="15"/>
      <c r="H115" s="15"/>
      <c r="I115" s="15"/>
      <c r="J115" s="15"/>
      <c r="K115" s="15"/>
      <c r="L115" s="15"/>
      <c r="M115" s="15"/>
      <c r="N115" s="15"/>
      <c r="O115" s="15"/>
      <c r="P115" s="15"/>
      <c r="Q115" s="15"/>
      <c r="S115" s="30" t="str">
        <f>IF(COUNTA(E115:Q115)=0,"",_xlfn.CONCAT(,
IF(NOT(L115 = (SUM(E115, F115, H115:K115) - SUM(G115))),
" Error: Position at the end of the period is not equal to: position at the beginning of the period+increase in assets-decrease in assets+exchange rate changes+price changes+rectifications.",
""),
IF(NOT(Q115 = (SUM(M115, N115, P115) - SUM(O115))),
" Error: Position of accrued interest at the end of the period is not equal to: position of accrued interest at the beginning of the period+accrued interest during the period-received interest during the period+revaluation and other changes.",
""),
IF(AND(NOT(ISBLANK($E115)),$E115&lt;0),
" Error: Position at the beginning of the period must be a positive amount.",
""),
IF(AND(NOT(ISBLANK($L115)),$L115&lt;0),
" Error: Position at the end of the period must be a positive amount.",
""),
IF(AND(OR($E115&gt;0,$L115&gt;0),
    ISBLANK($N115)),
" Error: No accrued interest has been reported,whereas the position at the beginning or at the end of the period is greater than zero. Report '0' in case accrued interest equals zero,do not leave the cell empty.",
""),
IF(AND(NOT(ISBLANK($L115)),
    $L115&gt;0,
    OR(ISBLANK('T04.03'!$L115),
        'T04.03'!$L115&lt;=0,
        ISBLANK('T04.04'!$L115),
        'T04.04'!$L115&lt;=0)),
" Warning: If at least one of the forms T03.05,T04.03,T04.04 contains data other than zero,also the other two forms must be completed.",
"")))</f>
        <v/>
      </c>
    </row>
    <row r="116" spans="1:19">
      <c r="A116" s="20"/>
      <c r="B116" s="20"/>
      <c r="C116" s="20"/>
      <c r="D116" s="20"/>
      <c r="E116" s="15"/>
      <c r="F116" s="15"/>
      <c r="G116" s="15"/>
      <c r="H116" s="15"/>
      <c r="I116" s="15"/>
      <c r="J116" s="15"/>
      <c r="K116" s="15"/>
      <c r="L116" s="15"/>
      <c r="M116" s="15"/>
      <c r="N116" s="15"/>
      <c r="O116" s="15"/>
      <c r="P116" s="15"/>
      <c r="Q116" s="15"/>
      <c r="S116" s="30" t="str">
        <f>IF(COUNTA(E116:Q116)=0,"",_xlfn.CONCAT(,
IF(NOT(L116 = (SUM(E116, F116, H116:K116) - SUM(G116))),
" Error: Position at the end of the period is not equal to: position at the beginning of the period+increase in assets-decrease in assets+exchange rate changes+price changes+rectifications.",
""),
IF(NOT(Q116 = (SUM(M116, N116, P116) - SUM(O116))),
" Error: Position of accrued interest at the end of the period is not equal to: position of accrued interest at the beginning of the period+accrued interest during the period-received interest during the period+revaluation and other changes.",
""),
IF(AND(NOT(ISBLANK($E116)),$E116&lt;0),
" Error: Position at the beginning of the period must be a positive amount.",
""),
IF(AND(NOT(ISBLANK($L116)),$L116&lt;0),
" Error: Position at the end of the period must be a positive amount.",
""),
IF(AND(OR($E116&gt;0,$L116&gt;0),
    ISBLANK($N116)),
" Error: No accrued interest has been reported,whereas the position at the beginning or at the end of the period is greater than zero. Report '0' in case accrued interest equals zero,do not leave the cell empty.",
""),
IF(AND(NOT(ISBLANK($L116)),
    $L116&gt;0,
    OR(ISBLANK('T04.03'!$L116),
        'T04.03'!$L116&lt;=0,
        ISBLANK('T04.04'!$L116),
        'T04.04'!$L116&lt;=0)),
" Warning: If at least one of the forms T03.05,T04.03,T04.04 contains data other than zero,also the other two forms must be completed.",
"")))</f>
        <v/>
      </c>
    </row>
    <row r="117" spans="1:19">
      <c r="A117" s="20"/>
      <c r="B117" s="20"/>
      <c r="C117" s="20"/>
      <c r="D117" s="20"/>
      <c r="E117" s="15"/>
      <c r="F117" s="15"/>
      <c r="G117" s="15"/>
      <c r="H117" s="15"/>
      <c r="I117" s="15"/>
      <c r="J117" s="15"/>
      <c r="K117" s="15"/>
      <c r="L117" s="15"/>
      <c r="M117" s="15"/>
      <c r="N117" s="15"/>
      <c r="O117" s="15"/>
      <c r="P117" s="15"/>
      <c r="Q117" s="15"/>
      <c r="S117" s="30" t="str">
        <f>IF(COUNTA(E117:Q117)=0,"",_xlfn.CONCAT(,
IF(NOT(L117 = (SUM(E117, F117, H117:K117) - SUM(G117))),
" Error: Position at the end of the period is not equal to: position at the beginning of the period+increase in assets-decrease in assets+exchange rate changes+price changes+rectifications.",
""),
IF(NOT(Q117 = (SUM(M117, N117, P117) - SUM(O117))),
" Error: Position of accrued interest at the end of the period is not equal to: position of accrued interest at the beginning of the period+accrued interest during the period-received interest during the period+revaluation and other changes.",
""),
IF(AND(NOT(ISBLANK($E117)),$E117&lt;0),
" Error: Position at the beginning of the period must be a positive amount.",
""),
IF(AND(NOT(ISBLANK($L117)),$L117&lt;0),
" Error: Position at the end of the period must be a positive amount.",
""),
IF(AND(OR($E117&gt;0,$L117&gt;0),
    ISBLANK($N117)),
" Error: No accrued interest has been reported,whereas the position at the beginning or at the end of the period is greater than zero. Report '0' in case accrued interest equals zero,do not leave the cell empty.",
""),
IF(AND(NOT(ISBLANK($L117)),
    $L117&gt;0,
    OR(ISBLANK('T04.03'!$L117),
        'T04.03'!$L117&lt;=0,
        ISBLANK('T04.04'!$L117),
        'T04.04'!$L117&lt;=0)),
" Warning: If at least one of the forms T03.05,T04.03,T04.04 contains data other than zero,also the other two forms must be completed.",
"")))</f>
        <v/>
      </c>
    </row>
    <row r="118" spans="1:19">
      <c r="A118" s="20"/>
      <c r="B118" s="20"/>
      <c r="C118" s="20"/>
      <c r="D118" s="20"/>
      <c r="E118" s="15"/>
      <c r="F118" s="15"/>
      <c r="G118" s="15"/>
      <c r="H118" s="15"/>
      <c r="I118" s="15"/>
      <c r="J118" s="15"/>
      <c r="K118" s="15"/>
      <c r="L118" s="15"/>
      <c r="M118" s="15"/>
      <c r="N118" s="15"/>
      <c r="O118" s="15"/>
      <c r="P118" s="15"/>
      <c r="Q118" s="15"/>
      <c r="S118" s="30" t="str">
        <f>IF(COUNTA(E118:Q118)=0,"",_xlfn.CONCAT(,
IF(NOT(L118 = (SUM(E118, F118, H118:K118) - SUM(G118))),
" Error: Position at the end of the period is not equal to: position at the beginning of the period+increase in assets-decrease in assets+exchange rate changes+price changes+rectifications.",
""),
IF(NOT(Q118 = (SUM(M118, N118, P118) - SUM(O118))),
" Error: Position of accrued interest at the end of the period is not equal to: position of accrued interest at the beginning of the period+accrued interest during the period-received interest during the period+revaluation and other changes.",
""),
IF(AND(NOT(ISBLANK($E118)),$E118&lt;0),
" Error: Position at the beginning of the period must be a positive amount.",
""),
IF(AND(NOT(ISBLANK($L118)),$L118&lt;0),
" Error: Position at the end of the period must be a positive amount.",
""),
IF(AND(OR($E118&gt;0,$L118&gt;0),
    ISBLANK($N118)),
" Error: No accrued interest has been reported,whereas the position at the beginning or at the end of the period is greater than zero. Report '0' in case accrued interest equals zero,do not leave the cell empty.",
""),
IF(AND(NOT(ISBLANK($L118)),
    $L118&gt;0,
    OR(ISBLANK('T04.03'!$L118),
        'T04.03'!$L118&lt;=0,
        ISBLANK('T04.04'!$L118),
        'T04.04'!$L118&lt;=0)),
" Warning: If at least one of the forms T03.05,T04.03,T04.04 contains data other than zero,also the other two forms must be completed.",
"")))</f>
        <v/>
      </c>
    </row>
    <row r="119" spans="1:19">
      <c r="A119" s="20"/>
      <c r="B119" s="20"/>
      <c r="C119" s="20"/>
      <c r="D119" s="20"/>
      <c r="E119" s="15"/>
      <c r="F119" s="15"/>
      <c r="G119" s="15"/>
      <c r="H119" s="15"/>
      <c r="I119" s="15"/>
      <c r="J119" s="15"/>
      <c r="K119" s="15"/>
      <c r="L119" s="15"/>
      <c r="M119" s="15"/>
      <c r="N119" s="15"/>
      <c r="O119" s="15"/>
      <c r="P119" s="15"/>
      <c r="Q119" s="15"/>
      <c r="S119" s="30" t="str">
        <f>IF(COUNTA(E119:Q119)=0,"",_xlfn.CONCAT(,
IF(NOT(L119 = (SUM(E119, F119, H119:K119) - SUM(G119))),
" Error: Position at the end of the period is not equal to: position at the beginning of the period+increase in assets-decrease in assets+exchange rate changes+price changes+rectifications.",
""),
IF(NOT(Q119 = (SUM(M119, N119, P119) - SUM(O119))),
" Error: Position of accrued interest at the end of the period is not equal to: position of accrued interest at the beginning of the period+accrued interest during the period-received interest during the period+revaluation and other changes.",
""),
IF(AND(NOT(ISBLANK($E119)),$E119&lt;0),
" Error: Position at the beginning of the period must be a positive amount.",
""),
IF(AND(NOT(ISBLANK($L119)),$L119&lt;0),
" Error: Position at the end of the period must be a positive amount.",
""),
IF(AND(OR($E119&gt;0,$L119&gt;0),
    ISBLANK($N119)),
" Error: No accrued interest has been reported,whereas the position at the beginning or at the end of the period is greater than zero. Report '0' in case accrued interest equals zero,do not leave the cell empty.",
""),
IF(AND(NOT(ISBLANK($L119)),
    $L119&gt;0,
    OR(ISBLANK('T04.03'!$L119),
        'T04.03'!$L119&lt;=0,
        ISBLANK('T04.04'!$L119),
        'T04.04'!$L119&lt;=0)),
" Warning: If at least one of the forms T03.05,T04.03,T04.04 contains data other than zero,also the other two forms must be completed.",
"")))</f>
        <v/>
      </c>
    </row>
    <row r="120" spans="1:19">
      <c r="A120" s="20"/>
      <c r="B120" s="20"/>
      <c r="C120" s="20"/>
      <c r="D120" s="20"/>
      <c r="E120" s="15"/>
      <c r="F120" s="15"/>
      <c r="G120" s="15"/>
      <c r="H120" s="15"/>
      <c r="I120" s="15"/>
      <c r="J120" s="15"/>
      <c r="K120" s="15"/>
      <c r="L120" s="15"/>
      <c r="M120" s="15"/>
      <c r="N120" s="15"/>
      <c r="O120" s="15"/>
      <c r="P120" s="15"/>
      <c r="Q120" s="15"/>
      <c r="S120" s="30" t="str">
        <f>IF(COUNTA(E120:Q120)=0,"",_xlfn.CONCAT(,
IF(NOT(L120 = (SUM(E120, F120, H120:K120) - SUM(G120))),
" Error: Position at the end of the period is not equal to: position at the beginning of the period+increase in assets-decrease in assets+exchange rate changes+price changes+rectifications.",
""),
IF(NOT(Q120 = (SUM(M120, N120, P120) - SUM(O120))),
" Error: Position of accrued interest at the end of the period is not equal to: position of accrued interest at the beginning of the period+accrued interest during the period-received interest during the period+revaluation and other changes.",
""),
IF(AND(NOT(ISBLANK($E120)),$E120&lt;0),
" Error: Position at the beginning of the period must be a positive amount.",
""),
IF(AND(NOT(ISBLANK($L120)),$L120&lt;0),
" Error: Position at the end of the period must be a positive amount.",
""),
IF(AND(OR($E120&gt;0,$L120&gt;0),
    ISBLANK($N120)),
" Error: No accrued interest has been reported,whereas the position at the beginning or at the end of the period is greater than zero. Report '0' in case accrued interest equals zero,do not leave the cell empty.",
""),
IF(AND(NOT(ISBLANK($L120)),
    $L120&gt;0,
    OR(ISBLANK('T04.03'!$L120),
        'T04.03'!$L120&lt;=0,
        ISBLANK('T04.04'!$L120),
        'T04.04'!$L120&lt;=0)),
" Warning: If at least one of the forms T03.05,T04.03,T04.04 contains data other than zero,also the other two forms must be completed.",
"")))</f>
        <v/>
      </c>
    </row>
    <row r="121" spans="1:19">
      <c r="A121" s="20"/>
      <c r="B121" s="20"/>
      <c r="C121" s="20"/>
      <c r="D121" s="20"/>
      <c r="E121" s="15"/>
      <c r="F121" s="15"/>
      <c r="G121" s="15"/>
      <c r="H121" s="15"/>
      <c r="I121" s="15"/>
      <c r="J121" s="15"/>
      <c r="K121" s="15"/>
      <c r="L121" s="15"/>
      <c r="M121" s="15"/>
      <c r="N121" s="15"/>
      <c r="O121" s="15"/>
      <c r="P121" s="15"/>
      <c r="Q121" s="15"/>
      <c r="S121" s="30" t="str">
        <f>IF(COUNTA(E121:Q121)=0,"",_xlfn.CONCAT(,
IF(NOT(L121 = (SUM(E121, F121, H121:K121) - SUM(G121))),
" Error: Position at the end of the period is not equal to: position at the beginning of the period+increase in assets-decrease in assets+exchange rate changes+price changes+rectifications.",
""),
IF(NOT(Q121 = (SUM(M121, N121, P121) - SUM(O121))),
" Error: Position of accrued interest at the end of the period is not equal to: position of accrued interest at the beginning of the period+accrued interest during the period-received interest during the period+revaluation and other changes.",
""),
IF(AND(NOT(ISBLANK($E121)),$E121&lt;0),
" Error: Position at the beginning of the period must be a positive amount.",
""),
IF(AND(NOT(ISBLANK($L121)),$L121&lt;0),
" Error: Position at the end of the period must be a positive amount.",
""),
IF(AND(OR($E121&gt;0,$L121&gt;0),
    ISBLANK($N121)),
" Error: No accrued interest has been reported,whereas the position at the beginning or at the end of the period is greater than zero. Report '0' in case accrued interest equals zero,do not leave the cell empty.",
""),
IF(AND(NOT(ISBLANK($L121)),
    $L121&gt;0,
    OR(ISBLANK('T04.03'!$L121),
        'T04.03'!$L121&lt;=0,
        ISBLANK('T04.04'!$L121),
        'T04.04'!$L121&lt;=0)),
" Warning: If at least one of the forms T03.05,T04.03,T04.04 contains data other than zero,also the other two forms must be completed.",
"")))</f>
        <v/>
      </c>
    </row>
    <row r="122" spans="1:19">
      <c r="A122" s="20"/>
      <c r="B122" s="20"/>
      <c r="C122" s="20"/>
      <c r="D122" s="20"/>
      <c r="E122" s="15"/>
      <c r="F122" s="15"/>
      <c r="G122" s="15"/>
      <c r="H122" s="15"/>
      <c r="I122" s="15"/>
      <c r="J122" s="15"/>
      <c r="K122" s="15"/>
      <c r="L122" s="15"/>
      <c r="M122" s="15"/>
      <c r="N122" s="15"/>
      <c r="O122" s="15"/>
      <c r="P122" s="15"/>
      <c r="Q122" s="15"/>
      <c r="S122" s="30" t="str">
        <f>IF(COUNTA(E122:Q122)=0,"",_xlfn.CONCAT(,
IF(NOT(L122 = (SUM(E122, F122, H122:K122) - SUM(G122))),
" Error: Position at the end of the period is not equal to: position at the beginning of the period+increase in assets-decrease in assets+exchange rate changes+price changes+rectifications.",
""),
IF(NOT(Q122 = (SUM(M122, N122, P122) - SUM(O122))),
" Error: Position of accrued interest at the end of the period is not equal to: position of accrued interest at the beginning of the period+accrued interest during the period-received interest during the period+revaluation and other changes.",
""),
IF(AND(NOT(ISBLANK($E122)),$E122&lt;0),
" Error: Position at the beginning of the period must be a positive amount.",
""),
IF(AND(NOT(ISBLANK($L122)),$L122&lt;0),
" Error: Position at the end of the period must be a positive amount.",
""),
IF(AND(OR($E122&gt;0,$L122&gt;0),
    ISBLANK($N122)),
" Error: No accrued interest has been reported,whereas the position at the beginning or at the end of the period is greater than zero. Report '0' in case accrued interest equals zero,do not leave the cell empty.",
""),
IF(AND(NOT(ISBLANK($L122)),
    $L122&gt;0,
    OR(ISBLANK('T04.03'!$L122),
        'T04.03'!$L122&lt;=0,
        ISBLANK('T04.04'!$L122),
        'T04.04'!$L122&lt;=0)),
" Warning: If at least one of the forms T03.05,T04.03,T04.04 contains data other than zero,also the other two forms must be completed.",
"")))</f>
        <v/>
      </c>
    </row>
    <row r="123" spans="1:19">
      <c r="A123" s="20"/>
      <c r="B123" s="20"/>
      <c r="C123" s="20"/>
      <c r="D123" s="20"/>
      <c r="E123" s="15"/>
      <c r="F123" s="15"/>
      <c r="G123" s="15"/>
      <c r="H123" s="15"/>
      <c r="I123" s="15"/>
      <c r="J123" s="15"/>
      <c r="K123" s="15"/>
      <c r="L123" s="15"/>
      <c r="M123" s="15"/>
      <c r="N123" s="15"/>
      <c r="O123" s="15"/>
      <c r="P123" s="15"/>
      <c r="Q123" s="15"/>
      <c r="S123" s="30" t="str">
        <f>IF(COUNTA(E123:Q123)=0,"",_xlfn.CONCAT(,
IF(NOT(L123 = (SUM(E123, F123, H123:K123) - SUM(G123))),
" Error: Position at the end of the period is not equal to: position at the beginning of the period+increase in assets-decrease in assets+exchange rate changes+price changes+rectifications.",
""),
IF(NOT(Q123 = (SUM(M123, N123, P123) - SUM(O123))),
" Error: Position of accrued interest at the end of the period is not equal to: position of accrued interest at the beginning of the period+accrued interest during the period-received interest during the period+revaluation and other changes.",
""),
IF(AND(NOT(ISBLANK($E123)),$E123&lt;0),
" Error: Position at the beginning of the period must be a positive amount.",
""),
IF(AND(NOT(ISBLANK($L123)),$L123&lt;0),
" Error: Position at the end of the period must be a positive amount.",
""),
IF(AND(OR($E123&gt;0,$L123&gt;0),
    ISBLANK($N123)),
" Error: No accrued interest has been reported,whereas the position at the beginning or at the end of the period is greater than zero. Report '0' in case accrued interest equals zero,do not leave the cell empty.",
""),
IF(AND(NOT(ISBLANK($L123)),
    $L123&gt;0,
    OR(ISBLANK('T04.03'!$L123),
        'T04.03'!$L123&lt;=0,
        ISBLANK('T04.04'!$L123),
        'T04.04'!$L123&lt;=0)),
" Warning: If at least one of the forms T03.05,T04.03,T04.04 contains data other than zero,also the other two forms must be completed.",
"")))</f>
        <v/>
      </c>
    </row>
    <row r="124" spans="1:19">
      <c r="A124" s="20"/>
      <c r="B124" s="20"/>
      <c r="C124" s="20"/>
      <c r="D124" s="20"/>
      <c r="E124" s="15"/>
      <c r="F124" s="15"/>
      <c r="G124" s="15"/>
      <c r="H124" s="15"/>
      <c r="I124" s="15"/>
      <c r="J124" s="15"/>
      <c r="K124" s="15"/>
      <c r="L124" s="15"/>
      <c r="M124" s="15"/>
      <c r="N124" s="15"/>
      <c r="O124" s="15"/>
      <c r="P124" s="15"/>
      <c r="Q124" s="15"/>
      <c r="S124" s="30" t="str">
        <f>IF(COUNTA(E124:Q124)=0,"",_xlfn.CONCAT(,
IF(NOT(L124 = (SUM(E124, F124, H124:K124) - SUM(G124))),
" Error: Position at the end of the period is not equal to: position at the beginning of the period+increase in assets-decrease in assets+exchange rate changes+price changes+rectifications.",
""),
IF(NOT(Q124 = (SUM(M124, N124, P124) - SUM(O124))),
" Error: Position of accrued interest at the end of the period is not equal to: position of accrued interest at the beginning of the period+accrued interest during the period-received interest during the period+revaluation and other changes.",
""),
IF(AND(NOT(ISBLANK($E124)),$E124&lt;0),
" Error: Position at the beginning of the period must be a positive amount.",
""),
IF(AND(NOT(ISBLANK($L124)),$L124&lt;0),
" Error: Position at the end of the period must be a positive amount.",
""),
IF(AND(OR($E124&gt;0,$L124&gt;0),
    ISBLANK($N124)),
" Error: No accrued interest has been reported,whereas the position at the beginning or at the end of the period is greater than zero. Report '0' in case accrued interest equals zero,do not leave the cell empty.",
""),
IF(AND(NOT(ISBLANK($L124)),
    $L124&gt;0,
    OR(ISBLANK('T04.03'!$L124),
        'T04.03'!$L124&lt;=0,
        ISBLANK('T04.04'!$L124),
        'T04.04'!$L124&lt;=0)),
" Warning: If at least one of the forms T03.05,T04.03,T04.04 contains data other than zero,also the other two forms must be completed.",
"")))</f>
        <v/>
      </c>
    </row>
    <row r="125" spans="1:19">
      <c r="A125" s="20"/>
      <c r="B125" s="20"/>
      <c r="C125" s="20"/>
      <c r="D125" s="20"/>
      <c r="E125" s="15"/>
      <c r="F125" s="15"/>
      <c r="G125" s="15"/>
      <c r="H125" s="15"/>
      <c r="I125" s="15"/>
      <c r="J125" s="15"/>
      <c r="K125" s="15"/>
      <c r="L125" s="15"/>
      <c r="M125" s="15"/>
      <c r="N125" s="15"/>
      <c r="O125" s="15"/>
      <c r="P125" s="15"/>
      <c r="Q125" s="15"/>
      <c r="S125" s="30" t="str">
        <f>IF(COUNTA(E125:Q125)=0,"",_xlfn.CONCAT(,
IF(NOT(L125 = (SUM(E125, F125, H125:K125) - SUM(G125))),
" Error: Position at the end of the period is not equal to: position at the beginning of the period+increase in assets-decrease in assets+exchange rate changes+price changes+rectifications.",
""),
IF(NOT(Q125 = (SUM(M125, N125, P125) - SUM(O125))),
" Error: Position of accrued interest at the end of the period is not equal to: position of accrued interest at the beginning of the period+accrued interest during the period-received interest during the period+revaluation and other changes.",
""),
IF(AND(NOT(ISBLANK($E125)),$E125&lt;0),
" Error: Position at the beginning of the period must be a positive amount.",
""),
IF(AND(NOT(ISBLANK($L125)),$L125&lt;0),
" Error: Position at the end of the period must be a positive amount.",
""),
IF(AND(OR($E125&gt;0,$L125&gt;0),
    ISBLANK($N125)),
" Error: No accrued interest has been reported,whereas the position at the beginning or at the end of the period is greater than zero. Report '0' in case accrued interest equals zero,do not leave the cell empty.",
""),
IF(AND(NOT(ISBLANK($L125)),
    $L125&gt;0,
    OR(ISBLANK('T04.03'!$L125),
        'T04.03'!$L125&lt;=0,
        ISBLANK('T04.04'!$L125),
        'T04.04'!$L125&lt;=0)),
" Warning: If at least one of the forms T03.05,T04.03,T04.04 contains data other than zero,also the other two forms must be completed.",
"")))</f>
        <v/>
      </c>
    </row>
    <row r="126" spans="1:19">
      <c r="A126" s="20"/>
      <c r="B126" s="20"/>
      <c r="C126" s="20"/>
      <c r="D126" s="20"/>
      <c r="E126" s="15"/>
      <c r="F126" s="15"/>
      <c r="G126" s="15"/>
      <c r="H126" s="15"/>
      <c r="I126" s="15"/>
      <c r="J126" s="15"/>
      <c r="K126" s="15"/>
      <c r="L126" s="15"/>
      <c r="M126" s="15"/>
      <c r="N126" s="15"/>
      <c r="O126" s="15"/>
      <c r="P126" s="15"/>
      <c r="Q126" s="15"/>
      <c r="S126" s="30" t="str">
        <f>IF(COUNTA(E126:Q126)=0,"",_xlfn.CONCAT(,
IF(NOT(L126 = (SUM(E126, F126, H126:K126) - SUM(G126))),
" Error: Position at the end of the period is not equal to: position at the beginning of the period+increase in assets-decrease in assets+exchange rate changes+price changes+rectifications.",
""),
IF(NOT(Q126 = (SUM(M126, N126, P126) - SUM(O126))),
" Error: Position of accrued interest at the end of the period is not equal to: position of accrued interest at the beginning of the period+accrued interest during the period-received interest during the period+revaluation and other changes.",
""),
IF(AND(NOT(ISBLANK($E126)),$E126&lt;0),
" Error: Position at the beginning of the period must be a positive amount.",
""),
IF(AND(NOT(ISBLANK($L126)),$L126&lt;0),
" Error: Position at the end of the period must be a positive amount.",
""),
IF(AND(OR($E126&gt;0,$L126&gt;0),
    ISBLANK($N126)),
" Error: No accrued interest has been reported,whereas the position at the beginning or at the end of the period is greater than zero. Report '0' in case accrued interest equals zero,do not leave the cell empty.",
""),
IF(AND(NOT(ISBLANK($L126)),
    $L126&gt;0,
    OR(ISBLANK('T04.03'!$L126),
        'T04.03'!$L126&lt;=0,
        ISBLANK('T04.04'!$L126),
        'T04.04'!$L126&lt;=0)),
" Warning: If at least one of the forms T03.05,T04.03,T04.04 contains data other than zero,also the other two forms must be completed.",
"")))</f>
        <v/>
      </c>
    </row>
    <row r="127" spans="1:19">
      <c r="A127" s="20"/>
      <c r="B127" s="20"/>
      <c r="C127" s="20"/>
      <c r="D127" s="20"/>
      <c r="E127" s="15"/>
      <c r="F127" s="15"/>
      <c r="G127" s="15"/>
      <c r="H127" s="15"/>
      <c r="I127" s="15"/>
      <c r="J127" s="15"/>
      <c r="K127" s="15"/>
      <c r="L127" s="15"/>
      <c r="M127" s="15"/>
      <c r="N127" s="15"/>
      <c r="O127" s="15"/>
      <c r="P127" s="15"/>
      <c r="Q127" s="15"/>
      <c r="S127" s="30" t="str">
        <f>IF(COUNTA(E127:Q127)=0,"",_xlfn.CONCAT(,
IF(NOT(L127 = (SUM(E127, F127, H127:K127) - SUM(G127))),
" Error: Position at the end of the period is not equal to: position at the beginning of the period+increase in assets-decrease in assets+exchange rate changes+price changes+rectifications.",
""),
IF(NOT(Q127 = (SUM(M127, N127, P127) - SUM(O127))),
" Error: Position of accrued interest at the end of the period is not equal to: position of accrued interest at the beginning of the period+accrued interest during the period-received interest during the period+revaluation and other changes.",
""),
IF(AND(NOT(ISBLANK($E127)),$E127&lt;0),
" Error: Position at the beginning of the period must be a positive amount.",
""),
IF(AND(NOT(ISBLANK($L127)),$L127&lt;0),
" Error: Position at the end of the period must be a positive amount.",
""),
IF(AND(OR($E127&gt;0,$L127&gt;0),
    ISBLANK($N127)),
" Error: No accrued interest has been reported,whereas the position at the beginning or at the end of the period is greater than zero. Report '0' in case accrued interest equals zero,do not leave the cell empty.",
""),
IF(AND(NOT(ISBLANK($L127)),
    $L127&gt;0,
    OR(ISBLANK('T04.03'!$L127),
        'T04.03'!$L127&lt;=0,
        ISBLANK('T04.04'!$L127),
        'T04.04'!$L127&lt;=0)),
" Warning: If at least one of the forms T03.05,T04.03,T04.04 contains data other than zero,also the other two forms must be completed.",
"")))</f>
        <v/>
      </c>
    </row>
    <row r="128" spans="1:19">
      <c r="A128" s="20"/>
      <c r="B128" s="20"/>
      <c r="C128" s="20"/>
      <c r="D128" s="20"/>
      <c r="E128" s="15"/>
      <c r="F128" s="15"/>
      <c r="G128" s="15"/>
      <c r="H128" s="15"/>
      <c r="I128" s="15"/>
      <c r="J128" s="15"/>
      <c r="K128" s="15"/>
      <c r="L128" s="15"/>
      <c r="M128" s="15"/>
      <c r="N128" s="15"/>
      <c r="O128" s="15"/>
      <c r="P128" s="15"/>
      <c r="Q128" s="15"/>
      <c r="S128" s="30" t="str">
        <f>IF(COUNTA(E128:Q128)=0,"",_xlfn.CONCAT(,
IF(NOT(L128 = (SUM(E128, F128, H128:K128) - SUM(G128))),
" Error: Position at the end of the period is not equal to: position at the beginning of the period+increase in assets-decrease in assets+exchange rate changes+price changes+rectifications.",
""),
IF(NOT(Q128 = (SUM(M128, N128, P128) - SUM(O128))),
" Error: Position of accrued interest at the end of the period is not equal to: position of accrued interest at the beginning of the period+accrued interest during the period-received interest during the period+revaluation and other changes.",
""),
IF(AND(NOT(ISBLANK($E128)),$E128&lt;0),
" Error: Position at the beginning of the period must be a positive amount.",
""),
IF(AND(NOT(ISBLANK($L128)),$L128&lt;0),
" Error: Position at the end of the period must be a positive amount.",
""),
IF(AND(OR($E128&gt;0,$L128&gt;0),
    ISBLANK($N128)),
" Error: No accrued interest has been reported,whereas the position at the beginning or at the end of the period is greater than zero. Report '0' in case accrued interest equals zero,do not leave the cell empty.",
""),
IF(AND(NOT(ISBLANK($L128)),
    $L128&gt;0,
    OR(ISBLANK('T04.03'!$L128),
        'T04.03'!$L128&lt;=0,
        ISBLANK('T04.04'!$L128),
        'T04.04'!$L128&lt;=0)),
" Warning: If at least one of the forms T03.05,T04.03,T04.04 contains data other than zero,also the other two forms must be completed.",
"")))</f>
        <v/>
      </c>
    </row>
    <row r="129" spans="1:19">
      <c r="A129" s="20"/>
      <c r="B129" s="20"/>
      <c r="C129" s="20"/>
      <c r="D129" s="20"/>
      <c r="E129" s="15"/>
      <c r="F129" s="15"/>
      <c r="G129" s="15"/>
      <c r="H129" s="15"/>
      <c r="I129" s="15"/>
      <c r="J129" s="15"/>
      <c r="K129" s="15"/>
      <c r="L129" s="15"/>
      <c r="M129" s="15"/>
      <c r="N129" s="15"/>
      <c r="O129" s="15"/>
      <c r="P129" s="15"/>
      <c r="Q129" s="15"/>
      <c r="S129" s="30" t="str">
        <f>IF(COUNTA(E129:Q129)=0,"",_xlfn.CONCAT(,
IF(NOT(L129 = (SUM(E129, F129, H129:K129) - SUM(G129))),
" Error: Position at the end of the period is not equal to: position at the beginning of the period+increase in assets-decrease in assets+exchange rate changes+price changes+rectifications.",
""),
IF(NOT(Q129 = (SUM(M129, N129, P129) - SUM(O129))),
" Error: Position of accrued interest at the end of the period is not equal to: position of accrued interest at the beginning of the period+accrued interest during the period-received interest during the period+revaluation and other changes.",
""),
IF(AND(NOT(ISBLANK($E129)),$E129&lt;0),
" Error: Position at the beginning of the period must be a positive amount.",
""),
IF(AND(NOT(ISBLANK($L129)),$L129&lt;0),
" Error: Position at the end of the period must be a positive amount.",
""),
IF(AND(OR($E129&gt;0,$L129&gt;0),
    ISBLANK($N129)),
" Error: No accrued interest has been reported,whereas the position at the beginning or at the end of the period is greater than zero. Report '0' in case accrued interest equals zero,do not leave the cell empty.",
""),
IF(AND(NOT(ISBLANK($L129)),
    $L129&gt;0,
    OR(ISBLANK('T04.03'!$L129),
        'T04.03'!$L129&lt;=0,
        ISBLANK('T04.04'!$L129),
        'T04.04'!$L129&lt;=0)),
" Warning: If at least one of the forms T03.05,T04.03,T04.04 contains data other than zero,also the other two forms must be completed.",
"")))</f>
        <v/>
      </c>
    </row>
    <row r="130" spans="1:19">
      <c r="A130" s="20"/>
      <c r="B130" s="20"/>
      <c r="C130" s="20"/>
      <c r="D130" s="20"/>
      <c r="E130" s="15"/>
      <c r="F130" s="15"/>
      <c r="G130" s="15"/>
      <c r="H130" s="15"/>
      <c r="I130" s="15"/>
      <c r="J130" s="15"/>
      <c r="K130" s="15"/>
      <c r="L130" s="15"/>
      <c r="M130" s="15"/>
      <c r="N130" s="15"/>
      <c r="O130" s="15"/>
      <c r="P130" s="15"/>
      <c r="Q130" s="15"/>
      <c r="S130" s="30" t="str">
        <f>IF(COUNTA(E130:Q130)=0,"",_xlfn.CONCAT(,
IF(NOT(L130 = (SUM(E130, F130, H130:K130) - SUM(G130))),
" Error: Position at the end of the period is not equal to: position at the beginning of the period+increase in assets-decrease in assets+exchange rate changes+price changes+rectifications.",
""),
IF(NOT(Q130 = (SUM(M130, N130, P130) - SUM(O130))),
" Error: Position of accrued interest at the end of the period is not equal to: position of accrued interest at the beginning of the period+accrued interest during the period-received interest during the period+revaluation and other changes.",
""),
IF(AND(NOT(ISBLANK($E130)),$E130&lt;0),
" Error: Position at the beginning of the period must be a positive amount.",
""),
IF(AND(NOT(ISBLANK($L130)),$L130&lt;0),
" Error: Position at the end of the period must be a positive amount.",
""),
IF(AND(OR($E130&gt;0,$L130&gt;0),
    ISBLANK($N130)),
" Error: No accrued interest has been reported,whereas the position at the beginning or at the end of the period is greater than zero. Report '0' in case accrued interest equals zero,do not leave the cell empty.",
""),
IF(AND(NOT(ISBLANK($L130)),
    $L130&gt;0,
    OR(ISBLANK('T04.03'!$L130),
        'T04.03'!$L130&lt;=0,
        ISBLANK('T04.04'!$L130),
        'T04.04'!$L130&lt;=0)),
" Warning: If at least one of the forms T03.05,T04.03,T04.04 contains data other than zero,also the other two forms must be completed.",
"")))</f>
        <v/>
      </c>
    </row>
    <row r="131" spans="1:19">
      <c r="A131" s="20"/>
      <c r="B131" s="20"/>
      <c r="C131" s="20"/>
      <c r="D131" s="20"/>
      <c r="E131" s="15"/>
      <c r="F131" s="15"/>
      <c r="G131" s="15"/>
      <c r="H131" s="15"/>
      <c r="I131" s="15"/>
      <c r="J131" s="15"/>
      <c r="K131" s="15"/>
      <c r="L131" s="15"/>
      <c r="M131" s="15"/>
      <c r="N131" s="15"/>
      <c r="O131" s="15"/>
      <c r="P131" s="15"/>
      <c r="Q131" s="15"/>
      <c r="S131" s="30" t="str">
        <f>IF(COUNTA(E131:Q131)=0,"",_xlfn.CONCAT(,
IF(NOT(L131 = (SUM(E131, F131, H131:K131) - SUM(G131))),
" Error: Position at the end of the period is not equal to: position at the beginning of the period+increase in assets-decrease in assets+exchange rate changes+price changes+rectifications.",
""),
IF(NOT(Q131 = (SUM(M131, N131, P131) - SUM(O131))),
" Error: Position of accrued interest at the end of the period is not equal to: position of accrued interest at the beginning of the period+accrued interest during the period-received interest during the period+revaluation and other changes.",
""),
IF(AND(NOT(ISBLANK($E131)),$E131&lt;0),
" Error: Position at the beginning of the period must be a positive amount.",
""),
IF(AND(NOT(ISBLANK($L131)),$L131&lt;0),
" Error: Position at the end of the period must be a positive amount.",
""),
IF(AND(OR($E131&gt;0,$L131&gt;0),
    ISBLANK($N131)),
" Error: No accrued interest has been reported,whereas the position at the beginning or at the end of the period is greater than zero. Report '0' in case accrued interest equals zero,do not leave the cell empty.",
""),
IF(AND(NOT(ISBLANK($L131)),
    $L131&gt;0,
    OR(ISBLANK('T04.03'!$L131),
        'T04.03'!$L131&lt;=0,
        ISBLANK('T04.04'!$L131),
        'T04.04'!$L131&lt;=0)),
" Warning: If at least one of the forms T03.05,T04.03,T04.04 contains data other than zero,also the other two forms must be completed.",
"")))</f>
        <v/>
      </c>
    </row>
    <row r="132" spans="1:19">
      <c r="A132" s="20"/>
      <c r="B132" s="20"/>
      <c r="C132" s="20"/>
      <c r="D132" s="20"/>
      <c r="E132" s="15"/>
      <c r="F132" s="15"/>
      <c r="G132" s="15"/>
      <c r="H132" s="15"/>
      <c r="I132" s="15"/>
      <c r="J132" s="15"/>
      <c r="K132" s="15"/>
      <c r="L132" s="15"/>
      <c r="M132" s="15"/>
      <c r="N132" s="15"/>
      <c r="O132" s="15"/>
      <c r="P132" s="15"/>
      <c r="Q132" s="15"/>
      <c r="S132" s="30" t="str">
        <f>IF(COUNTA(E132:Q132)=0,"",_xlfn.CONCAT(,
IF(NOT(L132 = (SUM(E132, F132, H132:K132) - SUM(G132))),
" Error: Position at the end of the period is not equal to: position at the beginning of the period+increase in assets-decrease in assets+exchange rate changes+price changes+rectifications.",
""),
IF(NOT(Q132 = (SUM(M132, N132, P132) - SUM(O132))),
" Error: Position of accrued interest at the end of the period is not equal to: position of accrued interest at the beginning of the period+accrued interest during the period-received interest during the period+revaluation and other changes.",
""),
IF(AND(NOT(ISBLANK($E132)),$E132&lt;0),
" Error: Position at the beginning of the period must be a positive amount.",
""),
IF(AND(NOT(ISBLANK($L132)),$L132&lt;0),
" Error: Position at the end of the period must be a positive amount.",
""),
IF(AND(OR($E132&gt;0,$L132&gt;0),
    ISBLANK($N132)),
" Error: No accrued interest has been reported,whereas the position at the beginning or at the end of the period is greater than zero. Report '0' in case accrued interest equals zero,do not leave the cell empty.",
""),
IF(AND(NOT(ISBLANK($L132)),
    $L132&gt;0,
    OR(ISBLANK('T04.03'!$L132),
        'T04.03'!$L132&lt;=0,
        ISBLANK('T04.04'!$L132),
        'T04.04'!$L132&lt;=0)),
" Warning: If at least one of the forms T03.05,T04.03,T04.04 contains data other than zero,also the other two forms must be completed.",
"")))</f>
        <v/>
      </c>
    </row>
    <row r="133" spans="1:19">
      <c r="A133" s="20"/>
      <c r="B133" s="20"/>
      <c r="C133" s="20"/>
      <c r="D133" s="20"/>
      <c r="E133" s="15"/>
      <c r="F133" s="15"/>
      <c r="G133" s="15"/>
      <c r="H133" s="15"/>
      <c r="I133" s="15"/>
      <c r="J133" s="15"/>
      <c r="K133" s="15"/>
      <c r="L133" s="15"/>
      <c r="M133" s="15"/>
      <c r="N133" s="15"/>
      <c r="O133" s="15"/>
      <c r="P133" s="15"/>
      <c r="Q133" s="15"/>
      <c r="S133" s="30" t="str">
        <f>IF(COUNTA(E133:Q133)=0,"",_xlfn.CONCAT(,
IF(NOT(L133 = (SUM(E133, F133, H133:K133) - SUM(G133))),
" Error: Position at the end of the period is not equal to: position at the beginning of the period+increase in assets-decrease in assets+exchange rate changes+price changes+rectifications.",
""),
IF(NOT(Q133 = (SUM(M133, N133, P133) - SUM(O133))),
" Error: Position of accrued interest at the end of the period is not equal to: position of accrued interest at the beginning of the period+accrued interest during the period-received interest during the period+revaluation and other changes.",
""),
IF(AND(NOT(ISBLANK($E133)),$E133&lt;0),
" Error: Position at the beginning of the period must be a positive amount.",
""),
IF(AND(NOT(ISBLANK($L133)),$L133&lt;0),
" Error: Position at the end of the period must be a positive amount.",
""),
IF(AND(OR($E133&gt;0,$L133&gt;0),
    ISBLANK($N133)),
" Error: No accrued interest has been reported,whereas the position at the beginning or at the end of the period is greater than zero. Report '0' in case accrued interest equals zero,do not leave the cell empty.",
""),
IF(AND(NOT(ISBLANK($L133)),
    $L133&gt;0,
    OR(ISBLANK('T04.03'!$L133),
        'T04.03'!$L133&lt;=0,
        ISBLANK('T04.04'!$L133),
        'T04.04'!$L133&lt;=0)),
" Warning: If at least one of the forms T03.05,T04.03,T04.04 contains data other than zero,also the other two forms must be completed.",
"")))</f>
        <v/>
      </c>
    </row>
    <row r="134" spans="1:19">
      <c r="A134" s="20"/>
      <c r="B134" s="20"/>
      <c r="C134" s="20"/>
      <c r="D134" s="20"/>
      <c r="E134" s="15"/>
      <c r="F134" s="15"/>
      <c r="G134" s="15"/>
      <c r="H134" s="15"/>
      <c r="I134" s="15"/>
      <c r="J134" s="15"/>
      <c r="K134" s="15"/>
      <c r="L134" s="15"/>
      <c r="M134" s="15"/>
      <c r="N134" s="15"/>
      <c r="O134" s="15"/>
      <c r="P134" s="15"/>
      <c r="Q134" s="15"/>
      <c r="S134" s="30" t="str">
        <f>IF(COUNTA(E134:Q134)=0,"",_xlfn.CONCAT(,
IF(NOT(L134 = (SUM(E134, F134, H134:K134) - SUM(G134))),
" Error: Position at the end of the period is not equal to: position at the beginning of the period+increase in assets-decrease in assets+exchange rate changes+price changes+rectifications.",
""),
IF(NOT(Q134 = (SUM(M134, N134, P134) - SUM(O134))),
" Error: Position of accrued interest at the end of the period is not equal to: position of accrued interest at the beginning of the period+accrued interest during the period-received interest during the period+revaluation and other changes.",
""),
IF(AND(NOT(ISBLANK($E134)),$E134&lt;0),
" Error: Position at the beginning of the period must be a positive amount.",
""),
IF(AND(NOT(ISBLANK($L134)),$L134&lt;0),
" Error: Position at the end of the period must be a positive amount.",
""),
IF(AND(OR($E134&gt;0,$L134&gt;0),
    ISBLANK($N134)),
" Error: No accrued interest has been reported,whereas the position at the beginning or at the end of the period is greater than zero. Report '0' in case accrued interest equals zero,do not leave the cell empty.",
""),
IF(AND(NOT(ISBLANK($L134)),
    $L134&gt;0,
    OR(ISBLANK('T04.03'!$L134),
        'T04.03'!$L134&lt;=0,
        ISBLANK('T04.04'!$L134),
        'T04.04'!$L134&lt;=0)),
" Warning: If at least one of the forms T03.05,T04.03,T04.04 contains data other than zero,also the other two forms must be completed.",
"")))</f>
        <v/>
      </c>
    </row>
    <row r="135" spans="1:19">
      <c r="A135" s="20"/>
      <c r="B135" s="20"/>
      <c r="C135" s="20"/>
      <c r="D135" s="20"/>
      <c r="E135" s="15"/>
      <c r="F135" s="15"/>
      <c r="G135" s="15"/>
      <c r="H135" s="15"/>
      <c r="I135" s="15"/>
      <c r="J135" s="15"/>
      <c r="K135" s="15"/>
      <c r="L135" s="15"/>
      <c r="M135" s="15"/>
      <c r="N135" s="15"/>
      <c r="O135" s="15"/>
      <c r="P135" s="15"/>
      <c r="Q135" s="15"/>
      <c r="S135" s="30" t="str">
        <f>IF(COUNTA(E135:Q135)=0,"",_xlfn.CONCAT(,
IF(NOT(L135 = (SUM(E135, F135, H135:K135) - SUM(G135))),
" Error: Position at the end of the period is not equal to: position at the beginning of the period+increase in assets-decrease in assets+exchange rate changes+price changes+rectifications.",
""),
IF(NOT(Q135 = (SUM(M135, N135, P135) - SUM(O135))),
" Error: Position of accrued interest at the end of the period is not equal to: position of accrued interest at the beginning of the period+accrued interest during the period-received interest during the period+revaluation and other changes.",
""),
IF(AND(NOT(ISBLANK($E135)),$E135&lt;0),
" Error: Position at the beginning of the period must be a positive amount.",
""),
IF(AND(NOT(ISBLANK($L135)),$L135&lt;0),
" Error: Position at the end of the period must be a positive amount.",
""),
IF(AND(OR($E135&gt;0,$L135&gt;0),
    ISBLANK($N135)),
" Error: No accrued interest has been reported,whereas the position at the beginning or at the end of the period is greater than zero. Report '0' in case accrued interest equals zero,do not leave the cell empty.",
""),
IF(AND(NOT(ISBLANK($L135)),
    $L135&gt;0,
    OR(ISBLANK('T04.03'!$L135),
        'T04.03'!$L135&lt;=0,
        ISBLANK('T04.04'!$L135),
        'T04.04'!$L135&lt;=0)),
" Warning: If at least one of the forms T03.05,T04.03,T04.04 contains data other than zero,also the other two forms must be completed.",
"")))</f>
        <v/>
      </c>
    </row>
    <row r="136" spans="1:19">
      <c r="A136" s="20"/>
      <c r="B136" s="20"/>
      <c r="C136" s="20"/>
      <c r="D136" s="20"/>
      <c r="E136" s="15"/>
      <c r="F136" s="15"/>
      <c r="G136" s="15"/>
      <c r="H136" s="15"/>
      <c r="I136" s="15"/>
      <c r="J136" s="15"/>
      <c r="K136" s="15"/>
      <c r="L136" s="15"/>
      <c r="M136" s="15"/>
      <c r="N136" s="15"/>
      <c r="O136" s="15"/>
      <c r="P136" s="15"/>
      <c r="Q136" s="15"/>
      <c r="S136" s="30" t="str">
        <f>IF(COUNTA(E136:Q136)=0,"",_xlfn.CONCAT(,
IF(NOT(L136 = (SUM(E136, F136, H136:K136) - SUM(G136))),
" Error: Position at the end of the period is not equal to: position at the beginning of the period+increase in assets-decrease in assets+exchange rate changes+price changes+rectifications.",
""),
IF(NOT(Q136 = (SUM(M136, N136, P136) - SUM(O136))),
" Error: Position of accrued interest at the end of the period is not equal to: position of accrued interest at the beginning of the period+accrued interest during the period-received interest during the period+revaluation and other changes.",
""),
IF(AND(NOT(ISBLANK($E136)),$E136&lt;0),
" Error: Position at the beginning of the period must be a positive amount.",
""),
IF(AND(NOT(ISBLANK($L136)),$L136&lt;0),
" Error: Position at the end of the period must be a positive amount.",
""),
IF(AND(OR($E136&gt;0,$L136&gt;0),
    ISBLANK($N136)),
" Error: No accrued interest has been reported,whereas the position at the beginning or at the end of the period is greater than zero. Report '0' in case accrued interest equals zero,do not leave the cell empty.",
""),
IF(AND(NOT(ISBLANK($L136)),
    $L136&gt;0,
    OR(ISBLANK('T04.03'!$L136),
        'T04.03'!$L136&lt;=0,
        ISBLANK('T04.04'!$L136),
        'T04.04'!$L136&lt;=0)),
" Warning: If at least one of the forms T03.05,T04.03,T04.04 contains data other than zero,also the other two forms must be completed.",
"")))</f>
        <v/>
      </c>
    </row>
    <row r="137" spans="1:19">
      <c r="A137" s="20"/>
      <c r="B137" s="20"/>
      <c r="C137" s="20"/>
      <c r="D137" s="20"/>
      <c r="E137" s="15"/>
      <c r="F137" s="15"/>
      <c r="G137" s="15"/>
      <c r="H137" s="15"/>
      <c r="I137" s="15"/>
      <c r="J137" s="15"/>
      <c r="K137" s="15"/>
      <c r="L137" s="15"/>
      <c r="M137" s="15"/>
      <c r="N137" s="15"/>
      <c r="O137" s="15"/>
      <c r="P137" s="15"/>
      <c r="Q137" s="15"/>
      <c r="S137" s="30" t="str">
        <f>IF(COUNTA(E137:Q137)=0,"",_xlfn.CONCAT(,
IF(NOT(L137 = (SUM(E137, F137, H137:K137) - SUM(G137))),
" Error: Position at the end of the period is not equal to: position at the beginning of the period+increase in assets-decrease in assets+exchange rate changes+price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
IF(AND(NOT(ISBLANK($L137)),
    $L137&gt;0,
    OR(ISBLANK('T04.03'!$L137),
        'T04.03'!$L137&lt;=0,
        ISBLANK('T04.04'!$L137),
        'T04.04'!$L137&lt;=0)),
" Warning: If at least one of the forms T03.05,T04.03,T04.04 contains data other than zero,also the other two forms must be completed.",
"")))</f>
        <v/>
      </c>
    </row>
    <row r="138" spans="1:19">
      <c r="A138" s="20"/>
      <c r="B138" s="20"/>
      <c r="C138" s="20"/>
      <c r="D138" s="20"/>
      <c r="E138" s="15"/>
      <c r="F138" s="15"/>
      <c r="G138" s="15"/>
      <c r="H138" s="15"/>
      <c r="I138" s="15"/>
      <c r="J138" s="15"/>
      <c r="K138" s="15"/>
      <c r="L138" s="15"/>
      <c r="M138" s="15"/>
      <c r="N138" s="15"/>
      <c r="O138" s="15"/>
      <c r="P138" s="15"/>
      <c r="Q138" s="15"/>
      <c r="S138" s="30" t="str">
        <f>IF(COUNTA(E138:Q138)=0,"",_xlfn.CONCAT(,
IF(NOT(L138 = (SUM(E138, F138, H138:K138) - SUM(G138))),
" Error: Position at the end of the period is not equal to: position at the beginning of the period+increase in assets-decrease in assets+exchange rate changes+price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
IF(AND(OR($E138&gt;0,$L138&gt;0),
    ISBLANK($N138)),
" Error: No accrued interest has been reported,whereas the position at the beginning or at the end of the period is greater than zero. Report '0' in case accrued interest equals zero,do not leave the cell empty.",
""),
IF(AND(NOT(ISBLANK($L138)),
    $L138&gt;0,
    OR(ISBLANK('T04.03'!$L138),
        'T04.03'!$L138&lt;=0,
        ISBLANK('T04.04'!$L138),
        'T04.04'!$L138&lt;=0)),
" Warning: If at least one of the forms T03.05,T04.03,T04.04 contains data other than zero,also the other two forms must be completed.",
"")))</f>
        <v/>
      </c>
    </row>
    <row r="139" spans="1:19">
      <c r="A139" s="20"/>
      <c r="B139" s="20"/>
      <c r="C139" s="20"/>
      <c r="D139" s="20"/>
      <c r="E139" s="15"/>
      <c r="F139" s="15"/>
      <c r="G139" s="15"/>
      <c r="H139" s="15"/>
      <c r="I139" s="15"/>
      <c r="J139" s="15"/>
      <c r="K139" s="15"/>
      <c r="L139" s="15"/>
      <c r="M139" s="15"/>
      <c r="N139" s="15"/>
      <c r="O139" s="15"/>
      <c r="P139" s="15"/>
      <c r="Q139" s="15"/>
      <c r="S139" s="30" t="str">
        <f>IF(COUNTA(E139:Q139)=0,"",_xlfn.CONCAT(,
IF(NOT(L139 = (SUM(E139, F139, H139:K139) - SUM(G139))),
" Error: Position at the end of the period is not equal to: position at the beginning of the period+increase in assets-decrease in assets+exchange rate changes+price changes+rectifications.",
""),
IF(NOT(Q139 = (SUM(M139, N139, P139) - SUM(O139))),
" Error: Position of accrued interest at the end of the period is not equal to: position of accrued interest at the beginning of the period+accrued interest during the period-received interest during the period+revaluation and other changes.",
""),
IF(AND(NOT(ISBLANK($E139)),$E139&lt;0),
" Error: Position at the beginning of the period must be a positive amount.",
""),
IF(AND(NOT(ISBLANK($L139)),$L139&lt;0),
" Error: Position at the end of the period must be a positive amount.",
""),
IF(AND(OR($E139&gt;0,$L139&gt;0),
    ISBLANK($N139)),
" Error: No accrued interest has been reported,whereas the position at the beginning or at the end of the period is greater than zero. Report '0' in case accrued interest equals zero,do not leave the cell empty.",
""),
IF(AND(NOT(ISBLANK($L139)),
    $L139&gt;0,
    OR(ISBLANK('T04.03'!$L139),
        'T04.03'!$L139&lt;=0,
        ISBLANK('T04.04'!$L139),
        'T04.04'!$L139&lt;=0)),
" Warning: If at least one of the forms T03.05,T04.03,T04.04 contains data other than zero,also the other two forms must be completed.",
"")))</f>
        <v/>
      </c>
    </row>
    <row r="140" spans="1:19">
      <c r="A140" s="20"/>
      <c r="B140" s="20"/>
      <c r="C140" s="20"/>
      <c r="D140" s="20"/>
      <c r="E140" s="15"/>
      <c r="F140" s="15"/>
      <c r="G140" s="15"/>
      <c r="H140" s="15"/>
      <c r="I140" s="15"/>
      <c r="J140" s="15"/>
      <c r="K140" s="15"/>
      <c r="L140" s="15"/>
      <c r="M140" s="15"/>
      <c r="N140" s="15"/>
      <c r="O140" s="15"/>
      <c r="P140" s="15"/>
      <c r="Q140" s="15"/>
      <c r="S140" s="30" t="str">
        <f>IF(COUNTA(E140:Q140)=0,"",_xlfn.CONCAT(,
IF(NOT(L140 = (SUM(E140, F140, H140:K140) - SUM(G140))),
" Error: Position at the end of the period is not equal to: position at the beginning of the period+increase in assets-decrease in assets+exchange rate changes+price changes+rectifications.",
""),
IF(NOT(Q140 = (SUM(M140, N140, P140) - SUM(O140))),
" Error: Position of accrued interest at the end of the period is not equal to: position of accrued interest at the beginning of the period+accrued interest during the period-received interest during the period+revaluation and other changes.",
""),
IF(AND(NOT(ISBLANK($E140)),$E140&lt;0),
" Error: Position at the beginning of the period must be a positive amount.",
""),
IF(AND(NOT(ISBLANK($L140)),$L140&lt;0),
" Error: Position at the end of the period must be a positive amount.",
""),
IF(AND(OR($E140&gt;0,$L140&gt;0),
    ISBLANK($N140)),
" Error: No accrued interest has been reported,whereas the position at the beginning or at the end of the period is greater than zero. Report '0' in case accrued interest equals zero,do not leave the cell empty.",
""),
IF(AND(NOT(ISBLANK($L140)),
    $L140&gt;0,
    OR(ISBLANK('T04.03'!$L140),
        'T04.03'!$L140&lt;=0,
        ISBLANK('T04.04'!$L140),
        'T04.04'!$L140&lt;=0)),
" Warning: If at least one of the forms T03.05,T04.03,T04.04 contains data other than zero,also the other two forms must be completed.",
"")))</f>
        <v/>
      </c>
    </row>
    <row r="141" spans="1:19">
      <c r="A141" s="20"/>
      <c r="B141" s="20"/>
      <c r="C141" s="20"/>
      <c r="D141" s="20"/>
      <c r="E141" s="15"/>
      <c r="F141" s="15"/>
      <c r="G141" s="15"/>
      <c r="H141" s="15"/>
      <c r="I141" s="15"/>
      <c r="J141" s="15"/>
      <c r="K141" s="15"/>
      <c r="L141" s="15"/>
      <c r="M141" s="15"/>
      <c r="N141" s="15"/>
      <c r="O141" s="15"/>
      <c r="P141" s="15"/>
      <c r="Q141" s="15"/>
      <c r="S141" s="30" t="str">
        <f>IF(COUNTA(E141:Q141)=0,"",_xlfn.CONCAT(,
IF(NOT(L141 = (SUM(E141, F141, H141:K141) - SUM(G141))),
" Error: Position at the end of the period is not equal to: position at the beginning of the period+increase in assets-decrease in assets+exchange rate changes+price changes+rectifications.",
""),
IF(NOT(Q141 = (SUM(M141, N141, P141) - SUM(O141))),
" Error: Position of accrued interest at the end of the period is not equal to: position of accrued interest at the beginning of the period+accrued interest during the period-received interest during the period+revaluation and other changes.",
""),
IF(AND(NOT(ISBLANK($E141)),$E141&lt;0),
" Error: Position at the beginning of the period must be a positive amount.",
""),
IF(AND(NOT(ISBLANK($L141)),$L141&lt;0),
" Error: Position at the end of the period must be a positive amount.",
""),
IF(AND(OR($E141&gt;0,$L141&gt;0),
    ISBLANK($N141)),
" Error: No accrued interest has been reported,whereas the position at the beginning or at the end of the period is greater than zero. Report '0' in case accrued interest equals zero,do not leave the cell empty.",
""),
IF(AND(NOT(ISBLANK($L141)),
    $L141&gt;0,
    OR(ISBLANK('T04.03'!$L141),
        'T04.03'!$L141&lt;=0,
        ISBLANK('T04.04'!$L141),
        'T04.04'!$L141&lt;=0)),
" Warning: If at least one of the forms T03.05,T04.03,T04.04 contains data other than zero,also the other two forms must be completed.",
"")))</f>
        <v/>
      </c>
    </row>
    <row r="142" spans="1:19">
      <c r="A142" s="20"/>
      <c r="B142" s="20"/>
      <c r="C142" s="20"/>
      <c r="D142" s="20"/>
      <c r="E142" s="15"/>
      <c r="F142" s="15"/>
      <c r="G142" s="15"/>
      <c r="H142" s="15"/>
      <c r="I142" s="15"/>
      <c r="J142" s="15"/>
      <c r="K142" s="15"/>
      <c r="L142" s="15"/>
      <c r="M142" s="15"/>
      <c r="N142" s="15"/>
      <c r="O142" s="15"/>
      <c r="P142" s="15"/>
      <c r="Q142" s="15"/>
      <c r="S142" s="30" t="str">
        <f>IF(COUNTA(E142:Q142)=0,"",_xlfn.CONCAT(,
IF(NOT(L142 = (SUM(E142, F142, H142:K142) - SUM(G142))),
" Error: Position at the end of the period is not equal to: position at the beginning of the period+increase in assets-decrease in assets+exchange rate changes+price changes+rectifications.",
""),
IF(NOT(Q142 = (SUM(M142, N142, P142) - SUM(O142))),
" Error: Position of accrued interest at the end of the period is not equal to: position of accrued interest at the beginning of the period+accrued interest during the period-received interest during the period+revaluation and other changes.",
""),
IF(AND(NOT(ISBLANK($E142)),$E142&lt;0),
" Error: Position at the beginning of the period must be a positive amount.",
""),
IF(AND(NOT(ISBLANK($L142)),$L142&lt;0),
" Error: Position at the end of the period must be a positive amount.",
""),
IF(AND(OR($E142&gt;0,$L142&gt;0),
    ISBLANK($N142)),
" Error: No accrued interest has been reported,whereas the position at the beginning or at the end of the period is greater than zero. Report '0' in case accrued interest equals zero,do not leave the cell empty.",
""),
IF(AND(NOT(ISBLANK($L142)),
    $L142&gt;0,
    OR(ISBLANK('T04.03'!$L142),
        'T04.03'!$L142&lt;=0,
        ISBLANK('T04.04'!$L142),
        'T04.04'!$L142&lt;=0)),
" Warning: If at least one of the forms T03.05,T04.03,T04.04 contains data other than zero,also the other two forms must be completed.",
"")))</f>
        <v/>
      </c>
    </row>
    <row r="143" spans="1:19">
      <c r="A143" s="20"/>
      <c r="B143" s="20"/>
      <c r="C143" s="20"/>
      <c r="D143" s="20"/>
      <c r="E143" s="15"/>
      <c r="F143" s="15"/>
      <c r="G143" s="15"/>
      <c r="H143" s="15"/>
      <c r="I143" s="15"/>
      <c r="J143" s="15"/>
      <c r="K143" s="15"/>
      <c r="L143" s="15"/>
      <c r="M143" s="15"/>
      <c r="N143" s="15"/>
      <c r="O143" s="15"/>
      <c r="P143" s="15"/>
      <c r="Q143" s="15"/>
      <c r="S143" s="30" t="str">
        <f>IF(COUNTA(E143:Q143)=0,"",_xlfn.CONCAT(,
IF(NOT(L143 = (SUM(E143, F143, H143:K143) - SUM(G143))),
" Error: Position at the end of the period is not equal to: position at the beginning of the period+increase in assets-decrease in assets+exchange rate changes+price changes+rectifications.",
""),
IF(NOT(Q143 = (SUM(M143, N143, P143) - SUM(O143))),
" Error: Position of accrued interest at the end of the period is not equal to: position of accrued interest at the beginning of the period+accrued interest during the period-received interest during the period+revaluation and other changes.",
""),
IF(AND(NOT(ISBLANK($E143)),$E143&lt;0),
" Error: Position at the beginning of the period must be a positive amount.",
""),
IF(AND(NOT(ISBLANK($L143)),$L143&lt;0),
" Error: Position at the end of the period must be a positive amount.",
""),
IF(AND(OR($E143&gt;0,$L143&gt;0),
    ISBLANK($N143)),
" Error: No accrued interest has been reported,whereas the position at the beginning or at the end of the period is greater than zero. Report '0' in case accrued interest equals zero,do not leave the cell empty.",
""),
IF(AND(NOT(ISBLANK($L143)),
    $L143&gt;0,
    OR(ISBLANK('T04.03'!$L143),
        'T04.03'!$L143&lt;=0,
        ISBLANK('T04.04'!$L143),
        'T04.04'!$L143&lt;=0)),
" Warning: If at least one of the forms T03.05,T04.03,T04.04 contains data other than zero,also the other two forms must be completed.",
"")))</f>
        <v/>
      </c>
    </row>
    <row r="144" spans="1:19">
      <c r="A144" s="20"/>
      <c r="B144" s="20"/>
      <c r="C144" s="20"/>
      <c r="D144" s="20"/>
      <c r="E144" s="15"/>
      <c r="F144" s="15"/>
      <c r="G144" s="15"/>
      <c r="H144" s="15"/>
      <c r="I144" s="15"/>
      <c r="J144" s="15"/>
      <c r="K144" s="15"/>
      <c r="L144" s="15"/>
      <c r="M144" s="15"/>
      <c r="N144" s="15"/>
      <c r="O144" s="15"/>
      <c r="P144" s="15"/>
      <c r="Q144" s="15"/>
      <c r="S144" s="30" t="str">
        <f>IF(COUNTA(E144:Q144)=0,"",_xlfn.CONCAT(,
IF(NOT(L144 = (SUM(E144, F144, H144:K144) - SUM(G144))),
" Error: Position at the end of the period is not equal to: position at the beginning of the period+increase in assets-decrease in assets+exchange rate changes+price changes+rectifications.",
""),
IF(NOT(Q144 = (SUM(M144, N144, P144) - SUM(O144))),
" Error: Position of accrued interest at the end of the period is not equal to: position of accrued interest at the beginning of the period+accrued interest during the period-received interest during the period+revaluation and other changes.",
""),
IF(AND(NOT(ISBLANK($E144)),$E144&lt;0),
" Error: Position at the beginning of the period must be a positive amount.",
""),
IF(AND(NOT(ISBLANK($L144)),$L144&lt;0),
" Error: Position at the end of the period must be a positive amount.",
""),
IF(AND(OR($E144&gt;0,$L144&gt;0),
    ISBLANK($N144)),
" Error: No accrued interest has been reported,whereas the position at the beginning or at the end of the period is greater than zero. Report '0' in case accrued interest equals zero,do not leave the cell empty.",
""),
IF(AND(NOT(ISBLANK($L144)),
    $L144&gt;0,
    OR(ISBLANK('T04.03'!$L144),
        'T04.03'!$L144&lt;=0,
        ISBLANK('T04.04'!$L144),
        'T04.04'!$L144&lt;=0)),
" Warning: If at least one of the forms T03.05,T04.03,T04.04 contains data other than zero,also the other two forms must be completed.",
"")))</f>
        <v/>
      </c>
    </row>
    <row r="145" spans="1:19">
      <c r="A145" s="20"/>
      <c r="B145" s="20"/>
      <c r="C145" s="20"/>
      <c r="D145" s="20"/>
      <c r="E145" s="15"/>
      <c r="F145" s="15"/>
      <c r="G145" s="15"/>
      <c r="H145" s="15"/>
      <c r="I145" s="15"/>
      <c r="J145" s="15"/>
      <c r="K145" s="15"/>
      <c r="L145" s="15"/>
      <c r="M145" s="15"/>
      <c r="N145" s="15"/>
      <c r="O145" s="15"/>
      <c r="P145" s="15"/>
      <c r="Q145" s="15"/>
      <c r="S145" s="30" t="str">
        <f>IF(COUNTA(E145:Q145)=0,"",_xlfn.CONCAT(,
IF(NOT(L145 = (SUM(E145, F145, H145:K145) - SUM(G145))),
" Error: Position at the end of the period is not equal to: position at the beginning of the period+increase in assets-decrease in assets+exchange rate changes+price changes+rectifications.",
""),
IF(NOT(Q145 = (SUM(M145, N145, P145) - SUM(O145))),
" Error: Position of accrued interest at the end of the period is not equal to: position of accrued interest at the beginning of the period+accrued interest during the period-received interest during the period+revaluation and other changes.",
""),
IF(AND(NOT(ISBLANK($E145)),$E145&lt;0),
" Error: Position at the beginning of the period must be a positive amount.",
""),
IF(AND(NOT(ISBLANK($L145)),$L145&lt;0),
" Error: Position at the end of the period must be a positive amount.",
""),
IF(AND(OR($E145&gt;0,$L145&gt;0),
    ISBLANK($N145)),
" Error: No accrued interest has been reported,whereas the position at the beginning or at the end of the period is greater than zero. Report '0' in case accrued interest equals zero,do not leave the cell empty.",
""),
IF(AND(NOT(ISBLANK($L145)),
    $L145&gt;0,
    OR(ISBLANK('T04.03'!$L145),
        'T04.03'!$L145&lt;=0,
        ISBLANK('T04.04'!$L145),
        'T04.04'!$L145&lt;=0)),
" Warning: If at least one of the forms T03.05,T04.03,T04.04 contains data other than zero,also the other two forms must be completed.",
"")))</f>
        <v/>
      </c>
    </row>
    <row r="146" spans="1:19">
      <c r="A146" s="20"/>
      <c r="B146" s="20"/>
      <c r="C146" s="20"/>
      <c r="D146" s="20"/>
      <c r="E146" s="15"/>
      <c r="F146" s="15"/>
      <c r="G146" s="15"/>
      <c r="H146" s="15"/>
      <c r="I146" s="15"/>
      <c r="J146" s="15"/>
      <c r="K146" s="15"/>
      <c r="L146" s="15"/>
      <c r="M146" s="15"/>
      <c r="N146" s="15"/>
      <c r="O146" s="15"/>
      <c r="P146" s="15"/>
      <c r="Q146" s="15"/>
      <c r="S146" s="30" t="str">
        <f>IF(COUNTA(E146:Q146)=0,"",_xlfn.CONCAT(,
IF(NOT(L146 = (SUM(E146, F146, H146:K146) - SUM(G146))),
" Error: Position at the end of the period is not equal to: position at the beginning of the period+increase in assets-decrease in assets+exchange rate changes+price changes+rectifications.",
""),
IF(NOT(Q146 = (SUM(M146, N146, P146) - SUM(O146))),
" Error: Position of accrued interest at the end of the period is not equal to: position of accrued interest at the beginning of the period+accrued interest during the period-received interest during the period+revaluation and other changes.",
""),
IF(AND(NOT(ISBLANK($E146)),$E146&lt;0),
" Error: Position at the beginning of the period must be a positive amount.",
""),
IF(AND(NOT(ISBLANK($L146)),$L146&lt;0),
" Error: Position at the end of the period must be a positive amount.",
""),
IF(AND(OR($E146&gt;0,$L146&gt;0),
    ISBLANK($N146)),
" Error: No accrued interest has been reported,whereas the position at the beginning or at the end of the period is greater than zero. Report '0' in case accrued interest equals zero,do not leave the cell empty.",
""),
IF(AND(NOT(ISBLANK($L146)),
    $L146&gt;0,
    OR(ISBLANK('T04.03'!$L146),
        'T04.03'!$L146&lt;=0,
        ISBLANK('T04.04'!$L146),
        'T04.04'!$L146&lt;=0)),
" Warning: If at least one of the forms T03.05,T04.03,T04.04 contains data other than zero,also the other two forms must be completed.",
"")))</f>
        <v/>
      </c>
    </row>
    <row r="147" spans="1:19">
      <c r="A147" s="20"/>
      <c r="B147" s="20"/>
      <c r="C147" s="20"/>
      <c r="D147" s="20"/>
      <c r="E147" s="15"/>
      <c r="F147" s="15"/>
      <c r="G147" s="15"/>
      <c r="H147" s="15"/>
      <c r="I147" s="15"/>
      <c r="J147" s="15"/>
      <c r="K147" s="15"/>
      <c r="L147" s="15"/>
      <c r="M147" s="15"/>
      <c r="N147" s="15"/>
      <c r="O147" s="15"/>
      <c r="P147" s="15"/>
      <c r="Q147" s="15"/>
      <c r="S147" s="30" t="str">
        <f>IF(COUNTA(E147:Q147)=0,"",_xlfn.CONCAT(,
IF(NOT(L147 = (SUM(E147, F147, H147:K147) - SUM(G147))),
" Error: Position at the end of the period is not equal to: position at the beginning of the period+increase in assets-decrease in assets+exchange rate changes+price changes+rectifications.",
""),
IF(NOT(Q147 = (SUM(M147, N147, P147) - SUM(O147))),
" Error: Position of accrued interest at the end of the period is not equal to: position of accrued interest at the beginning of the period+accrued interest during the period-received interest during the period+revaluation and other changes.",
""),
IF(AND(NOT(ISBLANK($E147)),$E147&lt;0),
" Error: Position at the beginning of the period must be a positive amount.",
""),
IF(AND(NOT(ISBLANK($L147)),$L147&lt;0),
" Error: Position at the end of the period must be a positive amount.",
""),
IF(AND(OR($E147&gt;0,$L147&gt;0),
    ISBLANK($N147)),
" Error: No accrued interest has been reported,whereas the position at the beginning or at the end of the period is greater than zero. Report '0' in case accrued interest equals zero,do not leave the cell empty.",
""),
IF(AND(NOT(ISBLANK($L147)),
    $L147&gt;0,
    OR(ISBLANK('T04.03'!$L147),
        'T04.03'!$L147&lt;=0,
        ISBLANK('T04.04'!$L147),
        'T04.04'!$L147&lt;=0)),
" Warning: If at least one of the forms T03.05,T04.03,T04.04 contains data other than zero,also the other two forms must be completed.",
"")))</f>
        <v/>
      </c>
    </row>
    <row r="148" spans="1:19">
      <c r="A148" s="20"/>
      <c r="B148" s="20"/>
      <c r="C148" s="20"/>
      <c r="D148" s="20"/>
      <c r="E148" s="15"/>
      <c r="F148" s="15"/>
      <c r="G148" s="15"/>
      <c r="H148" s="15"/>
      <c r="I148" s="15"/>
      <c r="J148" s="15"/>
      <c r="K148" s="15"/>
      <c r="L148" s="15"/>
      <c r="M148" s="15"/>
      <c r="N148" s="15"/>
      <c r="O148" s="15"/>
      <c r="P148" s="15"/>
      <c r="Q148" s="15"/>
      <c r="S148" s="30" t="str">
        <f>IF(COUNTA(E148:Q148)=0,"",_xlfn.CONCAT(,
IF(NOT(L148 = (SUM(E148, F148, H148:K148) - SUM(G148))),
" Error: Position at the end of the period is not equal to: position at the beginning of the period+increase in assets-decrease in assets+exchange rate changes+price changes+rectifications.",
""),
IF(NOT(Q148 = (SUM(M148, N148, P148) - SUM(O148))),
" Error: Position of accrued interest at the end of the period is not equal to: position of accrued interest at the beginning of the period+accrued interest during the period-received interest during the period+revaluation and other changes.",
""),
IF(AND(NOT(ISBLANK($E148)),$E148&lt;0),
" Error: Position at the beginning of the period must be a positive amount.",
""),
IF(AND(NOT(ISBLANK($L148)),$L148&lt;0),
" Error: Position at the end of the period must be a positive amount.",
""),
IF(AND(OR($E148&gt;0,$L148&gt;0),
    ISBLANK($N148)),
" Error: No accrued interest has been reported,whereas the position at the beginning or at the end of the period is greater than zero. Report '0' in case accrued interest equals zero,do not leave the cell empty.",
""),
IF(AND(NOT(ISBLANK($L148)),
    $L148&gt;0,
    OR(ISBLANK('T04.03'!$L148),
        'T04.03'!$L148&lt;=0,
        ISBLANK('T04.04'!$L148),
        'T04.04'!$L148&lt;=0)),
" Warning: If at least one of the forms T03.05,T04.03,T04.04 contains data other than zero,also the other two forms must be completed.",
"")))</f>
        <v/>
      </c>
    </row>
    <row r="149" spans="1:19">
      <c r="A149" s="20"/>
      <c r="B149" s="20"/>
      <c r="C149" s="20"/>
      <c r="D149" s="20"/>
      <c r="E149" s="15"/>
      <c r="F149" s="15"/>
      <c r="G149" s="15"/>
      <c r="H149" s="15"/>
      <c r="I149" s="15"/>
      <c r="J149" s="15"/>
      <c r="K149" s="15"/>
      <c r="L149" s="15"/>
      <c r="M149" s="15"/>
      <c r="N149" s="15"/>
      <c r="O149" s="15"/>
      <c r="P149" s="15"/>
      <c r="Q149" s="15"/>
      <c r="S149" s="30" t="str">
        <f>IF(COUNTA(E149:Q149)=0,"",_xlfn.CONCAT(,
IF(NOT(L149 = (SUM(E149, F149, H149:K149) - SUM(G149))),
" Error: Position at the end of the period is not equal to: position at the beginning of the period+increase in assets-decrease in assets+exchange rate changes+price changes+rectifications.",
""),
IF(NOT(Q149 = (SUM(M149, N149, P149) - SUM(O149))),
" Error: Position of accrued interest at the end of the period is not equal to: position of accrued interest at the beginning of the period+accrued interest during the period-received interest during the period+revaluation and other changes.",
""),
IF(AND(NOT(ISBLANK($E149)),$E149&lt;0),
" Error: Position at the beginning of the period must be a positive amount.",
""),
IF(AND(NOT(ISBLANK($L149)),$L149&lt;0),
" Error: Position at the end of the period must be a positive amount.",
""),
IF(AND(OR($E149&gt;0,$L149&gt;0),
    ISBLANK($N149)),
" Error: No accrued interest has been reported,whereas the position at the beginning or at the end of the period is greater than zero. Report '0' in case accrued interest equals zero,do not leave the cell empty.",
""),
IF(AND(NOT(ISBLANK($L149)),
    $L149&gt;0,
    OR(ISBLANK('T04.03'!$L149),
        'T04.03'!$L149&lt;=0,
        ISBLANK('T04.04'!$L149),
        'T04.04'!$L149&lt;=0)),
" Warning: If at least one of the forms T03.05,T04.03,T04.04 contains data other than zero,also the other two forms must be completed.",
"")))</f>
        <v/>
      </c>
    </row>
    <row r="150" spans="1:19">
      <c r="A150" s="20"/>
      <c r="B150" s="20"/>
      <c r="C150" s="20"/>
      <c r="D150" s="20"/>
      <c r="E150" s="15"/>
      <c r="F150" s="15"/>
      <c r="G150" s="15"/>
      <c r="H150" s="15"/>
      <c r="I150" s="15"/>
      <c r="J150" s="15"/>
      <c r="K150" s="15"/>
      <c r="L150" s="15"/>
      <c r="M150" s="15"/>
      <c r="N150" s="15"/>
      <c r="O150" s="15"/>
      <c r="P150" s="15"/>
      <c r="Q150" s="15"/>
      <c r="S150" s="30" t="str">
        <f>IF(COUNTA(E150:Q150)=0,"",_xlfn.CONCAT(,
IF(NOT(L150 = (SUM(E150, F150, H150:K150) - SUM(G150))),
" Error: Position at the end of the period is not equal to: position at the beginning of the period+increase in assets-decrease in assets+exchange rate changes+price changes+rectifications.",
""),
IF(NOT(Q150 = (SUM(M150, N150, P150) - SUM(O150))),
" Error: Position of accrued interest at the end of the period is not equal to: position of accrued interest at the beginning of the period+accrued interest during the period-received interest during the period+revaluation and other changes.",
""),
IF(AND(NOT(ISBLANK($E150)),$E150&lt;0),
" Error: Position at the beginning of the period must be a positive amount.",
""),
IF(AND(NOT(ISBLANK($L150)),$L150&lt;0),
" Error: Position at the end of the period must be a positive amount.",
""),
IF(AND(OR($E150&gt;0,$L150&gt;0),
    ISBLANK($N150)),
" Error: No accrued interest has been reported,whereas the position at the beginning or at the end of the period is greater than zero. Report '0' in case accrued interest equals zero,do not leave the cell empty.",
""),
IF(AND(NOT(ISBLANK($L150)),
    $L150&gt;0,
    OR(ISBLANK('T04.03'!$L150),
        'T04.03'!$L150&lt;=0,
        ISBLANK('T04.04'!$L150),
        'T04.04'!$L150&lt;=0)),
" Warning: If at least one of the forms T03.05,T04.03,T04.04 contains data other than zero,also the other two forms must be completed.",
"")))</f>
        <v/>
      </c>
    </row>
    <row r="151" spans="1:19">
      <c r="A151" s="20"/>
      <c r="B151" s="20"/>
      <c r="C151" s="20"/>
      <c r="D151" s="20"/>
      <c r="E151" s="15"/>
      <c r="F151" s="15"/>
      <c r="G151" s="15"/>
      <c r="H151" s="15"/>
      <c r="I151" s="15"/>
      <c r="J151" s="15"/>
      <c r="K151" s="15"/>
      <c r="L151" s="15"/>
      <c r="M151" s="15"/>
      <c r="N151" s="15"/>
      <c r="O151" s="15"/>
      <c r="P151" s="15"/>
      <c r="Q151" s="15"/>
      <c r="S151" s="30" t="str">
        <f>IF(COUNTA(E151:Q151)=0,"",_xlfn.CONCAT(,
IF(NOT(L151 = (SUM(E151, F151, H151:K151) - SUM(G151))),
" Error: Position at the end of the period is not equal to: position at the beginning of the period+increase in assets-decrease in assets+exchange rate changes+price changes+rectifications.",
""),
IF(NOT(Q151 = (SUM(M151, N151, P151) - SUM(O151))),
" Error: Position of accrued interest at the end of the period is not equal to: position of accrued interest at the beginning of the period+accrued interest during the period-received interest during the period+revaluation and other changes.",
""),
IF(AND(NOT(ISBLANK($E151)),$E151&lt;0),
" Error: Position at the beginning of the period must be a positive amount.",
""),
IF(AND(NOT(ISBLANK($L151)),$L151&lt;0),
" Error: Position at the end of the period must be a positive amount.",
""),
IF(AND(OR($E151&gt;0,$L151&gt;0),
    ISBLANK($N151)),
" Error: No accrued interest has been reported,whereas the position at the beginning or at the end of the period is greater than zero. Report '0' in case accrued interest equals zero,do not leave the cell empty.",
""),
IF(AND(NOT(ISBLANK($L151)),
    $L151&gt;0,
    OR(ISBLANK('T04.03'!$L151),
        'T04.03'!$L151&lt;=0,
        ISBLANK('T04.04'!$L151),
        'T04.04'!$L151&lt;=0)),
" Warning: If at least one of the forms T03.05,T04.03,T04.04 contains data other than zero,also the other two forms must be completed.",
"")))</f>
        <v/>
      </c>
    </row>
    <row r="152" spans="1:19">
      <c r="A152" s="20"/>
      <c r="B152" s="20"/>
      <c r="C152" s="20"/>
      <c r="D152" s="20"/>
      <c r="E152" s="15"/>
      <c r="F152" s="15"/>
      <c r="G152" s="15"/>
      <c r="H152" s="15"/>
      <c r="I152" s="15"/>
      <c r="J152" s="15"/>
      <c r="K152" s="15"/>
      <c r="L152" s="15"/>
      <c r="M152" s="15"/>
      <c r="N152" s="15"/>
      <c r="O152" s="15"/>
      <c r="P152" s="15"/>
      <c r="Q152" s="15"/>
      <c r="S152" s="30" t="str">
        <f>IF(COUNTA(E152:Q152)=0,"",_xlfn.CONCAT(,
IF(NOT(L152 = (SUM(E152, F152, H152:K152) - SUM(G152))),
" Error: Position at the end of the period is not equal to: position at the beginning of the period+increase in assets-decrease in assets+exchange rate changes+price changes+rectifications.",
""),
IF(NOT(Q152 = (SUM(M152, N152, P152) - SUM(O152))),
" Error: Position of accrued interest at the end of the period is not equal to: position of accrued interest at the beginning of the period+accrued interest during the period-received interest during the period+revaluation and other changes.",
""),
IF(AND(NOT(ISBLANK($E152)),$E152&lt;0),
" Error: Position at the beginning of the period must be a positive amount.",
""),
IF(AND(NOT(ISBLANK($L152)),$L152&lt;0),
" Error: Position at the end of the period must be a positive amount.",
""),
IF(AND(OR($E152&gt;0,$L152&gt;0),
    ISBLANK($N152)),
" Error: No accrued interest has been reported,whereas the position at the beginning or at the end of the period is greater than zero. Report '0' in case accrued interest equals zero,do not leave the cell empty.",
""),
IF(AND(NOT(ISBLANK($L152)),
    $L152&gt;0,
    OR(ISBLANK('T04.03'!$L152),
        'T04.03'!$L152&lt;=0,
        ISBLANK('T04.04'!$L152),
        'T04.04'!$L152&lt;=0)),
" Warning: If at least one of the forms T03.05,T04.03,T04.04 contains data other than zero,also the other two forms must be completed.",
"")))</f>
        <v/>
      </c>
    </row>
    <row r="153" spans="1:19">
      <c r="A153" s="20"/>
      <c r="B153" s="20"/>
      <c r="C153" s="20"/>
      <c r="D153" s="20"/>
      <c r="E153" s="15"/>
      <c r="F153" s="15"/>
      <c r="G153" s="15"/>
      <c r="H153" s="15"/>
      <c r="I153" s="15"/>
      <c r="J153" s="15"/>
      <c r="K153" s="15"/>
      <c r="L153" s="15"/>
      <c r="M153" s="15"/>
      <c r="N153" s="15"/>
      <c r="O153" s="15"/>
      <c r="P153" s="15"/>
      <c r="Q153" s="15"/>
      <c r="S153" s="30" t="str">
        <f>IF(COUNTA(E153:Q153)=0,"",_xlfn.CONCAT(,
IF(NOT(L153 = (SUM(E153, F153, H153:K153) - SUM(G153))),
" Error: Position at the end of the period is not equal to: position at the beginning of the period+increase in assets-decrease in assets+exchange rate changes+price changes+rectifications.",
""),
IF(NOT(Q153 = (SUM(M153, N153, P153) - SUM(O153))),
" Error: Position of accrued interest at the end of the period is not equal to: position of accrued interest at the beginning of the period+accrued interest during the period-received interest during the period+revaluation and other changes.",
""),
IF(AND(NOT(ISBLANK($E153)),$E153&lt;0),
" Error: Position at the beginning of the period must be a positive amount.",
""),
IF(AND(NOT(ISBLANK($L153)),$L153&lt;0),
" Error: Position at the end of the period must be a positive amount.",
""),
IF(AND(OR($E153&gt;0,$L153&gt;0),
    ISBLANK($N153)),
" Error: No accrued interest has been reported,whereas the position at the beginning or at the end of the period is greater than zero. Report '0' in case accrued interest equals zero,do not leave the cell empty.",
""),
IF(AND(NOT(ISBLANK($L153)),
    $L153&gt;0,
    OR(ISBLANK('T04.03'!$L153),
        'T04.03'!$L153&lt;=0,
        ISBLANK('T04.04'!$L153),
        'T04.04'!$L153&lt;=0)),
" Warning: If at least one of the forms T03.05,T04.03,T04.04 contains data other than zero,also the other two forms must be completed.",
"")))</f>
        <v/>
      </c>
    </row>
    <row r="154" spans="1:19">
      <c r="A154" s="20"/>
      <c r="B154" s="20"/>
      <c r="C154" s="20"/>
      <c r="D154" s="20"/>
      <c r="E154" s="15"/>
      <c r="F154" s="15"/>
      <c r="G154" s="15"/>
      <c r="H154" s="15"/>
      <c r="I154" s="15"/>
      <c r="J154" s="15"/>
      <c r="K154" s="15"/>
      <c r="L154" s="15"/>
      <c r="M154" s="15"/>
      <c r="N154" s="15"/>
      <c r="O154" s="15"/>
      <c r="P154" s="15"/>
      <c r="Q154" s="15"/>
      <c r="S154" s="30" t="str">
        <f>IF(COUNTA(E154:Q154)=0,"",_xlfn.CONCAT(,
IF(NOT(L154 = (SUM(E154, F154, H154:K154) - SUM(G154))),
" Error: Position at the end of the period is not equal to: position at the beginning of the period+increase in assets-decrease in assets+exchange rate changes+price changes+rectifications.",
""),
IF(NOT(Q154 = (SUM(M154, N154, P154) - SUM(O154))),
" Error: Position of accrued interest at the end of the period is not equal to: position of accrued interest at the beginning of the period+accrued interest during the period-received interest during the period+revaluation and other changes.",
""),
IF(AND(NOT(ISBLANK($E154)),$E154&lt;0),
" Error: Position at the beginning of the period must be a positive amount.",
""),
IF(AND(NOT(ISBLANK($L154)),$L154&lt;0),
" Error: Position at the end of the period must be a positive amount.",
""),
IF(AND(OR($E154&gt;0,$L154&gt;0),
    ISBLANK($N154)),
" Error: No accrued interest has been reported,whereas the position at the beginning or at the end of the period is greater than zero. Report '0' in case accrued interest equals zero,do not leave the cell empty.",
""),
IF(AND(NOT(ISBLANK($L154)),
    $L154&gt;0,
    OR(ISBLANK('T04.03'!$L154),
        'T04.03'!$L154&lt;=0,
        ISBLANK('T04.04'!$L154),
        'T04.04'!$L154&lt;=0)),
" Warning: If at least one of the forms T03.05,T04.03,T04.04 contains data other than zero,also the other two forms must be completed.",
"")))</f>
        <v/>
      </c>
    </row>
    <row r="155" spans="1:19">
      <c r="A155" s="20"/>
      <c r="B155" s="20"/>
      <c r="C155" s="20"/>
      <c r="D155" s="20"/>
      <c r="E155" s="15"/>
      <c r="F155" s="15"/>
      <c r="G155" s="15"/>
      <c r="H155" s="15"/>
      <c r="I155" s="15"/>
      <c r="J155" s="15"/>
      <c r="K155" s="15"/>
      <c r="L155" s="15"/>
      <c r="M155" s="15"/>
      <c r="N155" s="15"/>
      <c r="O155" s="15"/>
      <c r="P155" s="15"/>
      <c r="Q155" s="15"/>
      <c r="S155" s="30" t="str">
        <f>IF(COUNTA(E155:Q155)=0,"",_xlfn.CONCAT(,
IF(NOT(L155 = (SUM(E155, F155, H155:K155) - SUM(G155))),
" Error: Position at the end of the period is not equal to: position at the beginning of the period+increase in assets-decrease in assets+exchange rate changes+price changes+rectifications.",
""),
IF(NOT(Q155 = (SUM(M155, N155, P155) - SUM(O155))),
" Error: Position of accrued interest at the end of the period is not equal to: position of accrued interest at the beginning of the period+accrued interest during the period-received interest during the period+revaluation and other changes.",
""),
IF(AND(NOT(ISBLANK($E155)),$E155&lt;0),
" Error: Position at the beginning of the period must be a positive amount.",
""),
IF(AND(NOT(ISBLANK($L155)),$L155&lt;0),
" Error: Position at the end of the period must be a positive amount.",
""),
IF(AND(OR($E155&gt;0,$L155&gt;0),
    ISBLANK($N155)),
" Error: No accrued interest has been reported,whereas the position at the beginning or at the end of the period is greater than zero. Report '0' in case accrued interest equals zero,do not leave the cell empty.",
""),
IF(AND(NOT(ISBLANK($L155)),
    $L155&gt;0,
    OR(ISBLANK('T04.03'!$L155),
        'T04.03'!$L155&lt;=0,
        ISBLANK('T04.04'!$L155),
        'T04.04'!$L155&lt;=0)),
" Warning: If at least one of the forms T03.05,T04.03,T04.04 contains data other than zero,also the other two forms must be completed.",
"")))</f>
        <v/>
      </c>
    </row>
    <row r="156" spans="1:19">
      <c r="A156" s="20"/>
      <c r="B156" s="20"/>
      <c r="C156" s="20"/>
      <c r="D156" s="20"/>
      <c r="E156" s="15"/>
      <c r="F156" s="15"/>
      <c r="G156" s="15"/>
      <c r="H156" s="15"/>
      <c r="I156" s="15"/>
      <c r="J156" s="15"/>
      <c r="K156" s="15"/>
      <c r="L156" s="15"/>
      <c r="M156" s="15"/>
      <c r="N156" s="15"/>
      <c r="O156" s="15"/>
      <c r="P156" s="15"/>
      <c r="Q156" s="15"/>
      <c r="S156" s="30" t="str">
        <f>IF(COUNTA(E156:Q156)=0,"",_xlfn.CONCAT(,
IF(NOT(L156 = (SUM(E156, F156, H156:K156) - SUM(G156))),
" Error: Position at the end of the period is not equal to: position at the beginning of the period+increase in assets-decrease in assets+exchange rate changes+price changes+rectifications.",
""),
IF(NOT(Q156 = (SUM(M156, N156, P156) - SUM(O156))),
" Error: Position of accrued interest at the end of the period is not equal to: position of accrued interest at the beginning of the period+accrued interest during the period-received interest during the period+revaluation and other changes.",
""),
IF(AND(NOT(ISBLANK($E156)),$E156&lt;0),
" Error: Position at the beginning of the period must be a positive amount.",
""),
IF(AND(NOT(ISBLANK($L156)),$L156&lt;0),
" Error: Position at the end of the period must be a positive amount.",
""),
IF(AND(OR($E156&gt;0,$L156&gt;0),
    ISBLANK($N156)),
" Error: No accrued interest has been reported,whereas the position at the beginning or at the end of the period is greater than zero. Report '0' in case accrued interest equals zero,do not leave the cell empty.",
""),
IF(AND(NOT(ISBLANK($L156)),
    $L156&gt;0,
    OR(ISBLANK('T04.03'!$L156),
        'T04.03'!$L156&lt;=0,
        ISBLANK('T04.04'!$L156),
        'T04.04'!$L156&lt;=0)),
" Warning: If at least one of the forms T03.05,T04.03,T04.04 contains data other than zero,also the other two forms must be completed.",
"")))</f>
        <v/>
      </c>
    </row>
    <row r="157" spans="1:19">
      <c r="A157" s="20"/>
      <c r="B157" s="20"/>
      <c r="C157" s="20"/>
      <c r="D157" s="20"/>
      <c r="E157" s="15"/>
      <c r="F157" s="15"/>
      <c r="G157" s="15"/>
      <c r="H157" s="15"/>
      <c r="I157" s="15"/>
      <c r="J157" s="15"/>
      <c r="K157" s="15"/>
      <c r="L157" s="15"/>
      <c r="M157" s="15"/>
      <c r="N157" s="15"/>
      <c r="O157" s="15"/>
      <c r="P157" s="15"/>
      <c r="Q157" s="15"/>
      <c r="S157" s="30" t="str">
        <f>IF(COUNTA(E157:Q157)=0,"",_xlfn.CONCAT(,
IF(NOT(L157 = (SUM(E157, F157, H157:K157) - SUM(G157))),
" Error: Position at the end of the period is not equal to: position at the beginning of the period+increase in assets-decrease in assets+exchange rate changes+price changes+rectifications.",
""),
IF(NOT(Q157 = (SUM(M157, N157, P157) - SUM(O157))),
" Error: Position of accrued interest at the end of the period is not equal to: position of accrued interest at the beginning of the period+accrued interest during the period-received interest during the period+revaluation and other changes.",
""),
IF(AND(NOT(ISBLANK($E157)),$E157&lt;0),
" Error: Position at the beginning of the period must be a positive amount.",
""),
IF(AND(NOT(ISBLANK($L157)),$L157&lt;0),
" Error: Position at the end of the period must be a positive amount.",
""),
IF(AND(OR($E157&gt;0,$L157&gt;0),
    ISBLANK($N157)),
" Error: No accrued interest has been reported,whereas the position at the beginning or at the end of the period is greater than zero. Report '0' in case accrued interest equals zero,do not leave the cell empty.",
""),
IF(AND(NOT(ISBLANK($L157)),
    $L157&gt;0,
    OR(ISBLANK('T04.03'!$L157),
        'T04.03'!$L157&lt;=0,
        ISBLANK('T04.04'!$L157),
        'T04.04'!$L157&lt;=0)),
" Warning: If at least one of the forms T03.05,T04.03,T04.04 contains data other than zero,also the other two forms must be completed.",
"")))</f>
        <v/>
      </c>
    </row>
    <row r="158" spans="1:19">
      <c r="A158" s="20"/>
      <c r="B158" s="20"/>
      <c r="C158" s="20"/>
      <c r="D158" s="20"/>
      <c r="E158" s="15"/>
      <c r="F158" s="15"/>
      <c r="G158" s="15"/>
      <c r="H158" s="15"/>
      <c r="I158" s="15"/>
      <c r="J158" s="15"/>
      <c r="K158" s="15"/>
      <c r="L158" s="15"/>
      <c r="M158" s="15"/>
      <c r="N158" s="15"/>
      <c r="O158" s="15"/>
      <c r="P158" s="15"/>
      <c r="Q158" s="15"/>
      <c r="S158" s="30" t="str">
        <f>IF(COUNTA(E158:Q158)=0,"",_xlfn.CONCAT(,
IF(NOT(L158 = (SUM(E158, F158, H158:K158) - SUM(G158))),
" Error: Position at the end of the period is not equal to: position at the beginning of the period+increase in assets-decrease in assets+exchange rate changes+price changes+rectifications.",
""),
IF(NOT(Q158 = (SUM(M158, N158, P158) - SUM(O158))),
" Error: Position of accrued interest at the end of the period is not equal to: position of accrued interest at the beginning of the period+accrued interest during the period-received interest during the period+revaluation and other changes.",
""),
IF(AND(NOT(ISBLANK($E158)),$E158&lt;0),
" Error: Position at the beginning of the period must be a positive amount.",
""),
IF(AND(NOT(ISBLANK($L158)),$L158&lt;0),
" Error: Position at the end of the period must be a positive amount.",
""),
IF(AND(OR($E158&gt;0,$L158&gt;0),
    ISBLANK($N158)),
" Error: No accrued interest has been reported,whereas the position at the beginning or at the end of the period is greater than zero. Report '0' in case accrued interest equals zero,do not leave the cell empty.",
""),
IF(AND(NOT(ISBLANK($L158)),
    $L158&gt;0,
    OR(ISBLANK('T04.03'!$L158),
        'T04.03'!$L158&lt;=0,
        ISBLANK('T04.04'!$L158),
        'T04.04'!$L158&lt;=0)),
" Warning: If at least one of the forms T03.05,T04.03,T04.04 contains data other than zero,also the other two forms must be completed.",
"")))</f>
        <v/>
      </c>
    </row>
    <row r="159" spans="1:19">
      <c r="A159" s="20"/>
      <c r="B159" s="20"/>
      <c r="C159" s="20"/>
      <c r="D159" s="20"/>
      <c r="E159" s="15"/>
      <c r="F159" s="15"/>
      <c r="G159" s="15"/>
      <c r="H159" s="15"/>
      <c r="I159" s="15"/>
      <c r="J159" s="15"/>
      <c r="K159" s="15"/>
      <c r="L159" s="15"/>
      <c r="M159" s="15"/>
      <c r="N159" s="15"/>
      <c r="O159" s="15"/>
      <c r="P159" s="15"/>
      <c r="Q159" s="15"/>
      <c r="S159" s="30" t="str">
        <f>IF(COUNTA(E159:Q159)=0,"",_xlfn.CONCAT(,
IF(NOT(L159 = (SUM(E159, F159, H159:K159) - SUM(G159))),
" Error: Position at the end of the period is not equal to: position at the beginning of the period+increase in assets-decrease in assets+exchange rate changes+price changes+rectifications.",
""),
IF(NOT(Q159 = (SUM(M159, N159, P159) - SUM(O159))),
" Error: Position of accrued interest at the end of the period is not equal to: position of accrued interest at the beginning of the period+accrued interest during the period-received interest during the period+revaluation and other changes.",
""),
IF(AND(NOT(ISBLANK($E159)),$E159&lt;0),
" Error: Position at the beginning of the period must be a positive amount.",
""),
IF(AND(NOT(ISBLANK($L159)),$L159&lt;0),
" Error: Position at the end of the period must be a positive amount.",
""),
IF(AND(OR($E159&gt;0,$L159&gt;0),
    ISBLANK($N159)),
" Error: No accrued interest has been reported,whereas the position at the beginning or at the end of the period is greater than zero. Report '0' in case accrued interest equals zero,do not leave the cell empty.",
""),
IF(AND(NOT(ISBLANK($L159)),
    $L159&gt;0,
    OR(ISBLANK('T04.03'!$L159),
        'T04.03'!$L159&lt;=0,
        ISBLANK('T04.04'!$L159),
        'T04.04'!$L159&lt;=0)),
" Warning: If at least one of the forms T03.05,T04.03,T04.04 contains data other than zero,also the other two forms must be completed.",
"")))</f>
        <v/>
      </c>
    </row>
    <row r="160" spans="1:19">
      <c r="A160" s="20"/>
      <c r="B160" s="20"/>
      <c r="C160" s="20"/>
      <c r="D160" s="20"/>
      <c r="E160" s="15"/>
      <c r="F160" s="15"/>
      <c r="G160" s="15"/>
      <c r="H160" s="15"/>
      <c r="I160" s="15"/>
      <c r="J160" s="15"/>
      <c r="K160" s="15"/>
      <c r="L160" s="15"/>
      <c r="M160" s="15"/>
      <c r="N160" s="15"/>
      <c r="O160" s="15"/>
      <c r="P160" s="15"/>
      <c r="Q160" s="15"/>
      <c r="S160" s="30" t="str">
        <f>IF(COUNTA(E160:Q160)=0,"",_xlfn.CONCAT(,
IF(NOT(L160 = (SUM(E160, F160, H160:K160) - SUM(G160))),
" Error: Position at the end of the period is not equal to: position at the beginning of the period+increase in assets-decrease in assets+exchange rate changes+price changes+rectifications.",
""),
IF(NOT(Q160 = (SUM(M160, N160, P160) - SUM(O160))),
" Error: Position of accrued interest at the end of the period is not equal to: position of accrued interest at the beginning of the period+accrued interest during the period-received interest during the period+revaluation and other changes.",
""),
IF(AND(NOT(ISBLANK($E160)),$E160&lt;0),
" Error: Position at the beginning of the period must be a positive amount.",
""),
IF(AND(NOT(ISBLANK($L160)),$L160&lt;0),
" Error: Position at the end of the period must be a positive amount.",
""),
IF(AND(OR($E160&gt;0,$L160&gt;0),
    ISBLANK($N160)),
" Error: No accrued interest has been reported,whereas the position at the beginning or at the end of the period is greater than zero. Report '0' in case accrued interest equals zero,do not leave the cell empty.",
""),
IF(AND(NOT(ISBLANK($L160)),
    $L160&gt;0,
    OR(ISBLANK('T04.03'!$L160),
        'T04.03'!$L160&lt;=0,
        ISBLANK('T04.04'!$L160),
        'T04.04'!$L160&lt;=0)),
" Warning: If at least one of the forms T03.05,T04.03,T04.04 contains data other than zero,also the other two forms must be completed.",
"")))</f>
        <v/>
      </c>
    </row>
    <row r="161" spans="1:19">
      <c r="A161" s="20"/>
      <c r="B161" s="20"/>
      <c r="C161" s="20"/>
      <c r="D161" s="20"/>
      <c r="E161" s="15"/>
      <c r="F161" s="15"/>
      <c r="G161" s="15"/>
      <c r="H161" s="15"/>
      <c r="I161" s="15"/>
      <c r="J161" s="15"/>
      <c r="K161" s="15"/>
      <c r="L161" s="15"/>
      <c r="M161" s="15"/>
      <c r="N161" s="15"/>
      <c r="O161" s="15"/>
      <c r="P161" s="15"/>
      <c r="Q161" s="15"/>
      <c r="S161" s="30" t="str">
        <f>IF(COUNTA(E161:Q161)=0,"",_xlfn.CONCAT(,
IF(NOT(L161 = (SUM(E161, F161, H161:K161) - SUM(G161))),
" Error: Position at the end of the period is not equal to: position at the beginning of the period+increase in assets-decrease in assets+exchange rate changes+price changes+rectifications.",
""),
IF(NOT(Q161 = (SUM(M161, N161, P161) - SUM(O161))),
" Error: Position of accrued interest at the end of the period is not equal to: position of accrued interest at the beginning of the period+accrued interest during the period-received interest during the period+revaluation and other changes.",
""),
IF(AND(NOT(ISBLANK($E161)),$E161&lt;0),
" Error: Position at the beginning of the period must be a positive amount.",
""),
IF(AND(NOT(ISBLANK($L161)),$L161&lt;0),
" Error: Position at the end of the period must be a positive amount.",
""),
IF(AND(OR($E161&gt;0,$L161&gt;0),
    ISBLANK($N161)),
" Error: No accrued interest has been reported,whereas the position at the beginning or at the end of the period is greater than zero. Report '0' in case accrued interest equals zero,do not leave the cell empty.",
""),
IF(AND(NOT(ISBLANK($L161)),
    $L161&gt;0,
    OR(ISBLANK('T04.03'!$L161),
        'T04.03'!$L161&lt;=0,
        ISBLANK('T04.04'!$L161),
        'T04.04'!$L161&lt;=0)),
" Warning: If at least one of the forms T03.05,T04.03,T04.04 contains data other than zero,also the other two forms must be completed.",
"")))</f>
        <v/>
      </c>
    </row>
    <row r="162" spans="1:19">
      <c r="A162" s="20"/>
      <c r="B162" s="20"/>
      <c r="C162" s="20"/>
      <c r="D162" s="20"/>
      <c r="E162" s="15"/>
      <c r="F162" s="15"/>
      <c r="G162" s="15"/>
      <c r="H162" s="15"/>
      <c r="I162" s="15"/>
      <c r="J162" s="15"/>
      <c r="K162" s="15"/>
      <c r="L162" s="15"/>
      <c r="M162" s="15"/>
      <c r="N162" s="15"/>
      <c r="O162" s="15"/>
      <c r="P162" s="15"/>
      <c r="Q162" s="15"/>
      <c r="S162" s="30" t="str">
        <f>IF(COUNTA(E162:Q162)=0,"",_xlfn.CONCAT(,
IF(NOT(L162 = (SUM(E162, F162, H162:K162) - SUM(G162))),
" Error: Position at the end of the period is not equal to: position at the beginning of the period+increase in assets-decrease in assets+exchange rate changes+price changes+rectifications.",
""),
IF(NOT(Q162 = (SUM(M162, N162, P162) - SUM(O162))),
" Error: Position of accrued interest at the end of the period is not equal to: position of accrued interest at the beginning of the period+accrued interest during the period-received interest during the period+revaluation and other changes.",
""),
IF(AND(NOT(ISBLANK($E162)),$E162&lt;0),
" Error: Position at the beginning of the period must be a positive amount.",
""),
IF(AND(NOT(ISBLANK($L162)),$L162&lt;0),
" Error: Position at the end of the period must be a positive amount.",
""),
IF(AND(OR($E162&gt;0,$L162&gt;0),
    ISBLANK($N162)),
" Error: No accrued interest has been reported,whereas the position at the beginning or at the end of the period is greater than zero. Report '0' in case accrued interest equals zero,do not leave the cell empty.",
""),
IF(AND(NOT(ISBLANK($L162)),
    $L162&gt;0,
    OR(ISBLANK('T04.03'!$L162),
        'T04.03'!$L162&lt;=0,
        ISBLANK('T04.04'!$L162),
        'T04.04'!$L162&lt;=0)),
" Warning: If at least one of the forms T03.05,T04.03,T04.04 contains data other than zero,also the other two forms must be completed.",
"")))</f>
        <v/>
      </c>
    </row>
    <row r="163" spans="1:19">
      <c r="A163" s="20"/>
      <c r="B163" s="20"/>
      <c r="C163" s="20"/>
      <c r="D163" s="20"/>
      <c r="E163" s="15"/>
      <c r="F163" s="15"/>
      <c r="G163" s="15"/>
      <c r="H163" s="15"/>
      <c r="I163" s="15"/>
      <c r="J163" s="15"/>
      <c r="K163" s="15"/>
      <c r="L163" s="15"/>
      <c r="M163" s="15"/>
      <c r="N163" s="15"/>
      <c r="O163" s="15"/>
      <c r="P163" s="15"/>
      <c r="Q163" s="15"/>
      <c r="S163" s="30" t="str">
        <f>IF(COUNTA(E163:Q163)=0,"",_xlfn.CONCAT(,
IF(NOT(L163 = (SUM(E163, F163, H163:K163) - SUM(G163))),
" Error: Position at the end of the period is not equal to: position at the beginning of the period+increase in assets-decrease in assets+exchange rate changes+price changes+rectifications.",
""),
IF(NOT(Q163 = (SUM(M163, N163, P163) - SUM(O163))),
" Error: Position of accrued interest at the end of the period is not equal to: position of accrued interest at the beginning of the period+accrued interest during the period-received interest during the period+revaluation and other changes.",
""),
IF(AND(NOT(ISBLANK($E163)),$E163&lt;0),
" Error: Position at the beginning of the period must be a positive amount.",
""),
IF(AND(NOT(ISBLANK($L163)),$L163&lt;0),
" Error: Position at the end of the period must be a positive amount.",
""),
IF(AND(OR($E163&gt;0,$L163&gt;0),
    ISBLANK($N163)),
" Error: No accrued interest has been reported,whereas the position at the beginning or at the end of the period is greater than zero. Report '0' in case accrued interest equals zero,do not leave the cell empty.",
""),
IF(AND(NOT(ISBLANK($L163)),
    $L163&gt;0,
    OR(ISBLANK('T04.03'!$L163),
        'T04.03'!$L163&lt;=0,
        ISBLANK('T04.04'!$L163),
        'T04.04'!$L163&lt;=0)),
" Warning: If at least one of the forms T03.05,T04.03,T04.04 contains data other than zero,also the other two forms must be completed.",
"")))</f>
        <v/>
      </c>
    </row>
    <row r="164" spans="1:19">
      <c r="A164" s="20"/>
      <c r="B164" s="20"/>
      <c r="C164" s="20"/>
      <c r="D164" s="20"/>
      <c r="E164" s="15"/>
      <c r="F164" s="15"/>
      <c r="G164" s="15"/>
      <c r="H164" s="15"/>
      <c r="I164" s="15"/>
      <c r="J164" s="15"/>
      <c r="K164" s="15"/>
      <c r="L164" s="15"/>
      <c r="M164" s="15"/>
      <c r="N164" s="15"/>
      <c r="O164" s="15"/>
      <c r="P164" s="15"/>
      <c r="Q164" s="15"/>
      <c r="S164" s="30" t="str">
        <f>IF(COUNTA(E164:Q164)=0,"",_xlfn.CONCAT(,
IF(NOT(L164 = (SUM(E164, F164, H164:K164) - SUM(G164))),
" Error: Position at the end of the period is not equal to: position at the beginning of the period+increase in assets-decrease in assets+exchange rate changes+price changes+rectifications.",
""),
IF(NOT(Q164 = (SUM(M164, N164, P164) - SUM(O164))),
" Error: Position of accrued interest at the end of the period is not equal to: position of accrued interest at the beginning of the period+accrued interest during the period-received interest during the period+revaluation and other changes.",
""),
IF(AND(NOT(ISBLANK($E164)),$E164&lt;0),
" Error: Position at the beginning of the period must be a positive amount.",
""),
IF(AND(NOT(ISBLANK($L164)),$L164&lt;0),
" Error: Position at the end of the period must be a positive amount.",
""),
IF(AND(OR($E164&gt;0,$L164&gt;0),
    ISBLANK($N164)),
" Error: No accrued interest has been reported,whereas the position at the beginning or at the end of the period is greater than zero. Report '0' in case accrued interest equals zero,do not leave the cell empty.",
""),
IF(AND(NOT(ISBLANK($L164)),
    $L164&gt;0,
    OR(ISBLANK('T04.03'!$L164),
        'T04.03'!$L164&lt;=0,
        ISBLANK('T04.04'!$L164),
        'T04.04'!$L164&lt;=0)),
" Warning: If at least one of the forms T03.05,T04.03,T04.04 contains data other than zero,also the other two forms must be completed.",
"")))</f>
        <v/>
      </c>
    </row>
    <row r="165" spans="1:19">
      <c r="A165" s="20"/>
      <c r="B165" s="20"/>
      <c r="C165" s="20"/>
      <c r="D165" s="20"/>
      <c r="E165" s="15"/>
      <c r="F165" s="15"/>
      <c r="G165" s="15"/>
      <c r="H165" s="15"/>
      <c r="I165" s="15"/>
      <c r="J165" s="15"/>
      <c r="K165" s="15"/>
      <c r="L165" s="15"/>
      <c r="M165" s="15"/>
      <c r="N165" s="15"/>
      <c r="O165" s="15"/>
      <c r="P165" s="15"/>
      <c r="Q165" s="15"/>
      <c r="S165" s="30" t="str">
        <f>IF(COUNTA(E165:Q165)=0,"",_xlfn.CONCAT(,
IF(NOT(L165 = (SUM(E165, F165, H165:K165) - SUM(G165))),
" Error: Position at the end of the period is not equal to: position at the beginning of the period+increase in assets-decrease in assets+exchange rate changes+price changes+rectifications.",
""),
IF(NOT(Q165 = (SUM(M165, N165, P165) - SUM(O165))),
" Error: Position of accrued interest at the end of the period is not equal to: position of accrued interest at the beginning of the period+accrued interest during the period-received interest during the period+revaluation and other changes.",
""),
IF(AND(NOT(ISBLANK($E165)),$E165&lt;0),
" Error: Position at the beginning of the period must be a positive amount.",
""),
IF(AND(NOT(ISBLANK($L165)),$L165&lt;0),
" Error: Position at the end of the period must be a positive amount.",
""),
IF(AND(OR($E165&gt;0,$L165&gt;0),
    ISBLANK($N165)),
" Error: No accrued interest has been reported,whereas the position at the beginning or at the end of the period is greater than zero. Report '0' in case accrued interest equals zero,do not leave the cell empty.",
""),
IF(AND(NOT(ISBLANK($L165)),
    $L165&gt;0,
    OR(ISBLANK('T04.03'!$L165),
        'T04.03'!$L165&lt;=0,
        ISBLANK('T04.04'!$L165),
        'T04.04'!$L165&lt;=0)),
" Warning: If at least one of the forms T03.05,T04.03,T04.04 contains data other than zero,also the other two forms must be completed.",
"")))</f>
        <v/>
      </c>
    </row>
    <row r="166" spans="1:19">
      <c r="A166" s="20"/>
      <c r="B166" s="20"/>
      <c r="C166" s="20"/>
      <c r="D166" s="20"/>
      <c r="E166" s="15"/>
      <c r="F166" s="15"/>
      <c r="G166" s="15"/>
      <c r="H166" s="15"/>
      <c r="I166" s="15"/>
      <c r="J166" s="15"/>
      <c r="K166" s="15"/>
      <c r="L166" s="15"/>
      <c r="M166" s="15"/>
      <c r="N166" s="15"/>
      <c r="O166" s="15"/>
      <c r="P166" s="15"/>
      <c r="Q166" s="15"/>
      <c r="S166" s="30" t="str">
        <f>IF(COUNTA(E166:Q166)=0,"",_xlfn.CONCAT(,
IF(NOT(L166 = (SUM(E166, F166, H166:K166) - SUM(G166))),
" Error: Position at the end of the period is not equal to: position at the beginning of the period+increase in assets-decrease in assets+exchange rate changes+price changes+rectifications.",
""),
IF(NOT(Q166 = (SUM(M166, N166, P166) - SUM(O166))),
" Error: Position of accrued interest at the end of the period is not equal to: position of accrued interest at the beginning of the period+accrued interest during the period-received interest during the period+revaluation and other changes.",
""),
IF(AND(NOT(ISBLANK($E166)),$E166&lt;0),
" Error: Position at the beginning of the period must be a positive amount.",
""),
IF(AND(NOT(ISBLANK($L166)),$L166&lt;0),
" Error: Position at the end of the period must be a positive amount.",
""),
IF(AND(OR($E166&gt;0,$L166&gt;0),
    ISBLANK($N166)),
" Error: No accrued interest has been reported,whereas the position at the beginning or at the end of the period is greater than zero. Report '0' in case accrued interest equals zero,do not leave the cell empty.",
""),
IF(AND(NOT(ISBLANK($L166)),
    $L166&gt;0,
    OR(ISBLANK('T04.03'!$L166),
        'T04.03'!$L166&lt;=0,
        ISBLANK('T04.04'!$L166),
        'T04.04'!$L166&lt;=0)),
" Warning: If at least one of the forms T03.05,T04.03,T04.04 contains data other than zero,also the other two forms must be completed.",
"")))</f>
        <v/>
      </c>
    </row>
    <row r="167" spans="1:19">
      <c r="A167" s="20"/>
      <c r="B167" s="20"/>
      <c r="C167" s="20"/>
      <c r="D167" s="20"/>
      <c r="E167" s="15"/>
      <c r="F167" s="15"/>
      <c r="G167" s="15"/>
      <c r="H167" s="15"/>
      <c r="I167" s="15"/>
      <c r="J167" s="15"/>
      <c r="K167" s="15"/>
      <c r="L167" s="15"/>
      <c r="M167" s="15"/>
      <c r="N167" s="15"/>
      <c r="O167" s="15"/>
      <c r="P167" s="15"/>
      <c r="Q167" s="15"/>
      <c r="S167" s="30" t="str">
        <f>IF(COUNTA(E167:Q167)=0,"",_xlfn.CONCAT(,
IF(NOT(L167 = (SUM(E167, F167, H167:K167) - SUM(G167))),
" Error: Position at the end of the period is not equal to: position at the beginning of the period+increase in assets-decrease in assets+exchange rate changes+price changes+rectifications.",
""),
IF(NOT(Q167 = (SUM(M167, N167, P167) - SUM(O167))),
" Error: Position of accrued interest at the end of the period is not equal to: position of accrued interest at the beginning of the period+accrued interest during the period-received interest during the period+revaluation and other changes.",
""),
IF(AND(NOT(ISBLANK($E167)),$E167&lt;0),
" Error: Position at the beginning of the period must be a positive amount.",
""),
IF(AND(NOT(ISBLANK($L167)),$L167&lt;0),
" Error: Position at the end of the period must be a positive amount.",
""),
IF(AND(OR($E167&gt;0,$L167&gt;0),
    ISBLANK($N167)),
" Error: No accrued interest has been reported,whereas the position at the beginning or at the end of the period is greater than zero. Report '0' in case accrued interest equals zero,do not leave the cell empty.",
""),
IF(AND(NOT(ISBLANK($L167)),
    $L167&gt;0,
    OR(ISBLANK('T04.03'!$L167),
        'T04.03'!$L167&lt;=0,
        ISBLANK('T04.04'!$L167),
        'T04.04'!$L167&lt;=0)),
" Warning: If at least one of the forms T03.05,T04.03,T04.04 contains data other than zero,also the other two forms must be completed.",
"")))</f>
        <v/>
      </c>
    </row>
    <row r="168" spans="1:19">
      <c r="A168" s="20"/>
      <c r="B168" s="20"/>
      <c r="C168" s="20"/>
      <c r="D168" s="20"/>
      <c r="E168" s="15"/>
      <c r="F168" s="15"/>
      <c r="G168" s="15"/>
      <c r="H168" s="15"/>
      <c r="I168" s="15"/>
      <c r="J168" s="15"/>
      <c r="K168" s="15"/>
      <c r="L168" s="15"/>
      <c r="M168" s="15"/>
      <c r="N168" s="15"/>
      <c r="O168" s="15"/>
      <c r="P168" s="15"/>
      <c r="Q168" s="15"/>
      <c r="S168" s="30" t="str">
        <f>IF(COUNTA(E168:Q168)=0,"",_xlfn.CONCAT(,
IF(NOT(L168 = (SUM(E168, F168, H168:K168) - SUM(G168))),
" Error: Position at the end of the period is not equal to: position at the beginning of the period+increase in assets-decrease in assets+exchange rate changes+price changes+rectifications.",
""),
IF(NOT(Q168 = (SUM(M168, N168, P168) - SUM(O168))),
" Error: Position of accrued interest at the end of the period is not equal to: position of accrued interest at the beginning of the period+accrued interest during the period-received interest during the period+revaluation and other changes.",
""),
IF(AND(NOT(ISBLANK($E168)),$E168&lt;0),
" Error: Position at the beginning of the period must be a positive amount.",
""),
IF(AND(NOT(ISBLANK($L168)),$L168&lt;0),
" Error: Position at the end of the period must be a positive amount.",
""),
IF(AND(OR($E168&gt;0,$L168&gt;0),
    ISBLANK($N168)),
" Error: No accrued interest has been reported,whereas the position at the beginning or at the end of the period is greater than zero. Report '0' in case accrued interest equals zero,do not leave the cell empty.",
""),
IF(AND(NOT(ISBLANK($L168)),
    $L168&gt;0,
    OR(ISBLANK('T04.03'!$L168),
        'T04.03'!$L168&lt;=0,
        ISBLANK('T04.04'!$L168),
        'T04.04'!$L168&lt;=0)),
" Warning: If at least one of the forms T03.05,T04.03,T04.04 contains data other than zero,also the other two forms must be completed.",
"")))</f>
        <v/>
      </c>
    </row>
    <row r="169" spans="1:19">
      <c r="A169" s="20"/>
      <c r="B169" s="20"/>
      <c r="C169" s="20"/>
      <c r="D169" s="20"/>
      <c r="E169" s="15"/>
      <c r="F169" s="15"/>
      <c r="G169" s="15"/>
      <c r="H169" s="15"/>
      <c r="I169" s="15"/>
      <c r="J169" s="15"/>
      <c r="K169" s="15"/>
      <c r="L169" s="15"/>
      <c r="M169" s="15"/>
      <c r="N169" s="15"/>
      <c r="O169" s="15"/>
      <c r="P169" s="15"/>
      <c r="Q169" s="15"/>
      <c r="S169" s="30" t="str">
        <f>IF(COUNTA(E169:Q169)=0,"",_xlfn.CONCAT(,
IF(NOT(L169 = (SUM(E169, F169, H169:K169) - SUM(G169))),
" Error: Position at the end of the period is not equal to: position at the beginning of the period+increase in assets-decrease in assets+exchange rate changes+price changes+rectifications.",
""),
IF(NOT(Q169 = (SUM(M169, N169, P169) - SUM(O169))),
" Error: Position of accrued interest at the end of the period is not equal to: position of accrued interest at the beginning of the period+accrued interest during the period-received interest during the period+revaluation and other changes.",
""),
IF(AND(NOT(ISBLANK($E169)),$E169&lt;0),
" Error: Position at the beginning of the period must be a positive amount.",
""),
IF(AND(NOT(ISBLANK($L169)),$L169&lt;0),
" Error: Position at the end of the period must be a positive amount.",
""),
IF(AND(OR($E169&gt;0,$L169&gt;0),
    ISBLANK($N169)),
" Error: No accrued interest has been reported,whereas the position at the beginning or at the end of the period is greater than zero. Report '0' in case accrued interest equals zero,do not leave the cell empty.",
""),
IF(AND(NOT(ISBLANK($L169)),
    $L169&gt;0,
    OR(ISBLANK('T04.03'!$L169),
        'T04.03'!$L169&lt;=0,
        ISBLANK('T04.04'!$L169),
        'T04.04'!$L169&lt;=0)),
" Warning: If at least one of the forms T03.05,T04.03,T04.04 contains data other than zero,also the other two forms must be completed.",
"")))</f>
        <v/>
      </c>
    </row>
    <row r="170" spans="1:19">
      <c r="A170" s="20"/>
      <c r="B170" s="20"/>
      <c r="C170" s="20"/>
      <c r="D170" s="20"/>
      <c r="E170" s="15"/>
      <c r="F170" s="15"/>
      <c r="G170" s="15"/>
      <c r="H170" s="15"/>
      <c r="I170" s="15"/>
      <c r="J170" s="15"/>
      <c r="K170" s="15"/>
      <c r="L170" s="15"/>
      <c r="M170" s="15"/>
      <c r="N170" s="15"/>
      <c r="O170" s="15"/>
      <c r="P170" s="15"/>
      <c r="Q170" s="15"/>
      <c r="S170" s="30" t="str">
        <f>IF(COUNTA(E170:Q170)=0,"",_xlfn.CONCAT(,
IF(NOT(L170 = (SUM(E170, F170, H170:K170) - SUM(G170))),
" Error: Position at the end of the period is not equal to: position at the beginning of the period+increase in assets-decrease in assets+exchange rate changes+price changes+rectifications.",
""),
IF(NOT(Q170 = (SUM(M170, N170, P170) - SUM(O170))),
" Error: Position of accrued interest at the end of the period is not equal to: position of accrued interest at the beginning of the period+accrued interest during the period-received interest during the period+revaluation and other changes.",
""),
IF(AND(NOT(ISBLANK($E170)),$E170&lt;0),
" Error: Position at the beginning of the period must be a positive amount.",
""),
IF(AND(NOT(ISBLANK($L170)),$L170&lt;0),
" Error: Position at the end of the period must be a positive amount.",
""),
IF(AND(OR($E170&gt;0,$L170&gt;0),
    ISBLANK($N170)),
" Error: No accrued interest has been reported,whereas the position at the beginning or at the end of the period is greater than zero. Report '0' in case accrued interest equals zero,do not leave the cell empty.",
""),
IF(AND(NOT(ISBLANK($L170)),
    $L170&gt;0,
    OR(ISBLANK('T04.03'!$L170),
        'T04.03'!$L170&lt;=0,
        ISBLANK('T04.04'!$L170),
        'T04.04'!$L170&lt;=0)),
" Warning: If at least one of the forms T03.05,T04.03,T04.04 contains data other than zero,also the other two forms must be completed.",
"")))</f>
        <v/>
      </c>
    </row>
    <row r="171" spans="1:19">
      <c r="A171" s="20"/>
      <c r="B171" s="20"/>
      <c r="C171" s="20"/>
      <c r="D171" s="20"/>
      <c r="E171" s="15"/>
      <c r="F171" s="15"/>
      <c r="G171" s="15"/>
      <c r="H171" s="15"/>
      <c r="I171" s="15"/>
      <c r="J171" s="15"/>
      <c r="K171" s="15"/>
      <c r="L171" s="15"/>
      <c r="M171" s="15"/>
      <c r="N171" s="15"/>
      <c r="O171" s="15"/>
      <c r="P171" s="15"/>
      <c r="Q171" s="15"/>
      <c r="S171" s="30" t="str">
        <f>IF(COUNTA(E171:Q171)=0,"",_xlfn.CONCAT(,
IF(NOT(L171 = (SUM(E171, F171, H171:K171) - SUM(G171))),
" Error: Position at the end of the period is not equal to: position at the beginning of the period+increase in assets-decrease in assets+exchange rate changes+price changes+rectifications.",
""),
IF(NOT(Q171 = (SUM(M171, N171, P171) - SUM(O171))),
" Error: Position of accrued interest at the end of the period is not equal to: position of accrued interest at the beginning of the period+accrued interest during the period-received interest during the period+revaluation and other changes.",
""),
IF(AND(NOT(ISBLANK($E171)),$E171&lt;0),
" Error: Position at the beginning of the period must be a positive amount.",
""),
IF(AND(NOT(ISBLANK($L171)),$L171&lt;0),
" Error: Position at the end of the period must be a positive amount.",
""),
IF(AND(OR($E171&gt;0,$L171&gt;0),
    ISBLANK($N171)),
" Error: No accrued interest has been reported,whereas the position at the beginning or at the end of the period is greater than zero. Report '0' in case accrued interest equals zero,do not leave the cell empty.",
""),
IF(AND(NOT(ISBLANK($L171)),
    $L171&gt;0,
    OR(ISBLANK('T04.03'!$L171),
        'T04.03'!$L171&lt;=0,
        ISBLANK('T04.04'!$L171),
        'T04.04'!$L171&lt;=0)),
" Warning: If at least one of the forms T03.05,T04.03,T04.04 contains data other than zero,also the other two forms must be completed.",
"")))</f>
        <v/>
      </c>
    </row>
    <row r="172" spans="1:19">
      <c r="A172" s="20"/>
      <c r="B172" s="20"/>
      <c r="C172" s="20"/>
      <c r="D172" s="20"/>
      <c r="E172" s="15"/>
      <c r="F172" s="15"/>
      <c r="G172" s="15"/>
      <c r="H172" s="15"/>
      <c r="I172" s="15"/>
      <c r="J172" s="15"/>
      <c r="K172" s="15"/>
      <c r="L172" s="15"/>
      <c r="M172" s="15"/>
      <c r="N172" s="15"/>
      <c r="O172" s="15"/>
      <c r="P172" s="15"/>
      <c r="Q172" s="15"/>
      <c r="S172" s="30" t="str">
        <f>IF(COUNTA(E172:Q172)=0,"",_xlfn.CONCAT(,
IF(NOT(L172 = (SUM(E172, F172, H172:K172) - SUM(G172))),
" Error: Position at the end of the period is not equal to: position at the beginning of the period+increase in assets-decrease in assets+exchange rate changes+price changes+rectifications.",
""),
IF(NOT(Q172 = (SUM(M172, N172, P172) - SUM(O172))),
" Error: Position of accrued interest at the end of the period is not equal to: position of accrued interest at the beginning of the period+accrued interest during the period-received interest during the period+revaluation and other changes.",
""),
IF(AND(NOT(ISBLANK($E172)),$E172&lt;0),
" Error: Position at the beginning of the period must be a positive amount.",
""),
IF(AND(NOT(ISBLANK($L172)),$L172&lt;0),
" Error: Position at the end of the period must be a positive amount.",
""),
IF(AND(OR($E172&gt;0,$L172&gt;0),
    ISBLANK($N172)),
" Error: No accrued interest has been reported,whereas the position at the beginning or at the end of the period is greater than zero. Report '0' in case accrued interest equals zero,do not leave the cell empty.",
""),
IF(AND(NOT(ISBLANK($L172)),
    $L172&gt;0,
    OR(ISBLANK('T04.03'!$L172),
        'T04.03'!$L172&lt;=0,
        ISBLANK('T04.04'!$L172),
        'T04.04'!$L172&lt;=0)),
" Warning: If at least one of the forms T03.05,T04.03,T04.04 contains data other than zero,also the other two forms must be completed.",
"")))</f>
        <v/>
      </c>
    </row>
    <row r="173" spans="1:19">
      <c r="A173" s="20"/>
      <c r="B173" s="20"/>
      <c r="C173" s="20"/>
      <c r="D173" s="20"/>
      <c r="E173" s="15"/>
      <c r="F173" s="15"/>
      <c r="G173" s="15"/>
      <c r="H173" s="15"/>
      <c r="I173" s="15"/>
      <c r="J173" s="15"/>
      <c r="K173" s="15"/>
      <c r="L173" s="15"/>
      <c r="M173" s="15"/>
      <c r="N173" s="15"/>
      <c r="O173" s="15"/>
      <c r="P173" s="15"/>
      <c r="Q173" s="15"/>
      <c r="S173" s="30" t="str">
        <f>IF(COUNTA(E173:Q173)=0,"",_xlfn.CONCAT(,
IF(NOT(L173 = (SUM(E173, F173, H173:K173) - SUM(G173))),
" Error: Position at the end of the period is not equal to: position at the beginning of the period+increase in assets-decrease in assets+exchange rate changes+price changes+rectifications.",
""),
IF(NOT(Q173 = (SUM(M173, N173, P173) - SUM(O173))),
" Error: Position of accrued interest at the end of the period is not equal to: position of accrued interest at the beginning of the period+accrued interest during the period-received interest during the period+revaluation and other changes.",
""),
IF(AND(NOT(ISBLANK($E173)),$E173&lt;0),
" Error: Position at the beginning of the period must be a positive amount.",
""),
IF(AND(NOT(ISBLANK($L173)),$L173&lt;0),
" Error: Position at the end of the period must be a positive amount.",
""),
IF(AND(OR($E173&gt;0,$L173&gt;0),
    ISBLANK($N173)),
" Error: No accrued interest has been reported,whereas the position at the beginning or at the end of the period is greater than zero. Report '0' in case accrued interest equals zero,do not leave the cell empty.",
""),
IF(AND(NOT(ISBLANK($L173)),
    $L173&gt;0,
    OR(ISBLANK('T04.03'!$L173),
        'T04.03'!$L173&lt;=0,
        ISBLANK('T04.04'!$L173),
        'T04.04'!$L173&lt;=0)),
" Warning: If at least one of the forms T03.05,T04.03,T04.04 contains data other than zero,also the other two forms must be completed.",
"")))</f>
        <v/>
      </c>
    </row>
    <row r="174" spans="1:19">
      <c r="A174" s="20"/>
      <c r="B174" s="20"/>
      <c r="C174" s="20"/>
      <c r="D174" s="20"/>
      <c r="E174" s="15"/>
      <c r="F174" s="15"/>
      <c r="G174" s="15"/>
      <c r="H174" s="15"/>
      <c r="I174" s="15"/>
      <c r="J174" s="15"/>
      <c r="K174" s="15"/>
      <c r="L174" s="15"/>
      <c r="M174" s="15"/>
      <c r="N174" s="15"/>
      <c r="O174" s="15"/>
      <c r="P174" s="15"/>
      <c r="Q174" s="15"/>
      <c r="S174" s="30" t="str">
        <f>IF(COUNTA(E174:Q174)=0,"",_xlfn.CONCAT(,
IF(NOT(L174 = (SUM(E174, F174, H174:K174) - SUM(G174))),
" Error: Position at the end of the period is not equal to: position at the beginning of the period+increase in assets-decrease in assets+exchange rate changes+price changes+rectifications.",
""),
IF(NOT(Q174 = (SUM(M174, N174, P174) - SUM(O174))),
" Error: Position of accrued interest at the end of the period is not equal to: position of accrued interest at the beginning of the period+accrued interest during the period-received interest during the period+revaluation and other changes.",
""),
IF(AND(NOT(ISBLANK($E174)),$E174&lt;0),
" Error: Position at the beginning of the period must be a positive amount.",
""),
IF(AND(NOT(ISBLANK($L174)),$L174&lt;0),
" Error: Position at the end of the period must be a positive amount.",
""),
IF(AND(OR($E174&gt;0,$L174&gt;0),
    ISBLANK($N174)),
" Error: No accrued interest has been reported,whereas the position at the beginning or at the end of the period is greater than zero. Report '0' in case accrued interest equals zero,do not leave the cell empty.",
""),
IF(AND(NOT(ISBLANK($L174)),
    $L174&gt;0,
    OR(ISBLANK('T04.03'!$L174),
        'T04.03'!$L174&lt;=0,
        ISBLANK('T04.04'!$L174),
        'T04.04'!$L174&lt;=0)),
" Warning: If at least one of the forms T03.05,T04.03,T04.04 contains data other than zero,also the other two forms must be completed.",
"")))</f>
        <v/>
      </c>
    </row>
    <row r="175" spans="1:19">
      <c r="A175" s="20"/>
      <c r="B175" s="20"/>
      <c r="C175" s="20"/>
      <c r="D175" s="20"/>
      <c r="E175" s="15"/>
      <c r="F175" s="15"/>
      <c r="G175" s="15"/>
      <c r="H175" s="15"/>
      <c r="I175" s="15"/>
      <c r="J175" s="15"/>
      <c r="K175" s="15"/>
      <c r="L175" s="15"/>
      <c r="M175" s="15"/>
      <c r="N175" s="15"/>
      <c r="O175" s="15"/>
      <c r="P175" s="15"/>
      <c r="Q175" s="15"/>
      <c r="S175" s="30" t="str">
        <f>IF(COUNTA(E175:Q175)=0,"",_xlfn.CONCAT(,
IF(NOT(L175 = (SUM(E175, F175, H175:K175) - SUM(G175))),
" Error: Position at the end of the period is not equal to: position at the beginning of the period+increase in assets-decrease in assets+exchange rate changes+price changes+rectifications.",
""),
IF(NOT(Q175 = (SUM(M175, N175, P175) - SUM(O175))),
" Error: Position of accrued interest at the end of the period is not equal to: position of accrued interest at the beginning of the period+accrued interest during the period-received interest during the period+revaluation and other changes.",
""),
IF(AND(NOT(ISBLANK($E175)),$E175&lt;0),
" Error: Position at the beginning of the period must be a positive amount.",
""),
IF(AND(NOT(ISBLANK($L175)),$L175&lt;0),
" Error: Position at the end of the period must be a positive amount.",
""),
IF(AND(OR($E175&gt;0,$L175&gt;0),
    ISBLANK($N175)),
" Error: No accrued interest has been reported,whereas the position at the beginning or at the end of the period is greater than zero. Report '0' in case accrued interest equals zero,do not leave the cell empty.",
""),
IF(AND(NOT(ISBLANK($L175)),
    $L175&gt;0,
    OR(ISBLANK('T04.03'!$L175),
        'T04.03'!$L175&lt;=0,
        ISBLANK('T04.04'!$L175),
        'T04.04'!$L175&lt;=0)),
" Warning: If at least one of the forms T03.05,T04.03,T04.04 contains data other than zero,also the other two forms must be completed.",
"")))</f>
        <v/>
      </c>
    </row>
    <row r="176" spans="1:19">
      <c r="A176" s="20"/>
      <c r="B176" s="20"/>
      <c r="C176" s="20"/>
      <c r="D176" s="20"/>
      <c r="E176" s="15"/>
      <c r="F176" s="15"/>
      <c r="G176" s="15"/>
      <c r="H176" s="15"/>
      <c r="I176" s="15"/>
      <c r="J176" s="15"/>
      <c r="K176" s="15"/>
      <c r="L176" s="15"/>
      <c r="M176" s="15"/>
      <c r="N176" s="15"/>
      <c r="O176" s="15"/>
      <c r="P176" s="15"/>
      <c r="Q176" s="15"/>
      <c r="S176" s="30" t="str">
        <f>IF(COUNTA(E176:Q176)=0,"",_xlfn.CONCAT(,
IF(NOT(L176 = (SUM(E176, F176, H176:K176) - SUM(G176))),
" Error: Position at the end of the period is not equal to: position at the beginning of the period+increase in assets-decrease in assets+exchange rate changes+price changes+rectifications.",
""),
IF(NOT(Q176 = (SUM(M176, N176, P176) - SUM(O176))),
" Error: Position of accrued interest at the end of the period is not equal to: position of accrued interest at the beginning of the period+accrued interest during the period-received interest during the period+revaluation and other changes.",
""),
IF(AND(NOT(ISBLANK($E176)),$E176&lt;0),
" Error: Position at the beginning of the period must be a positive amount.",
""),
IF(AND(NOT(ISBLANK($L176)),$L176&lt;0),
" Error: Position at the end of the period must be a positive amount.",
""),
IF(AND(OR($E176&gt;0,$L176&gt;0),
    ISBLANK($N176)),
" Error: No accrued interest has been reported,whereas the position at the beginning or at the end of the period is greater than zero. Report '0' in case accrued interest equals zero,do not leave the cell empty.",
""),
IF(AND(NOT(ISBLANK($L176)),
    $L176&gt;0,
    OR(ISBLANK('T04.03'!$L176),
        'T04.03'!$L176&lt;=0,
        ISBLANK('T04.04'!$L176),
        'T04.04'!$L176&lt;=0)),
" Warning: If at least one of the forms T03.05,T04.03,T04.04 contains data other than zero,also the other two forms must be completed.",
"")))</f>
        <v/>
      </c>
    </row>
    <row r="177" spans="1:19">
      <c r="A177" s="20"/>
      <c r="B177" s="20"/>
      <c r="C177" s="20"/>
      <c r="D177" s="20"/>
      <c r="E177" s="15"/>
      <c r="F177" s="15"/>
      <c r="G177" s="15"/>
      <c r="H177" s="15"/>
      <c r="I177" s="15"/>
      <c r="J177" s="15"/>
      <c r="K177" s="15"/>
      <c r="L177" s="15"/>
      <c r="M177" s="15"/>
      <c r="N177" s="15"/>
      <c r="O177" s="15"/>
      <c r="P177" s="15"/>
      <c r="Q177" s="15"/>
      <c r="S177" s="30" t="str">
        <f>IF(COUNTA(E177:Q177)=0,"",_xlfn.CONCAT(,
IF(NOT(L177 = (SUM(E177, F177, H177:K177) - SUM(G177))),
" Error: Position at the end of the period is not equal to: position at the beginning of the period+increase in assets-decrease in assets+exchange rate changes+price changes+rectifications.",
""),
IF(NOT(Q177 = (SUM(M177, N177, P177) - SUM(O177))),
" Error: Position of accrued interest at the end of the period is not equal to: position of accrued interest at the beginning of the period+accrued interest during the period-received interest during the period+revaluation and other changes.",
""),
IF(AND(NOT(ISBLANK($E177)),$E177&lt;0),
" Error: Position at the beginning of the period must be a positive amount.",
""),
IF(AND(NOT(ISBLANK($L177)),$L177&lt;0),
" Error: Position at the end of the period must be a positive amount.",
""),
IF(AND(OR($E177&gt;0,$L177&gt;0),
    ISBLANK($N177)),
" Error: No accrued interest has been reported,whereas the position at the beginning or at the end of the period is greater than zero. Report '0' in case accrued interest equals zero,do not leave the cell empty.",
""),
IF(AND(NOT(ISBLANK($L177)),
    $L177&gt;0,
    OR(ISBLANK('T04.03'!$L177),
        'T04.03'!$L177&lt;=0,
        ISBLANK('T04.04'!$L177),
        'T04.04'!$L177&lt;=0)),
" Warning: If at least one of the forms T03.05,T04.03,T04.04 contains data other than zero,also the other two forms must be completed.",
"")))</f>
        <v/>
      </c>
    </row>
    <row r="178" spans="1:19">
      <c r="A178" s="20"/>
      <c r="B178" s="20"/>
      <c r="C178" s="20"/>
      <c r="D178" s="20"/>
      <c r="E178" s="15"/>
      <c r="F178" s="15"/>
      <c r="G178" s="15"/>
      <c r="H178" s="15"/>
      <c r="I178" s="15"/>
      <c r="J178" s="15"/>
      <c r="K178" s="15"/>
      <c r="L178" s="15"/>
      <c r="M178" s="15"/>
      <c r="N178" s="15"/>
      <c r="O178" s="15"/>
      <c r="P178" s="15"/>
      <c r="Q178" s="15"/>
      <c r="S178" s="30" t="str">
        <f>IF(COUNTA(E178:Q178)=0,"",_xlfn.CONCAT(,
IF(NOT(L178 = (SUM(E178, F178, H178:K178) - SUM(G178))),
" Error: Position at the end of the period is not equal to: position at the beginning of the period+increase in assets-decrease in assets+exchange rate changes+price changes+rectifications.",
""),
IF(NOT(Q178 = (SUM(M178, N178, P178) - SUM(O178))),
" Error: Position of accrued interest at the end of the period is not equal to: position of accrued interest at the beginning of the period+accrued interest during the period-received interest during the period+revaluation and other changes.",
""),
IF(AND(NOT(ISBLANK($E178)),$E178&lt;0),
" Error: Position at the beginning of the period must be a positive amount.",
""),
IF(AND(NOT(ISBLANK($L178)),$L178&lt;0),
" Error: Position at the end of the period must be a positive amount.",
""),
IF(AND(OR($E178&gt;0,$L178&gt;0),
    ISBLANK($N178)),
" Error: No accrued interest has been reported,whereas the position at the beginning or at the end of the period is greater than zero. Report '0' in case accrued interest equals zero,do not leave the cell empty.",
""),
IF(AND(NOT(ISBLANK($L178)),
    $L178&gt;0,
    OR(ISBLANK('T04.03'!$L178),
        'T04.03'!$L178&lt;=0,
        ISBLANK('T04.04'!$L178),
        'T04.04'!$L178&lt;=0)),
" Warning: If at least one of the forms T03.05,T04.03,T04.04 contains data other than zero,also the other two forms must be completed.",
"")))</f>
        <v/>
      </c>
    </row>
    <row r="179" spans="1:19">
      <c r="A179" s="20"/>
      <c r="B179" s="20"/>
      <c r="C179" s="20"/>
      <c r="D179" s="20"/>
      <c r="E179" s="15"/>
      <c r="F179" s="15"/>
      <c r="G179" s="15"/>
      <c r="H179" s="15"/>
      <c r="I179" s="15"/>
      <c r="J179" s="15"/>
      <c r="K179" s="15"/>
      <c r="L179" s="15"/>
      <c r="M179" s="15"/>
      <c r="N179" s="15"/>
      <c r="O179" s="15"/>
      <c r="P179" s="15"/>
      <c r="Q179" s="15"/>
      <c r="S179" s="30" t="str">
        <f>IF(COUNTA(E179:Q179)=0,"",_xlfn.CONCAT(,
IF(NOT(L179 = (SUM(E179, F179, H179:K179) - SUM(G179))),
" Error: Position at the end of the period is not equal to: position at the beginning of the period+increase in assets-decrease in assets+exchange rate changes+price changes+rectifications.",
""),
IF(NOT(Q179 = (SUM(M179, N179, P179) - SUM(O179))),
" Error: Position of accrued interest at the end of the period is not equal to: position of accrued interest at the beginning of the period+accrued interest during the period-received interest during the period+revaluation and other changes.",
""),
IF(AND(NOT(ISBLANK($E179)),$E179&lt;0),
" Error: Position at the beginning of the period must be a positive amount.",
""),
IF(AND(NOT(ISBLANK($L179)),$L179&lt;0),
" Error: Position at the end of the period must be a positive amount.",
""),
IF(AND(OR($E179&gt;0,$L179&gt;0),
    ISBLANK($N179)),
" Error: No accrued interest has been reported,whereas the position at the beginning or at the end of the period is greater than zero. Report '0' in case accrued interest equals zero,do not leave the cell empty.",
""),
IF(AND(NOT(ISBLANK($L179)),
    $L179&gt;0,
    OR(ISBLANK('T04.03'!$L179),
        'T04.03'!$L179&lt;=0,
        ISBLANK('T04.04'!$L179),
        'T04.04'!$L179&lt;=0)),
" Warning: If at least one of the forms T03.05,T04.03,T04.04 contains data other than zero,also the other two forms must be completed.",
"")))</f>
        <v/>
      </c>
    </row>
    <row r="180" spans="1:19">
      <c r="A180" s="20"/>
      <c r="B180" s="20"/>
      <c r="C180" s="20"/>
      <c r="D180" s="20"/>
      <c r="E180" s="15"/>
      <c r="F180" s="15"/>
      <c r="G180" s="15"/>
      <c r="H180" s="15"/>
      <c r="I180" s="15"/>
      <c r="J180" s="15"/>
      <c r="K180" s="15"/>
      <c r="L180" s="15"/>
      <c r="M180" s="15"/>
      <c r="N180" s="15"/>
      <c r="O180" s="15"/>
      <c r="P180" s="15"/>
      <c r="Q180" s="15"/>
      <c r="S180" s="30" t="str">
        <f>IF(COUNTA(E180:Q180)=0,"",_xlfn.CONCAT(,
IF(NOT(L180 = (SUM(E180, F180, H180:K180) - SUM(G180))),
" Error: Position at the end of the period is not equal to: position at the beginning of the period+increase in assets-decrease in assets+exchange rate changes+price changes+rectifications.",
""),
IF(NOT(Q180 = (SUM(M180, N180, P180) - SUM(O180))),
" Error: Position of accrued interest at the end of the period is not equal to: position of accrued interest at the beginning of the period+accrued interest during the period-received interest during the period+revaluation and other changes.",
""),
IF(AND(NOT(ISBLANK($E180)),$E180&lt;0),
" Error: Position at the beginning of the period must be a positive amount.",
""),
IF(AND(NOT(ISBLANK($L180)),$L180&lt;0),
" Error: Position at the end of the period must be a positive amount.",
""),
IF(AND(OR($E180&gt;0,$L180&gt;0),
    ISBLANK($N180)),
" Error: No accrued interest has been reported,whereas the position at the beginning or at the end of the period is greater than zero. Report '0' in case accrued interest equals zero,do not leave the cell empty.",
""),
IF(AND(NOT(ISBLANK($L180)),
    $L180&gt;0,
    OR(ISBLANK('T04.03'!$L180),
        'T04.03'!$L180&lt;=0,
        ISBLANK('T04.04'!$L180),
        'T04.04'!$L180&lt;=0)),
" Warning: If at least one of the forms T03.05,T04.03,T04.04 contains data other than zero,also the other two forms must be completed.",
"")))</f>
        <v/>
      </c>
    </row>
    <row r="181" spans="1:19">
      <c r="A181" s="20"/>
      <c r="B181" s="20"/>
      <c r="C181" s="20"/>
      <c r="D181" s="20"/>
      <c r="E181" s="15"/>
      <c r="F181" s="15"/>
      <c r="G181" s="15"/>
      <c r="H181" s="15"/>
      <c r="I181" s="15"/>
      <c r="J181" s="15"/>
      <c r="K181" s="15"/>
      <c r="L181" s="15"/>
      <c r="M181" s="15"/>
      <c r="N181" s="15"/>
      <c r="O181" s="15"/>
      <c r="P181" s="15"/>
      <c r="Q181" s="15"/>
      <c r="S181" s="30" t="str">
        <f>IF(COUNTA(E181:Q181)=0,"",_xlfn.CONCAT(,
IF(NOT(L181 = (SUM(E181, F181, H181:K181) - SUM(G181))),
" Error: Position at the end of the period is not equal to: position at the beginning of the period+increase in assets-decrease in assets+exchange rate changes+price changes+rectifications.",
""),
IF(NOT(Q181 = (SUM(M181, N181, P181) - SUM(O181))),
" Error: Position of accrued interest at the end of the period is not equal to: position of accrued interest at the beginning of the period+accrued interest during the period-received interest during the period+revaluation and other changes.",
""),
IF(AND(NOT(ISBLANK($E181)),$E181&lt;0),
" Error: Position at the beginning of the period must be a positive amount.",
""),
IF(AND(NOT(ISBLANK($L181)),$L181&lt;0),
" Error: Position at the end of the period must be a positive amount.",
""),
IF(AND(OR($E181&gt;0,$L181&gt;0),
    ISBLANK($N181)),
" Error: No accrued interest has been reported,whereas the position at the beginning or at the end of the period is greater than zero. Report '0' in case accrued interest equals zero,do not leave the cell empty.",
""),
IF(AND(NOT(ISBLANK($L181)),
    $L181&gt;0,
    OR(ISBLANK('T04.03'!$L181),
        'T04.03'!$L181&lt;=0,
        ISBLANK('T04.04'!$L181),
        'T04.04'!$L181&lt;=0)),
" Warning: If at least one of the forms T03.05,T04.03,T04.04 contains data other than zero,also the other two forms must be completed.",
"")))</f>
        <v/>
      </c>
    </row>
    <row r="182" spans="1:19">
      <c r="A182" s="20"/>
      <c r="B182" s="20"/>
      <c r="C182" s="20"/>
      <c r="D182" s="20"/>
      <c r="E182" s="15"/>
      <c r="F182" s="15"/>
      <c r="G182" s="15"/>
      <c r="H182" s="15"/>
      <c r="I182" s="15"/>
      <c r="J182" s="15"/>
      <c r="K182" s="15"/>
      <c r="L182" s="15"/>
      <c r="M182" s="15"/>
      <c r="N182" s="15"/>
      <c r="O182" s="15"/>
      <c r="P182" s="15"/>
      <c r="Q182" s="15"/>
      <c r="S182" s="30" t="str">
        <f>IF(COUNTA(E182:Q182)=0,"",_xlfn.CONCAT(,
IF(NOT(L182 = (SUM(E182, F182, H182:K182) - SUM(G182))),
" Error: Position at the end of the period is not equal to: position at the beginning of the period+increase in assets-decrease in assets+exchange rate changes+price changes+rectifications.",
""),
IF(NOT(Q182 = (SUM(M182, N182, P182) - SUM(O182))),
" Error: Position of accrued interest at the end of the period is not equal to: position of accrued interest at the beginning of the period+accrued interest during the period-received interest during the period+revaluation and other changes.",
""),
IF(AND(NOT(ISBLANK($E182)),$E182&lt;0),
" Error: Position at the beginning of the period must be a positive amount.",
""),
IF(AND(NOT(ISBLANK($L182)),$L182&lt;0),
" Error: Position at the end of the period must be a positive amount.",
""),
IF(AND(OR($E182&gt;0,$L182&gt;0),
    ISBLANK($N182)),
" Error: No accrued interest has been reported,whereas the position at the beginning or at the end of the period is greater than zero. Report '0' in case accrued interest equals zero,do not leave the cell empty.",
""),
IF(AND(NOT(ISBLANK($L182)),
    $L182&gt;0,
    OR(ISBLANK('T04.03'!$L182),
        'T04.03'!$L182&lt;=0,
        ISBLANK('T04.04'!$L182),
        'T04.04'!$L182&lt;=0)),
" Warning: If at least one of the forms T03.05,T04.03,T04.04 contains data other than zero,also the other two forms must be completed.",
"")))</f>
        <v/>
      </c>
    </row>
    <row r="183" spans="1:19">
      <c r="A183" s="20"/>
      <c r="B183" s="20"/>
      <c r="C183" s="20"/>
      <c r="D183" s="20"/>
      <c r="E183" s="15"/>
      <c r="F183" s="15"/>
      <c r="G183" s="15"/>
      <c r="H183" s="15"/>
      <c r="I183" s="15"/>
      <c r="J183" s="15"/>
      <c r="K183" s="15"/>
      <c r="L183" s="15"/>
      <c r="M183" s="15"/>
      <c r="N183" s="15"/>
      <c r="O183" s="15"/>
      <c r="P183" s="15"/>
      <c r="Q183" s="15"/>
      <c r="S183" s="30" t="str">
        <f>IF(COUNTA(E183:Q183)=0,"",_xlfn.CONCAT(,
IF(NOT(L183 = (SUM(E183, F183, H183:K183) - SUM(G183))),
" Error: Position at the end of the period is not equal to: position at the beginning of the period+increase in assets-decrease in assets+exchange rate changes+price changes+rectifications.",
""),
IF(NOT(Q183 = (SUM(M183, N183, P183) - SUM(O183))),
" Error: Position of accrued interest at the end of the period is not equal to: position of accrued interest at the beginning of the period+accrued interest during the period-received interest during the period+revaluation and other changes.",
""),
IF(AND(NOT(ISBLANK($E183)),$E183&lt;0),
" Error: Position at the beginning of the period must be a positive amount.",
""),
IF(AND(NOT(ISBLANK($L183)),$L183&lt;0),
" Error: Position at the end of the period must be a positive amount.",
""),
IF(AND(OR($E183&gt;0,$L183&gt;0),
    ISBLANK($N183)),
" Error: No accrued interest has been reported,whereas the position at the beginning or at the end of the period is greater than zero. Report '0' in case accrued interest equals zero,do not leave the cell empty.",
""),
IF(AND(NOT(ISBLANK($L183)),
    $L183&gt;0,
    OR(ISBLANK('T04.03'!$L183),
        'T04.03'!$L183&lt;=0,
        ISBLANK('T04.04'!$L183),
        'T04.04'!$L183&lt;=0)),
" Warning: If at least one of the forms T03.05,T04.03,T04.04 contains data other than zero,also the other two forms must be completed.",
"")))</f>
        <v/>
      </c>
    </row>
    <row r="184" spans="1:19">
      <c r="A184" s="20"/>
      <c r="B184" s="20"/>
      <c r="C184" s="20"/>
      <c r="D184" s="20"/>
      <c r="E184" s="15"/>
      <c r="F184" s="15"/>
      <c r="G184" s="15"/>
      <c r="H184" s="15"/>
      <c r="I184" s="15"/>
      <c r="J184" s="15"/>
      <c r="K184" s="15"/>
      <c r="L184" s="15"/>
      <c r="M184" s="15"/>
      <c r="N184" s="15"/>
      <c r="O184" s="15"/>
      <c r="P184" s="15"/>
      <c r="Q184" s="15"/>
      <c r="S184" s="30" t="str">
        <f>IF(COUNTA(E184:Q184)=0,"",_xlfn.CONCAT(,
IF(NOT(L184 = (SUM(E184, F184, H184:K184) - SUM(G184))),
" Error: Position at the end of the period is not equal to: position at the beginning of the period+increase in assets-decrease in assets+exchange rate changes+price changes+rectifications.",
""),
IF(NOT(Q184 = (SUM(M184, N184, P184) - SUM(O184))),
" Error: Position of accrued interest at the end of the period is not equal to: position of accrued interest at the beginning of the period+accrued interest during the period-received interest during the period+revaluation and other changes.",
""),
IF(AND(NOT(ISBLANK($E184)),$E184&lt;0),
" Error: Position at the beginning of the period must be a positive amount.",
""),
IF(AND(NOT(ISBLANK($L184)),$L184&lt;0),
" Error: Position at the end of the period must be a positive amount.",
""),
IF(AND(OR($E184&gt;0,$L184&gt;0),
    ISBLANK($N184)),
" Error: No accrued interest has been reported,whereas the position at the beginning or at the end of the period is greater than zero. Report '0' in case accrued interest equals zero,do not leave the cell empty.",
""),
IF(AND(NOT(ISBLANK($L184)),
    $L184&gt;0,
    OR(ISBLANK('T04.03'!$L184),
        'T04.03'!$L184&lt;=0,
        ISBLANK('T04.04'!$L184),
        'T04.04'!$L184&lt;=0)),
" Warning: If at least one of the forms T03.05,T04.03,T04.04 contains data other than zero,also the other two forms must be completed.",
"")))</f>
        <v/>
      </c>
    </row>
    <row r="185" spans="1:19">
      <c r="A185" s="20"/>
      <c r="B185" s="20"/>
      <c r="C185" s="20"/>
      <c r="D185" s="20"/>
      <c r="E185" s="15"/>
      <c r="F185" s="15"/>
      <c r="G185" s="15"/>
      <c r="H185" s="15"/>
      <c r="I185" s="15"/>
      <c r="J185" s="15"/>
      <c r="K185" s="15"/>
      <c r="L185" s="15"/>
      <c r="M185" s="15"/>
      <c r="N185" s="15"/>
      <c r="O185" s="15"/>
      <c r="P185" s="15"/>
      <c r="Q185" s="15"/>
      <c r="S185" s="30" t="str">
        <f>IF(COUNTA(E185:Q185)=0,"",_xlfn.CONCAT(,
IF(NOT(L185 = (SUM(E185, F185, H185:K185) - SUM(G185))),
" Error: Position at the end of the period is not equal to: position at the beginning of the period+increase in assets-decrease in assets+exchange rate changes+price changes+rectifications.",
""),
IF(NOT(Q185 = (SUM(M185, N185, P185) - SUM(O185))),
" Error: Position of accrued interest at the end of the period is not equal to: position of accrued interest at the beginning of the period+accrued interest during the period-received interest during the period+revaluation and other changes.",
""),
IF(AND(NOT(ISBLANK($E185)),$E185&lt;0),
" Error: Position at the beginning of the period must be a positive amount.",
""),
IF(AND(NOT(ISBLANK($L185)),$L185&lt;0),
" Error: Position at the end of the period must be a positive amount.",
""),
IF(AND(OR($E185&gt;0,$L185&gt;0),
    ISBLANK($N185)),
" Error: No accrued interest has been reported,whereas the position at the beginning or at the end of the period is greater than zero. Report '0' in case accrued interest equals zero,do not leave the cell empty.",
""),
IF(AND(NOT(ISBLANK($L185)),
    $L185&gt;0,
    OR(ISBLANK('T04.03'!$L185),
        'T04.03'!$L185&lt;=0,
        ISBLANK('T04.04'!$L185),
        'T04.04'!$L185&lt;=0)),
" Warning: If at least one of the forms T03.05,T04.03,T04.04 contains data other than zero,also the other two forms must be completed.",
"")))</f>
        <v/>
      </c>
    </row>
    <row r="186" spans="1:19">
      <c r="A186" s="20"/>
      <c r="B186" s="20"/>
      <c r="C186" s="20"/>
      <c r="D186" s="20"/>
      <c r="E186" s="15"/>
      <c r="F186" s="15"/>
      <c r="G186" s="15"/>
      <c r="H186" s="15"/>
      <c r="I186" s="15"/>
      <c r="J186" s="15"/>
      <c r="K186" s="15"/>
      <c r="L186" s="15"/>
      <c r="M186" s="15"/>
      <c r="N186" s="15"/>
      <c r="O186" s="15"/>
      <c r="P186" s="15"/>
      <c r="Q186" s="15"/>
      <c r="S186" s="30" t="str">
        <f>IF(COUNTA(E186:Q186)=0,"",_xlfn.CONCAT(,
IF(NOT(L186 = (SUM(E186, F186, H186:K186) - SUM(G186))),
" Error: Position at the end of the period is not equal to: position at the beginning of the period+increase in assets-decrease in assets+exchange rate changes+price changes+rectifications.",
""),
IF(NOT(Q186 = (SUM(M186, N186, P186) - SUM(O186))),
" Error: Position of accrued interest at the end of the period is not equal to: position of accrued interest at the beginning of the period+accrued interest during the period-received interest during the period+revaluation and other changes.",
""),
IF(AND(NOT(ISBLANK($E186)),$E186&lt;0),
" Error: Position at the beginning of the period must be a positive amount.",
""),
IF(AND(NOT(ISBLANK($L186)),$L186&lt;0),
" Error: Position at the end of the period must be a positive amount.",
""),
IF(AND(OR($E186&gt;0,$L186&gt;0),
    ISBLANK($N186)),
" Error: No accrued interest has been reported,whereas the position at the beginning or at the end of the period is greater than zero. Report '0' in case accrued interest equals zero,do not leave the cell empty.",
""),
IF(AND(NOT(ISBLANK($L186)),
    $L186&gt;0,
    OR(ISBLANK('T04.03'!$L186),
        'T04.03'!$L186&lt;=0,
        ISBLANK('T04.04'!$L186),
        'T04.04'!$L186&lt;=0)),
" Warning: If at least one of the forms T03.05,T04.03,T04.04 contains data other than zero,also the other two forms must be completed.",
"")))</f>
        <v/>
      </c>
    </row>
    <row r="187" spans="1:19">
      <c r="A187" s="20"/>
      <c r="B187" s="20"/>
      <c r="C187" s="20"/>
      <c r="D187" s="20"/>
      <c r="E187" s="15"/>
      <c r="F187" s="15"/>
      <c r="G187" s="15"/>
      <c r="H187" s="15"/>
      <c r="I187" s="15"/>
      <c r="J187" s="15"/>
      <c r="K187" s="15"/>
      <c r="L187" s="15"/>
      <c r="M187" s="15"/>
      <c r="N187" s="15"/>
      <c r="O187" s="15"/>
      <c r="P187" s="15"/>
      <c r="Q187" s="15"/>
      <c r="S187" s="30" t="str">
        <f>IF(COUNTA(E187:Q187)=0,"",_xlfn.CONCAT(,
IF(NOT(L187 = (SUM(E187, F187, H187:K187) - SUM(G187))),
" Error: Position at the end of the period is not equal to: position at the beginning of the period+increase in assets-decrease in assets+exchange rate changes+price changes+rectifications.",
""),
IF(NOT(Q187 = (SUM(M187, N187, P187) - SUM(O187))),
" Error: Position of accrued interest at the end of the period is not equal to: position of accrued interest at the beginning of the period+accrued interest during the period-received interest during the period+revaluation and other changes.",
""),
IF(AND(NOT(ISBLANK($E187)),$E187&lt;0),
" Error: Position at the beginning of the period must be a positive amount.",
""),
IF(AND(NOT(ISBLANK($L187)),$L187&lt;0),
" Error: Position at the end of the period must be a positive amount.",
""),
IF(AND(OR($E187&gt;0,$L187&gt;0),
    ISBLANK($N187)),
" Error: No accrued interest has been reported,whereas the position at the beginning or at the end of the period is greater than zero. Report '0' in case accrued interest equals zero,do not leave the cell empty.",
""),
IF(AND(NOT(ISBLANK($L187)),
    $L187&gt;0,
    OR(ISBLANK('T04.03'!$L187),
        'T04.03'!$L187&lt;=0,
        ISBLANK('T04.04'!$L187),
        'T04.04'!$L187&lt;=0)),
" Warning: If at least one of the forms T03.05,T04.03,T04.04 contains data other than zero,also the other two forms must be completed.",
"")))</f>
        <v/>
      </c>
    </row>
    <row r="188" spans="1:19">
      <c r="A188" s="20"/>
      <c r="B188" s="20"/>
      <c r="C188" s="20"/>
      <c r="D188" s="20"/>
      <c r="E188" s="15"/>
      <c r="F188" s="15"/>
      <c r="G188" s="15"/>
      <c r="H188" s="15"/>
      <c r="I188" s="15"/>
      <c r="J188" s="15"/>
      <c r="K188" s="15"/>
      <c r="L188" s="15"/>
      <c r="M188" s="15"/>
      <c r="N188" s="15"/>
      <c r="O188" s="15"/>
      <c r="P188" s="15"/>
      <c r="Q188" s="15"/>
      <c r="S188" s="30" t="str">
        <f>IF(COUNTA(E188:Q188)=0,"",_xlfn.CONCAT(,
IF(NOT(L188 = (SUM(E188, F188, H188:K188) - SUM(G188))),
" Error: Position at the end of the period is not equal to: position at the beginning of the period+increase in assets-decrease in assets+exchange rate changes+price changes+rectifications.",
""),
IF(NOT(Q188 = (SUM(M188, N188, P188) - SUM(O188))),
" Error: Position of accrued interest at the end of the period is not equal to: position of accrued interest at the beginning of the period+accrued interest during the period-received interest during the period+revaluation and other changes.",
""),
IF(AND(NOT(ISBLANK($E188)),$E188&lt;0),
" Error: Position at the beginning of the period must be a positive amount.",
""),
IF(AND(NOT(ISBLANK($L188)),$L188&lt;0),
" Error: Position at the end of the period must be a positive amount.",
""),
IF(AND(OR($E188&gt;0,$L188&gt;0),
    ISBLANK($N188)),
" Error: No accrued interest has been reported,whereas the position at the beginning or at the end of the period is greater than zero. Report '0' in case accrued interest equals zero,do not leave the cell empty.",
""),
IF(AND(NOT(ISBLANK($L188)),
    $L188&gt;0,
    OR(ISBLANK('T04.03'!$L188),
        'T04.03'!$L188&lt;=0,
        ISBLANK('T04.04'!$L188),
        'T04.04'!$L188&lt;=0)),
" Warning: If at least one of the forms T03.05,T04.03,T04.04 contains data other than zero,also the other two forms must be completed.",
"")))</f>
        <v/>
      </c>
    </row>
    <row r="189" spans="1:19">
      <c r="A189" s="20"/>
      <c r="B189" s="20"/>
      <c r="C189" s="20"/>
      <c r="D189" s="20"/>
      <c r="E189" s="15"/>
      <c r="F189" s="15"/>
      <c r="G189" s="15"/>
      <c r="H189" s="15"/>
      <c r="I189" s="15"/>
      <c r="J189" s="15"/>
      <c r="K189" s="15"/>
      <c r="L189" s="15"/>
      <c r="M189" s="15"/>
      <c r="N189" s="15"/>
      <c r="O189" s="15"/>
      <c r="P189" s="15"/>
      <c r="Q189" s="15"/>
      <c r="S189" s="30" t="str">
        <f>IF(COUNTA(E189:Q189)=0,"",_xlfn.CONCAT(,
IF(NOT(L189 = (SUM(E189, F189, H189:K189) - SUM(G189))),
" Error: Position at the end of the period is not equal to: position at the beginning of the period+increase in assets-decrease in assets+exchange rate changes+price changes+rectifications.",
""),
IF(NOT(Q189 = (SUM(M189, N189, P189) - SUM(O189))),
" Error: Position of accrued interest at the end of the period is not equal to: position of accrued interest at the beginning of the period+accrued interest during the period-received interest during the period+revaluation and other changes.",
""),
IF(AND(NOT(ISBLANK($E189)),$E189&lt;0),
" Error: Position at the beginning of the period must be a positive amount.",
""),
IF(AND(NOT(ISBLANK($L189)),$L189&lt;0),
" Error: Position at the end of the period must be a positive amount.",
""),
IF(AND(OR($E189&gt;0,$L189&gt;0),
    ISBLANK($N189)),
" Error: No accrued interest has been reported,whereas the position at the beginning or at the end of the period is greater than zero. Report '0' in case accrued interest equals zero,do not leave the cell empty.",
""),
IF(AND(NOT(ISBLANK($L189)),
    $L189&gt;0,
    OR(ISBLANK('T04.03'!$L189),
        'T04.03'!$L189&lt;=0,
        ISBLANK('T04.04'!$L189),
        'T04.04'!$L189&lt;=0)),
" Warning: If at least one of the forms T03.05,T04.03,T04.04 contains data other than zero,also the other two forms must be completed.",
"")))</f>
        <v/>
      </c>
    </row>
    <row r="190" spans="1:19">
      <c r="A190" s="20"/>
      <c r="B190" s="20"/>
      <c r="C190" s="20"/>
      <c r="D190" s="20"/>
      <c r="E190" s="15"/>
      <c r="F190" s="15"/>
      <c r="G190" s="15"/>
      <c r="H190" s="15"/>
      <c r="I190" s="15"/>
      <c r="J190" s="15"/>
      <c r="K190" s="15"/>
      <c r="L190" s="15"/>
      <c r="M190" s="15"/>
      <c r="N190" s="15"/>
      <c r="O190" s="15"/>
      <c r="P190" s="15"/>
      <c r="Q190" s="15"/>
      <c r="S190" s="30" t="str">
        <f>IF(COUNTA(E190:Q190)=0,"",_xlfn.CONCAT(,
IF(NOT(L190 = (SUM(E190, F190, H190:K190) - SUM(G190))),
" Error: Position at the end of the period is not equal to: position at the beginning of the period+increase in assets-decrease in assets+exchange rate changes+price changes+rectifications.",
""),
IF(NOT(Q190 = (SUM(M190, N190, P190) - SUM(O190))),
" Error: Position of accrued interest at the end of the period is not equal to: position of accrued interest at the beginning of the period+accrued interest during the period-received interest during the period+revaluation and other changes.",
""),
IF(AND(NOT(ISBLANK($E190)),$E190&lt;0),
" Error: Position at the beginning of the period must be a positive amount.",
""),
IF(AND(NOT(ISBLANK($L190)),$L190&lt;0),
" Error: Position at the end of the period must be a positive amount.",
""),
IF(AND(OR($E190&gt;0,$L190&gt;0),
    ISBLANK($N190)),
" Error: No accrued interest has been reported,whereas the position at the beginning or at the end of the period is greater than zero. Report '0' in case accrued interest equals zero,do not leave the cell empty.",
""),
IF(AND(NOT(ISBLANK($L190)),
    $L190&gt;0,
    OR(ISBLANK('T04.03'!$L190),
        'T04.03'!$L190&lt;=0,
        ISBLANK('T04.04'!$L190),
        'T04.04'!$L190&lt;=0)),
" Warning: If at least one of the forms T03.05,T04.03,T04.04 contains data other than zero,also the other two forms must be completed.",
"")))</f>
        <v/>
      </c>
    </row>
    <row r="191" spans="1:19">
      <c r="A191" s="20"/>
      <c r="B191" s="20"/>
      <c r="C191" s="20"/>
      <c r="D191" s="20"/>
      <c r="E191" s="15"/>
      <c r="F191" s="15"/>
      <c r="G191" s="15"/>
      <c r="H191" s="15"/>
      <c r="I191" s="15"/>
      <c r="J191" s="15"/>
      <c r="K191" s="15"/>
      <c r="L191" s="15"/>
      <c r="M191" s="15"/>
      <c r="N191" s="15"/>
      <c r="O191" s="15"/>
      <c r="P191" s="15"/>
      <c r="Q191" s="15"/>
      <c r="S191" s="30" t="str">
        <f>IF(COUNTA(E191:Q191)=0,"",_xlfn.CONCAT(,
IF(NOT(L191 = (SUM(E191, F191, H191:K191) - SUM(G191))),
" Error: Position at the end of the period is not equal to: position at the beginning of the period+increase in assets-decrease in assets+exchange rate changes+price changes+rectifications.",
""),
IF(NOT(Q191 = (SUM(M191, N191, P191) - SUM(O191))),
" Error: Position of accrued interest at the end of the period is not equal to: position of accrued interest at the beginning of the period+accrued interest during the period-received interest during the period+revaluation and other changes.",
""),
IF(AND(NOT(ISBLANK($E191)),$E191&lt;0),
" Error: Position at the beginning of the period must be a positive amount.",
""),
IF(AND(NOT(ISBLANK($L191)),$L191&lt;0),
" Error: Position at the end of the period must be a positive amount.",
""),
IF(AND(OR($E191&gt;0,$L191&gt;0),
    ISBLANK($N191)),
" Error: No accrued interest has been reported,whereas the position at the beginning or at the end of the period is greater than zero. Report '0' in case accrued interest equals zero,do not leave the cell empty.",
""),
IF(AND(NOT(ISBLANK($L191)),
    $L191&gt;0,
    OR(ISBLANK('T04.03'!$L191),
        'T04.03'!$L191&lt;=0,
        ISBLANK('T04.04'!$L191),
        'T04.04'!$L191&lt;=0)),
" Warning: If at least one of the forms T03.05,T04.03,T04.04 contains data other than zero,also the other two forms must be completed.",
"")))</f>
        <v/>
      </c>
    </row>
    <row r="192" spans="1:19">
      <c r="A192" s="20"/>
      <c r="B192" s="20"/>
      <c r="C192" s="20"/>
      <c r="D192" s="20"/>
      <c r="E192" s="15"/>
      <c r="F192" s="15"/>
      <c r="G192" s="15"/>
      <c r="H192" s="15"/>
      <c r="I192" s="15"/>
      <c r="J192" s="15"/>
      <c r="K192" s="15"/>
      <c r="L192" s="15"/>
      <c r="M192" s="15"/>
      <c r="N192" s="15"/>
      <c r="O192" s="15"/>
      <c r="P192" s="15"/>
      <c r="Q192" s="15"/>
      <c r="S192" s="30" t="str">
        <f>IF(COUNTA(E192:Q192)=0,"",_xlfn.CONCAT(,
IF(NOT(L192 = (SUM(E192, F192, H192:K192) - SUM(G192))),
" Error: Position at the end of the period is not equal to: position at the beginning of the period+increase in assets-decrease in assets+exchange rate changes+price changes+rectifications.",
""),
IF(NOT(Q192 = (SUM(M192, N192, P192) - SUM(O192))),
" Error: Position of accrued interest at the end of the period is not equal to: position of accrued interest at the beginning of the period+accrued interest during the period-received interest during the period+revaluation and other changes.",
""),
IF(AND(NOT(ISBLANK($E192)),$E192&lt;0),
" Error: Position at the beginning of the period must be a positive amount.",
""),
IF(AND(NOT(ISBLANK($L192)),$L192&lt;0),
" Error: Position at the end of the period must be a positive amount.",
""),
IF(AND(OR($E192&gt;0,$L192&gt;0),
    ISBLANK($N192)),
" Error: No accrued interest has been reported,whereas the position at the beginning or at the end of the period is greater than zero. Report '0' in case accrued interest equals zero,do not leave the cell empty.",
""),
IF(AND(NOT(ISBLANK($L192)),
    $L192&gt;0,
    OR(ISBLANK('T04.03'!$L192),
        'T04.03'!$L192&lt;=0,
        ISBLANK('T04.04'!$L192),
        'T04.04'!$L192&lt;=0)),
" Warning: If at least one of the forms T03.05,T04.03,T04.04 contains data other than zero,also the other two forms must be completed.",
"")))</f>
        <v/>
      </c>
    </row>
    <row r="193" spans="1:19">
      <c r="A193" s="20"/>
      <c r="B193" s="20"/>
      <c r="C193" s="20"/>
      <c r="D193" s="20"/>
      <c r="E193" s="15"/>
      <c r="F193" s="15"/>
      <c r="G193" s="15"/>
      <c r="H193" s="15"/>
      <c r="I193" s="15"/>
      <c r="J193" s="15"/>
      <c r="K193" s="15"/>
      <c r="L193" s="15"/>
      <c r="M193" s="15"/>
      <c r="N193" s="15"/>
      <c r="O193" s="15"/>
      <c r="P193" s="15"/>
      <c r="Q193" s="15"/>
      <c r="S193" s="30" t="str">
        <f>IF(COUNTA(E193:Q193)=0,"",_xlfn.CONCAT(,
IF(NOT(L193 = (SUM(E193, F193, H193:K193) - SUM(G193))),
" Error: Position at the end of the period is not equal to: position at the beginning of the period+increase in assets-decrease in assets+exchange rate changes+price changes+rectifications.",
""),
IF(NOT(Q193 = (SUM(M193, N193, P193) - SUM(O193))),
" Error: Position of accrued interest at the end of the period is not equal to: position of accrued interest at the beginning of the period+accrued interest during the period-received interest during the period+revaluation and other changes.",
""),
IF(AND(NOT(ISBLANK($E193)),$E193&lt;0),
" Error: Position at the beginning of the period must be a positive amount.",
""),
IF(AND(NOT(ISBLANK($L193)),$L193&lt;0),
" Error: Position at the end of the period must be a positive amount.",
""),
IF(AND(OR($E193&gt;0,$L193&gt;0),
    ISBLANK($N193)),
" Error: No accrued interest has been reported,whereas the position at the beginning or at the end of the period is greater than zero. Report '0' in case accrued interest equals zero,do not leave the cell empty.",
""),
IF(AND(NOT(ISBLANK($L193)),
    $L193&gt;0,
    OR(ISBLANK('T04.03'!$L193),
        'T04.03'!$L193&lt;=0,
        ISBLANK('T04.04'!$L193),
        'T04.04'!$L193&lt;=0)),
" Warning: If at least one of the forms T03.05,T04.03,T04.04 contains data other than zero,also the other two forms must be completed.",
"")))</f>
        <v/>
      </c>
    </row>
    <row r="194" spans="1:19">
      <c r="A194" s="20"/>
      <c r="B194" s="20"/>
      <c r="C194" s="20"/>
      <c r="D194" s="20"/>
      <c r="E194" s="15"/>
      <c r="F194" s="15"/>
      <c r="G194" s="15"/>
      <c r="H194" s="15"/>
      <c r="I194" s="15"/>
      <c r="J194" s="15"/>
      <c r="K194" s="15"/>
      <c r="L194" s="15"/>
      <c r="M194" s="15"/>
      <c r="N194" s="15"/>
      <c r="O194" s="15"/>
      <c r="P194" s="15"/>
      <c r="Q194" s="15"/>
      <c r="S194" s="30" t="str">
        <f>IF(COUNTA(E194:Q194)=0,"",_xlfn.CONCAT(,
IF(NOT(L194 = (SUM(E194, F194, H194:K194) - SUM(G194))),
" Error: Position at the end of the period is not equal to: position at the beginning of the period+increase in assets-decrease in assets+exchange rate changes+price changes+rectifications.",
""),
IF(NOT(Q194 = (SUM(M194, N194, P194) - SUM(O194))),
" Error: Position of accrued interest at the end of the period is not equal to: position of accrued interest at the beginning of the period+accrued interest during the period-received interest during the period+revaluation and other changes.",
""),
IF(AND(NOT(ISBLANK($E194)),$E194&lt;0),
" Error: Position at the beginning of the period must be a positive amount.",
""),
IF(AND(NOT(ISBLANK($L194)),$L194&lt;0),
" Error: Position at the end of the period must be a positive amount.",
""),
IF(AND(OR($E194&gt;0,$L194&gt;0),
    ISBLANK($N194)),
" Error: No accrued interest has been reported,whereas the position at the beginning or at the end of the period is greater than zero. Report '0' in case accrued interest equals zero,do not leave the cell empty.",
""),
IF(AND(NOT(ISBLANK($L194)),
    $L194&gt;0,
    OR(ISBLANK('T04.03'!$L194),
        'T04.03'!$L194&lt;=0,
        ISBLANK('T04.04'!$L194),
        'T04.04'!$L194&lt;=0)),
" Warning: If at least one of the forms T03.05,T04.03,T04.04 contains data other than zero,also the other two forms must be completed.",
"")))</f>
        <v/>
      </c>
    </row>
    <row r="195" spans="1:19">
      <c r="A195" s="20"/>
      <c r="B195" s="20"/>
      <c r="C195" s="20"/>
      <c r="D195" s="20"/>
      <c r="E195" s="15"/>
      <c r="F195" s="15"/>
      <c r="G195" s="15"/>
      <c r="H195" s="15"/>
      <c r="I195" s="15"/>
      <c r="J195" s="15"/>
      <c r="K195" s="15"/>
      <c r="L195" s="15"/>
      <c r="M195" s="15"/>
      <c r="N195" s="15"/>
      <c r="O195" s="15"/>
      <c r="P195" s="15"/>
      <c r="Q195" s="15"/>
      <c r="S195" s="30" t="str">
        <f>IF(COUNTA(E195:Q195)=0,"",_xlfn.CONCAT(,
IF(NOT(L195 = (SUM(E195, F195, H195:K195) - SUM(G195))),
" Error: Position at the end of the period is not equal to: position at the beginning of the period+increase in assets-decrease in assets+exchange rate changes+price changes+rectifications.",
""),
IF(NOT(Q195 = (SUM(M195, N195, P195) - SUM(O195))),
" Error: Position of accrued interest at the end of the period is not equal to: position of accrued interest at the beginning of the period+accrued interest during the period-received interest during the period+revaluation and other changes.",
""),
IF(AND(NOT(ISBLANK($E195)),$E195&lt;0),
" Error: Position at the beginning of the period must be a positive amount.",
""),
IF(AND(NOT(ISBLANK($L195)),$L195&lt;0),
" Error: Position at the end of the period must be a positive amount.",
""),
IF(AND(OR($E195&gt;0,$L195&gt;0),
    ISBLANK($N195)),
" Error: No accrued interest has been reported,whereas the position at the beginning or at the end of the period is greater than zero. Report '0' in case accrued interest equals zero,do not leave the cell empty.",
""),
IF(AND(NOT(ISBLANK($L195)),
    $L195&gt;0,
    OR(ISBLANK('T04.03'!$L195),
        'T04.03'!$L195&lt;=0,
        ISBLANK('T04.04'!$L195),
        'T04.04'!$L195&lt;=0)),
" Warning: If at least one of the forms T03.05,T04.03,T04.04 contains data other than zero,also the other two forms must be completed.",
"")))</f>
        <v/>
      </c>
    </row>
    <row r="196" spans="1:19">
      <c r="A196" s="20"/>
      <c r="B196" s="20"/>
      <c r="C196" s="20"/>
      <c r="D196" s="20"/>
      <c r="E196" s="15"/>
      <c r="F196" s="15"/>
      <c r="G196" s="15"/>
      <c r="H196" s="15"/>
      <c r="I196" s="15"/>
      <c r="J196" s="15"/>
      <c r="K196" s="15"/>
      <c r="L196" s="15"/>
      <c r="M196" s="15"/>
      <c r="N196" s="15"/>
      <c r="O196" s="15"/>
      <c r="P196" s="15"/>
      <c r="Q196" s="15"/>
      <c r="S196" s="30" t="str">
        <f>IF(COUNTA(E196:Q196)=0,"",_xlfn.CONCAT(,
IF(NOT(L196 = (SUM(E196, F196, H196:K196) - SUM(G196))),
" Error: Position at the end of the period is not equal to: position at the beginning of the period+increase in assets-decrease in assets+exchange rate changes+price changes+rectifications.",
""),
IF(NOT(Q196 = (SUM(M196, N196, P196) - SUM(O196))),
" Error: Position of accrued interest at the end of the period is not equal to: position of accrued interest at the beginning of the period+accrued interest during the period-received interest during the period+revaluation and other changes.",
""),
IF(AND(NOT(ISBLANK($E196)),$E196&lt;0),
" Error: Position at the beginning of the period must be a positive amount.",
""),
IF(AND(NOT(ISBLANK($L196)),$L196&lt;0),
" Error: Position at the end of the period must be a positive amount.",
""),
IF(AND(OR($E196&gt;0,$L196&gt;0),
    ISBLANK($N196)),
" Error: No accrued interest has been reported,whereas the position at the beginning or at the end of the period is greater than zero. Report '0' in case accrued interest equals zero,do not leave the cell empty.",
""),
IF(AND(NOT(ISBLANK($L196)),
    $L196&gt;0,
    OR(ISBLANK('T04.03'!$L196),
        'T04.03'!$L196&lt;=0,
        ISBLANK('T04.04'!$L196),
        'T04.04'!$L196&lt;=0)),
" Warning: If at least one of the forms T03.05,T04.03,T04.04 contains data other than zero,also the other two forms must be completed.",
"")))</f>
        <v/>
      </c>
    </row>
    <row r="197" spans="1:19">
      <c r="A197" s="20"/>
      <c r="B197" s="20"/>
      <c r="C197" s="20"/>
      <c r="D197" s="20"/>
      <c r="E197" s="15"/>
      <c r="F197" s="15"/>
      <c r="G197" s="15"/>
      <c r="H197" s="15"/>
      <c r="I197" s="15"/>
      <c r="J197" s="15"/>
      <c r="K197" s="15"/>
      <c r="L197" s="15"/>
      <c r="M197" s="15"/>
      <c r="N197" s="15"/>
      <c r="O197" s="15"/>
      <c r="P197" s="15"/>
      <c r="Q197" s="15"/>
      <c r="S197" s="30" t="str">
        <f>IF(COUNTA(E197:Q197)=0,"",_xlfn.CONCAT(,
IF(NOT(L197 = (SUM(E197, F197, H197:K197) - SUM(G197))),
" Error: Position at the end of the period is not equal to: position at the beginning of the period+increase in assets-decrease in assets+exchange rate changes+price changes+rectifications.",
""),
IF(NOT(Q197 = (SUM(M197, N197, P197) - SUM(O197))),
" Error: Position of accrued interest at the end of the period is not equal to: position of accrued interest at the beginning of the period+accrued interest during the period-received interest during the period+revaluation and other changes.",
""),
IF(AND(NOT(ISBLANK($E197)),$E197&lt;0),
" Error: Position at the beginning of the period must be a positive amount.",
""),
IF(AND(NOT(ISBLANK($L197)),$L197&lt;0),
" Error: Position at the end of the period must be a positive amount.",
""),
IF(AND(OR($E197&gt;0,$L197&gt;0),
    ISBLANK($N197)),
" Error: No accrued interest has been reported,whereas the position at the beginning or at the end of the period is greater than zero. Report '0' in case accrued interest equals zero,do not leave the cell empty.",
""),
IF(AND(NOT(ISBLANK($L197)),
    $L197&gt;0,
    OR(ISBLANK('T04.03'!$L197),
        'T04.03'!$L197&lt;=0,
        ISBLANK('T04.04'!$L197),
        'T04.04'!$L197&lt;=0)),
" Warning: If at least one of the forms T03.05,T04.03,T04.04 contains data other than zero,also the other two forms must be completed.",
"")))</f>
        <v/>
      </c>
    </row>
    <row r="198" spans="1:19">
      <c r="A198" s="20"/>
      <c r="B198" s="20"/>
      <c r="C198" s="20"/>
      <c r="D198" s="20"/>
      <c r="E198" s="15"/>
      <c r="F198" s="15"/>
      <c r="G198" s="15"/>
      <c r="H198" s="15"/>
      <c r="I198" s="15"/>
      <c r="J198" s="15"/>
      <c r="K198" s="15"/>
      <c r="L198" s="15"/>
      <c r="M198" s="15"/>
      <c r="N198" s="15"/>
      <c r="O198" s="15"/>
      <c r="P198" s="15"/>
      <c r="Q198" s="15"/>
      <c r="S198" s="30" t="str">
        <f>IF(COUNTA(E198:Q198)=0,"",_xlfn.CONCAT(,
IF(NOT(L198 = (SUM(E198, F198, H198:K198) - SUM(G198))),
" Error: Position at the end of the period is not equal to: position at the beginning of the period+increase in assets-decrease in assets+exchange rate changes+price changes+rectifications.",
""),
IF(NOT(Q198 = (SUM(M198, N198, P198) - SUM(O198))),
" Error: Position of accrued interest at the end of the period is not equal to: position of accrued interest at the beginning of the period+accrued interest during the period-received interest during the period+revaluation and other changes.",
""),
IF(AND(NOT(ISBLANK($E198)),$E198&lt;0),
" Error: Position at the beginning of the period must be a positive amount.",
""),
IF(AND(NOT(ISBLANK($L198)),$L198&lt;0),
" Error: Position at the end of the period must be a positive amount.",
""),
IF(AND(OR($E198&gt;0,$L198&gt;0),
    ISBLANK($N198)),
" Error: No accrued interest has been reported,whereas the position at the beginning or at the end of the period is greater than zero. Report '0' in case accrued interest equals zero,do not leave the cell empty.",
""),
IF(AND(NOT(ISBLANK($L198)),
    $L198&gt;0,
    OR(ISBLANK('T04.03'!$L198),
        'T04.03'!$L198&lt;=0,
        ISBLANK('T04.04'!$L198),
        'T04.04'!$L198&lt;=0)),
" Warning: If at least one of the forms T03.05,T04.03,T04.04 contains data other than zero,also the other two forms must be completed.",
"")))</f>
        <v/>
      </c>
    </row>
    <row r="199" spans="1:19">
      <c r="A199" s="20"/>
      <c r="B199" s="20"/>
      <c r="C199" s="20"/>
      <c r="D199" s="20"/>
      <c r="E199" s="15"/>
      <c r="F199" s="15"/>
      <c r="G199" s="15"/>
      <c r="H199" s="15"/>
      <c r="I199" s="15"/>
      <c r="J199" s="15"/>
      <c r="K199" s="15"/>
      <c r="L199" s="15"/>
      <c r="M199" s="15"/>
      <c r="N199" s="15"/>
      <c r="O199" s="15"/>
      <c r="P199" s="15"/>
      <c r="Q199" s="15"/>
      <c r="S199" s="30" t="str">
        <f>IF(COUNTA(E199:Q199)=0,"",_xlfn.CONCAT(,
IF(NOT(L199 = (SUM(E199, F199, H199:K199) - SUM(G199))),
" Error: Position at the end of the period is not equal to: position at the beginning of the period+increase in assets-decrease in assets+exchange rate changes+price changes+rectifications.",
""),
IF(NOT(Q199 = (SUM(M199, N199, P199) - SUM(O199))),
" Error: Position of accrued interest at the end of the period is not equal to: position of accrued interest at the beginning of the period+accrued interest during the period-received interest during the period+revaluation and other changes.",
""),
IF(AND(NOT(ISBLANK($E199)),$E199&lt;0),
" Error: Position at the beginning of the period must be a positive amount.",
""),
IF(AND(NOT(ISBLANK($L199)),$L199&lt;0),
" Error: Position at the end of the period must be a positive amount.",
""),
IF(AND(OR($E199&gt;0,$L199&gt;0),
    ISBLANK($N199)),
" Error: No accrued interest has been reported,whereas the position at the beginning or at the end of the period is greater than zero. Report '0' in case accrued interest equals zero,do not leave the cell empty.",
""),
IF(AND(NOT(ISBLANK($L199)),
    $L199&gt;0,
    OR(ISBLANK('T04.03'!$L199),
        'T04.03'!$L199&lt;=0,
        ISBLANK('T04.04'!$L199),
        'T04.04'!$L199&lt;=0)),
" Warning: If at least one of the forms T03.05,T04.03,T04.04 contains data other than zero,also the other two forms must be completed.",
"")))</f>
        <v/>
      </c>
    </row>
    <row r="200" spans="1:19">
      <c r="A200" s="20"/>
      <c r="B200" s="20"/>
      <c r="C200" s="20"/>
      <c r="D200" s="20"/>
      <c r="E200" s="15"/>
      <c r="F200" s="15"/>
      <c r="G200" s="15"/>
      <c r="H200" s="15"/>
      <c r="I200" s="15"/>
      <c r="J200" s="15"/>
      <c r="K200" s="15"/>
      <c r="L200" s="15"/>
      <c r="M200" s="15"/>
      <c r="N200" s="15"/>
      <c r="O200" s="15"/>
      <c r="P200" s="15"/>
      <c r="Q200" s="15"/>
      <c r="S200" s="30" t="str">
        <f>IF(COUNTA(E200:Q200)=0,"",_xlfn.CONCAT(,
IF(NOT(L200 = (SUM(E200, F200, H200:K200) - SUM(G200))),
" Error: Position at the end of the period is not equal to: position at the beginning of the period+increase in assets-decrease in assets+exchange rate changes+price changes+rectifications.",
""),
IF(NOT(Q200 = (SUM(M200, N200, P200) - SUM(O200))),
" Error: Position of accrued interest at the end of the period is not equal to: position of accrued interest at the beginning of the period+accrued interest during the period-received interest during the period+revaluation and other changes.",
""),
IF(AND(NOT(ISBLANK($E200)),$E200&lt;0),
" Error: Position at the beginning of the period must be a positive amount.",
""),
IF(AND(NOT(ISBLANK($L200)),$L200&lt;0),
" Error: Position at the end of the period must be a positive amount.",
""),
IF(AND(OR($E200&gt;0,$L200&gt;0),
    ISBLANK($N200)),
" Error: No accrued interest has been reported,whereas the position at the beginning or at the end of the period is greater than zero. Report '0' in case accrued interest equals zero,do not leave the cell empty.",
""),
IF(AND(NOT(ISBLANK($L200)),
    $L200&gt;0,
    OR(ISBLANK('T04.03'!$L200),
        'T04.03'!$L200&lt;=0,
        ISBLANK('T04.04'!$L200),
        'T04.04'!$L200&lt;=0)),
" Warning: If at least one of the forms T03.05,T04.03,T04.04 contains data other than zero,also the other two forms must be completed.",
"")))</f>
        <v/>
      </c>
    </row>
    <row r="201" spans="1:19">
      <c r="A201" s="20"/>
      <c r="B201" s="20"/>
      <c r="C201" s="20"/>
      <c r="D201" s="20"/>
      <c r="E201" s="15"/>
      <c r="F201" s="15"/>
      <c r="G201" s="15"/>
      <c r="H201" s="15"/>
      <c r="I201" s="15"/>
      <c r="J201" s="15"/>
      <c r="K201" s="15"/>
      <c r="L201" s="15"/>
      <c r="M201" s="15"/>
      <c r="N201" s="15"/>
      <c r="O201" s="15"/>
      <c r="P201" s="15"/>
      <c r="Q201" s="15"/>
      <c r="S201" s="30" t="str">
        <f>IF(COUNTA(E201:Q201)=0,"",_xlfn.CONCAT(,
IF(NOT(L201 = (SUM(E201, F201, H201:K201) - SUM(G201))),
" Error: Position at the end of the period is not equal to: position at the beginning of the period+increase in assets-decrease in assets+exchange rate changes+price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
IF(AND(NOT(ISBLANK($L201)),
    $L201&gt;0,
    OR(ISBLANK('T04.03'!$L201),
        'T04.03'!$L201&lt;=0,
        ISBLANK('T04.04'!$L201),
        'T04.04'!$L201&lt;=0)),
" Warning: If at least one of the forms T03.05,T04.03,T04.04 contains data other than zero,also the other two forms must be completed.",
"")))</f>
        <v/>
      </c>
    </row>
    <row r="202" spans="1:19">
      <c r="A202" s="20"/>
      <c r="B202" s="20"/>
      <c r="C202" s="20"/>
      <c r="D202" s="20"/>
      <c r="E202" s="15"/>
      <c r="F202" s="15"/>
      <c r="G202" s="15"/>
      <c r="H202" s="15"/>
      <c r="I202" s="15"/>
      <c r="J202" s="15"/>
      <c r="K202" s="15"/>
      <c r="L202" s="15"/>
      <c r="M202" s="15"/>
      <c r="N202" s="15"/>
      <c r="O202" s="15"/>
      <c r="P202" s="15"/>
      <c r="Q202" s="15"/>
      <c r="S202" s="30" t="str">
        <f>IF(COUNTA(E202:Q202)=0,"",_xlfn.CONCAT(,
IF(NOT(L202 = (SUM(E202, F202, H202:K202) - SUM(G202))),
" Error: Position at the end of the period is not equal to: position at the beginning of the period+increase in assets-decrease in assets+exchange rate changes+price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
IF(AND(OR($E202&gt;0,$L202&gt;0),
    ISBLANK($N202)),
" Error: No accrued interest has been reported,whereas the position at the beginning or at the end of the period is greater than zero. Report '0' in case accrued interest equals zero,do not leave the cell empty.",
""),
IF(AND(NOT(ISBLANK($L202)),
    $L202&gt;0,
    OR(ISBLANK('T04.03'!$L202),
        'T04.03'!$L202&lt;=0,
        ISBLANK('T04.04'!$L202),
        'T04.04'!$L202&lt;=0)),
" Warning: If at least one of the forms T03.05,T04.03,T04.04 contains data other than zero,also the other two forms must be completed.",
"")))</f>
        <v/>
      </c>
    </row>
    <row r="203" spans="1:19">
      <c r="A203" s="20"/>
      <c r="B203" s="20"/>
      <c r="C203" s="20"/>
      <c r="D203" s="20"/>
      <c r="E203" s="15"/>
      <c r="F203" s="15"/>
      <c r="G203" s="15"/>
      <c r="H203" s="15"/>
      <c r="I203" s="15"/>
      <c r="J203" s="15"/>
      <c r="K203" s="15"/>
      <c r="L203" s="15"/>
      <c r="M203" s="15"/>
      <c r="N203" s="15"/>
      <c r="O203" s="15"/>
      <c r="P203" s="15"/>
      <c r="Q203" s="15"/>
      <c r="S203" s="30" t="str">
        <f>IF(COUNTA(E203:Q203)=0,"",_xlfn.CONCAT(,
IF(NOT(L203 = (SUM(E203, F203, H203:K203) - SUM(G203))),
" Error: Position at the end of the period is not equal to: position at the beginning of the period+increase in assets-decrease in assets+exchange rate changes+price changes+rectifications.",
""),
IF(NOT(Q203 = (SUM(M203, N203, P203) - SUM(O203))),
" Error: Position of accrued interest at the end of the period is not equal to: position of accrued interest at the beginning of the period+accrued interest during the period-received interest during the period+revaluation and other changes.",
""),
IF(AND(NOT(ISBLANK($E203)),$E203&lt;0),
" Error: Position at the beginning of the period must be a positive amount.",
""),
IF(AND(NOT(ISBLANK($L203)),$L203&lt;0),
" Error: Position at the end of the period must be a positive amount.",
""),
IF(AND(OR($E203&gt;0,$L203&gt;0),
    ISBLANK($N203)),
" Error: No accrued interest has been reported,whereas the position at the beginning or at the end of the period is greater than zero. Report '0' in case accrued interest equals zero,do not leave the cell empty.",
""),
IF(AND(NOT(ISBLANK($L203)),
    $L203&gt;0,
    OR(ISBLANK('T04.03'!$L203),
        'T04.03'!$L203&lt;=0,
        ISBLANK('T04.04'!$L203),
        'T04.04'!$L203&lt;=0)),
" Warning: If at least one of the forms T03.05,T04.03,T04.04 contains data other than zero,also the other two forms must be completed.",
"")))</f>
        <v/>
      </c>
    </row>
    <row r="204" spans="1:19">
      <c r="A204" s="20"/>
      <c r="B204" s="20"/>
      <c r="C204" s="20"/>
      <c r="D204" s="20"/>
      <c r="E204" s="15"/>
      <c r="F204" s="15"/>
      <c r="G204" s="15"/>
      <c r="H204" s="15"/>
      <c r="I204" s="15"/>
      <c r="J204" s="15"/>
      <c r="K204" s="15"/>
      <c r="L204" s="15"/>
      <c r="M204" s="15"/>
      <c r="N204" s="15"/>
      <c r="O204" s="15"/>
      <c r="P204" s="15"/>
      <c r="Q204" s="15"/>
      <c r="S204" s="30" t="str">
        <f>IF(COUNTA(E204:Q204)=0,"",_xlfn.CONCAT(,
IF(NOT(L204 = (SUM(E204, F204, H204:K204) - SUM(G204))),
" Error: Position at the end of the period is not equal to: position at the beginning of the period+increase in assets-decrease in assets+exchange rate changes+price changes+rectifications.",
""),
IF(NOT(Q204 = (SUM(M204, N204, P204) - SUM(O204))),
" Error: Position of accrued interest at the end of the period is not equal to: position of accrued interest at the beginning of the period+accrued interest during the period-received interest during the period+revaluation and other changes.",
""),
IF(AND(NOT(ISBLANK($E204)),$E204&lt;0),
" Error: Position at the beginning of the period must be a positive amount.",
""),
IF(AND(NOT(ISBLANK($L204)),$L204&lt;0),
" Error: Position at the end of the period must be a positive amount.",
""),
IF(AND(OR($E204&gt;0,$L204&gt;0),
    ISBLANK($N204)),
" Error: No accrued interest has been reported,whereas the position at the beginning or at the end of the period is greater than zero. Report '0' in case accrued interest equals zero,do not leave the cell empty.",
""),
IF(AND(NOT(ISBLANK($L204)),
    $L204&gt;0,
    OR(ISBLANK('T04.03'!$L204),
        'T04.03'!$L204&lt;=0,
        ISBLANK('T04.04'!$L204),
        'T04.04'!$L204&lt;=0)),
" Warning: If at least one of the forms T03.05,T04.03,T04.04 contains data other than zero,also the other two forms must be completed.",
"")))</f>
        <v/>
      </c>
    </row>
    <row r="205" spans="1:19">
      <c r="A205" s="20"/>
      <c r="B205" s="20"/>
      <c r="C205" s="20"/>
      <c r="D205" s="20"/>
      <c r="E205" s="15"/>
      <c r="F205" s="15"/>
      <c r="G205" s="15"/>
      <c r="H205" s="15"/>
      <c r="I205" s="15"/>
      <c r="J205" s="15"/>
      <c r="K205" s="15"/>
      <c r="L205" s="15"/>
      <c r="M205" s="15"/>
      <c r="N205" s="15"/>
      <c r="O205" s="15"/>
      <c r="P205" s="15"/>
      <c r="Q205" s="15"/>
      <c r="S205" s="30" t="str">
        <f>IF(COUNTA(E205:Q205)=0,"",_xlfn.CONCAT(,
IF(NOT(L205 = (SUM(E205, F205, H205:K205) - SUM(G205))),
" Error: Position at the end of the period is not equal to: position at the beginning of the period+increase in assets-decrease in assets+exchange rate changes+price changes+rectifications.",
""),
IF(NOT(Q205 = (SUM(M205, N205, P205) - SUM(O205))),
" Error: Position of accrued interest at the end of the period is not equal to: position of accrued interest at the beginning of the period+accrued interest during the period-received interest during the period+revaluation and other changes.",
""),
IF(AND(NOT(ISBLANK($E205)),$E205&lt;0),
" Error: Position at the beginning of the period must be a positive amount.",
""),
IF(AND(NOT(ISBLANK($L205)),$L205&lt;0),
" Error: Position at the end of the period must be a positive amount.",
""),
IF(AND(OR($E205&gt;0,$L205&gt;0),
    ISBLANK($N205)),
" Error: No accrued interest has been reported,whereas the position at the beginning or at the end of the period is greater than zero. Report '0' in case accrued interest equals zero,do not leave the cell empty.",
""),
IF(AND(NOT(ISBLANK($L205)),
    $L205&gt;0,
    OR(ISBLANK('T04.03'!$L205),
        'T04.03'!$L205&lt;=0,
        ISBLANK('T04.04'!$L205),
        'T04.04'!$L205&lt;=0)),
" Warning: If at least one of the forms T03.05,T04.03,T04.04 contains data other than zero,also the other two forms must be completed.",
"")))</f>
        <v/>
      </c>
    </row>
    <row r="206" spans="1:19">
      <c r="A206" s="20"/>
      <c r="B206" s="20"/>
      <c r="C206" s="20"/>
      <c r="D206" s="20"/>
      <c r="E206" s="15"/>
      <c r="F206" s="15"/>
      <c r="G206" s="15"/>
      <c r="H206" s="15"/>
      <c r="I206" s="15"/>
      <c r="J206" s="15"/>
      <c r="K206" s="15"/>
      <c r="L206" s="15"/>
      <c r="M206" s="15"/>
      <c r="N206" s="15"/>
      <c r="O206" s="15"/>
      <c r="P206" s="15"/>
      <c r="Q206" s="15"/>
      <c r="S206" s="30" t="str">
        <f>IF(COUNTA(E206:Q206)=0,"",_xlfn.CONCAT(,
IF(NOT(L206 = (SUM(E206, F206, H206:K206) - SUM(G206))),
" Error: Position at the end of the period is not equal to: position at the beginning of the period+increase in assets-decrease in assets+exchange rate changes+price changes+rectifications.",
""),
IF(NOT(Q206 = (SUM(M206, N206, P206) - SUM(O206))),
" Error: Position of accrued interest at the end of the period is not equal to: position of accrued interest at the beginning of the period+accrued interest during the period-received interest during the period+revaluation and other changes.",
""),
IF(AND(NOT(ISBLANK($E206)),$E206&lt;0),
" Error: Position at the beginning of the period must be a positive amount.",
""),
IF(AND(NOT(ISBLANK($L206)),$L206&lt;0),
" Error: Position at the end of the period must be a positive amount.",
""),
IF(AND(OR($E206&gt;0,$L206&gt;0),
    ISBLANK($N206)),
" Error: No accrued interest has been reported,whereas the position at the beginning or at the end of the period is greater than zero. Report '0' in case accrued interest equals zero,do not leave the cell empty.",
""),
IF(AND(NOT(ISBLANK($L206)),
    $L206&gt;0,
    OR(ISBLANK('T04.03'!$L206),
        'T04.03'!$L206&lt;=0,
        ISBLANK('T04.04'!$L206),
        'T04.04'!$L206&lt;=0)),
" Warning: If at least one of the forms T03.05,T04.03,T04.04 contains data other than zero,also the other two forms must be completed.",
"")))</f>
        <v/>
      </c>
    </row>
    <row r="207" spans="1:19">
      <c r="A207" s="20"/>
      <c r="B207" s="20"/>
      <c r="C207" s="20"/>
      <c r="D207" s="20"/>
      <c r="E207" s="15"/>
      <c r="F207" s="15"/>
      <c r="G207" s="15"/>
      <c r="H207" s="15"/>
      <c r="I207" s="15"/>
      <c r="J207" s="15"/>
      <c r="K207" s="15"/>
      <c r="L207" s="15"/>
      <c r="M207" s="15"/>
      <c r="N207" s="15"/>
      <c r="O207" s="15"/>
      <c r="P207" s="15"/>
      <c r="Q207" s="15"/>
      <c r="S207" s="30" t="str">
        <f>IF(COUNTA(E207:Q207)=0,"",_xlfn.CONCAT(,
IF(NOT(L207 = (SUM(E207, F207, H207:K207) - SUM(G207))),
" Error: Position at the end of the period is not equal to: position at the beginning of the period+increase in assets-decrease in assets+exchange rate changes+price changes+rectifications.",
""),
IF(NOT(Q207 = (SUM(M207, N207, P207) - SUM(O207))),
" Error: Position of accrued interest at the end of the period is not equal to: position of accrued interest at the beginning of the period+accrued interest during the period-received interest during the period+revaluation and other changes.",
""),
IF(AND(NOT(ISBLANK($E207)),$E207&lt;0),
" Error: Position at the beginning of the period must be a positive amount.",
""),
IF(AND(NOT(ISBLANK($L207)),$L207&lt;0),
" Error: Position at the end of the period must be a positive amount.",
""),
IF(AND(OR($E207&gt;0,$L207&gt;0),
    ISBLANK($N207)),
" Error: No accrued interest has been reported,whereas the position at the beginning or at the end of the period is greater than zero. Report '0' in case accrued interest equals zero,do not leave the cell empty.",
""),
IF(AND(NOT(ISBLANK($L207)),
    $L207&gt;0,
    OR(ISBLANK('T04.03'!$L207),
        'T04.03'!$L207&lt;=0,
        ISBLANK('T04.04'!$L207),
        'T04.04'!$L207&lt;=0)),
" Warning: If at least one of the forms T03.05,T04.03,T04.04 contains data other than zero,also the other two forms must be completed.",
"")))</f>
        <v/>
      </c>
    </row>
    <row r="208" spans="1:19">
      <c r="A208" s="20"/>
      <c r="B208" s="20"/>
      <c r="C208" s="20"/>
      <c r="D208" s="20"/>
      <c r="E208" s="15"/>
      <c r="F208" s="15"/>
      <c r="G208" s="15"/>
      <c r="H208" s="15"/>
      <c r="I208" s="15"/>
      <c r="J208" s="15"/>
      <c r="K208" s="15"/>
      <c r="L208" s="15"/>
      <c r="M208" s="15"/>
      <c r="N208" s="15"/>
      <c r="O208" s="15"/>
      <c r="P208" s="15"/>
      <c r="Q208" s="15"/>
      <c r="S208" s="30" t="str">
        <f>IF(COUNTA(E208:Q208)=0,"",_xlfn.CONCAT(,
IF(NOT(L208 = (SUM(E208, F208, H208:K208) - SUM(G208))),
" Error: Position at the end of the period is not equal to: position at the beginning of the period+increase in assets-decrease in assets+exchange rate changes+price changes+rectifications.",
""),
IF(NOT(Q208 = (SUM(M208, N208, P208) - SUM(O208))),
" Error: Position of accrued interest at the end of the period is not equal to: position of accrued interest at the beginning of the period+accrued interest during the period-received interest during the period+revaluation and other changes.",
""),
IF(AND(NOT(ISBLANK($E208)),$E208&lt;0),
" Error: Position at the beginning of the period must be a positive amount.",
""),
IF(AND(NOT(ISBLANK($L208)),$L208&lt;0),
" Error: Position at the end of the period must be a positive amount.",
""),
IF(AND(OR($E208&gt;0,$L208&gt;0),
    ISBLANK($N208)),
" Error: No accrued interest has been reported,whereas the position at the beginning or at the end of the period is greater than zero. Report '0' in case accrued interest equals zero,do not leave the cell empty.",
""),
IF(AND(NOT(ISBLANK($L208)),
    $L208&gt;0,
    OR(ISBLANK('T04.03'!$L208),
        'T04.03'!$L208&lt;=0,
        ISBLANK('T04.04'!$L208),
        'T04.04'!$L208&lt;=0)),
" Warning: If at least one of the forms T03.05,T04.03,T04.04 contains data other than zero,also the other two forms must be completed.",
"")))</f>
        <v/>
      </c>
    </row>
    <row r="209" spans="1:19">
      <c r="A209" s="20"/>
      <c r="B209" s="20"/>
      <c r="C209" s="20"/>
      <c r="D209" s="20"/>
      <c r="E209" s="15"/>
      <c r="F209" s="15"/>
      <c r="G209" s="15"/>
      <c r="H209" s="15"/>
      <c r="I209" s="15"/>
      <c r="J209" s="15"/>
      <c r="K209" s="15"/>
      <c r="L209" s="15"/>
      <c r="M209" s="15"/>
      <c r="N209" s="15"/>
      <c r="O209" s="15"/>
      <c r="P209" s="15"/>
      <c r="Q209" s="15"/>
      <c r="S209" s="30" t="str">
        <f>IF(COUNTA(E209:Q209)=0,"",_xlfn.CONCAT(,
IF(NOT(L209 = (SUM(E209, F209, H209:K209) - SUM(G209))),
" Error: Position at the end of the period is not equal to: position at the beginning of the period+increase in assets-decrease in assets+exchange rate changes+price changes+rectifications.",
""),
IF(NOT(Q209 = (SUM(M209, N209, P209) - SUM(O209))),
" Error: Position of accrued interest at the end of the period is not equal to: position of accrued interest at the beginning of the period+accrued interest during the period-received interest during the period+revaluation and other changes.",
""),
IF(AND(NOT(ISBLANK($E209)),$E209&lt;0),
" Error: Position at the beginning of the period must be a positive amount.",
""),
IF(AND(NOT(ISBLANK($L209)),$L209&lt;0),
" Error: Position at the end of the period must be a positive amount.",
""),
IF(AND(OR($E209&gt;0,$L209&gt;0),
    ISBLANK($N209)),
" Error: No accrued interest has been reported,whereas the position at the beginning or at the end of the period is greater than zero. Report '0' in case accrued interest equals zero,do not leave the cell empty.",
""),
IF(AND(NOT(ISBLANK($L209)),
    $L209&gt;0,
    OR(ISBLANK('T04.03'!$L209),
        'T04.03'!$L209&lt;=0,
        ISBLANK('T04.04'!$L209),
        'T04.04'!$L209&lt;=0)),
" Warning: If at least one of the forms T03.05,T04.03,T04.04 contains data other than zero,also the other two forms must be completed.",
"")))</f>
        <v/>
      </c>
    </row>
    <row r="210" spans="1:19">
      <c r="A210" s="20"/>
      <c r="B210" s="20"/>
      <c r="C210" s="20"/>
      <c r="D210" s="20"/>
      <c r="E210" s="15"/>
      <c r="F210" s="15"/>
      <c r="G210" s="15"/>
      <c r="H210" s="15"/>
      <c r="I210" s="15"/>
      <c r="J210" s="15"/>
      <c r="K210" s="15"/>
      <c r="L210" s="15"/>
      <c r="M210" s="15"/>
      <c r="N210" s="15"/>
      <c r="O210" s="15"/>
      <c r="P210" s="15"/>
      <c r="Q210" s="15"/>
      <c r="S210" s="30" t="str">
        <f>IF(COUNTA(E210:Q210)=0,"",_xlfn.CONCAT(,
IF(NOT(L210 = (SUM(E210, F210, H210:K210) - SUM(G210))),
" Error: Position at the end of the period is not equal to: position at the beginning of the period+increase in assets-decrease in assets+exchange rate changes+price changes+rectifications.",
""),
IF(NOT(Q210 = (SUM(M210, N210, P210) - SUM(O210))),
" Error: Position of accrued interest at the end of the period is not equal to: position of accrued interest at the beginning of the period+accrued interest during the period-received interest during the period+revaluation and other changes.",
""),
IF(AND(NOT(ISBLANK($E210)),$E210&lt;0),
" Error: Position at the beginning of the period must be a positive amount.",
""),
IF(AND(NOT(ISBLANK($L210)),$L210&lt;0),
" Error: Position at the end of the period must be a positive amount.",
""),
IF(AND(OR($E210&gt;0,$L210&gt;0),
    ISBLANK($N210)),
" Error: No accrued interest has been reported,whereas the position at the beginning or at the end of the period is greater than zero. Report '0' in case accrued interest equals zero,do not leave the cell empty.",
""),
IF(AND(NOT(ISBLANK($L210)),
    $L210&gt;0,
    OR(ISBLANK('T04.03'!$L210),
        'T04.03'!$L210&lt;=0,
        ISBLANK('T04.04'!$L210),
        'T04.04'!$L210&lt;=0)),
" Warning: If at least one of the forms T03.05,T04.03,T04.04 contains data other than zero,also the other two forms must be completed.",
"")))</f>
        <v/>
      </c>
    </row>
    <row r="211" spans="1:19">
      <c r="A211" s="20"/>
      <c r="B211" s="20"/>
      <c r="C211" s="20"/>
      <c r="D211" s="20"/>
      <c r="E211" s="15"/>
      <c r="F211" s="15"/>
      <c r="G211" s="15"/>
      <c r="H211" s="15"/>
      <c r="I211" s="15"/>
      <c r="J211" s="15"/>
      <c r="K211" s="15"/>
      <c r="L211" s="15"/>
      <c r="M211" s="15"/>
      <c r="N211" s="15"/>
      <c r="O211" s="15"/>
      <c r="P211" s="15"/>
      <c r="Q211" s="15"/>
      <c r="S211" s="30" t="str">
        <f>IF(COUNTA(E211:Q211)=0,"",_xlfn.CONCAT(,
IF(NOT(L211 = (SUM(E211, F211, H211:K211) - SUM(G211))),
" Error: Position at the end of the period is not equal to: position at the beginning of the period+increase in assets-decrease in assets+exchange rate changes+price changes+rectifications.",
""),
IF(NOT(Q211 = (SUM(M211, N211, P211) - SUM(O211))),
" Error: Position of accrued interest at the end of the period is not equal to: position of accrued interest at the beginning of the period+accrued interest during the period-received interest during the period+revaluation and other changes.",
""),
IF(AND(NOT(ISBLANK($E211)),$E211&lt;0),
" Error: Position at the beginning of the period must be a positive amount.",
""),
IF(AND(NOT(ISBLANK($L211)),$L211&lt;0),
" Error: Position at the end of the period must be a positive amount.",
""),
IF(AND(OR($E211&gt;0,$L211&gt;0),
    ISBLANK($N211)),
" Error: No accrued interest has been reported,whereas the position at the beginning or at the end of the period is greater than zero. Report '0' in case accrued interest equals zero,do not leave the cell empty.",
""),
IF(AND(NOT(ISBLANK($L211)),
    $L211&gt;0,
    OR(ISBLANK('T04.03'!$L211),
        'T04.03'!$L211&lt;=0,
        ISBLANK('T04.04'!$L211),
        'T04.04'!$L211&lt;=0)),
" Warning: If at least one of the forms T03.05,T04.03,T04.04 contains data other than zero,also the other two forms must be completed.",
"")))</f>
        <v/>
      </c>
    </row>
    <row r="212" spans="1:19">
      <c r="A212" s="20"/>
      <c r="B212" s="20"/>
      <c r="C212" s="20"/>
      <c r="D212" s="20"/>
      <c r="E212" s="15"/>
      <c r="F212" s="15"/>
      <c r="G212" s="15"/>
      <c r="H212" s="15"/>
      <c r="I212" s="15"/>
      <c r="J212" s="15"/>
      <c r="K212" s="15"/>
      <c r="L212" s="15"/>
      <c r="M212" s="15"/>
      <c r="N212" s="15"/>
      <c r="O212" s="15"/>
      <c r="P212" s="15"/>
      <c r="Q212" s="15"/>
      <c r="S212" s="30" t="str">
        <f>IF(COUNTA(E212:Q212)=0,"",_xlfn.CONCAT(,
IF(NOT(L212 = (SUM(E212, F212, H212:K212) - SUM(G212))),
" Error: Position at the end of the period is not equal to: position at the beginning of the period+increase in assets-decrease in assets+exchange rate changes+price changes+rectifications.",
""),
IF(NOT(Q212 = (SUM(M212, N212, P212) - SUM(O212))),
" Error: Position of accrued interest at the end of the period is not equal to: position of accrued interest at the beginning of the period+accrued interest during the period-received interest during the period+revaluation and other changes.",
""),
IF(AND(NOT(ISBLANK($E212)),$E212&lt;0),
" Error: Position at the beginning of the period must be a positive amount.",
""),
IF(AND(NOT(ISBLANK($L212)),$L212&lt;0),
" Error: Position at the end of the period must be a positive amount.",
""),
IF(AND(OR($E212&gt;0,$L212&gt;0),
    ISBLANK($N212)),
" Error: No accrued interest has been reported,whereas the position at the beginning or at the end of the period is greater than zero. Report '0' in case accrued interest equals zero,do not leave the cell empty.",
""),
IF(AND(NOT(ISBLANK($L212)),
    $L212&gt;0,
    OR(ISBLANK('T04.03'!$L212),
        'T04.03'!$L212&lt;=0,
        ISBLANK('T04.04'!$L212),
        'T04.04'!$L212&lt;=0)),
" Warning: If at least one of the forms T03.05,T04.03,T04.04 contains data other than zero,also the other two forms must be completed.",
"")))</f>
        <v/>
      </c>
    </row>
    <row r="213" spans="1:19">
      <c r="A213" s="20"/>
      <c r="B213" s="20"/>
      <c r="C213" s="20"/>
      <c r="D213" s="20"/>
      <c r="E213" s="15"/>
      <c r="F213" s="15"/>
      <c r="G213" s="15"/>
      <c r="H213" s="15"/>
      <c r="I213" s="15"/>
      <c r="J213" s="15"/>
      <c r="K213" s="15"/>
      <c r="L213" s="15"/>
      <c r="M213" s="15"/>
      <c r="N213" s="15"/>
      <c r="O213" s="15"/>
      <c r="P213" s="15"/>
      <c r="Q213" s="15"/>
      <c r="S213" s="30" t="str">
        <f>IF(COUNTA(E213:Q213)=0,"",_xlfn.CONCAT(,
IF(NOT(L213 = (SUM(E213, F213, H213:K213) - SUM(G213))),
" Error: Position at the end of the period is not equal to: position at the beginning of the period+increase in assets-decrease in assets+exchange rate changes+price changes+rectifications.",
""),
IF(NOT(Q213 = (SUM(M213, N213, P213) - SUM(O213))),
" Error: Position of accrued interest at the end of the period is not equal to: position of accrued interest at the beginning of the period+accrued interest during the period-received interest during the period+revaluation and other changes.",
""),
IF(AND(NOT(ISBLANK($E213)),$E213&lt;0),
" Error: Position at the beginning of the period must be a positive amount.",
""),
IF(AND(NOT(ISBLANK($L213)),$L213&lt;0),
" Error: Position at the end of the period must be a positive amount.",
""),
IF(AND(OR($E213&gt;0,$L213&gt;0),
    ISBLANK($N213)),
" Error: No accrued interest has been reported,whereas the position at the beginning or at the end of the period is greater than zero. Report '0' in case accrued interest equals zero,do not leave the cell empty.",
""),
IF(AND(NOT(ISBLANK($L213)),
    $L213&gt;0,
    OR(ISBLANK('T04.03'!$L213),
        'T04.03'!$L213&lt;=0,
        ISBLANK('T04.04'!$L213),
        'T04.04'!$L213&lt;=0)),
" Warning: If at least one of the forms T03.05,T04.03,T04.04 contains data other than zero,also the other two forms must be completed.",
"")))</f>
        <v/>
      </c>
    </row>
    <row r="214" spans="1:19">
      <c r="A214" s="20"/>
      <c r="B214" s="20"/>
      <c r="C214" s="20"/>
      <c r="D214" s="20"/>
      <c r="E214" s="15"/>
      <c r="F214" s="15"/>
      <c r="G214" s="15"/>
      <c r="H214" s="15"/>
      <c r="I214" s="15"/>
      <c r="J214" s="15"/>
      <c r="K214" s="15"/>
      <c r="L214" s="15"/>
      <c r="M214" s="15"/>
      <c r="N214" s="15"/>
      <c r="O214" s="15"/>
      <c r="P214" s="15"/>
      <c r="Q214" s="15"/>
      <c r="S214" s="30" t="str">
        <f>IF(COUNTA(E214:Q214)=0,"",_xlfn.CONCAT(,
IF(NOT(L214 = (SUM(E214, F214, H214:K214) - SUM(G214))),
" Error: Position at the end of the period is not equal to: position at the beginning of the period+increase in assets-decrease in assets+exchange rate changes+price changes+rectifications.",
""),
IF(NOT(Q214 = (SUM(M214, N214, P214) - SUM(O214))),
" Error: Position of accrued interest at the end of the period is not equal to: position of accrued interest at the beginning of the period+accrued interest during the period-received interest during the period+revaluation and other changes.",
""),
IF(AND(NOT(ISBLANK($E214)),$E214&lt;0),
" Error: Position at the beginning of the period must be a positive amount.",
""),
IF(AND(NOT(ISBLANK($L214)),$L214&lt;0),
" Error: Position at the end of the period must be a positive amount.",
""),
IF(AND(OR($E214&gt;0,$L214&gt;0),
    ISBLANK($N214)),
" Error: No accrued interest has been reported,whereas the position at the beginning or at the end of the period is greater than zero. Report '0' in case accrued interest equals zero,do not leave the cell empty.",
""),
IF(AND(NOT(ISBLANK($L214)),
    $L214&gt;0,
    OR(ISBLANK('T04.03'!$L214),
        'T04.03'!$L214&lt;=0,
        ISBLANK('T04.04'!$L214),
        'T04.04'!$L214&lt;=0)),
" Warning: If at least one of the forms T03.05,T04.03,T04.04 contains data other than zero,also the other two forms must be completed.",
"")))</f>
        <v/>
      </c>
    </row>
    <row r="215" spans="1:19">
      <c r="A215" s="20"/>
      <c r="B215" s="20"/>
      <c r="C215" s="20"/>
      <c r="D215" s="20"/>
      <c r="E215" s="15"/>
      <c r="F215" s="15"/>
      <c r="G215" s="15"/>
      <c r="H215" s="15"/>
      <c r="I215" s="15"/>
      <c r="J215" s="15"/>
      <c r="K215" s="15"/>
      <c r="L215" s="15"/>
      <c r="M215" s="15"/>
      <c r="N215" s="15"/>
      <c r="O215" s="15"/>
      <c r="P215" s="15"/>
      <c r="Q215" s="15"/>
      <c r="S215" s="30" t="str">
        <f>IF(COUNTA(E215:Q215)=0,"",_xlfn.CONCAT(,
IF(NOT(L215 = (SUM(E215, F215, H215:K215) - SUM(G215))),
" Error: Position at the end of the period is not equal to: position at the beginning of the period+increase in assets-decrease in assets+exchange rate changes+price changes+rectifications.",
""),
IF(NOT(Q215 = (SUM(M215, N215, P215) - SUM(O215))),
" Error: Position of accrued interest at the end of the period is not equal to: position of accrued interest at the beginning of the period+accrued interest during the period-received interest during the period+revaluation and other changes.",
""),
IF(AND(NOT(ISBLANK($E215)),$E215&lt;0),
" Error: Position at the beginning of the period must be a positive amount.",
""),
IF(AND(NOT(ISBLANK($L215)),$L215&lt;0),
" Error: Position at the end of the period must be a positive amount.",
""),
IF(AND(OR($E215&gt;0,$L215&gt;0),
    ISBLANK($N215)),
" Error: No accrued interest has been reported,whereas the position at the beginning or at the end of the period is greater than zero. Report '0' in case accrued interest equals zero,do not leave the cell empty.",
""),
IF(AND(NOT(ISBLANK($L215)),
    $L215&gt;0,
    OR(ISBLANK('T04.03'!$L215),
        'T04.03'!$L215&lt;=0,
        ISBLANK('T04.04'!$L215),
        'T04.04'!$L215&lt;=0)),
" Warning: If at least one of the forms T03.05,T04.03,T04.04 contains data other than zero,also the other two forms must be completed.",
"")))</f>
        <v/>
      </c>
    </row>
    <row r="216" spans="1:19">
      <c r="A216" s="20"/>
      <c r="B216" s="20"/>
      <c r="C216" s="20"/>
      <c r="D216" s="20"/>
      <c r="E216" s="15"/>
      <c r="F216" s="15"/>
      <c r="G216" s="15"/>
      <c r="H216" s="15"/>
      <c r="I216" s="15"/>
      <c r="J216" s="15"/>
      <c r="K216" s="15"/>
      <c r="L216" s="15"/>
      <c r="M216" s="15"/>
      <c r="N216" s="15"/>
      <c r="O216" s="15"/>
      <c r="P216" s="15"/>
      <c r="Q216" s="15"/>
      <c r="S216" s="30" t="str">
        <f>IF(COUNTA(E216:Q216)=0,"",_xlfn.CONCAT(,
IF(NOT(L216 = (SUM(E216, F216, H216:K216) - SUM(G216))),
" Error: Position at the end of the period is not equal to: position at the beginning of the period+increase in assets-decrease in assets+exchange rate changes+price changes+rectifications.",
""),
IF(NOT(Q216 = (SUM(M216, N216, P216) - SUM(O216))),
" Error: Position of accrued interest at the end of the period is not equal to: position of accrued interest at the beginning of the period+accrued interest during the period-received interest during the period+revaluation and other changes.",
""),
IF(AND(NOT(ISBLANK($E216)),$E216&lt;0),
" Error: Position at the beginning of the period must be a positive amount.",
""),
IF(AND(NOT(ISBLANK($L216)),$L216&lt;0),
" Error: Position at the end of the period must be a positive amount.",
""),
IF(AND(OR($E216&gt;0,$L216&gt;0),
    ISBLANK($N216)),
" Error: No accrued interest has been reported,whereas the position at the beginning or at the end of the period is greater than zero. Report '0' in case accrued interest equals zero,do not leave the cell empty.",
""),
IF(AND(NOT(ISBLANK($L216)),
    $L216&gt;0,
    OR(ISBLANK('T04.03'!$L216),
        'T04.03'!$L216&lt;=0,
        ISBLANK('T04.04'!$L216),
        'T04.04'!$L216&lt;=0)),
" Warning: If at least one of the forms T03.05,T04.03,T04.04 contains data other than zero,also the other two forms must be completed.",
"")))</f>
        <v/>
      </c>
    </row>
    <row r="217" spans="1:19">
      <c r="A217" s="20"/>
      <c r="B217" s="20"/>
      <c r="C217" s="20"/>
      <c r="D217" s="20"/>
      <c r="E217" s="15"/>
      <c r="F217" s="15"/>
      <c r="G217" s="15"/>
      <c r="H217" s="15"/>
      <c r="I217" s="15"/>
      <c r="J217" s="15"/>
      <c r="K217" s="15"/>
      <c r="L217" s="15"/>
      <c r="M217" s="15"/>
      <c r="N217" s="15"/>
      <c r="O217" s="15"/>
      <c r="P217" s="15"/>
      <c r="Q217" s="15"/>
      <c r="S217" s="30" t="str">
        <f>IF(COUNTA(E217:Q217)=0,"",_xlfn.CONCAT(,
IF(NOT(L217 = (SUM(E217, F217, H217:K217) - SUM(G217))),
" Error: Position at the end of the period is not equal to: position at the beginning of the period+increase in assets-decrease in assets+exchange rate changes+price changes+rectifications.",
""),
IF(NOT(Q217 = (SUM(M217, N217, P217) - SUM(O217))),
" Error: Position of accrued interest at the end of the period is not equal to: position of accrued interest at the beginning of the period+accrued interest during the period-received interest during the period+revaluation and other changes.",
""),
IF(AND(NOT(ISBLANK($E217)),$E217&lt;0),
" Error: Position at the beginning of the period must be a positive amount.",
""),
IF(AND(NOT(ISBLANK($L217)),$L217&lt;0),
" Error: Position at the end of the period must be a positive amount.",
""),
IF(AND(OR($E217&gt;0,$L217&gt;0),
    ISBLANK($N217)),
" Error: No accrued interest has been reported,whereas the position at the beginning or at the end of the period is greater than zero. Report '0' in case accrued interest equals zero,do not leave the cell empty.",
""),
IF(AND(NOT(ISBLANK($L217)),
    $L217&gt;0,
    OR(ISBLANK('T04.03'!$L217),
        'T04.03'!$L217&lt;=0,
        ISBLANK('T04.04'!$L217),
        'T04.04'!$L217&lt;=0)),
" Warning: If at least one of the forms T03.05,T04.03,T04.04 contains data other than zero,also the other two forms must be completed.",
"")))</f>
        <v/>
      </c>
    </row>
    <row r="218" spans="1:19">
      <c r="A218" s="20"/>
      <c r="B218" s="20"/>
      <c r="C218" s="20"/>
      <c r="D218" s="20"/>
      <c r="E218" s="15"/>
      <c r="F218" s="15"/>
      <c r="G218" s="15"/>
      <c r="H218" s="15"/>
      <c r="I218" s="15"/>
      <c r="J218" s="15"/>
      <c r="K218" s="15"/>
      <c r="L218" s="15"/>
      <c r="M218" s="15"/>
      <c r="N218" s="15"/>
      <c r="O218" s="15"/>
      <c r="P218" s="15"/>
      <c r="Q218" s="15"/>
      <c r="S218" s="30" t="str">
        <f>IF(COUNTA(E218:Q218)=0,"",_xlfn.CONCAT(,
IF(NOT(L218 = (SUM(E218, F218, H218:K218) - SUM(G218))),
" Error: Position at the end of the period is not equal to: position at the beginning of the period+increase in assets-decrease in assets+exchange rate changes+price changes+rectifications.",
""),
IF(NOT(Q218 = (SUM(M218, N218, P218) - SUM(O218))),
" Error: Position of accrued interest at the end of the period is not equal to: position of accrued interest at the beginning of the period+accrued interest during the period-received interest during the period+revaluation and other changes.",
""),
IF(AND(NOT(ISBLANK($E218)),$E218&lt;0),
" Error: Position at the beginning of the period must be a positive amount.",
""),
IF(AND(NOT(ISBLANK($L218)),$L218&lt;0),
" Error: Position at the end of the period must be a positive amount.",
""),
IF(AND(OR($E218&gt;0,$L218&gt;0),
    ISBLANK($N218)),
" Error: No accrued interest has been reported,whereas the position at the beginning or at the end of the period is greater than zero. Report '0' in case accrued interest equals zero,do not leave the cell empty.",
""),
IF(AND(NOT(ISBLANK($L218)),
    $L218&gt;0,
    OR(ISBLANK('T04.03'!$L218),
        'T04.03'!$L218&lt;=0,
        ISBLANK('T04.04'!$L218),
        'T04.04'!$L218&lt;=0)),
" Warning: If at least one of the forms T03.05,T04.03,T04.04 contains data other than zero,also the other two forms must be completed.",
"")))</f>
        <v/>
      </c>
    </row>
    <row r="219" spans="1:19">
      <c r="A219" s="20"/>
      <c r="B219" s="20"/>
      <c r="C219" s="20"/>
      <c r="D219" s="20"/>
      <c r="E219" s="15"/>
      <c r="F219" s="15"/>
      <c r="G219" s="15"/>
      <c r="H219" s="15"/>
      <c r="I219" s="15"/>
      <c r="J219" s="15"/>
      <c r="K219" s="15"/>
      <c r="L219" s="15"/>
      <c r="M219" s="15"/>
      <c r="N219" s="15"/>
      <c r="O219" s="15"/>
      <c r="P219" s="15"/>
      <c r="Q219" s="15"/>
      <c r="S219" s="30" t="str">
        <f>IF(COUNTA(E219:Q219)=0,"",_xlfn.CONCAT(,
IF(NOT(L219 = (SUM(E219, F219, H219:K219) - SUM(G219))),
" Error: Position at the end of the period is not equal to: position at the beginning of the period+increase in assets-decrease in assets+exchange rate changes+price changes+rectifications.",
""),
IF(NOT(Q219 = (SUM(M219, N219, P219) - SUM(O219))),
" Error: Position of accrued interest at the end of the period is not equal to: position of accrued interest at the beginning of the period+accrued interest during the period-received interest during the period+revaluation and other changes.",
""),
IF(AND(NOT(ISBLANK($E219)),$E219&lt;0),
" Error: Position at the beginning of the period must be a positive amount.",
""),
IF(AND(NOT(ISBLANK($L219)),$L219&lt;0),
" Error: Position at the end of the period must be a positive amount.",
""),
IF(AND(OR($E219&gt;0,$L219&gt;0),
    ISBLANK($N219)),
" Error: No accrued interest has been reported,whereas the position at the beginning or at the end of the period is greater than zero. Report '0' in case accrued interest equals zero,do not leave the cell empty.",
""),
IF(AND(NOT(ISBLANK($L219)),
    $L219&gt;0,
    OR(ISBLANK('T04.03'!$L219),
        'T04.03'!$L219&lt;=0,
        ISBLANK('T04.04'!$L219),
        'T04.04'!$L219&lt;=0)),
" Warning: If at least one of the forms T03.05,T04.03,T04.04 contains data other than zero,also the other two forms must be completed.",
"")))</f>
        <v/>
      </c>
    </row>
    <row r="220" spans="1:19">
      <c r="A220" s="20"/>
      <c r="B220" s="20"/>
      <c r="C220" s="20"/>
      <c r="D220" s="20"/>
      <c r="E220" s="15"/>
      <c r="F220" s="15"/>
      <c r="G220" s="15"/>
      <c r="H220" s="15"/>
      <c r="I220" s="15"/>
      <c r="J220" s="15"/>
      <c r="K220" s="15"/>
      <c r="L220" s="15"/>
      <c r="M220" s="15"/>
      <c r="N220" s="15"/>
      <c r="O220" s="15"/>
      <c r="P220" s="15"/>
      <c r="Q220" s="15"/>
      <c r="S220" s="30" t="str">
        <f>IF(COUNTA(E220:Q220)=0,"",_xlfn.CONCAT(,
IF(NOT(L220 = (SUM(E220, F220, H220:K220) - SUM(G220))),
" Error: Position at the end of the period is not equal to: position at the beginning of the period+increase in assets-decrease in assets+exchange rate changes+price changes+rectifications.",
""),
IF(NOT(Q220 = (SUM(M220, N220, P220) - SUM(O220))),
" Error: Position of accrued interest at the end of the period is not equal to: position of accrued interest at the beginning of the period+accrued interest during the period-received interest during the period+revaluation and other changes.",
""),
IF(AND(NOT(ISBLANK($E220)),$E220&lt;0),
" Error: Position at the beginning of the period must be a positive amount.",
""),
IF(AND(NOT(ISBLANK($L220)),$L220&lt;0),
" Error: Position at the end of the period must be a positive amount.",
""),
IF(AND(OR($E220&gt;0,$L220&gt;0),
    ISBLANK($N220)),
" Error: No accrued interest has been reported,whereas the position at the beginning or at the end of the period is greater than zero. Report '0' in case accrued interest equals zero,do not leave the cell empty.",
""),
IF(AND(NOT(ISBLANK($L220)),
    $L220&gt;0,
    OR(ISBLANK('T04.03'!$L220),
        'T04.03'!$L220&lt;=0,
        ISBLANK('T04.04'!$L220),
        'T04.04'!$L220&lt;=0)),
" Warning: If at least one of the forms T03.05,T04.03,T04.04 contains data other than zero,also the other two forms must be completed.",
"")))</f>
        <v/>
      </c>
    </row>
    <row r="221" spans="1:19">
      <c r="A221" s="20"/>
      <c r="B221" s="20"/>
      <c r="C221" s="20"/>
      <c r="D221" s="20"/>
      <c r="E221" s="15"/>
      <c r="F221" s="15"/>
      <c r="G221" s="15"/>
      <c r="H221" s="15"/>
      <c r="I221" s="15"/>
      <c r="J221" s="15"/>
      <c r="K221" s="15"/>
      <c r="L221" s="15"/>
      <c r="M221" s="15"/>
      <c r="N221" s="15"/>
      <c r="O221" s="15"/>
      <c r="P221" s="15"/>
      <c r="Q221" s="15"/>
      <c r="S221" s="30" t="str">
        <f>IF(COUNTA(E221:Q221)=0,"",_xlfn.CONCAT(,
IF(NOT(L221 = (SUM(E221, F221, H221:K221) - SUM(G221))),
" Error: Position at the end of the period is not equal to: position at the beginning of the period+increase in assets-decrease in assets+exchange rate changes+price changes+rectifications.",
""),
IF(NOT(Q221 = (SUM(M221, N221, P221) - SUM(O221))),
" Error: Position of accrued interest at the end of the period is not equal to: position of accrued interest at the beginning of the period+accrued interest during the period-received interest during the period+revaluation and other changes.",
""),
IF(AND(NOT(ISBLANK($E221)),$E221&lt;0),
" Error: Position at the beginning of the period must be a positive amount.",
""),
IF(AND(NOT(ISBLANK($L221)),$L221&lt;0),
" Error: Position at the end of the period must be a positive amount.",
""),
IF(AND(OR($E221&gt;0,$L221&gt;0),
    ISBLANK($N221)),
" Error: No accrued interest has been reported,whereas the position at the beginning or at the end of the period is greater than zero. Report '0' in case accrued interest equals zero,do not leave the cell empty.",
""),
IF(AND(NOT(ISBLANK($L221)),
    $L221&gt;0,
    OR(ISBLANK('T04.03'!$L221),
        'T04.03'!$L221&lt;=0,
        ISBLANK('T04.04'!$L221),
        'T04.04'!$L221&lt;=0)),
" Warning: If at least one of the forms T03.05,T04.03,T04.04 contains data other than zero,also the other two forms must be completed.",
"")))</f>
        <v/>
      </c>
    </row>
    <row r="222" spans="1:19">
      <c r="A222" s="20"/>
      <c r="B222" s="20"/>
      <c r="C222" s="20"/>
      <c r="D222" s="20"/>
      <c r="E222" s="15"/>
      <c r="F222" s="15"/>
      <c r="G222" s="15"/>
      <c r="H222" s="15"/>
      <c r="I222" s="15"/>
      <c r="J222" s="15"/>
      <c r="K222" s="15"/>
      <c r="L222" s="15"/>
      <c r="M222" s="15"/>
      <c r="N222" s="15"/>
      <c r="O222" s="15"/>
      <c r="P222" s="15"/>
      <c r="Q222" s="15"/>
      <c r="S222" s="30" t="str">
        <f>IF(COUNTA(E222:Q222)=0,"",_xlfn.CONCAT(,
IF(NOT(L222 = (SUM(E222, F222, H222:K222) - SUM(G222))),
" Error: Position at the end of the period is not equal to: position at the beginning of the period+increase in assets-decrease in assets+exchange rate changes+price changes+rectifications.",
""),
IF(NOT(Q222 = (SUM(M222, N222, P222) - SUM(O222))),
" Error: Position of accrued interest at the end of the period is not equal to: position of accrued interest at the beginning of the period+accrued interest during the period-received interest during the period+revaluation and other changes.",
""),
IF(AND(NOT(ISBLANK($E222)),$E222&lt;0),
" Error: Position at the beginning of the period must be a positive amount.",
""),
IF(AND(NOT(ISBLANK($L222)),$L222&lt;0),
" Error: Position at the end of the period must be a positive amount.",
""),
IF(AND(OR($E222&gt;0,$L222&gt;0),
    ISBLANK($N222)),
" Error: No accrued interest has been reported,whereas the position at the beginning or at the end of the period is greater than zero. Report '0' in case accrued interest equals zero,do not leave the cell empty.",
""),
IF(AND(NOT(ISBLANK($L222)),
    $L222&gt;0,
    OR(ISBLANK('T04.03'!$L222),
        'T04.03'!$L222&lt;=0,
        ISBLANK('T04.04'!$L222),
        'T04.04'!$L222&lt;=0)),
" Warning: If at least one of the forms T03.05,T04.03,T04.04 contains data other than zero,also the other two forms must be completed.",
"")))</f>
        <v/>
      </c>
    </row>
    <row r="223" spans="1:19">
      <c r="A223" s="20"/>
      <c r="B223" s="20"/>
      <c r="C223" s="20"/>
      <c r="D223" s="20"/>
      <c r="E223" s="15"/>
      <c r="F223" s="15"/>
      <c r="G223" s="15"/>
      <c r="H223" s="15"/>
      <c r="I223" s="15"/>
      <c r="J223" s="15"/>
      <c r="K223" s="15"/>
      <c r="L223" s="15"/>
      <c r="M223" s="15"/>
      <c r="N223" s="15"/>
      <c r="O223" s="15"/>
      <c r="P223" s="15"/>
      <c r="Q223" s="15"/>
      <c r="S223" s="30" t="str">
        <f>IF(COUNTA(E223:Q223)=0,"",_xlfn.CONCAT(,
IF(NOT(L223 = (SUM(E223, F223, H223:K223) - SUM(G223))),
" Error: Position at the end of the period is not equal to: position at the beginning of the period+increase in assets-decrease in assets+exchange rate changes+price changes+rectifications.",
""),
IF(NOT(Q223 = (SUM(M223, N223, P223) - SUM(O223))),
" Error: Position of accrued interest at the end of the period is not equal to: position of accrued interest at the beginning of the period+accrued interest during the period-received interest during the period+revaluation and other changes.",
""),
IF(AND(NOT(ISBLANK($E223)),$E223&lt;0),
" Error: Position at the beginning of the period must be a positive amount.",
""),
IF(AND(NOT(ISBLANK($L223)),$L223&lt;0),
" Error: Position at the end of the period must be a positive amount.",
""),
IF(AND(OR($E223&gt;0,$L223&gt;0),
    ISBLANK($N223)),
" Error: No accrued interest has been reported,whereas the position at the beginning or at the end of the period is greater than zero. Report '0' in case accrued interest equals zero,do not leave the cell empty.",
""),
IF(AND(NOT(ISBLANK($L223)),
    $L223&gt;0,
    OR(ISBLANK('T04.03'!$L223),
        'T04.03'!$L223&lt;=0,
        ISBLANK('T04.04'!$L223),
        'T04.04'!$L223&lt;=0)),
" Warning: If at least one of the forms T03.05,T04.03,T04.04 contains data other than zero,also the other two forms must be completed.",
"")))</f>
        <v/>
      </c>
    </row>
    <row r="224" spans="1:19">
      <c r="A224" s="20"/>
      <c r="B224" s="20"/>
      <c r="C224" s="20"/>
      <c r="D224" s="20"/>
      <c r="E224" s="15"/>
      <c r="F224" s="15"/>
      <c r="G224" s="15"/>
      <c r="H224" s="15"/>
      <c r="I224" s="15"/>
      <c r="J224" s="15"/>
      <c r="K224" s="15"/>
      <c r="L224" s="15"/>
      <c r="M224" s="15"/>
      <c r="N224" s="15"/>
      <c r="O224" s="15"/>
      <c r="P224" s="15"/>
      <c r="Q224" s="15"/>
      <c r="S224" s="30" t="str">
        <f>IF(COUNTA(E224:Q224)=0,"",_xlfn.CONCAT(,
IF(NOT(L224 = (SUM(E224, F224, H224:K224) - SUM(G224))),
" Error: Position at the end of the period is not equal to: position at the beginning of the period+increase in assets-decrease in assets+exchange rate changes+price changes+rectifications.",
""),
IF(NOT(Q224 = (SUM(M224, N224, P224) - SUM(O224))),
" Error: Position of accrued interest at the end of the period is not equal to: position of accrued interest at the beginning of the period+accrued interest during the period-received interest during the period+revaluation and other changes.",
""),
IF(AND(NOT(ISBLANK($E224)),$E224&lt;0),
" Error: Position at the beginning of the period must be a positive amount.",
""),
IF(AND(NOT(ISBLANK($L224)),$L224&lt;0),
" Error: Position at the end of the period must be a positive amount.",
""),
IF(AND(OR($E224&gt;0,$L224&gt;0),
    ISBLANK($N224)),
" Error: No accrued interest has been reported,whereas the position at the beginning or at the end of the period is greater than zero. Report '0' in case accrued interest equals zero,do not leave the cell empty.",
""),
IF(AND(NOT(ISBLANK($L224)),
    $L224&gt;0,
    OR(ISBLANK('T04.03'!$L224),
        'T04.03'!$L224&lt;=0,
        ISBLANK('T04.04'!$L224),
        'T04.04'!$L224&lt;=0)),
" Warning: If at least one of the forms T03.05,T04.03,T04.04 contains data other than zero,also the other two forms must be completed.",
"")))</f>
        <v/>
      </c>
    </row>
    <row r="225" spans="1:19">
      <c r="A225" s="20"/>
      <c r="B225" s="20"/>
      <c r="C225" s="20"/>
      <c r="D225" s="20"/>
      <c r="E225" s="15"/>
      <c r="F225" s="15"/>
      <c r="G225" s="15"/>
      <c r="H225" s="15"/>
      <c r="I225" s="15"/>
      <c r="J225" s="15"/>
      <c r="K225" s="15"/>
      <c r="L225" s="15"/>
      <c r="M225" s="15"/>
      <c r="N225" s="15"/>
      <c r="O225" s="15"/>
      <c r="P225" s="15"/>
      <c r="Q225" s="15"/>
      <c r="S225" s="30" t="str">
        <f>IF(COUNTA(E225:Q225)=0,"",_xlfn.CONCAT(,
IF(NOT(L225 = (SUM(E225, F225, H225:K225) - SUM(G225))),
" Error: Position at the end of the period is not equal to: position at the beginning of the period+increase in assets-decrease in assets+exchange rate changes+price changes+rectifications.",
""),
IF(NOT(Q225 = (SUM(M225, N225, P225) - SUM(O225))),
" Error: Position of accrued interest at the end of the period is not equal to: position of accrued interest at the beginning of the period+accrued interest during the period-received interest during the period+revaluation and other changes.",
""),
IF(AND(NOT(ISBLANK($E225)),$E225&lt;0),
" Error: Position at the beginning of the period must be a positive amount.",
""),
IF(AND(NOT(ISBLANK($L225)),$L225&lt;0),
" Error: Position at the end of the period must be a positive amount.",
""),
IF(AND(OR($E225&gt;0,$L225&gt;0),
    ISBLANK($N225)),
" Error: No accrued interest has been reported,whereas the position at the beginning or at the end of the period is greater than zero. Report '0' in case accrued interest equals zero,do not leave the cell empty.",
""),
IF(AND(NOT(ISBLANK($L225)),
    $L225&gt;0,
    OR(ISBLANK('T04.03'!$L225),
        'T04.03'!$L225&lt;=0,
        ISBLANK('T04.04'!$L225),
        'T04.04'!$L225&lt;=0)),
" Warning: If at least one of the forms T03.05,T04.03,T04.04 contains data other than zero,also the other two forms must be completed.",
"")))</f>
        <v/>
      </c>
    </row>
    <row r="226" spans="1:19">
      <c r="A226" s="20"/>
      <c r="B226" s="20"/>
      <c r="C226" s="20"/>
      <c r="D226" s="20"/>
      <c r="E226" s="15"/>
      <c r="F226" s="15"/>
      <c r="G226" s="15"/>
      <c r="H226" s="15"/>
      <c r="I226" s="15"/>
      <c r="J226" s="15"/>
      <c r="K226" s="15"/>
      <c r="L226" s="15"/>
      <c r="M226" s="15"/>
      <c r="N226" s="15"/>
      <c r="O226" s="15"/>
      <c r="P226" s="15"/>
      <c r="Q226" s="15"/>
      <c r="S226" s="30" t="str">
        <f>IF(COUNTA(E226:Q226)=0,"",_xlfn.CONCAT(,
IF(NOT(L226 = (SUM(E226, F226, H226:K226) - SUM(G226))),
" Error: Position at the end of the period is not equal to: position at the beginning of the period+increase in assets-decrease in assets+exchange rate changes+price changes+rectifications.",
""),
IF(NOT(Q226 = (SUM(M226, N226, P226) - SUM(O226))),
" Error: Position of accrued interest at the end of the period is not equal to: position of accrued interest at the beginning of the period+accrued interest during the period-received interest during the period+revaluation and other changes.",
""),
IF(AND(NOT(ISBLANK($E226)),$E226&lt;0),
" Error: Position at the beginning of the period must be a positive amount.",
""),
IF(AND(NOT(ISBLANK($L226)),$L226&lt;0),
" Error: Position at the end of the period must be a positive amount.",
""),
IF(AND(OR($E226&gt;0,$L226&gt;0),
    ISBLANK($N226)),
" Error: No accrued interest has been reported,whereas the position at the beginning or at the end of the period is greater than zero. Report '0' in case accrued interest equals zero,do not leave the cell empty.",
""),
IF(AND(NOT(ISBLANK($L226)),
    $L226&gt;0,
    OR(ISBLANK('T04.03'!$L226),
        'T04.03'!$L226&lt;=0,
        ISBLANK('T04.04'!$L226),
        'T04.04'!$L226&lt;=0)),
" Warning: If at least one of the forms T03.05,T04.03,T04.04 contains data other than zero,also the other two forms must be completed.",
"")))</f>
        <v/>
      </c>
    </row>
    <row r="227" spans="1:19">
      <c r="A227" s="20"/>
      <c r="B227" s="20"/>
      <c r="C227" s="20"/>
      <c r="D227" s="20"/>
      <c r="E227" s="15"/>
      <c r="F227" s="15"/>
      <c r="G227" s="15"/>
      <c r="H227" s="15"/>
      <c r="I227" s="15"/>
      <c r="J227" s="15"/>
      <c r="K227" s="15"/>
      <c r="L227" s="15"/>
      <c r="M227" s="15"/>
      <c r="N227" s="15"/>
      <c r="O227" s="15"/>
      <c r="P227" s="15"/>
      <c r="Q227" s="15"/>
      <c r="S227" s="30" t="str">
        <f>IF(COUNTA(E227:Q227)=0,"",_xlfn.CONCAT(,
IF(NOT(L227 = (SUM(E227, F227, H227:K227) - SUM(G227))),
" Error: Position at the end of the period is not equal to: position at the beginning of the period+increase in assets-decrease in assets+exchange rate changes+price changes+rectifications.",
""),
IF(NOT(Q227 = (SUM(M227, N227, P227) - SUM(O227))),
" Error: Position of accrued interest at the end of the period is not equal to: position of accrued interest at the beginning of the period+accrued interest during the period-received interest during the period+revaluation and other changes.",
""),
IF(AND(NOT(ISBLANK($E227)),$E227&lt;0),
" Error: Position at the beginning of the period must be a positive amount.",
""),
IF(AND(NOT(ISBLANK($L227)),$L227&lt;0),
" Error: Position at the end of the period must be a positive amount.",
""),
IF(AND(OR($E227&gt;0,$L227&gt;0),
    ISBLANK($N227)),
" Error: No accrued interest has been reported,whereas the position at the beginning or at the end of the period is greater than zero. Report '0' in case accrued interest equals zero,do not leave the cell empty.",
""),
IF(AND(NOT(ISBLANK($L227)),
    $L227&gt;0,
    OR(ISBLANK('T04.03'!$L227),
        'T04.03'!$L227&lt;=0,
        ISBLANK('T04.04'!$L227),
        'T04.04'!$L227&lt;=0)),
" Warning: If at least one of the forms T03.05,T04.03,T04.04 contains data other than zero,also the other two forms must be completed.",
"")))</f>
        <v/>
      </c>
    </row>
    <row r="228" spans="1:19">
      <c r="A228" s="20"/>
      <c r="B228" s="20"/>
      <c r="C228" s="20"/>
      <c r="D228" s="20"/>
      <c r="E228" s="15"/>
      <c r="F228" s="15"/>
      <c r="G228" s="15"/>
      <c r="H228" s="15"/>
      <c r="I228" s="15"/>
      <c r="J228" s="15"/>
      <c r="K228" s="15"/>
      <c r="L228" s="15"/>
      <c r="M228" s="15"/>
      <c r="N228" s="15"/>
      <c r="O228" s="15"/>
      <c r="P228" s="15"/>
      <c r="Q228" s="15"/>
      <c r="S228" s="30" t="str">
        <f>IF(COUNTA(E228:Q228)=0,"",_xlfn.CONCAT(,
IF(NOT(L228 = (SUM(E228, F228, H228:K228) - SUM(G228))),
" Error: Position at the end of the period is not equal to: position at the beginning of the period+increase in assets-decrease in assets+exchange rate changes+price changes+rectifications.",
""),
IF(NOT(Q228 = (SUM(M228, N228, P228) - SUM(O228))),
" Error: Position of accrued interest at the end of the period is not equal to: position of accrued interest at the beginning of the period+accrued interest during the period-received interest during the period+revaluation and other changes.",
""),
IF(AND(NOT(ISBLANK($E228)),$E228&lt;0),
" Error: Position at the beginning of the period must be a positive amount.",
""),
IF(AND(NOT(ISBLANK($L228)),$L228&lt;0),
" Error: Position at the end of the period must be a positive amount.",
""),
IF(AND(OR($E228&gt;0,$L228&gt;0),
    ISBLANK($N228)),
" Error: No accrued interest has been reported,whereas the position at the beginning or at the end of the period is greater than zero. Report '0' in case accrued interest equals zero,do not leave the cell empty.",
""),
IF(AND(NOT(ISBLANK($L228)),
    $L228&gt;0,
    OR(ISBLANK('T04.03'!$L228),
        'T04.03'!$L228&lt;=0,
        ISBLANK('T04.04'!$L228),
        'T04.04'!$L228&lt;=0)),
" Warning: If at least one of the forms T03.05,T04.03,T04.04 contains data other than zero,also the other two forms must be completed.",
"")))</f>
        <v/>
      </c>
    </row>
    <row r="229" spans="1:19">
      <c r="A229" s="20"/>
      <c r="B229" s="20"/>
      <c r="C229" s="20"/>
      <c r="D229" s="20"/>
      <c r="E229" s="15"/>
      <c r="F229" s="15"/>
      <c r="G229" s="15"/>
      <c r="H229" s="15"/>
      <c r="I229" s="15"/>
      <c r="J229" s="15"/>
      <c r="K229" s="15"/>
      <c r="L229" s="15"/>
      <c r="M229" s="15"/>
      <c r="N229" s="15"/>
      <c r="O229" s="15"/>
      <c r="P229" s="15"/>
      <c r="Q229" s="15"/>
      <c r="S229" s="30" t="str">
        <f>IF(COUNTA(E229:Q229)=0,"",_xlfn.CONCAT(,
IF(NOT(L229 = (SUM(E229, F229, H229:K229) - SUM(G229))),
" Error: Position at the end of the period is not equal to: position at the beginning of the period+increase in assets-decrease in assets+exchange rate changes+price changes+rectifications.",
""),
IF(NOT(Q229 = (SUM(M229, N229, P229) - SUM(O229))),
" Error: Position of accrued interest at the end of the period is not equal to: position of accrued interest at the beginning of the period+accrued interest during the period-received interest during the period+revaluation and other changes.",
""),
IF(AND(NOT(ISBLANK($E229)),$E229&lt;0),
" Error: Position at the beginning of the period must be a positive amount.",
""),
IF(AND(NOT(ISBLANK($L229)),$L229&lt;0),
" Error: Position at the end of the period must be a positive amount.",
""),
IF(AND(OR($E229&gt;0,$L229&gt;0),
    ISBLANK($N229)),
" Error: No accrued interest has been reported,whereas the position at the beginning or at the end of the period is greater than zero. Report '0' in case accrued interest equals zero,do not leave the cell empty.",
""),
IF(AND(NOT(ISBLANK($L229)),
    $L229&gt;0,
    OR(ISBLANK('T04.03'!$L229),
        'T04.03'!$L229&lt;=0,
        ISBLANK('T04.04'!$L229),
        'T04.04'!$L229&lt;=0)),
" Warning: If at least one of the forms T03.05,T04.03,T04.04 contains data other than zero,also the other two forms must be completed.",
"")))</f>
        <v/>
      </c>
    </row>
    <row r="230" spans="1:19">
      <c r="A230" s="20"/>
      <c r="B230" s="20"/>
      <c r="C230" s="20"/>
      <c r="D230" s="20"/>
      <c r="E230" s="15"/>
      <c r="F230" s="15"/>
      <c r="G230" s="15"/>
      <c r="H230" s="15"/>
      <c r="I230" s="15"/>
      <c r="J230" s="15"/>
      <c r="K230" s="15"/>
      <c r="L230" s="15"/>
      <c r="M230" s="15"/>
      <c r="N230" s="15"/>
      <c r="O230" s="15"/>
      <c r="P230" s="15"/>
      <c r="Q230" s="15"/>
      <c r="S230" s="30" t="str">
        <f>IF(COUNTA(E230:Q230)=0,"",_xlfn.CONCAT(,
IF(NOT(L230 = (SUM(E230, F230, H230:K230) - SUM(G230))),
" Error: Position at the end of the period is not equal to: position at the beginning of the period+increase in assets-decrease in assets+exchange rate changes+price changes+rectifications.",
""),
IF(NOT(Q230 = (SUM(M230, N230, P230) - SUM(O230))),
" Error: Position of accrued interest at the end of the period is not equal to: position of accrued interest at the beginning of the period+accrued interest during the period-received interest during the period+revaluation and other changes.",
""),
IF(AND(NOT(ISBLANK($E230)),$E230&lt;0),
" Error: Position at the beginning of the period must be a positive amount.",
""),
IF(AND(NOT(ISBLANK($L230)),$L230&lt;0),
" Error: Position at the end of the period must be a positive amount.",
""),
IF(AND(OR($E230&gt;0,$L230&gt;0),
    ISBLANK($N230)),
" Error: No accrued interest has been reported,whereas the position at the beginning or at the end of the period is greater than zero. Report '0' in case accrued interest equals zero,do not leave the cell empty.",
""),
IF(AND(NOT(ISBLANK($L230)),
    $L230&gt;0,
    OR(ISBLANK('T04.03'!$L230),
        'T04.03'!$L230&lt;=0,
        ISBLANK('T04.04'!$L230),
        'T04.04'!$L230&lt;=0)),
" Warning: If at least one of the forms T03.05,T04.03,T04.04 contains data other than zero,also the other two forms must be completed.",
"")))</f>
        <v/>
      </c>
    </row>
    <row r="231" spans="1:19">
      <c r="A231" s="20"/>
      <c r="B231" s="20"/>
      <c r="C231" s="20"/>
      <c r="D231" s="20"/>
      <c r="E231" s="15"/>
      <c r="F231" s="15"/>
      <c r="G231" s="15"/>
      <c r="H231" s="15"/>
      <c r="I231" s="15"/>
      <c r="J231" s="15"/>
      <c r="K231" s="15"/>
      <c r="L231" s="15"/>
      <c r="M231" s="15"/>
      <c r="N231" s="15"/>
      <c r="O231" s="15"/>
      <c r="P231" s="15"/>
      <c r="Q231" s="15"/>
      <c r="S231" s="30" t="str">
        <f>IF(COUNTA(E231:Q231)=0,"",_xlfn.CONCAT(,
IF(NOT(L231 = (SUM(E231, F231, H231:K231) - SUM(G231))),
" Error: Position at the end of the period is not equal to: position at the beginning of the period+increase in assets-decrease in assets+exchange rate changes+price changes+rectifications.",
""),
IF(NOT(Q231 = (SUM(M231, N231, P231) - SUM(O231))),
" Error: Position of accrued interest at the end of the period is not equal to: position of accrued interest at the beginning of the period+accrued interest during the period-received interest during the period+revaluation and other changes.",
""),
IF(AND(NOT(ISBLANK($E231)),$E231&lt;0),
" Error: Position at the beginning of the period must be a positive amount.",
""),
IF(AND(NOT(ISBLANK($L231)),$L231&lt;0),
" Error: Position at the end of the period must be a positive amount.",
""),
IF(AND(OR($E231&gt;0,$L231&gt;0),
    ISBLANK($N231)),
" Error: No accrued interest has been reported,whereas the position at the beginning or at the end of the period is greater than zero. Report '0' in case accrued interest equals zero,do not leave the cell empty.",
""),
IF(AND(NOT(ISBLANK($L231)),
    $L231&gt;0,
    OR(ISBLANK('T04.03'!$L231),
        'T04.03'!$L231&lt;=0,
        ISBLANK('T04.04'!$L231),
        'T04.04'!$L231&lt;=0)),
" Warning: If at least one of the forms T03.05,T04.03,T04.04 contains data other than zero,also the other two forms must be completed.",
"")))</f>
        <v/>
      </c>
    </row>
    <row r="232" spans="1:19">
      <c r="A232" s="20"/>
      <c r="B232" s="20"/>
      <c r="C232" s="20"/>
      <c r="D232" s="20"/>
      <c r="E232" s="15"/>
      <c r="F232" s="15"/>
      <c r="G232" s="15"/>
      <c r="H232" s="15"/>
      <c r="I232" s="15"/>
      <c r="J232" s="15"/>
      <c r="K232" s="15"/>
      <c r="L232" s="15"/>
      <c r="M232" s="15"/>
      <c r="N232" s="15"/>
      <c r="O232" s="15"/>
      <c r="P232" s="15"/>
      <c r="Q232" s="15"/>
      <c r="S232" s="30" t="str">
        <f>IF(COUNTA(E232:Q232)=0,"",_xlfn.CONCAT(,
IF(NOT(L232 = (SUM(E232, F232, H232:K232) - SUM(G232))),
" Error: Position at the end of the period is not equal to: position at the beginning of the period+increase in assets-decrease in assets+exchange rate changes+price changes+rectifications.",
""),
IF(NOT(Q232 = (SUM(M232, N232, P232) - SUM(O232))),
" Error: Position of accrued interest at the end of the period is not equal to: position of accrued interest at the beginning of the period+accrued interest during the period-received interest during the period+revaluation and other changes.",
""),
IF(AND(NOT(ISBLANK($E232)),$E232&lt;0),
" Error: Position at the beginning of the period must be a positive amount.",
""),
IF(AND(NOT(ISBLANK($L232)),$L232&lt;0),
" Error: Position at the end of the period must be a positive amount.",
""),
IF(AND(OR($E232&gt;0,$L232&gt;0),
    ISBLANK($N232)),
" Error: No accrued interest has been reported,whereas the position at the beginning or at the end of the period is greater than zero. Report '0' in case accrued interest equals zero,do not leave the cell empty.",
""),
IF(AND(NOT(ISBLANK($L232)),
    $L232&gt;0,
    OR(ISBLANK('T04.03'!$L232),
        'T04.03'!$L232&lt;=0,
        ISBLANK('T04.04'!$L232),
        'T04.04'!$L232&lt;=0)),
" Warning: If at least one of the forms T03.05,T04.03,T04.04 contains data other than zero,also the other two forms must be completed.",
"")))</f>
        <v/>
      </c>
    </row>
    <row r="233" spans="1:19">
      <c r="A233" s="20"/>
      <c r="B233" s="20"/>
      <c r="C233" s="20"/>
      <c r="D233" s="20"/>
      <c r="E233" s="15"/>
      <c r="F233" s="15"/>
      <c r="G233" s="15"/>
      <c r="H233" s="15"/>
      <c r="I233" s="15"/>
      <c r="J233" s="15"/>
      <c r="K233" s="15"/>
      <c r="L233" s="15"/>
      <c r="M233" s="15"/>
      <c r="N233" s="15"/>
      <c r="O233" s="15"/>
      <c r="P233" s="15"/>
      <c r="Q233" s="15"/>
      <c r="S233" s="30" t="str">
        <f>IF(COUNTA(E233:Q233)=0,"",_xlfn.CONCAT(,
IF(NOT(L233 = (SUM(E233, F233, H233:K233) - SUM(G233))),
" Error: Position at the end of the period is not equal to: position at the beginning of the period+increase in assets-decrease in assets+exchange rate changes+price changes+rectifications.",
""),
IF(NOT(Q233 = (SUM(M233, N233, P233) - SUM(O233))),
" Error: Position of accrued interest at the end of the period is not equal to: position of accrued interest at the beginning of the period+accrued interest during the period-received interest during the period+revaluation and other changes.",
""),
IF(AND(NOT(ISBLANK($E233)),$E233&lt;0),
" Error: Position at the beginning of the period must be a positive amount.",
""),
IF(AND(NOT(ISBLANK($L233)),$L233&lt;0),
" Error: Position at the end of the period must be a positive amount.",
""),
IF(AND(OR($E233&gt;0,$L233&gt;0),
    ISBLANK($N233)),
" Error: No accrued interest has been reported,whereas the position at the beginning or at the end of the period is greater than zero. Report '0' in case accrued interest equals zero,do not leave the cell empty.",
""),
IF(AND(NOT(ISBLANK($L233)),
    $L233&gt;0,
    OR(ISBLANK('T04.03'!$L233),
        'T04.03'!$L233&lt;=0,
        ISBLANK('T04.04'!$L233),
        'T04.04'!$L233&lt;=0)),
" Warning: If at least one of the forms T03.05,T04.03,T04.04 contains data other than zero,also the other two forms must be completed.",
"")))</f>
        <v/>
      </c>
    </row>
    <row r="234" spans="1:19">
      <c r="A234" s="20"/>
      <c r="B234" s="20"/>
      <c r="C234" s="20"/>
      <c r="D234" s="20"/>
      <c r="E234" s="15"/>
      <c r="F234" s="15"/>
      <c r="G234" s="15"/>
      <c r="H234" s="15"/>
      <c r="I234" s="15"/>
      <c r="J234" s="15"/>
      <c r="K234" s="15"/>
      <c r="L234" s="15"/>
      <c r="M234" s="15"/>
      <c r="N234" s="15"/>
      <c r="O234" s="15"/>
      <c r="P234" s="15"/>
      <c r="Q234" s="15"/>
      <c r="S234" s="30" t="str">
        <f>IF(COUNTA(E234:Q234)=0,"",_xlfn.CONCAT(,
IF(NOT(L234 = (SUM(E234, F234, H234:K234) - SUM(G234))),
" Error: Position at the end of the period is not equal to: position at the beginning of the period+increase in assets-decrease in assets+exchange rate changes+price changes+rectifications.",
""),
IF(NOT(Q234 = (SUM(M234, N234, P234) - SUM(O234))),
" Error: Position of accrued interest at the end of the period is not equal to: position of accrued interest at the beginning of the period+accrued interest during the period-received interest during the period+revaluation and other changes.",
""),
IF(AND(NOT(ISBLANK($E234)),$E234&lt;0),
" Error: Position at the beginning of the period must be a positive amount.",
""),
IF(AND(NOT(ISBLANK($L234)),$L234&lt;0),
" Error: Position at the end of the period must be a positive amount.",
""),
IF(AND(OR($E234&gt;0,$L234&gt;0),
    ISBLANK($N234)),
" Error: No accrued interest has been reported,whereas the position at the beginning or at the end of the period is greater than zero. Report '0' in case accrued interest equals zero,do not leave the cell empty.",
""),
IF(AND(NOT(ISBLANK($L234)),
    $L234&gt;0,
    OR(ISBLANK('T04.03'!$L234),
        'T04.03'!$L234&lt;=0,
        ISBLANK('T04.04'!$L234),
        'T04.04'!$L234&lt;=0)),
" Warning: If at least one of the forms T03.05,T04.03,T04.04 contains data other than zero,also the other two forms must be completed.",
"")))</f>
        <v/>
      </c>
    </row>
    <row r="235" spans="1:19">
      <c r="A235" s="20"/>
      <c r="B235" s="20"/>
      <c r="C235" s="20"/>
      <c r="D235" s="20"/>
      <c r="E235" s="15"/>
      <c r="F235" s="15"/>
      <c r="G235" s="15"/>
      <c r="H235" s="15"/>
      <c r="I235" s="15"/>
      <c r="J235" s="15"/>
      <c r="K235" s="15"/>
      <c r="L235" s="15"/>
      <c r="M235" s="15"/>
      <c r="N235" s="15"/>
      <c r="O235" s="15"/>
      <c r="P235" s="15"/>
      <c r="Q235" s="15"/>
      <c r="S235" s="30" t="str">
        <f>IF(COUNTA(E235:Q235)=0,"",_xlfn.CONCAT(,
IF(NOT(L235 = (SUM(E235, F235, H235:K235) - SUM(G235))),
" Error: Position at the end of the period is not equal to: position at the beginning of the period+increase in assets-decrease in assets+exchange rate changes+price changes+rectifications.",
""),
IF(NOT(Q235 = (SUM(M235, N235, P235) - SUM(O235))),
" Error: Position of accrued interest at the end of the period is not equal to: position of accrued interest at the beginning of the period+accrued interest during the period-received interest during the period+revaluation and other changes.",
""),
IF(AND(NOT(ISBLANK($E235)),$E235&lt;0),
" Error: Position at the beginning of the period must be a positive amount.",
""),
IF(AND(NOT(ISBLANK($L235)),$L235&lt;0),
" Error: Position at the end of the period must be a positive amount.",
""),
IF(AND(OR($E235&gt;0,$L235&gt;0),
    ISBLANK($N235)),
" Error: No accrued interest has been reported,whereas the position at the beginning or at the end of the period is greater than zero. Report '0' in case accrued interest equals zero,do not leave the cell empty.",
""),
IF(AND(NOT(ISBLANK($L235)),
    $L235&gt;0,
    OR(ISBLANK('T04.03'!$L235),
        'T04.03'!$L235&lt;=0,
        ISBLANK('T04.04'!$L235),
        'T04.04'!$L235&lt;=0)),
" Warning: If at least one of the forms T03.05,T04.03,T04.04 contains data other than zero,also the other two forms must be completed.",
"")))</f>
        <v/>
      </c>
    </row>
    <row r="236" spans="1:19">
      <c r="A236" s="20"/>
      <c r="B236" s="20"/>
      <c r="C236" s="20"/>
      <c r="D236" s="20"/>
      <c r="E236" s="15"/>
      <c r="F236" s="15"/>
      <c r="G236" s="15"/>
      <c r="H236" s="15"/>
      <c r="I236" s="15"/>
      <c r="J236" s="15"/>
      <c r="K236" s="15"/>
      <c r="L236" s="15"/>
      <c r="M236" s="15"/>
      <c r="N236" s="15"/>
      <c r="O236" s="15"/>
      <c r="P236" s="15"/>
      <c r="Q236" s="15"/>
      <c r="S236" s="30" t="str">
        <f>IF(COUNTA(E236:Q236)=0,"",_xlfn.CONCAT(,
IF(NOT(L236 = (SUM(E236, F236, H236:K236) - SUM(G236))),
" Error: Position at the end of the period is not equal to: position at the beginning of the period+increase in assets-decrease in assets+exchange rate changes+price changes+rectifications.",
""),
IF(NOT(Q236 = (SUM(M236, N236, P236) - SUM(O236))),
" Error: Position of accrued interest at the end of the period is not equal to: position of accrued interest at the beginning of the period+accrued interest during the period-received interest during the period+revaluation and other changes.",
""),
IF(AND(NOT(ISBLANK($E236)),$E236&lt;0),
" Error: Position at the beginning of the period must be a positive amount.",
""),
IF(AND(NOT(ISBLANK($L236)),$L236&lt;0),
" Error: Position at the end of the period must be a positive amount.",
""),
IF(AND(OR($E236&gt;0,$L236&gt;0),
    ISBLANK($N236)),
" Error: No accrued interest has been reported,whereas the position at the beginning or at the end of the period is greater than zero. Report '0' in case accrued interest equals zero,do not leave the cell empty.",
""),
IF(AND(NOT(ISBLANK($L236)),
    $L236&gt;0,
    OR(ISBLANK('T04.03'!$L236),
        'T04.03'!$L236&lt;=0,
        ISBLANK('T04.04'!$L236),
        'T04.04'!$L236&lt;=0)),
" Warning: If at least one of the forms T03.05,T04.03,T04.04 contains data other than zero,also the other two forms must be completed.",
"")))</f>
        <v/>
      </c>
    </row>
    <row r="237" spans="1:19">
      <c r="A237" s="20"/>
      <c r="B237" s="20"/>
      <c r="C237" s="20"/>
      <c r="D237" s="20"/>
      <c r="E237" s="15"/>
      <c r="F237" s="15"/>
      <c r="G237" s="15"/>
      <c r="H237" s="15"/>
      <c r="I237" s="15"/>
      <c r="J237" s="15"/>
      <c r="K237" s="15"/>
      <c r="L237" s="15"/>
      <c r="M237" s="15"/>
      <c r="N237" s="15"/>
      <c r="O237" s="15"/>
      <c r="P237" s="15"/>
      <c r="Q237" s="15"/>
      <c r="S237" s="30" t="str">
        <f>IF(COUNTA(E237:Q237)=0,"",_xlfn.CONCAT(,
IF(NOT(L237 = (SUM(E237, F237, H237:K237) - SUM(G237))),
" Error: Position at the end of the period is not equal to: position at the beginning of the period+increase in assets-decrease in assets+exchange rate changes+price changes+rectifications.",
""),
IF(NOT(Q237 = (SUM(M237, N237, P237) - SUM(O237))),
" Error: Position of accrued interest at the end of the period is not equal to: position of accrued interest at the beginning of the period+accrued interest during the period-received interest during the period+revaluation and other changes.",
""),
IF(AND(NOT(ISBLANK($E237)),$E237&lt;0),
" Error: Position at the beginning of the period must be a positive amount.",
""),
IF(AND(NOT(ISBLANK($L237)),$L237&lt;0),
" Error: Position at the end of the period must be a positive amount.",
""),
IF(AND(OR($E237&gt;0,$L237&gt;0),
    ISBLANK($N237)),
" Error: No accrued interest has been reported,whereas the position at the beginning or at the end of the period is greater than zero. Report '0' in case accrued interest equals zero,do not leave the cell empty.",
""),
IF(AND(NOT(ISBLANK($L237)),
    $L237&gt;0,
    OR(ISBLANK('T04.03'!$L237),
        'T04.03'!$L237&lt;=0,
        ISBLANK('T04.04'!$L237),
        'T04.04'!$L237&lt;=0)),
" Warning: If at least one of the forms T03.05,T04.03,T04.04 contains data other than zero,also the other two forms must be completed.",
"")))</f>
        <v/>
      </c>
    </row>
    <row r="238" spans="1:19">
      <c r="A238" s="20"/>
      <c r="B238" s="20"/>
      <c r="C238" s="20"/>
      <c r="D238" s="20"/>
      <c r="E238" s="15"/>
      <c r="F238" s="15"/>
      <c r="G238" s="15"/>
      <c r="H238" s="15"/>
      <c r="I238" s="15"/>
      <c r="J238" s="15"/>
      <c r="K238" s="15"/>
      <c r="L238" s="15"/>
      <c r="M238" s="15"/>
      <c r="N238" s="15"/>
      <c r="O238" s="15"/>
      <c r="P238" s="15"/>
      <c r="Q238" s="15"/>
      <c r="S238" s="30" t="str">
        <f>IF(COUNTA(E238:Q238)=0,"",_xlfn.CONCAT(,
IF(NOT(L238 = (SUM(E238, F238, H238:K238) - SUM(G238))),
" Error: Position at the end of the period is not equal to: position at the beginning of the period+increase in assets-decrease in assets+exchange rate changes+price changes+rectifications.",
""),
IF(NOT(Q238 = (SUM(M238, N238, P238) - SUM(O238))),
" Error: Position of accrued interest at the end of the period is not equal to: position of accrued interest at the beginning of the period+accrued interest during the period-received interest during the period+revaluation and other changes.",
""),
IF(AND(NOT(ISBLANK($E238)),$E238&lt;0),
" Error: Position at the beginning of the period must be a positive amount.",
""),
IF(AND(NOT(ISBLANK($L238)),$L238&lt;0),
" Error: Position at the end of the period must be a positive amount.",
""),
IF(AND(OR($E238&gt;0,$L238&gt;0),
    ISBLANK($N238)),
" Error: No accrued interest has been reported,whereas the position at the beginning or at the end of the period is greater than zero. Report '0' in case accrued interest equals zero,do not leave the cell empty.",
""),
IF(AND(NOT(ISBLANK($L238)),
    $L238&gt;0,
    OR(ISBLANK('T04.03'!$L238),
        'T04.03'!$L238&lt;=0,
        ISBLANK('T04.04'!$L238),
        'T04.04'!$L238&lt;=0)),
" Warning: If at least one of the forms T03.05,T04.03,T04.04 contains data other than zero,also the other two forms must be completed.",
"")))</f>
        <v/>
      </c>
    </row>
    <row r="239" spans="1:19">
      <c r="A239" s="20"/>
      <c r="B239" s="20"/>
      <c r="C239" s="20"/>
      <c r="D239" s="20"/>
      <c r="E239" s="15"/>
      <c r="F239" s="15"/>
      <c r="G239" s="15"/>
      <c r="H239" s="15"/>
      <c r="I239" s="15"/>
      <c r="J239" s="15"/>
      <c r="K239" s="15"/>
      <c r="L239" s="15"/>
      <c r="M239" s="15"/>
      <c r="N239" s="15"/>
      <c r="O239" s="15"/>
      <c r="P239" s="15"/>
      <c r="Q239" s="15"/>
      <c r="S239" s="30" t="str">
        <f>IF(COUNTA(E239:Q239)=0,"",_xlfn.CONCAT(,
IF(NOT(L239 = (SUM(E239, F239, H239:K239) - SUM(G239))),
" Error: Position at the end of the period is not equal to: position at the beginning of the period+increase in assets-decrease in assets+exchange rate changes+price changes+rectifications.",
""),
IF(NOT(Q239 = (SUM(M239, N239, P239) - SUM(O239))),
" Error: Position of accrued interest at the end of the period is not equal to: position of accrued interest at the beginning of the period+accrued interest during the period-received interest during the period+revaluation and other changes.",
""),
IF(AND(NOT(ISBLANK($E239)),$E239&lt;0),
" Error: Position at the beginning of the period must be a positive amount.",
""),
IF(AND(NOT(ISBLANK($L239)),$L239&lt;0),
" Error: Position at the end of the period must be a positive amount.",
""),
IF(AND(OR($E239&gt;0,$L239&gt;0),
    ISBLANK($N239)),
" Error: No accrued interest has been reported,whereas the position at the beginning or at the end of the period is greater than zero. Report '0' in case accrued interest equals zero,do not leave the cell empty.",
""),
IF(AND(NOT(ISBLANK($L239)),
    $L239&gt;0,
    OR(ISBLANK('T04.03'!$L239),
        'T04.03'!$L239&lt;=0,
        ISBLANK('T04.04'!$L239),
        'T04.04'!$L239&lt;=0)),
" Warning: If at least one of the forms T03.05,T04.03,T04.04 contains data other than zero,also the other two forms must be completed.",
"")))</f>
        <v/>
      </c>
    </row>
    <row r="240" spans="1:19">
      <c r="A240" s="20"/>
      <c r="B240" s="20"/>
      <c r="C240" s="20"/>
      <c r="D240" s="20"/>
      <c r="E240" s="15"/>
      <c r="F240" s="15"/>
      <c r="G240" s="15"/>
      <c r="H240" s="15"/>
      <c r="I240" s="15"/>
      <c r="J240" s="15"/>
      <c r="K240" s="15"/>
      <c r="L240" s="15"/>
      <c r="M240" s="15"/>
      <c r="N240" s="15"/>
      <c r="O240" s="15"/>
      <c r="P240" s="15"/>
      <c r="Q240" s="15"/>
      <c r="S240" s="30" t="str">
        <f>IF(COUNTA(E240:Q240)=0,"",_xlfn.CONCAT(,
IF(NOT(L240 = (SUM(E240, F240, H240:K240) - SUM(G240))),
" Error: Position at the end of the period is not equal to: position at the beginning of the period+increase in assets-decrease in assets+exchange rate changes+price changes+rectifications.",
""),
IF(NOT(Q240 = (SUM(M240, N240, P240) - SUM(O240))),
" Error: Position of accrued interest at the end of the period is not equal to: position of accrued interest at the beginning of the period+accrued interest during the period-received interest during the period+revaluation and other changes.",
""),
IF(AND(NOT(ISBLANK($E240)),$E240&lt;0),
" Error: Position at the beginning of the period must be a positive amount.",
""),
IF(AND(NOT(ISBLANK($L240)),$L240&lt;0),
" Error: Position at the end of the period must be a positive amount.",
""),
IF(AND(OR($E240&gt;0,$L240&gt;0),
    ISBLANK($N240)),
" Error: No accrued interest has been reported,whereas the position at the beginning or at the end of the period is greater than zero. Report '0' in case accrued interest equals zero,do not leave the cell empty.",
""),
IF(AND(NOT(ISBLANK($L240)),
    $L240&gt;0,
    OR(ISBLANK('T04.03'!$L240),
        'T04.03'!$L240&lt;=0,
        ISBLANK('T04.04'!$L240),
        'T04.04'!$L240&lt;=0)),
" Warning: If at least one of the forms T03.05,T04.03,T04.04 contains data other than zero,also the other two forms must be completed.",
"")))</f>
        <v/>
      </c>
    </row>
    <row r="241" spans="1:19">
      <c r="A241" s="20"/>
      <c r="B241" s="20"/>
      <c r="C241" s="20"/>
      <c r="D241" s="20"/>
      <c r="E241" s="15"/>
      <c r="F241" s="15"/>
      <c r="G241" s="15"/>
      <c r="H241" s="15"/>
      <c r="I241" s="15"/>
      <c r="J241" s="15"/>
      <c r="K241" s="15"/>
      <c r="L241" s="15"/>
      <c r="M241" s="15"/>
      <c r="N241" s="15"/>
      <c r="O241" s="15"/>
      <c r="P241" s="15"/>
      <c r="Q241" s="15"/>
      <c r="S241" s="30" t="str">
        <f>IF(COUNTA(E241:Q241)=0,"",_xlfn.CONCAT(,
IF(NOT(L241 = (SUM(E241, F241, H241:K241) - SUM(G241))),
" Error: Position at the end of the period is not equal to: position at the beginning of the period+increase in assets-decrease in assets+exchange rate changes+price changes+rectifications.",
""),
IF(NOT(Q241 = (SUM(M241, N241, P241) - SUM(O241))),
" Error: Position of accrued interest at the end of the period is not equal to: position of accrued interest at the beginning of the period+accrued interest during the period-received interest during the period+revaluation and other changes.",
""),
IF(AND(NOT(ISBLANK($E241)),$E241&lt;0),
" Error: Position at the beginning of the period must be a positive amount.",
""),
IF(AND(NOT(ISBLANK($L241)),$L241&lt;0),
" Error: Position at the end of the period must be a positive amount.",
""),
IF(AND(OR($E241&gt;0,$L241&gt;0),
    ISBLANK($N241)),
" Error: No accrued interest has been reported,whereas the position at the beginning or at the end of the period is greater than zero. Report '0' in case accrued interest equals zero,do not leave the cell empty.",
""),
IF(AND(NOT(ISBLANK($L241)),
    $L241&gt;0,
    OR(ISBLANK('T04.03'!$L241),
        'T04.03'!$L241&lt;=0,
        ISBLANK('T04.04'!$L241),
        'T04.04'!$L241&lt;=0)),
" Warning: If at least one of the forms T03.05,T04.03,T04.04 contains data other than zero,also the other two forms must be completed.",
"")))</f>
        <v/>
      </c>
    </row>
    <row r="242" spans="1:19">
      <c r="A242" s="20"/>
      <c r="B242" s="20"/>
      <c r="C242" s="20"/>
      <c r="D242" s="20"/>
      <c r="E242" s="15"/>
      <c r="F242" s="15"/>
      <c r="G242" s="15"/>
      <c r="H242" s="15"/>
      <c r="I242" s="15"/>
      <c r="J242" s="15"/>
      <c r="K242" s="15"/>
      <c r="L242" s="15"/>
      <c r="M242" s="15"/>
      <c r="N242" s="15"/>
      <c r="O242" s="15"/>
      <c r="P242" s="15"/>
      <c r="Q242" s="15"/>
      <c r="S242" s="30" t="str">
        <f>IF(COUNTA(E242:Q242)=0,"",_xlfn.CONCAT(,
IF(NOT(L242 = (SUM(E242, F242, H242:K242) - SUM(G242))),
" Error: Position at the end of the period is not equal to: position at the beginning of the period+increase in assets-decrease in assets+exchange rate changes+price changes+rectifications.",
""),
IF(NOT(Q242 = (SUM(M242, N242, P242) - SUM(O242))),
" Error: Position of accrued interest at the end of the period is not equal to: position of accrued interest at the beginning of the period+accrued interest during the period-received interest during the period+revaluation and other changes.",
""),
IF(AND(NOT(ISBLANK($E242)),$E242&lt;0),
" Error: Position at the beginning of the period must be a positive amount.",
""),
IF(AND(NOT(ISBLANK($L242)),$L242&lt;0),
" Error: Position at the end of the period must be a positive amount.",
""),
IF(AND(OR($E242&gt;0,$L242&gt;0),
    ISBLANK($N242)),
" Error: No accrued interest has been reported,whereas the position at the beginning or at the end of the period is greater than zero. Report '0' in case accrued interest equals zero,do not leave the cell empty.",
""),
IF(AND(NOT(ISBLANK($L242)),
    $L242&gt;0,
    OR(ISBLANK('T04.03'!$L242),
        'T04.03'!$L242&lt;=0,
        ISBLANK('T04.04'!$L242),
        'T04.04'!$L242&lt;=0)),
" Warning: If at least one of the forms T03.05,T04.03,T04.04 contains data other than zero,also the other two forms must be completed.",
"")))</f>
        <v/>
      </c>
    </row>
    <row r="243" spans="1:19">
      <c r="A243" s="20"/>
      <c r="B243" s="20"/>
      <c r="C243" s="20"/>
      <c r="D243" s="20"/>
      <c r="E243" s="15"/>
      <c r="F243" s="15"/>
      <c r="G243" s="15"/>
      <c r="H243" s="15"/>
      <c r="I243" s="15"/>
      <c r="J243" s="15"/>
      <c r="K243" s="15"/>
      <c r="L243" s="15"/>
      <c r="M243" s="15"/>
      <c r="N243" s="15"/>
      <c r="O243" s="15"/>
      <c r="P243" s="15"/>
      <c r="Q243" s="15"/>
      <c r="S243" s="30" t="str">
        <f>IF(COUNTA(E243:Q243)=0,"",_xlfn.CONCAT(,
IF(NOT(L243 = (SUM(E243, F243, H243:K243) - SUM(G243))),
" Error: Position at the end of the period is not equal to: position at the beginning of the period+increase in assets-decrease in assets+exchange rate changes+price changes+rectifications.",
""),
IF(NOT(Q243 = (SUM(M243, N243, P243) - SUM(O243))),
" Error: Position of accrued interest at the end of the period is not equal to: position of accrued interest at the beginning of the period+accrued interest during the period-received interest during the period+revaluation and other changes.",
""),
IF(AND(NOT(ISBLANK($E243)),$E243&lt;0),
" Error: Position at the beginning of the period must be a positive amount.",
""),
IF(AND(NOT(ISBLANK($L243)),$L243&lt;0),
" Error: Position at the end of the period must be a positive amount.",
""),
IF(AND(OR($E243&gt;0,$L243&gt;0),
    ISBLANK($N243)),
" Error: No accrued interest has been reported,whereas the position at the beginning or at the end of the period is greater than zero. Report '0' in case accrued interest equals zero,do not leave the cell empty.",
""),
IF(AND(NOT(ISBLANK($L243)),
    $L243&gt;0,
    OR(ISBLANK('T04.03'!$L243),
        'T04.03'!$L243&lt;=0,
        ISBLANK('T04.04'!$L243),
        'T04.04'!$L243&lt;=0)),
" Warning: If at least one of the forms T03.05,T04.03,T04.04 contains data other than zero,also the other two forms must be completed.",
"")))</f>
        <v/>
      </c>
    </row>
    <row r="244" spans="1:19">
      <c r="A244" s="20"/>
      <c r="B244" s="20"/>
      <c r="C244" s="20"/>
      <c r="D244" s="20"/>
      <c r="E244" s="15"/>
      <c r="F244" s="15"/>
      <c r="G244" s="15"/>
      <c r="H244" s="15"/>
      <c r="I244" s="15"/>
      <c r="J244" s="15"/>
      <c r="K244" s="15"/>
      <c r="L244" s="15"/>
      <c r="M244" s="15"/>
      <c r="N244" s="15"/>
      <c r="O244" s="15"/>
      <c r="P244" s="15"/>
      <c r="Q244" s="15"/>
      <c r="S244" s="30" t="str">
        <f>IF(COUNTA(E244:Q244)=0,"",_xlfn.CONCAT(,
IF(NOT(L244 = (SUM(E244, F244, H244:K244) - SUM(G244))),
" Error: Position at the end of the period is not equal to: position at the beginning of the period+increase in assets-decrease in assets+exchange rate changes+price changes+rectifications.",
""),
IF(NOT(Q244 = (SUM(M244, N244, P244) - SUM(O244))),
" Error: Position of accrued interest at the end of the period is not equal to: position of accrued interest at the beginning of the period+accrued interest during the period-received interest during the period+revaluation and other changes.",
""),
IF(AND(NOT(ISBLANK($E244)),$E244&lt;0),
" Error: Position at the beginning of the period must be a positive amount.",
""),
IF(AND(NOT(ISBLANK($L244)),$L244&lt;0),
" Error: Position at the end of the period must be a positive amount.",
""),
IF(AND(OR($E244&gt;0,$L244&gt;0),
    ISBLANK($N244)),
" Error: No accrued interest has been reported,whereas the position at the beginning or at the end of the period is greater than zero. Report '0' in case accrued interest equals zero,do not leave the cell empty.",
""),
IF(AND(NOT(ISBLANK($L244)),
    $L244&gt;0,
    OR(ISBLANK('T04.03'!$L244),
        'T04.03'!$L244&lt;=0,
        ISBLANK('T04.04'!$L244),
        'T04.04'!$L244&lt;=0)),
" Warning: If at least one of the forms T03.05,T04.03,T04.04 contains data other than zero,also the other two forms must be completed.",
"")))</f>
        <v/>
      </c>
    </row>
    <row r="245" spans="1:19">
      <c r="A245" s="20"/>
      <c r="B245" s="20"/>
      <c r="C245" s="20"/>
      <c r="D245" s="20"/>
      <c r="E245" s="15"/>
      <c r="F245" s="15"/>
      <c r="G245" s="15"/>
      <c r="H245" s="15"/>
      <c r="I245" s="15"/>
      <c r="J245" s="15"/>
      <c r="K245" s="15"/>
      <c r="L245" s="15"/>
      <c r="M245" s="15"/>
      <c r="N245" s="15"/>
      <c r="O245" s="15"/>
      <c r="P245" s="15"/>
      <c r="Q245" s="15"/>
      <c r="S245" s="30" t="str">
        <f>IF(COUNTA(E245:Q245)=0,"",_xlfn.CONCAT(,
IF(NOT(L245 = (SUM(E245, F245, H245:K245) - SUM(G245))),
" Error: Position at the end of the period is not equal to: position at the beginning of the period+increase in assets-decrease in assets+exchange rate changes+price changes+rectifications.",
""),
IF(NOT(Q245 = (SUM(M245, N245, P245) - SUM(O245))),
" Error: Position of accrued interest at the end of the period is not equal to: position of accrued interest at the beginning of the period+accrued interest during the period-received interest during the period+revaluation and other changes.",
""),
IF(AND(NOT(ISBLANK($E245)),$E245&lt;0),
" Error: Position at the beginning of the period must be a positive amount.",
""),
IF(AND(NOT(ISBLANK($L245)),$L245&lt;0),
" Error: Position at the end of the period must be a positive amount.",
""),
IF(AND(OR($E245&gt;0,$L245&gt;0),
    ISBLANK($N245)),
" Error: No accrued interest has been reported,whereas the position at the beginning or at the end of the period is greater than zero. Report '0' in case accrued interest equals zero,do not leave the cell empty.",
""),
IF(AND(NOT(ISBLANK($L245)),
    $L245&gt;0,
    OR(ISBLANK('T04.03'!$L245),
        'T04.03'!$L245&lt;=0,
        ISBLANK('T04.04'!$L245),
        'T04.04'!$L245&lt;=0)),
" Warning: If at least one of the forms T03.05,T04.03,T04.04 contains data other than zero,also the other two forms must be completed.",
"")))</f>
        <v/>
      </c>
    </row>
    <row r="246" spans="1:19">
      <c r="A246" s="20"/>
      <c r="B246" s="20"/>
      <c r="C246" s="20"/>
      <c r="D246" s="20"/>
      <c r="E246" s="15"/>
      <c r="F246" s="15"/>
      <c r="G246" s="15"/>
      <c r="H246" s="15"/>
      <c r="I246" s="15"/>
      <c r="J246" s="15"/>
      <c r="K246" s="15"/>
      <c r="L246" s="15"/>
      <c r="M246" s="15"/>
      <c r="N246" s="15"/>
      <c r="O246" s="15"/>
      <c r="P246" s="15"/>
      <c r="Q246" s="15"/>
      <c r="S246" s="30" t="str">
        <f>IF(COUNTA(E246:Q246)=0,"",_xlfn.CONCAT(,
IF(NOT(L246 = (SUM(E246, F246, H246:K246) - SUM(G246))),
" Error: Position at the end of the period is not equal to: position at the beginning of the period+increase in assets-decrease in assets+exchange rate changes+price changes+rectifications.",
""),
IF(NOT(Q246 = (SUM(M246, N246, P246) - SUM(O246))),
" Error: Position of accrued interest at the end of the period is not equal to: position of accrued interest at the beginning of the period+accrued interest during the period-received interest during the period+revaluation and other changes.",
""),
IF(AND(NOT(ISBLANK($E246)),$E246&lt;0),
" Error: Position at the beginning of the period must be a positive amount.",
""),
IF(AND(NOT(ISBLANK($L246)),$L246&lt;0),
" Error: Position at the end of the period must be a positive amount.",
""),
IF(AND(OR($E246&gt;0,$L246&gt;0),
    ISBLANK($N246)),
" Error: No accrued interest has been reported,whereas the position at the beginning or at the end of the period is greater than zero. Report '0' in case accrued interest equals zero,do not leave the cell empty.",
""),
IF(AND(NOT(ISBLANK($L246)),
    $L246&gt;0,
    OR(ISBLANK('T04.03'!$L246),
        'T04.03'!$L246&lt;=0,
        ISBLANK('T04.04'!$L246),
        'T04.04'!$L246&lt;=0)),
" Warning: If at least one of the forms T03.05,T04.03,T04.04 contains data other than zero,also the other two forms must be completed.",
"")))</f>
        <v/>
      </c>
    </row>
    <row r="247" spans="1:19">
      <c r="A247" s="20"/>
      <c r="B247" s="20"/>
      <c r="C247" s="20"/>
      <c r="D247" s="20"/>
      <c r="E247" s="15"/>
      <c r="F247" s="15"/>
      <c r="G247" s="15"/>
      <c r="H247" s="15"/>
      <c r="I247" s="15"/>
      <c r="J247" s="15"/>
      <c r="K247" s="15"/>
      <c r="L247" s="15"/>
      <c r="M247" s="15"/>
      <c r="N247" s="15"/>
      <c r="O247" s="15"/>
      <c r="P247" s="15"/>
      <c r="Q247" s="15"/>
      <c r="S247" s="30" t="str">
        <f>IF(COUNTA(E247:Q247)=0,"",_xlfn.CONCAT(,
IF(NOT(L247 = (SUM(E247, F247, H247:K247) - SUM(G247))),
" Error: Position at the end of the period is not equal to: position at the beginning of the period+increase in assets-decrease in assets+exchange rate changes+price changes+rectifications.",
""),
IF(NOT(Q247 = (SUM(M247, N247, P247) - SUM(O247))),
" Error: Position of accrued interest at the end of the period is not equal to: position of accrued interest at the beginning of the period+accrued interest during the period-received interest during the period+revaluation and other changes.",
""),
IF(AND(NOT(ISBLANK($E247)),$E247&lt;0),
" Error: Position at the beginning of the period must be a positive amount.",
""),
IF(AND(NOT(ISBLANK($L247)),$L247&lt;0),
" Error: Position at the end of the period must be a positive amount.",
""),
IF(AND(OR($E247&gt;0,$L247&gt;0),
    ISBLANK($N247)),
" Error: No accrued interest has been reported,whereas the position at the beginning or at the end of the period is greater than zero. Report '0' in case accrued interest equals zero,do not leave the cell empty.",
""),
IF(AND(NOT(ISBLANK($L247)),
    $L247&gt;0,
    OR(ISBLANK('T04.03'!$L247),
        'T04.03'!$L247&lt;=0,
        ISBLANK('T04.04'!$L247),
        'T04.04'!$L247&lt;=0)),
" Warning: If at least one of the forms T03.05,T04.03,T04.04 contains data other than zero,also the other two forms must be completed.",
"")))</f>
        <v/>
      </c>
    </row>
    <row r="248" spans="1:19">
      <c r="A248" s="20"/>
      <c r="B248" s="20"/>
      <c r="C248" s="20"/>
      <c r="D248" s="20"/>
      <c r="E248" s="15"/>
      <c r="F248" s="15"/>
      <c r="G248" s="15"/>
      <c r="H248" s="15"/>
      <c r="I248" s="15"/>
      <c r="J248" s="15"/>
      <c r="K248" s="15"/>
      <c r="L248" s="15"/>
      <c r="M248" s="15"/>
      <c r="N248" s="15"/>
      <c r="O248" s="15"/>
      <c r="P248" s="15"/>
      <c r="Q248" s="15"/>
      <c r="S248" s="30" t="str">
        <f>IF(COUNTA(E248:Q248)=0,"",_xlfn.CONCAT(,
IF(NOT(L248 = (SUM(E248, F248, H248:K248) - SUM(G248))),
" Error: Position at the end of the period is not equal to: position at the beginning of the period+increase in assets-decrease in assets+exchange rate changes+price changes+rectifications.",
""),
IF(NOT(Q248 = (SUM(M248, N248, P248) - SUM(O248))),
" Error: Position of accrued interest at the end of the period is not equal to: position of accrued interest at the beginning of the period+accrued interest during the period-received interest during the period+revaluation and other changes.",
""),
IF(AND(NOT(ISBLANK($E248)),$E248&lt;0),
" Error: Position at the beginning of the period must be a positive amount.",
""),
IF(AND(NOT(ISBLANK($L248)),$L248&lt;0),
" Error: Position at the end of the period must be a positive amount.",
""),
IF(AND(OR($E248&gt;0,$L248&gt;0),
    ISBLANK($N248)),
" Error: No accrued interest has been reported,whereas the position at the beginning or at the end of the period is greater than zero. Report '0' in case accrued interest equals zero,do not leave the cell empty.",
""),
IF(AND(NOT(ISBLANK($L248)),
    $L248&gt;0,
    OR(ISBLANK('T04.03'!$L248),
        'T04.03'!$L248&lt;=0,
        ISBLANK('T04.04'!$L248),
        'T04.04'!$L248&lt;=0)),
" Warning: If at least one of the forms T03.05,T04.03,T04.04 contains data other than zero,also the other two forms must be completed.",
"")))</f>
        <v/>
      </c>
    </row>
    <row r="249" spans="1:19">
      <c r="A249" s="20"/>
      <c r="B249" s="20"/>
      <c r="C249" s="20"/>
      <c r="D249" s="20"/>
      <c r="E249" s="15"/>
      <c r="F249" s="15"/>
      <c r="G249" s="15"/>
      <c r="H249" s="15"/>
      <c r="I249" s="15"/>
      <c r="J249" s="15"/>
      <c r="K249" s="15"/>
      <c r="L249" s="15"/>
      <c r="M249" s="15"/>
      <c r="N249" s="15"/>
      <c r="O249" s="15"/>
      <c r="P249" s="15"/>
      <c r="Q249" s="15"/>
      <c r="S249" s="30" t="str">
        <f>IF(COUNTA(E249:Q249)=0,"",_xlfn.CONCAT(,
IF(NOT(L249 = (SUM(E249, F249, H249:K249) - SUM(G249))),
" Error: Position at the end of the period is not equal to: position at the beginning of the period+increase in assets-decrease in assets+exchange rate changes+price changes+rectifications.",
""),
IF(NOT(Q249 = (SUM(M249, N249, P249) - SUM(O249))),
" Error: Position of accrued interest at the end of the period is not equal to: position of accrued interest at the beginning of the period+accrued interest during the period-received interest during the period+revaluation and other changes.",
""),
IF(AND(NOT(ISBLANK($E249)),$E249&lt;0),
" Error: Position at the beginning of the period must be a positive amount.",
""),
IF(AND(NOT(ISBLANK($L249)),$L249&lt;0),
" Error: Position at the end of the period must be a positive amount.",
""),
IF(AND(OR($E249&gt;0,$L249&gt;0),
    ISBLANK($N249)),
" Error: No accrued interest has been reported,whereas the position at the beginning or at the end of the period is greater than zero. Report '0' in case accrued interest equals zero,do not leave the cell empty.",
""),
IF(AND(NOT(ISBLANK($L249)),
    $L249&gt;0,
    OR(ISBLANK('T04.03'!$L249),
        'T04.03'!$L249&lt;=0,
        ISBLANK('T04.04'!$L249),
        'T04.04'!$L249&lt;=0)),
" Warning: If at least one of the forms T03.05,T04.03,T04.04 contains data other than zero,also the other two forms must be completed.",
"")))</f>
        <v/>
      </c>
    </row>
    <row r="250" spans="1:19">
      <c r="A250" s="20"/>
      <c r="B250" s="20"/>
      <c r="C250" s="20"/>
      <c r="D250" s="20"/>
      <c r="E250" s="15"/>
      <c r="F250" s="15"/>
      <c r="G250" s="15"/>
      <c r="H250" s="15"/>
      <c r="I250" s="15"/>
      <c r="J250" s="15"/>
      <c r="K250" s="15"/>
      <c r="L250" s="15"/>
      <c r="M250" s="15"/>
      <c r="N250" s="15"/>
      <c r="O250" s="15"/>
      <c r="P250" s="15"/>
      <c r="Q250" s="15"/>
      <c r="S250" s="30" t="str">
        <f>IF(COUNTA(E250:Q250)=0,"",_xlfn.CONCAT(,
IF(NOT(L250 = (SUM(E250, F250, H250:K250) - SUM(G250))),
" Error: Position at the end of the period is not equal to: position at the beginning of the period+increase in assets-decrease in assets+exchange rate changes+price changes+rectifications.",
""),
IF(NOT(Q250 = (SUM(M250, N250, P250) - SUM(O250))),
" Error: Position of accrued interest at the end of the period is not equal to: position of accrued interest at the beginning of the period+accrued interest during the period-received interest during the period+revaluation and other changes.",
""),
IF(AND(NOT(ISBLANK($E250)),$E250&lt;0),
" Error: Position at the beginning of the period must be a positive amount.",
""),
IF(AND(NOT(ISBLANK($L250)),$L250&lt;0),
" Error: Position at the end of the period must be a positive amount.",
""),
IF(AND(OR($E250&gt;0,$L250&gt;0),
    ISBLANK($N250)),
" Error: No accrued interest has been reported,whereas the position at the beginning or at the end of the period is greater than zero. Report '0' in case accrued interest equals zero,do not leave the cell empty.",
""),
IF(AND(NOT(ISBLANK($L250)),
    $L250&gt;0,
    OR(ISBLANK('T04.03'!$L250),
        'T04.03'!$L250&lt;=0,
        ISBLANK('T04.04'!$L250),
        'T04.04'!$L250&lt;=0)),
" Warning: If at least one of the forms T03.05,T04.03,T04.04 contains data other than zero,also the other two forms must be completed.",
"")))</f>
        <v/>
      </c>
    </row>
    <row r="251" spans="1:19">
      <c r="A251" s="20"/>
      <c r="B251" s="20"/>
      <c r="C251" s="20"/>
      <c r="D251" s="20"/>
      <c r="E251" s="15"/>
      <c r="F251" s="15"/>
      <c r="G251" s="15"/>
      <c r="H251" s="15"/>
      <c r="I251" s="15"/>
      <c r="J251" s="15"/>
      <c r="K251" s="15"/>
      <c r="L251" s="15"/>
      <c r="M251" s="15"/>
      <c r="N251" s="15"/>
      <c r="O251" s="15"/>
      <c r="P251" s="15"/>
      <c r="Q251" s="15"/>
      <c r="S251" s="30" t="str">
        <f>IF(COUNTA(E251:Q251)=0,"",_xlfn.CONCAT(,
IF(NOT(L251 = (SUM(E251, F251, H251:K251) - SUM(G251))),
" Error: Position at the end of the period is not equal to: position at the beginning of the period+increase in assets-decrease in assets+exchange rate changes+price changes+rectifications.",
""),
IF(NOT(Q251 = (SUM(M251, N251, P251) - SUM(O251))),
" Error: Position of accrued interest at the end of the period is not equal to: position of accrued interest at the beginning of the period+accrued interest during the period-received interest during the period+revaluation and other changes.",
""),
IF(AND(NOT(ISBLANK($E251)),$E251&lt;0),
" Error: Position at the beginning of the period must be a positive amount.",
""),
IF(AND(NOT(ISBLANK($L251)),$L251&lt;0),
" Error: Position at the end of the period must be a positive amount.",
""),
IF(AND(OR($E251&gt;0,$L251&gt;0),
    ISBLANK($N251)),
" Error: No accrued interest has been reported,whereas the position at the beginning or at the end of the period is greater than zero. Report '0' in case accrued interest equals zero,do not leave the cell empty.",
""),
IF(AND(NOT(ISBLANK($L251)),
    $L251&gt;0,
    OR(ISBLANK('T04.03'!$L251),
        'T04.03'!$L251&lt;=0,
        ISBLANK('T04.04'!$L251),
        'T04.04'!$L251&lt;=0)),
" Warning: If at least one of the forms T03.05,T04.03,T04.04 contains data other than zero,also the other two forms must be completed.",
"")))</f>
        <v/>
      </c>
    </row>
    <row r="252" spans="1:19">
      <c r="A252" s="20"/>
      <c r="B252" s="20"/>
      <c r="C252" s="20"/>
      <c r="D252" s="20"/>
      <c r="E252" s="15"/>
      <c r="F252" s="15"/>
      <c r="G252" s="15"/>
      <c r="H252" s="15"/>
      <c r="I252" s="15"/>
      <c r="J252" s="15"/>
      <c r="K252" s="15"/>
      <c r="L252" s="15"/>
      <c r="M252" s="15"/>
      <c r="N252" s="15"/>
      <c r="O252" s="15"/>
      <c r="P252" s="15"/>
      <c r="Q252" s="15"/>
      <c r="S252" s="30" t="str">
        <f>IF(COUNTA(E252:Q252)=0,"",_xlfn.CONCAT(,
IF(NOT(L252 = (SUM(E252, F252, H252:K252) - SUM(G252))),
" Error: Position at the end of the period is not equal to: position at the beginning of the period+increase in assets-decrease in assets+exchange rate changes+price changes+rectifications.",
""),
IF(NOT(Q252 = (SUM(M252, N252, P252) - SUM(O252))),
" Error: Position of accrued interest at the end of the period is not equal to: position of accrued interest at the beginning of the period+accrued interest during the period-received interest during the period+revaluation and other changes.",
""),
IF(AND(NOT(ISBLANK($E252)),$E252&lt;0),
" Error: Position at the beginning of the period must be a positive amount.",
""),
IF(AND(NOT(ISBLANK($L252)),$L252&lt;0),
" Error: Position at the end of the period must be a positive amount.",
""),
IF(AND(OR($E252&gt;0,$L252&gt;0),
    ISBLANK($N252)),
" Error: No accrued interest has been reported,whereas the position at the beginning or at the end of the period is greater than zero. Report '0' in case accrued interest equals zero,do not leave the cell empty.",
""),
IF(AND(NOT(ISBLANK($L252)),
    $L252&gt;0,
    OR(ISBLANK('T04.03'!$L252),
        'T04.03'!$L252&lt;=0,
        ISBLANK('T04.04'!$L252),
        'T04.04'!$L252&lt;=0)),
" Warning: If at least one of the forms T03.05,T04.03,T04.04 contains data other than zero,also the other two forms must be completed.",
"")))</f>
        <v/>
      </c>
    </row>
    <row r="253" spans="1:19">
      <c r="A253" s="20"/>
      <c r="B253" s="20"/>
      <c r="C253" s="20"/>
      <c r="D253" s="20"/>
      <c r="E253" s="15"/>
      <c r="F253" s="15"/>
      <c r="G253" s="15"/>
      <c r="H253" s="15"/>
      <c r="I253" s="15"/>
      <c r="J253" s="15"/>
      <c r="K253" s="15"/>
      <c r="L253" s="15"/>
      <c r="M253" s="15"/>
      <c r="N253" s="15"/>
      <c r="O253" s="15"/>
      <c r="P253" s="15"/>
      <c r="Q253" s="15"/>
      <c r="S253" s="30" t="str">
        <f>IF(COUNTA(E253:Q253)=0,"",_xlfn.CONCAT(,
IF(NOT(L253 = (SUM(E253, F253, H253:K253) - SUM(G253))),
" Error: Position at the end of the period is not equal to: position at the beginning of the period+increase in assets-decrease in assets+exchange rate changes+price changes+rectifications.",
""),
IF(NOT(Q253 = (SUM(M253, N253, P253) - SUM(O253))),
" Error: Position of accrued interest at the end of the period is not equal to: position of accrued interest at the beginning of the period+accrued interest during the period-received interest during the period+revaluation and other changes.",
""),
IF(AND(NOT(ISBLANK($E253)),$E253&lt;0),
" Error: Position at the beginning of the period must be a positive amount.",
""),
IF(AND(NOT(ISBLANK($L253)),$L253&lt;0),
" Error: Position at the end of the period must be a positive amount.",
""),
IF(AND(OR($E253&gt;0,$L253&gt;0),
    ISBLANK($N253)),
" Error: No accrued interest has been reported,whereas the position at the beginning or at the end of the period is greater than zero. Report '0' in case accrued interest equals zero,do not leave the cell empty.",
""),
IF(AND(NOT(ISBLANK($L253)),
    $L253&gt;0,
    OR(ISBLANK('T04.03'!$L253),
        'T04.03'!$L253&lt;=0,
        ISBLANK('T04.04'!$L253),
        'T04.04'!$L253&lt;=0)),
" Warning: If at least one of the forms T03.05,T04.03,T04.04 contains data other than zero,also the other two forms must be completed.",
"")))</f>
        <v/>
      </c>
    </row>
    <row r="254" spans="1:19">
      <c r="A254" s="20"/>
      <c r="B254" s="20"/>
      <c r="C254" s="20"/>
      <c r="D254" s="20"/>
      <c r="E254" s="15"/>
      <c r="F254" s="15"/>
      <c r="G254" s="15"/>
      <c r="H254" s="15"/>
      <c r="I254" s="15"/>
      <c r="J254" s="15"/>
      <c r="K254" s="15"/>
      <c r="L254" s="15"/>
      <c r="M254" s="15"/>
      <c r="N254" s="15"/>
      <c r="O254" s="15"/>
      <c r="P254" s="15"/>
      <c r="Q254" s="15"/>
      <c r="S254" s="30" t="str">
        <f>IF(COUNTA(E254:Q254)=0,"",_xlfn.CONCAT(,
IF(NOT(L254 = (SUM(E254, F254, H254:K254) - SUM(G254))),
" Error: Position at the end of the period is not equal to: position at the beginning of the period+increase in assets-decrease in assets+exchange rate changes+price changes+rectifications.",
""),
IF(NOT(Q254 = (SUM(M254, N254, P254) - SUM(O254))),
" Error: Position of accrued interest at the end of the period is not equal to: position of accrued interest at the beginning of the period+accrued interest during the period-received interest during the period+revaluation and other changes.",
""),
IF(AND(NOT(ISBLANK($E254)),$E254&lt;0),
" Error: Position at the beginning of the period must be a positive amount.",
""),
IF(AND(NOT(ISBLANK($L254)),$L254&lt;0),
" Error: Position at the end of the period must be a positive amount.",
""),
IF(AND(OR($E254&gt;0,$L254&gt;0),
    ISBLANK($N254)),
" Error: No accrued interest has been reported,whereas the position at the beginning or at the end of the period is greater than zero. Report '0' in case accrued interest equals zero,do not leave the cell empty.",
""),
IF(AND(NOT(ISBLANK($L254)),
    $L254&gt;0,
    OR(ISBLANK('T04.03'!$L254),
        'T04.03'!$L254&lt;=0,
        ISBLANK('T04.04'!$L254),
        'T04.04'!$L254&lt;=0)),
" Warning: If at least one of the forms T03.05,T04.03,T04.04 contains data other than zero,also the other two forms must be completed.",
"")))</f>
        <v/>
      </c>
    </row>
    <row r="255" spans="1:19">
      <c r="A255" s="20"/>
      <c r="B255" s="20"/>
      <c r="C255" s="20"/>
      <c r="D255" s="20"/>
      <c r="E255" s="15"/>
      <c r="F255" s="15"/>
      <c r="G255" s="15"/>
      <c r="H255" s="15"/>
      <c r="I255" s="15"/>
      <c r="J255" s="15"/>
      <c r="K255" s="15"/>
      <c r="L255" s="15"/>
      <c r="M255" s="15"/>
      <c r="N255" s="15"/>
      <c r="O255" s="15"/>
      <c r="P255" s="15"/>
      <c r="Q255" s="15"/>
      <c r="S255" s="30" t="str">
        <f>IF(COUNTA(E255:Q255)=0,"",_xlfn.CONCAT(,
IF(NOT(L255 = (SUM(E255, F255, H255:K255) - SUM(G255))),
" Error: Position at the end of the period is not equal to: position at the beginning of the period+increase in assets-decrease in assets+exchange rate changes+price changes+rectifications.",
""),
IF(NOT(Q255 = (SUM(M255, N255, P255) - SUM(O255))),
" Error: Position of accrued interest at the end of the period is not equal to: position of accrued interest at the beginning of the period+accrued interest during the period-received interest during the period+revaluation and other changes.",
""),
IF(AND(NOT(ISBLANK($E255)),$E255&lt;0),
" Error: Position at the beginning of the period must be a positive amount.",
""),
IF(AND(NOT(ISBLANK($L255)),$L255&lt;0),
" Error: Position at the end of the period must be a positive amount.",
""),
IF(AND(OR($E255&gt;0,$L255&gt;0),
    ISBLANK($N255)),
" Error: No accrued interest has been reported,whereas the position at the beginning or at the end of the period is greater than zero. Report '0' in case accrued interest equals zero,do not leave the cell empty.",
""),
IF(AND(NOT(ISBLANK($L255)),
    $L255&gt;0,
    OR(ISBLANK('T04.03'!$L255),
        'T04.03'!$L255&lt;=0,
        ISBLANK('T04.04'!$L255),
        'T04.04'!$L255&lt;=0)),
" Warning: If at least one of the forms T03.05,T04.03,T04.04 contains data other than zero,also the other two forms must be completed.",
"")))</f>
        <v/>
      </c>
    </row>
    <row r="256" spans="1:19">
      <c r="A256" s="20"/>
      <c r="B256" s="20"/>
      <c r="C256" s="20"/>
      <c r="D256" s="20"/>
      <c r="E256" s="15"/>
      <c r="F256" s="15"/>
      <c r="G256" s="15"/>
      <c r="H256" s="15"/>
      <c r="I256" s="15"/>
      <c r="J256" s="15"/>
      <c r="K256" s="15"/>
      <c r="L256" s="15"/>
      <c r="M256" s="15"/>
      <c r="N256" s="15"/>
      <c r="O256" s="15"/>
      <c r="P256" s="15"/>
      <c r="Q256" s="15"/>
      <c r="S256" s="30" t="str">
        <f>IF(COUNTA(E256:Q256)=0,"",_xlfn.CONCAT(,
IF(NOT(L256 = (SUM(E256, F256, H256:K256) - SUM(G256))),
" Error: Position at the end of the period is not equal to: position at the beginning of the period+increase in assets-decrease in assets+exchange rate changes+price changes+rectifications.",
""),
IF(NOT(Q256 = (SUM(M256, N256, P256) - SUM(O256))),
" Error: Position of accrued interest at the end of the period is not equal to: position of accrued interest at the beginning of the period+accrued interest during the period-received interest during the period+revaluation and other changes.",
""),
IF(AND(NOT(ISBLANK($E256)),$E256&lt;0),
" Error: Position at the beginning of the period must be a positive amount.",
""),
IF(AND(NOT(ISBLANK($L256)),$L256&lt;0),
" Error: Position at the end of the period must be a positive amount.",
""),
IF(AND(OR($E256&gt;0,$L256&gt;0),
    ISBLANK($N256)),
" Error: No accrued interest has been reported,whereas the position at the beginning or at the end of the period is greater than zero. Report '0' in case accrued interest equals zero,do not leave the cell empty.",
""),
IF(AND(NOT(ISBLANK($L256)),
    $L256&gt;0,
    OR(ISBLANK('T04.03'!$L256),
        'T04.03'!$L256&lt;=0,
        ISBLANK('T04.04'!$L256),
        'T04.04'!$L256&lt;=0)),
" Warning: If at least one of the forms T03.05,T04.03,T04.04 contains data other than zero,also the other two forms must be completed.",
"")))</f>
        <v/>
      </c>
    </row>
    <row r="257" spans="1:19">
      <c r="A257" s="20"/>
      <c r="B257" s="20"/>
      <c r="C257" s="20"/>
      <c r="D257" s="20"/>
      <c r="E257" s="15"/>
      <c r="F257" s="15"/>
      <c r="G257" s="15"/>
      <c r="H257" s="15"/>
      <c r="I257" s="15"/>
      <c r="J257" s="15"/>
      <c r="K257" s="15"/>
      <c r="L257" s="15"/>
      <c r="M257" s="15"/>
      <c r="N257" s="15"/>
      <c r="O257" s="15"/>
      <c r="P257" s="15"/>
      <c r="Q257" s="15"/>
      <c r="S257" s="30" t="str">
        <f>IF(COUNTA(E257:Q257)=0,"",_xlfn.CONCAT(,
IF(NOT(L257 = (SUM(E257, F257, H257:K257) - SUM(G257))),
" Error: Position at the end of the period is not equal to: position at the beginning of the period+increase in assets-decrease in assets+exchange rate changes+price changes+rectifications.",
""),
IF(NOT(Q257 = (SUM(M257, N257, P257) - SUM(O257))),
" Error: Position of accrued interest at the end of the period is not equal to: position of accrued interest at the beginning of the period+accrued interest during the period-received interest during the period+revaluation and other changes.",
""),
IF(AND(NOT(ISBLANK($E257)),$E257&lt;0),
" Error: Position at the beginning of the period must be a positive amount.",
""),
IF(AND(NOT(ISBLANK($L257)),$L257&lt;0),
" Error: Position at the end of the period must be a positive amount.",
""),
IF(AND(OR($E257&gt;0,$L257&gt;0),
    ISBLANK($N257)),
" Error: No accrued interest has been reported,whereas the position at the beginning or at the end of the period is greater than zero. Report '0' in case accrued interest equals zero,do not leave the cell empty.",
""),
IF(AND(NOT(ISBLANK($L257)),
    $L257&gt;0,
    OR(ISBLANK('T04.03'!$L257),
        'T04.03'!$L257&lt;=0,
        ISBLANK('T04.04'!$L257),
        'T04.04'!$L257&lt;=0)),
" Warning: If at least one of the forms T03.05,T04.03,T04.04 contains data other than zero,also the other two forms must be completed.",
"")))</f>
        <v/>
      </c>
    </row>
    <row r="258" spans="1:19">
      <c r="A258" s="20"/>
      <c r="B258" s="20"/>
      <c r="C258" s="20"/>
      <c r="D258" s="20"/>
      <c r="E258" s="15"/>
      <c r="F258" s="15"/>
      <c r="G258" s="15"/>
      <c r="H258" s="15"/>
      <c r="I258" s="15"/>
      <c r="J258" s="15"/>
      <c r="K258" s="15"/>
      <c r="L258" s="15"/>
      <c r="M258" s="15"/>
      <c r="N258" s="15"/>
      <c r="O258" s="15"/>
      <c r="P258" s="15"/>
      <c r="Q258" s="15"/>
      <c r="S258" s="30" t="str">
        <f>IF(COUNTA(E258:Q258)=0,"",_xlfn.CONCAT(,
IF(NOT(L258 = (SUM(E258, F258, H258:K258) - SUM(G258))),
" Error: Position at the end of the period is not equal to: position at the beginning of the period+increase in assets-decrease in assets+exchange rate changes+price changes+rectifications.",
""),
IF(NOT(Q258 = (SUM(M258, N258, P258) - SUM(O258))),
" Error: Position of accrued interest at the end of the period is not equal to: position of accrued interest at the beginning of the period+accrued interest during the period-received interest during the period+revaluation and other changes.",
""),
IF(AND(NOT(ISBLANK($E258)),$E258&lt;0),
" Error: Position at the beginning of the period must be a positive amount.",
""),
IF(AND(NOT(ISBLANK($L258)),$L258&lt;0),
" Error: Position at the end of the period must be a positive amount.",
""),
IF(AND(OR($E258&gt;0,$L258&gt;0),
    ISBLANK($N258)),
" Error: No accrued interest has been reported,whereas the position at the beginning or at the end of the period is greater than zero. Report '0' in case accrued interest equals zero,do not leave the cell empty.",
""),
IF(AND(NOT(ISBLANK($L258)),
    $L258&gt;0,
    OR(ISBLANK('T04.03'!$L258),
        'T04.03'!$L258&lt;=0,
        ISBLANK('T04.04'!$L258),
        'T04.04'!$L258&lt;=0)),
" Warning: If at least one of the forms T03.05,T04.03,T04.04 contains data other than zero,also the other two forms must be completed.",
"")))</f>
        <v/>
      </c>
    </row>
    <row r="259" spans="1:19">
      <c r="A259" s="20"/>
      <c r="B259" s="20"/>
      <c r="C259" s="20"/>
      <c r="D259" s="20"/>
      <c r="E259" s="15"/>
      <c r="F259" s="15"/>
      <c r="G259" s="15"/>
      <c r="H259" s="15"/>
      <c r="I259" s="15"/>
      <c r="J259" s="15"/>
      <c r="K259" s="15"/>
      <c r="L259" s="15"/>
      <c r="M259" s="15"/>
      <c r="N259" s="15"/>
      <c r="O259" s="15"/>
      <c r="P259" s="15"/>
      <c r="Q259" s="15"/>
      <c r="S259" s="30" t="str">
        <f>IF(COUNTA(E259:Q259)=0,"",_xlfn.CONCAT(,
IF(NOT(L259 = (SUM(E259, F259, H259:K259) - SUM(G259))),
" Error: Position at the end of the period is not equal to: position at the beginning of the period+increase in assets-decrease in assets+exchange rate changes+price changes+rectifications.",
""),
IF(NOT(Q259 = (SUM(M259, N259, P259) - SUM(O259))),
" Error: Position of accrued interest at the end of the period is not equal to: position of accrued interest at the beginning of the period+accrued interest during the period-received interest during the period+revaluation and other changes.",
""),
IF(AND(NOT(ISBLANK($E259)),$E259&lt;0),
" Error: Position at the beginning of the period must be a positive amount.",
""),
IF(AND(NOT(ISBLANK($L259)),$L259&lt;0),
" Error: Position at the end of the period must be a positive amount.",
""),
IF(AND(OR($E259&gt;0,$L259&gt;0),
    ISBLANK($N259)),
" Error: No accrued interest has been reported,whereas the position at the beginning or at the end of the period is greater than zero. Report '0' in case accrued interest equals zero,do not leave the cell empty.",
""),
IF(AND(NOT(ISBLANK($L259)),
    $L259&gt;0,
    OR(ISBLANK('T04.03'!$L259),
        'T04.03'!$L259&lt;=0,
        ISBLANK('T04.04'!$L259),
        'T04.04'!$L259&lt;=0)),
" Warning: If at least one of the forms T03.05,T04.03,T04.04 contains data other than zero,also the other two forms must be completed.",
"")))</f>
        <v/>
      </c>
    </row>
    <row r="260" spans="1:19">
      <c r="A260" s="20"/>
      <c r="B260" s="20"/>
      <c r="C260" s="20"/>
      <c r="D260" s="20"/>
      <c r="E260" s="15"/>
      <c r="F260" s="15"/>
      <c r="G260" s="15"/>
      <c r="H260" s="15"/>
      <c r="I260" s="15"/>
      <c r="J260" s="15"/>
      <c r="K260" s="15"/>
      <c r="L260" s="15"/>
      <c r="M260" s="15"/>
      <c r="N260" s="15"/>
      <c r="O260" s="15"/>
      <c r="P260" s="15"/>
      <c r="Q260" s="15"/>
      <c r="S260" s="30" t="str">
        <f>IF(COUNTA(E260:Q260)=0,"",_xlfn.CONCAT(,
IF(NOT(L260 = (SUM(E260, F260, H260:K260) - SUM(G260))),
" Error: Position at the end of the period is not equal to: position at the beginning of the period+increase in assets-decrease in assets+exchange rate changes+price changes+rectifications.",
""),
IF(NOT(Q260 = (SUM(M260, N260, P260) - SUM(O260))),
" Error: Position of accrued interest at the end of the period is not equal to: position of accrued interest at the beginning of the period+accrued interest during the period-received interest during the period+revaluation and other changes.",
""),
IF(AND(NOT(ISBLANK($E260)),$E260&lt;0),
" Error: Position at the beginning of the period must be a positive amount.",
""),
IF(AND(NOT(ISBLANK($L260)),$L260&lt;0),
" Error: Position at the end of the period must be a positive amount.",
""),
IF(AND(OR($E260&gt;0,$L260&gt;0),
    ISBLANK($N260)),
" Error: No accrued interest has been reported,whereas the position at the beginning or at the end of the period is greater than zero. Report '0' in case accrued interest equals zero,do not leave the cell empty.",
""),
IF(AND(NOT(ISBLANK($L260)),
    $L260&gt;0,
    OR(ISBLANK('T04.03'!$L260),
        'T04.03'!$L260&lt;=0,
        ISBLANK('T04.04'!$L260),
        'T04.04'!$L260&lt;=0)),
" Warning: If at least one of the forms T03.05,T04.03,T04.04 contains data other than zero,also the other two forms must be completed.",
"")))</f>
        <v/>
      </c>
    </row>
    <row r="261" spans="1:19">
      <c r="A261" s="20"/>
      <c r="B261" s="20"/>
      <c r="C261" s="20"/>
      <c r="D261" s="20"/>
      <c r="E261" s="15"/>
      <c r="F261" s="15"/>
      <c r="G261" s="15"/>
      <c r="H261" s="15"/>
      <c r="I261" s="15"/>
      <c r="J261" s="15"/>
      <c r="K261" s="15"/>
      <c r="L261" s="15"/>
      <c r="M261" s="15"/>
      <c r="N261" s="15"/>
      <c r="O261" s="15"/>
      <c r="P261" s="15"/>
      <c r="Q261" s="15"/>
      <c r="S261" s="30" t="str">
        <f>IF(COUNTA(E261:Q261)=0,"",_xlfn.CONCAT(,
IF(NOT(L261 = (SUM(E261, F261, H261:K261) - SUM(G261))),
" Error: Position at the end of the period is not equal to: position at the beginning of the period+increase in assets-decrease in assets+exchange rate changes+price changes+rectifications.",
""),
IF(NOT(Q261 = (SUM(M261, N261, P261) - SUM(O261))),
" Error: Position of accrued interest at the end of the period is not equal to: position of accrued interest at the beginning of the period+accrued interest during the period-received interest during the period+revaluation and other changes.",
""),
IF(AND(NOT(ISBLANK($E261)),$E261&lt;0),
" Error: Position at the beginning of the period must be a positive amount.",
""),
IF(AND(NOT(ISBLANK($L261)),$L261&lt;0),
" Error: Position at the end of the period must be a positive amount.",
""),
IF(AND(OR($E261&gt;0,$L261&gt;0),
    ISBLANK($N261)),
" Error: No accrued interest has been reported,whereas the position at the beginning or at the end of the period is greater than zero. Report '0' in case accrued interest equals zero,do not leave the cell empty.",
""),
IF(AND(NOT(ISBLANK($L261)),
    $L261&gt;0,
    OR(ISBLANK('T04.03'!$L261),
        'T04.03'!$L261&lt;=0,
        ISBLANK('T04.04'!$L261),
        'T04.04'!$L261&lt;=0)),
" Warning: If at least one of the forms T03.05,T04.03,T04.04 contains data other than zero,also the other two forms must be completed.",
"")))</f>
        <v/>
      </c>
    </row>
    <row r="262" spans="1:19">
      <c r="A262" s="20"/>
      <c r="B262" s="20"/>
      <c r="C262" s="20"/>
      <c r="D262" s="20"/>
      <c r="E262" s="15"/>
      <c r="F262" s="15"/>
      <c r="G262" s="15"/>
      <c r="H262" s="15"/>
      <c r="I262" s="15"/>
      <c r="J262" s="15"/>
      <c r="K262" s="15"/>
      <c r="L262" s="15"/>
      <c r="M262" s="15"/>
      <c r="N262" s="15"/>
      <c r="O262" s="15"/>
      <c r="P262" s="15"/>
      <c r="Q262" s="15"/>
      <c r="S262" s="30" t="str">
        <f>IF(COUNTA(E262:Q262)=0,"",_xlfn.CONCAT(,
IF(NOT(L262 = (SUM(E262, F262, H262:K262) - SUM(G262))),
" Error: Position at the end of the period is not equal to: position at the beginning of the period+increase in assets-decrease in assets+exchange rate changes+price changes+rectifications.",
""),
IF(NOT(Q262 = (SUM(M262, N262, P262) - SUM(O262))),
" Error: Position of accrued interest at the end of the period is not equal to: position of accrued interest at the beginning of the period+accrued interest during the period-received interest during the period+revaluation and other changes.",
""),
IF(AND(NOT(ISBLANK($E262)),$E262&lt;0),
" Error: Position at the beginning of the period must be a positive amount.",
""),
IF(AND(NOT(ISBLANK($L262)),$L262&lt;0),
" Error: Position at the end of the period must be a positive amount.",
""),
IF(AND(OR($E262&gt;0,$L262&gt;0),
    ISBLANK($N262)),
" Error: No accrued interest has been reported,whereas the position at the beginning or at the end of the period is greater than zero. Report '0' in case accrued interest equals zero,do not leave the cell empty.",
""),
IF(AND(NOT(ISBLANK($L262)),
    $L262&gt;0,
    OR(ISBLANK('T04.03'!$L262),
        'T04.03'!$L262&lt;=0,
        ISBLANK('T04.04'!$L262),
        'T04.04'!$L262&lt;=0)),
" Warning: If at least one of the forms T03.05,T04.03,T04.04 contains data other than zero,also the other two forms must be completed.",
"")))</f>
        <v/>
      </c>
    </row>
    <row r="263" spans="1:19">
      <c r="A263" s="20"/>
      <c r="B263" s="20"/>
      <c r="C263" s="20"/>
      <c r="D263" s="20"/>
      <c r="E263" s="15"/>
      <c r="F263" s="15"/>
      <c r="G263" s="15"/>
      <c r="H263" s="15"/>
      <c r="I263" s="15"/>
      <c r="J263" s="15"/>
      <c r="K263" s="15"/>
      <c r="L263" s="15"/>
      <c r="M263" s="15"/>
      <c r="N263" s="15"/>
      <c r="O263" s="15"/>
      <c r="P263" s="15"/>
      <c r="Q263" s="15"/>
      <c r="S263" s="30" t="str">
        <f>IF(COUNTA(E263:Q263)=0,"",_xlfn.CONCAT(,
IF(NOT(L263 = (SUM(E263, F263, H263:K263) - SUM(G263))),
" Error: Position at the end of the period is not equal to: position at the beginning of the period+increase in assets-decrease in assets+exchange rate changes+price changes+rectifications.",
""),
IF(NOT(Q263 = (SUM(M263, N263, P263) - SUM(O263))),
" Error: Position of accrued interest at the end of the period is not equal to: position of accrued interest at the beginning of the period+accrued interest during the period-received interest during the period+revaluation and other changes.",
""),
IF(AND(NOT(ISBLANK($E263)),$E263&lt;0),
" Error: Position at the beginning of the period must be a positive amount.",
""),
IF(AND(NOT(ISBLANK($L263)),$L263&lt;0),
" Error: Position at the end of the period must be a positive amount.",
""),
IF(AND(OR($E263&gt;0,$L263&gt;0),
    ISBLANK($N263)),
" Error: No accrued interest has been reported,whereas the position at the beginning or at the end of the period is greater than zero. Report '0' in case accrued interest equals zero,do not leave the cell empty.",
""),
IF(AND(NOT(ISBLANK($L263)),
    $L263&gt;0,
    OR(ISBLANK('T04.03'!$L263),
        'T04.03'!$L263&lt;=0,
        ISBLANK('T04.04'!$L263),
        'T04.04'!$L263&lt;=0)),
" Warning: If at least one of the forms T03.05,T04.03,T04.04 contains data other than zero,also the other two forms must be completed.",
"")))</f>
        <v/>
      </c>
    </row>
    <row r="264" spans="1:19">
      <c r="A264" s="20"/>
      <c r="B264" s="20"/>
      <c r="C264" s="20"/>
      <c r="D264" s="20"/>
      <c r="E264" s="15"/>
      <c r="F264" s="15"/>
      <c r="G264" s="15"/>
      <c r="H264" s="15"/>
      <c r="I264" s="15"/>
      <c r="J264" s="15"/>
      <c r="K264" s="15"/>
      <c r="L264" s="15"/>
      <c r="M264" s="15"/>
      <c r="N264" s="15"/>
      <c r="O264" s="15"/>
      <c r="P264" s="15"/>
      <c r="Q264" s="15"/>
      <c r="S264" s="30" t="str">
        <f>IF(COUNTA(E264:Q264)=0,"",_xlfn.CONCAT(,
IF(NOT(L264 = (SUM(E264, F264, H264:K264) - SUM(G264))),
" Error: Position at the end of the period is not equal to: position at the beginning of the period+increase in assets-decrease in assets+exchange rate changes+price changes+rectifications.",
""),
IF(NOT(Q264 = (SUM(M264, N264, P264) - SUM(O264))),
" Error: Position of accrued interest at the end of the period is not equal to: position of accrued interest at the beginning of the period+accrued interest during the period-received interest during the period+revaluation and other changes.",
""),
IF(AND(NOT(ISBLANK($E264)),$E264&lt;0),
" Error: Position at the beginning of the period must be a positive amount.",
""),
IF(AND(NOT(ISBLANK($L264)),$L264&lt;0),
" Error: Position at the end of the period must be a positive amount.",
""),
IF(AND(OR($E264&gt;0,$L264&gt;0),
    ISBLANK($N264)),
" Error: No accrued interest has been reported,whereas the position at the beginning or at the end of the period is greater than zero. Report '0' in case accrued interest equals zero,do not leave the cell empty.",
""),
IF(AND(NOT(ISBLANK($L264)),
    $L264&gt;0,
    OR(ISBLANK('T04.03'!$L264),
        'T04.03'!$L264&lt;=0,
        ISBLANK('T04.04'!$L264),
        'T04.04'!$L264&lt;=0)),
" Warning: If at least one of the forms T03.05,T04.03,T04.04 contains data other than zero,also the other two forms must be completed.",
"")))</f>
        <v/>
      </c>
    </row>
    <row r="265" spans="1:19">
      <c r="A265" s="20"/>
      <c r="B265" s="20"/>
      <c r="C265" s="20"/>
      <c r="D265" s="20"/>
      <c r="E265" s="15"/>
      <c r="F265" s="15"/>
      <c r="G265" s="15"/>
      <c r="H265" s="15"/>
      <c r="I265" s="15"/>
      <c r="J265" s="15"/>
      <c r="K265" s="15"/>
      <c r="L265" s="15"/>
      <c r="M265" s="15"/>
      <c r="N265" s="15"/>
      <c r="O265" s="15"/>
      <c r="P265" s="15"/>
      <c r="Q265" s="15"/>
      <c r="S265" s="30" t="str">
        <f>IF(COUNTA(E265:Q265)=0,"",_xlfn.CONCAT(,
IF(NOT(L265 = (SUM(E265, F265, H265:K265) - SUM(G265))),
" Error: Position at the end of the period is not equal to: position at the beginning of the period+increase in assets-decrease in assets+exchange rate changes+price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
IF(AND(NOT(ISBLANK($L265)),
    $L265&gt;0,
    OR(ISBLANK('T04.03'!$L265),
        'T04.03'!$L265&lt;=0,
        ISBLANK('T04.04'!$L265),
        'T04.04'!$L265&lt;=0)),
" Warning: If at least one of the forms T03.05,T04.03,T04.04 contains data other than zero,also the other two forms must be completed.",
"")))</f>
        <v/>
      </c>
    </row>
    <row r="266" spans="1:19">
      <c r="A266" s="20"/>
      <c r="B266" s="20"/>
      <c r="C266" s="20"/>
      <c r="D266" s="20"/>
      <c r="E266" s="15"/>
      <c r="F266" s="15"/>
      <c r="G266" s="15"/>
      <c r="H266" s="15"/>
      <c r="I266" s="15"/>
      <c r="J266" s="15"/>
      <c r="K266" s="15"/>
      <c r="L266" s="15"/>
      <c r="M266" s="15"/>
      <c r="N266" s="15"/>
      <c r="O266" s="15"/>
      <c r="P266" s="15"/>
      <c r="Q266" s="15"/>
      <c r="S266" s="30" t="str">
        <f>IF(COUNTA(E266:Q266)=0,"",_xlfn.CONCAT(,
IF(NOT(L266 = (SUM(E266, F266, H266:K266) - SUM(G266))),
" Error: Position at the end of the period is not equal to: position at the beginning of the period+increase in assets-decrease in assets+exchange rate changes+price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
IF(AND(OR($E266&gt;0,$L266&gt;0),
    ISBLANK($N266)),
" Error: No accrued interest has been reported,whereas the position at the beginning or at the end of the period is greater than zero. Report '0' in case accrued interest equals zero,do not leave the cell empty.",
""),
IF(AND(NOT(ISBLANK($L266)),
    $L266&gt;0,
    OR(ISBLANK('T04.03'!$L266),
        'T04.03'!$L266&lt;=0,
        ISBLANK('T04.04'!$L266),
        'T04.04'!$L266&lt;=0)),
" Warning: If at least one of the forms T03.05,T04.03,T04.04 contains data other than zero,also the other two forms must be completed.",
"")))</f>
        <v/>
      </c>
    </row>
    <row r="267" spans="1:19">
      <c r="A267" s="20"/>
      <c r="B267" s="20"/>
      <c r="C267" s="20"/>
      <c r="D267" s="20"/>
      <c r="E267" s="15"/>
      <c r="F267" s="15"/>
      <c r="G267" s="15"/>
      <c r="H267" s="15"/>
      <c r="I267" s="15"/>
      <c r="J267" s="15"/>
      <c r="K267" s="15"/>
      <c r="L267" s="15"/>
      <c r="M267" s="15"/>
      <c r="N267" s="15"/>
      <c r="O267" s="15"/>
      <c r="P267" s="15"/>
      <c r="Q267" s="15"/>
      <c r="S267" s="30" t="str">
        <f>IF(COUNTA(E267:Q267)=0,"",_xlfn.CONCAT(,
IF(NOT(L267 = (SUM(E267, F267, H267:K267) - SUM(G267))),
" Error: Position at the end of the period is not equal to: position at the beginning of the period+increase in assets-decrease in assets+exchange rate changes+price changes+rectifications.",
""),
IF(NOT(Q267 = (SUM(M267, N267, P267) - SUM(O267))),
" Error: Position of accrued interest at the end of the period is not equal to: position of accrued interest at the beginning of the period+accrued interest during the period-received interest during the period+revaluation and other changes.",
""),
IF(AND(NOT(ISBLANK($E267)),$E267&lt;0),
" Error: Position at the beginning of the period must be a positive amount.",
""),
IF(AND(NOT(ISBLANK($L267)),$L267&lt;0),
" Error: Position at the end of the period must be a positive amount.",
""),
IF(AND(OR($E267&gt;0,$L267&gt;0),
    ISBLANK($N267)),
" Error: No accrued interest has been reported,whereas the position at the beginning or at the end of the period is greater than zero. Report '0' in case accrued interest equals zero,do not leave the cell empty.",
""),
IF(AND(NOT(ISBLANK($L267)),
    $L267&gt;0,
    OR(ISBLANK('T04.03'!$L267),
        'T04.03'!$L267&lt;=0,
        ISBLANK('T04.04'!$L267),
        'T04.04'!$L267&lt;=0)),
" Warning: If at least one of the forms T03.05,T04.03,T04.04 contains data other than zero,also the other two forms must be completed.",
"")))</f>
        <v/>
      </c>
    </row>
    <row r="268" spans="1:19">
      <c r="A268" s="20"/>
      <c r="B268" s="20"/>
      <c r="C268" s="20"/>
      <c r="D268" s="20"/>
      <c r="E268" s="15"/>
      <c r="F268" s="15"/>
      <c r="G268" s="15"/>
      <c r="H268" s="15"/>
      <c r="I268" s="15"/>
      <c r="J268" s="15"/>
      <c r="K268" s="15"/>
      <c r="L268" s="15"/>
      <c r="M268" s="15"/>
      <c r="N268" s="15"/>
      <c r="O268" s="15"/>
      <c r="P268" s="15"/>
      <c r="Q268" s="15"/>
      <c r="S268" s="30" t="str">
        <f>IF(COUNTA(E268:Q268)=0,"",_xlfn.CONCAT(,
IF(NOT(L268 = (SUM(E268, F268, H268:K268) - SUM(G268))),
" Error: Position at the end of the period is not equal to: position at the beginning of the period+increase in assets-decrease in assets+exchange rate changes+price changes+rectifications.",
""),
IF(NOT(Q268 = (SUM(M268, N268, P268) - SUM(O268))),
" Error: Position of accrued interest at the end of the period is not equal to: position of accrued interest at the beginning of the period+accrued interest during the period-received interest during the period+revaluation and other changes.",
""),
IF(AND(NOT(ISBLANK($E268)),$E268&lt;0),
" Error: Position at the beginning of the period must be a positive amount.",
""),
IF(AND(NOT(ISBLANK($L268)),$L268&lt;0),
" Error: Position at the end of the period must be a positive amount.",
""),
IF(AND(OR($E268&gt;0,$L268&gt;0),
    ISBLANK($N268)),
" Error: No accrued interest has been reported,whereas the position at the beginning or at the end of the period is greater than zero. Report '0' in case accrued interest equals zero,do not leave the cell empty.",
""),
IF(AND(NOT(ISBLANK($L268)),
    $L268&gt;0,
    OR(ISBLANK('T04.03'!$L268),
        'T04.03'!$L268&lt;=0,
        ISBLANK('T04.04'!$L268),
        'T04.04'!$L268&lt;=0)),
" Warning: If at least one of the forms T03.05,T04.03,T04.04 contains data other than zero,also the other two forms must be completed.",
"")))</f>
        <v/>
      </c>
    </row>
    <row r="269" spans="1:19">
      <c r="A269" s="20"/>
      <c r="B269" s="20"/>
      <c r="C269" s="20"/>
      <c r="D269" s="20"/>
      <c r="E269" s="15"/>
      <c r="F269" s="15"/>
      <c r="G269" s="15"/>
      <c r="H269" s="15"/>
      <c r="I269" s="15"/>
      <c r="J269" s="15"/>
      <c r="K269" s="15"/>
      <c r="L269" s="15"/>
      <c r="M269" s="15"/>
      <c r="N269" s="15"/>
      <c r="O269" s="15"/>
      <c r="P269" s="15"/>
      <c r="Q269" s="15"/>
      <c r="S269" s="30" t="str">
        <f>IF(COUNTA(E269:Q269)=0,"",_xlfn.CONCAT(,
IF(NOT(L269 = (SUM(E269, F269, H269:K269) - SUM(G269))),
" Error: Position at the end of the period is not equal to: position at the beginning of the period+increase in assets-decrease in assets+exchange rate changes+price changes+rectifications.",
""),
IF(NOT(Q269 = (SUM(M269, N269, P269) - SUM(O269))),
" Error: Position of accrued interest at the end of the period is not equal to: position of accrued interest at the beginning of the period+accrued interest during the period-received interest during the period+revaluation and other changes.",
""),
IF(AND(NOT(ISBLANK($E269)),$E269&lt;0),
" Error: Position at the beginning of the period must be a positive amount.",
""),
IF(AND(NOT(ISBLANK($L269)),$L269&lt;0),
" Error: Position at the end of the period must be a positive amount.",
""),
IF(AND(OR($E269&gt;0,$L269&gt;0),
    ISBLANK($N269)),
" Error: No accrued interest has been reported,whereas the position at the beginning or at the end of the period is greater than zero. Report '0' in case accrued interest equals zero,do not leave the cell empty.",
""),
IF(AND(NOT(ISBLANK($L269)),
    $L269&gt;0,
    OR(ISBLANK('T04.03'!$L269),
        'T04.03'!$L269&lt;=0,
        ISBLANK('T04.04'!$L269),
        'T04.04'!$L269&lt;=0)),
" Warning: If at least one of the forms T03.05,T04.03,T04.04 contains data other than zero,also the other two forms must be completed.",
"")))</f>
        <v/>
      </c>
    </row>
    <row r="270" spans="1:19">
      <c r="A270" s="20"/>
      <c r="B270" s="20"/>
      <c r="C270" s="20"/>
      <c r="D270" s="20"/>
      <c r="E270" s="15"/>
      <c r="F270" s="15"/>
      <c r="G270" s="15"/>
      <c r="H270" s="15"/>
      <c r="I270" s="15"/>
      <c r="J270" s="15"/>
      <c r="K270" s="15"/>
      <c r="L270" s="15"/>
      <c r="M270" s="15"/>
      <c r="N270" s="15"/>
      <c r="O270" s="15"/>
      <c r="P270" s="15"/>
      <c r="Q270" s="15"/>
      <c r="S270" s="30" t="str">
        <f>IF(COUNTA(E270:Q270)=0,"",_xlfn.CONCAT(,
IF(NOT(L270 = (SUM(E270, F270, H270:K270) - SUM(G270))),
" Error: Position at the end of the period is not equal to: position at the beginning of the period+increase in assets-decrease in assets+exchange rate changes+price changes+rectifications.",
""),
IF(NOT(Q270 = (SUM(M270, N270, P270) - SUM(O270))),
" Error: Position of accrued interest at the end of the period is not equal to: position of accrued interest at the beginning of the period+accrued interest during the period-received interest during the period+revaluation and other changes.",
""),
IF(AND(NOT(ISBLANK($E270)),$E270&lt;0),
" Error: Position at the beginning of the period must be a positive amount.",
""),
IF(AND(NOT(ISBLANK($L270)),$L270&lt;0),
" Error: Position at the end of the period must be a positive amount.",
""),
IF(AND(OR($E270&gt;0,$L270&gt;0),
    ISBLANK($N270)),
" Error: No accrued interest has been reported,whereas the position at the beginning or at the end of the period is greater than zero. Report '0' in case accrued interest equals zero,do not leave the cell empty.",
""),
IF(AND(NOT(ISBLANK($L270)),
    $L270&gt;0,
    OR(ISBLANK('T04.03'!$L270),
        'T04.03'!$L270&lt;=0,
        ISBLANK('T04.04'!$L270),
        'T04.04'!$L270&lt;=0)),
" Warning: If at least one of the forms T03.05,T04.03,T04.04 contains data other than zero,also the other two forms must be completed.",
"")))</f>
        <v/>
      </c>
    </row>
    <row r="271" spans="1:19">
      <c r="A271" s="20"/>
      <c r="B271" s="20"/>
      <c r="C271" s="20"/>
      <c r="D271" s="20"/>
      <c r="E271" s="15"/>
      <c r="F271" s="15"/>
      <c r="G271" s="15"/>
      <c r="H271" s="15"/>
      <c r="I271" s="15"/>
      <c r="J271" s="15"/>
      <c r="K271" s="15"/>
      <c r="L271" s="15"/>
      <c r="M271" s="15"/>
      <c r="N271" s="15"/>
      <c r="O271" s="15"/>
      <c r="P271" s="15"/>
      <c r="Q271" s="15"/>
      <c r="S271" s="30" t="str">
        <f>IF(COUNTA(E271:Q271)=0,"",_xlfn.CONCAT(,
IF(NOT(L271 = (SUM(E271, F271, H271:K271) - SUM(G271))),
" Error: Position at the end of the period is not equal to: position at the beginning of the period+increase in assets-decrease in assets+exchange rate changes+price changes+rectifications.",
""),
IF(NOT(Q271 = (SUM(M271, N271, P271) - SUM(O271))),
" Error: Position of accrued interest at the end of the period is not equal to: position of accrued interest at the beginning of the period+accrued interest during the period-received interest during the period+revaluation and other changes.",
""),
IF(AND(NOT(ISBLANK($E271)),$E271&lt;0),
" Error: Position at the beginning of the period must be a positive amount.",
""),
IF(AND(NOT(ISBLANK($L271)),$L271&lt;0),
" Error: Position at the end of the period must be a positive amount.",
""),
IF(AND(OR($E271&gt;0,$L271&gt;0),
    ISBLANK($N271)),
" Error: No accrued interest has been reported,whereas the position at the beginning or at the end of the period is greater than zero. Report '0' in case accrued interest equals zero,do not leave the cell empty.",
""),
IF(AND(NOT(ISBLANK($L271)),
    $L271&gt;0,
    OR(ISBLANK('T04.03'!$L271),
        'T04.03'!$L271&lt;=0,
        ISBLANK('T04.04'!$L271),
        'T04.04'!$L271&lt;=0)),
" Warning: If at least one of the forms T03.05,T04.03,T04.04 contains data other than zero,also the other two forms must be completed.",
"")))</f>
        <v/>
      </c>
    </row>
    <row r="272" spans="1:19">
      <c r="A272" s="20"/>
      <c r="B272" s="20"/>
      <c r="C272" s="20"/>
      <c r="D272" s="20"/>
      <c r="E272" s="15"/>
      <c r="F272" s="15"/>
      <c r="G272" s="15"/>
      <c r="H272" s="15"/>
      <c r="I272" s="15"/>
      <c r="J272" s="15"/>
      <c r="K272" s="15"/>
      <c r="L272" s="15"/>
      <c r="M272" s="15"/>
      <c r="N272" s="15"/>
      <c r="O272" s="15"/>
      <c r="P272" s="15"/>
      <c r="Q272" s="15"/>
      <c r="S272" s="30" t="str">
        <f>IF(COUNTA(E272:Q272)=0,"",_xlfn.CONCAT(,
IF(NOT(L272 = (SUM(E272, F272, H272:K272) - SUM(G272))),
" Error: Position at the end of the period is not equal to: position at the beginning of the period+increase in assets-decrease in assets+exchange rate changes+price changes+rectifications.",
""),
IF(NOT(Q272 = (SUM(M272, N272, P272) - SUM(O272))),
" Error: Position of accrued interest at the end of the period is not equal to: position of accrued interest at the beginning of the period+accrued interest during the period-received interest during the period+revaluation and other changes.",
""),
IF(AND(NOT(ISBLANK($E272)),$E272&lt;0),
" Error: Position at the beginning of the period must be a positive amount.",
""),
IF(AND(NOT(ISBLANK($L272)),$L272&lt;0),
" Error: Position at the end of the period must be a positive amount.",
""),
IF(AND(OR($E272&gt;0,$L272&gt;0),
    ISBLANK($N272)),
" Error: No accrued interest has been reported,whereas the position at the beginning or at the end of the period is greater than zero. Report '0' in case accrued interest equals zero,do not leave the cell empty.",
""),
IF(AND(NOT(ISBLANK($L272)),
    $L272&gt;0,
    OR(ISBLANK('T04.03'!$L272),
        'T04.03'!$L272&lt;=0,
        ISBLANK('T04.04'!$L272),
        'T04.04'!$L272&lt;=0)),
" Warning: If at least one of the forms T03.05,T04.03,T04.04 contains data other than zero,also the other two forms must be completed.",
"")))</f>
        <v/>
      </c>
    </row>
    <row r="273" spans="1:19">
      <c r="A273" s="20"/>
      <c r="B273" s="20"/>
      <c r="C273" s="20"/>
      <c r="D273" s="20"/>
      <c r="E273" s="15"/>
      <c r="F273" s="15"/>
      <c r="G273" s="15"/>
      <c r="H273" s="15"/>
      <c r="I273" s="15"/>
      <c r="J273" s="15"/>
      <c r="K273" s="15"/>
      <c r="L273" s="15"/>
      <c r="M273" s="15"/>
      <c r="N273" s="15"/>
      <c r="O273" s="15"/>
      <c r="P273" s="15"/>
      <c r="Q273" s="15"/>
      <c r="S273" s="30" t="str">
        <f>IF(COUNTA(E273:Q273)=0,"",_xlfn.CONCAT(,
IF(NOT(L273 = (SUM(E273, F273, H273:K273) - SUM(G273))),
" Error: Position at the end of the period is not equal to: position at the beginning of the period+increase in assets-decrease in assets+exchange rate changes+price changes+rectifications.",
""),
IF(NOT(Q273 = (SUM(M273, N273, P273) - SUM(O273))),
" Error: Position of accrued interest at the end of the period is not equal to: position of accrued interest at the beginning of the period+accrued interest during the period-received interest during the period+revaluation and other changes.",
""),
IF(AND(NOT(ISBLANK($E273)),$E273&lt;0),
" Error: Position at the beginning of the period must be a positive amount.",
""),
IF(AND(NOT(ISBLANK($L273)),$L273&lt;0),
" Error: Position at the end of the period must be a positive amount.",
""),
IF(AND(OR($E273&gt;0,$L273&gt;0),
    ISBLANK($N273)),
" Error: No accrued interest has been reported,whereas the position at the beginning or at the end of the period is greater than zero. Report '0' in case accrued interest equals zero,do not leave the cell empty.",
""),
IF(AND(NOT(ISBLANK($L273)),
    $L273&gt;0,
    OR(ISBLANK('T04.03'!$L273),
        'T04.03'!$L273&lt;=0,
        ISBLANK('T04.04'!$L273),
        'T04.04'!$L273&lt;=0)),
" Warning: If at least one of the forms T03.05,T04.03,T04.04 contains data other than zero,also the other two forms must be completed.",
"")))</f>
        <v/>
      </c>
    </row>
    <row r="274" spans="1:19">
      <c r="A274" s="20"/>
      <c r="B274" s="20"/>
      <c r="C274" s="20"/>
      <c r="D274" s="20"/>
      <c r="E274" s="15"/>
      <c r="F274" s="15"/>
      <c r="G274" s="15"/>
      <c r="H274" s="15"/>
      <c r="I274" s="15"/>
      <c r="J274" s="15"/>
      <c r="K274" s="15"/>
      <c r="L274" s="15"/>
      <c r="M274" s="15"/>
      <c r="N274" s="15"/>
      <c r="O274" s="15"/>
      <c r="P274" s="15"/>
      <c r="Q274" s="15"/>
      <c r="S274" s="30" t="str">
        <f>IF(COUNTA(E274:Q274)=0,"",_xlfn.CONCAT(,
IF(NOT(L274 = (SUM(E274, F274, H274:K274) - SUM(G274))),
" Error: Position at the end of the period is not equal to: position at the beginning of the period+increase in assets-decrease in assets+exchange rate changes+price changes+rectifications.",
""),
IF(NOT(Q274 = (SUM(M274, N274, P274) - SUM(O274))),
" Error: Position of accrued interest at the end of the period is not equal to: position of accrued interest at the beginning of the period+accrued interest during the period-received interest during the period+revaluation and other changes.",
""),
IF(AND(NOT(ISBLANK($E274)),$E274&lt;0),
" Error: Position at the beginning of the period must be a positive amount.",
""),
IF(AND(NOT(ISBLANK($L274)),$L274&lt;0),
" Error: Position at the end of the period must be a positive amount.",
""),
IF(AND(OR($E274&gt;0,$L274&gt;0),
    ISBLANK($N274)),
" Error: No accrued interest has been reported,whereas the position at the beginning or at the end of the period is greater than zero. Report '0' in case accrued interest equals zero,do not leave the cell empty.",
""),
IF(AND(NOT(ISBLANK($L274)),
    $L274&gt;0,
    OR(ISBLANK('T04.03'!$L274),
        'T04.03'!$L274&lt;=0,
        ISBLANK('T04.04'!$L274),
        'T04.04'!$L274&lt;=0)),
" Warning: If at least one of the forms T03.05,T04.03,T04.04 contains data other than zero,also the other two forms must be completed.",
"")))</f>
        <v/>
      </c>
    </row>
    <row r="275" spans="1:19">
      <c r="A275" s="20"/>
      <c r="B275" s="20"/>
      <c r="C275" s="20"/>
      <c r="D275" s="20"/>
      <c r="E275" s="15"/>
      <c r="F275" s="15"/>
      <c r="G275" s="15"/>
      <c r="H275" s="15"/>
      <c r="I275" s="15"/>
      <c r="J275" s="15"/>
      <c r="K275" s="15"/>
      <c r="L275" s="15"/>
      <c r="M275" s="15"/>
      <c r="N275" s="15"/>
      <c r="O275" s="15"/>
      <c r="P275" s="15"/>
      <c r="Q275" s="15"/>
      <c r="S275" s="30" t="str">
        <f>IF(COUNTA(E275:Q275)=0,"",_xlfn.CONCAT(,
IF(NOT(L275 = (SUM(E275, F275, H275:K275) - SUM(G275))),
" Error: Position at the end of the period is not equal to: position at the beginning of the period+increase in assets-decrease in assets+exchange rate changes+price changes+rectifications.",
""),
IF(NOT(Q275 = (SUM(M275, N275, P275) - SUM(O275))),
" Error: Position of accrued interest at the end of the period is not equal to: position of accrued interest at the beginning of the period+accrued interest during the period-received interest during the period+revaluation and other changes.",
""),
IF(AND(NOT(ISBLANK($E275)),$E275&lt;0),
" Error: Position at the beginning of the period must be a positive amount.",
""),
IF(AND(NOT(ISBLANK($L275)),$L275&lt;0),
" Error: Position at the end of the period must be a positive amount.",
""),
IF(AND(OR($E275&gt;0,$L275&gt;0),
    ISBLANK($N275)),
" Error: No accrued interest has been reported,whereas the position at the beginning or at the end of the period is greater than zero. Report '0' in case accrued interest equals zero,do not leave the cell empty.",
""),
IF(AND(NOT(ISBLANK($L275)),
    $L275&gt;0,
    OR(ISBLANK('T04.03'!$L275),
        'T04.03'!$L275&lt;=0,
        ISBLANK('T04.04'!$L275),
        'T04.04'!$L275&lt;=0)),
" Warning: If at least one of the forms T03.05,T04.03,T04.04 contains data other than zero,also the other two forms must be completed.",
"")))</f>
        <v/>
      </c>
    </row>
    <row r="276" spans="1:19">
      <c r="A276" s="20"/>
      <c r="B276" s="20"/>
      <c r="C276" s="20"/>
      <c r="D276" s="20"/>
      <c r="E276" s="15"/>
      <c r="F276" s="15"/>
      <c r="G276" s="15"/>
      <c r="H276" s="15"/>
      <c r="I276" s="15"/>
      <c r="J276" s="15"/>
      <c r="K276" s="15"/>
      <c r="L276" s="15"/>
      <c r="M276" s="15"/>
      <c r="N276" s="15"/>
      <c r="O276" s="15"/>
      <c r="P276" s="15"/>
      <c r="Q276" s="15"/>
      <c r="S276" s="30" t="str">
        <f>IF(COUNTA(E276:Q276)=0,"",_xlfn.CONCAT(,
IF(NOT(L276 = (SUM(E276, F276, H276:K276) - SUM(G276))),
" Error: Position at the end of the period is not equal to: position at the beginning of the period+increase in assets-decrease in assets+exchange rate changes+price changes+rectifications.",
""),
IF(NOT(Q276 = (SUM(M276, N276, P276) - SUM(O276))),
" Error: Position of accrued interest at the end of the period is not equal to: position of accrued interest at the beginning of the period+accrued interest during the period-received interest during the period+revaluation and other changes.",
""),
IF(AND(NOT(ISBLANK($E276)),$E276&lt;0),
" Error: Position at the beginning of the period must be a positive amount.",
""),
IF(AND(NOT(ISBLANK($L276)),$L276&lt;0),
" Error: Position at the end of the period must be a positive amount.",
""),
IF(AND(OR($E276&gt;0,$L276&gt;0),
    ISBLANK($N276)),
" Error: No accrued interest has been reported,whereas the position at the beginning or at the end of the period is greater than zero. Report '0' in case accrued interest equals zero,do not leave the cell empty.",
""),
IF(AND(NOT(ISBLANK($L276)),
    $L276&gt;0,
    OR(ISBLANK('T04.03'!$L276),
        'T04.03'!$L276&lt;=0,
        ISBLANK('T04.04'!$L276),
        'T04.04'!$L276&lt;=0)),
" Warning: If at least one of the forms T03.05,T04.03,T04.04 contains data other than zero,also the other two forms must be completed.",
"")))</f>
        <v/>
      </c>
    </row>
    <row r="277" spans="1:19">
      <c r="A277" s="20"/>
      <c r="B277" s="20"/>
      <c r="C277" s="20"/>
      <c r="D277" s="20"/>
      <c r="E277" s="15"/>
      <c r="F277" s="15"/>
      <c r="G277" s="15"/>
      <c r="H277" s="15"/>
      <c r="I277" s="15"/>
      <c r="J277" s="15"/>
      <c r="K277" s="15"/>
      <c r="L277" s="15"/>
      <c r="M277" s="15"/>
      <c r="N277" s="15"/>
      <c r="O277" s="15"/>
      <c r="P277" s="15"/>
      <c r="Q277" s="15"/>
      <c r="S277" s="30" t="str">
        <f>IF(COUNTA(E277:Q277)=0,"",_xlfn.CONCAT(,
IF(NOT(L277 = (SUM(E277, F277, H277:K277) - SUM(G277))),
" Error: Position at the end of the period is not equal to: position at the beginning of the period+increase in assets-decrease in assets+exchange rate changes+price changes+rectifications.",
""),
IF(NOT(Q277 = (SUM(M277, N277, P277) - SUM(O277))),
" Error: Position of accrued interest at the end of the period is not equal to: position of accrued interest at the beginning of the period+accrued interest during the period-received interest during the period+revaluation and other changes.",
""),
IF(AND(NOT(ISBLANK($E277)),$E277&lt;0),
" Error: Position at the beginning of the period must be a positive amount.",
""),
IF(AND(NOT(ISBLANK($L277)),$L277&lt;0),
" Error: Position at the end of the period must be a positive amount.",
""),
IF(AND(OR($E277&gt;0,$L277&gt;0),
    ISBLANK($N277)),
" Error: No accrued interest has been reported,whereas the position at the beginning or at the end of the period is greater than zero. Report '0' in case accrued interest equals zero,do not leave the cell empty.",
""),
IF(AND(NOT(ISBLANK($L277)),
    $L277&gt;0,
    OR(ISBLANK('T04.03'!$L277),
        'T04.03'!$L277&lt;=0,
        ISBLANK('T04.04'!$L277),
        'T04.04'!$L277&lt;=0)),
" Warning: If at least one of the forms T03.05,T04.03,T04.04 contains data other than zero,also the other two forms must be completed.",
"")))</f>
        <v/>
      </c>
    </row>
    <row r="278" spans="1:19">
      <c r="A278" s="20"/>
      <c r="B278" s="20"/>
      <c r="C278" s="20"/>
      <c r="D278" s="20"/>
      <c r="E278" s="15"/>
      <c r="F278" s="15"/>
      <c r="G278" s="15"/>
      <c r="H278" s="15"/>
      <c r="I278" s="15"/>
      <c r="J278" s="15"/>
      <c r="K278" s="15"/>
      <c r="L278" s="15"/>
      <c r="M278" s="15"/>
      <c r="N278" s="15"/>
      <c r="O278" s="15"/>
      <c r="P278" s="15"/>
      <c r="Q278" s="15"/>
      <c r="S278" s="30" t="str">
        <f>IF(COUNTA(E278:Q278)=0,"",_xlfn.CONCAT(,
IF(NOT(L278 = (SUM(E278, F278, H278:K278) - SUM(G278))),
" Error: Position at the end of the period is not equal to: position at the beginning of the period+increase in assets-decrease in assets+exchange rate changes+price changes+rectifications.",
""),
IF(NOT(Q278 = (SUM(M278, N278, P278) - SUM(O278))),
" Error: Position of accrued interest at the end of the period is not equal to: position of accrued interest at the beginning of the period+accrued interest during the period-received interest during the period+revaluation and other changes.",
""),
IF(AND(NOT(ISBLANK($E278)),$E278&lt;0),
" Error: Position at the beginning of the period must be a positive amount.",
""),
IF(AND(NOT(ISBLANK($L278)),$L278&lt;0),
" Error: Position at the end of the period must be a positive amount.",
""),
IF(AND(OR($E278&gt;0,$L278&gt;0),
    ISBLANK($N278)),
" Error: No accrued interest has been reported,whereas the position at the beginning or at the end of the period is greater than zero. Report '0' in case accrued interest equals zero,do not leave the cell empty.",
""),
IF(AND(NOT(ISBLANK($L278)),
    $L278&gt;0,
    OR(ISBLANK('T04.03'!$L278),
        'T04.03'!$L278&lt;=0,
        ISBLANK('T04.04'!$L278),
        'T04.04'!$L278&lt;=0)),
" Warning: If at least one of the forms T03.05,T04.03,T04.04 contains data other than zero,also the other two forms must be completed.",
"")))</f>
        <v/>
      </c>
    </row>
    <row r="279" spans="1:19">
      <c r="A279" s="20"/>
      <c r="B279" s="20"/>
      <c r="C279" s="20"/>
      <c r="D279" s="20"/>
      <c r="E279" s="15"/>
      <c r="F279" s="15"/>
      <c r="G279" s="15"/>
      <c r="H279" s="15"/>
      <c r="I279" s="15"/>
      <c r="J279" s="15"/>
      <c r="K279" s="15"/>
      <c r="L279" s="15"/>
      <c r="M279" s="15"/>
      <c r="N279" s="15"/>
      <c r="O279" s="15"/>
      <c r="P279" s="15"/>
      <c r="Q279" s="15"/>
      <c r="S279" s="30" t="str">
        <f>IF(COUNTA(E279:Q279)=0,"",_xlfn.CONCAT(,
IF(NOT(L279 = (SUM(E279, F279, H279:K279) - SUM(G279))),
" Error: Position at the end of the period is not equal to: position at the beginning of the period+increase in assets-decrease in assets+exchange rate changes+price changes+rectifications.",
""),
IF(NOT(Q279 = (SUM(M279, N279, P279) - SUM(O279))),
" Error: Position of accrued interest at the end of the period is not equal to: position of accrued interest at the beginning of the period+accrued interest during the period-received interest during the period+revaluation and other changes.",
""),
IF(AND(NOT(ISBLANK($E279)),$E279&lt;0),
" Error: Position at the beginning of the period must be a positive amount.",
""),
IF(AND(NOT(ISBLANK($L279)),$L279&lt;0),
" Error: Position at the end of the period must be a positive amount.",
""),
IF(AND(OR($E279&gt;0,$L279&gt;0),
    ISBLANK($N279)),
" Error: No accrued interest has been reported,whereas the position at the beginning or at the end of the period is greater than zero. Report '0' in case accrued interest equals zero,do not leave the cell empty.",
""),
IF(AND(NOT(ISBLANK($L279)),
    $L279&gt;0,
    OR(ISBLANK('T04.03'!$L279),
        'T04.03'!$L279&lt;=0,
        ISBLANK('T04.04'!$L279),
        'T04.04'!$L279&lt;=0)),
" Warning: If at least one of the forms T03.05,T04.03,T04.04 contains data other than zero,also the other two forms must be completed.",
"")))</f>
        <v/>
      </c>
    </row>
    <row r="280" spans="1:19">
      <c r="A280" s="20"/>
      <c r="B280" s="20"/>
      <c r="C280" s="20"/>
      <c r="D280" s="20"/>
      <c r="E280" s="15"/>
      <c r="F280" s="15"/>
      <c r="G280" s="15"/>
      <c r="H280" s="15"/>
      <c r="I280" s="15"/>
      <c r="J280" s="15"/>
      <c r="K280" s="15"/>
      <c r="L280" s="15"/>
      <c r="M280" s="15"/>
      <c r="N280" s="15"/>
      <c r="O280" s="15"/>
      <c r="P280" s="15"/>
      <c r="Q280" s="15"/>
      <c r="S280" s="30" t="str">
        <f>IF(COUNTA(E280:Q280)=0,"",_xlfn.CONCAT(,
IF(NOT(L280 = (SUM(E280, F280, H280:K280) - SUM(G280))),
" Error: Position at the end of the period is not equal to: position at the beginning of the period+increase in assets-decrease in assets+exchange rate changes+price changes+rectifications.",
""),
IF(NOT(Q280 = (SUM(M280, N280, P280) - SUM(O280))),
" Error: Position of accrued interest at the end of the period is not equal to: position of accrued interest at the beginning of the period+accrued interest during the period-received interest during the period+revaluation and other changes.",
""),
IF(AND(NOT(ISBLANK($E280)),$E280&lt;0),
" Error: Position at the beginning of the period must be a positive amount.",
""),
IF(AND(NOT(ISBLANK($L280)),$L280&lt;0),
" Error: Position at the end of the period must be a positive amount.",
""),
IF(AND(OR($E280&gt;0,$L280&gt;0),
    ISBLANK($N280)),
" Error: No accrued interest has been reported,whereas the position at the beginning or at the end of the period is greater than zero. Report '0' in case accrued interest equals zero,do not leave the cell empty.",
""),
IF(AND(NOT(ISBLANK($L280)),
    $L280&gt;0,
    OR(ISBLANK('T04.03'!$L280),
        'T04.03'!$L280&lt;=0,
        ISBLANK('T04.04'!$L280),
        'T04.04'!$L280&lt;=0)),
" Warning: If at least one of the forms T03.05,T04.03,T04.04 contains data other than zero,also the other two forms must be completed.",
"")))</f>
        <v/>
      </c>
    </row>
    <row r="281" spans="1:19">
      <c r="A281" s="20"/>
      <c r="B281" s="20"/>
      <c r="C281" s="20"/>
      <c r="D281" s="20"/>
      <c r="E281" s="15"/>
      <c r="F281" s="15"/>
      <c r="G281" s="15"/>
      <c r="H281" s="15"/>
      <c r="I281" s="15"/>
      <c r="J281" s="15"/>
      <c r="K281" s="15"/>
      <c r="L281" s="15"/>
      <c r="M281" s="15"/>
      <c r="N281" s="15"/>
      <c r="O281" s="15"/>
      <c r="P281" s="15"/>
      <c r="Q281" s="15"/>
      <c r="S281" s="30" t="str">
        <f>IF(COUNTA(E281:Q281)=0,"",_xlfn.CONCAT(,
IF(NOT(L281 = (SUM(E281, F281, H281:K281) - SUM(G281))),
" Error: Position at the end of the period is not equal to: position at the beginning of the period+increase in assets-decrease in assets+exchange rate changes+price changes+rectifications.",
""),
IF(NOT(Q281 = (SUM(M281, N281, P281) - SUM(O281))),
" Error: Position of accrued interest at the end of the period is not equal to: position of accrued interest at the beginning of the period+accrued interest during the period-received interest during the period+revaluation and other changes.",
""),
IF(AND(NOT(ISBLANK($E281)),$E281&lt;0),
" Error: Position at the beginning of the period must be a positive amount.",
""),
IF(AND(NOT(ISBLANK($L281)),$L281&lt;0),
" Error: Position at the end of the period must be a positive amount.",
""),
IF(AND(OR($E281&gt;0,$L281&gt;0),
    ISBLANK($N281)),
" Error: No accrued interest has been reported,whereas the position at the beginning or at the end of the period is greater than zero. Report '0' in case accrued interest equals zero,do not leave the cell empty.",
""),
IF(AND(NOT(ISBLANK($L281)),
    $L281&gt;0,
    OR(ISBLANK('T04.03'!$L281),
        'T04.03'!$L281&lt;=0,
        ISBLANK('T04.04'!$L281),
        'T04.04'!$L281&lt;=0)),
" Warning: If at least one of the forms T03.05,T04.03,T04.04 contains data other than zero,also the other two forms must be completed.",
"")))</f>
        <v/>
      </c>
    </row>
    <row r="282" spans="1:19">
      <c r="A282" s="20"/>
      <c r="B282" s="20"/>
      <c r="C282" s="20"/>
      <c r="D282" s="20"/>
      <c r="E282" s="15"/>
      <c r="F282" s="15"/>
      <c r="G282" s="15"/>
      <c r="H282" s="15"/>
      <c r="I282" s="15"/>
      <c r="J282" s="15"/>
      <c r="K282" s="15"/>
      <c r="L282" s="15"/>
      <c r="M282" s="15"/>
      <c r="N282" s="15"/>
      <c r="O282" s="15"/>
      <c r="P282" s="15"/>
      <c r="Q282" s="15"/>
      <c r="S282" s="30" t="str">
        <f>IF(COUNTA(E282:Q282)=0,"",_xlfn.CONCAT(,
IF(NOT(L282 = (SUM(E282, F282, H282:K282) - SUM(G282))),
" Error: Position at the end of the period is not equal to: position at the beginning of the period+increase in assets-decrease in assets+exchange rate changes+price changes+rectifications.",
""),
IF(NOT(Q282 = (SUM(M282, N282, P282) - SUM(O282))),
" Error: Position of accrued interest at the end of the period is not equal to: position of accrued interest at the beginning of the period+accrued interest during the period-received interest during the period+revaluation and other changes.",
""),
IF(AND(NOT(ISBLANK($E282)),$E282&lt;0),
" Error: Position at the beginning of the period must be a positive amount.",
""),
IF(AND(NOT(ISBLANK($L282)),$L282&lt;0),
" Error: Position at the end of the period must be a positive amount.",
""),
IF(AND(OR($E282&gt;0,$L282&gt;0),
    ISBLANK($N282)),
" Error: No accrued interest has been reported,whereas the position at the beginning or at the end of the period is greater than zero. Report '0' in case accrued interest equals zero,do not leave the cell empty.",
""),
IF(AND(NOT(ISBLANK($L282)),
    $L282&gt;0,
    OR(ISBLANK('T04.03'!$L282),
        'T04.03'!$L282&lt;=0,
        ISBLANK('T04.04'!$L282),
        'T04.04'!$L282&lt;=0)),
" Warning: If at least one of the forms T03.05,T04.03,T04.04 contains data other than zero,also the other two forms must be completed.",
"")))</f>
        <v/>
      </c>
    </row>
    <row r="283" spans="1:19">
      <c r="A283" s="20"/>
      <c r="B283" s="20"/>
      <c r="C283" s="20"/>
      <c r="D283" s="20"/>
      <c r="E283" s="15"/>
      <c r="F283" s="15"/>
      <c r="G283" s="15"/>
      <c r="H283" s="15"/>
      <c r="I283" s="15"/>
      <c r="J283" s="15"/>
      <c r="K283" s="15"/>
      <c r="L283" s="15"/>
      <c r="M283" s="15"/>
      <c r="N283" s="15"/>
      <c r="O283" s="15"/>
      <c r="P283" s="15"/>
      <c r="Q283" s="15"/>
      <c r="S283" s="30" t="str">
        <f>IF(COUNTA(E283:Q283)=0,"",_xlfn.CONCAT(,
IF(NOT(L283 = (SUM(E283, F283, H283:K283) - SUM(G283))),
" Error: Position at the end of the period is not equal to: position at the beginning of the period+increase in assets-decrease in assets+exchange rate changes+price changes+rectifications.",
""),
IF(NOT(Q283 = (SUM(M283, N283, P283) - SUM(O283))),
" Error: Position of accrued interest at the end of the period is not equal to: position of accrued interest at the beginning of the period+accrued interest during the period-received interest during the period+revaluation and other changes.",
""),
IF(AND(NOT(ISBLANK($E283)),$E283&lt;0),
" Error: Position at the beginning of the period must be a positive amount.",
""),
IF(AND(NOT(ISBLANK($L283)),$L283&lt;0),
" Error: Position at the end of the period must be a positive amount.",
""),
IF(AND(OR($E283&gt;0,$L283&gt;0),
    ISBLANK($N283)),
" Error: No accrued interest has been reported,whereas the position at the beginning or at the end of the period is greater than zero. Report '0' in case accrued interest equals zero,do not leave the cell empty.",
""),
IF(AND(NOT(ISBLANK($L283)),
    $L283&gt;0,
    OR(ISBLANK('T04.03'!$L283),
        'T04.03'!$L283&lt;=0,
        ISBLANK('T04.04'!$L283),
        'T04.04'!$L283&lt;=0)),
" Warning: If at least one of the forms T03.05,T04.03,T04.04 contains data other than zero,also the other two forms must be completed.",
"")))</f>
        <v/>
      </c>
    </row>
    <row r="284" spans="1:19">
      <c r="A284" s="20"/>
      <c r="B284" s="20"/>
      <c r="C284" s="20"/>
      <c r="D284" s="20"/>
      <c r="E284" s="15"/>
      <c r="F284" s="15"/>
      <c r="G284" s="15"/>
      <c r="H284" s="15"/>
      <c r="I284" s="15"/>
      <c r="J284" s="15"/>
      <c r="K284" s="15"/>
      <c r="L284" s="15"/>
      <c r="M284" s="15"/>
      <c r="N284" s="15"/>
      <c r="O284" s="15"/>
      <c r="P284" s="15"/>
      <c r="Q284" s="15"/>
      <c r="S284" s="30" t="str">
        <f>IF(COUNTA(E284:Q284)=0,"",_xlfn.CONCAT(,
IF(NOT(L284 = (SUM(E284, F284, H284:K284) - SUM(G284))),
" Error: Position at the end of the period is not equal to: position at the beginning of the period+increase in assets-decrease in assets+exchange rate changes+price changes+rectifications.",
""),
IF(NOT(Q284 = (SUM(M284, N284, P284) - SUM(O284))),
" Error: Position of accrued interest at the end of the period is not equal to: position of accrued interest at the beginning of the period+accrued interest during the period-received interest during the period+revaluation and other changes.",
""),
IF(AND(NOT(ISBLANK($E284)),$E284&lt;0),
" Error: Position at the beginning of the period must be a positive amount.",
""),
IF(AND(NOT(ISBLANK($L284)),$L284&lt;0),
" Error: Position at the end of the period must be a positive amount.",
""),
IF(AND(OR($E284&gt;0,$L284&gt;0),
    ISBLANK($N284)),
" Error: No accrued interest has been reported,whereas the position at the beginning or at the end of the period is greater than zero. Report '0' in case accrued interest equals zero,do not leave the cell empty.",
""),
IF(AND(NOT(ISBLANK($L284)),
    $L284&gt;0,
    OR(ISBLANK('T04.03'!$L284),
        'T04.03'!$L284&lt;=0,
        ISBLANK('T04.04'!$L284),
        'T04.04'!$L284&lt;=0)),
" Warning: If at least one of the forms T03.05,T04.03,T04.04 contains data other than zero,also the other two forms must be completed.",
"")))</f>
        <v/>
      </c>
    </row>
    <row r="285" spans="1:19">
      <c r="A285" s="20"/>
      <c r="B285" s="20"/>
      <c r="C285" s="20"/>
      <c r="D285" s="20"/>
      <c r="E285" s="15"/>
      <c r="F285" s="15"/>
      <c r="G285" s="15"/>
      <c r="H285" s="15"/>
      <c r="I285" s="15"/>
      <c r="J285" s="15"/>
      <c r="K285" s="15"/>
      <c r="L285" s="15"/>
      <c r="M285" s="15"/>
      <c r="N285" s="15"/>
      <c r="O285" s="15"/>
      <c r="P285" s="15"/>
      <c r="Q285" s="15"/>
      <c r="S285" s="30" t="str">
        <f>IF(COUNTA(E285:Q285)=0,"",_xlfn.CONCAT(,
IF(NOT(L285 = (SUM(E285, F285, H285:K285) - SUM(G285))),
" Error: Position at the end of the period is not equal to: position at the beginning of the period+increase in assets-decrease in assets+exchange rate changes+price changes+rectifications.",
""),
IF(NOT(Q285 = (SUM(M285, N285, P285) - SUM(O285))),
" Error: Position of accrued interest at the end of the period is not equal to: position of accrued interest at the beginning of the period+accrued interest during the period-received interest during the period+revaluation and other changes.",
""),
IF(AND(NOT(ISBLANK($E285)),$E285&lt;0),
" Error: Position at the beginning of the period must be a positive amount.",
""),
IF(AND(NOT(ISBLANK($L285)),$L285&lt;0),
" Error: Position at the end of the period must be a positive amount.",
""),
IF(AND(OR($E285&gt;0,$L285&gt;0),
    ISBLANK($N285)),
" Error: No accrued interest has been reported,whereas the position at the beginning or at the end of the period is greater than zero. Report '0' in case accrued interest equals zero,do not leave the cell empty.",
""),
IF(AND(NOT(ISBLANK($L285)),
    $L285&gt;0,
    OR(ISBLANK('T04.03'!$L285),
        'T04.03'!$L285&lt;=0,
        ISBLANK('T04.04'!$L285),
        'T04.04'!$L285&lt;=0)),
" Warning: If at least one of the forms T03.05,T04.03,T04.04 contains data other than zero,also the other two forms must be completed.",
"")))</f>
        <v/>
      </c>
    </row>
    <row r="286" spans="1:19">
      <c r="A286" s="20"/>
      <c r="B286" s="20"/>
      <c r="C286" s="20"/>
      <c r="D286" s="20"/>
      <c r="E286" s="15"/>
      <c r="F286" s="15"/>
      <c r="G286" s="15"/>
      <c r="H286" s="15"/>
      <c r="I286" s="15"/>
      <c r="J286" s="15"/>
      <c r="K286" s="15"/>
      <c r="L286" s="15"/>
      <c r="M286" s="15"/>
      <c r="N286" s="15"/>
      <c r="O286" s="15"/>
      <c r="P286" s="15"/>
      <c r="Q286" s="15"/>
      <c r="S286" s="30" t="str">
        <f>IF(COUNTA(E286:Q286)=0,"",_xlfn.CONCAT(,
IF(NOT(L286 = (SUM(E286, F286, H286:K286) - SUM(G286))),
" Error: Position at the end of the period is not equal to: position at the beginning of the period+increase in assets-decrease in assets+exchange rate changes+price changes+rectifications.",
""),
IF(NOT(Q286 = (SUM(M286, N286, P286) - SUM(O286))),
" Error: Position of accrued interest at the end of the period is not equal to: position of accrued interest at the beginning of the period+accrued interest during the period-received interest during the period+revaluation and other changes.",
""),
IF(AND(NOT(ISBLANK($E286)),$E286&lt;0),
" Error: Position at the beginning of the period must be a positive amount.",
""),
IF(AND(NOT(ISBLANK($L286)),$L286&lt;0),
" Error: Position at the end of the period must be a positive amount.",
""),
IF(AND(OR($E286&gt;0,$L286&gt;0),
    ISBLANK($N286)),
" Error: No accrued interest has been reported,whereas the position at the beginning or at the end of the period is greater than zero. Report '0' in case accrued interest equals zero,do not leave the cell empty.",
""),
IF(AND(NOT(ISBLANK($L286)),
    $L286&gt;0,
    OR(ISBLANK('T04.03'!$L286),
        'T04.03'!$L286&lt;=0,
        ISBLANK('T04.04'!$L286),
        'T04.04'!$L286&lt;=0)),
" Warning: If at least one of the forms T03.05,T04.03,T04.04 contains data other than zero,also the other two forms must be completed.",
"")))</f>
        <v/>
      </c>
    </row>
    <row r="287" spans="1:19">
      <c r="A287" s="20"/>
      <c r="B287" s="20"/>
      <c r="C287" s="20"/>
      <c r="D287" s="20"/>
      <c r="E287" s="15"/>
      <c r="F287" s="15"/>
      <c r="G287" s="15"/>
      <c r="H287" s="15"/>
      <c r="I287" s="15"/>
      <c r="J287" s="15"/>
      <c r="K287" s="15"/>
      <c r="L287" s="15"/>
      <c r="M287" s="15"/>
      <c r="N287" s="15"/>
      <c r="O287" s="15"/>
      <c r="P287" s="15"/>
      <c r="Q287" s="15"/>
      <c r="S287" s="30" t="str">
        <f>IF(COUNTA(E287:Q287)=0,"",_xlfn.CONCAT(,
IF(NOT(L287 = (SUM(E287, F287, H287:K287) - SUM(G287))),
" Error: Position at the end of the period is not equal to: position at the beginning of the period+increase in assets-decrease in assets+exchange rate changes+price changes+rectifications.",
""),
IF(NOT(Q287 = (SUM(M287, N287, P287) - SUM(O287))),
" Error: Position of accrued interest at the end of the period is not equal to: position of accrued interest at the beginning of the period+accrued interest during the period-received interest during the period+revaluation and other changes.",
""),
IF(AND(NOT(ISBLANK($E287)),$E287&lt;0),
" Error: Position at the beginning of the period must be a positive amount.",
""),
IF(AND(NOT(ISBLANK($L287)),$L287&lt;0),
" Error: Position at the end of the period must be a positive amount.",
""),
IF(AND(OR($E287&gt;0,$L287&gt;0),
    ISBLANK($N287)),
" Error: No accrued interest has been reported,whereas the position at the beginning or at the end of the period is greater than zero. Report '0' in case accrued interest equals zero,do not leave the cell empty.",
""),
IF(AND(NOT(ISBLANK($L287)),
    $L287&gt;0,
    OR(ISBLANK('T04.03'!$L287),
        'T04.03'!$L287&lt;=0,
        ISBLANK('T04.04'!$L287),
        'T04.04'!$L287&lt;=0)),
" Warning: If at least one of the forms T03.05,T04.03,T04.04 contains data other than zero,also the other two forms must be completed.",
"")))</f>
        <v/>
      </c>
    </row>
    <row r="288" spans="1:19">
      <c r="A288" s="20"/>
      <c r="B288" s="20"/>
      <c r="C288" s="20"/>
      <c r="D288" s="20"/>
      <c r="E288" s="15"/>
      <c r="F288" s="15"/>
      <c r="G288" s="15"/>
      <c r="H288" s="15"/>
      <c r="I288" s="15"/>
      <c r="J288" s="15"/>
      <c r="K288" s="15"/>
      <c r="L288" s="15"/>
      <c r="M288" s="15"/>
      <c r="N288" s="15"/>
      <c r="O288" s="15"/>
      <c r="P288" s="15"/>
      <c r="Q288" s="15"/>
      <c r="S288" s="30" t="str">
        <f>IF(COUNTA(E288:Q288)=0,"",_xlfn.CONCAT(,
IF(NOT(L288 = (SUM(E288, F288, H288:K288) - SUM(G288))),
" Error: Position at the end of the period is not equal to: position at the beginning of the period+increase in assets-decrease in assets+exchange rate changes+price changes+rectifications.",
""),
IF(NOT(Q288 = (SUM(M288, N288, P288) - SUM(O288))),
" Error: Position of accrued interest at the end of the period is not equal to: position of accrued interest at the beginning of the period+accrued interest during the period-received interest during the period+revaluation and other changes.",
""),
IF(AND(NOT(ISBLANK($E288)),$E288&lt;0),
" Error: Position at the beginning of the period must be a positive amount.",
""),
IF(AND(NOT(ISBLANK($L288)),$L288&lt;0),
" Error: Position at the end of the period must be a positive amount.",
""),
IF(AND(OR($E288&gt;0,$L288&gt;0),
    ISBLANK($N288)),
" Error: No accrued interest has been reported,whereas the position at the beginning or at the end of the period is greater than zero. Report '0' in case accrued interest equals zero,do not leave the cell empty.",
""),
IF(AND(NOT(ISBLANK($L288)),
    $L288&gt;0,
    OR(ISBLANK('T04.03'!$L288),
        'T04.03'!$L288&lt;=0,
        ISBLANK('T04.04'!$L288),
        'T04.04'!$L288&lt;=0)),
" Warning: If at least one of the forms T03.05,T04.03,T04.04 contains data other than zero,also the other two forms must be completed.",
"")))</f>
        <v/>
      </c>
    </row>
    <row r="289" spans="1:19">
      <c r="A289" s="20"/>
      <c r="B289" s="20"/>
      <c r="C289" s="20"/>
      <c r="D289" s="20"/>
      <c r="E289" s="15"/>
      <c r="F289" s="15"/>
      <c r="G289" s="15"/>
      <c r="H289" s="15"/>
      <c r="I289" s="15"/>
      <c r="J289" s="15"/>
      <c r="K289" s="15"/>
      <c r="L289" s="15"/>
      <c r="M289" s="15"/>
      <c r="N289" s="15"/>
      <c r="O289" s="15"/>
      <c r="P289" s="15"/>
      <c r="Q289" s="15"/>
      <c r="S289" s="30" t="str">
        <f>IF(COUNTA(E289:Q289)=0,"",_xlfn.CONCAT(,
IF(NOT(L289 = (SUM(E289, F289, H289:K289) - SUM(G289))),
" Error: Position at the end of the period is not equal to: position at the beginning of the period+increase in assets-decrease in assets+exchange rate changes+price changes+rectifications.",
""),
IF(NOT(Q289 = (SUM(M289, N289, P289) - SUM(O289))),
" Error: Position of accrued interest at the end of the period is not equal to: position of accrued interest at the beginning of the period+accrued interest during the period-received interest during the period+revaluation and other changes.",
""),
IF(AND(NOT(ISBLANK($E289)),$E289&lt;0),
" Error: Position at the beginning of the period must be a positive amount.",
""),
IF(AND(NOT(ISBLANK($L289)),$L289&lt;0),
" Error: Position at the end of the period must be a positive amount.",
""),
IF(AND(OR($E289&gt;0,$L289&gt;0),
    ISBLANK($N289)),
" Error: No accrued interest has been reported,whereas the position at the beginning or at the end of the period is greater than zero. Report '0' in case accrued interest equals zero,do not leave the cell empty.",
""),
IF(AND(NOT(ISBLANK($L289)),
    $L289&gt;0,
    OR(ISBLANK('T04.03'!$L289),
        'T04.03'!$L289&lt;=0,
        ISBLANK('T04.04'!$L289),
        'T04.04'!$L289&lt;=0)),
" Warning: If at least one of the forms T03.05,T04.03,T04.04 contains data other than zero,also the other two forms must be completed.",
"")))</f>
        <v/>
      </c>
    </row>
    <row r="290" spans="1:19">
      <c r="A290" s="20"/>
      <c r="B290" s="20"/>
      <c r="C290" s="20"/>
      <c r="D290" s="20"/>
      <c r="E290" s="15"/>
      <c r="F290" s="15"/>
      <c r="G290" s="15"/>
      <c r="H290" s="15"/>
      <c r="I290" s="15"/>
      <c r="J290" s="15"/>
      <c r="K290" s="15"/>
      <c r="L290" s="15"/>
      <c r="M290" s="15"/>
      <c r="N290" s="15"/>
      <c r="O290" s="15"/>
      <c r="P290" s="15"/>
      <c r="Q290" s="15"/>
      <c r="S290" s="30" t="str">
        <f>IF(COUNTA(E290:Q290)=0,"",_xlfn.CONCAT(,
IF(NOT(L290 = (SUM(E290, F290, H290:K290) - SUM(G290))),
" Error: Position at the end of the period is not equal to: position at the beginning of the period+increase in assets-decrease in assets+exchange rate changes+price changes+rectifications.",
""),
IF(NOT(Q290 = (SUM(M290, N290, P290) - SUM(O290))),
" Error: Position of accrued interest at the end of the period is not equal to: position of accrued interest at the beginning of the period+accrued interest during the period-received interest during the period+revaluation and other changes.",
""),
IF(AND(NOT(ISBLANK($E290)),$E290&lt;0),
" Error: Position at the beginning of the period must be a positive amount.",
""),
IF(AND(NOT(ISBLANK($L290)),$L290&lt;0),
" Error: Position at the end of the period must be a positive amount.",
""),
IF(AND(OR($E290&gt;0,$L290&gt;0),
    ISBLANK($N290)),
" Error: No accrued interest has been reported,whereas the position at the beginning or at the end of the period is greater than zero. Report '0' in case accrued interest equals zero,do not leave the cell empty.",
""),
IF(AND(NOT(ISBLANK($L290)),
    $L290&gt;0,
    OR(ISBLANK('T04.03'!$L290),
        'T04.03'!$L290&lt;=0,
        ISBLANK('T04.04'!$L290),
        'T04.04'!$L290&lt;=0)),
" Warning: If at least one of the forms T03.05,T04.03,T04.04 contains data other than zero,also the other two forms must be completed.",
"")))</f>
        <v/>
      </c>
    </row>
    <row r="291" spans="1:19">
      <c r="A291" s="20"/>
      <c r="B291" s="20"/>
      <c r="C291" s="20"/>
      <c r="D291" s="20"/>
      <c r="E291" s="15"/>
      <c r="F291" s="15"/>
      <c r="G291" s="15"/>
      <c r="H291" s="15"/>
      <c r="I291" s="15"/>
      <c r="J291" s="15"/>
      <c r="K291" s="15"/>
      <c r="L291" s="15"/>
      <c r="M291" s="15"/>
      <c r="N291" s="15"/>
      <c r="O291" s="15"/>
      <c r="P291" s="15"/>
      <c r="Q291" s="15"/>
      <c r="S291" s="30" t="str">
        <f>IF(COUNTA(E291:Q291)=0,"",_xlfn.CONCAT(,
IF(NOT(L291 = (SUM(E291, F291, H291:K291) - SUM(G291))),
" Error: Position at the end of the period is not equal to: position at the beginning of the period+increase in assets-decrease in assets+exchange rate changes+price changes+rectifications.",
""),
IF(NOT(Q291 = (SUM(M291, N291, P291) - SUM(O291))),
" Error: Position of accrued interest at the end of the period is not equal to: position of accrued interest at the beginning of the period+accrued interest during the period-received interest during the period+revaluation and other changes.",
""),
IF(AND(NOT(ISBLANK($E291)),$E291&lt;0),
" Error: Position at the beginning of the period must be a positive amount.",
""),
IF(AND(NOT(ISBLANK($L291)),$L291&lt;0),
" Error: Position at the end of the period must be a positive amount.",
""),
IF(AND(OR($E291&gt;0,$L291&gt;0),
    ISBLANK($N291)),
" Error: No accrued interest has been reported,whereas the position at the beginning or at the end of the period is greater than zero. Report '0' in case accrued interest equals zero,do not leave the cell empty.",
""),
IF(AND(NOT(ISBLANK($L291)),
    $L291&gt;0,
    OR(ISBLANK('T04.03'!$L291),
        'T04.03'!$L291&lt;=0,
        ISBLANK('T04.04'!$L291),
        'T04.04'!$L291&lt;=0)),
" Warning: If at least one of the forms T03.05,T04.03,T04.04 contains data other than zero,also the other two forms must be completed.",
"")))</f>
        <v/>
      </c>
    </row>
    <row r="292" spans="1:19">
      <c r="A292" s="20"/>
      <c r="B292" s="20"/>
      <c r="C292" s="20"/>
      <c r="D292" s="20"/>
      <c r="E292" s="15"/>
      <c r="F292" s="15"/>
      <c r="G292" s="15"/>
      <c r="H292" s="15"/>
      <c r="I292" s="15"/>
      <c r="J292" s="15"/>
      <c r="K292" s="15"/>
      <c r="L292" s="15"/>
      <c r="M292" s="15"/>
      <c r="N292" s="15"/>
      <c r="O292" s="15"/>
      <c r="P292" s="15"/>
      <c r="Q292" s="15"/>
      <c r="S292" s="30" t="str">
        <f>IF(COUNTA(E292:Q292)=0,"",_xlfn.CONCAT(,
IF(NOT(L292 = (SUM(E292, F292, H292:K292) - SUM(G292))),
" Error: Position at the end of the period is not equal to: position at the beginning of the period+increase in assets-decrease in assets+exchange rate changes+price changes+rectifications.",
""),
IF(NOT(Q292 = (SUM(M292, N292, P292) - SUM(O292))),
" Error: Position of accrued interest at the end of the period is not equal to: position of accrued interest at the beginning of the period+accrued interest during the period-received interest during the period+revaluation and other changes.",
""),
IF(AND(NOT(ISBLANK($E292)),$E292&lt;0),
" Error: Position at the beginning of the period must be a positive amount.",
""),
IF(AND(NOT(ISBLANK($L292)),$L292&lt;0),
" Error: Position at the end of the period must be a positive amount.",
""),
IF(AND(OR($E292&gt;0,$L292&gt;0),
    ISBLANK($N292)),
" Error: No accrued interest has been reported,whereas the position at the beginning or at the end of the period is greater than zero. Report '0' in case accrued interest equals zero,do not leave the cell empty.",
""),
IF(AND(NOT(ISBLANK($L292)),
    $L292&gt;0,
    OR(ISBLANK('T04.03'!$L292),
        'T04.03'!$L292&lt;=0,
        ISBLANK('T04.04'!$L292),
        'T04.04'!$L292&lt;=0)),
" Warning: If at least one of the forms T03.05,T04.03,T04.04 contains data other than zero,also the other two forms must be completed.",
"")))</f>
        <v/>
      </c>
    </row>
    <row r="293" spans="1:19">
      <c r="A293" s="20"/>
      <c r="B293" s="20"/>
      <c r="C293" s="20"/>
      <c r="D293" s="20"/>
      <c r="E293" s="15"/>
      <c r="F293" s="15"/>
      <c r="G293" s="15"/>
      <c r="H293" s="15"/>
      <c r="I293" s="15"/>
      <c r="J293" s="15"/>
      <c r="K293" s="15"/>
      <c r="L293" s="15"/>
      <c r="M293" s="15"/>
      <c r="N293" s="15"/>
      <c r="O293" s="15"/>
      <c r="P293" s="15"/>
      <c r="Q293" s="15"/>
      <c r="S293" s="30" t="str">
        <f>IF(COUNTA(E293:Q293)=0,"",_xlfn.CONCAT(,
IF(NOT(L293 = (SUM(E293, F293, H293:K293) - SUM(G293))),
" Error: Position at the end of the period is not equal to: position at the beginning of the period+increase in assets-decrease in assets+exchange rate changes+price changes+rectifications.",
""),
IF(NOT(Q293 = (SUM(M293, N293, P293) - SUM(O293))),
" Error: Position of accrued interest at the end of the period is not equal to: position of accrued interest at the beginning of the period+accrued interest during the period-received interest during the period+revaluation and other changes.",
""),
IF(AND(NOT(ISBLANK($E293)),$E293&lt;0),
" Error: Position at the beginning of the period must be a positive amount.",
""),
IF(AND(NOT(ISBLANK($L293)),$L293&lt;0),
" Error: Position at the end of the period must be a positive amount.",
""),
IF(AND(OR($E293&gt;0,$L293&gt;0),
    ISBLANK($N293)),
" Error: No accrued interest has been reported,whereas the position at the beginning or at the end of the period is greater than zero. Report '0' in case accrued interest equals zero,do not leave the cell empty.",
""),
IF(AND(NOT(ISBLANK($L293)),
    $L293&gt;0,
    OR(ISBLANK('T04.03'!$L293),
        'T04.03'!$L293&lt;=0,
        ISBLANK('T04.04'!$L293),
        'T04.04'!$L293&lt;=0)),
" Warning: If at least one of the forms T03.05,T04.03,T04.04 contains data other than zero,also the other two forms must be completed.",
"")))</f>
        <v/>
      </c>
    </row>
    <row r="294" spans="1:19">
      <c r="A294" s="20"/>
      <c r="B294" s="20"/>
      <c r="C294" s="20"/>
      <c r="D294" s="20"/>
      <c r="E294" s="15"/>
      <c r="F294" s="15"/>
      <c r="G294" s="15"/>
      <c r="H294" s="15"/>
      <c r="I294" s="15"/>
      <c r="J294" s="15"/>
      <c r="K294" s="15"/>
      <c r="L294" s="15"/>
      <c r="M294" s="15"/>
      <c r="N294" s="15"/>
      <c r="O294" s="15"/>
      <c r="P294" s="15"/>
      <c r="Q294" s="15"/>
      <c r="S294" s="30" t="str">
        <f>IF(COUNTA(E294:Q294)=0,"",_xlfn.CONCAT(,
IF(NOT(L294 = (SUM(E294, F294, H294:K294) - SUM(G294))),
" Error: Position at the end of the period is not equal to: position at the beginning of the period+increase in assets-decrease in assets+exchange rate changes+price changes+rectifications.",
""),
IF(NOT(Q294 = (SUM(M294, N294, P294) - SUM(O294))),
" Error: Position of accrued interest at the end of the period is not equal to: position of accrued interest at the beginning of the period+accrued interest during the period-received interest during the period+revaluation and other changes.",
""),
IF(AND(NOT(ISBLANK($E294)),$E294&lt;0),
" Error: Position at the beginning of the period must be a positive amount.",
""),
IF(AND(NOT(ISBLANK($L294)),$L294&lt;0),
" Error: Position at the end of the period must be a positive amount.",
""),
IF(AND(OR($E294&gt;0,$L294&gt;0),
    ISBLANK($N294)),
" Error: No accrued interest has been reported,whereas the position at the beginning or at the end of the period is greater than zero. Report '0' in case accrued interest equals zero,do not leave the cell empty.",
""),
IF(AND(NOT(ISBLANK($L294)),
    $L294&gt;0,
    OR(ISBLANK('T04.03'!$L294),
        'T04.03'!$L294&lt;=0,
        ISBLANK('T04.04'!$L294),
        'T04.04'!$L294&lt;=0)),
" Warning: If at least one of the forms T03.05,T04.03,T04.04 contains data other than zero,also the other two forms must be completed.",
"")))</f>
        <v/>
      </c>
    </row>
    <row r="295" spans="1:19">
      <c r="A295" s="20"/>
      <c r="B295" s="20"/>
      <c r="C295" s="20"/>
      <c r="D295" s="20"/>
      <c r="E295" s="15"/>
      <c r="F295" s="15"/>
      <c r="G295" s="15"/>
      <c r="H295" s="15"/>
      <c r="I295" s="15"/>
      <c r="J295" s="15"/>
      <c r="K295" s="15"/>
      <c r="L295" s="15"/>
      <c r="M295" s="15"/>
      <c r="N295" s="15"/>
      <c r="O295" s="15"/>
      <c r="P295" s="15"/>
      <c r="Q295" s="15"/>
      <c r="S295" s="30" t="str">
        <f>IF(COUNTA(E295:Q295)=0,"",_xlfn.CONCAT(,
IF(NOT(L295 = (SUM(E295, F295, H295:K295) - SUM(G295))),
" Error: Position at the end of the period is not equal to: position at the beginning of the period+increase in assets-decrease in assets+exchange rate changes+price changes+rectifications.",
""),
IF(NOT(Q295 = (SUM(M295, N295, P295) - SUM(O295))),
" Error: Position of accrued interest at the end of the period is not equal to: position of accrued interest at the beginning of the period+accrued interest during the period-received interest during the period+revaluation and other changes.",
""),
IF(AND(NOT(ISBLANK($E295)),$E295&lt;0),
" Error: Position at the beginning of the period must be a positive amount.",
""),
IF(AND(NOT(ISBLANK($L295)),$L295&lt;0),
" Error: Position at the end of the period must be a positive amount.",
""),
IF(AND(OR($E295&gt;0,$L295&gt;0),
    ISBLANK($N295)),
" Error: No accrued interest has been reported,whereas the position at the beginning or at the end of the period is greater than zero. Report '0' in case accrued interest equals zero,do not leave the cell empty.",
""),
IF(AND(NOT(ISBLANK($L295)),
    $L295&gt;0,
    OR(ISBLANK('T04.03'!$L295),
        'T04.03'!$L295&lt;=0,
        ISBLANK('T04.04'!$L295),
        'T04.04'!$L295&lt;=0)),
" Warning: If at least one of the forms T03.05,T04.03,T04.04 contains data other than zero,also the other two forms must be completed.",
"")))</f>
        <v/>
      </c>
    </row>
    <row r="296" spans="1:19">
      <c r="A296" s="20"/>
      <c r="B296" s="20"/>
      <c r="C296" s="20"/>
      <c r="D296" s="20"/>
      <c r="E296" s="15"/>
      <c r="F296" s="15"/>
      <c r="G296" s="15"/>
      <c r="H296" s="15"/>
      <c r="I296" s="15"/>
      <c r="J296" s="15"/>
      <c r="K296" s="15"/>
      <c r="L296" s="15"/>
      <c r="M296" s="15"/>
      <c r="N296" s="15"/>
      <c r="O296" s="15"/>
      <c r="P296" s="15"/>
      <c r="Q296" s="15"/>
      <c r="S296" s="30" t="str">
        <f>IF(COUNTA(E296:Q296)=0,"",_xlfn.CONCAT(,
IF(NOT(L296 = (SUM(E296, F296, H296:K296) - SUM(G296))),
" Error: Position at the end of the period is not equal to: position at the beginning of the period+increase in assets-decrease in assets+exchange rate changes+price changes+rectifications.",
""),
IF(NOT(Q296 = (SUM(M296, N296, P296) - SUM(O296))),
" Error: Position of accrued interest at the end of the period is not equal to: position of accrued interest at the beginning of the period+accrued interest during the period-received interest during the period+revaluation and other changes.",
""),
IF(AND(NOT(ISBLANK($E296)),$E296&lt;0),
" Error: Position at the beginning of the period must be a positive amount.",
""),
IF(AND(NOT(ISBLANK($L296)),$L296&lt;0),
" Error: Position at the end of the period must be a positive amount.",
""),
IF(AND(OR($E296&gt;0,$L296&gt;0),
    ISBLANK($N296)),
" Error: No accrued interest has been reported,whereas the position at the beginning or at the end of the period is greater than zero. Report '0' in case accrued interest equals zero,do not leave the cell empty.",
""),
IF(AND(NOT(ISBLANK($L296)),
    $L296&gt;0,
    OR(ISBLANK('T04.03'!$L296),
        'T04.03'!$L296&lt;=0,
        ISBLANK('T04.04'!$L296),
        'T04.04'!$L296&lt;=0)),
" Warning: If at least one of the forms T03.05,T04.03,T04.04 contains data other than zero,also the other two forms must be completed.",
"")))</f>
        <v/>
      </c>
    </row>
    <row r="297" spans="1:19">
      <c r="A297" s="20"/>
      <c r="B297" s="20"/>
      <c r="C297" s="20"/>
      <c r="D297" s="20"/>
      <c r="E297" s="15"/>
      <c r="F297" s="15"/>
      <c r="G297" s="15"/>
      <c r="H297" s="15"/>
      <c r="I297" s="15"/>
      <c r="J297" s="15"/>
      <c r="K297" s="15"/>
      <c r="L297" s="15"/>
      <c r="M297" s="15"/>
      <c r="N297" s="15"/>
      <c r="O297" s="15"/>
      <c r="P297" s="15"/>
      <c r="Q297" s="15"/>
      <c r="S297" s="30" t="str">
        <f>IF(COUNTA(E297:Q297)=0,"",_xlfn.CONCAT(,
IF(NOT(L297 = (SUM(E297, F297, H297:K297) - SUM(G297))),
" Error: Position at the end of the period is not equal to: position at the beginning of the period+increase in assets-decrease in assets+exchange rate changes+price changes+rectifications.",
""),
IF(NOT(Q297 = (SUM(M297, N297, P297) - SUM(O297))),
" Error: Position of accrued interest at the end of the period is not equal to: position of accrued interest at the beginning of the period+accrued interest during the period-received interest during the period+revaluation and other changes.",
""),
IF(AND(NOT(ISBLANK($E297)),$E297&lt;0),
" Error: Position at the beginning of the period must be a positive amount.",
""),
IF(AND(NOT(ISBLANK($L297)),$L297&lt;0),
" Error: Position at the end of the period must be a positive amount.",
""),
IF(AND(OR($E297&gt;0,$L297&gt;0),
    ISBLANK($N297)),
" Error: No accrued interest has been reported,whereas the position at the beginning or at the end of the period is greater than zero. Report '0' in case accrued interest equals zero,do not leave the cell empty.",
""),
IF(AND(NOT(ISBLANK($L297)),
    $L297&gt;0,
    OR(ISBLANK('T04.03'!$L297),
        'T04.03'!$L297&lt;=0,
        ISBLANK('T04.04'!$L297),
        'T04.04'!$L297&lt;=0)),
" Warning: If at least one of the forms T03.05,T04.03,T04.04 contains data other than zero,also the other two forms must be completed.",
"")))</f>
        <v/>
      </c>
    </row>
    <row r="298" spans="1:19">
      <c r="A298" s="20"/>
      <c r="B298" s="20"/>
      <c r="C298" s="20"/>
      <c r="D298" s="20"/>
      <c r="E298" s="15"/>
      <c r="F298" s="15"/>
      <c r="G298" s="15"/>
      <c r="H298" s="15"/>
      <c r="I298" s="15"/>
      <c r="J298" s="15"/>
      <c r="K298" s="15"/>
      <c r="L298" s="15"/>
      <c r="M298" s="15"/>
      <c r="N298" s="15"/>
      <c r="O298" s="15"/>
      <c r="P298" s="15"/>
      <c r="Q298" s="15"/>
      <c r="S298" s="30" t="str">
        <f>IF(COUNTA(E298:Q298)=0,"",_xlfn.CONCAT(,
IF(NOT(L298 = (SUM(E298, F298, H298:K298) - SUM(G298))),
" Error: Position at the end of the period is not equal to: position at the beginning of the period+increase in assets-decrease in assets+exchange rate changes+price changes+rectifications.",
""),
IF(NOT(Q298 = (SUM(M298, N298, P298) - SUM(O298))),
" Error: Position of accrued interest at the end of the period is not equal to: position of accrued interest at the beginning of the period+accrued interest during the period-received interest during the period+revaluation and other changes.",
""),
IF(AND(NOT(ISBLANK($E298)),$E298&lt;0),
" Error: Position at the beginning of the period must be a positive amount.",
""),
IF(AND(NOT(ISBLANK($L298)),$L298&lt;0),
" Error: Position at the end of the period must be a positive amount.",
""),
IF(AND(OR($E298&gt;0,$L298&gt;0),
    ISBLANK($N298)),
" Error: No accrued interest has been reported,whereas the position at the beginning or at the end of the period is greater than zero. Report '0' in case accrued interest equals zero,do not leave the cell empty.",
""),
IF(AND(NOT(ISBLANK($L298)),
    $L298&gt;0,
    OR(ISBLANK('T04.03'!$L298),
        'T04.03'!$L298&lt;=0,
        ISBLANK('T04.04'!$L298),
        'T04.04'!$L298&lt;=0)),
" Warning: If at least one of the forms T03.05,T04.03,T04.04 contains data other than zero,also the other two forms must be completed.",
"")))</f>
        <v/>
      </c>
    </row>
    <row r="299" spans="1:19">
      <c r="A299" s="20"/>
      <c r="B299" s="20"/>
      <c r="C299" s="20"/>
      <c r="D299" s="20"/>
      <c r="E299" s="15"/>
      <c r="F299" s="15"/>
      <c r="G299" s="15"/>
      <c r="H299" s="15"/>
      <c r="I299" s="15"/>
      <c r="J299" s="15"/>
      <c r="K299" s="15"/>
      <c r="L299" s="15"/>
      <c r="M299" s="15"/>
      <c r="N299" s="15"/>
      <c r="O299" s="15"/>
      <c r="P299" s="15"/>
      <c r="Q299" s="15"/>
      <c r="S299" s="30" t="str">
        <f>IF(COUNTA(E299:Q299)=0,"",_xlfn.CONCAT(,
IF(NOT(L299 = (SUM(E299, F299, H299:K299) - SUM(G299))),
" Error: Position at the end of the period is not equal to: position at the beginning of the period+increase in assets-decrease in assets+exchange rate changes+price changes+rectifications.",
""),
IF(NOT(Q299 = (SUM(M299, N299, P299) - SUM(O299))),
" Error: Position of accrued interest at the end of the period is not equal to: position of accrued interest at the beginning of the period+accrued interest during the period-received interest during the period+revaluation and other changes.",
""),
IF(AND(NOT(ISBLANK($E299)),$E299&lt;0),
" Error: Position at the beginning of the period must be a positive amount.",
""),
IF(AND(NOT(ISBLANK($L299)),$L299&lt;0),
" Error: Position at the end of the period must be a positive amount.",
""),
IF(AND(OR($E299&gt;0,$L299&gt;0),
    ISBLANK($N299)),
" Error: No accrued interest has been reported,whereas the position at the beginning or at the end of the period is greater than zero. Report '0' in case accrued interest equals zero,do not leave the cell empty.",
""),
IF(AND(NOT(ISBLANK($L299)),
    $L299&gt;0,
    OR(ISBLANK('T04.03'!$L299),
        'T04.03'!$L299&lt;=0,
        ISBLANK('T04.04'!$L299),
        'T04.04'!$L299&lt;=0)),
" Warning: If at least one of the forms T03.05,T04.03,T04.04 contains data other than zero,also the other two forms must be completed.",
"")))</f>
        <v/>
      </c>
    </row>
    <row r="300" spans="1:19">
      <c r="A300" s="20"/>
      <c r="B300" s="20"/>
      <c r="C300" s="20"/>
      <c r="D300" s="20"/>
      <c r="E300" s="15"/>
      <c r="F300" s="15"/>
      <c r="G300" s="15"/>
      <c r="H300" s="15"/>
      <c r="I300" s="15"/>
      <c r="J300" s="15"/>
      <c r="K300" s="15"/>
      <c r="L300" s="15"/>
      <c r="M300" s="15"/>
      <c r="N300" s="15"/>
      <c r="O300" s="15"/>
      <c r="P300" s="15"/>
      <c r="Q300" s="15"/>
      <c r="S300" s="30" t="str">
        <f>IF(COUNTA(E300:Q300)=0,"",_xlfn.CONCAT(,
IF(NOT(L300 = (SUM(E300, F300, H300:K300) - SUM(G300))),
" Error: Position at the end of the period is not equal to: position at the beginning of the period+increase in assets-decrease in assets+exchange rate changes+price changes+rectifications.",
""),
IF(NOT(Q300 = (SUM(M300, N300, P300) - SUM(O300))),
" Error: Position of accrued interest at the end of the period is not equal to: position of accrued interest at the beginning of the period+accrued interest during the period-received interest during the period+revaluation and other changes.",
""),
IF(AND(NOT(ISBLANK($E300)),$E300&lt;0),
" Error: Position at the beginning of the period must be a positive amount.",
""),
IF(AND(NOT(ISBLANK($L300)),$L300&lt;0),
" Error: Position at the end of the period must be a positive amount.",
""),
IF(AND(OR($E300&gt;0,$L300&gt;0),
    ISBLANK($N300)),
" Error: No accrued interest has been reported,whereas the position at the beginning or at the end of the period is greater than zero. Report '0' in case accrued interest equals zero,do not leave the cell empty.",
""),
IF(AND(NOT(ISBLANK($L300)),
    $L300&gt;0,
    OR(ISBLANK('T04.03'!$L300),
        'T04.03'!$L300&lt;=0,
        ISBLANK('T04.04'!$L300),
        'T04.04'!$L300&lt;=0)),
" Warning: If at least one of the forms T03.05,T04.03,T04.04 contains data other than zero,also the other two forms must be completed.",
"")))</f>
        <v/>
      </c>
    </row>
    <row r="301" spans="1:19">
      <c r="A301" s="20"/>
      <c r="B301" s="20"/>
      <c r="C301" s="20"/>
      <c r="D301" s="20"/>
      <c r="E301" s="15"/>
      <c r="F301" s="15"/>
      <c r="G301" s="15"/>
      <c r="H301" s="15"/>
      <c r="I301" s="15"/>
      <c r="J301" s="15"/>
      <c r="K301" s="15"/>
      <c r="L301" s="15"/>
      <c r="M301" s="15"/>
      <c r="N301" s="15"/>
      <c r="O301" s="15"/>
      <c r="P301" s="15"/>
      <c r="Q301" s="15"/>
      <c r="S301" s="30" t="str">
        <f>IF(COUNTA(E301:Q301)=0,"",_xlfn.CONCAT(,
IF(NOT(L301 = (SUM(E301, F301, H301:K301) - SUM(G301))),
" Error: Position at the end of the period is not equal to: position at the beginning of the period+increase in assets-decrease in assets+exchange rate changes+price changes+rectifications.",
""),
IF(NOT(Q301 = (SUM(M301, N301, P301) - SUM(O301))),
" Error: Position of accrued interest at the end of the period is not equal to: position of accrued interest at the beginning of the period+accrued interest during the period-received interest during the period+revaluation and other changes.",
""),
IF(AND(NOT(ISBLANK($E301)),$E301&lt;0),
" Error: Position at the beginning of the period must be a positive amount.",
""),
IF(AND(NOT(ISBLANK($L301)),$L301&lt;0),
" Error: Position at the end of the period must be a positive amount.",
""),
IF(AND(OR($E301&gt;0,$L301&gt;0),
    ISBLANK($N301)),
" Error: No accrued interest has been reported,whereas the position at the beginning or at the end of the period is greater than zero. Report '0' in case accrued interest equals zero,do not leave the cell empty.",
""),
IF(AND(NOT(ISBLANK($L301)),
    $L301&gt;0,
    OR(ISBLANK('T04.03'!$L301),
        'T04.03'!$L301&lt;=0,
        ISBLANK('T04.04'!$L301),
        'T04.04'!$L301&lt;=0)),
" Warning: If at least one of the forms T03.05,T04.03,T04.04 contains data other than zero,also the other two forms must be completed.",
"")))</f>
        <v/>
      </c>
    </row>
    <row r="302" spans="1:19">
      <c r="A302" s="20"/>
      <c r="B302" s="20"/>
      <c r="C302" s="20"/>
      <c r="D302" s="20"/>
      <c r="E302" s="15"/>
      <c r="F302" s="15"/>
      <c r="G302" s="15"/>
      <c r="H302" s="15"/>
      <c r="I302" s="15"/>
      <c r="J302" s="15"/>
      <c r="K302" s="15"/>
      <c r="L302" s="15"/>
      <c r="M302" s="15"/>
      <c r="N302" s="15"/>
      <c r="O302" s="15"/>
      <c r="P302" s="15"/>
      <c r="Q302" s="15"/>
      <c r="S302" s="30" t="str">
        <f>IF(COUNTA(E302:Q302)=0,"",_xlfn.CONCAT(,
IF(NOT(L302 = (SUM(E302, F302, H302:K302) - SUM(G302))),
" Error: Position at the end of the period is not equal to: position at the beginning of the period+increase in assets-decrease in assets+exchange rate changes+price changes+rectifications.",
""),
IF(NOT(Q302 = (SUM(M302, N302, P302) - SUM(O302))),
" Error: Position of accrued interest at the end of the period is not equal to: position of accrued interest at the beginning of the period+accrued interest during the period-received interest during the period+revaluation and other changes.",
""),
IF(AND(NOT(ISBLANK($E302)),$E302&lt;0),
" Error: Position at the beginning of the period must be a positive amount.",
""),
IF(AND(NOT(ISBLANK($L302)),$L302&lt;0),
" Error: Position at the end of the period must be a positive amount.",
""),
IF(AND(OR($E302&gt;0,$L302&gt;0),
    ISBLANK($N302)),
" Error: No accrued interest has been reported,whereas the position at the beginning or at the end of the period is greater than zero. Report '0' in case accrued interest equals zero,do not leave the cell empty.",
""),
IF(AND(NOT(ISBLANK($L302)),
    $L302&gt;0,
    OR(ISBLANK('T04.03'!$L302),
        'T04.03'!$L302&lt;=0,
        ISBLANK('T04.04'!$L302),
        'T04.04'!$L302&lt;=0)),
" Warning: If at least one of the forms T03.05,T04.03,T04.04 contains data other than zero,also the other two forms must be completed.",
"")))</f>
        <v/>
      </c>
    </row>
    <row r="303" spans="1:19">
      <c r="A303" s="20"/>
      <c r="B303" s="20"/>
      <c r="C303" s="20"/>
      <c r="D303" s="20"/>
      <c r="E303" s="15"/>
      <c r="F303" s="15"/>
      <c r="G303" s="15"/>
      <c r="H303" s="15"/>
      <c r="I303" s="15"/>
      <c r="J303" s="15"/>
      <c r="K303" s="15"/>
      <c r="L303" s="15"/>
      <c r="M303" s="15"/>
      <c r="N303" s="15"/>
      <c r="O303" s="15"/>
      <c r="P303" s="15"/>
      <c r="Q303" s="15"/>
      <c r="S303" s="30" t="str">
        <f>IF(COUNTA(E303:Q303)=0,"",_xlfn.CONCAT(,
IF(NOT(L303 = (SUM(E303, F303, H303:K303) - SUM(G303))),
" Error: Position at the end of the period is not equal to: position at the beginning of the period+increase in assets-decrease in assets+exchange rate changes+price changes+rectifications.",
""),
IF(NOT(Q303 = (SUM(M303, N303, P303) - SUM(O303))),
" Error: Position of accrued interest at the end of the period is not equal to: position of accrued interest at the beginning of the period+accrued interest during the period-received interest during the period+revaluation and other changes.",
""),
IF(AND(NOT(ISBLANK($E303)),$E303&lt;0),
" Error: Position at the beginning of the period must be a positive amount.",
""),
IF(AND(NOT(ISBLANK($L303)),$L303&lt;0),
" Error: Position at the end of the period must be a positive amount.",
""),
IF(AND(OR($E303&gt;0,$L303&gt;0),
    ISBLANK($N303)),
" Error: No accrued interest has been reported,whereas the position at the beginning or at the end of the period is greater than zero. Report '0' in case accrued interest equals zero,do not leave the cell empty.",
""),
IF(AND(NOT(ISBLANK($L303)),
    $L303&gt;0,
    OR(ISBLANK('T04.03'!$L303),
        'T04.03'!$L303&lt;=0,
        ISBLANK('T04.04'!$L303),
        'T04.04'!$L303&lt;=0)),
" Warning: If at least one of the forms T03.05,T04.03,T04.04 contains data other than zero,also the other two forms must be completed.",
"")))</f>
        <v/>
      </c>
    </row>
    <row r="304" spans="1:19">
      <c r="A304" s="20"/>
      <c r="B304" s="20"/>
      <c r="C304" s="20"/>
      <c r="D304" s="20"/>
      <c r="E304" s="15"/>
      <c r="F304" s="15"/>
      <c r="G304" s="15"/>
      <c r="H304" s="15"/>
      <c r="I304" s="15"/>
      <c r="J304" s="15"/>
      <c r="K304" s="15"/>
      <c r="L304" s="15"/>
      <c r="M304" s="15"/>
      <c r="N304" s="15"/>
      <c r="O304" s="15"/>
      <c r="P304" s="15"/>
      <c r="Q304" s="15"/>
      <c r="S304" s="30" t="str">
        <f>IF(COUNTA(E304:Q304)=0,"",_xlfn.CONCAT(,
IF(NOT(L304 = (SUM(E304, F304, H304:K304) - SUM(G304))),
" Error: Position at the end of the period is not equal to: position at the beginning of the period+increase in assets-decrease in assets+exchange rate changes+price changes+rectifications.",
""),
IF(NOT(Q304 = (SUM(M304, N304, P304) - SUM(O304))),
" Error: Position of accrued interest at the end of the period is not equal to: position of accrued interest at the beginning of the period+accrued interest during the period-received interest during the period+revaluation and other changes.",
""),
IF(AND(NOT(ISBLANK($E304)),$E304&lt;0),
" Error: Position at the beginning of the period must be a positive amount.",
""),
IF(AND(NOT(ISBLANK($L304)),$L304&lt;0),
" Error: Position at the end of the period must be a positive amount.",
""),
IF(AND(OR($E304&gt;0,$L304&gt;0),
    ISBLANK($N304)),
" Error: No accrued interest has been reported,whereas the position at the beginning or at the end of the period is greater than zero. Report '0' in case accrued interest equals zero,do not leave the cell empty.",
""),
IF(AND(NOT(ISBLANK($L304)),
    $L304&gt;0,
    OR(ISBLANK('T04.03'!$L304),
        'T04.03'!$L304&lt;=0,
        ISBLANK('T04.04'!$L304),
        'T04.04'!$L304&lt;=0)),
" Warning: If at least one of the forms T03.05,T04.03,T04.04 contains data other than zero,also the other two forms must be completed.",
"")))</f>
        <v/>
      </c>
    </row>
    <row r="305" spans="1:19">
      <c r="A305" s="20"/>
      <c r="B305" s="20"/>
      <c r="C305" s="20"/>
      <c r="D305" s="20"/>
      <c r="E305" s="15"/>
      <c r="F305" s="15"/>
      <c r="G305" s="15"/>
      <c r="H305" s="15"/>
      <c r="I305" s="15"/>
      <c r="J305" s="15"/>
      <c r="K305" s="15"/>
      <c r="L305" s="15"/>
      <c r="M305" s="15"/>
      <c r="N305" s="15"/>
      <c r="O305" s="15"/>
      <c r="P305" s="15"/>
      <c r="Q305" s="15"/>
      <c r="S305" s="30" t="str">
        <f>IF(COUNTA(E305:Q305)=0,"",_xlfn.CONCAT(,
IF(NOT(L305 = (SUM(E305, F305, H305:K305) - SUM(G305))),
" Error: Position at the end of the period is not equal to: position at the beginning of the period+increase in assets-decrease in assets+exchange rate changes+price changes+rectifications.",
""),
IF(NOT(Q305 = (SUM(M305, N305, P305) - SUM(O305))),
" Error: Position of accrued interest at the end of the period is not equal to: position of accrued interest at the beginning of the period+accrued interest during the period-received interest during the period+revaluation and other changes.",
""),
IF(AND(NOT(ISBLANK($E305)),$E305&lt;0),
" Error: Position at the beginning of the period must be a positive amount.",
""),
IF(AND(NOT(ISBLANK($L305)),$L305&lt;0),
" Error: Position at the end of the period must be a positive amount.",
""),
IF(AND(OR($E305&gt;0,$L305&gt;0),
    ISBLANK($N305)),
" Error: No accrued interest has been reported,whereas the position at the beginning or at the end of the period is greater than zero. Report '0' in case accrued interest equals zero,do not leave the cell empty.",
""),
IF(AND(NOT(ISBLANK($L305)),
    $L305&gt;0,
    OR(ISBLANK('T04.03'!$L305),
        'T04.03'!$L305&lt;=0,
        ISBLANK('T04.04'!$L305),
        'T04.04'!$L305&lt;=0)),
" Warning: If at least one of the forms T03.05,T04.03,T04.04 contains data other than zero,also the other two forms must be completed.",
"")))</f>
        <v/>
      </c>
    </row>
    <row r="306" spans="1:19">
      <c r="A306" s="20"/>
      <c r="B306" s="20"/>
      <c r="C306" s="20"/>
      <c r="D306" s="20"/>
      <c r="E306" s="15"/>
      <c r="F306" s="15"/>
      <c r="G306" s="15"/>
      <c r="H306" s="15"/>
      <c r="I306" s="15"/>
      <c r="J306" s="15"/>
      <c r="K306" s="15"/>
      <c r="L306" s="15"/>
      <c r="M306" s="15"/>
      <c r="N306" s="15"/>
      <c r="O306" s="15"/>
      <c r="P306" s="15"/>
      <c r="Q306" s="15"/>
      <c r="S306" s="30" t="str">
        <f>IF(COUNTA(E306:Q306)=0,"",_xlfn.CONCAT(,
IF(NOT(L306 = (SUM(E306, F306, H306:K306) - SUM(G306))),
" Error: Position at the end of the period is not equal to: position at the beginning of the period+increase in assets-decrease in assets+exchange rate changes+price changes+rectifications.",
""),
IF(NOT(Q306 = (SUM(M306, N306, P306) - SUM(O306))),
" Error: Position of accrued interest at the end of the period is not equal to: position of accrued interest at the beginning of the period+accrued interest during the period-received interest during the period+revaluation and other changes.",
""),
IF(AND(NOT(ISBLANK($E306)),$E306&lt;0),
" Error: Position at the beginning of the period must be a positive amount.",
""),
IF(AND(NOT(ISBLANK($L306)),$L306&lt;0),
" Error: Position at the end of the period must be a positive amount.",
""),
IF(AND(OR($E306&gt;0,$L306&gt;0),
    ISBLANK($N306)),
" Error: No accrued interest has been reported,whereas the position at the beginning or at the end of the period is greater than zero. Report '0' in case accrued interest equals zero,do not leave the cell empty.",
""),
IF(AND(NOT(ISBLANK($L306)),
    $L306&gt;0,
    OR(ISBLANK('T04.03'!$L306),
        'T04.03'!$L306&lt;=0,
        ISBLANK('T04.04'!$L306),
        'T04.04'!$L306&lt;=0)),
" Warning: If at least one of the forms T03.05,T04.03,T04.04 contains data other than zero,also the other two forms must be completed.",
"")))</f>
        <v/>
      </c>
    </row>
    <row r="307" spans="1:19">
      <c r="A307" s="20"/>
      <c r="B307" s="20"/>
      <c r="C307" s="20"/>
      <c r="D307" s="20"/>
      <c r="E307" s="15"/>
      <c r="F307" s="15"/>
      <c r="G307" s="15"/>
      <c r="H307" s="15"/>
      <c r="I307" s="15"/>
      <c r="J307" s="15"/>
      <c r="K307" s="15"/>
      <c r="L307" s="15"/>
      <c r="M307" s="15"/>
      <c r="N307" s="15"/>
      <c r="O307" s="15"/>
      <c r="P307" s="15"/>
      <c r="Q307" s="15"/>
      <c r="S307" s="30" t="str">
        <f>IF(COUNTA(E307:Q307)=0,"",_xlfn.CONCAT(,
IF(NOT(L307 = (SUM(E307, F307, H307:K307) - SUM(G307))),
" Error: Position at the end of the period is not equal to: position at the beginning of the period+increase in assets-decrease in assets+exchange rate changes+price changes+rectifications.",
""),
IF(NOT(Q307 = (SUM(M307, N307, P307) - SUM(O307))),
" Error: Position of accrued interest at the end of the period is not equal to: position of accrued interest at the beginning of the period+accrued interest during the period-received interest during the period+revaluation and other changes.",
""),
IF(AND(NOT(ISBLANK($E307)),$E307&lt;0),
" Error: Position at the beginning of the period must be a positive amount.",
""),
IF(AND(NOT(ISBLANK($L307)),$L307&lt;0),
" Error: Position at the end of the period must be a positive amount.",
""),
IF(AND(OR($E307&gt;0,$L307&gt;0),
    ISBLANK($N307)),
" Error: No accrued interest has been reported,whereas the position at the beginning or at the end of the period is greater than zero. Report '0' in case accrued interest equals zero,do not leave the cell empty.",
""),
IF(AND(NOT(ISBLANK($L307)),
    $L307&gt;0,
    OR(ISBLANK('T04.03'!$L307),
        'T04.03'!$L307&lt;=0,
        ISBLANK('T04.04'!$L307),
        'T04.04'!$L307&lt;=0)),
" Warning: If at least one of the forms T03.05,T04.03,T04.04 contains data other than zero,also the other two forms must be completed.",
"")))</f>
        <v/>
      </c>
    </row>
    <row r="308" spans="1:19">
      <c r="A308" s="20"/>
      <c r="B308" s="20"/>
      <c r="C308" s="20"/>
      <c r="D308" s="20"/>
      <c r="E308" s="15"/>
      <c r="F308" s="15"/>
      <c r="G308" s="15"/>
      <c r="H308" s="15"/>
      <c r="I308" s="15"/>
      <c r="J308" s="15"/>
      <c r="K308" s="15"/>
      <c r="L308" s="15"/>
      <c r="M308" s="15"/>
      <c r="N308" s="15"/>
      <c r="O308" s="15"/>
      <c r="P308" s="15"/>
      <c r="Q308" s="15"/>
      <c r="S308" s="30" t="str">
        <f>IF(COUNTA(E308:Q308)=0,"",_xlfn.CONCAT(,
IF(NOT(L308 = (SUM(E308, F308, H308:K308) - SUM(G308))),
" Error: Position at the end of the period is not equal to: position at the beginning of the period+increase in assets-decrease in assets+exchange rate changes+price changes+rectifications.",
""),
IF(NOT(Q308 = (SUM(M308, N308, P308) - SUM(O308))),
" Error: Position of accrued interest at the end of the period is not equal to: position of accrued interest at the beginning of the period+accrued interest during the period-received interest during the period+revaluation and other changes.",
""),
IF(AND(NOT(ISBLANK($E308)),$E308&lt;0),
" Error: Position at the beginning of the period must be a positive amount.",
""),
IF(AND(NOT(ISBLANK($L308)),$L308&lt;0),
" Error: Position at the end of the period must be a positive amount.",
""),
IF(AND(OR($E308&gt;0,$L308&gt;0),
    ISBLANK($N308)),
" Error: No accrued interest has been reported,whereas the position at the beginning or at the end of the period is greater than zero. Report '0' in case accrued interest equals zero,do not leave the cell empty.",
""),
IF(AND(NOT(ISBLANK($L308)),
    $L308&gt;0,
    OR(ISBLANK('T04.03'!$L308),
        'T04.03'!$L308&lt;=0,
        ISBLANK('T04.04'!$L308),
        'T04.04'!$L308&lt;=0)),
" Warning: If at least one of the forms T03.05,T04.03,T04.04 contains data other than zero,also the other two forms must be completed.",
"")))</f>
        <v/>
      </c>
    </row>
    <row r="309" spans="1:19">
      <c r="A309" s="20"/>
      <c r="B309" s="20"/>
      <c r="C309" s="20"/>
      <c r="D309" s="20"/>
      <c r="E309" s="15"/>
      <c r="F309" s="15"/>
      <c r="G309" s="15"/>
      <c r="H309" s="15"/>
      <c r="I309" s="15"/>
      <c r="J309" s="15"/>
      <c r="K309" s="15"/>
      <c r="L309" s="15"/>
      <c r="M309" s="15"/>
      <c r="N309" s="15"/>
      <c r="O309" s="15"/>
      <c r="P309" s="15"/>
      <c r="Q309" s="15"/>
      <c r="S309" s="30" t="str">
        <f>IF(COUNTA(E309:Q309)=0,"",_xlfn.CONCAT(,
IF(NOT(L309 = (SUM(E309, F309, H309:K309) - SUM(G309))),
" Error: Position at the end of the period is not equal to: position at the beginning of the period+increase in assets-decrease in assets+exchange rate changes+price changes+rectifications.",
""),
IF(NOT(Q309 = (SUM(M309, N309, P309) - SUM(O309))),
" Error: Position of accrued interest at the end of the period is not equal to: position of accrued interest at the beginning of the period+accrued interest during the period-received interest during the period+revaluation and other changes.",
""),
IF(AND(NOT(ISBLANK($E309)),$E309&lt;0),
" Error: Position at the beginning of the period must be a positive amount.",
""),
IF(AND(NOT(ISBLANK($L309)),$L309&lt;0),
" Error: Position at the end of the period must be a positive amount.",
""),
IF(AND(OR($E309&gt;0,$L309&gt;0),
    ISBLANK($N309)),
" Error: No accrued interest has been reported,whereas the position at the beginning or at the end of the period is greater than zero. Report '0' in case accrued interest equals zero,do not leave the cell empty.",
""),
IF(AND(NOT(ISBLANK($L309)),
    $L309&gt;0,
    OR(ISBLANK('T04.03'!$L309),
        'T04.03'!$L309&lt;=0,
        ISBLANK('T04.04'!$L309),
        'T04.04'!$L309&lt;=0)),
" Warning: If at least one of the forms T03.05,T04.03,T04.04 contains data other than zero,also the other two forms must be completed.",
"")))</f>
        <v/>
      </c>
    </row>
    <row r="310" spans="1:19">
      <c r="A310" s="20"/>
      <c r="B310" s="20"/>
      <c r="C310" s="20"/>
      <c r="D310" s="20"/>
      <c r="E310" s="15"/>
      <c r="F310" s="15"/>
      <c r="G310" s="15"/>
      <c r="H310" s="15"/>
      <c r="I310" s="15"/>
      <c r="J310" s="15"/>
      <c r="K310" s="15"/>
      <c r="L310" s="15"/>
      <c r="M310" s="15"/>
      <c r="N310" s="15"/>
      <c r="O310" s="15"/>
      <c r="P310" s="15"/>
      <c r="Q310" s="15"/>
      <c r="S310" s="30" t="str">
        <f>IF(COUNTA(E310:Q310)=0,"",_xlfn.CONCAT(,
IF(NOT(L310 = (SUM(E310, F310, H310:K310) - SUM(G310))),
" Error: Position at the end of the period is not equal to: position at the beginning of the period+increase in assets-decrease in assets+exchange rate changes+price changes+rectifications.",
""),
IF(NOT(Q310 = (SUM(M310, N310, P310) - SUM(O310))),
" Error: Position of accrued interest at the end of the period is not equal to: position of accrued interest at the beginning of the period+accrued interest during the period-received interest during the period+revaluation and other changes.",
""),
IF(AND(NOT(ISBLANK($E310)),$E310&lt;0),
" Error: Position at the beginning of the period must be a positive amount.",
""),
IF(AND(NOT(ISBLANK($L310)),$L310&lt;0),
" Error: Position at the end of the period must be a positive amount.",
""),
IF(AND(OR($E310&gt;0,$L310&gt;0),
    ISBLANK($N310)),
" Error: No accrued interest has been reported,whereas the position at the beginning or at the end of the period is greater than zero. Report '0' in case accrued interest equals zero,do not leave the cell empty.",
""),
IF(AND(NOT(ISBLANK($L310)),
    $L310&gt;0,
    OR(ISBLANK('T04.03'!$L310),
        'T04.03'!$L310&lt;=0,
        ISBLANK('T04.04'!$L310),
        'T04.04'!$L310&lt;=0)),
" Warning: If at least one of the forms T03.05,T04.03,T04.04 contains data other than zero,also the other two forms must be completed.",
"")))</f>
        <v/>
      </c>
    </row>
    <row r="311" spans="1:19">
      <c r="A311" s="20"/>
      <c r="B311" s="20"/>
      <c r="C311" s="20"/>
      <c r="D311" s="20"/>
      <c r="E311" s="15"/>
      <c r="F311" s="15"/>
      <c r="G311" s="15"/>
      <c r="H311" s="15"/>
      <c r="I311" s="15"/>
      <c r="J311" s="15"/>
      <c r="K311" s="15"/>
      <c r="L311" s="15"/>
      <c r="M311" s="15"/>
      <c r="N311" s="15"/>
      <c r="O311" s="15"/>
      <c r="P311" s="15"/>
      <c r="Q311" s="15"/>
      <c r="S311" s="30" t="str">
        <f>IF(COUNTA(E311:Q311)=0,"",_xlfn.CONCAT(,
IF(NOT(L311 = (SUM(E311, F311, H311:K311) - SUM(G311))),
" Error: Position at the end of the period is not equal to: position at the beginning of the period+increase in assets-decrease in assets+exchange rate changes+price changes+rectifications.",
""),
IF(NOT(Q311 = (SUM(M311, N311, P311) - SUM(O311))),
" Error: Position of accrued interest at the end of the period is not equal to: position of accrued interest at the beginning of the period+accrued interest during the period-received interest during the period+revaluation and other changes.",
""),
IF(AND(NOT(ISBLANK($E311)),$E311&lt;0),
" Error: Position at the beginning of the period must be a positive amount.",
""),
IF(AND(NOT(ISBLANK($L311)),$L311&lt;0),
" Error: Position at the end of the period must be a positive amount.",
""),
IF(AND(OR($E311&gt;0,$L311&gt;0),
    ISBLANK($N311)),
" Error: No accrued interest has been reported,whereas the position at the beginning or at the end of the period is greater than zero. Report '0' in case accrued interest equals zero,do not leave the cell empty.",
""),
IF(AND(NOT(ISBLANK($L311)),
    $L311&gt;0,
    OR(ISBLANK('T04.03'!$L311),
        'T04.03'!$L311&lt;=0,
        ISBLANK('T04.04'!$L311),
        'T04.04'!$L311&lt;=0)),
" Warning: If at least one of the forms T03.05,T04.03,T04.04 contains data other than zero,also the other two forms must be completed.",
"")))</f>
        <v/>
      </c>
    </row>
    <row r="312" spans="1:19">
      <c r="A312" s="20"/>
      <c r="B312" s="20"/>
      <c r="C312" s="20"/>
      <c r="D312" s="20"/>
      <c r="E312" s="15"/>
      <c r="F312" s="15"/>
      <c r="G312" s="15"/>
      <c r="H312" s="15"/>
      <c r="I312" s="15"/>
      <c r="J312" s="15"/>
      <c r="K312" s="15"/>
      <c r="L312" s="15"/>
      <c r="M312" s="15"/>
      <c r="N312" s="15"/>
      <c r="O312" s="15"/>
      <c r="P312" s="15"/>
      <c r="Q312" s="15"/>
      <c r="S312" s="30" t="str">
        <f>IF(COUNTA(E312:Q312)=0,"",_xlfn.CONCAT(,
IF(NOT(L312 = (SUM(E312, F312, H312:K312) - SUM(G312))),
" Error: Position at the end of the period is not equal to: position at the beginning of the period+increase in assets-decrease in assets+exchange rate changes+price changes+rectifications.",
""),
IF(NOT(Q312 = (SUM(M312, N312, P312) - SUM(O312))),
" Error: Position of accrued interest at the end of the period is not equal to: position of accrued interest at the beginning of the period+accrued interest during the period-received interest during the period+revaluation and other changes.",
""),
IF(AND(NOT(ISBLANK($E312)),$E312&lt;0),
" Error: Position at the beginning of the period must be a positive amount.",
""),
IF(AND(NOT(ISBLANK($L312)),$L312&lt;0),
" Error: Position at the end of the period must be a positive amount.",
""),
IF(AND(OR($E312&gt;0,$L312&gt;0),
    ISBLANK($N312)),
" Error: No accrued interest has been reported,whereas the position at the beginning or at the end of the period is greater than zero. Report '0' in case accrued interest equals zero,do not leave the cell empty.",
""),
IF(AND(NOT(ISBLANK($L312)),
    $L312&gt;0,
    OR(ISBLANK('T04.03'!$L312),
        'T04.03'!$L312&lt;=0,
        ISBLANK('T04.04'!$L312),
        'T04.04'!$L312&lt;=0)),
" Warning: If at least one of the forms T03.05,T04.03,T04.04 contains data other than zero,also the other two forms must be completed.",
"")))</f>
        <v/>
      </c>
    </row>
    <row r="313" spans="1:19">
      <c r="A313" s="20"/>
      <c r="B313" s="20"/>
      <c r="C313" s="20"/>
      <c r="D313" s="20"/>
      <c r="E313" s="15"/>
      <c r="F313" s="15"/>
      <c r="G313" s="15"/>
      <c r="H313" s="15"/>
      <c r="I313" s="15"/>
      <c r="J313" s="15"/>
      <c r="K313" s="15"/>
      <c r="L313" s="15"/>
      <c r="M313" s="15"/>
      <c r="N313" s="15"/>
      <c r="O313" s="15"/>
      <c r="P313" s="15"/>
      <c r="Q313" s="15"/>
      <c r="S313" s="30" t="str">
        <f>IF(COUNTA(E313:Q313)=0,"",_xlfn.CONCAT(,
IF(NOT(L313 = (SUM(E313, F313, H313:K313) - SUM(G313))),
" Error: Position at the end of the period is not equal to: position at the beginning of the period+increase in assets-decrease in assets+exchange rate changes+price changes+rectifications.",
""),
IF(NOT(Q313 = (SUM(M313, N313, P313) - SUM(O313))),
" Error: Position of accrued interest at the end of the period is not equal to: position of accrued interest at the beginning of the period+accrued interest during the period-received interest during the period+revaluation and other changes.",
""),
IF(AND(NOT(ISBLANK($E313)),$E313&lt;0),
" Error: Position at the beginning of the period must be a positive amount.",
""),
IF(AND(NOT(ISBLANK($L313)),$L313&lt;0),
" Error: Position at the end of the period must be a positive amount.",
""),
IF(AND(OR($E313&gt;0,$L313&gt;0),
    ISBLANK($N313)),
" Error: No accrued interest has been reported,whereas the position at the beginning or at the end of the period is greater than zero. Report '0' in case accrued interest equals zero,do not leave the cell empty.",
""),
IF(AND(NOT(ISBLANK($L313)),
    $L313&gt;0,
    OR(ISBLANK('T04.03'!$L313),
        'T04.03'!$L313&lt;=0,
        ISBLANK('T04.04'!$L313),
        'T04.04'!$L313&lt;=0)),
" Warning: If at least one of the forms T03.05,T04.03,T04.04 contains data other than zero,also the other two forms must be completed.",
"")))</f>
        <v/>
      </c>
    </row>
    <row r="314" spans="1:19">
      <c r="A314" s="20"/>
      <c r="B314" s="20"/>
      <c r="C314" s="20"/>
      <c r="D314" s="20"/>
      <c r="E314" s="15"/>
      <c r="F314" s="15"/>
      <c r="G314" s="15"/>
      <c r="H314" s="15"/>
      <c r="I314" s="15"/>
      <c r="J314" s="15"/>
      <c r="K314" s="15"/>
      <c r="L314" s="15"/>
      <c r="M314" s="15"/>
      <c r="N314" s="15"/>
      <c r="O314" s="15"/>
      <c r="P314" s="15"/>
      <c r="Q314" s="15"/>
      <c r="S314" s="30" t="str">
        <f>IF(COUNTA(E314:Q314)=0,"",_xlfn.CONCAT(,
IF(NOT(L314 = (SUM(E314, F314, H314:K314) - SUM(G314))),
" Error: Position at the end of the period is not equal to: position at the beginning of the period+increase in assets-decrease in assets+exchange rate changes+price changes+rectifications.",
""),
IF(NOT(Q314 = (SUM(M314, N314, P314) - SUM(O314))),
" Error: Position of accrued interest at the end of the period is not equal to: position of accrued interest at the beginning of the period+accrued interest during the period-received interest during the period+revaluation and other changes.",
""),
IF(AND(NOT(ISBLANK($E314)),$E314&lt;0),
" Error: Position at the beginning of the period must be a positive amount.",
""),
IF(AND(NOT(ISBLANK($L314)),$L314&lt;0),
" Error: Position at the end of the period must be a positive amount.",
""),
IF(AND(OR($E314&gt;0,$L314&gt;0),
    ISBLANK($N314)),
" Error: No accrued interest has been reported,whereas the position at the beginning or at the end of the period is greater than zero. Report '0' in case accrued interest equals zero,do not leave the cell empty.",
""),
IF(AND(NOT(ISBLANK($L314)),
    $L314&gt;0,
    OR(ISBLANK('T04.03'!$L314),
        'T04.03'!$L314&lt;=0,
        ISBLANK('T04.04'!$L314),
        'T04.04'!$L314&lt;=0)),
" Warning: If at least one of the forms T03.05,T04.03,T04.04 contains data other than zero,also the other two forms must be completed.",
"")))</f>
        <v/>
      </c>
    </row>
    <row r="315" spans="1:19">
      <c r="A315" s="20"/>
      <c r="B315" s="20"/>
      <c r="C315" s="20"/>
      <c r="D315" s="20"/>
      <c r="E315" s="15"/>
      <c r="F315" s="15"/>
      <c r="G315" s="15"/>
      <c r="H315" s="15"/>
      <c r="I315" s="15"/>
      <c r="J315" s="15"/>
      <c r="K315" s="15"/>
      <c r="L315" s="15"/>
      <c r="M315" s="15"/>
      <c r="N315" s="15"/>
      <c r="O315" s="15"/>
      <c r="P315" s="15"/>
      <c r="Q315" s="15"/>
      <c r="S315" s="30" t="str">
        <f>IF(COUNTA(E315:Q315)=0,"",_xlfn.CONCAT(,
IF(NOT(L315 = (SUM(E315, F315, H315:K315) - SUM(G315))),
" Error: Position at the end of the period is not equal to: position at the beginning of the period+increase in assets-decrease in assets+exchange rate changes+price changes+rectifications.",
""),
IF(NOT(Q315 = (SUM(M315, N315, P315) - SUM(O315))),
" Error: Position of accrued interest at the end of the period is not equal to: position of accrued interest at the beginning of the period+accrued interest during the period-received interest during the period+revaluation and other changes.",
""),
IF(AND(NOT(ISBLANK($E315)),$E315&lt;0),
" Error: Position at the beginning of the period must be a positive amount.",
""),
IF(AND(NOT(ISBLANK($L315)),$L315&lt;0),
" Error: Position at the end of the period must be a positive amount.",
""),
IF(AND(OR($E315&gt;0,$L315&gt;0),
    ISBLANK($N315)),
" Error: No accrued interest has been reported,whereas the position at the beginning or at the end of the period is greater than zero. Report '0' in case accrued interest equals zero,do not leave the cell empty.",
""),
IF(AND(NOT(ISBLANK($L315)),
    $L315&gt;0,
    OR(ISBLANK('T04.03'!$L315),
        'T04.03'!$L315&lt;=0,
        ISBLANK('T04.04'!$L315),
        'T04.04'!$L315&lt;=0)),
" Warning: If at least one of the forms T03.05,T04.03,T04.04 contains data other than zero,also the other two forms must be completed.",
"")))</f>
        <v/>
      </c>
    </row>
    <row r="316" spans="1:19">
      <c r="A316" s="20"/>
      <c r="B316" s="20"/>
      <c r="C316" s="20"/>
      <c r="D316" s="20"/>
      <c r="E316" s="15"/>
      <c r="F316" s="15"/>
      <c r="G316" s="15"/>
      <c r="H316" s="15"/>
      <c r="I316" s="15"/>
      <c r="J316" s="15"/>
      <c r="K316" s="15"/>
      <c r="L316" s="15"/>
      <c r="M316" s="15"/>
      <c r="N316" s="15"/>
      <c r="O316" s="15"/>
      <c r="P316" s="15"/>
      <c r="Q316" s="15"/>
      <c r="S316" s="30" t="str">
        <f>IF(COUNTA(E316:Q316)=0,"",_xlfn.CONCAT(,
IF(NOT(L316 = (SUM(E316, F316, H316:K316) - SUM(G316))),
" Error: Position at the end of the period is not equal to: position at the beginning of the period+increase in assets-decrease in assets+exchange rate changes+price changes+rectifications.",
""),
IF(NOT(Q316 = (SUM(M316, N316, P316) - SUM(O316))),
" Error: Position of accrued interest at the end of the period is not equal to: position of accrued interest at the beginning of the period+accrued interest during the period-received interest during the period+revaluation and other changes.",
""),
IF(AND(NOT(ISBLANK($E316)),$E316&lt;0),
" Error: Position at the beginning of the period must be a positive amount.",
""),
IF(AND(NOT(ISBLANK($L316)),$L316&lt;0),
" Error: Position at the end of the period must be a positive amount.",
""),
IF(AND(OR($E316&gt;0,$L316&gt;0),
    ISBLANK($N316)),
" Error: No accrued interest has been reported,whereas the position at the beginning or at the end of the period is greater than zero. Report '0' in case accrued interest equals zero,do not leave the cell empty.",
""),
IF(AND(NOT(ISBLANK($L316)),
    $L316&gt;0,
    OR(ISBLANK('T04.03'!$L316),
        'T04.03'!$L316&lt;=0,
        ISBLANK('T04.04'!$L316),
        'T04.04'!$L316&lt;=0)),
" Warning: If at least one of the forms T03.05,T04.03,T04.04 contains data other than zero,also the other two forms must be completed.",
"")))</f>
        <v/>
      </c>
    </row>
    <row r="317" spans="1:19">
      <c r="A317" s="20"/>
      <c r="B317" s="20"/>
      <c r="C317" s="20"/>
      <c r="D317" s="20"/>
      <c r="E317" s="15"/>
      <c r="F317" s="15"/>
      <c r="G317" s="15"/>
      <c r="H317" s="15"/>
      <c r="I317" s="15"/>
      <c r="J317" s="15"/>
      <c r="K317" s="15"/>
      <c r="L317" s="15"/>
      <c r="M317" s="15"/>
      <c r="N317" s="15"/>
      <c r="O317" s="15"/>
      <c r="P317" s="15"/>
      <c r="Q317" s="15"/>
      <c r="S317" s="30" t="str">
        <f>IF(COUNTA(E317:Q317)=0,"",_xlfn.CONCAT(,
IF(NOT(L317 = (SUM(E317, F317, H317:K317) - SUM(G317))),
" Error: Position at the end of the period is not equal to: position at the beginning of the period+increase in assets-decrease in assets+exchange rate changes+price changes+rectifications.",
""),
IF(NOT(Q317 = (SUM(M317, N317, P317) - SUM(O317))),
" Error: Position of accrued interest at the end of the period is not equal to: position of accrued interest at the beginning of the period+accrued interest during the period-received interest during the period+revaluation and other changes.",
""),
IF(AND(NOT(ISBLANK($E317)),$E317&lt;0),
" Error: Position at the beginning of the period must be a positive amount.",
""),
IF(AND(NOT(ISBLANK($L317)),$L317&lt;0),
" Error: Position at the end of the period must be a positive amount.",
""),
IF(AND(OR($E317&gt;0,$L317&gt;0),
    ISBLANK($N317)),
" Error: No accrued interest has been reported,whereas the position at the beginning or at the end of the period is greater than zero. Report '0' in case accrued interest equals zero,do not leave the cell empty.",
""),
IF(AND(NOT(ISBLANK($L317)),
    $L317&gt;0,
    OR(ISBLANK('T04.03'!$L317),
        'T04.03'!$L317&lt;=0,
        ISBLANK('T04.04'!$L317),
        'T04.04'!$L317&lt;=0)),
" Warning: If at least one of the forms T03.05,T04.03,T04.04 contains data other than zero,also the other two forms must be completed.",
"")))</f>
        <v/>
      </c>
    </row>
    <row r="318" spans="1:19">
      <c r="A318" s="20"/>
      <c r="B318" s="20"/>
      <c r="C318" s="20"/>
      <c r="D318" s="20"/>
      <c r="E318" s="15"/>
      <c r="F318" s="15"/>
      <c r="G318" s="15"/>
      <c r="H318" s="15"/>
      <c r="I318" s="15"/>
      <c r="J318" s="15"/>
      <c r="K318" s="15"/>
      <c r="L318" s="15"/>
      <c r="M318" s="15"/>
      <c r="N318" s="15"/>
      <c r="O318" s="15"/>
      <c r="P318" s="15"/>
      <c r="Q318" s="15"/>
      <c r="S318" s="30" t="str">
        <f>IF(COUNTA(E318:Q318)=0,"",_xlfn.CONCAT(,
IF(NOT(L318 = (SUM(E318, F318, H318:K318) - SUM(G318))),
" Error: Position at the end of the period is not equal to: position at the beginning of the period+increase in assets-decrease in assets+exchange rate changes+price changes+rectifications.",
""),
IF(NOT(Q318 = (SUM(M318, N318, P318) - SUM(O318))),
" Error: Position of accrued interest at the end of the period is not equal to: position of accrued interest at the beginning of the period+accrued interest during the period-received interest during the period+revaluation and other changes.",
""),
IF(AND(NOT(ISBLANK($E318)),$E318&lt;0),
" Error: Position at the beginning of the period must be a positive amount.",
""),
IF(AND(NOT(ISBLANK($L318)),$L318&lt;0),
" Error: Position at the end of the period must be a positive amount.",
""),
IF(AND(OR($E318&gt;0,$L318&gt;0),
    ISBLANK($N318)),
" Error: No accrued interest has been reported,whereas the position at the beginning or at the end of the period is greater than zero. Report '0' in case accrued interest equals zero,do not leave the cell empty.",
""),
IF(AND(NOT(ISBLANK($L318)),
    $L318&gt;0,
    OR(ISBLANK('T04.03'!$L318),
        'T04.03'!$L318&lt;=0,
        ISBLANK('T04.04'!$L318),
        'T04.04'!$L318&lt;=0)),
" Warning: If at least one of the forms T03.05,T04.03,T04.04 contains data other than zero,also the other two forms must be completed.",
"")))</f>
        <v/>
      </c>
    </row>
    <row r="319" spans="1:19">
      <c r="A319" s="20"/>
      <c r="B319" s="20"/>
      <c r="C319" s="20"/>
      <c r="D319" s="20"/>
      <c r="E319" s="15"/>
      <c r="F319" s="15"/>
      <c r="G319" s="15"/>
      <c r="H319" s="15"/>
      <c r="I319" s="15"/>
      <c r="J319" s="15"/>
      <c r="K319" s="15"/>
      <c r="L319" s="15"/>
      <c r="M319" s="15"/>
      <c r="N319" s="15"/>
      <c r="O319" s="15"/>
      <c r="P319" s="15"/>
      <c r="Q319" s="15"/>
      <c r="S319" s="30" t="str">
        <f>IF(COUNTA(E319:Q319)=0,"",_xlfn.CONCAT(,
IF(NOT(L319 = (SUM(E319, F319, H319:K319) - SUM(G319))),
" Error: Position at the end of the period is not equal to: position at the beginning of the period+increase in assets-decrease in assets+exchange rate changes+price changes+rectifications.",
""),
IF(NOT(Q319 = (SUM(M319, N319, P319) - SUM(O319))),
" Error: Position of accrued interest at the end of the period is not equal to: position of accrued interest at the beginning of the period+accrued interest during the period-received interest during the period+revaluation and other changes.",
""),
IF(AND(NOT(ISBLANK($E319)),$E319&lt;0),
" Error: Position at the beginning of the period must be a positive amount.",
""),
IF(AND(NOT(ISBLANK($L319)),$L319&lt;0),
" Error: Position at the end of the period must be a positive amount.",
""),
IF(AND(OR($E319&gt;0,$L319&gt;0),
    ISBLANK($N319)),
" Error: No accrued interest has been reported,whereas the position at the beginning or at the end of the period is greater than zero. Report '0' in case accrued interest equals zero,do not leave the cell empty.",
""),
IF(AND(NOT(ISBLANK($L319)),
    $L319&gt;0,
    OR(ISBLANK('T04.03'!$L319),
        'T04.03'!$L319&lt;=0,
        ISBLANK('T04.04'!$L319),
        'T04.04'!$L319&lt;=0)),
" Warning: If at least one of the forms T03.05,T04.03,T04.04 contains data other than zero,also the other two forms must be completed.",
"")))</f>
        <v/>
      </c>
    </row>
    <row r="320" spans="1:19">
      <c r="A320" s="20"/>
      <c r="B320" s="20"/>
      <c r="C320" s="20"/>
      <c r="D320" s="20"/>
      <c r="E320" s="15"/>
      <c r="F320" s="15"/>
      <c r="G320" s="15"/>
      <c r="H320" s="15"/>
      <c r="I320" s="15"/>
      <c r="J320" s="15"/>
      <c r="K320" s="15"/>
      <c r="L320" s="15"/>
      <c r="M320" s="15"/>
      <c r="N320" s="15"/>
      <c r="O320" s="15"/>
      <c r="P320" s="15"/>
      <c r="Q320" s="15"/>
      <c r="S320" s="30" t="str">
        <f>IF(COUNTA(E320:Q320)=0,"",_xlfn.CONCAT(,
IF(NOT(L320 = (SUM(E320, F320, H320:K320) - SUM(G320))),
" Error: Position at the end of the period is not equal to: position at the beginning of the period+increase in assets-decrease in assets+exchange rate changes+price changes+rectifications.",
""),
IF(NOT(Q320 = (SUM(M320, N320, P320) - SUM(O320))),
" Error: Position of accrued interest at the end of the period is not equal to: position of accrued interest at the beginning of the period+accrued interest during the period-received interest during the period+revaluation and other changes.",
""),
IF(AND(NOT(ISBLANK($E320)),$E320&lt;0),
" Error: Position at the beginning of the period must be a positive amount.",
""),
IF(AND(NOT(ISBLANK($L320)),$L320&lt;0),
" Error: Position at the end of the period must be a positive amount.",
""),
IF(AND(OR($E320&gt;0,$L320&gt;0),
    ISBLANK($N320)),
" Error: No accrued interest has been reported,whereas the position at the beginning or at the end of the period is greater than zero. Report '0' in case accrued interest equals zero,do not leave the cell empty.",
""),
IF(AND(NOT(ISBLANK($L320)),
    $L320&gt;0,
    OR(ISBLANK('T04.03'!$L320),
        'T04.03'!$L320&lt;=0,
        ISBLANK('T04.04'!$L320),
        'T04.04'!$L320&lt;=0)),
" Warning: If at least one of the forms T03.05,T04.03,T04.04 contains data other than zero,also the other two forms must be completed.",
"")))</f>
        <v/>
      </c>
    </row>
    <row r="321" spans="1:19">
      <c r="A321" s="20"/>
      <c r="B321" s="20"/>
      <c r="C321" s="20"/>
      <c r="D321" s="20"/>
      <c r="E321" s="15"/>
      <c r="F321" s="15"/>
      <c r="G321" s="15"/>
      <c r="H321" s="15"/>
      <c r="I321" s="15"/>
      <c r="J321" s="15"/>
      <c r="K321" s="15"/>
      <c r="L321" s="15"/>
      <c r="M321" s="15"/>
      <c r="N321" s="15"/>
      <c r="O321" s="15"/>
      <c r="P321" s="15"/>
      <c r="Q321" s="15"/>
      <c r="S321" s="30" t="str">
        <f>IF(COUNTA(E321:Q321)=0,"",_xlfn.CONCAT(,
IF(NOT(L321 = (SUM(E321, F321, H321:K321) - SUM(G321))),
" Error: Position at the end of the period is not equal to: position at the beginning of the period+increase in assets-decrease in assets+exchange rate changes+price changes+rectifications.",
""),
IF(NOT(Q321 = (SUM(M321, N321, P321) - SUM(O321))),
" Error: Position of accrued interest at the end of the period is not equal to: position of accrued interest at the beginning of the period+accrued interest during the period-received interest during the period+revaluation and other changes.",
""),
IF(AND(NOT(ISBLANK($E321)),$E321&lt;0),
" Error: Position at the beginning of the period must be a positive amount.",
""),
IF(AND(NOT(ISBLANK($L321)),$L321&lt;0),
" Error: Position at the end of the period must be a positive amount.",
""),
IF(AND(OR($E321&gt;0,$L321&gt;0),
    ISBLANK($N321)),
" Error: No accrued interest has been reported,whereas the position at the beginning or at the end of the period is greater than zero. Report '0' in case accrued interest equals zero,do not leave the cell empty.",
""),
IF(AND(NOT(ISBLANK($L321)),
    $L321&gt;0,
    OR(ISBLANK('T04.03'!$L321),
        'T04.03'!$L321&lt;=0,
        ISBLANK('T04.04'!$L321),
        'T04.04'!$L321&lt;=0)),
" Warning: If at least one of the forms T03.05,T04.03,T04.04 contains data other than zero,also the other two forms must be completed.",
"")))</f>
        <v/>
      </c>
    </row>
    <row r="322" spans="1:19">
      <c r="A322" s="20"/>
      <c r="B322" s="20"/>
      <c r="C322" s="20"/>
      <c r="D322" s="20"/>
      <c r="E322" s="15"/>
      <c r="F322" s="15"/>
      <c r="G322" s="15"/>
      <c r="H322" s="15"/>
      <c r="I322" s="15"/>
      <c r="J322" s="15"/>
      <c r="K322" s="15"/>
      <c r="L322" s="15"/>
      <c r="M322" s="15"/>
      <c r="N322" s="15"/>
      <c r="O322" s="15"/>
      <c r="P322" s="15"/>
      <c r="Q322" s="15"/>
      <c r="S322" s="30" t="str">
        <f>IF(COUNTA(E322:Q322)=0,"",_xlfn.CONCAT(,
IF(NOT(L322 = (SUM(E322, F322, H322:K322) - SUM(G322))),
" Error: Position at the end of the period is not equal to: position at the beginning of the period+increase in assets-decrease in assets+exchange rate changes+price changes+rectifications.",
""),
IF(NOT(Q322 = (SUM(M322, N322, P322) - SUM(O322))),
" Error: Position of accrued interest at the end of the period is not equal to: position of accrued interest at the beginning of the period+accrued interest during the period-received interest during the period+revaluation and other changes.",
""),
IF(AND(NOT(ISBLANK($E322)),$E322&lt;0),
" Error: Position at the beginning of the period must be a positive amount.",
""),
IF(AND(NOT(ISBLANK($L322)),$L322&lt;0),
" Error: Position at the end of the period must be a positive amount.",
""),
IF(AND(OR($E322&gt;0,$L322&gt;0),
    ISBLANK($N322)),
" Error: No accrued interest has been reported,whereas the position at the beginning or at the end of the period is greater than zero. Report '0' in case accrued interest equals zero,do not leave the cell empty.",
""),
IF(AND(NOT(ISBLANK($L322)),
    $L322&gt;0,
    OR(ISBLANK('T04.03'!$L322),
        'T04.03'!$L322&lt;=0,
        ISBLANK('T04.04'!$L322),
        'T04.04'!$L322&lt;=0)),
" Warning: If at least one of the forms T03.05,T04.03,T04.04 contains data other than zero,also the other two forms must be completed.",
"")))</f>
        <v/>
      </c>
    </row>
    <row r="323" spans="1:19">
      <c r="A323" s="20"/>
      <c r="B323" s="20"/>
      <c r="C323" s="20"/>
      <c r="D323" s="20"/>
      <c r="E323" s="15"/>
      <c r="F323" s="15"/>
      <c r="G323" s="15"/>
      <c r="H323" s="15"/>
      <c r="I323" s="15"/>
      <c r="J323" s="15"/>
      <c r="K323" s="15"/>
      <c r="L323" s="15"/>
      <c r="M323" s="15"/>
      <c r="N323" s="15"/>
      <c r="O323" s="15"/>
      <c r="P323" s="15"/>
      <c r="Q323" s="15"/>
      <c r="S323" s="30" t="str">
        <f>IF(COUNTA(E323:Q323)=0,"",_xlfn.CONCAT(,
IF(NOT(L323 = (SUM(E323, F323, H323:K323) - SUM(G323))),
" Error: Position at the end of the period is not equal to: position at the beginning of the period+increase in assets-decrease in assets+exchange rate changes+price changes+rectifications.",
""),
IF(NOT(Q323 = (SUM(M323, N323, P323) - SUM(O323))),
" Error: Position of accrued interest at the end of the period is not equal to: position of accrued interest at the beginning of the period+accrued interest during the period-received interest during the period+revaluation and other changes.",
""),
IF(AND(NOT(ISBLANK($E323)),$E323&lt;0),
" Error: Position at the beginning of the period must be a positive amount.",
""),
IF(AND(NOT(ISBLANK($L323)),$L323&lt;0),
" Error: Position at the end of the period must be a positive amount.",
""),
IF(AND(OR($E323&gt;0,$L323&gt;0),
    ISBLANK($N323)),
" Error: No accrued interest has been reported,whereas the position at the beginning or at the end of the period is greater than zero. Report '0' in case accrued interest equals zero,do not leave the cell empty.",
""),
IF(AND(NOT(ISBLANK($L323)),
    $L323&gt;0,
    OR(ISBLANK('T04.03'!$L323),
        'T04.03'!$L323&lt;=0,
        ISBLANK('T04.04'!$L323),
        'T04.04'!$L323&lt;=0)),
" Warning: If at least one of the forms T03.05,T04.03,T04.04 contains data other than zero,also the other two forms must be completed.",
"")))</f>
        <v/>
      </c>
    </row>
    <row r="324" spans="1:19">
      <c r="A324" s="20"/>
      <c r="B324" s="20"/>
      <c r="C324" s="20"/>
      <c r="D324" s="20"/>
      <c r="E324" s="15"/>
      <c r="F324" s="15"/>
      <c r="G324" s="15"/>
      <c r="H324" s="15"/>
      <c r="I324" s="15"/>
      <c r="J324" s="15"/>
      <c r="K324" s="15"/>
      <c r="L324" s="15"/>
      <c r="M324" s="15"/>
      <c r="N324" s="15"/>
      <c r="O324" s="15"/>
      <c r="P324" s="15"/>
      <c r="Q324" s="15"/>
      <c r="S324" s="30" t="str">
        <f>IF(COUNTA(E324:Q324)=0,"",_xlfn.CONCAT(,
IF(NOT(L324 = (SUM(E324, F324, H324:K324) - SUM(G324))),
" Error: Position at the end of the period is not equal to: position at the beginning of the period+increase in assets-decrease in assets+exchange rate changes+price changes+rectifications.",
""),
IF(NOT(Q324 = (SUM(M324, N324, P324) - SUM(O324))),
" Error: Position of accrued interest at the end of the period is not equal to: position of accrued interest at the beginning of the period+accrued interest during the period-received interest during the period+revaluation and other changes.",
""),
IF(AND(NOT(ISBLANK($E324)),$E324&lt;0),
" Error: Position at the beginning of the period must be a positive amount.",
""),
IF(AND(NOT(ISBLANK($L324)),$L324&lt;0),
" Error: Position at the end of the period must be a positive amount.",
""),
IF(AND(OR($E324&gt;0,$L324&gt;0),
    ISBLANK($N324)),
" Error: No accrued interest has been reported,whereas the position at the beginning or at the end of the period is greater than zero. Report '0' in case accrued interest equals zero,do not leave the cell empty.",
""),
IF(AND(NOT(ISBLANK($L324)),
    $L324&gt;0,
    OR(ISBLANK('T04.03'!$L324),
        'T04.03'!$L324&lt;=0,
        ISBLANK('T04.04'!$L324),
        'T04.04'!$L324&lt;=0)),
" Warning: If at least one of the forms T03.05,T04.03,T04.04 contains data other than zero,also the other two forms must be completed.",
"")))</f>
        <v/>
      </c>
    </row>
    <row r="325" spans="1:19">
      <c r="A325" s="20"/>
      <c r="B325" s="20"/>
      <c r="C325" s="20"/>
      <c r="D325" s="20"/>
      <c r="E325" s="15"/>
      <c r="F325" s="15"/>
      <c r="G325" s="15"/>
      <c r="H325" s="15"/>
      <c r="I325" s="15"/>
      <c r="J325" s="15"/>
      <c r="K325" s="15"/>
      <c r="L325" s="15"/>
      <c r="M325" s="15"/>
      <c r="N325" s="15"/>
      <c r="O325" s="15"/>
      <c r="P325" s="15"/>
      <c r="Q325" s="15"/>
      <c r="S325" s="30" t="str">
        <f>IF(COUNTA(E325:Q325)=0,"",_xlfn.CONCAT(,
IF(NOT(L325 = (SUM(E325, F325, H325:K325) - SUM(G325))),
" Error: Position at the end of the period is not equal to: position at the beginning of the period+increase in assets-decrease in assets+exchange rate changes+price changes+rectifications.",
""),
IF(NOT(Q325 = (SUM(M325, N325, P325) - SUM(O325))),
" Error: Position of accrued interest at the end of the period is not equal to: position of accrued interest at the beginning of the period+accrued interest during the period-received interest during the period+revaluation and other changes.",
""),
IF(AND(NOT(ISBLANK($E325)),$E325&lt;0),
" Error: Position at the beginning of the period must be a positive amount.",
""),
IF(AND(NOT(ISBLANK($L325)),$L325&lt;0),
" Error: Position at the end of the period must be a positive amount.",
""),
IF(AND(OR($E325&gt;0,$L325&gt;0),
    ISBLANK($N325)),
" Error: No accrued interest has been reported,whereas the position at the beginning or at the end of the period is greater than zero. Report '0' in case accrued interest equals zero,do not leave the cell empty.",
""),
IF(AND(NOT(ISBLANK($L325)),
    $L325&gt;0,
    OR(ISBLANK('T04.03'!$L325),
        'T04.03'!$L325&lt;=0,
        ISBLANK('T04.04'!$L325),
        'T04.04'!$L325&lt;=0)),
" Warning: If at least one of the forms T03.05,T04.03,T04.04 contains data other than zero,also the other two forms must be completed.",
"")))</f>
        <v/>
      </c>
    </row>
    <row r="326" spans="1:19">
      <c r="A326" s="20"/>
      <c r="B326" s="20"/>
      <c r="C326" s="20"/>
      <c r="D326" s="20"/>
      <c r="E326" s="15"/>
      <c r="F326" s="15"/>
      <c r="G326" s="15"/>
      <c r="H326" s="15"/>
      <c r="I326" s="15"/>
      <c r="J326" s="15"/>
      <c r="K326" s="15"/>
      <c r="L326" s="15"/>
      <c r="M326" s="15"/>
      <c r="N326" s="15"/>
      <c r="O326" s="15"/>
      <c r="P326" s="15"/>
      <c r="Q326" s="15"/>
      <c r="S326" s="30" t="str">
        <f>IF(COUNTA(E326:Q326)=0,"",_xlfn.CONCAT(,
IF(NOT(L326 = (SUM(E326, F326, H326:K326) - SUM(G326))),
" Error: Position at the end of the period is not equal to: position at the beginning of the period+increase in assets-decrease in assets+exchange rate changes+price changes+rectifications.",
""),
IF(NOT(Q326 = (SUM(M326, N326, P326) - SUM(O326))),
" Error: Position of accrued interest at the end of the period is not equal to: position of accrued interest at the beginning of the period+accrued interest during the period-received interest during the period+revaluation and other changes.",
""),
IF(AND(NOT(ISBLANK($E326)),$E326&lt;0),
" Error: Position at the beginning of the period must be a positive amount.",
""),
IF(AND(NOT(ISBLANK($L326)),$L326&lt;0),
" Error: Position at the end of the period must be a positive amount.",
""),
IF(AND(OR($E326&gt;0,$L326&gt;0),
    ISBLANK($N326)),
" Error: No accrued interest has been reported,whereas the position at the beginning or at the end of the period is greater than zero. Report '0' in case accrued interest equals zero,do not leave the cell empty.",
""),
IF(AND(NOT(ISBLANK($L326)),
    $L326&gt;0,
    OR(ISBLANK('T04.03'!$L326),
        'T04.03'!$L326&lt;=0,
        ISBLANK('T04.04'!$L326),
        'T04.04'!$L326&lt;=0)),
" Warning: If at least one of the forms T03.05,T04.03,T04.04 contains data other than zero,also the other two forms must be completed.",
"")))</f>
        <v/>
      </c>
    </row>
    <row r="327" spans="1:19">
      <c r="A327" s="20"/>
      <c r="B327" s="20"/>
      <c r="C327" s="20"/>
      <c r="D327" s="20"/>
      <c r="E327" s="15"/>
      <c r="F327" s="15"/>
      <c r="G327" s="15"/>
      <c r="H327" s="15"/>
      <c r="I327" s="15"/>
      <c r="J327" s="15"/>
      <c r="K327" s="15"/>
      <c r="L327" s="15"/>
      <c r="M327" s="15"/>
      <c r="N327" s="15"/>
      <c r="O327" s="15"/>
      <c r="P327" s="15"/>
      <c r="Q327" s="15"/>
      <c r="S327" s="30" t="str">
        <f>IF(COUNTA(E327:Q327)=0,"",_xlfn.CONCAT(,
IF(NOT(L327 = (SUM(E327, F327, H327:K327) - SUM(G327))),
" Error: Position at the end of the period is not equal to: position at the beginning of the period+increase in assets-decrease in assets+exchange rate changes+price changes+rectifications.",
""),
IF(NOT(Q327 = (SUM(M327, N327, P327) - SUM(O327))),
" Error: Position of accrued interest at the end of the period is not equal to: position of accrued interest at the beginning of the period+accrued interest during the period-received interest during the period+revaluation and other changes.",
""),
IF(AND(NOT(ISBLANK($E327)),$E327&lt;0),
" Error: Position at the beginning of the period must be a positive amount.",
""),
IF(AND(NOT(ISBLANK($L327)),$L327&lt;0),
" Error: Position at the end of the period must be a positive amount.",
""),
IF(AND(OR($E327&gt;0,$L327&gt;0),
    ISBLANK($N327)),
" Error: No accrued interest has been reported,whereas the position at the beginning or at the end of the period is greater than zero. Report '0' in case accrued interest equals zero,do not leave the cell empty.",
""),
IF(AND(NOT(ISBLANK($L327)),
    $L327&gt;0,
    OR(ISBLANK('T04.03'!$L327),
        'T04.03'!$L327&lt;=0,
        ISBLANK('T04.04'!$L327),
        'T04.04'!$L327&lt;=0)),
" Warning: If at least one of the forms T03.05,T04.03,T04.04 contains data other than zero,also the other two forms must be completed.",
"")))</f>
        <v/>
      </c>
    </row>
    <row r="328" spans="1:19">
      <c r="A328" s="20"/>
      <c r="B328" s="20"/>
      <c r="C328" s="20"/>
      <c r="D328" s="20"/>
      <c r="E328" s="15"/>
      <c r="F328" s="15"/>
      <c r="G328" s="15"/>
      <c r="H328" s="15"/>
      <c r="I328" s="15"/>
      <c r="J328" s="15"/>
      <c r="K328" s="15"/>
      <c r="L328" s="15"/>
      <c r="M328" s="15"/>
      <c r="N328" s="15"/>
      <c r="O328" s="15"/>
      <c r="P328" s="15"/>
      <c r="Q328" s="15"/>
      <c r="S328" s="30" t="str">
        <f>IF(COUNTA(E328:Q328)=0,"",_xlfn.CONCAT(,
IF(NOT(L328 = (SUM(E328, F328, H328:K328) - SUM(G328))),
" Error: Position at the end of the period is not equal to: position at the beginning of the period+increase in assets-decrease in assets+exchange rate changes+price changes+rectifications.",
""),
IF(NOT(Q328 = (SUM(M328, N328, P328) - SUM(O328))),
" Error: Position of accrued interest at the end of the period is not equal to: position of accrued interest at the beginning of the period+accrued interest during the period-received interest during the period+revaluation and other changes.",
""),
IF(AND(NOT(ISBLANK($E328)),$E328&lt;0),
" Error: Position at the beginning of the period must be a positive amount.",
""),
IF(AND(NOT(ISBLANK($L328)),$L328&lt;0),
" Error: Position at the end of the period must be a positive amount.",
""),
IF(AND(OR($E328&gt;0,$L328&gt;0),
    ISBLANK($N328)),
" Error: No accrued interest has been reported,whereas the position at the beginning or at the end of the period is greater than zero. Report '0' in case accrued interest equals zero,do not leave the cell empty.",
""),
IF(AND(NOT(ISBLANK($L328)),
    $L328&gt;0,
    OR(ISBLANK('T04.03'!$L328),
        'T04.03'!$L328&lt;=0,
        ISBLANK('T04.04'!$L328),
        'T04.04'!$L328&lt;=0)),
" Warning: If at least one of the forms T03.05,T04.03,T04.04 contains data other than zero,also the other two forms must be completed.",
"")))</f>
        <v/>
      </c>
    </row>
    <row r="329" spans="1:19">
      <c r="A329" s="20"/>
      <c r="B329" s="20"/>
      <c r="C329" s="20"/>
      <c r="D329" s="20"/>
      <c r="E329" s="15"/>
      <c r="F329" s="15"/>
      <c r="G329" s="15"/>
      <c r="H329" s="15"/>
      <c r="I329" s="15"/>
      <c r="J329" s="15"/>
      <c r="K329" s="15"/>
      <c r="L329" s="15"/>
      <c r="M329" s="15"/>
      <c r="N329" s="15"/>
      <c r="O329" s="15"/>
      <c r="P329" s="15"/>
      <c r="Q329" s="15"/>
      <c r="S329" s="30" t="str">
        <f>IF(COUNTA(E329:Q329)=0,"",_xlfn.CONCAT(,
IF(NOT(L329 = (SUM(E329, F329, H329:K329) - SUM(G329))),
" Error: Position at the end of the period is not equal to: position at the beginning of the period+increase in assets-decrease in assets+exchange rate changes+price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
IF(AND(NOT(ISBLANK($L329)),
    $L329&gt;0,
    OR(ISBLANK('T04.03'!$L329),
        'T04.03'!$L329&lt;=0,
        ISBLANK('T04.04'!$L329),
        'T04.04'!$L329&lt;=0)),
" Warning: If at least one of the forms T03.05,T04.03,T04.04 contains data other than zero,also the other two forms must be completed.",
"")))</f>
        <v/>
      </c>
    </row>
    <row r="330" spans="1:19">
      <c r="A330" s="20"/>
      <c r="B330" s="20"/>
      <c r="C330" s="20"/>
      <c r="D330" s="20"/>
      <c r="E330" s="15"/>
      <c r="F330" s="15"/>
      <c r="G330" s="15"/>
      <c r="H330" s="15"/>
      <c r="I330" s="15"/>
      <c r="J330" s="15"/>
      <c r="K330" s="15"/>
      <c r="L330" s="15"/>
      <c r="M330" s="15"/>
      <c r="N330" s="15"/>
      <c r="O330" s="15"/>
      <c r="P330" s="15"/>
      <c r="Q330" s="15"/>
      <c r="S330" s="30" t="str">
        <f>IF(COUNTA(E330:Q330)=0,"",_xlfn.CONCAT(,
IF(NOT(L330 = (SUM(E330, F330, H330:K330) - SUM(G330))),
" Error: Position at the end of the period is not equal to: position at the beginning of the period+increase in assets-decrease in assets+exchange rate changes+price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
IF(AND(OR($E330&gt;0,$L330&gt;0),
    ISBLANK($N330)),
" Error: No accrued interest has been reported,whereas the position at the beginning or at the end of the period is greater than zero. Report '0' in case accrued interest equals zero,do not leave the cell empty.",
""),
IF(AND(NOT(ISBLANK($L330)),
    $L330&gt;0,
    OR(ISBLANK('T04.03'!$L330),
        'T04.03'!$L330&lt;=0,
        ISBLANK('T04.04'!$L330),
        'T04.04'!$L330&lt;=0)),
" Warning: If at least one of the forms T03.05,T04.03,T04.04 contains data other than zero,also the other two forms must be completed.",
"")))</f>
        <v/>
      </c>
    </row>
    <row r="331" spans="1:19">
      <c r="A331" s="20"/>
      <c r="B331" s="20"/>
      <c r="C331" s="20"/>
      <c r="D331" s="20"/>
      <c r="E331" s="15"/>
      <c r="F331" s="15"/>
      <c r="G331" s="15"/>
      <c r="H331" s="15"/>
      <c r="I331" s="15"/>
      <c r="J331" s="15"/>
      <c r="K331" s="15"/>
      <c r="L331" s="15"/>
      <c r="M331" s="15"/>
      <c r="N331" s="15"/>
      <c r="O331" s="15"/>
      <c r="P331" s="15"/>
      <c r="Q331" s="15"/>
      <c r="S331" s="30" t="str">
        <f>IF(COUNTA(E331:Q331)=0,"",_xlfn.CONCAT(,
IF(NOT(L331 = (SUM(E331, F331, H331:K331) - SUM(G331))),
" Error: Position at the end of the period is not equal to: position at the beginning of the period+increase in assets-decrease in assets+exchange rate changes+price changes+rectifications.",
""),
IF(NOT(Q331 = (SUM(M331, N331, P331) - SUM(O331))),
" Error: Position of accrued interest at the end of the period is not equal to: position of accrued interest at the beginning of the period+accrued interest during the period-received interest during the period+revaluation and other changes.",
""),
IF(AND(NOT(ISBLANK($E331)),$E331&lt;0),
" Error: Position at the beginning of the period must be a positive amount.",
""),
IF(AND(NOT(ISBLANK($L331)),$L331&lt;0),
" Error: Position at the end of the period must be a positive amount.",
""),
IF(AND(OR($E331&gt;0,$L331&gt;0),
    ISBLANK($N331)),
" Error: No accrued interest has been reported,whereas the position at the beginning or at the end of the period is greater than zero. Report '0' in case accrued interest equals zero,do not leave the cell empty.",
""),
IF(AND(NOT(ISBLANK($L331)),
    $L331&gt;0,
    OR(ISBLANK('T04.03'!$L331),
        'T04.03'!$L331&lt;=0,
        ISBLANK('T04.04'!$L331),
        'T04.04'!$L331&lt;=0)),
" Warning: If at least one of the forms T03.05,T04.03,T04.04 contains data other than zero,also the other two forms must be completed.",
"")))</f>
        <v/>
      </c>
    </row>
    <row r="332" spans="1:19">
      <c r="A332" s="20"/>
      <c r="B332" s="20"/>
      <c r="C332" s="20"/>
      <c r="D332" s="20"/>
      <c r="E332" s="15"/>
      <c r="F332" s="15"/>
      <c r="G332" s="15"/>
      <c r="H332" s="15"/>
      <c r="I332" s="15"/>
      <c r="J332" s="15"/>
      <c r="K332" s="15"/>
      <c r="L332" s="15"/>
      <c r="M332" s="15"/>
      <c r="N332" s="15"/>
      <c r="O332" s="15"/>
      <c r="P332" s="15"/>
      <c r="Q332" s="15"/>
      <c r="S332" s="30" t="str">
        <f>IF(COUNTA(E332:Q332)=0,"",_xlfn.CONCAT(,
IF(NOT(L332 = (SUM(E332, F332, H332:K332) - SUM(G332))),
" Error: Position at the end of the period is not equal to: position at the beginning of the period+increase in assets-decrease in assets+exchange rate changes+price changes+rectifications.",
""),
IF(NOT(Q332 = (SUM(M332, N332, P332) - SUM(O332))),
" Error: Position of accrued interest at the end of the period is not equal to: position of accrued interest at the beginning of the period+accrued interest during the period-received interest during the period+revaluation and other changes.",
""),
IF(AND(NOT(ISBLANK($E332)),$E332&lt;0),
" Error: Position at the beginning of the period must be a positive amount.",
""),
IF(AND(NOT(ISBLANK($L332)),$L332&lt;0),
" Error: Position at the end of the period must be a positive amount.",
""),
IF(AND(OR($E332&gt;0,$L332&gt;0),
    ISBLANK($N332)),
" Error: No accrued interest has been reported,whereas the position at the beginning or at the end of the period is greater than zero. Report '0' in case accrued interest equals zero,do not leave the cell empty.",
""),
IF(AND(NOT(ISBLANK($L332)),
    $L332&gt;0,
    OR(ISBLANK('T04.03'!$L332),
        'T04.03'!$L332&lt;=0,
        ISBLANK('T04.04'!$L332),
        'T04.04'!$L332&lt;=0)),
" Warning: If at least one of the forms T03.05,T04.03,T04.04 contains data other than zero,also the other two forms must be completed.",
"")))</f>
        <v/>
      </c>
    </row>
    <row r="333" spans="1:19">
      <c r="A333" s="20"/>
      <c r="B333" s="20"/>
      <c r="C333" s="20"/>
      <c r="D333" s="20"/>
      <c r="E333" s="15"/>
      <c r="F333" s="15"/>
      <c r="G333" s="15"/>
      <c r="H333" s="15"/>
      <c r="I333" s="15"/>
      <c r="J333" s="15"/>
      <c r="K333" s="15"/>
      <c r="L333" s="15"/>
      <c r="M333" s="15"/>
      <c r="N333" s="15"/>
      <c r="O333" s="15"/>
      <c r="P333" s="15"/>
      <c r="Q333" s="15"/>
      <c r="S333" s="30" t="str">
        <f>IF(COUNTA(E333:Q333)=0,"",_xlfn.CONCAT(,
IF(NOT(L333 = (SUM(E333, F333, H333:K333) - SUM(G333))),
" Error: Position at the end of the period is not equal to: position at the beginning of the period+increase in assets-decrease in assets+exchange rate changes+price changes+rectifications.",
""),
IF(NOT(Q333 = (SUM(M333, N333, P333) - SUM(O333))),
" Error: Position of accrued interest at the end of the period is not equal to: position of accrued interest at the beginning of the period+accrued interest during the period-received interest during the period+revaluation and other changes.",
""),
IF(AND(NOT(ISBLANK($E333)),$E333&lt;0),
" Error: Position at the beginning of the period must be a positive amount.",
""),
IF(AND(NOT(ISBLANK($L333)),$L333&lt;0),
" Error: Position at the end of the period must be a positive amount.",
""),
IF(AND(OR($E333&gt;0,$L333&gt;0),
    ISBLANK($N333)),
" Error: No accrued interest has been reported,whereas the position at the beginning or at the end of the period is greater than zero. Report '0' in case accrued interest equals zero,do not leave the cell empty.",
""),
IF(AND(NOT(ISBLANK($L333)),
    $L333&gt;0,
    OR(ISBLANK('T04.03'!$L333),
        'T04.03'!$L333&lt;=0,
        ISBLANK('T04.04'!$L333),
        'T04.04'!$L333&lt;=0)),
" Warning: If at least one of the forms T03.05,T04.03,T04.04 contains data other than zero,also the other two forms must be completed.",
"")))</f>
        <v/>
      </c>
    </row>
    <row r="334" spans="1:19">
      <c r="A334" s="20"/>
      <c r="B334" s="20"/>
      <c r="C334" s="20"/>
      <c r="D334" s="20"/>
      <c r="E334" s="15"/>
      <c r="F334" s="15"/>
      <c r="G334" s="15"/>
      <c r="H334" s="15"/>
      <c r="I334" s="15"/>
      <c r="J334" s="15"/>
      <c r="K334" s="15"/>
      <c r="L334" s="15"/>
      <c r="M334" s="15"/>
      <c r="N334" s="15"/>
      <c r="O334" s="15"/>
      <c r="P334" s="15"/>
      <c r="Q334" s="15"/>
      <c r="S334" s="30" t="str">
        <f>IF(COUNTA(E334:Q334)=0,"",_xlfn.CONCAT(,
IF(NOT(L334 = (SUM(E334, F334, H334:K334) - SUM(G334))),
" Error: Position at the end of the period is not equal to: position at the beginning of the period+increase in assets-decrease in assets+exchange rate changes+price changes+rectifications.",
""),
IF(NOT(Q334 = (SUM(M334, N334, P334) - SUM(O334))),
" Error: Position of accrued interest at the end of the period is not equal to: position of accrued interest at the beginning of the period+accrued interest during the period-received interest during the period+revaluation and other changes.",
""),
IF(AND(NOT(ISBLANK($E334)),$E334&lt;0),
" Error: Position at the beginning of the period must be a positive amount.",
""),
IF(AND(NOT(ISBLANK($L334)),$L334&lt;0),
" Error: Position at the end of the period must be a positive amount.",
""),
IF(AND(OR($E334&gt;0,$L334&gt;0),
    ISBLANK($N334)),
" Error: No accrued interest has been reported,whereas the position at the beginning or at the end of the period is greater than zero. Report '0' in case accrued interest equals zero,do not leave the cell empty.",
""),
IF(AND(NOT(ISBLANK($L334)),
    $L334&gt;0,
    OR(ISBLANK('T04.03'!$L334),
        'T04.03'!$L334&lt;=0,
        ISBLANK('T04.04'!$L334),
        'T04.04'!$L334&lt;=0)),
" Warning: If at least one of the forms T03.05,T04.03,T04.04 contains data other than zero,also the other two forms must be completed.",
"")))</f>
        <v/>
      </c>
    </row>
    <row r="335" spans="1:19">
      <c r="A335" s="20"/>
      <c r="B335" s="20"/>
      <c r="C335" s="20"/>
      <c r="D335" s="20"/>
      <c r="E335" s="15"/>
      <c r="F335" s="15"/>
      <c r="G335" s="15"/>
      <c r="H335" s="15"/>
      <c r="I335" s="15"/>
      <c r="J335" s="15"/>
      <c r="K335" s="15"/>
      <c r="L335" s="15"/>
      <c r="M335" s="15"/>
      <c r="N335" s="15"/>
      <c r="O335" s="15"/>
      <c r="P335" s="15"/>
      <c r="Q335" s="15"/>
      <c r="S335" s="30" t="str">
        <f>IF(COUNTA(E335:Q335)=0,"",_xlfn.CONCAT(,
IF(NOT(L335 = (SUM(E335, F335, H335:K335) - SUM(G335))),
" Error: Position at the end of the period is not equal to: position at the beginning of the period+increase in assets-decrease in assets+exchange rate changes+price changes+rectifications.",
""),
IF(NOT(Q335 = (SUM(M335, N335, P335) - SUM(O335))),
" Error: Position of accrued interest at the end of the period is not equal to: position of accrued interest at the beginning of the period+accrued interest during the period-received interest during the period+revaluation and other changes.",
""),
IF(AND(NOT(ISBLANK($E335)),$E335&lt;0),
" Error: Position at the beginning of the period must be a positive amount.",
""),
IF(AND(NOT(ISBLANK($L335)),$L335&lt;0),
" Error: Position at the end of the period must be a positive amount.",
""),
IF(AND(OR($E335&gt;0,$L335&gt;0),
    ISBLANK($N335)),
" Error: No accrued interest has been reported,whereas the position at the beginning or at the end of the period is greater than zero. Report '0' in case accrued interest equals zero,do not leave the cell empty.",
""),
IF(AND(NOT(ISBLANK($L335)),
    $L335&gt;0,
    OR(ISBLANK('T04.03'!$L335),
        'T04.03'!$L335&lt;=0,
        ISBLANK('T04.04'!$L335),
        'T04.04'!$L335&lt;=0)),
" Warning: If at least one of the forms T03.05,T04.03,T04.04 contains data other than zero,also the other two forms must be completed.",
"")))</f>
        <v/>
      </c>
    </row>
    <row r="336" spans="1:19">
      <c r="A336" s="20"/>
      <c r="B336" s="20"/>
      <c r="C336" s="20"/>
      <c r="D336" s="20"/>
      <c r="E336" s="15"/>
      <c r="F336" s="15"/>
      <c r="G336" s="15"/>
      <c r="H336" s="15"/>
      <c r="I336" s="15"/>
      <c r="J336" s="15"/>
      <c r="K336" s="15"/>
      <c r="L336" s="15"/>
      <c r="M336" s="15"/>
      <c r="N336" s="15"/>
      <c r="O336" s="15"/>
      <c r="P336" s="15"/>
      <c r="Q336" s="15"/>
      <c r="S336" s="30" t="str">
        <f>IF(COUNTA(E336:Q336)=0,"",_xlfn.CONCAT(,
IF(NOT(L336 = (SUM(E336, F336, H336:K336) - SUM(G336))),
" Error: Position at the end of the period is not equal to: position at the beginning of the period+increase in assets-decrease in assets+exchange rate changes+price changes+rectifications.",
""),
IF(NOT(Q336 = (SUM(M336, N336, P336) - SUM(O336))),
" Error: Position of accrued interest at the end of the period is not equal to: position of accrued interest at the beginning of the period+accrued interest during the period-received interest during the period+revaluation and other changes.",
""),
IF(AND(NOT(ISBLANK($E336)),$E336&lt;0),
" Error: Position at the beginning of the period must be a positive amount.",
""),
IF(AND(NOT(ISBLANK($L336)),$L336&lt;0),
" Error: Position at the end of the period must be a positive amount.",
""),
IF(AND(OR($E336&gt;0,$L336&gt;0),
    ISBLANK($N336)),
" Error: No accrued interest has been reported,whereas the position at the beginning or at the end of the period is greater than zero. Report '0' in case accrued interest equals zero,do not leave the cell empty.",
""),
IF(AND(NOT(ISBLANK($L336)),
    $L336&gt;0,
    OR(ISBLANK('T04.03'!$L336),
        'T04.03'!$L336&lt;=0,
        ISBLANK('T04.04'!$L336),
        'T04.04'!$L336&lt;=0)),
" Warning: If at least one of the forms T03.05,T04.03,T04.04 contains data other than zero,also the other two forms must be completed.",
"")))</f>
        <v/>
      </c>
    </row>
    <row r="337" spans="1:19">
      <c r="A337" s="20"/>
      <c r="B337" s="20"/>
      <c r="C337" s="20"/>
      <c r="D337" s="20"/>
      <c r="E337" s="15"/>
      <c r="F337" s="15"/>
      <c r="G337" s="15"/>
      <c r="H337" s="15"/>
      <c r="I337" s="15"/>
      <c r="J337" s="15"/>
      <c r="K337" s="15"/>
      <c r="L337" s="15"/>
      <c r="M337" s="15"/>
      <c r="N337" s="15"/>
      <c r="O337" s="15"/>
      <c r="P337" s="15"/>
      <c r="Q337" s="15"/>
      <c r="S337" s="30" t="str">
        <f>IF(COUNTA(E337:Q337)=0,"",_xlfn.CONCAT(,
IF(NOT(L337 = (SUM(E337, F337, H337:K337) - SUM(G337))),
" Error: Position at the end of the period is not equal to: position at the beginning of the period+increase in assets-decrease in assets+exchange rate changes+price changes+rectifications.",
""),
IF(NOT(Q337 = (SUM(M337, N337, P337) - SUM(O337))),
" Error: Position of accrued interest at the end of the period is not equal to: position of accrued interest at the beginning of the period+accrued interest during the period-received interest during the period+revaluation and other changes.",
""),
IF(AND(NOT(ISBLANK($E337)),$E337&lt;0),
" Error: Position at the beginning of the period must be a positive amount.",
""),
IF(AND(NOT(ISBLANK($L337)),$L337&lt;0),
" Error: Position at the end of the period must be a positive amount.",
""),
IF(AND(OR($E337&gt;0,$L337&gt;0),
    ISBLANK($N337)),
" Error: No accrued interest has been reported,whereas the position at the beginning or at the end of the period is greater than zero. Report '0' in case accrued interest equals zero,do not leave the cell empty.",
""),
IF(AND(NOT(ISBLANK($L337)),
    $L337&gt;0,
    OR(ISBLANK('T04.03'!$L337),
        'T04.03'!$L337&lt;=0,
        ISBLANK('T04.04'!$L337),
        'T04.04'!$L337&lt;=0)),
" Warning: If at least one of the forms T03.05,T04.03,T04.04 contains data other than zero,also the other two forms must be completed.",
"")))</f>
        <v/>
      </c>
    </row>
    <row r="338" spans="1:19">
      <c r="A338" s="20"/>
      <c r="B338" s="20"/>
      <c r="C338" s="20"/>
      <c r="D338" s="20"/>
      <c r="E338" s="15"/>
      <c r="F338" s="15"/>
      <c r="G338" s="15"/>
      <c r="H338" s="15"/>
      <c r="I338" s="15"/>
      <c r="J338" s="15"/>
      <c r="K338" s="15"/>
      <c r="L338" s="15"/>
      <c r="M338" s="15"/>
      <c r="N338" s="15"/>
      <c r="O338" s="15"/>
      <c r="P338" s="15"/>
      <c r="Q338" s="15"/>
      <c r="S338" s="30" t="str">
        <f>IF(COUNTA(E338:Q338)=0,"",_xlfn.CONCAT(,
IF(NOT(L338 = (SUM(E338, F338, H338:K338) - SUM(G338))),
" Error: Position at the end of the period is not equal to: position at the beginning of the period+increase in assets-decrease in assets+exchange rate changes+price changes+rectifications.",
""),
IF(NOT(Q338 = (SUM(M338, N338, P338) - SUM(O338))),
" Error: Position of accrued interest at the end of the period is not equal to: position of accrued interest at the beginning of the period+accrued interest during the period-received interest during the period+revaluation and other changes.",
""),
IF(AND(NOT(ISBLANK($E338)),$E338&lt;0),
" Error: Position at the beginning of the period must be a positive amount.",
""),
IF(AND(NOT(ISBLANK($L338)),$L338&lt;0),
" Error: Position at the end of the period must be a positive amount.",
""),
IF(AND(OR($E338&gt;0,$L338&gt;0),
    ISBLANK($N338)),
" Error: No accrued interest has been reported,whereas the position at the beginning or at the end of the period is greater than zero. Report '0' in case accrued interest equals zero,do not leave the cell empty.",
""),
IF(AND(NOT(ISBLANK($L338)),
    $L338&gt;0,
    OR(ISBLANK('T04.03'!$L338),
        'T04.03'!$L338&lt;=0,
        ISBLANK('T04.04'!$L338),
        'T04.04'!$L338&lt;=0)),
" Warning: If at least one of the forms T03.05,T04.03,T04.04 contains data other than zero,also the other two forms must be completed.",
"")))</f>
        <v/>
      </c>
    </row>
    <row r="339" spans="1:19">
      <c r="A339" s="20"/>
      <c r="B339" s="20"/>
      <c r="C339" s="20"/>
      <c r="D339" s="20"/>
      <c r="E339" s="15"/>
      <c r="F339" s="15"/>
      <c r="G339" s="15"/>
      <c r="H339" s="15"/>
      <c r="I339" s="15"/>
      <c r="J339" s="15"/>
      <c r="K339" s="15"/>
      <c r="L339" s="15"/>
      <c r="M339" s="15"/>
      <c r="N339" s="15"/>
      <c r="O339" s="15"/>
      <c r="P339" s="15"/>
      <c r="Q339" s="15"/>
      <c r="S339" s="30" t="str">
        <f>IF(COUNTA(E339:Q339)=0,"",_xlfn.CONCAT(,
IF(NOT(L339 = (SUM(E339, F339, H339:K339) - SUM(G339))),
" Error: Position at the end of the period is not equal to: position at the beginning of the period+increase in assets-decrease in assets+exchange rate changes+price changes+rectifications.",
""),
IF(NOT(Q339 = (SUM(M339, N339, P339) - SUM(O339))),
" Error: Position of accrued interest at the end of the period is not equal to: position of accrued interest at the beginning of the period+accrued interest during the period-received interest during the period+revaluation and other changes.",
""),
IF(AND(NOT(ISBLANK($E339)),$E339&lt;0),
" Error: Position at the beginning of the period must be a positive amount.",
""),
IF(AND(NOT(ISBLANK($L339)),$L339&lt;0),
" Error: Position at the end of the period must be a positive amount.",
""),
IF(AND(OR($E339&gt;0,$L339&gt;0),
    ISBLANK($N339)),
" Error: No accrued interest has been reported,whereas the position at the beginning or at the end of the period is greater than zero. Report '0' in case accrued interest equals zero,do not leave the cell empty.",
""),
IF(AND(NOT(ISBLANK($L339)),
    $L339&gt;0,
    OR(ISBLANK('T04.03'!$L339),
        'T04.03'!$L339&lt;=0,
        ISBLANK('T04.04'!$L339),
        'T04.04'!$L339&lt;=0)),
" Warning: If at least one of the forms T03.05,T04.03,T04.04 contains data other than zero,also the other two forms must be completed.",
"")))</f>
        <v/>
      </c>
    </row>
    <row r="340" spans="1:19">
      <c r="A340" s="20"/>
      <c r="B340" s="20"/>
      <c r="C340" s="20"/>
      <c r="D340" s="20"/>
      <c r="E340" s="15"/>
      <c r="F340" s="15"/>
      <c r="G340" s="15"/>
      <c r="H340" s="15"/>
      <c r="I340" s="15"/>
      <c r="J340" s="15"/>
      <c r="K340" s="15"/>
      <c r="L340" s="15"/>
      <c r="M340" s="15"/>
      <c r="N340" s="15"/>
      <c r="O340" s="15"/>
      <c r="P340" s="15"/>
      <c r="Q340" s="15"/>
      <c r="S340" s="30" t="str">
        <f>IF(COUNTA(E340:Q340)=0,"",_xlfn.CONCAT(,
IF(NOT(L340 = (SUM(E340, F340, H340:K340) - SUM(G340))),
" Error: Position at the end of the period is not equal to: position at the beginning of the period+increase in assets-decrease in assets+exchange rate changes+price changes+rectifications.",
""),
IF(NOT(Q340 = (SUM(M340, N340, P340) - SUM(O340))),
" Error: Position of accrued interest at the end of the period is not equal to: position of accrued interest at the beginning of the period+accrued interest during the period-received interest during the period+revaluation and other changes.",
""),
IF(AND(NOT(ISBLANK($E340)),$E340&lt;0),
" Error: Position at the beginning of the period must be a positive amount.",
""),
IF(AND(NOT(ISBLANK($L340)),$L340&lt;0),
" Error: Position at the end of the period must be a positive amount.",
""),
IF(AND(OR($E340&gt;0,$L340&gt;0),
    ISBLANK($N340)),
" Error: No accrued interest has been reported,whereas the position at the beginning or at the end of the period is greater than zero. Report '0' in case accrued interest equals zero,do not leave the cell empty.",
""),
IF(AND(NOT(ISBLANK($L340)),
    $L340&gt;0,
    OR(ISBLANK('T04.03'!$L340),
        'T04.03'!$L340&lt;=0,
        ISBLANK('T04.04'!$L340),
        'T04.04'!$L340&lt;=0)),
" Warning: If at least one of the forms T03.05,T04.03,T04.04 contains data other than zero,also the other two forms must be completed.",
"")))</f>
        <v/>
      </c>
    </row>
    <row r="341" spans="1:19">
      <c r="A341" s="20"/>
      <c r="B341" s="20"/>
      <c r="C341" s="20"/>
      <c r="D341" s="20"/>
      <c r="E341" s="15"/>
      <c r="F341" s="15"/>
      <c r="G341" s="15"/>
      <c r="H341" s="15"/>
      <c r="I341" s="15"/>
      <c r="J341" s="15"/>
      <c r="K341" s="15"/>
      <c r="L341" s="15"/>
      <c r="M341" s="15"/>
      <c r="N341" s="15"/>
      <c r="O341" s="15"/>
      <c r="P341" s="15"/>
      <c r="Q341" s="15"/>
      <c r="S341" s="30" t="str">
        <f>IF(COUNTA(E341:Q341)=0,"",_xlfn.CONCAT(,
IF(NOT(L341 = (SUM(E341, F341, H341:K341) - SUM(G341))),
" Error: Position at the end of the period is not equal to: position at the beginning of the period+increase in assets-decrease in assets+exchange rate changes+price changes+rectifications.",
""),
IF(NOT(Q341 = (SUM(M341, N341, P341) - SUM(O341))),
" Error: Position of accrued interest at the end of the period is not equal to: position of accrued interest at the beginning of the period+accrued interest during the period-received interest during the period+revaluation and other changes.",
""),
IF(AND(NOT(ISBLANK($E341)),$E341&lt;0),
" Error: Position at the beginning of the period must be a positive amount.",
""),
IF(AND(NOT(ISBLANK($L341)),$L341&lt;0),
" Error: Position at the end of the period must be a positive amount.",
""),
IF(AND(OR($E341&gt;0,$L341&gt;0),
    ISBLANK($N341)),
" Error: No accrued interest has been reported,whereas the position at the beginning or at the end of the period is greater than zero. Report '0' in case accrued interest equals zero,do not leave the cell empty.",
""),
IF(AND(NOT(ISBLANK($L341)),
    $L341&gt;0,
    OR(ISBLANK('T04.03'!$L341),
        'T04.03'!$L341&lt;=0,
        ISBLANK('T04.04'!$L341),
        'T04.04'!$L341&lt;=0)),
" Warning: If at least one of the forms T03.05,T04.03,T04.04 contains data other than zero,also the other two forms must be completed.",
"")))</f>
        <v/>
      </c>
    </row>
    <row r="342" spans="1:19">
      <c r="A342" s="20"/>
      <c r="B342" s="20"/>
      <c r="C342" s="20"/>
      <c r="D342" s="20"/>
      <c r="E342" s="15"/>
      <c r="F342" s="15"/>
      <c r="G342" s="15"/>
      <c r="H342" s="15"/>
      <c r="I342" s="15"/>
      <c r="J342" s="15"/>
      <c r="K342" s="15"/>
      <c r="L342" s="15"/>
      <c r="M342" s="15"/>
      <c r="N342" s="15"/>
      <c r="O342" s="15"/>
      <c r="P342" s="15"/>
      <c r="Q342" s="15"/>
      <c r="S342" s="30" t="str">
        <f>IF(COUNTA(E342:Q342)=0,"",_xlfn.CONCAT(,
IF(NOT(L342 = (SUM(E342, F342, H342:K342) - SUM(G342))),
" Error: Position at the end of the period is not equal to: position at the beginning of the period+increase in assets-decrease in assets+exchange rate changes+price changes+rectifications.",
""),
IF(NOT(Q342 = (SUM(M342, N342, P342) - SUM(O342))),
" Error: Position of accrued interest at the end of the period is not equal to: position of accrued interest at the beginning of the period+accrued interest during the period-received interest during the period+revaluation and other changes.",
""),
IF(AND(NOT(ISBLANK($E342)),$E342&lt;0),
" Error: Position at the beginning of the period must be a positive amount.",
""),
IF(AND(NOT(ISBLANK($L342)),$L342&lt;0),
" Error: Position at the end of the period must be a positive amount.",
""),
IF(AND(OR($E342&gt;0,$L342&gt;0),
    ISBLANK($N342)),
" Error: No accrued interest has been reported,whereas the position at the beginning or at the end of the period is greater than zero. Report '0' in case accrued interest equals zero,do not leave the cell empty.",
""),
IF(AND(NOT(ISBLANK($L342)),
    $L342&gt;0,
    OR(ISBLANK('T04.03'!$L342),
        'T04.03'!$L342&lt;=0,
        ISBLANK('T04.04'!$L342),
        'T04.04'!$L342&lt;=0)),
" Warning: If at least one of the forms T03.05,T04.03,T04.04 contains data other than zero,also the other two forms must be completed.",
"")))</f>
        <v/>
      </c>
    </row>
    <row r="343" spans="1:19">
      <c r="A343" s="20"/>
      <c r="B343" s="20"/>
      <c r="C343" s="20"/>
      <c r="D343" s="20"/>
      <c r="E343" s="15"/>
      <c r="F343" s="15"/>
      <c r="G343" s="15"/>
      <c r="H343" s="15"/>
      <c r="I343" s="15"/>
      <c r="J343" s="15"/>
      <c r="K343" s="15"/>
      <c r="L343" s="15"/>
      <c r="M343" s="15"/>
      <c r="N343" s="15"/>
      <c r="O343" s="15"/>
      <c r="P343" s="15"/>
      <c r="Q343" s="15"/>
      <c r="S343" s="30" t="str">
        <f>IF(COUNTA(E343:Q343)=0,"",_xlfn.CONCAT(,
IF(NOT(L343 = (SUM(E343, F343, H343:K343) - SUM(G343))),
" Error: Position at the end of the period is not equal to: position at the beginning of the period+increase in assets-decrease in assets+exchange rate changes+price changes+rectifications.",
""),
IF(NOT(Q343 = (SUM(M343, N343, P343) - SUM(O343))),
" Error: Position of accrued interest at the end of the period is not equal to: position of accrued interest at the beginning of the period+accrued interest during the period-received interest during the period+revaluation and other changes.",
""),
IF(AND(NOT(ISBLANK($E343)),$E343&lt;0),
" Error: Position at the beginning of the period must be a positive amount.",
""),
IF(AND(NOT(ISBLANK($L343)),$L343&lt;0),
" Error: Position at the end of the period must be a positive amount.",
""),
IF(AND(OR($E343&gt;0,$L343&gt;0),
    ISBLANK($N343)),
" Error: No accrued interest has been reported,whereas the position at the beginning or at the end of the period is greater than zero. Report '0' in case accrued interest equals zero,do not leave the cell empty.",
""),
IF(AND(NOT(ISBLANK($L343)),
    $L343&gt;0,
    OR(ISBLANK('T04.03'!$L343),
        'T04.03'!$L343&lt;=0,
        ISBLANK('T04.04'!$L343),
        'T04.04'!$L343&lt;=0)),
" Warning: If at least one of the forms T03.05,T04.03,T04.04 contains data other than zero,also the other two forms must be completed.",
"")))</f>
        <v/>
      </c>
    </row>
    <row r="344" spans="1:19">
      <c r="A344" s="20"/>
      <c r="B344" s="20"/>
      <c r="C344" s="20"/>
      <c r="D344" s="20"/>
      <c r="E344" s="15"/>
      <c r="F344" s="15"/>
      <c r="G344" s="15"/>
      <c r="H344" s="15"/>
      <c r="I344" s="15"/>
      <c r="J344" s="15"/>
      <c r="K344" s="15"/>
      <c r="L344" s="15"/>
      <c r="M344" s="15"/>
      <c r="N344" s="15"/>
      <c r="O344" s="15"/>
      <c r="P344" s="15"/>
      <c r="Q344" s="15"/>
      <c r="S344" s="30" t="str">
        <f>IF(COUNTA(E344:Q344)=0,"",_xlfn.CONCAT(,
IF(NOT(L344 = (SUM(E344, F344, H344:K344) - SUM(G344))),
" Error: Position at the end of the period is not equal to: position at the beginning of the period+increase in assets-decrease in assets+exchange rate changes+price changes+rectifications.",
""),
IF(NOT(Q344 = (SUM(M344, N344, P344) - SUM(O344))),
" Error: Position of accrued interest at the end of the period is not equal to: position of accrued interest at the beginning of the period+accrued interest during the period-received interest during the period+revaluation and other changes.",
""),
IF(AND(NOT(ISBLANK($E344)),$E344&lt;0),
" Error: Position at the beginning of the period must be a positive amount.",
""),
IF(AND(NOT(ISBLANK($L344)),$L344&lt;0),
" Error: Position at the end of the period must be a positive amount.",
""),
IF(AND(OR($E344&gt;0,$L344&gt;0),
    ISBLANK($N344)),
" Error: No accrued interest has been reported,whereas the position at the beginning or at the end of the period is greater than zero. Report '0' in case accrued interest equals zero,do not leave the cell empty.",
""),
IF(AND(NOT(ISBLANK($L344)),
    $L344&gt;0,
    OR(ISBLANK('T04.03'!$L344),
        'T04.03'!$L344&lt;=0,
        ISBLANK('T04.04'!$L344),
        'T04.04'!$L344&lt;=0)),
" Warning: If at least one of the forms T03.05,T04.03,T04.04 contains data other than zero,also the other two forms must be completed.",
"")))</f>
        <v/>
      </c>
    </row>
    <row r="345" spans="1:19">
      <c r="A345" s="20"/>
      <c r="B345" s="20"/>
      <c r="C345" s="20"/>
      <c r="D345" s="20"/>
      <c r="E345" s="15"/>
      <c r="F345" s="15"/>
      <c r="G345" s="15"/>
      <c r="H345" s="15"/>
      <c r="I345" s="15"/>
      <c r="J345" s="15"/>
      <c r="K345" s="15"/>
      <c r="L345" s="15"/>
      <c r="M345" s="15"/>
      <c r="N345" s="15"/>
      <c r="O345" s="15"/>
      <c r="P345" s="15"/>
      <c r="Q345" s="15"/>
      <c r="S345" s="30" t="str">
        <f>IF(COUNTA(E345:Q345)=0,"",_xlfn.CONCAT(,
IF(NOT(L345 = (SUM(E345, F345, H345:K345) - SUM(G345))),
" Error: Position at the end of the period is not equal to: position at the beginning of the period+increase in assets-decrease in assets+exchange rate changes+price changes+rectifications.",
""),
IF(NOT(Q345 = (SUM(M345, N345, P345) - SUM(O345))),
" Error: Position of accrued interest at the end of the period is not equal to: position of accrued interest at the beginning of the period+accrued interest during the period-received interest during the period+revaluation and other changes.",
""),
IF(AND(NOT(ISBLANK($E345)),$E345&lt;0),
" Error: Position at the beginning of the period must be a positive amount.",
""),
IF(AND(NOT(ISBLANK($L345)),$L345&lt;0),
" Error: Position at the end of the period must be a positive amount.",
""),
IF(AND(OR($E345&gt;0,$L345&gt;0),
    ISBLANK($N345)),
" Error: No accrued interest has been reported,whereas the position at the beginning or at the end of the period is greater than zero. Report '0' in case accrued interest equals zero,do not leave the cell empty.",
""),
IF(AND(NOT(ISBLANK($L345)),
    $L345&gt;0,
    OR(ISBLANK('T04.03'!$L345),
        'T04.03'!$L345&lt;=0,
        ISBLANK('T04.04'!$L345),
        'T04.04'!$L345&lt;=0)),
" Warning: If at least one of the forms T03.05,T04.03,T04.04 contains data other than zero,also the other two forms must be completed.",
"")))</f>
        <v/>
      </c>
    </row>
    <row r="346" spans="1:19">
      <c r="A346" s="20"/>
      <c r="B346" s="20"/>
      <c r="C346" s="20"/>
      <c r="D346" s="20"/>
      <c r="E346" s="15"/>
      <c r="F346" s="15"/>
      <c r="G346" s="15"/>
      <c r="H346" s="15"/>
      <c r="I346" s="15"/>
      <c r="J346" s="15"/>
      <c r="K346" s="15"/>
      <c r="L346" s="15"/>
      <c r="M346" s="15"/>
      <c r="N346" s="15"/>
      <c r="O346" s="15"/>
      <c r="P346" s="15"/>
      <c r="Q346" s="15"/>
      <c r="S346" s="30" t="str">
        <f>IF(COUNTA(E346:Q346)=0,"",_xlfn.CONCAT(,
IF(NOT(L346 = (SUM(E346, F346, H346:K346) - SUM(G346))),
" Error: Position at the end of the period is not equal to: position at the beginning of the period+increase in assets-decrease in assets+exchange rate changes+price changes+rectifications.",
""),
IF(NOT(Q346 = (SUM(M346, N346, P346) - SUM(O346))),
" Error: Position of accrued interest at the end of the period is not equal to: position of accrued interest at the beginning of the period+accrued interest during the period-received interest during the period+revaluation and other changes.",
""),
IF(AND(NOT(ISBLANK($E346)),$E346&lt;0),
" Error: Position at the beginning of the period must be a positive amount.",
""),
IF(AND(NOT(ISBLANK($L346)),$L346&lt;0),
" Error: Position at the end of the period must be a positive amount.",
""),
IF(AND(OR($E346&gt;0,$L346&gt;0),
    ISBLANK($N346)),
" Error: No accrued interest has been reported,whereas the position at the beginning or at the end of the period is greater than zero. Report '0' in case accrued interest equals zero,do not leave the cell empty.",
""),
IF(AND(NOT(ISBLANK($L346)),
    $L346&gt;0,
    OR(ISBLANK('T04.03'!$L346),
        'T04.03'!$L346&lt;=0,
        ISBLANK('T04.04'!$L346),
        'T04.04'!$L346&lt;=0)),
" Warning: If at least one of the forms T03.05,T04.03,T04.04 contains data other than zero,also the other two forms must be completed.",
"")))</f>
        <v/>
      </c>
    </row>
    <row r="347" spans="1:19">
      <c r="A347" s="20"/>
      <c r="B347" s="20"/>
      <c r="C347" s="20"/>
      <c r="D347" s="20"/>
      <c r="E347" s="15"/>
      <c r="F347" s="15"/>
      <c r="G347" s="15"/>
      <c r="H347" s="15"/>
      <c r="I347" s="15"/>
      <c r="J347" s="15"/>
      <c r="K347" s="15"/>
      <c r="L347" s="15"/>
      <c r="M347" s="15"/>
      <c r="N347" s="15"/>
      <c r="O347" s="15"/>
      <c r="P347" s="15"/>
      <c r="Q347" s="15"/>
      <c r="S347" s="30" t="str">
        <f>IF(COUNTA(E347:Q347)=0,"",_xlfn.CONCAT(,
IF(NOT(L347 = (SUM(E347, F347, H347:K347) - SUM(G347))),
" Error: Position at the end of the period is not equal to: position at the beginning of the period+increase in assets-decrease in assets+exchange rate changes+price changes+rectifications.",
""),
IF(NOT(Q347 = (SUM(M347, N347, P347) - SUM(O347))),
" Error: Position of accrued interest at the end of the period is not equal to: position of accrued interest at the beginning of the period+accrued interest during the period-received interest during the period+revaluation and other changes.",
""),
IF(AND(NOT(ISBLANK($E347)),$E347&lt;0),
" Error: Position at the beginning of the period must be a positive amount.",
""),
IF(AND(NOT(ISBLANK($L347)),$L347&lt;0),
" Error: Position at the end of the period must be a positive amount.",
""),
IF(AND(OR($E347&gt;0,$L347&gt;0),
    ISBLANK($N347)),
" Error: No accrued interest has been reported,whereas the position at the beginning or at the end of the period is greater than zero. Report '0' in case accrued interest equals zero,do not leave the cell empty.",
""),
IF(AND(NOT(ISBLANK($L347)),
    $L347&gt;0,
    OR(ISBLANK('T04.03'!$L347),
        'T04.03'!$L347&lt;=0,
        ISBLANK('T04.04'!$L347),
        'T04.04'!$L347&lt;=0)),
" Warning: If at least one of the forms T03.05,T04.03,T04.04 contains data other than zero,also the other two forms must be completed.",
"")))</f>
        <v/>
      </c>
    </row>
    <row r="348" spans="1:19">
      <c r="A348" s="20"/>
      <c r="B348" s="20"/>
      <c r="C348" s="20"/>
      <c r="D348" s="20"/>
      <c r="E348" s="15"/>
      <c r="F348" s="15"/>
      <c r="G348" s="15"/>
      <c r="H348" s="15"/>
      <c r="I348" s="15"/>
      <c r="J348" s="15"/>
      <c r="K348" s="15"/>
      <c r="L348" s="15"/>
      <c r="M348" s="15"/>
      <c r="N348" s="15"/>
      <c r="O348" s="15"/>
      <c r="P348" s="15"/>
      <c r="Q348" s="15"/>
      <c r="S348" s="30" t="str">
        <f>IF(COUNTA(E348:Q348)=0,"",_xlfn.CONCAT(,
IF(NOT(L348 = (SUM(E348, F348, H348:K348) - SUM(G348))),
" Error: Position at the end of the period is not equal to: position at the beginning of the period+increase in assets-decrease in assets+exchange rate changes+price changes+rectifications.",
""),
IF(NOT(Q348 = (SUM(M348, N348, P348) - SUM(O348))),
" Error: Position of accrued interest at the end of the period is not equal to: position of accrued interest at the beginning of the period+accrued interest during the period-received interest during the period+revaluation and other changes.",
""),
IF(AND(NOT(ISBLANK($E348)),$E348&lt;0),
" Error: Position at the beginning of the period must be a positive amount.",
""),
IF(AND(NOT(ISBLANK($L348)),$L348&lt;0),
" Error: Position at the end of the period must be a positive amount.",
""),
IF(AND(OR($E348&gt;0,$L348&gt;0),
    ISBLANK($N348)),
" Error: No accrued interest has been reported,whereas the position at the beginning or at the end of the period is greater than zero. Report '0' in case accrued interest equals zero,do not leave the cell empty.",
""),
IF(AND(NOT(ISBLANK($L348)),
    $L348&gt;0,
    OR(ISBLANK('T04.03'!$L348),
        'T04.03'!$L348&lt;=0,
        ISBLANK('T04.04'!$L348),
        'T04.04'!$L348&lt;=0)),
" Warning: If at least one of the forms T03.05,T04.03,T04.04 contains data other than zero,also the other two forms must be completed.",
"")))</f>
        <v/>
      </c>
    </row>
    <row r="349" spans="1:19">
      <c r="A349" s="20"/>
      <c r="B349" s="20"/>
      <c r="C349" s="20"/>
      <c r="D349" s="20"/>
      <c r="E349" s="15"/>
      <c r="F349" s="15"/>
      <c r="G349" s="15"/>
      <c r="H349" s="15"/>
      <c r="I349" s="15"/>
      <c r="J349" s="15"/>
      <c r="K349" s="15"/>
      <c r="L349" s="15"/>
      <c r="M349" s="15"/>
      <c r="N349" s="15"/>
      <c r="O349" s="15"/>
      <c r="P349" s="15"/>
      <c r="Q349" s="15"/>
      <c r="S349" s="30" t="str">
        <f>IF(COUNTA(E349:Q349)=0,"",_xlfn.CONCAT(,
IF(NOT(L349 = (SUM(E349, F349, H349:K349) - SUM(G349))),
" Error: Position at the end of the period is not equal to: position at the beginning of the period+increase in assets-decrease in assets+exchange rate changes+price changes+rectifications.",
""),
IF(NOT(Q349 = (SUM(M349, N349, P349) - SUM(O349))),
" Error: Position of accrued interest at the end of the period is not equal to: position of accrued interest at the beginning of the period+accrued interest during the period-received interest during the period+revaluation and other changes.",
""),
IF(AND(NOT(ISBLANK($E349)),$E349&lt;0),
" Error: Position at the beginning of the period must be a positive amount.",
""),
IF(AND(NOT(ISBLANK($L349)),$L349&lt;0),
" Error: Position at the end of the period must be a positive amount.",
""),
IF(AND(OR($E349&gt;0,$L349&gt;0),
    ISBLANK($N349)),
" Error: No accrued interest has been reported,whereas the position at the beginning or at the end of the period is greater than zero. Report '0' in case accrued interest equals zero,do not leave the cell empty.",
""),
IF(AND(NOT(ISBLANK($L349)),
    $L349&gt;0,
    OR(ISBLANK('T04.03'!$L349),
        'T04.03'!$L349&lt;=0,
        ISBLANK('T04.04'!$L349),
        'T04.04'!$L349&lt;=0)),
" Warning: If at least one of the forms T03.05,T04.03,T04.04 contains data other than zero,also the other two forms must be completed.",
"")))</f>
        <v/>
      </c>
    </row>
    <row r="350" spans="1:19">
      <c r="A350" s="20"/>
      <c r="B350" s="20"/>
      <c r="C350" s="20"/>
      <c r="D350" s="20"/>
      <c r="E350" s="15"/>
      <c r="F350" s="15"/>
      <c r="G350" s="15"/>
      <c r="H350" s="15"/>
      <c r="I350" s="15"/>
      <c r="J350" s="15"/>
      <c r="K350" s="15"/>
      <c r="L350" s="15"/>
      <c r="M350" s="15"/>
      <c r="N350" s="15"/>
      <c r="O350" s="15"/>
      <c r="P350" s="15"/>
      <c r="Q350" s="15"/>
      <c r="S350" s="30" t="str">
        <f>IF(COUNTA(E350:Q350)=0,"",_xlfn.CONCAT(,
IF(NOT(L350 = (SUM(E350, F350, H350:K350) - SUM(G350))),
" Error: Position at the end of the period is not equal to: position at the beginning of the period+increase in assets-decrease in assets+exchange rate changes+price changes+rectifications.",
""),
IF(NOT(Q350 = (SUM(M350, N350, P350) - SUM(O350))),
" Error: Position of accrued interest at the end of the period is not equal to: position of accrued interest at the beginning of the period+accrued interest during the period-received interest during the period+revaluation and other changes.",
""),
IF(AND(NOT(ISBLANK($E350)),$E350&lt;0),
" Error: Position at the beginning of the period must be a positive amount.",
""),
IF(AND(NOT(ISBLANK($L350)),$L350&lt;0),
" Error: Position at the end of the period must be a positive amount.",
""),
IF(AND(OR($E350&gt;0,$L350&gt;0),
    ISBLANK($N350)),
" Error: No accrued interest has been reported,whereas the position at the beginning or at the end of the period is greater than zero. Report '0' in case accrued interest equals zero,do not leave the cell empty.",
""),
IF(AND(NOT(ISBLANK($L350)),
    $L350&gt;0,
    OR(ISBLANK('T04.03'!$L350),
        'T04.03'!$L350&lt;=0,
        ISBLANK('T04.04'!$L350),
        'T04.04'!$L350&lt;=0)),
" Warning: If at least one of the forms T03.05,T04.03,T04.04 contains data other than zero,also the other two forms must be completed.",
"")))</f>
        <v/>
      </c>
    </row>
    <row r="351" spans="1:19">
      <c r="A351" s="20"/>
      <c r="B351" s="20"/>
      <c r="C351" s="20"/>
      <c r="D351" s="20"/>
      <c r="E351" s="15"/>
      <c r="F351" s="15"/>
      <c r="G351" s="15"/>
      <c r="H351" s="15"/>
      <c r="I351" s="15"/>
      <c r="J351" s="15"/>
      <c r="K351" s="15"/>
      <c r="L351" s="15"/>
      <c r="M351" s="15"/>
      <c r="N351" s="15"/>
      <c r="O351" s="15"/>
      <c r="P351" s="15"/>
      <c r="Q351" s="15"/>
      <c r="S351" s="30" t="str">
        <f>IF(COUNTA(E351:Q351)=0,"",_xlfn.CONCAT(,
IF(NOT(L351 = (SUM(E351, F351, H351:K351) - SUM(G351))),
" Error: Position at the end of the period is not equal to: position at the beginning of the period+increase in assets-decrease in assets+exchange rate changes+price changes+rectifications.",
""),
IF(NOT(Q351 = (SUM(M351, N351, P351) - SUM(O351))),
" Error: Position of accrued interest at the end of the period is not equal to: position of accrued interest at the beginning of the period+accrued interest during the period-received interest during the period+revaluation and other changes.",
""),
IF(AND(NOT(ISBLANK($E351)),$E351&lt;0),
" Error: Position at the beginning of the period must be a positive amount.",
""),
IF(AND(NOT(ISBLANK($L351)),$L351&lt;0),
" Error: Position at the end of the period must be a positive amount.",
""),
IF(AND(OR($E351&gt;0,$L351&gt;0),
    ISBLANK($N351)),
" Error: No accrued interest has been reported,whereas the position at the beginning or at the end of the period is greater than zero. Report '0' in case accrued interest equals zero,do not leave the cell empty.",
""),
IF(AND(NOT(ISBLANK($L351)),
    $L351&gt;0,
    OR(ISBLANK('T04.03'!$L351),
        'T04.03'!$L351&lt;=0,
        ISBLANK('T04.04'!$L351),
        'T04.04'!$L351&lt;=0)),
" Warning: If at least one of the forms T03.05,T04.03,T04.04 contains data other than zero,also the other two forms must be completed.",
"")))</f>
        <v/>
      </c>
    </row>
    <row r="352" spans="1:19">
      <c r="A352" s="20"/>
      <c r="B352" s="20"/>
      <c r="C352" s="20"/>
      <c r="D352" s="20"/>
      <c r="E352" s="15"/>
      <c r="F352" s="15"/>
      <c r="G352" s="15"/>
      <c r="H352" s="15"/>
      <c r="I352" s="15"/>
      <c r="J352" s="15"/>
      <c r="K352" s="15"/>
      <c r="L352" s="15"/>
      <c r="M352" s="15"/>
      <c r="N352" s="15"/>
      <c r="O352" s="15"/>
      <c r="P352" s="15"/>
      <c r="Q352" s="15"/>
      <c r="S352" s="30" t="str">
        <f>IF(COUNTA(E352:Q352)=0,"",_xlfn.CONCAT(,
IF(NOT(L352 = (SUM(E352, F352, H352:K352) - SUM(G352))),
" Error: Position at the end of the period is not equal to: position at the beginning of the period+increase in assets-decrease in assets+exchange rate changes+price changes+rectifications.",
""),
IF(NOT(Q352 = (SUM(M352, N352, P352) - SUM(O352))),
" Error: Position of accrued interest at the end of the period is not equal to: position of accrued interest at the beginning of the period+accrued interest during the period-received interest during the period+revaluation and other changes.",
""),
IF(AND(NOT(ISBLANK($E352)),$E352&lt;0),
" Error: Position at the beginning of the period must be a positive amount.",
""),
IF(AND(NOT(ISBLANK($L352)),$L352&lt;0),
" Error: Position at the end of the period must be a positive amount.",
""),
IF(AND(OR($E352&gt;0,$L352&gt;0),
    ISBLANK($N352)),
" Error: No accrued interest has been reported,whereas the position at the beginning or at the end of the period is greater than zero. Report '0' in case accrued interest equals zero,do not leave the cell empty.",
""),
IF(AND(NOT(ISBLANK($L352)),
    $L352&gt;0,
    OR(ISBLANK('T04.03'!$L352),
        'T04.03'!$L352&lt;=0,
        ISBLANK('T04.04'!$L352),
        'T04.04'!$L352&lt;=0)),
" Warning: If at least one of the forms T03.05,T04.03,T04.04 contains data other than zero,also the other two forms must be completed.",
"")))</f>
        <v/>
      </c>
    </row>
    <row r="353" spans="1:19">
      <c r="A353" s="20"/>
      <c r="B353" s="20"/>
      <c r="C353" s="20"/>
      <c r="D353" s="20"/>
      <c r="E353" s="15"/>
      <c r="F353" s="15"/>
      <c r="G353" s="15"/>
      <c r="H353" s="15"/>
      <c r="I353" s="15"/>
      <c r="J353" s="15"/>
      <c r="K353" s="15"/>
      <c r="L353" s="15"/>
      <c r="M353" s="15"/>
      <c r="N353" s="15"/>
      <c r="O353" s="15"/>
      <c r="P353" s="15"/>
      <c r="Q353" s="15"/>
      <c r="S353" s="30" t="str">
        <f>IF(COUNTA(E353:Q353)=0,"",_xlfn.CONCAT(,
IF(NOT(L353 = (SUM(E353, F353, H353:K353) - SUM(G353))),
" Error: Position at the end of the period is not equal to: position at the beginning of the period+increase in assets-decrease in assets+exchange rate changes+price changes+rectifications.",
""),
IF(NOT(Q353 = (SUM(M353, N353, P353) - SUM(O353))),
" Error: Position of accrued interest at the end of the period is not equal to: position of accrued interest at the beginning of the period+accrued interest during the period-received interest during the period+revaluation and other changes.",
""),
IF(AND(NOT(ISBLANK($E353)),$E353&lt;0),
" Error: Position at the beginning of the period must be a positive amount.",
""),
IF(AND(NOT(ISBLANK($L353)),$L353&lt;0),
" Error: Position at the end of the period must be a positive amount.",
""),
IF(AND(OR($E353&gt;0,$L353&gt;0),
    ISBLANK($N353)),
" Error: No accrued interest has been reported,whereas the position at the beginning or at the end of the period is greater than zero. Report '0' in case accrued interest equals zero,do not leave the cell empty.",
""),
IF(AND(NOT(ISBLANK($L353)),
    $L353&gt;0,
    OR(ISBLANK('T04.03'!$L353),
        'T04.03'!$L353&lt;=0,
        ISBLANK('T04.04'!$L353),
        'T04.04'!$L353&lt;=0)),
" Warning: If at least one of the forms T03.05,T04.03,T04.04 contains data other than zero,also the other two forms must be completed.",
"")))</f>
        <v/>
      </c>
    </row>
    <row r="354" spans="1:19">
      <c r="A354" s="20"/>
      <c r="B354" s="20"/>
      <c r="C354" s="20"/>
      <c r="D354" s="20"/>
      <c r="E354" s="15"/>
      <c r="F354" s="15"/>
      <c r="G354" s="15"/>
      <c r="H354" s="15"/>
      <c r="I354" s="15"/>
      <c r="J354" s="15"/>
      <c r="K354" s="15"/>
      <c r="L354" s="15"/>
      <c r="M354" s="15"/>
      <c r="N354" s="15"/>
      <c r="O354" s="15"/>
      <c r="P354" s="15"/>
      <c r="Q354" s="15"/>
      <c r="S354" s="30" t="str">
        <f>IF(COUNTA(E354:Q354)=0,"",_xlfn.CONCAT(,
IF(NOT(L354 = (SUM(E354, F354, H354:K354) - SUM(G354))),
" Error: Position at the end of the period is not equal to: position at the beginning of the period+increase in assets-decrease in assets+exchange rate changes+price changes+rectifications.",
""),
IF(NOT(Q354 = (SUM(M354, N354, P354) - SUM(O354))),
" Error: Position of accrued interest at the end of the period is not equal to: position of accrued interest at the beginning of the period+accrued interest during the period-received interest during the period+revaluation and other changes.",
""),
IF(AND(NOT(ISBLANK($E354)),$E354&lt;0),
" Error: Position at the beginning of the period must be a positive amount.",
""),
IF(AND(NOT(ISBLANK($L354)),$L354&lt;0),
" Error: Position at the end of the period must be a positive amount.",
""),
IF(AND(OR($E354&gt;0,$L354&gt;0),
    ISBLANK($N354)),
" Error: No accrued interest has been reported,whereas the position at the beginning or at the end of the period is greater than zero. Report '0' in case accrued interest equals zero,do not leave the cell empty.",
""),
IF(AND(NOT(ISBLANK($L354)),
    $L354&gt;0,
    OR(ISBLANK('T04.03'!$L354),
        'T04.03'!$L354&lt;=0,
        ISBLANK('T04.04'!$L354),
        'T04.04'!$L354&lt;=0)),
" Warning: If at least one of the forms T03.05,T04.03,T04.04 contains data other than zero,also the other two forms must be completed.",
"")))</f>
        <v/>
      </c>
    </row>
    <row r="355" spans="1:19">
      <c r="A355" s="20"/>
      <c r="B355" s="20"/>
      <c r="C355" s="20"/>
      <c r="D355" s="20"/>
      <c r="E355" s="15"/>
      <c r="F355" s="15"/>
      <c r="G355" s="15"/>
      <c r="H355" s="15"/>
      <c r="I355" s="15"/>
      <c r="J355" s="15"/>
      <c r="K355" s="15"/>
      <c r="L355" s="15"/>
      <c r="M355" s="15"/>
      <c r="N355" s="15"/>
      <c r="O355" s="15"/>
      <c r="P355" s="15"/>
      <c r="Q355" s="15"/>
      <c r="S355" s="30" t="str">
        <f>IF(COUNTA(E355:Q355)=0,"",_xlfn.CONCAT(,
IF(NOT(L355 = (SUM(E355, F355, H355:K355) - SUM(G355))),
" Error: Position at the end of the period is not equal to: position at the beginning of the period+increase in assets-decrease in assets+exchange rate changes+price changes+rectifications.",
""),
IF(NOT(Q355 = (SUM(M355, N355, P355) - SUM(O355))),
" Error: Position of accrued interest at the end of the period is not equal to: position of accrued interest at the beginning of the period+accrued interest during the period-received interest during the period+revaluation and other changes.",
""),
IF(AND(NOT(ISBLANK($E355)),$E355&lt;0),
" Error: Position at the beginning of the period must be a positive amount.",
""),
IF(AND(NOT(ISBLANK($L355)),$L355&lt;0),
" Error: Position at the end of the period must be a positive amount.",
""),
IF(AND(OR($E355&gt;0,$L355&gt;0),
    ISBLANK($N355)),
" Error: No accrued interest has been reported,whereas the position at the beginning or at the end of the period is greater than zero. Report '0' in case accrued interest equals zero,do not leave the cell empty.",
""),
IF(AND(NOT(ISBLANK($L355)),
    $L355&gt;0,
    OR(ISBLANK('T04.03'!$L355),
        'T04.03'!$L355&lt;=0,
        ISBLANK('T04.04'!$L355),
        'T04.04'!$L355&lt;=0)),
" Warning: If at least one of the forms T03.05,T04.03,T04.04 contains data other than zero,also the other two forms must be completed.",
"")))</f>
        <v/>
      </c>
    </row>
    <row r="356" spans="1:19">
      <c r="A356" s="20"/>
      <c r="B356" s="20"/>
      <c r="C356" s="20"/>
      <c r="D356" s="20"/>
      <c r="E356" s="15"/>
      <c r="F356" s="15"/>
      <c r="G356" s="15"/>
      <c r="H356" s="15"/>
      <c r="I356" s="15"/>
      <c r="J356" s="15"/>
      <c r="K356" s="15"/>
      <c r="L356" s="15"/>
      <c r="M356" s="15"/>
      <c r="N356" s="15"/>
      <c r="O356" s="15"/>
      <c r="P356" s="15"/>
      <c r="Q356" s="15"/>
      <c r="S356" s="30" t="str">
        <f>IF(COUNTA(E356:Q356)=0,"",_xlfn.CONCAT(,
IF(NOT(L356 = (SUM(E356, F356, H356:K356) - SUM(G356))),
" Error: Position at the end of the period is not equal to: position at the beginning of the period+increase in assets-decrease in assets+exchange rate changes+price changes+rectifications.",
""),
IF(NOT(Q356 = (SUM(M356, N356, P356) - SUM(O356))),
" Error: Position of accrued interest at the end of the period is not equal to: position of accrued interest at the beginning of the period+accrued interest during the period-received interest during the period+revaluation and other changes.",
""),
IF(AND(NOT(ISBLANK($E356)),$E356&lt;0),
" Error: Position at the beginning of the period must be a positive amount.",
""),
IF(AND(NOT(ISBLANK($L356)),$L356&lt;0),
" Error: Position at the end of the period must be a positive amount.",
""),
IF(AND(OR($E356&gt;0,$L356&gt;0),
    ISBLANK($N356)),
" Error: No accrued interest has been reported,whereas the position at the beginning or at the end of the period is greater than zero. Report '0' in case accrued interest equals zero,do not leave the cell empty.",
""),
IF(AND(NOT(ISBLANK($L356)),
    $L356&gt;0,
    OR(ISBLANK('T04.03'!$L356),
        'T04.03'!$L356&lt;=0,
        ISBLANK('T04.04'!$L356),
        'T04.04'!$L356&lt;=0)),
" Warning: If at least one of the forms T03.05,T04.03,T04.04 contains data other than zero,also the other two forms must be completed.",
"")))</f>
        <v/>
      </c>
    </row>
    <row r="357" spans="1:19">
      <c r="A357" s="20"/>
      <c r="B357" s="20"/>
      <c r="C357" s="20"/>
      <c r="D357" s="20"/>
      <c r="E357" s="15"/>
      <c r="F357" s="15"/>
      <c r="G357" s="15"/>
      <c r="H357" s="15"/>
      <c r="I357" s="15"/>
      <c r="J357" s="15"/>
      <c r="K357" s="15"/>
      <c r="L357" s="15"/>
      <c r="M357" s="15"/>
      <c r="N357" s="15"/>
      <c r="O357" s="15"/>
      <c r="P357" s="15"/>
      <c r="Q357" s="15"/>
      <c r="S357" s="30" t="str">
        <f>IF(COUNTA(E357:Q357)=0,"",_xlfn.CONCAT(,
IF(NOT(L357 = (SUM(E357, F357, H357:K357) - SUM(G357))),
" Error: Position at the end of the period is not equal to: position at the beginning of the period+increase in assets-decrease in assets+exchange rate changes+price changes+rectifications.",
""),
IF(NOT(Q357 = (SUM(M357, N357, P357) - SUM(O357))),
" Error: Position of accrued interest at the end of the period is not equal to: position of accrued interest at the beginning of the period+accrued interest during the period-received interest during the period+revaluation and other changes.",
""),
IF(AND(NOT(ISBLANK($E357)),$E357&lt;0),
" Error: Position at the beginning of the period must be a positive amount.",
""),
IF(AND(NOT(ISBLANK($L357)),$L357&lt;0),
" Error: Position at the end of the period must be a positive amount.",
""),
IF(AND(OR($E357&gt;0,$L357&gt;0),
    ISBLANK($N357)),
" Error: No accrued interest has been reported,whereas the position at the beginning or at the end of the period is greater than zero. Report '0' in case accrued interest equals zero,do not leave the cell empty.",
""),
IF(AND(NOT(ISBLANK($L357)),
    $L357&gt;0,
    OR(ISBLANK('T04.03'!$L357),
        'T04.03'!$L357&lt;=0,
        ISBLANK('T04.04'!$L357),
        'T04.04'!$L357&lt;=0)),
" Warning: If at least one of the forms T03.05,T04.03,T04.04 contains data other than zero,also the other two forms must be completed.",
"")))</f>
        <v/>
      </c>
    </row>
    <row r="358" spans="1:19">
      <c r="A358" s="20"/>
      <c r="B358" s="20"/>
      <c r="C358" s="20"/>
      <c r="D358" s="20"/>
      <c r="E358" s="15"/>
      <c r="F358" s="15"/>
      <c r="G358" s="15"/>
      <c r="H358" s="15"/>
      <c r="I358" s="15"/>
      <c r="J358" s="15"/>
      <c r="K358" s="15"/>
      <c r="L358" s="15"/>
      <c r="M358" s="15"/>
      <c r="N358" s="15"/>
      <c r="O358" s="15"/>
      <c r="P358" s="15"/>
      <c r="Q358" s="15"/>
      <c r="S358" s="30" t="str">
        <f>IF(COUNTA(E358:Q358)=0,"",_xlfn.CONCAT(,
IF(NOT(L358 = (SUM(E358, F358, H358:K358) - SUM(G358))),
" Error: Position at the end of the period is not equal to: position at the beginning of the period+increase in assets-decrease in assets+exchange rate changes+price changes+rectifications.",
""),
IF(NOT(Q358 = (SUM(M358, N358, P358) - SUM(O358))),
" Error: Position of accrued interest at the end of the period is not equal to: position of accrued interest at the beginning of the period+accrued interest during the period-received interest during the period+revaluation and other changes.",
""),
IF(AND(NOT(ISBLANK($E358)),$E358&lt;0),
" Error: Position at the beginning of the period must be a positive amount.",
""),
IF(AND(NOT(ISBLANK($L358)),$L358&lt;0),
" Error: Position at the end of the period must be a positive amount.",
""),
IF(AND(OR($E358&gt;0,$L358&gt;0),
    ISBLANK($N358)),
" Error: No accrued interest has been reported,whereas the position at the beginning or at the end of the period is greater than zero. Report '0' in case accrued interest equals zero,do not leave the cell empty.",
""),
IF(AND(NOT(ISBLANK($L358)),
    $L358&gt;0,
    OR(ISBLANK('T04.03'!$L358),
        'T04.03'!$L358&lt;=0,
        ISBLANK('T04.04'!$L358),
        'T04.04'!$L358&lt;=0)),
" Warning: If at least one of the forms T03.05,T04.03,T04.04 contains data other than zero,also the other two forms must be completed.",
"")))</f>
        <v/>
      </c>
    </row>
    <row r="359" spans="1:19">
      <c r="A359" s="20"/>
      <c r="B359" s="20"/>
      <c r="C359" s="20"/>
      <c r="D359" s="20"/>
      <c r="E359" s="15"/>
      <c r="F359" s="15"/>
      <c r="G359" s="15"/>
      <c r="H359" s="15"/>
      <c r="I359" s="15"/>
      <c r="J359" s="15"/>
      <c r="K359" s="15"/>
      <c r="L359" s="15"/>
      <c r="M359" s="15"/>
      <c r="N359" s="15"/>
      <c r="O359" s="15"/>
      <c r="P359" s="15"/>
      <c r="Q359" s="15"/>
      <c r="S359" s="30" t="str">
        <f>IF(COUNTA(E359:Q359)=0,"",_xlfn.CONCAT(,
IF(NOT(L359 = (SUM(E359, F359, H359:K359) - SUM(G359))),
" Error: Position at the end of the period is not equal to: position at the beginning of the period+increase in assets-decrease in assets+exchange rate changes+price changes+rectifications.",
""),
IF(NOT(Q359 = (SUM(M359, N359, P359) - SUM(O359))),
" Error: Position of accrued interest at the end of the period is not equal to: position of accrued interest at the beginning of the period+accrued interest during the period-received interest during the period+revaluation and other changes.",
""),
IF(AND(NOT(ISBLANK($E359)),$E359&lt;0),
" Error: Position at the beginning of the period must be a positive amount.",
""),
IF(AND(NOT(ISBLANK($L359)),$L359&lt;0),
" Error: Position at the end of the period must be a positive amount.",
""),
IF(AND(OR($E359&gt;0,$L359&gt;0),
    ISBLANK($N359)),
" Error: No accrued interest has been reported,whereas the position at the beginning or at the end of the period is greater than zero. Report '0' in case accrued interest equals zero,do not leave the cell empty.",
""),
IF(AND(NOT(ISBLANK($L359)),
    $L359&gt;0,
    OR(ISBLANK('T04.03'!$L359),
        'T04.03'!$L359&lt;=0,
        ISBLANK('T04.04'!$L359),
        'T04.04'!$L359&lt;=0)),
" Warning: If at least one of the forms T03.05,T04.03,T04.04 contains data other than zero,also the other two forms must be completed.",
"")))</f>
        <v/>
      </c>
    </row>
    <row r="360" spans="1:19">
      <c r="A360" s="20"/>
      <c r="B360" s="20"/>
      <c r="C360" s="20"/>
      <c r="D360" s="20"/>
      <c r="E360" s="15"/>
      <c r="F360" s="15"/>
      <c r="G360" s="15"/>
      <c r="H360" s="15"/>
      <c r="I360" s="15"/>
      <c r="J360" s="15"/>
      <c r="K360" s="15"/>
      <c r="L360" s="15"/>
      <c r="M360" s="15"/>
      <c r="N360" s="15"/>
      <c r="O360" s="15"/>
      <c r="P360" s="15"/>
      <c r="Q360" s="15"/>
      <c r="S360" s="30" t="str">
        <f>IF(COUNTA(E360:Q360)=0,"",_xlfn.CONCAT(,
IF(NOT(L360 = (SUM(E360, F360, H360:K360) - SUM(G360))),
" Error: Position at the end of the period is not equal to: position at the beginning of the period+increase in assets-decrease in assets+exchange rate changes+price changes+rectifications.",
""),
IF(NOT(Q360 = (SUM(M360, N360, P360) - SUM(O360))),
" Error: Position of accrued interest at the end of the period is not equal to: position of accrued interest at the beginning of the period+accrued interest during the period-received interest during the period+revaluation and other changes.",
""),
IF(AND(NOT(ISBLANK($E360)),$E360&lt;0),
" Error: Position at the beginning of the period must be a positive amount.",
""),
IF(AND(NOT(ISBLANK($L360)),$L360&lt;0),
" Error: Position at the end of the period must be a positive amount.",
""),
IF(AND(OR($E360&gt;0,$L360&gt;0),
    ISBLANK($N360)),
" Error: No accrued interest has been reported,whereas the position at the beginning or at the end of the period is greater than zero. Report '0' in case accrued interest equals zero,do not leave the cell empty.",
""),
IF(AND(NOT(ISBLANK($L360)),
    $L360&gt;0,
    OR(ISBLANK('T04.03'!$L360),
        'T04.03'!$L360&lt;=0,
        ISBLANK('T04.04'!$L360),
        'T04.04'!$L360&lt;=0)),
" Warning: If at least one of the forms T03.05,T04.03,T04.04 contains data other than zero,also the other two forms must be completed.",
"")))</f>
        <v/>
      </c>
    </row>
    <row r="361" spans="1:19">
      <c r="A361" s="20"/>
      <c r="B361" s="20"/>
      <c r="C361" s="20"/>
      <c r="D361" s="20"/>
      <c r="E361" s="15"/>
      <c r="F361" s="15"/>
      <c r="G361" s="15"/>
      <c r="H361" s="15"/>
      <c r="I361" s="15"/>
      <c r="J361" s="15"/>
      <c r="K361" s="15"/>
      <c r="L361" s="15"/>
      <c r="M361" s="15"/>
      <c r="N361" s="15"/>
      <c r="O361" s="15"/>
      <c r="P361" s="15"/>
      <c r="Q361" s="15"/>
      <c r="S361" s="30" t="str">
        <f>IF(COUNTA(E361:Q361)=0,"",_xlfn.CONCAT(,
IF(NOT(L361 = (SUM(E361, F361, H361:K361) - SUM(G361))),
" Error: Position at the end of the period is not equal to: position at the beginning of the period+increase in assets-decrease in assets+exchange rate changes+price changes+rectifications.",
""),
IF(NOT(Q361 = (SUM(M361, N361, P361) - SUM(O361))),
" Error: Position of accrued interest at the end of the period is not equal to: position of accrued interest at the beginning of the period+accrued interest during the period-received interest during the period+revaluation and other changes.",
""),
IF(AND(NOT(ISBLANK($E361)),$E361&lt;0),
" Error: Position at the beginning of the period must be a positive amount.",
""),
IF(AND(NOT(ISBLANK($L361)),$L361&lt;0),
" Error: Position at the end of the period must be a positive amount.",
""),
IF(AND(OR($E361&gt;0,$L361&gt;0),
    ISBLANK($N361)),
" Error: No accrued interest has been reported,whereas the position at the beginning or at the end of the period is greater than zero. Report '0' in case accrued interest equals zero,do not leave the cell empty.",
""),
IF(AND(NOT(ISBLANK($L361)),
    $L361&gt;0,
    OR(ISBLANK('T04.03'!$L361),
        'T04.03'!$L361&lt;=0,
        ISBLANK('T04.04'!$L361),
        'T04.04'!$L361&lt;=0)),
" Warning: If at least one of the forms T03.05,T04.03,T04.04 contains data other than zero,also the other two forms must be completed.",
"")))</f>
        <v/>
      </c>
    </row>
    <row r="362" spans="1:19">
      <c r="A362" s="20"/>
      <c r="B362" s="20"/>
      <c r="C362" s="20"/>
      <c r="D362" s="20"/>
      <c r="E362" s="15"/>
      <c r="F362" s="15"/>
      <c r="G362" s="15"/>
      <c r="H362" s="15"/>
      <c r="I362" s="15"/>
      <c r="J362" s="15"/>
      <c r="K362" s="15"/>
      <c r="L362" s="15"/>
      <c r="M362" s="15"/>
      <c r="N362" s="15"/>
      <c r="O362" s="15"/>
      <c r="P362" s="15"/>
      <c r="Q362" s="15"/>
      <c r="S362" s="30" t="str">
        <f>IF(COUNTA(E362:Q362)=0,"",_xlfn.CONCAT(,
IF(NOT(L362 = (SUM(E362, F362, H362:K362) - SUM(G362))),
" Error: Position at the end of the period is not equal to: position at the beginning of the period+increase in assets-decrease in assets+exchange rate changes+price changes+rectifications.",
""),
IF(NOT(Q362 = (SUM(M362, N362, P362) - SUM(O362))),
" Error: Position of accrued interest at the end of the period is not equal to: position of accrued interest at the beginning of the period+accrued interest during the period-received interest during the period+revaluation and other changes.",
""),
IF(AND(NOT(ISBLANK($E362)),$E362&lt;0),
" Error: Position at the beginning of the period must be a positive amount.",
""),
IF(AND(NOT(ISBLANK($L362)),$L362&lt;0),
" Error: Position at the end of the period must be a positive amount.",
""),
IF(AND(OR($E362&gt;0,$L362&gt;0),
    ISBLANK($N362)),
" Error: No accrued interest has been reported,whereas the position at the beginning or at the end of the period is greater than zero. Report '0' in case accrued interest equals zero,do not leave the cell empty.",
""),
IF(AND(NOT(ISBLANK($L362)),
    $L362&gt;0,
    OR(ISBLANK('T04.03'!$L362),
        'T04.03'!$L362&lt;=0,
        ISBLANK('T04.04'!$L362),
        'T04.04'!$L362&lt;=0)),
" Warning: If at least one of the forms T03.05,T04.03,T04.04 contains data other than zero,also the other two forms must be completed.",
"")))</f>
        <v/>
      </c>
    </row>
    <row r="363" spans="1:19">
      <c r="A363" s="20"/>
      <c r="B363" s="20"/>
      <c r="C363" s="20"/>
      <c r="D363" s="20"/>
      <c r="E363" s="15"/>
      <c r="F363" s="15"/>
      <c r="G363" s="15"/>
      <c r="H363" s="15"/>
      <c r="I363" s="15"/>
      <c r="J363" s="15"/>
      <c r="K363" s="15"/>
      <c r="L363" s="15"/>
      <c r="M363" s="15"/>
      <c r="N363" s="15"/>
      <c r="O363" s="15"/>
      <c r="P363" s="15"/>
      <c r="Q363" s="15"/>
      <c r="S363" s="30" t="str">
        <f>IF(COUNTA(E363:Q363)=0,"",_xlfn.CONCAT(,
IF(NOT(L363 = (SUM(E363, F363, H363:K363) - SUM(G363))),
" Error: Position at the end of the period is not equal to: position at the beginning of the period+increase in assets-decrease in assets+exchange rate changes+price changes+rectifications.",
""),
IF(NOT(Q363 = (SUM(M363, N363, P363) - SUM(O363))),
" Error: Position of accrued interest at the end of the period is not equal to: position of accrued interest at the beginning of the period+accrued interest during the period-received interest during the period+revaluation and other changes.",
""),
IF(AND(NOT(ISBLANK($E363)),$E363&lt;0),
" Error: Position at the beginning of the period must be a positive amount.",
""),
IF(AND(NOT(ISBLANK($L363)),$L363&lt;0),
" Error: Position at the end of the period must be a positive amount.",
""),
IF(AND(OR($E363&gt;0,$L363&gt;0),
    ISBLANK($N363)),
" Error: No accrued interest has been reported,whereas the position at the beginning or at the end of the period is greater than zero. Report '0' in case accrued interest equals zero,do not leave the cell empty.",
""),
IF(AND(NOT(ISBLANK($L363)),
    $L363&gt;0,
    OR(ISBLANK('T04.03'!$L363),
        'T04.03'!$L363&lt;=0,
        ISBLANK('T04.04'!$L363),
        'T04.04'!$L363&lt;=0)),
" Warning: If at least one of the forms T03.05,T04.03,T04.04 contains data other than zero,also the other two forms must be completed.",
"")))</f>
        <v/>
      </c>
    </row>
    <row r="364" spans="1:19">
      <c r="A364" s="20"/>
      <c r="B364" s="20"/>
      <c r="C364" s="20"/>
      <c r="D364" s="20"/>
      <c r="E364" s="15"/>
      <c r="F364" s="15"/>
      <c r="G364" s="15"/>
      <c r="H364" s="15"/>
      <c r="I364" s="15"/>
      <c r="J364" s="15"/>
      <c r="K364" s="15"/>
      <c r="L364" s="15"/>
      <c r="M364" s="15"/>
      <c r="N364" s="15"/>
      <c r="O364" s="15"/>
      <c r="P364" s="15"/>
      <c r="Q364" s="15"/>
      <c r="S364" s="30" t="str">
        <f>IF(COUNTA(E364:Q364)=0,"",_xlfn.CONCAT(,
IF(NOT(L364 = (SUM(E364, F364, H364:K364) - SUM(G364))),
" Error: Position at the end of the period is not equal to: position at the beginning of the period+increase in assets-decrease in assets+exchange rate changes+price changes+rectifications.",
""),
IF(NOT(Q364 = (SUM(M364, N364, P364) - SUM(O364))),
" Error: Position of accrued interest at the end of the period is not equal to: position of accrued interest at the beginning of the period+accrued interest during the period-received interest during the period+revaluation and other changes.",
""),
IF(AND(NOT(ISBLANK($E364)),$E364&lt;0),
" Error: Position at the beginning of the period must be a positive amount.",
""),
IF(AND(NOT(ISBLANK($L364)),$L364&lt;0),
" Error: Position at the end of the period must be a positive amount.",
""),
IF(AND(OR($E364&gt;0,$L364&gt;0),
    ISBLANK($N364)),
" Error: No accrued interest has been reported,whereas the position at the beginning or at the end of the period is greater than zero. Report '0' in case accrued interest equals zero,do not leave the cell empty.",
""),
IF(AND(NOT(ISBLANK($L364)),
    $L364&gt;0,
    OR(ISBLANK('T04.03'!$L364),
        'T04.03'!$L364&lt;=0,
        ISBLANK('T04.04'!$L364),
        'T04.04'!$L364&lt;=0)),
" Warning: If at least one of the forms T03.05,T04.03,T04.04 contains data other than zero,also the other two forms must be completed.",
"")))</f>
        <v/>
      </c>
    </row>
    <row r="365" spans="1:19">
      <c r="A365" s="20"/>
      <c r="B365" s="20"/>
      <c r="C365" s="20"/>
      <c r="D365" s="20"/>
      <c r="E365" s="15"/>
      <c r="F365" s="15"/>
      <c r="G365" s="15"/>
      <c r="H365" s="15"/>
      <c r="I365" s="15"/>
      <c r="J365" s="15"/>
      <c r="K365" s="15"/>
      <c r="L365" s="15"/>
      <c r="M365" s="15"/>
      <c r="N365" s="15"/>
      <c r="O365" s="15"/>
      <c r="P365" s="15"/>
      <c r="Q365" s="15"/>
      <c r="S365" s="30" t="str">
        <f>IF(COUNTA(E365:Q365)=0,"",_xlfn.CONCAT(,
IF(NOT(L365 = (SUM(E365, F365, H365:K365) - SUM(G365))),
" Error: Position at the end of the period is not equal to: position at the beginning of the period+increase in assets-decrease in assets+exchange rate changes+price changes+rectifications.",
""),
IF(NOT(Q365 = (SUM(M365, N365, P365) - SUM(O365))),
" Error: Position of accrued interest at the end of the period is not equal to: position of accrued interest at the beginning of the period+accrued interest during the period-received interest during the period+revaluation and other changes.",
""),
IF(AND(NOT(ISBLANK($E365)),$E365&lt;0),
" Error: Position at the beginning of the period must be a positive amount.",
""),
IF(AND(NOT(ISBLANK($L365)),$L365&lt;0),
" Error: Position at the end of the period must be a positive amount.",
""),
IF(AND(OR($E365&gt;0,$L365&gt;0),
    ISBLANK($N365)),
" Error: No accrued interest has been reported,whereas the position at the beginning or at the end of the period is greater than zero. Report '0' in case accrued interest equals zero,do not leave the cell empty.",
""),
IF(AND(NOT(ISBLANK($L365)),
    $L365&gt;0,
    OR(ISBLANK('T04.03'!$L365),
        'T04.03'!$L365&lt;=0,
        ISBLANK('T04.04'!$L365),
        'T04.04'!$L365&lt;=0)),
" Warning: If at least one of the forms T03.05,T04.03,T04.04 contains data other than zero,also the other two forms must be completed.",
"")))</f>
        <v/>
      </c>
    </row>
    <row r="366" spans="1:19">
      <c r="A366" s="20"/>
      <c r="B366" s="20"/>
      <c r="C366" s="20"/>
      <c r="D366" s="20"/>
      <c r="E366" s="15"/>
      <c r="F366" s="15"/>
      <c r="G366" s="15"/>
      <c r="H366" s="15"/>
      <c r="I366" s="15"/>
      <c r="J366" s="15"/>
      <c r="K366" s="15"/>
      <c r="L366" s="15"/>
      <c r="M366" s="15"/>
      <c r="N366" s="15"/>
      <c r="O366" s="15"/>
      <c r="P366" s="15"/>
      <c r="Q366" s="15"/>
      <c r="S366" s="30" t="str">
        <f>IF(COUNTA(E366:Q366)=0,"",_xlfn.CONCAT(,
IF(NOT(L366 = (SUM(E366, F366, H366:K366) - SUM(G366))),
" Error: Position at the end of the period is not equal to: position at the beginning of the period+increase in assets-decrease in assets+exchange rate changes+price changes+rectifications.",
""),
IF(NOT(Q366 = (SUM(M366, N366, P366) - SUM(O366))),
" Error: Position of accrued interest at the end of the period is not equal to: position of accrued interest at the beginning of the period+accrued interest during the period-received interest during the period+revaluation and other changes.",
""),
IF(AND(NOT(ISBLANK($E366)),$E366&lt;0),
" Error: Position at the beginning of the period must be a positive amount.",
""),
IF(AND(NOT(ISBLANK($L366)),$L366&lt;0),
" Error: Position at the end of the period must be a positive amount.",
""),
IF(AND(OR($E366&gt;0,$L366&gt;0),
    ISBLANK($N366)),
" Error: No accrued interest has been reported,whereas the position at the beginning or at the end of the period is greater than zero. Report '0' in case accrued interest equals zero,do not leave the cell empty.",
""),
IF(AND(NOT(ISBLANK($L366)),
    $L366&gt;0,
    OR(ISBLANK('T04.03'!$L366),
        'T04.03'!$L366&lt;=0,
        ISBLANK('T04.04'!$L366),
        'T04.04'!$L366&lt;=0)),
" Warning: If at least one of the forms T03.05,T04.03,T04.04 contains data other than zero,also the other two forms must be completed.",
"")))</f>
        <v/>
      </c>
    </row>
    <row r="367" spans="1:19">
      <c r="A367" s="20"/>
      <c r="B367" s="20"/>
      <c r="C367" s="20"/>
      <c r="D367" s="20"/>
      <c r="E367" s="15"/>
      <c r="F367" s="15"/>
      <c r="G367" s="15"/>
      <c r="H367" s="15"/>
      <c r="I367" s="15"/>
      <c r="J367" s="15"/>
      <c r="K367" s="15"/>
      <c r="L367" s="15"/>
      <c r="M367" s="15"/>
      <c r="N367" s="15"/>
      <c r="O367" s="15"/>
      <c r="P367" s="15"/>
      <c r="Q367" s="15"/>
      <c r="S367" s="30" t="str">
        <f>IF(COUNTA(E367:Q367)=0,"",_xlfn.CONCAT(,
IF(NOT(L367 = (SUM(E367, F367, H367:K367) - SUM(G367))),
" Error: Position at the end of the period is not equal to: position at the beginning of the period+increase in assets-decrease in assets+exchange rate changes+price changes+rectifications.",
""),
IF(NOT(Q367 = (SUM(M367, N367, P367) - SUM(O367))),
" Error: Position of accrued interest at the end of the period is not equal to: position of accrued interest at the beginning of the period+accrued interest during the period-received interest during the period+revaluation and other changes.",
""),
IF(AND(NOT(ISBLANK($E367)),$E367&lt;0),
" Error: Position at the beginning of the period must be a positive amount.",
""),
IF(AND(NOT(ISBLANK($L367)),$L367&lt;0),
" Error: Position at the end of the period must be a positive amount.",
""),
IF(AND(OR($E367&gt;0,$L367&gt;0),
    ISBLANK($N367)),
" Error: No accrued interest has been reported,whereas the position at the beginning or at the end of the period is greater than zero. Report '0' in case accrued interest equals zero,do not leave the cell empty.",
""),
IF(AND(NOT(ISBLANK($L367)),
    $L367&gt;0,
    OR(ISBLANK('T04.03'!$L367),
        'T04.03'!$L367&lt;=0,
        ISBLANK('T04.04'!$L367),
        'T04.04'!$L367&lt;=0)),
" Warning: If at least one of the forms T03.05,T04.03,T04.04 contains data other than zero,also the other two forms must be completed.",
"")))</f>
        <v/>
      </c>
    </row>
    <row r="368" spans="1:19">
      <c r="A368" s="20"/>
      <c r="B368" s="20"/>
      <c r="C368" s="20"/>
      <c r="D368" s="20"/>
      <c r="E368" s="15"/>
      <c r="F368" s="15"/>
      <c r="G368" s="15"/>
      <c r="H368" s="15"/>
      <c r="I368" s="15"/>
      <c r="J368" s="15"/>
      <c r="K368" s="15"/>
      <c r="L368" s="15"/>
      <c r="M368" s="15"/>
      <c r="N368" s="15"/>
      <c r="O368" s="15"/>
      <c r="P368" s="15"/>
      <c r="Q368" s="15"/>
      <c r="S368" s="30" t="str">
        <f>IF(COUNTA(E368:Q368)=0,"",_xlfn.CONCAT(,
IF(NOT(L368 = (SUM(E368, F368, H368:K368) - SUM(G368))),
" Error: Position at the end of the period is not equal to: position at the beginning of the period+increase in assets-decrease in assets+exchange rate changes+price changes+rectifications.",
""),
IF(NOT(Q368 = (SUM(M368, N368, P368) - SUM(O368))),
" Error: Position of accrued interest at the end of the period is not equal to: position of accrued interest at the beginning of the period+accrued interest during the period-received interest during the period+revaluation and other changes.",
""),
IF(AND(NOT(ISBLANK($E368)),$E368&lt;0),
" Error: Position at the beginning of the period must be a positive amount.",
""),
IF(AND(NOT(ISBLANK($L368)),$L368&lt;0),
" Error: Position at the end of the period must be a positive amount.",
""),
IF(AND(OR($E368&gt;0,$L368&gt;0),
    ISBLANK($N368)),
" Error: No accrued interest has been reported,whereas the position at the beginning or at the end of the period is greater than zero. Report '0' in case accrued interest equals zero,do not leave the cell empty.",
""),
IF(AND(NOT(ISBLANK($L368)),
    $L368&gt;0,
    OR(ISBLANK('T04.03'!$L368),
        'T04.03'!$L368&lt;=0,
        ISBLANK('T04.04'!$L368),
        'T04.04'!$L368&lt;=0)),
" Warning: If at least one of the forms T03.05,T04.03,T04.04 contains data other than zero,also the other two forms must be completed.",
"")))</f>
        <v/>
      </c>
    </row>
    <row r="369" spans="1:19">
      <c r="A369" s="20"/>
      <c r="B369" s="20"/>
      <c r="C369" s="20"/>
      <c r="D369" s="20"/>
      <c r="E369" s="15"/>
      <c r="F369" s="15"/>
      <c r="G369" s="15"/>
      <c r="H369" s="15"/>
      <c r="I369" s="15"/>
      <c r="J369" s="15"/>
      <c r="K369" s="15"/>
      <c r="L369" s="15"/>
      <c r="M369" s="15"/>
      <c r="N369" s="15"/>
      <c r="O369" s="15"/>
      <c r="P369" s="15"/>
      <c r="Q369" s="15"/>
      <c r="S369" s="30" t="str">
        <f>IF(COUNTA(E369:Q369)=0,"",_xlfn.CONCAT(,
IF(NOT(L369 = (SUM(E369, F369, H369:K369) - SUM(G369))),
" Error: Position at the end of the period is not equal to: position at the beginning of the period+increase in assets-decrease in assets+exchange rate changes+price changes+rectifications.",
""),
IF(NOT(Q369 = (SUM(M369, N369, P369) - SUM(O369))),
" Error: Position of accrued interest at the end of the period is not equal to: position of accrued interest at the beginning of the period+accrued interest during the period-received interest during the period+revaluation and other changes.",
""),
IF(AND(NOT(ISBLANK($E369)),$E369&lt;0),
" Error: Position at the beginning of the period must be a positive amount.",
""),
IF(AND(NOT(ISBLANK($L369)),$L369&lt;0),
" Error: Position at the end of the period must be a positive amount.",
""),
IF(AND(OR($E369&gt;0,$L369&gt;0),
    ISBLANK($N369)),
" Error: No accrued interest has been reported,whereas the position at the beginning or at the end of the period is greater than zero. Report '0' in case accrued interest equals zero,do not leave the cell empty.",
""),
IF(AND(NOT(ISBLANK($L369)),
    $L369&gt;0,
    OR(ISBLANK('T04.03'!$L369),
        'T04.03'!$L369&lt;=0,
        ISBLANK('T04.04'!$L369),
        'T04.04'!$L369&lt;=0)),
" Warning: If at least one of the forms T03.05,T04.03,T04.04 contains data other than zero,also the other two forms must be completed.",
"")))</f>
        <v/>
      </c>
    </row>
    <row r="370" spans="1:19">
      <c r="A370" s="20"/>
      <c r="B370" s="20"/>
      <c r="C370" s="20"/>
      <c r="D370" s="20"/>
      <c r="E370" s="15"/>
      <c r="F370" s="15"/>
      <c r="G370" s="15"/>
      <c r="H370" s="15"/>
      <c r="I370" s="15"/>
      <c r="J370" s="15"/>
      <c r="K370" s="15"/>
      <c r="L370" s="15"/>
      <c r="M370" s="15"/>
      <c r="N370" s="15"/>
      <c r="O370" s="15"/>
      <c r="P370" s="15"/>
      <c r="Q370" s="15"/>
      <c r="S370" s="30" t="str">
        <f>IF(COUNTA(E370:Q370)=0,"",_xlfn.CONCAT(,
IF(NOT(L370 = (SUM(E370, F370, H370:K370) - SUM(G370))),
" Error: Position at the end of the period is not equal to: position at the beginning of the period+increase in assets-decrease in assets+exchange rate changes+price changes+rectifications.",
""),
IF(NOT(Q370 = (SUM(M370, N370, P370) - SUM(O370))),
" Error: Position of accrued interest at the end of the period is not equal to: position of accrued interest at the beginning of the period+accrued interest during the period-received interest during the period+revaluation and other changes.",
""),
IF(AND(NOT(ISBLANK($E370)),$E370&lt;0),
" Error: Position at the beginning of the period must be a positive amount.",
""),
IF(AND(NOT(ISBLANK($L370)),$L370&lt;0),
" Error: Position at the end of the period must be a positive amount.",
""),
IF(AND(OR($E370&gt;0,$L370&gt;0),
    ISBLANK($N370)),
" Error: No accrued interest has been reported,whereas the position at the beginning or at the end of the period is greater than zero. Report '0' in case accrued interest equals zero,do not leave the cell empty.",
""),
IF(AND(NOT(ISBLANK($L370)),
    $L370&gt;0,
    OR(ISBLANK('T04.03'!$L370),
        'T04.03'!$L370&lt;=0,
        ISBLANK('T04.04'!$L370),
        'T04.04'!$L370&lt;=0)),
" Warning: If at least one of the forms T03.05,T04.03,T04.04 contains data other than zero,also the other two forms must be completed.",
"")))</f>
        <v/>
      </c>
    </row>
    <row r="371" spans="1:19">
      <c r="A371" s="20"/>
      <c r="B371" s="20"/>
      <c r="C371" s="20"/>
      <c r="D371" s="20"/>
      <c r="E371" s="15"/>
      <c r="F371" s="15"/>
      <c r="G371" s="15"/>
      <c r="H371" s="15"/>
      <c r="I371" s="15"/>
      <c r="J371" s="15"/>
      <c r="K371" s="15"/>
      <c r="L371" s="15"/>
      <c r="M371" s="15"/>
      <c r="N371" s="15"/>
      <c r="O371" s="15"/>
      <c r="P371" s="15"/>
      <c r="Q371" s="15"/>
      <c r="S371" s="30" t="str">
        <f>IF(COUNTA(E371:Q371)=0,"",_xlfn.CONCAT(,
IF(NOT(L371 = (SUM(E371, F371, H371:K371) - SUM(G371))),
" Error: Position at the end of the period is not equal to: position at the beginning of the period+increase in assets-decrease in assets+exchange rate changes+price changes+rectifications.",
""),
IF(NOT(Q371 = (SUM(M371, N371, P371) - SUM(O371))),
" Error: Position of accrued interest at the end of the period is not equal to: position of accrued interest at the beginning of the period+accrued interest during the period-received interest during the period+revaluation and other changes.",
""),
IF(AND(NOT(ISBLANK($E371)),$E371&lt;0),
" Error: Position at the beginning of the period must be a positive amount.",
""),
IF(AND(NOT(ISBLANK($L371)),$L371&lt;0),
" Error: Position at the end of the period must be a positive amount.",
""),
IF(AND(OR($E371&gt;0,$L371&gt;0),
    ISBLANK($N371)),
" Error: No accrued interest has been reported,whereas the position at the beginning or at the end of the period is greater than zero. Report '0' in case accrued interest equals zero,do not leave the cell empty.",
""),
IF(AND(NOT(ISBLANK($L371)),
    $L371&gt;0,
    OR(ISBLANK('T04.03'!$L371),
        'T04.03'!$L371&lt;=0,
        ISBLANK('T04.04'!$L371),
        'T04.04'!$L371&lt;=0)),
" Warning: If at least one of the forms T03.05,T04.03,T04.04 contains data other than zero,also the other two forms must be completed.",
"")))</f>
        <v/>
      </c>
    </row>
    <row r="372" spans="1:19">
      <c r="A372" s="20"/>
      <c r="B372" s="20"/>
      <c r="C372" s="20"/>
      <c r="D372" s="20"/>
      <c r="E372" s="15"/>
      <c r="F372" s="15"/>
      <c r="G372" s="15"/>
      <c r="H372" s="15"/>
      <c r="I372" s="15"/>
      <c r="J372" s="15"/>
      <c r="K372" s="15"/>
      <c r="L372" s="15"/>
      <c r="M372" s="15"/>
      <c r="N372" s="15"/>
      <c r="O372" s="15"/>
      <c r="P372" s="15"/>
      <c r="Q372" s="15"/>
      <c r="S372" s="30" t="str">
        <f>IF(COUNTA(E372:Q372)=0,"",_xlfn.CONCAT(,
IF(NOT(L372 = (SUM(E372, F372, H372:K372) - SUM(G372))),
" Error: Position at the end of the period is not equal to: position at the beginning of the period+increase in assets-decrease in assets+exchange rate changes+price changes+rectifications.",
""),
IF(NOT(Q372 = (SUM(M372, N372, P372) - SUM(O372))),
" Error: Position of accrued interest at the end of the period is not equal to: position of accrued interest at the beginning of the period+accrued interest during the period-received interest during the period+revaluation and other changes.",
""),
IF(AND(NOT(ISBLANK($E372)),$E372&lt;0),
" Error: Position at the beginning of the period must be a positive amount.",
""),
IF(AND(NOT(ISBLANK($L372)),$L372&lt;0),
" Error: Position at the end of the period must be a positive amount.",
""),
IF(AND(OR($E372&gt;0,$L372&gt;0),
    ISBLANK($N372)),
" Error: No accrued interest has been reported,whereas the position at the beginning or at the end of the period is greater than zero. Report '0' in case accrued interest equals zero,do not leave the cell empty.",
""),
IF(AND(NOT(ISBLANK($L372)),
    $L372&gt;0,
    OR(ISBLANK('T04.03'!$L372),
        'T04.03'!$L372&lt;=0,
        ISBLANK('T04.04'!$L372),
        'T04.04'!$L372&lt;=0)),
" Warning: If at least one of the forms T03.05,T04.03,T04.04 contains data other than zero,also the other two forms must be completed.",
"")))</f>
        <v/>
      </c>
    </row>
    <row r="373" spans="1:19">
      <c r="A373" s="20"/>
      <c r="B373" s="20"/>
      <c r="C373" s="20"/>
      <c r="D373" s="20"/>
      <c r="E373" s="15"/>
      <c r="F373" s="15"/>
      <c r="G373" s="15"/>
      <c r="H373" s="15"/>
      <c r="I373" s="15"/>
      <c r="J373" s="15"/>
      <c r="K373" s="15"/>
      <c r="L373" s="15"/>
      <c r="M373" s="15"/>
      <c r="N373" s="15"/>
      <c r="O373" s="15"/>
      <c r="P373" s="15"/>
      <c r="Q373" s="15"/>
      <c r="S373" s="30" t="str">
        <f>IF(COUNTA(E373:Q373)=0,"",_xlfn.CONCAT(,
IF(NOT(L373 = (SUM(E373, F373, H373:K373) - SUM(G373))),
" Error: Position at the end of the period is not equal to: position at the beginning of the period+increase in assets-decrease in assets+exchange rate changes+price changes+rectifications.",
""),
IF(NOT(Q373 = (SUM(M373, N373, P373) - SUM(O373))),
" Error: Position of accrued interest at the end of the period is not equal to: position of accrued interest at the beginning of the period+accrued interest during the period-received interest during the period+revaluation and other changes.",
""),
IF(AND(NOT(ISBLANK($E373)),$E373&lt;0),
" Error: Position at the beginning of the period must be a positive amount.",
""),
IF(AND(NOT(ISBLANK($L373)),$L373&lt;0),
" Error: Position at the end of the period must be a positive amount.",
""),
IF(AND(OR($E373&gt;0,$L373&gt;0),
    ISBLANK($N373)),
" Error: No accrued interest has been reported,whereas the position at the beginning or at the end of the period is greater than zero. Report '0' in case accrued interest equals zero,do not leave the cell empty.",
""),
IF(AND(NOT(ISBLANK($L373)),
    $L373&gt;0,
    OR(ISBLANK('T04.03'!$L373),
        'T04.03'!$L373&lt;=0,
        ISBLANK('T04.04'!$L373),
        'T04.04'!$L373&lt;=0)),
" Warning: If at least one of the forms T03.05,T04.03,T04.04 contains data other than zero,also the other two forms must be completed.",
"")))</f>
        <v/>
      </c>
    </row>
    <row r="374" spans="1:19">
      <c r="A374" s="20"/>
      <c r="B374" s="20"/>
      <c r="C374" s="20"/>
      <c r="D374" s="20"/>
      <c r="E374" s="15"/>
      <c r="F374" s="15"/>
      <c r="G374" s="15"/>
      <c r="H374" s="15"/>
      <c r="I374" s="15"/>
      <c r="J374" s="15"/>
      <c r="K374" s="15"/>
      <c r="L374" s="15"/>
      <c r="M374" s="15"/>
      <c r="N374" s="15"/>
      <c r="O374" s="15"/>
      <c r="P374" s="15"/>
      <c r="Q374" s="15"/>
      <c r="S374" s="30" t="str">
        <f>IF(COUNTA(E374:Q374)=0,"",_xlfn.CONCAT(,
IF(NOT(L374 = (SUM(E374, F374, H374:K374) - SUM(G374))),
" Error: Position at the end of the period is not equal to: position at the beginning of the period+increase in assets-decrease in assets+exchange rate changes+price changes+rectifications.",
""),
IF(NOT(Q374 = (SUM(M374, N374, P374) - SUM(O374))),
" Error: Position of accrued interest at the end of the period is not equal to: position of accrued interest at the beginning of the period+accrued interest during the period-received interest during the period+revaluation and other changes.",
""),
IF(AND(NOT(ISBLANK($E374)),$E374&lt;0),
" Error: Position at the beginning of the period must be a positive amount.",
""),
IF(AND(NOT(ISBLANK($L374)),$L374&lt;0),
" Error: Position at the end of the period must be a positive amount.",
""),
IF(AND(OR($E374&gt;0,$L374&gt;0),
    ISBLANK($N374)),
" Error: No accrued interest has been reported,whereas the position at the beginning or at the end of the period is greater than zero. Report '0' in case accrued interest equals zero,do not leave the cell empty.",
""),
IF(AND(NOT(ISBLANK($L374)),
    $L374&gt;0,
    OR(ISBLANK('T04.03'!$L374),
        'T04.03'!$L374&lt;=0,
        ISBLANK('T04.04'!$L374),
        'T04.04'!$L374&lt;=0)),
" Warning: If at least one of the forms T03.05,T04.03,T04.04 contains data other than zero,also the other two forms must be completed.",
"")))</f>
        <v/>
      </c>
    </row>
    <row r="375" spans="1:19">
      <c r="A375" s="20"/>
      <c r="B375" s="20"/>
      <c r="C375" s="20"/>
      <c r="D375" s="20"/>
      <c r="E375" s="15"/>
      <c r="F375" s="15"/>
      <c r="G375" s="15"/>
      <c r="H375" s="15"/>
      <c r="I375" s="15"/>
      <c r="J375" s="15"/>
      <c r="K375" s="15"/>
      <c r="L375" s="15"/>
      <c r="M375" s="15"/>
      <c r="N375" s="15"/>
      <c r="O375" s="15"/>
      <c r="P375" s="15"/>
      <c r="Q375" s="15"/>
      <c r="S375" s="30" t="str">
        <f>IF(COUNTA(E375:Q375)=0,"",_xlfn.CONCAT(,
IF(NOT(L375 = (SUM(E375, F375, H375:K375) - SUM(G375))),
" Error: Position at the end of the period is not equal to: position at the beginning of the period+increase in assets-decrease in assets+exchange rate changes+price changes+rectifications.",
""),
IF(NOT(Q375 = (SUM(M375, N375, P375) - SUM(O375))),
" Error: Position of accrued interest at the end of the period is not equal to: position of accrued interest at the beginning of the period+accrued interest during the period-received interest during the period+revaluation and other changes.",
""),
IF(AND(NOT(ISBLANK($E375)),$E375&lt;0),
" Error: Position at the beginning of the period must be a positive amount.",
""),
IF(AND(NOT(ISBLANK($L375)),$L375&lt;0),
" Error: Position at the end of the period must be a positive amount.",
""),
IF(AND(OR($E375&gt;0,$L375&gt;0),
    ISBLANK($N375)),
" Error: No accrued interest has been reported,whereas the position at the beginning or at the end of the period is greater than zero. Report '0' in case accrued interest equals zero,do not leave the cell empty.",
""),
IF(AND(NOT(ISBLANK($L375)),
    $L375&gt;0,
    OR(ISBLANK('T04.03'!$L375),
        'T04.03'!$L375&lt;=0,
        ISBLANK('T04.04'!$L375),
        'T04.04'!$L375&lt;=0)),
" Warning: If at least one of the forms T03.05,T04.03,T04.04 contains data other than zero,also the other two forms must be completed.",
"")))</f>
        <v/>
      </c>
    </row>
    <row r="376" spans="1:19">
      <c r="A376" s="20"/>
      <c r="B376" s="20"/>
      <c r="C376" s="20"/>
      <c r="D376" s="20"/>
      <c r="E376" s="15"/>
      <c r="F376" s="15"/>
      <c r="G376" s="15"/>
      <c r="H376" s="15"/>
      <c r="I376" s="15"/>
      <c r="J376" s="15"/>
      <c r="K376" s="15"/>
      <c r="L376" s="15"/>
      <c r="M376" s="15"/>
      <c r="N376" s="15"/>
      <c r="O376" s="15"/>
      <c r="P376" s="15"/>
      <c r="Q376" s="15"/>
      <c r="S376" s="30" t="str">
        <f>IF(COUNTA(E376:Q376)=0,"",_xlfn.CONCAT(,
IF(NOT(L376 = (SUM(E376, F376, H376:K376) - SUM(G376))),
" Error: Position at the end of the period is not equal to: position at the beginning of the period+increase in assets-decrease in assets+exchange rate changes+price changes+rectifications.",
""),
IF(NOT(Q376 = (SUM(M376, N376, P376) - SUM(O376))),
" Error: Position of accrued interest at the end of the period is not equal to: position of accrued interest at the beginning of the period+accrued interest during the period-received interest during the period+revaluation and other changes.",
""),
IF(AND(NOT(ISBLANK($E376)),$E376&lt;0),
" Error: Position at the beginning of the period must be a positive amount.",
""),
IF(AND(NOT(ISBLANK($L376)),$L376&lt;0),
" Error: Position at the end of the period must be a positive amount.",
""),
IF(AND(OR($E376&gt;0,$L376&gt;0),
    ISBLANK($N376)),
" Error: No accrued interest has been reported,whereas the position at the beginning or at the end of the period is greater than zero. Report '0' in case accrued interest equals zero,do not leave the cell empty.",
""),
IF(AND(NOT(ISBLANK($L376)),
    $L376&gt;0,
    OR(ISBLANK('T04.03'!$L376),
        'T04.03'!$L376&lt;=0,
        ISBLANK('T04.04'!$L376),
        'T04.04'!$L376&lt;=0)),
" Warning: If at least one of the forms T03.05,T04.03,T04.04 contains data other than zero,also the other two forms must be completed.",
"")))</f>
        <v/>
      </c>
    </row>
    <row r="377" spans="1:19">
      <c r="A377" s="20"/>
      <c r="B377" s="20"/>
      <c r="C377" s="20"/>
      <c r="D377" s="20"/>
      <c r="E377" s="15"/>
      <c r="F377" s="15"/>
      <c r="G377" s="15"/>
      <c r="H377" s="15"/>
      <c r="I377" s="15"/>
      <c r="J377" s="15"/>
      <c r="K377" s="15"/>
      <c r="L377" s="15"/>
      <c r="M377" s="15"/>
      <c r="N377" s="15"/>
      <c r="O377" s="15"/>
      <c r="P377" s="15"/>
      <c r="Q377" s="15"/>
      <c r="S377" s="30" t="str">
        <f>IF(COUNTA(E377:Q377)=0,"",_xlfn.CONCAT(,
IF(NOT(L377 = (SUM(E377, F377, H377:K377) - SUM(G377))),
" Error: Position at the end of the period is not equal to: position at the beginning of the period+increase in assets-decrease in assets+exchange rate changes+price changes+rectifications.",
""),
IF(NOT(Q377 = (SUM(M377, N377, P377) - SUM(O377))),
" Error: Position of accrued interest at the end of the period is not equal to: position of accrued interest at the beginning of the period+accrued interest during the period-received interest during the period+revaluation and other changes.",
""),
IF(AND(NOT(ISBLANK($E377)),$E377&lt;0),
" Error: Position at the beginning of the period must be a positive amount.",
""),
IF(AND(NOT(ISBLANK($L377)),$L377&lt;0),
" Error: Position at the end of the period must be a positive amount.",
""),
IF(AND(OR($E377&gt;0,$L377&gt;0),
    ISBLANK($N377)),
" Error: No accrued interest has been reported,whereas the position at the beginning or at the end of the period is greater than zero. Report '0' in case accrued interest equals zero,do not leave the cell empty.",
""),
IF(AND(NOT(ISBLANK($L377)),
    $L377&gt;0,
    OR(ISBLANK('T04.03'!$L377),
        'T04.03'!$L377&lt;=0,
        ISBLANK('T04.04'!$L377),
        'T04.04'!$L377&lt;=0)),
" Warning: If at least one of the forms T03.05,T04.03,T04.04 contains data other than zero,also the other two forms must be completed.",
"")))</f>
        <v/>
      </c>
    </row>
    <row r="378" spans="1:19">
      <c r="A378" s="20"/>
      <c r="B378" s="20"/>
      <c r="C378" s="20"/>
      <c r="D378" s="20"/>
      <c r="E378" s="15"/>
      <c r="F378" s="15"/>
      <c r="G378" s="15"/>
      <c r="H378" s="15"/>
      <c r="I378" s="15"/>
      <c r="J378" s="15"/>
      <c r="K378" s="15"/>
      <c r="L378" s="15"/>
      <c r="M378" s="15"/>
      <c r="N378" s="15"/>
      <c r="O378" s="15"/>
      <c r="P378" s="15"/>
      <c r="Q378" s="15"/>
      <c r="S378" s="30" t="str">
        <f>IF(COUNTA(E378:Q378)=0,"",_xlfn.CONCAT(,
IF(NOT(L378 = (SUM(E378, F378, H378:K378) - SUM(G378))),
" Error: Position at the end of the period is not equal to: position at the beginning of the period+increase in assets-decrease in assets+exchange rate changes+price changes+rectifications.",
""),
IF(NOT(Q378 = (SUM(M378, N378, P378) - SUM(O378))),
" Error: Position of accrued interest at the end of the period is not equal to: position of accrued interest at the beginning of the period+accrued interest during the period-received interest during the period+revaluation and other changes.",
""),
IF(AND(NOT(ISBLANK($E378)),$E378&lt;0),
" Error: Position at the beginning of the period must be a positive amount.",
""),
IF(AND(NOT(ISBLANK($L378)),$L378&lt;0),
" Error: Position at the end of the period must be a positive amount.",
""),
IF(AND(OR($E378&gt;0,$L378&gt;0),
    ISBLANK($N378)),
" Error: No accrued interest has been reported,whereas the position at the beginning or at the end of the period is greater than zero. Report '0' in case accrued interest equals zero,do not leave the cell empty.",
""),
IF(AND(NOT(ISBLANK($L378)),
    $L378&gt;0,
    OR(ISBLANK('T04.03'!$L378),
        'T04.03'!$L378&lt;=0,
        ISBLANK('T04.04'!$L378),
        'T04.04'!$L378&lt;=0)),
" Warning: If at least one of the forms T03.05,T04.03,T04.04 contains data other than zero,also the other two forms must be completed.",
"")))</f>
        <v/>
      </c>
    </row>
    <row r="379" spans="1:19">
      <c r="A379" s="20"/>
      <c r="B379" s="20"/>
      <c r="C379" s="20"/>
      <c r="D379" s="20"/>
      <c r="E379" s="15"/>
      <c r="F379" s="15"/>
      <c r="G379" s="15"/>
      <c r="H379" s="15"/>
      <c r="I379" s="15"/>
      <c r="J379" s="15"/>
      <c r="K379" s="15"/>
      <c r="L379" s="15"/>
      <c r="M379" s="15"/>
      <c r="N379" s="15"/>
      <c r="O379" s="15"/>
      <c r="P379" s="15"/>
      <c r="Q379" s="15"/>
      <c r="S379" s="30" t="str">
        <f>IF(COUNTA(E379:Q379)=0,"",_xlfn.CONCAT(,
IF(NOT(L379 = (SUM(E379, F379, H379:K379) - SUM(G379))),
" Error: Position at the end of the period is not equal to: position at the beginning of the period+increase in assets-decrease in assets+exchange rate changes+price changes+rectifications.",
""),
IF(NOT(Q379 = (SUM(M379, N379, P379) - SUM(O379))),
" Error: Position of accrued interest at the end of the period is not equal to: position of accrued interest at the beginning of the period+accrued interest during the period-received interest during the period+revaluation and other changes.",
""),
IF(AND(NOT(ISBLANK($E379)),$E379&lt;0),
" Error: Position at the beginning of the period must be a positive amount.",
""),
IF(AND(NOT(ISBLANK($L379)),$L379&lt;0),
" Error: Position at the end of the period must be a positive amount.",
""),
IF(AND(OR($E379&gt;0,$L379&gt;0),
    ISBLANK($N379)),
" Error: No accrued interest has been reported,whereas the position at the beginning or at the end of the period is greater than zero. Report '0' in case accrued interest equals zero,do not leave the cell empty.",
""),
IF(AND(NOT(ISBLANK($L379)),
    $L379&gt;0,
    OR(ISBLANK('T04.03'!$L379),
        'T04.03'!$L379&lt;=0,
        ISBLANK('T04.04'!$L379),
        'T04.04'!$L379&lt;=0)),
" Warning: If at least one of the forms T03.05,T04.03,T04.04 contains data other than zero,also the other two forms must be completed.",
"")))</f>
        <v/>
      </c>
    </row>
    <row r="380" spans="1:19">
      <c r="A380" s="20"/>
      <c r="B380" s="20"/>
      <c r="C380" s="20"/>
      <c r="D380" s="20"/>
      <c r="E380" s="15"/>
      <c r="F380" s="15"/>
      <c r="G380" s="15"/>
      <c r="H380" s="15"/>
      <c r="I380" s="15"/>
      <c r="J380" s="15"/>
      <c r="K380" s="15"/>
      <c r="L380" s="15"/>
      <c r="M380" s="15"/>
      <c r="N380" s="15"/>
      <c r="O380" s="15"/>
      <c r="P380" s="15"/>
      <c r="Q380" s="15"/>
      <c r="S380" s="30" t="str">
        <f>IF(COUNTA(E380:Q380)=0,"",_xlfn.CONCAT(,
IF(NOT(L380 = (SUM(E380, F380, H380:K380) - SUM(G380))),
" Error: Position at the end of the period is not equal to: position at the beginning of the period+increase in assets-decrease in assets+exchange rate changes+price changes+rectifications.",
""),
IF(NOT(Q380 = (SUM(M380, N380, P380) - SUM(O380))),
" Error: Position of accrued interest at the end of the period is not equal to: position of accrued interest at the beginning of the period+accrued interest during the period-received interest during the period+revaluation and other changes.",
""),
IF(AND(NOT(ISBLANK($E380)),$E380&lt;0),
" Error: Position at the beginning of the period must be a positive amount.",
""),
IF(AND(NOT(ISBLANK($L380)),$L380&lt;0),
" Error: Position at the end of the period must be a positive amount.",
""),
IF(AND(OR($E380&gt;0,$L380&gt;0),
    ISBLANK($N380)),
" Error: No accrued interest has been reported,whereas the position at the beginning or at the end of the period is greater than zero. Report '0' in case accrued interest equals zero,do not leave the cell empty.",
""),
IF(AND(NOT(ISBLANK($L380)),
    $L380&gt;0,
    OR(ISBLANK('T04.03'!$L380),
        'T04.03'!$L380&lt;=0,
        ISBLANK('T04.04'!$L380),
        'T04.04'!$L380&lt;=0)),
" Warning: If at least one of the forms T03.05,T04.03,T04.04 contains data other than zero,also the other two forms must be completed.",
"")))</f>
        <v/>
      </c>
    </row>
    <row r="381" spans="1:19">
      <c r="A381" s="20"/>
      <c r="B381" s="20"/>
      <c r="C381" s="20"/>
      <c r="D381" s="20"/>
      <c r="E381" s="15"/>
      <c r="F381" s="15"/>
      <c r="G381" s="15"/>
      <c r="H381" s="15"/>
      <c r="I381" s="15"/>
      <c r="J381" s="15"/>
      <c r="K381" s="15"/>
      <c r="L381" s="15"/>
      <c r="M381" s="15"/>
      <c r="N381" s="15"/>
      <c r="O381" s="15"/>
      <c r="P381" s="15"/>
      <c r="Q381" s="15"/>
      <c r="S381" s="30" t="str">
        <f>IF(COUNTA(E381:Q381)=0,"",_xlfn.CONCAT(,
IF(NOT(L381 = (SUM(E381, F381, H381:K381) - SUM(G381))),
" Error: Position at the end of the period is not equal to: position at the beginning of the period+increase in assets-decrease in assets+exchange rate changes+price changes+rectifications.",
""),
IF(NOT(Q381 = (SUM(M381, N381, P381) - SUM(O381))),
" Error: Position of accrued interest at the end of the period is not equal to: position of accrued interest at the beginning of the period+accrued interest during the period-received interest during the period+revaluation and other changes.",
""),
IF(AND(NOT(ISBLANK($E381)),$E381&lt;0),
" Error: Position at the beginning of the period must be a positive amount.",
""),
IF(AND(NOT(ISBLANK($L381)),$L381&lt;0),
" Error: Position at the end of the period must be a positive amount.",
""),
IF(AND(OR($E381&gt;0,$L381&gt;0),
    ISBLANK($N381)),
" Error: No accrued interest has been reported,whereas the position at the beginning or at the end of the period is greater than zero. Report '0' in case accrued interest equals zero,do not leave the cell empty.",
""),
IF(AND(NOT(ISBLANK($L381)),
    $L381&gt;0,
    OR(ISBLANK('T04.03'!$L381),
        'T04.03'!$L381&lt;=0,
        ISBLANK('T04.04'!$L381),
        'T04.04'!$L381&lt;=0)),
" Warning: If at least one of the forms T03.05,T04.03,T04.04 contains data other than zero,also the other two forms must be completed.",
"")))</f>
        <v/>
      </c>
    </row>
    <row r="382" spans="1:19">
      <c r="A382" s="20"/>
      <c r="B382" s="20"/>
      <c r="C382" s="20"/>
      <c r="D382" s="20"/>
      <c r="E382" s="15"/>
      <c r="F382" s="15"/>
      <c r="G382" s="15"/>
      <c r="H382" s="15"/>
      <c r="I382" s="15"/>
      <c r="J382" s="15"/>
      <c r="K382" s="15"/>
      <c r="L382" s="15"/>
      <c r="M382" s="15"/>
      <c r="N382" s="15"/>
      <c r="O382" s="15"/>
      <c r="P382" s="15"/>
      <c r="Q382" s="15"/>
      <c r="S382" s="30" t="str">
        <f>IF(COUNTA(E382:Q382)=0,"",_xlfn.CONCAT(,
IF(NOT(L382 = (SUM(E382, F382, H382:K382) - SUM(G382))),
" Error: Position at the end of the period is not equal to: position at the beginning of the period+increase in assets-decrease in assets+exchange rate changes+price changes+rectifications.",
""),
IF(NOT(Q382 = (SUM(M382, N382, P382) - SUM(O382))),
" Error: Position of accrued interest at the end of the period is not equal to: position of accrued interest at the beginning of the period+accrued interest during the period-received interest during the period+revaluation and other changes.",
""),
IF(AND(NOT(ISBLANK($E382)),$E382&lt;0),
" Error: Position at the beginning of the period must be a positive amount.",
""),
IF(AND(NOT(ISBLANK($L382)),$L382&lt;0),
" Error: Position at the end of the period must be a positive amount.",
""),
IF(AND(OR($E382&gt;0,$L382&gt;0),
    ISBLANK($N382)),
" Error: No accrued interest has been reported,whereas the position at the beginning or at the end of the period is greater than zero. Report '0' in case accrued interest equals zero,do not leave the cell empty.",
""),
IF(AND(NOT(ISBLANK($L382)),
    $L382&gt;0,
    OR(ISBLANK('T04.03'!$L382),
        'T04.03'!$L382&lt;=0,
        ISBLANK('T04.04'!$L382),
        'T04.04'!$L382&lt;=0)),
" Warning: If at least one of the forms T03.05,T04.03,T04.04 contains data other than zero,also the other two forms must be completed.",
"")))</f>
        <v/>
      </c>
    </row>
    <row r="383" spans="1:19">
      <c r="A383" s="20"/>
      <c r="B383" s="20"/>
      <c r="C383" s="20"/>
      <c r="D383" s="20"/>
      <c r="E383" s="15"/>
      <c r="F383" s="15"/>
      <c r="G383" s="15"/>
      <c r="H383" s="15"/>
      <c r="I383" s="15"/>
      <c r="J383" s="15"/>
      <c r="K383" s="15"/>
      <c r="L383" s="15"/>
      <c r="M383" s="15"/>
      <c r="N383" s="15"/>
      <c r="O383" s="15"/>
      <c r="P383" s="15"/>
      <c r="Q383" s="15"/>
      <c r="S383" s="30" t="str">
        <f>IF(COUNTA(E383:Q383)=0,"",_xlfn.CONCAT(,
IF(NOT(L383 = (SUM(E383, F383, H383:K383) - SUM(G383))),
" Error: Position at the end of the period is not equal to: position at the beginning of the period+increase in assets-decrease in assets+exchange rate changes+price changes+rectifications.",
""),
IF(NOT(Q383 = (SUM(M383, N383, P383) - SUM(O383))),
" Error: Position of accrued interest at the end of the period is not equal to: position of accrued interest at the beginning of the period+accrued interest during the period-received interest during the period+revaluation and other changes.",
""),
IF(AND(NOT(ISBLANK($E383)),$E383&lt;0),
" Error: Position at the beginning of the period must be a positive amount.",
""),
IF(AND(NOT(ISBLANK($L383)),$L383&lt;0),
" Error: Position at the end of the period must be a positive amount.",
""),
IF(AND(OR($E383&gt;0,$L383&gt;0),
    ISBLANK($N383)),
" Error: No accrued interest has been reported,whereas the position at the beginning or at the end of the period is greater than zero. Report '0' in case accrued interest equals zero,do not leave the cell empty.",
""),
IF(AND(NOT(ISBLANK($L383)),
    $L383&gt;0,
    OR(ISBLANK('T04.03'!$L383),
        'T04.03'!$L383&lt;=0,
        ISBLANK('T04.04'!$L383),
        'T04.04'!$L383&lt;=0)),
" Warning: If at least one of the forms T03.05,T04.03,T04.04 contains data other than zero,also the other two forms must be completed.",
"")))</f>
        <v/>
      </c>
    </row>
    <row r="384" spans="1:19">
      <c r="A384" s="20"/>
      <c r="B384" s="20"/>
      <c r="C384" s="20"/>
      <c r="D384" s="20"/>
      <c r="E384" s="15"/>
      <c r="F384" s="15"/>
      <c r="G384" s="15"/>
      <c r="H384" s="15"/>
      <c r="I384" s="15"/>
      <c r="J384" s="15"/>
      <c r="K384" s="15"/>
      <c r="L384" s="15"/>
      <c r="M384" s="15"/>
      <c r="N384" s="15"/>
      <c r="O384" s="15"/>
      <c r="P384" s="15"/>
      <c r="Q384" s="15"/>
      <c r="S384" s="30" t="str">
        <f>IF(COUNTA(E384:Q384)=0,"",_xlfn.CONCAT(,
IF(NOT(L384 = (SUM(E384, F384, H384:K384) - SUM(G384))),
" Error: Position at the end of the period is not equal to: position at the beginning of the period+increase in assets-decrease in assets+exchange rate changes+price changes+rectifications.",
""),
IF(NOT(Q384 = (SUM(M384, N384, P384) - SUM(O384))),
" Error: Position of accrued interest at the end of the period is not equal to: position of accrued interest at the beginning of the period+accrued interest during the period-received interest during the period+revaluation and other changes.",
""),
IF(AND(NOT(ISBLANK($E384)),$E384&lt;0),
" Error: Position at the beginning of the period must be a positive amount.",
""),
IF(AND(NOT(ISBLANK($L384)),$L384&lt;0),
" Error: Position at the end of the period must be a positive amount.",
""),
IF(AND(OR($E384&gt;0,$L384&gt;0),
    ISBLANK($N384)),
" Error: No accrued interest has been reported,whereas the position at the beginning or at the end of the period is greater than zero. Report '0' in case accrued interest equals zero,do not leave the cell empty.",
""),
IF(AND(NOT(ISBLANK($L384)),
    $L384&gt;0,
    OR(ISBLANK('T04.03'!$L384),
        'T04.03'!$L384&lt;=0,
        ISBLANK('T04.04'!$L384),
        'T04.04'!$L384&lt;=0)),
" Warning: If at least one of the forms T03.05,T04.03,T04.04 contains data other than zero,also the other two forms must be completed.",
"")))</f>
        <v/>
      </c>
    </row>
    <row r="385" spans="1:19">
      <c r="A385" s="20"/>
      <c r="B385" s="20"/>
      <c r="C385" s="20"/>
      <c r="D385" s="20"/>
      <c r="E385" s="15"/>
      <c r="F385" s="15"/>
      <c r="G385" s="15"/>
      <c r="H385" s="15"/>
      <c r="I385" s="15"/>
      <c r="J385" s="15"/>
      <c r="K385" s="15"/>
      <c r="L385" s="15"/>
      <c r="M385" s="15"/>
      <c r="N385" s="15"/>
      <c r="O385" s="15"/>
      <c r="P385" s="15"/>
      <c r="Q385" s="15"/>
      <c r="S385" s="30" t="str">
        <f>IF(COUNTA(E385:Q385)=0,"",_xlfn.CONCAT(,
IF(NOT(L385 = (SUM(E385, F385, H385:K385) - SUM(G385))),
" Error: Position at the end of the period is not equal to: position at the beginning of the period+increase in assets-decrease in assets+exchange rate changes+price changes+rectifications.",
""),
IF(NOT(Q385 = (SUM(M385, N385, P385) - SUM(O385))),
" Error: Position of accrued interest at the end of the period is not equal to: position of accrued interest at the beginning of the period+accrued interest during the period-received interest during the period+revaluation and other changes.",
""),
IF(AND(NOT(ISBLANK($E385)),$E385&lt;0),
" Error: Position at the beginning of the period must be a positive amount.",
""),
IF(AND(NOT(ISBLANK($L385)),$L385&lt;0),
" Error: Position at the end of the period must be a positive amount.",
""),
IF(AND(OR($E385&gt;0,$L385&gt;0),
    ISBLANK($N385)),
" Error: No accrued interest has been reported,whereas the position at the beginning or at the end of the period is greater than zero. Report '0' in case accrued interest equals zero,do not leave the cell empty.",
""),
IF(AND(NOT(ISBLANK($L385)),
    $L385&gt;0,
    OR(ISBLANK('T04.03'!$L385),
        'T04.03'!$L385&lt;=0,
        ISBLANK('T04.04'!$L385),
        'T04.04'!$L385&lt;=0)),
" Warning: If at least one of the forms T03.05,T04.03,T04.04 contains data other than zero,also the other two forms must be completed.",
"")))</f>
        <v/>
      </c>
    </row>
    <row r="386" spans="1:19">
      <c r="A386" s="20"/>
      <c r="B386" s="20"/>
      <c r="C386" s="20"/>
      <c r="D386" s="20"/>
      <c r="E386" s="15"/>
      <c r="F386" s="15"/>
      <c r="G386" s="15"/>
      <c r="H386" s="15"/>
      <c r="I386" s="15"/>
      <c r="J386" s="15"/>
      <c r="K386" s="15"/>
      <c r="L386" s="15"/>
      <c r="M386" s="15"/>
      <c r="N386" s="15"/>
      <c r="O386" s="15"/>
      <c r="P386" s="15"/>
      <c r="Q386" s="15"/>
      <c r="S386" s="30" t="str">
        <f>IF(COUNTA(E386:Q386)=0,"",_xlfn.CONCAT(,
IF(NOT(L386 = (SUM(E386, F386, H386:K386) - SUM(G386))),
" Error: Position at the end of the period is not equal to: position at the beginning of the period+increase in assets-decrease in assets+exchange rate changes+price changes+rectifications.",
""),
IF(NOT(Q386 = (SUM(M386, N386, P386) - SUM(O386))),
" Error: Position of accrued interest at the end of the period is not equal to: position of accrued interest at the beginning of the period+accrued interest during the period-received interest during the period+revaluation and other changes.",
""),
IF(AND(NOT(ISBLANK($E386)),$E386&lt;0),
" Error: Position at the beginning of the period must be a positive amount.",
""),
IF(AND(NOT(ISBLANK($L386)),$L386&lt;0),
" Error: Position at the end of the period must be a positive amount.",
""),
IF(AND(OR($E386&gt;0,$L386&gt;0),
    ISBLANK($N386)),
" Error: No accrued interest has been reported,whereas the position at the beginning or at the end of the period is greater than zero. Report '0' in case accrued interest equals zero,do not leave the cell empty.",
""),
IF(AND(NOT(ISBLANK($L386)),
    $L386&gt;0,
    OR(ISBLANK('T04.03'!$L386),
        'T04.03'!$L386&lt;=0,
        ISBLANK('T04.04'!$L386),
        'T04.04'!$L386&lt;=0)),
" Warning: If at least one of the forms T03.05,T04.03,T04.04 contains data other than zero,also the other two forms must be completed.",
"")))</f>
        <v/>
      </c>
    </row>
    <row r="387" spans="1:19">
      <c r="A387" s="20"/>
      <c r="B387" s="20"/>
      <c r="C387" s="20"/>
      <c r="D387" s="20"/>
      <c r="E387" s="15"/>
      <c r="F387" s="15"/>
      <c r="G387" s="15"/>
      <c r="H387" s="15"/>
      <c r="I387" s="15"/>
      <c r="J387" s="15"/>
      <c r="K387" s="15"/>
      <c r="L387" s="15"/>
      <c r="M387" s="15"/>
      <c r="N387" s="15"/>
      <c r="O387" s="15"/>
      <c r="P387" s="15"/>
      <c r="Q387" s="15"/>
      <c r="S387" s="30" t="str">
        <f>IF(COUNTA(E387:Q387)=0,"",_xlfn.CONCAT(,
IF(NOT(L387 = (SUM(E387, F387, H387:K387) - SUM(G387))),
" Error: Position at the end of the period is not equal to: position at the beginning of the period+increase in assets-decrease in assets+exchange rate changes+price changes+rectifications.",
""),
IF(NOT(Q387 = (SUM(M387, N387, P387) - SUM(O387))),
" Error: Position of accrued interest at the end of the period is not equal to: position of accrued interest at the beginning of the period+accrued interest during the period-received interest during the period+revaluation and other changes.",
""),
IF(AND(NOT(ISBLANK($E387)),$E387&lt;0),
" Error: Position at the beginning of the period must be a positive amount.",
""),
IF(AND(NOT(ISBLANK($L387)),$L387&lt;0),
" Error: Position at the end of the period must be a positive amount.",
""),
IF(AND(OR($E387&gt;0,$L387&gt;0),
    ISBLANK($N387)),
" Error: No accrued interest has been reported,whereas the position at the beginning or at the end of the period is greater than zero. Report '0' in case accrued interest equals zero,do not leave the cell empty.",
""),
IF(AND(NOT(ISBLANK($L387)),
    $L387&gt;0,
    OR(ISBLANK('T04.03'!$L387),
        'T04.03'!$L387&lt;=0,
        ISBLANK('T04.04'!$L387),
        'T04.04'!$L387&lt;=0)),
" Warning: If at least one of the forms T03.05,T04.03,T04.04 contains data other than zero,also the other two forms must be completed.",
"")))</f>
        <v/>
      </c>
    </row>
    <row r="388" spans="1:19">
      <c r="A388" s="20"/>
      <c r="B388" s="20"/>
      <c r="C388" s="20"/>
      <c r="D388" s="20"/>
      <c r="E388" s="15"/>
      <c r="F388" s="15"/>
      <c r="G388" s="15"/>
      <c r="H388" s="15"/>
      <c r="I388" s="15"/>
      <c r="J388" s="15"/>
      <c r="K388" s="15"/>
      <c r="L388" s="15"/>
      <c r="M388" s="15"/>
      <c r="N388" s="15"/>
      <c r="O388" s="15"/>
      <c r="P388" s="15"/>
      <c r="Q388" s="15"/>
      <c r="S388" s="30" t="str">
        <f>IF(COUNTA(E388:Q388)=0,"",_xlfn.CONCAT(,
IF(NOT(L388 = (SUM(E388, F388, H388:K388) - SUM(G388))),
" Error: Position at the end of the period is not equal to: position at the beginning of the period+increase in assets-decrease in assets+exchange rate changes+price changes+rectifications.",
""),
IF(NOT(Q388 = (SUM(M388, N388, P388) - SUM(O388))),
" Error: Position of accrued interest at the end of the period is not equal to: position of accrued interest at the beginning of the period+accrued interest during the period-received interest during the period+revaluation and other changes.",
""),
IF(AND(NOT(ISBLANK($E388)),$E388&lt;0),
" Error: Position at the beginning of the period must be a positive amount.",
""),
IF(AND(NOT(ISBLANK($L388)),$L388&lt;0),
" Error: Position at the end of the period must be a positive amount.",
""),
IF(AND(OR($E388&gt;0,$L388&gt;0),
    ISBLANK($N388)),
" Error: No accrued interest has been reported,whereas the position at the beginning or at the end of the period is greater than zero. Report '0' in case accrued interest equals zero,do not leave the cell empty.",
""),
IF(AND(NOT(ISBLANK($L388)),
    $L388&gt;0,
    OR(ISBLANK('T04.03'!$L388),
        'T04.03'!$L388&lt;=0,
        ISBLANK('T04.04'!$L388),
        'T04.04'!$L388&lt;=0)),
" Warning: If at least one of the forms T03.05,T04.03,T04.04 contains data other than zero,also the other two forms must be completed.",
"")))</f>
        <v/>
      </c>
    </row>
    <row r="389" spans="1:19">
      <c r="A389" s="20"/>
      <c r="B389" s="20"/>
      <c r="C389" s="20"/>
      <c r="D389" s="20"/>
      <c r="E389" s="15"/>
      <c r="F389" s="15"/>
      <c r="G389" s="15"/>
      <c r="H389" s="15"/>
      <c r="I389" s="15"/>
      <c r="J389" s="15"/>
      <c r="K389" s="15"/>
      <c r="L389" s="15"/>
      <c r="M389" s="15"/>
      <c r="N389" s="15"/>
      <c r="O389" s="15"/>
      <c r="P389" s="15"/>
      <c r="Q389" s="15"/>
      <c r="S389" s="30" t="str">
        <f>IF(COUNTA(E389:Q389)=0,"",_xlfn.CONCAT(,
IF(NOT(L389 = (SUM(E389, F389, H389:K389) - SUM(G389))),
" Error: Position at the end of the period is not equal to: position at the beginning of the period+increase in assets-decrease in assets+exchange rate changes+price changes+rectifications.",
""),
IF(NOT(Q389 = (SUM(M389, N389, P389) - SUM(O389))),
" Error: Position of accrued interest at the end of the period is not equal to: position of accrued interest at the beginning of the period+accrued interest during the period-received interest during the period+revaluation and other changes.",
""),
IF(AND(NOT(ISBLANK($E389)),$E389&lt;0),
" Error: Position at the beginning of the period must be a positive amount.",
""),
IF(AND(NOT(ISBLANK($L389)),$L389&lt;0),
" Error: Position at the end of the period must be a positive amount.",
""),
IF(AND(OR($E389&gt;0,$L389&gt;0),
    ISBLANK($N389)),
" Error: No accrued interest has been reported,whereas the position at the beginning or at the end of the period is greater than zero. Report '0' in case accrued interest equals zero,do not leave the cell empty.",
""),
IF(AND(NOT(ISBLANK($L389)),
    $L389&gt;0,
    OR(ISBLANK('T04.03'!$L389),
        'T04.03'!$L389&lt;=0,
        ISBLANK('T04.04'!$L389),
        'T04.04'!$L389&lt;=0)),
" Warning: If at least one of the forms T03.05,T04.03,T04.04 contains data other than zero,also the other two forms must be completed.",
"")))</f>
        <v/>
      </c>
    </row>
    <row r="390" spans="1:19">
      <c r="A390" s="20"/>
      <c r="B390" s="20"/>
      <c r="C390" s="20"/>
      <c r="D390" s="20"/>
      <c r="E390" s="15"/>
      <c r="F390" s="15"/>
      <c r="G390" s="15"/>
      <c r="H390" s="15"/>
      <c r="I390" s="15"/>
      <c r="J390" s="15"/>
      <c r="K390" s="15"/>
      <c r="L390" s="15"/>
      <c r="M390" s="15"/>
      <c r="N390" s="15"/>
      <c r="O390" s="15"/>
      <c r="P390" s="15"/>
      <c r="Q390" s="15"/>
      <c r="S390" s="30" t="str">
        <f>IF(COUNTA(E390:Q390)=0,"",_xlfn.CONCAT(,
IF(NOT(L390 = (SUM(E390, F390, H390:K390) - SUM(G390))),
" Error: Position at the end of the period is not equal to: position at the beginning of the period+increase in assets-decrease in assets+exchange rate changes+price changes+rectifications.",
""),
IF(NOT(Q390 = (SUM(M390, N390, P390) - SUM(O390))),
" Error: Position of accrued interest at the end of the period is not equal to: position of accrued interest at the beginning of the period+accrued interest during the period-received interest during the period+revaluation and other changes.",
""),
IF(AND(NOT(ISBLANK($E390)),$E390&lt;0),
" Error: Position at the beginning of the period must be a positive amount.",
""),
IF(AND(NOT(ISBLANK($L390)),$L390&lt;0),
" Error: Position at the end of the period must be a positive amount.",
""),
IF(AND(OR($E390&gt;0,$L390&gt;0),
    ISBLANK($N390)),
" Error: No accrued interest has been reported,whereas the position at the beginning or at the end of the period is greater than zero. Report '0' in case accrued interest equals zero,do not leave the cell empty.",
""),
IF(AND(NOT(ISBLANK($L390)),
    $L390&gt;0,
    OR(ISBLANK('T04.03'!$L390),
        'T04.03'!$L390&lt;=0,
        ISBLANK('T04.04'!$L390),
        'T04.04'!$L390&lt;=0)),
" Warning: If at least one of the forms T03.05,T04.03,T04.04 contains data other than zero,also the other two forms must be completed.",
"")))</f>
        <v/>
      </c>
    </row>
    <row r="391" spans="1:19">
      <c r="A391" s="20"/>
      <c r="B391" s="20"/>
      <c r="C391" s="20"/>
      <c r="D391" s="20"/>
      <c r="E391" s="15"/>
      <c r="F391" s="15"/>
      <c r="G391" s="15"/>
      <c r="H391" s="15"/>
      <c r="I391" s="15"/>
      <c r="J391" s="15"/>
      <c r="K391" s="15"/>
      <c r="L391" s="15"/>
      <c r="M391" s="15"/>
      <c r="N391" s="15"/>
      <c r="O391" s="15"/>
      <c r="P391" s="15"/>
      <c r="Q391" s="15"/>
      <c r="S391" s="30" t="str">
        <f>IF(COUNTA(E391:Q391)=0,"",_xlfn.CONCAT(,
IF(NOT(L391 = (SUM(E391, F391, H391:K391) - SUM(G391))),
" Error: Position at the end of the period is not equal to: position at the beginning of the period+increase in assets-decrease in assets+exchange rate changes+price changes+rectifications.",
""),
IF(NOT(Q391 = (SUM(M391, N391, P391) - SUM(O391))),
" Error: Position of accrued interest at the end of the period is not equal to: position of accrued interest at the beginning of the period+accrued interest during the period-received interest during the period+revaluation and other changes.",
""),
IF(AND(NOT(ISBLANK($E391)),$E391&lt;0),
" Error: Position at the beginning of the period must be a positive amount.",
""),
IF(AND(NOT(ISBLANK($L391)),$L391&lt;0),
" Error: Position at the end of the period must be a positive amount.",
""),
IF(AND(OR($E391&gt;0,$L391&gt;0),
    ISBLANK($N391)),
" Error: No accrued interest has been reported,whereas the position at the beginning or at the end of the period is greater than zero. Report '0' in case accrued interest equals zero,do not leave the cell empty.",
""),
IF(AND(NOT(ISBLANK($L391)),
    $L391&gt;0,
    OR(ISBLANK('T04.03'!$L391),
        'T04.03'!$L391&lt;=0,
        ISBLANK('T04.04'!$L391),
        'T04.04'!$L391&lt;=0)),
" Warning: If at least one of the forms T03.05,T04.03,T04.04 contains data other than zero,also the other two forms must be completed.",
"")))</f>
        <v/>
      </c>
    </row>
    <row r="392" spans="1:19">
      <c r="A392" s="20"/>
      <c r="B392" s="20"/>
      <c r="C392" s="20"/>
      <c r="D392" s="20"/>
      <c r="E392" s="15"/>
      <c r="F392" s="15"/>
      <c r="G392" s="15"/>
      <c r="H392" s="15"/>
      <c r="I392" s="15"/>
      <c r="J392" s="15"/>
      <c r="K392" s="15"/>
      <c r="L392" s="15"/>
      <c r="M392" s="15"/>
      <c r="N392" s="15"/>
      <c r="O392" s="15"/>
      <c r="P392" s="15"/>
      <c r="Q392" s="15"/>
      <c r="S392" s="30" t="str">
        <f>IF(COUNTA(E392:Q392)=0,"",_xlfn.CONCAT(,
IF(NOT(L392 = (SUM(E392, F392, H392:K392) - SUM(G392))),
" Error: Position at the end of the period is not equal to: position at the beginning of the period+increase in assets-decrease in assets+exchange rate changes+price changes+rectifications.",
""),
IF(NOT(Q392 = (SUM(M392, N392, P392) - SUM(O392))),
" Error: Position of accrued interest at the end of the period is not equal to: position of accrued interest at the beginning of the period+accrued interest during the period-received interest during the period+revaluation and other changes.",
""),
IF(AND(NOT(ISBLANK($E392)),$E392&lt;0),
" Error: Position at the beginning of the period must be a positive amount.",
""),
IF(AND(NOT(ISBLANK($L392)),$L392&lt;0),
" Error: Position at the end of the period must be a positive amount.",
""),
IF(AND(OR($E392&gt;0,$L392&gt;0),
    ISBLANK($N392)),
" Error: No accrued interest has been reported,whereas the position at the beginning or at the end of the period is greater than zero. Report '0' in case accrued interest equals zero,do not leave the cell empty.",
""),
IF(AND(NOT(ISBLANK($L392)),
    $L392&gt;0,
    OR(ISBLANK('T04.03'!$L392),
        'T04.03'!$L392&lt;=0,
        ISBLANK('T04.04'!$L392),
        'T04.04'!$L392&lt;=0)),
" Warning: If at least one of the forms T03.05,T04.03,T04.04 contains data other than zero,also the other two forms must be completed.",
"")))</f>
        <v/>
      </c>
    </row>
    <row r="393" spans="1:19">
      <c r="A393" s="20"/>
      <c r="B393" s="20"/>
      <c r="C393" s="20"/>
      <c r="D393" s="20"/>
      <c r="E393" s="15"/>
      <c r="F393" s="15"/>
      <c r="G393" s="15"/>
      <c r="H393" s="15"/>
      <c r="I393" s="15"/>
      <c r="J393" s="15"/>
      <c r="K393" s="15"/>
      <c r="L393" s="15"/>
      <c r="M393" s="15"/>
      <c r="N393" s="15"/>
      <c r="O393" s="15"/>
      <c r="P393" s="15"/>
      <c r="Q393" s="15"/>
      <c r="S393" s="30" t="str">
        <f>IF(COUNTA(E393:Q393)=0,"",_xlfn.CONCAT(,
IF(NOT(L393 = (SUM(E393, F393, H393:K393) - SUM(G393))),
" Error: Position at the end of the period is not equal to: position at the beginning of the period+increase in assets-decrease in assets+exchange rate changes+price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
IF(AND(NOT(ISBLANK($L393)),
    $L393&gt;0,
    OR(ISBLANK('T04.03'!$L393),
        'T04.03'!$L393&lt;=0,
        ISBLANK('T04.04'!$L393),
        'T04.04'!$L393&lt;=0)),
" Warning: If at least one of the forms T03.05,T04.03,T04.04 contains data other than zero,also the other two forms must be completed.",
"")))</f>
        <v/>
      </c>
    </row>
    <row r="394" spans="1:19">
      <c r="A394" s="20"/>
      <c r="B394" s="20"/>
      <c r="C394" s="20"/>
      <c r="D394" s="20"/>
      <c r="E394" s="15"/>
      <c r="F394" s="15"/>
      <c r="G394" s="15"/>
      <c r="H394" s="15"/>
      <c r="I394" s="15"/>
      <c r="J394" s="15"/>
      <c r="K394" s="15"/>
      <c r="L394" s="15"/>
      <c r="M394" s="15"/>
      <c r="N394" s="15"/>
      <c r="O394" s="15"/>
      <c r="P394" s="15"/>
      <c r="Q394" s="15"/>
      <c r="S394" s="30" t="str">
        <f>IF(COUNTA(E394:Q394)=0,"",_xlfn.CONCAT(,
IF(NOT(L394 = (SUM(E394, F394, H394:K394) - SUM(G394))),
" Error: Position at the end of the period is not equal to: position at the beginning of the period+increase in assets-decrease in assets+exchange rate changes+price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
IF(AND(OR($E394&gt;0,$L394&gt;0),
    ISBLANK($N394)),
" Error: No accrued interest has been reported,whereas the position at the beginning or at the end of the period is greater than zero. Report '0' in case accrued interest equals zero,do not leave the cell empty.",
""),
IF(AND(NOT(ISBLANK($L394)),
    $L394&gt;0,
    OR(ISBLANK('T04.03'!$L394),
        'T04.03'!$L394&lt;=0,
        ISBLANK('T04.04'!$L394),
        'T04.04'!$L394&lt;=0)),
" Warning: If at least one of the forms T03.05,T04.03,T04.04 contains data other than zero,also the other two forms must be completed.",
"")))</f>
        <v/>
      </c>
    </row>
    <row r="395" spans="1:19">
      <c r="A395" s="20"/>
      <c r="B395" s="20"/>
      <c r="C395" s="20"/>
      <c r="D395" s="20"/>
      <c r="E395" s="15"/>
      <c r="F395" s="15"/>
      <c r="G395" s="15"/>
      <c r="H395" s="15"/>
      <c r="I395" s="15"/>
      <c r="J395" s="15"/>
      <c r="K395" s="15"/>
      <c r="L395" s="15"/>
      <c r="M395" s="15"/>
      <c r="N395" s="15"/>
      <c r="O395" s="15"/>
      <c r="P395" s="15"/>
      <c r="Q395" s="15"/>
      <c r="S395" s="30" t="str">
        <f>IF(COUNTA(E395:Q395)=0,"",_xlfn.CONCAT(,
IF(NOT(L395 = (SUM(E395, F395, H395:K395) - SUM(G395))),
" Error: Position at the end of the period is not equal to: position at the beginning of the period+increase in assets-decrease in assets+exchange rate changes+price changes+rectifications.",
""),
IF(NOT(Q395 = (SUM(M395, N395, P395) - SUM(O395))),
" Error: Position of accrued interest at the end of the period is not equal to: position of accrued interest at the beginning of the period+accrued interest during the period-received interest during the period+revaluation and other changes.",
""),
IF(AND(NOT(ISBLANK($E395)),$E395&lt;0),
" Error: Position at the beginning of the period must be a positive amount.",
""),
IF(AND(NOT(ISBLANK($L395)),$L395&lt;0),
" Error: Position at the end of the period must be a positive amount.",
""),
IF(AND(OR($E395&gt;0,$L395&gt;0),
    ISBLANK($N395)),
" Error: No accrued interest has been reported,whereas the position at the beginning or at the end of the period is greater than zero. Report '0' in case accrued interest equals zero,do not leave the cell empty.",
""),
IF(AND(NOT(ISBLANK($L395)),
    $L395&gt;0,
    OR(ISBLANK('T04.03'!$L395),
        'T04.03'!$L395&lt;=0,
        ISBLANK('T04.04'!$L395),
        'T04.04'!$L395&lt;=0)),
" Warning: If at least one of the forms T03.05,T04.03,T04.04 contains data other than zero,also the other two forms must be completed.",
"")))</f>
        <v/>
      </c>
    </row>
    <row r="396" spans="1:19">
      <c r="A396" s="20"/>
      <c r="B396" s="20"/>
      <c r="C396" s="20"/>
      <c r="D396" s="20"/>
      <c r="E396" s="15"/>
      <c r="F396" s="15"/>
      <c r="G396" s="15"/>
      <c r="H396" s="15"/>
      <c r="I396" s="15"/>
      <c r="J396" s="15"/>
      <c r="K396" s="15"/>
      <c r="L396" s="15"/>
      <c r="M396" s="15"/>
      <c r="N396" s="15"/>
      <c r="O396" s="15"/>
      <c r="P396" s="15"/>
      <c r="Q396" s="15"/>
      <c r="S396" s="30" t="str">
        <f>IF(COUNTA(E396:Q396)=0,"",_xlfn.CONCAT(,
IF(NOT(L396 = (SUM(E396, F396, H396:K396) - SUM(G396))),
" Error: Position at the end of the period is not equal to: position at the beginning of the period+increase in assets-decrease in assets+exchange rate changes+price changes+rectifications.",
""),
IF(NOT(Q396 = (SUM(M396, N396, P396) - SUM(O396))),
" Error: Position of accrued interest at the end of the period is not equal to: position of accrued interest at the beginning of the period+accrued interest during the period-received interest during the period+revaluation and other changes.",
""),
IF(AND(NOT(ISBLANK($E396)),$E396&lt;0),
" Error: Position at the beginning of the period must be a positive amount.",
""),
IF(AND(NOT(ISBLANK($L396)),$L396&lt;0),
" Error: Position at the end of the period must be a positive amount.",
""),
IF(AND(OR($E396&gt;0,$L396&gt;0),
    ISBLANK($N396)),
" Error: No accrued interest has been reported,whereas the position at the beginning or at the end of the period is greater than zero. Report '0' in case accrued interest equals zero,do not leave the cell empty.",
""),
IF(AND(NOT(ISBLANK($L396)),
    $L396&gt;0,
    OR(ISBLANK('T04.03'!$L396),
        'T04.03'!$L396&lt;=0,
        ISBLANK('T04.04'!$L396),
        'T04.04'!$L396&lt;=0)),
" Warning: If at least one of the forms T03.05,T04.03,T04.04 contains data other than zero,also the other two forms must be completed.",
"")))</f>
        <v/>
      </c>
    </row>
    <row r="397" spans="1:19">
      <c r="A397" s="20"/>
      <c r="B397" s="20"/>
      <c r="C397" s="20"/>
      <c r="D397" s="20"/>
      <c r="E397" s="15"/>
      <c r="F397" s="15"/>
      <c r="G397" s="15"/>
      <c r="H397" s="15"/>
      <c r="I397" s="15"/>
      <c r="J397" s="15"/>
      <c r="K397" s="15"/>
      <c r="L397" s="15"/>
      <c r="M397" s="15"/>
      <c r="N397" s="15"/>
      <c r="O397" s="15"/>
      <c r="P397" s="15"/>
      <c r="Q397" s="15"/>
      <c r="S397" s="30" t="str">
        <f>IF(COUNTA(E397:Q397)=0,"",_xlfn.CONCAT(,
IF(NOT(L397 = (SUM(E397, F397, H397:K397) - SUM(G397))),
" Error: Position at the end of the period is not equal to: position at the beginning of the period+increase in assets-decrease in assets+exchange rate changes+price changes+rectifications.",
""),
IF(NOT(Q397 = (SUM(M397, N397, P397) - SUM(O397))),
" Error: Position of accrued interest at the end of the period is not equal to: position of accrued interest at the beginning of the period+accrued interest during the period-received interest during the period+revaluation and other changes.",
""),
IF(AND(NOT(ISBLANK($E397)),$E397&lt;0),
" Error: Position at the beginning of the period must be a positive amount.",
""),
IF(AND(NOT(ISBLANK($L397)),$L397&lt;0),
" Error: Position at the end of the period must be a positive amount.",
""),
IF(AND(OR($E397&gt;0,$L397&gt;0),
    ISBLANK($N397)),
" Error: No accrued interest has been reported,whereas the position at the beginning or at the end of the period is greater than zero. Report '0' in case accrued interest equals zero,do not leave the cell empty.",
""),
IF(AND(NOT(ISBLANK($L397)),
    $L397&gt;0,
    OR(ISBLANK('T04.03'!$L397),
        'T04.03'!$L397&lt;=0,
        ISBLANK('T04.04'!$L397),
        'T04.04'!$L397&lt;=0)),
" Warning: If at least one of the forms T03.05,T04.03,T04.04 contains data other than zero,also the other two forms must be completed.",
"")))</f>
        <v/>
      </c>
    </row>
    <row r="398" spans="1:19">
      <c r="A398" s="20"/>
      <c r="B398" s="20"/>
      <c r="C398" s="20"/>
      <c r="D398" s="20"/>
      <c r="E398" s="15"/>
      <c r="F398" s="15"/>
      <c r="G398" s="15"/>
      <c r="H398" s="15"/>
      <c r="I398" s="15"/>
      <c r="J398" s="15"/>
      <c r="K398" s="15"/>
      <c r="L398" s="15"/>
      <c r="M398" s="15"/>
      <c r="N398" s="15"/>
      <c r="O398" s="15"/>
      <c r="P398" s="15"/>
      <c r="Q398" s="15"/>
      <c r="S398" s="30" t="str">
        <f>IF(COUNTA(E398:Q398)=0,"",_xlfn.CONCAT(,
IF(NOT(L398 = (SUM(E398, F398, H398:K398) - SUM(G398))),
" Error: Position at the end of the period is not equal to: position at the beginning of the period+increase in assets-decrease in assets+exchange rate changes+price changes+rectifications.",
""),
IF(NOT(Q398 = (SUM(M398, N398, P398) - SUM(O398))),
" Error: Position of accrued interest at the end of the period is not equal to: position of accrued interest at the beginning of the period+accrued interest during the period-received interest during the period+revaluation and other changes.",
""),
IF(AND(NOT(ISBLANK($E398)),$E398&lt;0),
" Error: Position at the beginning of the period must be a positive amount.",
""),
IF(AND(NOT(ISBLANK($L398)),$L398&lt;0),
" Error: Position at the end of the period must be a positive amount.",
""),
IF(AND(OR($E398&gt;0,$L398&gt;0),
    ISBLANK($N398)),
" Error: No accrued interest has been reported,whereas the position at the beginning or at the end of the period is greater than zero. Report '0' in case accrued interest equals zero,do not leave the cell empty.",
""),
IF(AND(NOT(ISBLANK($L398)),
    $L398&gt;0,
    OR(ISBLANK('T04.03'!$L398),
        'T04.03'!$L398&lt;=0,
        ISBLANK('T04.04'!$L398),
        'T04.04'!$L398&lt;=0)),
" Warning: If at least one of the forms T03.05,T04.03,T04.04 contains data other than zero,also the other two forms must be completed.",
"")))</f>
        <v/>
      </c>
    </row>
    <row r="399" spans="1:19">
      <c r="A399" s="20"/>
      <c r="B399" s="20"/>
      <c r="C399" s="20"/>
      <c r="D399" s="20"/>
      <c r="E399" s="15"/>
      <c r="F399" s="15"/>
      <c r="G399" s="15"/>
      <c r="H399" s="15"/>
      <c r="I399" s="15"/>
      <c r="J399" s="15"/>
      <c r="K399" s="15"/>
      <c r="L399" s="15"/>
      <c r="M399" s="15"/>
      <c r="N399" s="15"/>
      <c r="O399" s="15"/>
      <c r="P399" s="15"/>
      <c r="Q399" s="15"/>
      <c r="S399" s="30" t="str">
        <f>IF(COUNTA(E399:Q399)=0,"",_xlfn.CONCAT(,
IF(NOT(L399 = (SUM(E399, F399, H399:K399) - SUM(G399))),
" Error: Position at the end of the period is not equal to: position at the beginning of the period+increase in assets-decrease in assets+exchange rate changes+price changes+rectifications.",
""),
IF(NOT(Q399 = (SUM(M399, N399, P399) - SUM(O399))),
" Error: Position of accrued interest at the end of the period is not equal to: position of accrued interest at the beginning of the period+accrued interest during the period-received interest during the period+revaluation and other changes.",
""),
IF(AND(NOT(ISBLANK($E399)),$E399&lt;0),
" Error: Position at the beginning of the period must be a positive amount.",
""),
IF(AND(NOT(ISBLANK($L399)),$L399&lt;0),
" Error: Position at the end of the period must be a positive amount.",
""),
IF(AND(OR($E399&gt;0,$L399&gt;0),
    ISBLANK($N399)),
" Error: No accrued interest has been reported,whereas the position at the beginning or at the end of the period is greater than zero. Report '0' in case accrued interest equals zero,do not leave the cell empty.",
""),
IF(AND(NOT(ISBLANK($L399)),
    $L399&gt;0,
    OR(ISBLANK('T04.03'!$L399),
        'T04.03'!$L399&lt;=0,
        ISBLANK('T04.04'!$L399),
        'T04.04'!$L399&lt;=0)),
" Warning: If at least one of the forms T03.05,T04.03,T04.04 contains data other than zero,also the other two forms must be completed.",
"")))</f>
        <v/>
      </c>
    </row>
    <row r="400" spans="1:19">
      <c r="A400" s="20"/>
      <c r="B400" s="20"/>
      <c r="C400" s="20"/>
      <c r="D400" s="20"/>
      <c r="E400" s="15"/>
      <c r="F400" s="15"/>
      <c r="G400" s="15"/>
      <c r="H400" s="15"/>
      <c r="I400" s="15"/>
      <c r="J400" s="15"/>
      <c r="K400" s="15"/>
      <c r="L400" s="15"/>
      <c r="M400" s="15"/>
      <c r="N400" s="15"/>
      <c r="O400" s="15"/>
      <c r="P400" s="15"/>
      <c r="Q400" s="15"/>
      <c r="S400" s="30" t="str">
        <f>IF(COUNTA(E400:Q400)=0,"",_xlfn.CONCAT(,
IF(NOT(L400 = (SUM(E400, F400, H400:K400) - SUM(G400))),
" Error: Position at the end of the period is not equal to: position at the beginning of the period+increase in assets-decrease in assets+exchange rate changes+price changes+rectifications.",
""),
IF(NOT(Q400 = (SUM(M400, N400, P400) - SUM(O400))),
" Error: Position of accrued interest at the end of the period is not equal to: position of accrued interest at the beginning of the period+accrued interest during the period-received interest during the period+revaluation and other changes.",
""),
IF(AND(NOT(ISBLANK($E400)),$E400&lt;0),
" Error: Position at the beginning of the period must be a positive amount.",
""),
IF(AND(NOT(ISBLANK($L400)),$L400&lt;0),
" Error: Position at the end of the period must be a positive amount.",
""),
IF(AND(OR($E400&gt;0,$L400&gt;0),
    ISBLANK($N400)),
" Error: No accrued interest has been reported,whereas the position at the beginning or at the end of the period is greater than zero. Report '0' in case accrued interest equals zero,do not leave the cell empty.",
""),
IF(AND(NOT(ISBLANK($L400)),
    $L400&gt;0,
    OR(ISBLANK('T04.03'!$L400),
        'T04.03'!$L400&lt;=0,
        ISBLANK('T04.04'!$L400),
        'T04.04'!$L400&lt;=0)),
" Warning: If at least one of the forms T03.05,T04.03,T04.04 contains data other than zero,also the other two forms must be completed.",
"")))</f>
        <v/>
      </c>
    </row>
    <row r="401" spans="1:19">
      <c r="A401" s="20"/>
      <c r="B401" s="20"/>
      <c r="C401" s="20"/>
      <c r="D401" s="20"/>
      <c r="E401" s="15"/>
      <c r="F401" s="15"/>
      <c r="G401" s="15"/>
      <c r="H401" s="15"/>
      <c r="I401" s="15"/>
      <c r="J401" s="15"/>
      <c r="K401" s="15"/>
      <c r="L401" s="15"/>
      <c r="M401" s="15"/>
      <c r="N401" s="15"/>
      <c r="O401" s="15"/>
      <c r="P401" s="15"/>
      <c r="Q401" s="15"/>
      <c r="S401" s="30" t="str">
        <f>IF(COUNTA(E401:Q401)=0,"",_xlfn.CONCAT(,
IF(NOT(L401 = (SUM(E401, F401, H401:K401) - SUM(G401))),
" Error: Position at the end of the period is not equal to: position at the beginning of the period+increase in assets-decrease in assets+exchange rate changes+price changes+rectifications.",
""),
IF(NOT(Q401 = (SUM(M401, N401, P401) - SUM(O401))),
" Error: Position of accrued interest at the end of the period is not equal to: position of accrued interest at the beginning of the period+accrued interest during the period-received interest during the period+revaluation and other changes.",
""),
IF(AND(NOT(ISBLANK($E401)),$E401&lt;0),
" Error: Position at the beginning of the period must be a positive amount.",
""),
IF(AND(NOT(ISBLANK($L401)),$L401&lt;0),
" Error: Position at the end of the period must be a positive amount.",
""),
IF(AND(OR($E401&gt;0,$L401&gt;0),
    ISBLANK($N401)),
" Error: No accrued interest has been reported,whereas the position at the beginning or at the end of the period is greater than zero. Report '0' in case accrued interest equals zero,do not leave the cell empty.",
""),
IF(AND(NOT(ISBLANK($L401)),
    $L401&gt;0,
    OR(ISBLANK('T04.03'!$L401),
        'T04.03'!$L401&lt;=0,
        ISBLANK('T04.04'!$L401),
        'T04.04'!$L401&lt;=0)),
" Warning: If at least one of the forms T03.05,T04.03,T04.04 contains data other than zero,also the other two forms must be completed.",
"")))</f>
        <v/>
      </c>
    </row>
    <row r="402" spans="1:19">
      <c r="A402" s="20"/>
      <c r="B402" s="20"/>
      <c r="C402" s="20"/>
      <c r="D402" s="20"/>
      <c r="E402" s="15"/>
      <c r="F402" s="15"/>
      <c r="G402" s="15"/>
      <c r="H402" s="15"/>
      <c r="I402" s="15"/>
      <c r="J402" s="15"/>
      <c r="K402" s="15"/>
      <c r="L402" s="15"/>
      <c r="M402" s="15"/>
      <c r="N402" s="15"/>
      <c r="O402" s="15"/>
      <c r="P402" s="15"/>
      <c r="Q402" s="15"/>
      <c r="S402" s="30" t="str">
        <f>IF(COUNTA(E402:Q402)=0,"",_xlfn.CONCAT(,
IF(NOT(L402 = (SUM(E402, F402, H402:K402) - SUM(G402))),
" Error: Position at the end of the period is not equal to: position at the beginning of the period+increase in assets-decrease in assets+exchange rate changes+price changes+rectifications.",
""),
IF(NOT(Q402 = (SUM(M402, N402, P402) - SUM(O402))),
" Error: Position of accrued interest at the end of the period is not equal to: position of accrued interest at the beginning of the period+accrued interest during the period-received interest during the period+revaluation and other changes.",
""),
IF(AND(NOT(ISBLANK($E402)),$E402&lt;0),
" Error: Position at the beginning of the period must be a positive amount.",
""),
IF(AND(NOT(ISBLANK($L402)),$L402&lt;0),
" Error: Position at the end of the period must be a positive amount.",
""),
IF(AND(OR($E402&gt;0,$L402&gt;0),
    ISBLANK($N402)),
" Error: No accrued interest has been reported,whereas the position at the beginning or at the end of the period is greater than zero. Report '0' in case accrued interest equals zero,do not leave the cell empty.",
""),
IF(AND(NOT(ISBLANK($L402)),
    $L402&gt;0,
    OR(ISBLANK('T04.03'!$L402),
        'T04.03'!$L402&lt;=0,
        ISBLANK('T04.04'!$L402),
        'T04.04'!$L402&lt;=0)),
" Warning: If at least one of the forms T03.05,T04.03,T04.04 contains data other than zero,also the other two forms must be completed.",
"")))</f>
        <v/>
      </c>
    </row>
    <row r="403" spans="1:19">
      <c r="A403" s="20"/>
      <c r="B403" s="20"/>
      <c r="C403" s="20"/>
      <c r="D403" s="20"/>
      <c r="E403" s="15"/>
      <c r="F403" s="15"/>
      <c r="G403" s="15"/>
      <c r="H403" s="15"/>
      <c r="I403" s="15"/>
      <c r="J403" s="15"/>
      <c r="K403" s="15"/>
      <c r="L403" s="15"/>
      <c r="M403" s="15"/>
      <c r="N403" s="15"/>
      <c r="O403" s="15"/>
      <c r="P403" s="15"/>
      <c r="Q403" s="15"/>
      <c r="S403" s="30" t="str">
        <f>IF(COUNTA(E403:Q403)=0,"",_xlfn.CONCAT(,
IF(NOT(L403 = (SUM(E403, F403, H403:K403) - SUM(G403))),
" Error: Position at the end of the period is not equal to: position at the beginning of the period+increase in assets-decrease in assets+exchange rate changes+price changes+rectifications.",
""),
IF(NOT(Q403 = (SUM(M403, N403, P403) - SUM(O403))),
" Error: Position of accrued interest at the end of the period is not equal to: position of accrued interest at the beginning of the period+accrued interest during the period-received interest during the period+revaluation and other changes.",
""),
IF(AND(NOT(ISBLANK($E403)),$E403&lt;0),
" Error: Position at the beginning of the period must be a positive amount.",
""),
IF(AND(NOT(ISBLANK($L403)),$L403&lt;0),
" Error: Position at the end of the period must be a positive amount.",
""),
IF(AND(OR($E403&gt;0,$L403&gt;0),
    ISBLANK($N403)),
" Error: No accrued interest has been reported,whereas the position at the beginning or at the end of the period is greater than zero. Report '0' in case accrued interest equals zero,do not leave the cell empty.",
""),
IF(AND(NOT(ISBLANK($L403)),
    $L403&gt;0,
    OR(ISBLANK('T04.03'!$L403),
        'T04.03'!$L403&lt;=0,
        ISBLANK('T04.04'!$L403),
        'T04.04'!$L403&lt;=0)),
" Warning: If at least one of the forms T03.05,T04.03,T04.04 contains data other than zero,also the other two forms must be completed.",
"")))</f>
        <v/>
      </c>
    </row>
    <row r="404" spans="1:19">
      <c r="A404" s="20"/>
      <c r="B404" s="20"/>
      <c r="C404" s="20"/>
      <c r="D404" s="20"/>
      <c r="E404" s="15"/>
      <c r="F404" s="15"/>
      <c r="G404" s="15"/>
      <c r="H404" s="15"/>
      <c r="I404" s="15"/>
      <c r="J404" s="15"/>
      <c r="K404" s="15"/>
      <c r="L404" s="15"/>
      <c r="M404" s="15"/>
      <c r="N404" s="15"/>
      <c r="O404" s="15"/>
      <c r="P404" s="15"/>
      <c r="Q404" s="15"/>
      <c r="S404" s="30" t="str">
        <f>IF(COUNTA(E404:Q404)=0,"",_xlfn.CONCAT(,
IF(NOT(L404 = (SUM(E404, F404, H404:K404) - SUM(G404))),
" Error: Position at the end of the period is not equal to: position at the beginning of the period+increase in assets-decrease in assets+exchange rate changes+price changes+rectifications.",
""),
IF(NOT(Q404 = (SUM(M404, N404, P404) - SUM(O404))),
" Error: Position of accrued interest at the end of the period is not equal to: position of accrued interest at the beginning of the period+accrued interest during the period-received interest during the period+revaluation and other changes.",
""),
IF(AND(NOT(ISBLANK($E404)),$E404&lt;0),
" Error: Position at the beginning of the period must be a positive amount.",
""),
IF(AND(NOT(ISBLANK($L404)),$L404&lt;0),
" Error: Position at the end of the period must be a positive amount.",
""),
IF(AND(OR($E404&gt;0,$L404&gt;0),
    ISBLANK($N404)),
" Error: No accrued interest has been reported,whereas the position at the beginning or at the end of the period is greater than zero. Report '0' in case accrued interest equals zero,do not leave the cell empty.",
""),
IF(AND(NOT(ISBLANK($L404)),
    $L404&gt;0,
    OR(ISBLANK('T04.03'!$L404),
        'T04.03'!$L404&lt;=0,
        ISBLANK('T04.04'!$L404),
        'T04.04'!$L404&lt;=0)),
" Warning: If at least one of the forms T03.05,T04.03,T04.04 contains data other than zero,also the other two forms must be completed.",
"")))</f>
        <v/>
      </c>
    </row>
    <row r="405" spans="1:19">
      <c r="A405" s="20"/>
      <c r="B405" s="20"/>
      <c r="C405" s="20"/>
      <c r="D405" s="20"/>
      <c r="E405" s="15"/>
      <c r="F405" s="15"/>
      <c r="G405" s="15"/>
      <c r="H405" s="15"/>
      <c r="I405" s="15"/>
      <c r="J405" s="15"/>
      <c r="K405" s="15"/>
      <c r="L405" s="15"/>
      <c r="M405" s="15"/>
      <c r="N405" s="15"/>
      <c r="O405" s="15"/>
      <c r="P405" s="15"/>
      <c r="Q405" s="15"/>
      <c r="S405" s="30" t="str">
        <f>IF(COUNTA(E405:Q405)=0,"",_xlfn.CONCAT(,
IF(NOT(L405 = (SUM(E405, F405, H405:K405) - SUM(G405))),
" Error: Position at the end of the period is not equal to: position at the beginning of the period+increase in assets-decrease in assets+exchange rate changes+price changes+rectifications.",
""),
IF(NOT(Q405 = (SUM(M405, N405, P405) - SUM(O405))),
" Error: Position of accrued interest at the end of the period is not equal to: position of accrued interest at the beginning of the period+accrued interest during the period-received interest during the period+revaluation and other changes.",
""),
IF(AND(NOT(ISBLANK($E405)),$E405&lt;0),
" Error: Position at the beginning of the period must be a positive amount.",
""),
IF(AND(NOT(ISBLANK($L405)),$L405&lt;0),
" Error: Position at the end of the period must be a positive amount.",
""),
IF(AND(OR($E405&gt;0,$L405&gt;0),
    ISBLANK($N405)),
" Error: No accrued interest has been reported,whereas the position at the beginning or at the end of the period is greater than zero. Report '0' in case accrued interest equals zero,do not leave the cell empty.",
""),
IF(AND(NOT(ISBLANK($L405)),
    $L405&gt;0,
    OR(ISBLANK('T04.03'!$L405),
        'T04.03'!$L405&lt;=0,
        ISBLANK('T04.04'!$L405),
        'T04.04'!$L405&lt;=0)),
" Warning: If at least one of the forms T03.05,T04.03,T04.04 contains data other than zero,also the other two forms must be completed.",
"")))</f>
        <v/>
      </c>
    </row>
    <row r="406" spans="1:19">
      <c r="A406" s="20"/>
      <c r="B406" s="20"/>
      <c r="C406" s="20"/>
      <c r="D406" s="20"/>
      <c r="E406" s="15"/>
      <c r="F406" s="15"/>
      <c r="G406" s="15"/>
      <c r="H406" s="15"/>
      <c r="I406" s="15"/>
      <c r="J406" s="15"/>
      <c r="K406" s="15"/>
      <c r="L406" s="15"/>
      <c r="M406" s="15"/>
      <c r="N406" s="15"/>
      <c r="O406" s="15"/>
      <c r="P406" s="15"/>
      <c r="Q406" s="15"/>
      <c r="S406" s="30" t="str">
        <f>IF(COUNTA(E406:Q406)=0,"",_xlfn.CONCAT(,
IF(NOT(L406 = (SUM(E406, F406, H406:K406) - SUM(G406))),
" Error: Position at the end of the period is not equal to: position at the beginning of the period+increase in assets-decrease in assets+exchange rate changes+price changes+rectifications.",
""),
IF(NOT(Q406 = (SUM(M406, N406, P406) - SUM(O406))),
" Error: Position of accrued interest at the end of the period is not equal to: position of accrued interest at the beginning of the period+accrued interest during the period-received interest during the period+revaluation and other changes.",
""),
IF(AND(NOT(ISBLANK($E406)),$E406&lt;0),
" Error: Position at the beginning of the period must be a positive amount.",
""),
IF(AND(NOT(ISBLANK($L406)),$L406&lt;0),
" Error: Position at the end of the period must be a positive amount.",
""),
IF(AND(OR($E406&gt;0,$L406&gt;0),
    ISBLANK($N406)),
" Error: No accrued interest has been reported,whereas the position at the beginning or at the end of the period is greater than zero. Report '0' in case accrued interest equals zero,do not leave the cell empty.",
""),
IF(AND(NOT(ISBLANK($L406)),
    $L406&gt;0,
    OR(ISBLANK('T04.03'!$L406),
        'T04.03'!$L406&lt;=0,
        ISBLANK('T04.04'!$L406),
        'T04.04'!$L406&lt;=0)),
" Warning: If at least one of the forms T03.05,T04.03,T04.04 contains data other than zero,also the other two forms must be completed.",
"")))</f>
        <v/>
      </c>
    </row>
    <row r="407" spans="1:19">
      <c r="A407" s="20"/>
      <c r="B407" s="20"/>
      <c r="C407" s="20"/>
      <c r="D407" s="20"/>
      <c r="E407" s="15"/>
      <c r="F407" s="15"/>
      <c r="G407" s="15"/>
      <c r="H407" s="15"/>
      <c r="I407" s="15"/>
      <c r="J407" s="15"/>
      <c r="K407" s="15"/>
      <c r="L407" s="15"/>
      <c r="M407" s="15"/>
      <c r="N407" s="15"/>
      <c r="O407" s="15"/>
      <c r="P407" s="15"/>
      <c r="Q407" s="15"/>
      <c r="S407" s="30" t="str">
        <f>IF(COUNTA(E407:Q407)=0,"",_xlfn.CONCAT(,
IF(NOT(L407 = (SUM(E407, F407, H407:K407) - SUM(G407))),
" Error: Position at the end of the period is not equal to: position at the beginning of the period+increase in assets-decrease in assets+exchange rate changes+price changes+rectifications.",
""),
IF(NOT(Q407 = (SUM(M407, N407, P407) - SUM(O407))),
" Error: Position of accrued interest at the end of the period is not equal to: position of accrued interest at the beginning of the period+accrued interest during the period-received interest during the period+revaluation and other changes.",
""),
IF(AND(NOT(ISBLANK($E407)),$E407&lt;0),
" Error: Position at the beginning of the period must be a positive amount.",
""),
IF(AND(NOT(ISBLANK($L407)),$L407&lt;0),
" Error: Position at the end of the period must be a positive amount.",
""),
IF(AND(OR($E407&gt;0,$L407&gt;0),
    ISBLANK($N407)),
" Error: No accrued interest has been reported,whereas the position at the beginning or at the end of the period is greater than zero. Report '0' in case accrued interest equals zero,do not leave the cell empty.",
""),
IF(AND(NOT(ISBLANK($L407)),
    $L407&gt;0,
    OR(ISBLANK('T04.03'!$L407),
        'T04.03'!$L407&lt;=0,
        ISBLANK('T04.04'!$L407),
        'T04.04'!$L407&lt;=0)),
" Warning: If at least one of the forms T03.05,T04.03,T04.04 contains data other than zero,also the other two forms must be completed.",
"")))</f>
        <v/>
      </c>
    </row>
    <row r="408" spans="1:19">
      <c r="A408" s="20"/>
      <c r="B408" s="20"/>
      <c r="C408" s="20"/>
      <c r="D408" s="20"/>
      <c r="E408" s="15"/>
      <c r="F408" s="15"/>
      <c r="G408" s="15"/>
      <c r="H408" s="15"/>
      <c r="I408" s="15"/>
      <c r="J408" s="15"/>
      <c r="K408" s="15"/>
      <c r="L408" s="15"/>
      <c r="M408" s="15"/>
      <c r="N408" s="15"/>
      <c r="O408" s="15"/>
      <c r="P408" s="15"/>
      <c r="Q408" s="15"/>
      <c r="S408" s="30" t="str">
        <f>IF(COUNTA(E408:Q408)=0,"",_xlfn.CONCAT(,
IF(NOT(L408 = (SUM(E408, F408, H408:K408) - SUM(G408))),
" Error: Position at the end of the period is not equal to: position at the beginning of the period+increase in assets-decrease in assets+exchange rate changes+price changes+rectifications.",
""),
IF(NOT(Q408 = (SUM(M408, N408, P408) - SUM(O408))),
" Error: Position of accrued interest at the end of the period is not equal to: position of accrued interest at the beginning of the period+accrued interest during the period-received interest during the period+revaluation and other changes.",
""),
IF(AND(NOT(ISBLANK($E408)),$E408&lt;0),
" Error: Position at the beginning of the period must be a positive amount.",
""),
IF(AND(NOT(ISBLANK($L408)),$L408&lt;0),
" Error: Position at the end of the period must be a positive amount.",
""),
IF(AND(OR($E408&gt;0,$L408&gt;0),
    ISBLANK($N408)),
" Error: No accrued interest has been reported,whereas the position at the beginning or at the end of the period is greater than zero. Report '0' in case accrued interest equals zero,do not leave the cell empty.",
""),
IF(AND(NOT(ISBLANK($L408)),
    $L408&gt;0,
    OR(ISBLANK('T04.03'!$L408),
        'T04.03'!$L408&lt;=0,
        ISBLANK('T04.04'!$L408),
        'T04.04'!$L408&lt;=0)),
" Warning: If at least one of the forms T03.05,T04.03,T04.04 contains data other than zero,also the other two forms must be completed.",
"")))</f>
        <v/>
      </c>
    </row>
    <row r="409" spans="1:19">
      <c r="A409" s="20"/>
      <c r="B409" s="20"/>
      <c r="C409" s="20"/>
      <c r="D409" s="20"/>
      <c r="E409" s="15"/>
      <c r="F409" s="15"/>
      <c r="G409" s="15"/>
      <c r="H409" s="15"/>
      <c r="I409" s="15"/>
      <c r="J409" s="15"/>
      <c r="K409" s="15"/>
      <c r="L409" s="15"/>
      <c r="M409" s="15"/>
      <c r="N409" s="15"/>
      <c r="O409" s="15"/>
      <c r="P409" s="15"/>
      <c r="Q409" s="15"/>
      <c r="S409" s="30" t="str">
        <f>IF(COUNTA(E409:Q409)=0,"",_xlfn.CONCAT(,
IF(NOT(L409 = (SUM(E409, F409, H409:K409) - SUM(G409))),
" Error: Position at the end of the period is not equal to: position at the beginning of the period+increase in assets-decrease in assets+exchange rate changes+price changes+rectifications.",
""),
IF(NOT(Q409 = (SUM(M409, N409, P409) - SUM(O409))),
" Error: Position of accrued interest at the end of the period is not equal to: position of accrued interest at the beginning of the period+accrued interest during the period-received interest during the period+revaluation and other changes.",
""),
IF(AND(NOT(ISBLANK($E409)),$E409&lt;0),
" Error: Position at the beginning of the period must be a positive amount.",
""),
IF(AND(NOT(ISBLANK($L409)),$L409&lt;0),
" Error: Position at the end of the period must be a positive amount.",
""),
IF(AND(OR($E409&gt;0,$L409&gt;0),
    ISBLANK($N409)),
" Error: No accrued interest has been reported,whereas the position at the beginning or at the end of the period is greater than zero. Report '0' in case accrued interest equals zero,do not leave the cell empty.",
""),
IF(AND(NOT(ISBLANK($L409)),
    $L409&gt;0,
    OR(ISBLANK('T04.03'!$L409),
        'T04.03'!$L409&lt;=0,
        ISBLANK('T04.04'!$L409),
        'T04.04'!$L409&lt;=0)),
" Warning: If at least one of the forms T03.05,T04.03,T04.04 contains data other than zero,also the other two forms must be completed.",
"")))</f>
        <v/>
      </c>
    </row>
    <row r="410" spans="1:19">
      <c r="A410" s="20"/>
      <c r="B410" s="20"/>
      <c r="C410" s="20"/>
      <c r="D410" s="20"/>
      <c r="E410" s="15"/>
      <c r="F410" s="15"/>
      <c r="G410" s="15"/>
      <c r="H410" s="15"/>
      <c r="I410" s="15"/>
      <c r="J410" s="15"/>
      <c r="K410" s="15"/>
      <c r="L410" s="15"/>
      <c r="M410" s="15"/>
      <c r="N410" s="15"/>
      <c r="O410" s="15"/>
      <c r="P410" s="15"/>
      <c r="Q410" s="15"/>
      <c r="S410" s="30" t="str">
        <f>IF(COUNTA(E410:Q410)=0,"",_xlfn.CONCAT(,
IF(NOT(L410 = (SUM(E410, F410, H410:K410) - SUM(G410))),
" Error: Position at the end of the period is not equal to: position at the beginning of the period+increase in assets-decrease in assets+exchange rate changes+price changes+rectifications.",
""),
IF(NOT(Q410 = (SUM(M410, N410, P410) - SUM(O410))),
" Error: Position of accrued interest at the end of the period is not equal to: position of accrued interest at the beginning of the period+accrued interest during the period-received interest during the period+revaluation and other changes.",
""),
IF(AND(NOT(ISBLANK($E410)),$E410&lt;0),
" Error: Position at the beginning of the period must be a positive amount.",
""),
IF(AND(NOT(ISBLANK($L410)),$L410&lt;0),
" Error: Position at the end of the period must be a positive amount.",
""),
IF(AND(OR($E410&gt;0,$L410&gt;0),
    ISBLANK($N410)),
" Error: No accrued interest has been reported,whereas the position at the beginning or at the end of the period is greater than zero. Report '0' in case accrued interest equals zero,do not leave the cell empty.",
""),
IF(AND(NOT(ISBLANK($L410)),
    $L410&gt;0,
    OR(ISBLANK('T04.03'!$L410),
        'T04.03'!$L410&lt;=0,
        ISBLANK('T04.04'!$L410),
        'T04.04'!$L410&lt;=0)),
" Warning: If at least one of the forms T03.05,T04.03,T04.04 contains data other than zero,also the other two forms must be completed.",
"")))</f>
        <v/>
      </c>
    </row>
    <row r="411" spans="1:19">
      <c r="A411" s="20"/>
      <c r="B411" s="20"/>
      <c r="C411" s="20"/>
      <c r="D411" s="20"/>
      <c r="E411" s="15"/>
      <c r="F411" s="15"/>
      <c r="G411" s="15"/>
      <c r="H411" s="15"/>
      <c r="I411" s="15"/>
      <c r="J411" s="15"/>
      <c r="K411" s="15"/>
      <c r="L411" s="15"/>
      <c r="M411" s="15"/>
      <c r="N411" s="15"/>
      <c r="O411" s="15"/>
      <c r="P411" s="15"/>
      <c r="Q411" s="15"/>
      <c r="S411" s="30" t="str">
        <f>IF(COUNTA(E411:Q411)=0,"",_xlfn.CONCAT(,
IF(NOT(L411 = (SUM(E411, F411, H411:K411) - SUM(G411))),
" Error: Position at the end of the period is not equal to: position at the beginning of the period+increase in assets-decrease in assets+exchange rate changes+price changes+rectifications.",
""),
IF(NOT(Q411 = (SUM(M411, N411, P411) - SUM(O411))),
" Error: Position of accrued interest at the end of the period is not equal to: position of accrued interest at the beginning of the period+accrued interest during the period-received interest during the period+revaluation and other changes.",
""),
IF(AND(NOT(ISBLANK($E411)),$E411&lt;0),
" Error: Position at the beginning of the period must be a positive amount.",
""),
IF(AND(NOT(ISBLANK($L411)),$L411&lt;0),
" Error: Position at the end of the period must be a positive amount.",
""),
IF(AND(OR($E411&gt;0,$L411&gt;0),
    ISBLANK($N411)),
" Error: No accrued interest has been reported,whereas the position at the beginning or at the end of the period is greater than zero. Report '0' in case accrued interest equals zero,do not leave the cell empty.",
""),
IF(AND(NOT(ISBLANK($L411)),
    $L411&gt;0,
    OR(ISBLANK('T04.03'!$L411),
        'T04.03'!$L411&lt;=0,
        ISBLANK('T04.04'!$L411),
        'T04.04'!$L411&lt;=0)),
" Warning: If at least one of the forms T03.05,T04.03,T04.04 contains data other than zero,also the other two forms must be completed.",
"")))</f>
        <v/>
      </c>
    </row>
    <row r="412" spans="1:19">
      <c r="A412" s="20"/>
      <c r="B412" s="20"/>
      <c r="C412" s="20"/>
      <c r="D412" s="20"/>
      <c r="E412" s="15"/>
      <c r="F412" s="15"/>
      <c r="G412" s="15"/>
      <c r="H412" s="15"/>
      <c r="I412" s="15"/>
      <c r="J412" s="15"/>
      <c r="K412" s="15"/>
      <c r="L412" s="15"/>
      <c r="M412" s="15"/>
      <c r="N412" s="15"/>
      <c r="O412" s="15"/>
      <c r="P412" s="15"/>
      <c r="Q412" s="15"/>
      <c r="S412" s="30" t="str">
        <f>IF(COUNTA(E412:Q412)=0,"",_xlfn.CONCAT(,
IF(NOT(L412 = (SUM(E412, F412, H412:K412) - SUM(G412))),
" Error: Position at the end of the period is not equal to: position at the beginning of the period+increase in assets-decrease in assets+exchange rate changes+price changes+rectifications.",
""),
IF(NOT(Q412 = (SUM(M412, N412, P412) - SUM(O412))),
" Error: Position of accrued interest at the end of the period is not equal to: position of accrued interest at the beginning of the period+accrued interest during the period-received interest during the period+revaluation and other changes.",
""),
IF(AND(NOT(ISBLANK($E412)),$E412&lt;0),
" Error: Position at the beginning of the period must be a positive amount.",
""),
IF(AND(NOT(ISBLANK($L412)),$L412&lt;0),
" Error: Position at the end of the period must be a positive amount.",
""),
IF(AND(OR($E412&gt;0,$L412&gt;0),
    ISBLANK($N412)),
" Error: No accrued interest has been reported,whereas the position at the beginning or at the end of the period is greater than zero. Report '0' in case accrued interest equals zero,do not leave the cell empty.",
""),
IF(AND(NOT(ISBLANK($L412)),
    $L412&gt;0,
    OR(ISBLANK('T04.03'!$L412),
        'T04.03'!$L412&lt;=0,
        ISBLANK('T04.04'!$L412),
        'T04.04'!$L412&lt;=0)),
" Warning: If at least one of the forms T03.05,T04.03,T04.04 contains data other than zero,also the other two forms must be completed.",
"")))</f>
        <v/>
      </c>
    </row>
    <row r="413" spans="1:19">
      <c r="A413" s="20"/>
      <c r="B413" s="20"/>
      <c r="C413" s="20"/>
      <c r="D413" s="20"/>
      <c r="E413" s="15"/>
      <c r="F413" s="15"/>
      <c r="G413" s="15"/>
      <c r="H413" s="15"/>
      <c r="I413" s="15"/>
      <c r="J413" s="15"/>
      <c r="K413" s="15"/>
      <c r="L413" s="15"/>
      <c r="M413" s="15"/>
      <c r="N413" s="15"/>
      <c r="O413" s="15"/>
      <c r="P413" s="15"/>
      <c r="Q413" s="15"/>
      <c r="S413" s="30" t="str">
        <f>IF(COUNTA(E413:Q413)=0,"",_xlfn.CONCAT(,
IF(NOT(L413 = (SUM(E413, F413, H413:K413) - SUM(G413))),
" Error: Position at the end of the period is not equal to: position at the beginning of the period+increase in assets-decrease in assets+exchange rate changes+price changes+rectifications.",
""),
IF(NOT(Q413 = (SUM(M413, N413, P413) - SUM(O413))),
" Error: Position of accrued interest at the end of the period is not equal to: position of accrued interest at the beginning of the period+accrued interest during the period-received interest during the period+revaluation and other changes.",
""),
IF(AND(NOT(ISBLANK($E413)),$E413&lt;0),
" Error: Position at the beginning of the period must be a positive amount.",
""),
IF(AND(NOT(ISBLANK($L413)),$L413&lt;0),
" Error: Position at the end of the period must be a positive amount.",
""),
IF(AND(OR($E413&gt;0,$L413&gt;0),
    ISBLANK($N413)),
" Error: No accrued interest has been reported,whereas the position at the beginning or at the end of the period is greater than zero. Report '0' in case accrued interest equals zero,do not leave the cell empty.",
""),
IF(AND(NOT(ISBLANK($L413)),
    $L413&gt;0,
    OR(ISBLANK('T04.03'!$L413),
        'T04.03'!$L413&lt;=0,
        ISBLANK('T04.04'!$L413),
        'T04.04'!$L413&lt;=0)),
" Warning: If at least one of the forms T03.05,T04.03,T04.04 contains data other than zero,also the other two forms must be completed.",
"")))</f>
        <v/>
      </c>
    </row>
    <row r="414" spans="1:19">
      <c r="A414" s="20"/>
      <c r="B414" s="20"/>
      <c r="C414" s="20"/>
      <c r="D414" s="20"/>
      <c r="E414" s="15"/>
      <c r="F414" s="15"/>
      <c r="G414" s="15"/>
      <c r="H414" s="15"/>
      <c r="I414" s="15"/>
      <c r="J414" s="15"/>
      <c r="K414" s="15"/>
      <c r="L414" s="15"/>
      <c r="M414" s="15"/>
      <c r="N414" s="15"/>
      <c r="O414" s="15"/>
      <c r="P414" s="15"/>
      <c r="Q414" s="15"/>
      <c r="S414" s="30" t="str">
        <f>IF(COUNTA(E414:Q414)=0,"",_xlfn.CONCAT(,
IF(NOT(L414 = (SUM(E414, F414, H414:K414) - SUM(G414))),
" Error: Position at the end of the period is not equal to: position at the beginning of the period+increase in assets-decrease in assets+exchange rate changes+price changes+rectifications.",
""),
IF(NOT(Q414 = (SUM(M414, N414, P414) - SUM(O414))),
" Error: Position of accrued interest at the end of the period is not equal to: position of accrued interest at the beginning of the period+accrued interest during the period-received interest during the period+revaluation and other changes.",
""),
IF(AND(NOT(ISBLANK($E414)),$E414&lt;0),
" Error: Position at the beginning of the period must be a positive amount.",
""),
IF(AND(NOT(ISBLANK($L414)),$L414&lt;0),
" Error: Position at the end of the period must be a positive amount.",
""),
IF(AND(OR($E414&gt;0,$L414&gt;0),
    ISBLANK($N414)),
" Error: No accrued interest has been reported,whereas the position at the beginning or at the end of the period is greater than zero. Report '0' in case accrued interest equals zero,do not leave the cell empty.",
""),
IF(AND(NOT(ISBLANK($L414)),
    $L414&gt;0,
    OR(ISBLANK('T04.03'!$L414),
        'T04.03'!$L414&lt;=0,
        ISBLANK('T04.04'!$L414),
        'T04.04'!$L414&lt;=0)),
" Warning: If at least one of the forms T03.05,T04.03,T04.04 contains data other than zero,also the other two forms must be completed.",
"")))</f>
        <v/>
      </c>
    </row>
    <row r="415" spans="1:19">
      <c r="A415" s="20"/>
      <c r="B415" s="20"/>
      <c r="C415" s="20"/>
      <c r="D415" s="20"/>
      <c r="E415" s="15"/>
      <c r="F415" s="15"/>
      <c r="G415" s="15"/>
      <c r="H415" s="15"/>
      <c r="I415" s="15"/>
      <c r="J415" s="15"/>
      <c r="K415" s="15"/>
      <c r="L415" s="15"/>
      <c r="M415" s="15"/>
      <c r="N415" s="15"/>
      <c r="O415" s="15"/>
      <c r="P415" s="15"/>
      <c r="Q415" s="15"/>
      <c r="S415" s="30" t="str">
        <f>IF(COUNTA(E415:Q415)=0,"",_xlfn.CONCAT(,
IF(NOT(L415 = (SUM(E415, F415, H415:K415) - SUM(G415))),
" Error: Position at the end of the period is not equal to: position at the beginning of the period+increase in assets-decrease in assets+exchange rate changes+price changes+rectifications.",
""),
IF(NOT(Q415 = (SUM(M415, N415, P415) - SUM(O415))),
" Error: Position of accrued interest at the end of the period is not equal to: position of accrued interest at the beginning of the period+accrued interest during the period-received interest during the period+revaluation and other changes.",
""),
IF(AND(NOT(ISBLANK($E415)),$E415&lt;0),
" Error: Position at the beginning of the period must be a positive amount.",
""),
IF(AND(NOT(ISBLANK($L415)),$L415&lt;0),
" Error: Position at the end of the period must be a positive amount.",
""),
IF(AND(OR($E415&gt;0,$L415&gt;0),
    ISBLANK($N415)),
" Error: No accrued interest has been reported,whereas the position at the beginning or at the end of the period is greater than zero. Report '0' in case accrued interest equals zero,do not leave the cell empty.",
""),
IF(AND(NOT(ISBLANK($L415)),
    $L415&gt;0,
    OR(ISBLANK('T04.03'!$L415),
        'T04.03'!$L415&lt;=0,
        ISBLANK('T04.04'!$L415),
        'T04.04'!$L415&lt;=0)),
" Warning: If at least one of the forms T03.05,T04.03,T04.04 contains data other than zero,also the other two forms must be completed.",
"")))</f>
        <v/>
      </c>
    </row>
    <row r="416" spans="1:19">
      <c r="A416" s="20"/>
      <c r="B416" s="20"/>
      <c r="C416" s="20"/>
      <c r="D416" s="20"/>
      <c r="E416" s="15"/>
      <c r="F416" s="15"/>
      <c r="G416" s="15"/>
      <c r="H416" s="15"/>
      <c r="I416" s="15"/>
      <c r="J416" s="15"/>
      <c r="K416" s="15"/>
      <c r="L416" s="15"/>
      <c r="M416" s="15"/>
      <c r="N416" s="15"/>
      <c r="O416" s="15"/>
      <c r="P416" s="15"/>
      <c r="Q416" s="15"/>
      <c r="S416" s="30" t="str">
        <f>IF(COUNTA(E416:Q416)=0,"",_xlfn.CONCAT(,
IF(NOT(L416 = (SUM(E416, F416, H416:K416) - SUM(G416))),
" Error: Position at the end of the period is not equal to: position at the beginning of the period+increase in assets-decrease in assets+exchange rate changes+price changes+rectifications.",
""),
IF(NOT(Q416 = (SUM(M416, N416, P416) - SUM(O416))),
" Error: Position of accrued interest at the end of the period is not equal to: position of accrued interest at the beginning of the period+accrued interest during the period-received interest during the period+revaluation and other changes.",
""),
IF(AND(NOT(ISBLANK($E416)),$E416&lt;0),
" Error: Position at the beginning of the period must be a positive amount.",
""),
IF(AND(NOT(ISBLANK($L416)),$L416&lt;0),
" Error: Position at the end of the period must be a positive amount.",
""),
IF(AND(OR($E416&gt;0,$L416&gt;0),
    ISBLANK($N416)),
" Error: No accrued interest has been reported,whereas the position at the beginning or at the end of the period is greater than zero. Report '0' in case accrued interest equals zero,do not leave the cell empty.",
""),
IF(AND(NOT(ISBLANK($L416)),
    $L416&gt;0,
    OR(ISBLANK('T04.03'!$L416),
        'T04.03'!$L416&lt;=0,
        ISBLANK('T04.04'!$L416),
        'T04.04'!$L416&lt;=0)),
" Warning: If at least one of the forms T03.05,T04.03,T04.04 contains data other than zero,also the other two forms must be completed.",
"")))</f>
        <v/>
      </c>
    </row>
    <row r="417" spans="1:19">
      <c r="A417" s="20"/>
      <c r="B417" s="20"/>
      <c r="C417" s="20"/>
      <c r="D417" s="20"/>
      <c r="E417" s="15"/>
      <c r="F417" s="15"/>
      <c r="G417" s="15"/>
      <c r="H417" s="15"/>
      <c r="I417" s="15"/>
      <c r="J417" s="15"/>
      <c r="K417" s="15"/>
      <c r="L417" s="15"/>
      <c r="M417" s="15"/>
      <c r="N417" s="15"/>
      <c r="O417" s="15"/>
      <c r="P417" s="15"/>
      <c r="Q417" s="15"/>
      <c r="S417" s="30" t="str">
        <f>IF(COUNTA(E417:Q417)=0,"",_xlfn.CONCAT(,
IF(NOT(L417 = (SUM(E417, F417, H417:K417) - SUM(G417))),
" Error: Position at the end of the period is not equal to: position at the beginning of the period+increase in assets-decrease in assets+exchange rate changes+price changes+rectifications.",
""),
IF(NOT(Q417 = (SUM(M417, N417, P417) - SUM(O417))),
" Error: Position of accrued interest at the end of the period is not equal to: position of accrued interest at the beginning of the period+accrued interest during the period-received interest during the period+revaluation and other changes.",
""),
IF(AND(NOT(ISBLANK($E417)),$E417&lt;0),
" Error: Position at the beginning of the period must be a positive amount.",
""),
IF(AND(NOT(ISBLANK($L417)),$L417&lt;0),
" Error: Position at the end of the period must be a positive amount.",
""),
IF(AND(OR($E417&gt;0,$L417&gt;0),
    ISBLANK($N417)),
" Error: No accrued interest has been reported,whereas the position at the beginning or at the end of the period is greater than zero. Report '0' in case accrued interest equals zero,do not leave the cell empty.",
""),
IF(AND(NOT(ISBLANK($L417)),
    $L417&gt;0,
    OR(ISBLANK('T04.03'!$L417),
        'T04.03'!$L417&lt;=0,
        ISBLANK('T04.04'!$L417),
        'T04.04'!$L417&lt;=0)),
" Warning: If at least one of the forms T03.05,T04.03,T04.04 contains data other than zero,also the other two forms must be completed.",
"")))</f>
        <v/>
      </c>
    </row>
    <row r="418" spans="1:19">
      <c r="A418" s="20"/>
      <c r="B418" s="20"/>
      <c r="C418" s="20"/>
      <c r="D418" s="20"/>
      <c r="E418" s="15"/>
      <c r="F418" s="15"/>
      <c r="G418" s="15"/>
      <c r="H418" s="15"/>
      <c r="I418" s="15"/>
      <c r="J418" s="15"/>
      <c r="K418" s="15"/>
      <c r="L418" s="15"/>
      <c r="M418" s="15"/>
      <c r="N418" s="15"/>
      <c r="O418" s="15"/>
      <c r="P418" s="15"/>
      <c r="Q418" s="15"/>
      <c r="S418" s="30" t="str">
        <f>IF(COUNTA(E418:Q418)=0,"",_xlfn.CONCAT(,
IF(NOT(L418 = (SUM(E418, F418, H418:K418) - SUM(G418))),
" Error: Position at the end of the period is not equal to: position at the beginning of the period+increase in assets-decrease in assets+exchange rate changes+price changes+rectifications.",
""),
IF(NOT(Q418 = (SUM(M418, N418, P418) - SUM(O418))),
" Error: Position of accrued interest at the end of the period is not equal to: position of accrued interest at the beginning of the period+accrued interest during the period-received interest during the period+revaluation and other changes.",
""),
IF(AND(NOT(ISBLANK($E418)),$E418&lt;0),
" Error: Position at the beginning of the period must be a positive amount.",
""),
IF(AND(NOT(ISBLANK($L418)),$L418&lt;0),
" Error: Position at the end of the period must be a positive amount.",
""),
IF(AND(OR($E418&gt;0,$L418&gt;0),
    ISBLANK($N418)),
" Error: No accrued interest has been reported,whereas the position at the beginning or at the end of the period is greater than zero. Report '0' in case accrued interest equals zero,do not leave the cell empty.",
""),
IF(AND(NOT(ISBLANK($L418)),
    $L418&gt;0,
    OR(ISBLANK('T04.03'!$L418),
        'T04.03'!$L418&lt;=0,
        ISBLANK('T04.04'!$L418),
        'T04.04'!$L418&lt;=0)),
" Warning: If at least one of the forms T03.05,T04.03,T04.04 contains data other than zero,also the other two forms must be completed.",
"")))</f>
        <v/>
      </c>
    </row>
    <row r="419" spans="1:19">
      <c r="A419" s="20"/>
      <c r="B419" s="20"/>
      <c r="C419" s="20"/>
      <c r="D419" s="20"/>
      <c r="E419" s="15"/>
      <c r="F419" s="15"/>
      <c r="G419" s="15"/>
      <c r="H419" s="15"/>
      <c r="I419" s="15"/>
      <c r="J419" s="15"/>
      <c r="K419" s="15"/>
      <c r="L419" s="15"/>
      <c r="M419" s="15"/>
      <c r="N419" s="15"/>
      <c r="O419" s="15"/>
      <c r="P419" s="15"/>
      <c r="Q419" s="15"/>
      <c r="S419" s="30" t="str">
        <f>IF(COUNTA(E419:Q419)=0,"",_xlfn.CONCAT(,
IF(NOT(L419 = (SUM(E419, F419, H419:K419) - SUM(G419))),
" Error: Position at the end of the period is not equal to: position at the beginning of the period+increase in assets-decrease in assets+exchange rate changes+price changes+rectifications.",
""),
IF(NOT(Q419 = (SUM(M419, N419, P419) - SUM(O419))),
" Error: Position of accrued interest at the end of the period is not equal to: position of accrued interest at the beginning of the period+accrued interest during the period-received interest during the period+revaluation and other changes.",
""),
IF(AND(NOT(ISBLANK($E419)),$E419&lt;0),
" Error: Position at the beginning of the period must be a positive amount.",
""),
IF(AND(NOT(ISBLANK($L419)),$L419&lt;0),
" Error: Position at the end of the period must be a positive amount.",
""),
IF(AND(OR($E419&gt;0,$L419&gt;0),
    ISBLANK($N419)),
" Error: No accrued interest has been reported,whereas the position at the beginning or at the end of the period is greater than zero. Report '0' in case accrued interest equals zero,do not leave the cell empty.",
""),
IF(AND(NOT(ISBLANK($L419)),
    $L419&gt;0,
    OR(ISBLANK('T04.03'!$L419),
        'T04.03'!$L419&lt;=0,
        ISBLANK('T04.04'!$L419),
        'T04.04'!$L419&lt;=0)),
" Warning: If at least one of the forms T03.05,T04.03,T04.04 contains data other than zero,also the other two forms must be completed.",
"")))</f>
        <v/>
      </c>
    </row>
    <row r="420" spans="1:19">
      <c r="A420" s="20"/>
      <c r="B420" s="20"/>
      <c r="C420" s="20"/>
      <c r="D420" s="20"/>
      <c r="E420" s="15"/>
      <c r="F420" s="15"/>
      <c r="G420" s="15"/>
      <c r="H420" s="15"/>
      <c r="I420" s="15"/>
      <c r="J420" s="15"/>
      <c r="K420" s="15"/>
      <c r="L420" s="15"/>
      <c r="M420" s="15"/>
      <c r="N420" s="15"/>
      <c r="O420" s="15"/>
      <c r="P420" s="15"/>
      <c r="Q420" s="15"/>
      <c r="S420" s="30" t="str">
        <f>IF(COUNTA(E420:Q420)=0,"",_xlfn.CONCAT(,
IF(NOT(L420 = (SUM(E420, F420, H420:K420) - SUM(G420))),
" Error: Position at the end of the period is not equal to: position at the beginning of the period+increase in assets-decrease in assets+exchange rate changes+price changes+rectifications.",
""),
IF(NOT(Q420 = (SUM(M420, N420, P420) - SUM(O420))),
" Error: Position of accrued interest at the end of the period is not equal to: position of accrued interest at the beginning of the period+accrued interest during the period-received interest during the period+revaluation and other changes.",
""),
IF(AND(NOT(ISBLANK($E420)),$E420&lt;0),
" Error: Position at the beginning of the period must be a positive amount.",
""),
IF(AND(NOT(ISBLANK($L420)),$L420&lt;0),
" Error: Position at the end of the period must be a positive amount.",
""),
IF(AND(OR($E420&gt;0,$L420&gt;0),
    ISBLANK($N420)),
" Error: No accrued interest has been reported,whereas the position at the beginning or at the end of the period is greater than zero. Report '0' in case accrued interest equals zero,do not leave the cell empty.",
""),
IF(AND(NOT(ISBLANK($L420)),
    $L420&gt;0,
    OR(ISBLANK('T04.03'!$L420),
        'T04.03'!$L420&lt;=0,
        ISBLANK('T04.04'!$L420),
        'T04.04'!$L420&lt;=0)),
" Warning: If at least one of the forms T03.05,T04.03,T04.04 contains data other than zero,also the other two forms must be completed.",
"")))</f>
        <v/>
      </c>
    </row>
    <row r="421" spans="1:19">
      <c r="A421" s="20"/>
      <c r="B421" s="20"/>
      <c r="C421" s="20"/>
      <c r="D421" s="20"/>
      <c r="E421" s="15"/>
      <c r="F421" s="15"/>
      <c r="G421" s="15"/>
      <c r="H421" s="15"/>
      <c r="I421" s="15"/>
      <c r="J421" s="15"/>
      <c r="K421" s="15"/>
      <c r="L421" s="15"/>
      <c r="M421" s="15"/>
      <c r="N421" s="15"/>
      <c r="O421" s="15"/>
      <c r="P421" s="15"/>
      <c r="Q421" s="15"/>
      <c r="S421" s="30" t="str">
        <f>IF(COUNTA(E421:Q421)=0,"",_xlfn.CONCAT(,
IF(NOT(L421 = (SUM(E421, F421, H421:K421) - SUM(G421))),
" Error: Position at the end of the period is not equal to: position at the beginning of the period+increase in assets-decrease in assets+exchange rate changes+price changes+rectifications.",
""),
IF(NOT(Q421 = (SUM(M421, N421, P421) - SUM(O421))),
" Error: Position of accrued interest at the end of the period is not equal to: position of accrued interest at the beginning of the period+accrued interest during the period-received interest during the period+revaluation and other changes.",
""),
IF(AND(NOT(ISBLANK($E421)),$E421&lt;0),
" Error: Position at the beginning of the period must be a positive amount.",
""),
IF(AND(NOT(ISBLANK($L421)),$L421&lt;0),
" Error: Position at the end of the period must be a positive amount.",
""),
IF(AND(OR($E421&gt;0,$L421&gt;0),
    ISBLANK($N421)),
" Error: No accrued interest has been reported,whereas the position at the beginning or at the end of the period is greater than zero. Report '0' in case accrued interest equals zero,do not leave the cell empty.",
""),
IF(AND(NOT(ISBLANK($L421)),
    $L421&gt;0,
    OR(ISBLANK('T04.03'!$L421),
        'T04.03'!$L421&lt;=0,
        ISBLANK('T04.04'!$L421),
        'T04.04'!$L421&lt;=0)),
" Warning: If at least one of the forms T03.05,T04.03,T04.04 contains data other than zero,also the other two forms must be completed.",
"")))</f>
        <v/>
      </c>
    </row>
    <row r="422" spans="1:19">
      <c r="A422" s="20"/>
      <c r="B422" s="20"/>
      <c r="C422" s="20"/>
      <c r="D422" s="20"/>
      <c r="E422" s="15"/>
      <c r="F422" s="15"/>
      <c r="G422" s="15"/>
      <c r="H422" s="15"/>
      <c r="I422" s="15"/>
      <c r="J422" s="15"/>
      <c r="K422" s="15"/>
      <c r="L422" s="15"/>
      <c r="M422" s="15"/>
      <c r="N422" s="15"/>
      <c r="O422" s="15"/>
      <c r="P422" s="15"/>
      <c r="Q422" s="15"/>
      <c r="S422" s="30" t="str">
        <f>IF(COUNTA(E422:Q422)=0,"",_xlfn.CONCAT(,
IF(NOT(L422 = (SUM(E422, F422, H422:K422) - SUM(G422))),
" Error: Position at the end of the period is not equal to: position at the beginning of the period+increase in assets-decrease in assets+exchange rate changes+price changes+rectifications.",
""),
IF(NOT(Q422 = (SUM(M422, N422, P422) - SUM(O422))),
" Error: Position of accrued interest at the end of the period is not equal to: position of accrued interest at the beginning of the period+accrued interest during the period-received interest during the period+revaluation and other changes.",
""),
IF(AND(NOT(ISBLANK($E422)),$E422&lt;0),
" Error: Position at the beginning of the period must be a positive amount.",
""),
IF(AND(NOT(ISBLANK($L422)),$L422&lt;0),
" Error: Position at the end of the period must be a positive amount.",
""),
IF(AND(OR($E422&gt;0,$L422&gt;0),
    ISBLANK($N422)),
" Error: No accrued interest has been reported,whereas the position at the beginning or at the end of the period is greater than zero. Report '0' in case accrued interest equals zero,do not leave the cell empty.",
""),
IF(AND(NOT(ISBLANK($L422)),
    $L422&gt;0,
    OR(ISBLANK('T04.03'!$L422),
        'T04.03'!$L422&lt;=0,
        ISBLANK('T04.04'!$L422),
        'T04.04'!$L422&lt;=0)),
" Warning: If at least one of the forms T03.05,T04.03,T04.04 contains data other than zero,also the other two forms must be completed.",
"")))</f>
        <v/>
      </c>
    </row>
    <row r="423" spans="1:19">
      <c r="A423" s="20"/>
      <c r="B423" s="20"/>
      <c r="C423" s="20"/>
      <c r="D423" s="20"/>
      <c r="E423" s="15"/>
      <c r="F423" s="15"/>
      <c r="G423" s="15"/>
      <c r="H423" s="15"/>
      <c r="I423" s="15"/>
      <c r="J423" s="15"/>
      <c r="K423" s="15"/>
      <c r="L423" s="15"/>
      <c r="M423" s="15"/>
      <c r="N423" s="15"/>
      <c r="O423" s="15"/>
      <c r="P423" s="15"/>
      <c r="Q423" s="15"/>
      <c r="S423" s="30" t="str">
        <f>IF(COUNTA(E423:Q423)=0,"",_xlfn.CONCAT(,
IF(NOT(L423 = (SUM(E423, F423, H423:K423) - SUM(G423))),
" Error: Position at the end of the period is not equal to: position at the beginning of the period+increase in assets-decrease in assets+exchange rate changes+price changes+rectifications.",
""),
IF(NOT(Q423 = (SUM(M423, N423, P423) - SUM(O423))),
" Error: Position of accrued interest at the end of the period is not equal to: position of accrued interest at the beginning of the period+accrued interest during the period-received interest during the period+revaluation and other changes.",
""),
IF(AND(NOT(ISBLANK($E423)),$E423&lt;0),
" Error: Position at the beginning of the period must be a positive amount.",
""),
IF(AND(NOT(ISBLANK($L423)),$L423&lt;0),
" Error: Position at the end of the period must be a positive amount.",
""),
IF(AND(OR($E423&gt;0,$L423&gt;0),
    ISBLANK($N423)),
" Error: No accrued interest has been reported,whereas the position at the beginning or at the end of the period is greater than zero. Report '0' in case accrued interest equals zero,do not leave the cell empty.",
""),
IF(AND(NOT(ISBLANK($L423)),
    $L423&gt;0,
    OR(ISBLANK('T04.03'!$L423),
        'T04.03'!$L423&lt;=0,
        ISBLANK('T04.04'!$L423),
        'T04.04'!$L423&lt;=0)),
" Warning: If at least one of the forms T03.05,T04.03,T04.04 contains data other than zero,also the other two forms must be completed.",
"")))</f>
        <v/>
      </c>
    </row>
    <row r="424" spans="1:19">
      <c r="A424" s="20"/>
      <c r="B424" s="20"/>
      <c r="C424" s="20"/>
      <c r="D424" s="20"/>
      <c r="E424" s="15"/>
      <c r="F424" s="15"/>
      <c r="G424" s="15"/>
      <c r="H424" s="15"/>
      <c r="I424" s="15"/>
      <c r="J424" s="15"/>
      <c r="K424" s="15"/>
      <c r="L424" s="15"/>
      <c r="M424" s="15"/>
      <c r="N424" s="15"/>
      <c r="O424" s="15"/>
      <c r="P424" s="15"/>
      <c r="Q424" s="15"/>
      <c r="S424" s="30" t="str">
        <f>IF(COUNTA(E424:Q424)=0,"",_xlfn.CONCAT(,
IF(NOT(L424 = (SUM(E424, F424, H424:K424) - SUM(G424))),
" Error: Position at the end of the period is not equal to: position at the beginning of the period+increase in assets-decrease in assets+exchange rate changes+price changes+rectifications.",
""),
IF(NOT(Q424 = (SUM(M424, N424, P424) - SUM(O424))),
" Error: Position of accrued interest at the end of the period is not equal to: position of accrued interest at the beginning of the period+accrued interest during the period-received interest during the period+revaluation and other changes.",
""),
IF(AND(NOT(ISBLANK($E424)),$E424&lt;0),
" Error: Position at the beginning of the period must be a positive amount.",
""),
IF(AND(NOT(ISBLANK($L424)),$L424&lt;0),
" Error: Position at the end of the period must be a positive amount.",
""),
IF(AND(OR($E424&gt;0,$L424&gt;0),
    ISBLANK($N424)),
" Error: No accrued interest has been reported,whereas the position at the beginning or at the end of the period is greater than zero. Report '0' in case accrued interest equals zero,do not leave the cell empty.",
""),
IF(AND(NOT(ISBLANK($L424)),
    $L424&gt;0,
    OR(ISBLANK('T04.03'!$L424),
        'T04.03'!$L424&lt;=0,
        ISBLANK('T04.04'!$L424),
        'T04.04'!$L424&lt;=0)),
" Warning: If at least one of the forms T03.05,T04.03,T04.04 contains data other than zero,also the other two forms must be completed.",
"")))</f>
        <v/>
      </c>
    </row>
    <row r="425" spans="1:19">
      <c r="A425" s="20"/>
      <c r="B425" s="20"/>
      <c r="C425" s="20"/>
      <c r="D425" s="20"/>
      <c r="E425" s="15"/>
      <c r="F425" s="15"/>
      <c r="G425" s="15"/>
      <c r="H425" s="15"/>
      <c r="I425" s="15"/>
      <c r="J425" s="15"/>
      <c r="K425" s="15"/>
      <c r="L425" s="15"/>
      <c r="M425" s="15"/>
      <c r="N425" s="15"/>
      <c r="O425" s="15"/>
      <c r="P425" s="15"/>
      <c r="Q425" s="15"/>
      <c r="S425" s="30" t="str">
        <f>IF(COUNTA(E425:Q425)=0,"",_xlfn.CONCAT(,
IF(NOT(L425 = (SUM(E425, F425, H425:K425) - SUM(G425))),
" Error: Position at the end of the period is not equal to: position at the beginning of the period+increase in assets-decrease in assets+exchange rate changes+price changes+rectifications.",
""),
IF(NOT(Q425 = (SUM(M425, N425, P425) - SUM(O425))),
" Error: Position of accrued interest at the end of the period is not equal to: position of accrued interest at the beginning of the period+accrued interest during the period-received interest during the period+revaluation and other changes.",
""),
IF(AND(NOT(ISBLANK($E425)),$E425&lt;0),
" Error: Position at the beginning of the period must be a positive amount.",
""),
IF(AND(NOT(ISBLANK($L425)),$L425&lt;0),
" Error: Position at the end of the period must be a positive amount.",
""),
IF(AND(OR($E425&gt;0,$L425&gt;0),
    ISBLANK($N425)),
" Error: No accrued interest has been reported,whereas the position at the beginning or at the end of the period is greater than zero. Report '0' in case accrued interest equals zero,do not leave the cell empty.",
""),
IF(AND(NOT(ISBLANK($L425)),
    $L425&gt;0,
    OR(ISBLANK('T04.03'!$L425),
        'T04.03'!$L425&lt;=0,
        ISBLANK('T04.04'!$L425),
        'T04.04'!$L425&lt;=0)),
" Warning: If at least one of the forms T03.05,T04.03,T04.04 contains data other than zero,also the other two forms must be completed.",
"")))</f>
        <v/>
      </c>
    </row>
    <row r="426" spans="1:19">
      <c r="A426" s="20"/>
      <c r="B426" s="20"/>
      <c r="C426" s="20"/>
      <c r="D426" s="20"/>
      <c r="E426" s="15"/>
      <c r="F426" s="15"/>
      <c r="G426" s="15"/>
      <c r="H426" s="15"/>
      <c r="I426" s="15"/>
      <c r="J426" s="15"/>
      <c r="K426" s="15"/>
      <c r="L426" s="15"/>
      <c r="M426" s="15"/>
      <c r="N426" s="15"/>
      <c r="O426" s="15"/>
      <c r="P426" s="15"/>
      <c r="Q426" s="15"/>
      <c r="S426" s="30" t="str">
        <f>IF(COUNTA(E426:Q426)=0,"",_xlfn.CONCAT(,
IF(NOT(L426 = (SUM(E426, F426, H426:K426) - SUM(G426))),
" Error: Position at the end of the period is not equal to: position at the beginning of the period+increase in assets-decrease in assets+exchange rate changes+price changes+rectifications.",
""),
IF(NOT(Q426 = (SUM(M426, N426, P426) - SUM(O426))),
" Error: Position of accrued interest at the end of the period is not equal to: position of accrued interest at the beginning of the period+accrued interest during the period-received interest during the period+revaluation and other changes.",
""),
IF(AND(NOT(ISBLANK($E426)),$E426&lt;0),
" Error: Position at the beginning of the period must be a positive amount.",
""),
IF(AND(NOT(ISBLANK($L426)),$L426&lt;0),
" Error: Position at the end of the period must be a positive amount.",
""),
IF(AND(OR($E426&gt;0,$L426&gt;0),
    ISBLANK($N426)),
" Error: No accrued interest has been reported,whereas the position at the beginning or at the end of the period is greater than zero. Report '0' in case accrued interest equals zero,do not leave the cell empty.",
""),
IF(AND(NOT(ISBLANK($L426)),
    $L426&gt;0,
    OR(ISBLANK('T04.03'!$L426),
        'T04.03'!$L426&lt;=0,
        ISBLANK('T04.04'!$L426),
        'T04.04'!$L426&lt;=0)),
" Warning: If at least one of the forms T03.05,T04.03,T04.04 contains data other than zero,also the other two forms must be completed.",
"")))</f>
        <v/>
      </c>
    </row>
    <row r="427" spans="1:19">
      <c r="A427" s="20"/>
      <c r="B427" s="20"/>
      <c r="C427" s="20"/>
      <c r="D427" s="20"/>
      <c r="E427" s="15"/>
      <c r="F427" s="15"/>
      <c r="G427" s="15"/>
      <c r="H427" s="15"/>
      <c r="I427" s="15"/>
      <c r="J427" s="15"/>
      <c r="K427" s="15"/>
      <c r="L427" s="15"/>
      <c r="M427" s="15"/>
      <c r="N427" s="15"/>
      <c r="O427" s="15"/>
      <c r="P427" s="15"/>
      <c r="Q427" s="15"/>
      <c r="S427" s="30" t="str">
        <f>IF(COUNTA(E427:Q427)=0,"",_xlfn.CONCAT(,
IF(NOT(L427 = (SUM(E427, F427, H427:K427) - SUM(G427))),
" Error: Position at the end of the period is not equal to: position at the beginning of the period+increase in assets-decrease in assets+exchange rate changes+price changes+rectifications.",
""),
IF(NOT(Q427 = (SUM(M427, N427, P427) - SUM(O427))),
" Error: Position of accrued interest at the end of the period is not equal to: position of accrued interest at the beginning of the period+accrued interest during the period-received interest during the period+revaluation and other changes.",
""),
IF(AND(NOT(ISBLANK($E427)),$E427&lt;0),
" Error: Position at the beginning of the period must be a positive amount.",
""),
IF(AND(NOT(ISBLANK($L427)),$L427&lt;0),
" Error: Position at the end of the period must be a positive amount.",
""),
IF(AND(OR($E427&gt;0,$L427&gt;0),
    ISBLANK($N427)),
" Error: No accrued interest has been reported,whereas the position at the beginning or at the end of the period is greater than zero. Report '0' in case accrued interest equals zero,do not leave the cell empty.",
""),
IF(AND(NOT(ISBLANK($L427)),
    $L427&gt;0,
    OR(ISBLANK('T04.03'!$L427),
        'T04.03'!$L427&lt;=0,
        ISBLANK('T04.04'!$L427),
        'T04.04'!$L427&lt;=0)),
" Warning: If at least one of the forms T03.05,T04.03,T04.04 contains data other than zero,also the other two forms must be completed.",
"")))</f>
        <v/>
      </c>
    </row>
    <row r="428" spans="1:19">
      <c r="A428" s="20"/>
      <c r="B428" s="20"/>
      <c r="C428" s="20"/>
      <c r="D428" s="20"/>
      <c r="E428" s="15"/>
      <c r="F428" s="15"/>
      <c r="G428" s="15"/>
      <c r="H428" s="15"/>
      <c r="I428" s="15"/>
      <c r="J428" s="15"/>
      <c r="K428" s="15"/>
      <c r="L428" s="15"/>
      <c r="M428" s="15"/>
      <c r="N428" s="15"/>
      <c r="O428" s="15"/>
      <c r="P428" s="15"/>
      <c r="Q428" s="15"/>
      <c r="S428" s="30" t="str">
        <f>IF(COUNTA(E428:Q428)=0,"",_xlfn.CONCAT(,
IF(NOT(L428 = (SUM(E428, F428, H428:K428) - SUM(G428))),
" Error: Position at the end of the period is not equal to: position at the beginning of the period+increase in assets-decrease in assets+exchange rate changes+price changes+rectifications.",
""),
IF(NOT(Q428 = (SUM(M428, N428, P428) - SUM(O428))),
" Error: Position of accrued interest at the end of the period is not equal to: position of accrued interest at the beginning of the period+accrued interest during the period-received interest during the period+revaluation and other changes.",
""),
IF(AND(NOT(ISBLANK($E428)),$E428&lt;0),
" Error: Position at the beginning of the period must be a positive amount.",
""),
IF(AND(NOT(ISBLANK($L428)),$L428&lt;0),
" Error: Position at the end of the period must be a positive amount.",
""),
IF(AND(OR($E428&gt;0,$L428&gt;0),
    ISBLANK($N428)),
" Error: No accrued interest has been reported,whereas the position at the beginning or at the end of the period is greater than zero. Report '0' in case accrued interest equals zero,do not leave the cell empty.",
""),
IF(AND(NOT(ISBLANK($L428)),
    $L428&gt;0,
    OR(ISBLANK('T04.03'!$L428),
        'T04.03'!$L428&lt;=0,
        ISBLANK('T04.04'!$L428),
        'T04.04'!$L428&lt;=0)),
" Warning: If at least one of the forms T03.05,T04.03,T04.04 contains data other than zero,also the other two forms must be completed.",
"")))</f>
        <v/>
      </c>
    </row>
    <row r="429" spans="1:19">
      <c r="A429" s="20"/>
      <c r="B429" s="20"/>
      <c r="C429" s="20"/>
      <c r="D429" s="20"/>
      <c r="E429" s="15"/>
      <c r="F429" s="15"/>
      <c r="G429" s="15"/>
      <c r="H429" s="15"/>
      <c r="I429" s="15"/>
      <c r="J429" s="15"/>
      <c r="K429" s="15"/>
      <c r="L429" s="15"/>
      <c r="M429" s="15"/>
      <c r="N429" s="15"/>
      <c r="O429" s="15"/>
      <c r="P429" s="15"/>
      <c r="Q429" s="15"/>
      <c r="S429" s="30" t="str">
        <f>IF(COUNTA(E429:Q429)=0,"",_xlfn.CONCAT(,
IF(NOT(L429 = (SUM(E429, F429, H429:K429) - SUM(G429))),
" Error: Position at the end of the period is not equal to: position at the beginning of the period+increase in assets-decrease in assets+exchange rate changes+price changes+rectifications.",
""),
IF(NOT(Q429 = (SUM(M429, N429, P429) - SUM(O429))),
" Error: Position of accrued interest at the end of the period is not equal to: position of accrued interest at the beginning of the period+accrued interest during the period-received interest during the period+revaluation and other changes.",
""),
IF(AND(NOT(ISBLANK($E429)),$E429&lt;0),
" Error: Position at the beginning of the period must be a positive amount.",
""),
IF(AND(NOT(ISBLANK($L429)),$L429&lt;0),
" Error: Position at the end of the period must be a positive amount.",
""),
IF(AND(OR($E429&gt;0,$L429&gt;0),
    ISBLANK($N429)),
" Error: No accrued interest has been reported,whereas the position at the beginning or at the end of the period is greater than zero. Report '0' in case accrued interest equals zero,do not leave the cell empty.",
""),
IF(AND(NOT(ISBLANK($L429)),
    $L429&gt;0,
    OR(ISBLANK('T04.03'!$L429),
        'T04.03'!$L429&lt;=0,
        ISBLANK('T04.04'!$L429),
        'T04.04'!$L429&lt;=0)),
" Warning: If at least one of the forms T03.05,T04.03,T04.04 contains data other than zero,also the other two forms must be completed.",
"")))</f>
        <v/>
      </c>
    </row>
    <row r="430" spans="1:19">
      <c r="A430" s="20"/>
      <c r="B430" s="20"/>
      <c r="C430" s="20"/>
      <c r="D430" s="20"/>
      <c r="E430" s="15"/>
      <c r="F430" s="15"/>
      <c r="G430" s="15"/>
      <c r="H430" s="15"/>
      <c r="I430" s="15"/>
      <c r="J430" s="15"/>
      <c r="K430" s="15"/>
      <c r="L430" s="15"/>
      <c r="M430" s="15"/>
      <c r="N430" s="15"/>
      <c r="O430" s="15"/>
      <c r="P430" s="15"/>
      <c r="Q430" s="15"/>
      <c r="S430" s="30" t="str">
        <f>IF(COUNTA(E430:Q430)=0,"",_xlfn.CONCAT(,
IF(NOT(L430 = (SUM(E430, F430, H430:K430) - SUM(G430))),
" Error: Position at the end of the period is not equal to: position at the beginning of the period+increase in assets-decrease in assets+exchange rate changes+price changes+rectifications.",
""),
IF(NOT(Q430 = (SUM(M430, N430, P430) - SUM(O430))),
" Error: Position of accrued interest at the end of the period is not equal to: position of accrued interest at the beginning of the period+accrued interest during the period-received interest during the period+revaluation and other changes.",
""),
IF(AND(NOT(ISBLANK($E430)),$E430&lt;0),
" Error: Position at the beginning of the period must be a positive amount.",
""),
IF(AND(NOT(ISBLANK($L430)),$L430&lt;0),
" Error: Position at the end of the period must be a positive amount.",
""),
IF(AND(OR($E430&gt;0,$L430&gt;0),
    ISBLANK($N430)),
" Error: No accrued interest has been reported,whereas the position at the beginning or at the end of the period is greater than zero. Report '0' in case accrued interest equals zero,do not leave the cell empty.",
""),
IF(AND(NOT(ISBLANK($L430)),
    $L430&gt;0,
    OR(ISBLANK('T04.03'!$L430),
        'T04.03'!$L430&lt;=0,
        ISBLANK('T04.04'!$L430),
        'T04.04'!$L430&lt;=0)),
" Warning: If at least one of the forms T03.05,T04.03,T04.04 contains data other than zero,also the other two forms must be completed.",
"")))</f>
        <v/>
      </c>
    </row>
    <row r="431" spans="1:19">
      <c r="A431" s="20"/>
      <c r="B431" s="20"/>
      <c r="C431" s="20"/>
      <c r="D431" s="20"/>
      <c r="E431" s="15"/>
      <c r="F431" s="15"/>
      <c r="G431" s="15"/>
      <c r="H431" s="15"/>
      <c r="I431" s="15"/>
      <c r="J431" s="15"/>
      <c r="K431" s="15"/>
      <c r="L431" s="15"/>
      <c r="M431" s="15"/>
      <c r="N431" s="15"/>
      <c r="O431" s="15"/>
      <c r="P431" s="15"/>
      <c r="Q431" s="15"/>
      <c r="S431" s="30" t="str">
        <f>IF(COUNTA(E431:Q431)=0,"",_xlfn.CONCAT(,
IF(NOT(L431 = (SUM(E431, F431, H431:K431) - SUM(G431))),
" Error: Position at the end of the period is not equal to: position at the beginning of the period+increase in assets-decrease in assets+exchange rate changes+price changes+rectifications.",
""),
IF(NOT(Q431 = (SUM(M431, N431, P431) - SUM(O431))),
" Error: Position of accrued interest at the end of the period is not equal to: position of accrued interest at the beginning of the period+accrued interest during the period-received interest during the period+revaluation and other changes.",
""),
IF(AND(NOT(ISBLANK($E431)),$E431&lt;0),
" Error: Position at the beginning of the period must be a positive amount.",
""),
IF(AND(NOT(ISBLANK($L431)),$L431&lt;0),
" Error: Position at the end of the period must be a positive amount.",
""),
IF(AND(OR($E431&gt;0,$L431&gt;0),
    ISBLANK($N431)),
" Error: No accrued interest has been reported,whereas the position at the beginning or at the end of the period is greater than zero. Report '0' in case accrued interest equals zero,do not leave the cell empty.",
""),
IF(AND(NOT(ISBLANK($L431)),
    $L431&gt;0,
    OR(ISBLANK('T04.03'!$L431),
        'T04.03'!$L431&lt;=0,
        ISBLANK('T04.04'!$L431),
        'T04.04'!$L431&lt;=0)),
" Warning: If at least one of the forms T03.05,T04.03,T04.04 contains data other than zero,also the other two forms must be completed.",
"")))</f>
        <v/>
      </c>
    </row>
    <row r="432" spans="1:19">
      <c r="A432" s="20"/>
      <c r="B432" s="20"/>
      <c r="C432" s="20"/>
      <c r="D432" s="20"/>
      <c r="E432" s="15"/>
      <c r="F432" s="15"/>
      <c r="G432" s="15"/>
      <c r="H432" s="15"/>
      <c r="I432" s="15"/>
      <c r="J432" s="15"/>
      <c r="K432" s="15"/>
      <c r="L432" s="15"/>
      <c r="M432" s="15"/>
      <c r="N432" s="15"/>
      <c r="O432" s="15"/>
      <c r="P432" s="15"/>
      <c r="Q432" s="15"/>
      <c r="S432" s="30" t="str">
        <f>IF(COUNTA(E432:Q432)=0,"",_xlfn.CONCAT(,
IF(NOT(L432 = (SUM(E432, F432, H432:K432) - SUM(G432))),
" Error: Position at the end of the period is not equal to: position at the beginning of the period+increase in assets-decrease in assets+exchange rate changes+price changes+rectifications.",
""),
IF(NOT(Q432 = (SUM(M432, N432, P432) - SUM(O432))),
" Error: Position of accrued interest at the end of the period is not equal to: position of accrued interest at the beginning of the period+accrued interest during the period-received interest during the period+revaluation and other changes.",
""),
IF(AND(NOT(ISBLANK($E432)),$E432&lt;0),
" Error: Position at the beginning of the period must be a positive amount.",
""),
IF(AND(NOT(ISBLANK($L432)),$L432&lt;0),
" Error: Position at the end of the period must be a positive amount.",
""),
IF(AND(OR($E432&gt;0,$L432&gt;0),
    ISBLANK($N432)),
" Error: No accrued interest has been reported,whereas the position at the beginning or at the end of the period is greater than zero. Report '0' in case accrued interest equals zero,do not leave the cell empty.",
""),
IF(AND(NOT(ISBLANK($L432)),
    $L432&gt;0,
    OR(ISBLANK('T04.03'!$L432),
        'T04.03'!$L432&lt;=0,
        ISBLANK('T04.04'!$L432),
        'T04.04'!$L432&lt;=0)),
" Warning: If at least one of the forms T03.05,T04.03,T04.04 contains data other than zero,also the other two forms must be completed.",
"")))</f>
        <v/>
      </c>
    </row>
    <row r="433" spans="1:19">
      <c r="A433" s="20"/>
      <c r="B433" s="20"/>
      <c r="C433" s="20"/>
      <c r="D433" s="20"/>
      <c r="E433" s="15"/>
      <c r="F433" s="15"/>
      <c r="G433" s="15"/>
      <c r="H433" s="15"/>
      <c r="I433" s="15"/>
      <c r="J433" s="15"/>
      <c r="K433" s="15"/>
      <c r="L433" s="15"/>
      <c r="M433" s="15"/>
      <c r="N433" s="15"/>
      <c r="O433" s="15"/>
      <c r="P433" s="15"/>
      <c r="Q433" s="15"/>
      <c r="S433" s="30" t="str">
        <f>IF(COUNTA(E433:Q433)=0,"",_xlfn.CONCAT(,
IF(NOT(L433 = (SUM(E433, F433, H433:K433) - SUM(G433))),
" Error: Position at the end of the period is not equal to: position at the beginning of the period+increase in assets-decrease in assets+exchange rate changes+price changes+rectifications.",
""),
IF(NOT(Q433 = (SUM(M433, N433, P433) - SUM(O433))),
" Error: Position of accrued interest at the end of the period is not equal to: position of accrued interest at the beginning of the period+accrued interest during the period-received interest during the period+revaluation and other changes.",
""),
IF(AND(NOT(ISBLANK($E433)),$E433&lt;0),
" Error: Position at the beginning of the period must be a positive amount.",
""),
IF(AND(NOT(ISBLANK($L433)),$L433&lt;0),
" Error: Position at the end of the period must be a positive amount.",
""),
IF(AND(OR($E433&gt;0,$L433&gt;0),
    ISBLANK($N433)),
" Error: No accrued interest has been reported,whereas the position at the beginning or at the end of the period is greater than zero. Report '0' in case accrued interest equals zero,do not leave the cell empty.",
""),
IF(AND(NOT(ISBLANK($L433)),
    $L433&gt;0,
    OR(ISBLANK('T04.03'!$L433),
        'T04.03'!$L433&lt;=0,
        ISBLANK('T04.04'!$L433),
        'T04.04'!$L433&lt;=0)),
" Warning: If at least one of the forms T03.05,T04.03,T04.04 contains data other than zero,also the other two forms must be completed.",
"")))</f>
        <v/>
      </c>
    </row>
    <row r="434" spans="1:19">
      <c r="A434" s="20"/>
      <c r="B434" s="20"/>
      <c r="C434" s="20"/>
      <c r="D434" s="20"/>
      <c r="E434" s="15"/>
      <c r="F434" s="15"/>
      <c r="G434" s="15"/>
      <c r="H434" s="15"/>
      <c r="I434" s="15"/>
      <c r="J434" s="15"/>
      <c r="K434" s="15"/>
      <c r="L434" s="15"/>
      <c r="M434" s="15"/>
      <c r="N434" s="15"/>
      <c r="O434" s="15"/>
      <c r="P434" s="15"/>
      <c r="Q434" s="15"/>
      <c r="S434" s="30" t="str">
        <f>IF(COUNTA(E434:Q434)=0,"",_xlfn.CONCAT(,
IF(NOT(L434 = (SUM(E434, F434, H434:K434) - SUM(G434))),
" Error: Position at the end of the period is not equal to: position at the beginning of the period+increase in assets-decrease in assets+exchange rate changes+price changes+rectifications.",
""),
IF(NOT(Q434 = (SUM(M434, N434, P434) - SUM(O434))),
" Error: Position of accrued interest at the end of the period is not equal to: position of accrued interest at the beginning of the period+accrued interest during the period-received interest during the period+revaluation and other changes.",
""),
IF(AND(NOT(ISBLANK($E434)),$E434&lt;0),
" Error: Position at the beginning of the period must be a positive amount.",
""),
IF(AND(NOT(ISBLANK($L434)),$L434&lt;0),
" Error: Position at the end of the period must be a positive amount.",
""),
IF(AND(OR($E434&gt;0,$L434&gt;0),
    ISBLANK($N434)),
" Error: No accrued interest has been reported,whereas the position at the beginning or at the end of the period is greater than zero. Report '0' in case accrued interest equals zero,do not leave the cell empty.",
""),
IF(AND(NOT(ISBLANK($L434)),
    $L434&gt;0,
    OR(ISBLANK('T04.03'!$L434),
        'T04.03'!$L434&lt;=0,
        ISBLANK('T04.04'!$L434),
        'T04.04'!$L434&lt;=0)),
" Warning: If at least one of the forms T03.05,T04.03,T04.04 contains data other than zero,also the other two forms must be completed.",
"")))</f>
        <v/>
      </c>
    </row>
    <row r="435" spans="1:19">
      <c r="A435" s="20"/>
      <c r="B435" s="20"/>
      <c r="C435" s="20"/>
      <c r="D435" s="20"/>
      <c r="E435" s="15"/>
      <c r="F435" s="15"/>
      <c r="G435" s="15"/>
      <c r="H435" s="15"/>
      <c r="I435" s="15"/>
      <c r="J435" s="15"/>
      <c r="K435" s="15"/>
      <c r="L435" s="15"/>
      <c r="M435" s="15"/>
      <c r="N435" s="15"/>
      <c r="O435" s="15"/>
      <c r="P435" s="15"/>
      <c r="Q435" s="15"/>
      <c r="S435" s="30" t="str">
        <f>IF(COUNTA(E435:Q435)=0,"",_xlfn.CONCAT(,
IF(NOT(L435 = (SUM(E435, F435, H435:K435) - SUM(G435))),
" Error: Position at the end of the period is not equal to: position at the beginning of the period+increase in assets-decrease in assets+exchange rate changes+price changes+rectifications.",
""),
IF(NOT(Q435 = (SUM(M435, N435, P435) - SUM(O435))),
" Error: Position of accrued interest at the end of the period is not equal to: position of accrued interest at the beginning of the period+accrued interest during the period-received interest during the period+revaluation and other changes.",
""),
IF(AND(NOT(ISBLANK($E435)),$E435&lt;0),
" Error: Position at the beginning of the period must be a positive amount.",
""),
IF(AND(NOT(ISBLANK($L435)),$L435&lt;0),
" Error: Position at the end of the period must be a positive amount.",
""),
IF(AND(OR($E435&gt;0,$L435&gt;0),
    ISBLANK($N435)),
" Error: No accrued interest has been reported,whereas the position at the beginning or at the end of the period is greater than zero. Report '0' in case accrued interest equals zero,do not leave the cell empty.",
""),
IF(AND(NOT(ISBLANK($L435)),
    $L435&gt;0,
    OR(ISBLANK('T04.03'!$L435),
        'T04.03'!$L435&lt;=0,
        ISBLANK('T04.04'!$L435),
        'T04.04'!$L435&lt;=0)),
" Warning: If at least one of the forms T03.05,T04.03,T04.04 contains data other than zero,also the other two forms must be completed.",
"")))</f>
        <v/>
      </c>
    </row>
    <row r="436" spans="1:19">
      <c r="A436" s="20"/>
      <c r="B436" s="20"/>
      <c r="C436" s="20"/>
      <c r="D436" s="20"/>
      <c r="E436" s="15"/>
      <c r="F436" s="15"/>
      <c r="G436" s="15"/>
      <c r="H436" s="15"/>
      <c r="I436" s="15"/>
      <c r="J436" s="15"/>
      <c r="K436" s="15"/>
      <c r="L436" s="15"/>
      <c r="M436" s="15"/>
      <c r="N436" s="15"/>
      <c r="O436" s="15"/>
      <c r="P436" s="15"/>
      <c r="Q436" s="15"/>
      <c r="S436" s="30" t="str">
        <f>IF(COUNTA(E436:Q436)=0,"",_xlfn.CONCAT(,
IF(NOT(L436 = (SUM(E436, F436, H436:K436) - SUM(G436))),
" Error: Position at the end of the period is not equal to: position at the beginning of the period+increase in assets-decrease in assets+exchange rate changes+price changes+rectifications.",
""),
IF(NOT(Q436 = (SUM(M436, N436, P436) - SUM(O436))),
" Error: Position of accrued interest at the end of the period is not equal to: position of accrued interest at the beginning of the period+accrued interest during the period-received interest during the period+revaluation and other changes.",
""),
IF(AND(NOT(ISBLANK($E436)),$E436&lt;0),
" Error: Position at the beginning of the period must be a positive amount.",
""),
IF(AND(NOT(ISBLANK($L436)),$L436&lt;0),
" Error: Position at the end of the period must be a positive amount.",
""),
IF(AND(OR($E436&gt;0,$L436&gt;0),
    ISBLANK($N436)),
" Error: No accrued interest has been reported,whereas the position at the beginning or at the end of the period is greater than zero. Report '0' in case accrued interest equals zero,do not leave the cell empty.",
""),
IF(AND(NOT(ISBLANK($L436)),
    $L436&gt;0,
    OR(ISBLANK('T04.03'!$L436),
        'T04.03'!$L436&lt;=0,
        ISBLANK('T04.04'!$L436),
        'T04.04'!$L436&lt;=0)),
" Warning: If at least one of the forms T03.05,T04.03,T04.04 contains data other than zero,also the other two forms must be completed.",
"")))</f>
        <v/>
      </c>
    </row>
    <row r="437" spans="1:19">
      <c r="A437" s="20"/>
      <c r="B437" s="20"/>
      <c r="C437" s="20"/>
      <c r="D437" s="20"/>
      <c r="E437" s="15"/>
      <c r="F437" s="15"/>
      <c r="G437" s="15"/>
      <c r="H437" s="15"/>
      <c r="I437" s="15"/>
      <c r="J437" s="15"/>
      <c r="K437" s="15"/>
      <c r="L437" s="15"/>
      <c r="M437" s="15"/>
      <c r="N437" s="15"/>
      <c r="O437" s="15"/>
      <c r="P437" s="15"/>
      <c r="Q437" s="15"/>
      <c r="S437" s="30" t="str">
        <f>IF(COUNTA(E437:Q437)=0,"",_xlfn.CONCAT(,
IF(NOT(L437 = (SUM(E437, F437, H437:K437) - SUM(G437))),
" Error: Position at the end of the period is not equal to: position at the beginning of the period+increase in assets-decrease in assets+exchange rate changes+price changes+rectifications.",
""),
IF(NOT(Q437 = (SUM(M437, N437, P437) - SUM(O437))),
" Error: Position of accrued interest at the end of the period is not equal to: position of accrued interest at the beginning of the period+accrued interest during the period-received interest during the period+revaluation and other changes.",
""),
IF(AND(NOT(ISBLANK($E437)),$E437&lt;0),
" Error: Position at the beginning of the period must be a positive amount.",
""),
IF(AND(NOT(ISBLANK($L437)),$L437&lt;0),
" Error: Position at the end of the period must be a positive amount.",
""),
IF(AND(OR($E437&gt;0,$L437&gt;0),
    ISBLANK($N437)),
" Error: No accrued interest has been reported,whereas the position at the beginning or at the end of the period is greater than zero. Report '0' in case accrued interest equals zero,do not leave the cell empty.",
""),
IF(AND(NOT(ISBLANK($L437)),
    $L437&gt;0,
    OR(ISBLANK('T04.03'!$L437),
        'T04.03'!$L437&lt;=0,
        ISBLANK('T04.04'!$L437),
        'T04.04'!$L437&lt;=0)),
" Warning: If at least one of the forms T03.05,T04.03,T04.04 contains data other than zero,also the other two forms must be completed.",
"")))</f>
        <v/>
      </c>
    </row>
    <row r="438" spans="1:19">
      <c r="A438" s="20"/>
      <c r="B438" s="20"/>
      <c r="C438" s="20"/>
      <c r="D438" s="20"/>
      <c r="E438" s="15"/>
      <c r="F438" s="15"/>
      <c r="G438" s="15"/>
      <c r="H438" s="15"/>
      <c r="I438" s="15"/>
      <c r="J438" s="15"/>
      <c r="K438" s="15"/>
      <c r="L438" s="15"/>
      <c r="M438" s="15"/>
      <c r="N438" s="15"/>
      <c r="O438" s="15"/>
      <c r="P438" s="15"/>
      <c r="Q438" s="15"/>
      <c r="S438" s="30" t="str">
        <f>IF(COUNTA(E438:Q438)=0,"",_xlfn.CONCAT(,
IF(NOT(L438 = (SUM(E438, F438, H438:K438) - SUM(G438))),
" Error: Position at the end of the period is not equal to: position at the beginning of the period+increase in assets-decrease in assets+exchange rate changes+price changes+rectifications.",
""),
IF(NOT(Q438 = (SUM(M438, N438, P438) - SUM(O438))),
" Error: Position of accrued interest at the end of the period is not equal to: position of accrued interest at the beginning of the period+accrued interest during the period-received interest during the period+revaluation and other changes.",
""),
IF(AND(NOT(ISBLANK($E438)),$E438&lt;0),
" Error: Position at the beginning of the period must be a positive amount.",
""),
IF(AND(NOT(ISBLANK($L438)),$L438&lt;0),
" Error: Position at the end of the period must be a positive amount.",
""),
IF(AND(OR($E438&gt;0,$L438&gt;0),
    ISBLANK($N438)),
" Error: No accrued interest has been reported,whereas the position at the beginning or at the end of the period is greater than zero. Report '0' in case accrued interest equals zero,do not leave the cell empty.",
""),
IF(AND(NOT(ISBLANK($L438)),
    $L438&gt;0,
    OR(ISBLANK('T04.03'!$L438),
        'T04.03'!$L438&lt;=0,
        ISBLANK('T04.04'!$L438),
        'T04.04'!$L438&lt;=0)),
" Warning: If at least one of the forms T03.05,T04.03,T04.04 contains data other than zero,also the other two forms must be completed.",
"")))</f>
        <v/>
      </c>
    </row>
    <row r="439" spans="1:19">
      <c r="A439" s="20"/>
      <c r="B439" s="20"/>
      <c r="C439" s="20"/>
      <c r="D439" s="20"/>
      <c r="E439" s="15"/>
      <c r="F439" s="15"/>
      <c r="G439" s="15"/>
      <c r="H439" s="15"/>
      <c r="I439" s="15"/>
      <c r="J439" s="15"/>
      <c r="K439" s="15"/>
      <c r="L439" s="15"/>
      <c r="M439" s="15"/>
      <c r="N439" s="15"/>
      <c r="O439" s="15"/>
      <c r="P439" s="15"/>
      <c r="Q439" s="15"/>
      <c r="S439" s="30" t="str">
        <f>IF(COUNTA(E439:Q439)=0,"",_xlfn.CONCAT(,
IF(NOT(L439 = (SUM(E439, F439, H439:K439) - SUM(G439))),
" Error: Position at the end of the period is not equal to: position at the beginning of the period+increase in assets-decrease in assets+exchange rate changes+price changes+rectifications.",
""),
IF(NOT(Q439 = (SUM(M439, N439, P439) - SUM(O439))),
" Error: Position of accrued interest at the end of the period is not equal to: position of accrued interest at the beginning of the period+accrued interest during the period-received interest during the period+revaluation and other changes.",
""),
IF(AND(NOT(ISBLANK($E439)),$E439&lt;0),
" Error: Position at the beginning of the period must be a positive amount.",
""),
IF(AND(NOT(ISBLANK($L439)),$L439&lt;0),
" Error: Position at the end of the period must be a positive amount.",
""),
IF(AND(OR($E439&gt;0,$L439&gt;0),
    ISBLANK($N439)),
" Error: No accrued interest has been reported,whereas the position at the beginning or at the end of the period is greater than zero. Report '0' in case accrued interest equals zero,do not leave the cell empty.",
""),
IF(AND(NOT(ISBLANK($L439)),
    $L439&gt;0,
    OR(ISBLANK('T04.03'!$L439),
        'T04.03'!$L439&lt;=0,
        ISBLANK('T04.04'!$L439),
        'T04.04'!$L439&lt;=0)),
" Warning: If at least one of the forms T03.05,T04.03,T04.04 contains data other than zero,also the other two forms must be completed.",
"")))</f>
        <v/>
      </c>
    </row>
    <row r="440" spans="1:19">
      <c r="A440" s="20"/>
      <c r="B440" s="20"/>
      <c r="C440" s="20"/>
      <c r="D440" s="20"/>
      <c r="E440" s="15"/>
      <c r="F440" s="15"/>
      <c r="G440" s="15"/>
      <c r="H440" s="15"/>
      <c r="I440" s="15"/>
      <c r="J440" s="15"/>
      <c r="K440" s="15"/>
      <c r="L440" s="15"/>
      <c r="M440" s="15"/>
      <c r="N440" s="15"/>
      <c r="O440" s="15"/>
      <c r="P440" s="15"/>
      <c r="Q440" s="15"/>
      <c r="S440" s="30" t="str">
        <f>IF(COUNTA(E440:Q440)=0,"",_xlfn.CONCAT(,
IF(NOT(L440 = (SUM(E440, F440, H440:K440) - SUM(G440))),
" Error: Position at the end of the period is not equal to: position at the beginning of the period+increase in assets-decrease in assets+exchange rate changes+price changes+rectifications.",
""),
IF(NOT(Q440 = (SUM(M440, N440, P440) - SUM(O440))),
" Error: Position of accrued interest at the end of the period is not equal to: position of accrued interest at the beginning of the period+accrued interest during the period-received interest during the period+revaluation and other changes.",
""),
IF(AND(NOT(ISBLANK($E440)),$E440&lt;0),
" Error: Position at the beginning of the period must be a positive amount.",
""),
IF(AND(NOT(ISBLANK($L440)),$L440&lt;0),
" Error: Position at the end of the period must be a positive amount.",
""),
IF(AND(OR($E440&gt;0,$L440&gt;0),
    ISBLANK($N440)),
" Error: No accrued interest has been reported,whereas the position at the beginning or at the end of the period is greater than zero. Report '0' in case accrued interest equals zero,do not leave the cell empty.",
""),
IF(AND(NOT(ISBLANK($L440)),
    $L440&gt;0,
    OR(ISBLANK('T04.03'!$L440),
        'T04.03'!$L440&lt;=0,
        ISBLANK('T04.04'!$L440),
        'T04.04'!$L440&lt;=0)),
" Warning: If at least one of the forms T03.05,T04.03,T04.04 contains data other than zero,also the other two forms must be completed.",
"")))</f>
        <v/>
      </c>
    </row>
    <row r="441" spans="1:19">
      <c r="A441" s="20"/>
      <c r="B441" s="20"/>
      <c r="C441" s="20"/>
      <c r="D441" s="20"/>
      <c r="E441" s="15"/>
      <c r="F441" s="15"/>
      <c r="G441" s="15"/>
      <c r="H441" s="15"/>
      <c r="I441" s="15"/>
      <c r="J441" s="15"/>
      <c r="K441" s="15"/>
      <c r="L441" s="15"/>
      <c r="M441" s="15"/>
      <c r="N441" s="15"/>
      <c r="O441" s="15"/>
      <c r="P441" s="15"/>
      <c r="Q441" s="15"/>
      <c r="S441" s="30" t="str">
        <f>IF(COUNTA(E441:Q441)=0,"",_xlfn.CONCAT(,
IF(NOT(L441 = (SUM(E441, F441, H441:K441) - SUM(G441))),
" Error: Position at the end of the period is not equal to: position at the beginning of the period+increase in assets-decrease in assets+exchange rate changes+price changes+rectifications.",
""),
IF(NOT(Q441 = (SUM(M441, N441, P441) - SUM(O441))),
" Error: Position of accrued interest at the end of the period is not equal to: position of accrued interest at the beginning of the period+accrued interest during the period-received interest during the period+revaluation and other changes.",
""),
IF(AND(NOT(ISBLANK($E441)),$E441&lt;0),
" Error: Position at the beginning of the period must be a positive amount.",
""),
IF(AND(NOT(ISBLANK($L441)),$L441&lt;0),
" Error: Position at the end of the period must be a positive amount.",
""),
IF(AND(OR($E441&gt;0,$L441&gt;0),
    ISBLANK($N441)),
" Error: No accrued interest has been reported,whereas the position at the beginning or at the end of the period is greater than zero. Report '0' in case accrued interest equals zero,do not leave the cell empty.",
""),
IF(AND(NOT(ISBLANK($L441)),
    $L441&gt;0,
    OR(ISBLANK('T04.03'!$L441),
        'T04.03'!$L441&lt;=0,
        ISBLANK('T04.04'!$L441),
        'T04.04'!$L441&lt;=0)),
" Warning: If at least one of the forms T03.05,T04.03,T04.04 contains data other than zero,also the other two forms must be completed.",
"")))</f>
        <v/>
      </c>
    </row>
    <row r="442" spans="1:19">
      <c r="A442" s="20"/>
      <c r="B442" s="20"/>
      <c r="C442" s="20"/>
      <c r="D442" s="20"/>
      <c r="E442" s="15"/>
      <c r="F442" s="15"/>
      <c r="G442" s="15"/>
      <c r="H442" s="15"/>
      <c r="I442" s="15"/>
      <c r="J442" s="15"/>
      <c r="K442" s="15"/>
      <c r="L442" s="15"/>
      <c r="M442" s="15"/>
      <c r="N442" s="15"/>
      <c r="O442" s="15"/>
      <c r="P442" s="15"/>
      <c r="Q442" s="15"/>
      <c r="S442" s="30" t="str">
        <f>IF(COUNTA(E442:Q442)=0,"",_xlfn.CONCAT(,
IF(NOT(L442 = (SUM(E442, F442, H442:K442) - SUM(G442))),
" Error: Position at the end of the period is not equal to: position at the beginning of the period+increase in assets-decrease in assets+exchange rate changes+price changes+rectifications.",
""),
IF(NOT(Q442 = (SUM(M442, N442, P442) - SUM(O442))),
" Error: Position of accrued interest at the end of the period is not equal to: position of accrued interest at the beginning of the period+accrued interest during the period-received interest during the period+revaluation and other changes.",
""),
IF(AND(NOT(ISBLANK($E442)),$E442&lt;0),
" Error: Position at the beginning of the period must be a positive amount.",
""),
IF(AND(NOT(ISBLANK($L442)),$L442&lt;0),
" Error: Position at the end of the period must be a positive amount.",
""),
IF(AND(OR($E442&gt;0,$L442&gt;0),
    ISBLANK($N442)),
" Error: No accrued interest has been reported,whereas the position at the beginning or at the end of the period is greater than zero. Report '0' in case accrued interest equals zero,do not leave the cell empty.",
""),
IF(AND(NOT(ISBLANK($L442)),
    $L442&gt;0,
    OR(ISBLANK('T04.03'!$L442),
        'T04.03'!$L442&lt;=0,
        ISBLANK('T04.04'!$L442),
        'T04.04'!$L442&lt;=0)),
" Warning: If at least one of the forms T03.05,T04.03,T04.04 contains data other than zero,also the other two forms must be completed.",
"")))</f>
        <v/>
      </c>
    </row>
    <row r="443" spans="1:19">
      <c r="A443" s="20"/>
      <c r="B443" s="20"/>
      <c r="C443" s="20"/>
      <c r="D443" s="20"/>
      <c r="E443" s="15"/>
      <c r="F443" s="15"/>
      <c r="G443" s="15"/>
      <c r="H443" s="15"/>
      <c r="I443" s="15"/>
      <c r="J443" s="15"/>
      <c r="K443" s="15"/>
      <c r="L443" s="15"/>
      <c r="M443" s="15"/>
      <c r="N443" s="15"/>
      <c r="O443" s="15"/>
      <c r="P443" s="15"/>
      <c r="Q443" s="15"/>
      <c r="S443" s="30" t="str">
        <f>IF(COUNTA(E443:Q443)=0,"",_xlfn.CONCAT(,
IF(NOT(L443 = (SUM(E443, F443, H443:K443) - SUM(G443))),
" Error: Position at the end of the period is not equal to: position at the beginning of the period+increase in assets-decrease in assets+exchange rate changes+price changes+rectifications.",
""),
IF(NOT(Q443 = (SUM(M443, N443, P443) - SUM(O443))),
" Error: Position of accrued interest at the end of the period is not equal to: position of accrued interest at the beginning of the period+accrued interest during the period-received interest during the period+revaluation and other changes.",
""),
IF(AND(NOT(ISBLANK($E443)),$E443&lt;0),
" Error: Position at the beginning of the period must be a positive amount.",
""),
IF(AND(NOT(ISBLANK($L443)),$L443&lt;0),
" Error: Position at the end of the period must be a positive amount.",
""),
IF(AND(OR($E443&gt;0,$L443&gt;0),
    ISBLANK($N443)),
" Error: No accrued interest has been reported,whereas the position at the beginning or at the end of the period is greater than zero. Report '0' in case accrued interest equals zero,do not leave the cell empty.",
""),
IF(AND(NOT(ISBLANK($L443)),
    $L443&gt;0,
    OR(ISBLANK('T04.03'!$L443),
        'T04.03'!$L443&lt;=0,
        ISBLANK('T04.04'!$L443),
        'T04.04'!$L443&lt;=0)),
" Warning: If at least one of the forms T03.05,T04.03,T04.04 contains data other than zero,also the other two forms must be completed.",
"")))</f>
        <v/>
      </c>
    </row>
    <row r="444" spans="1:19">
      <c r="A444" s="20"/>
      <c r="B444" s="20"/>
      <c r="C444" s="20"/>
      <c r="D444" s="20"/>
      <c r="E444" s="15"/>
      <c r="F444" s="15"/>
      <c r="G444" s="15"/>
      <c r="H444" s="15"/>
      <c r="I444" s="15"/>
      <c r="J444" s="15"/>
      <c r="K444" s="15"/>
      <c r="L444" s="15"/>
      <c r="M444" s="15"/>
      <c r="N444" s="15"/>
      <c r="O444" s="15"/>
      <c r="P444" s="15"/>
      <c r="Q444" s="15"/>
      <c r="S444" s="30" t="str">
        <f>IF(COUNTA(E444:Q444)=0,"",_xlfn.CONCAT(,
IF(NOT(L444 = (SUM(E444, F444, H444:K444) - SUM(G444))),
" Error: Position at the end of the period is not equal to: position at the beginning of the period+increase in assets-decrease in assets+exchange rate changes+price changes+rectifications.",
""),
IF(NOT(Q444 = (SUM(M444, N444, P444) - SUM(O444))),
" Error: Position of accrued interest at the end of the period is not equal to: position of accrued interest at the beginning of the period+accrued interest during the period-received interest during the period+revaluation and other changes.",
""),
IF(AND(NOT(ISBLANK($E444)),$E444&lt;0),
" Error: Position at the beginning of the period must be a positive amount.",
""),
IF(AND(NOT(ISBLANK($L444)),$L444&lt;0),
" Error: Position at the end of the period must be a positive amount.",
""),
IF(AND(OR($E444&gt;0,$L444&gt;0),
    ISBLANK($N444)),
" Error: No accrued interest has been reported,whereas the position at the beginning or at the end of the period is greater than zero. Report '0' in case accrued interest equals zero,do not leave the cell empty.",
""),
IF(AND(NOT(ISBLANK($L444)),
    $L444&gt;0,
    OR(ISBLANK('T04.03'!$L444),
        'T04.03'!$L444&lt;=0,
        ISBLANK('T04.04'!$L444),
        'T04.04'!$L444&lt;=0)),
" Warning: If at least one of the forms T03.05,T04.03,T04.04 contains data other than zero,also the other two forms must be completed.",
"")))</f>
        <v/>
      </c>
    </row>
    <row r="445" spans="1:19">
      <c r="A445" s="20"/>
      <c r="B445" s="20"/>
      <c r="C445" s="20"/>
      <c r="D445" s="20"/>
      <c r="E445" s="15"/>
      <c r="F445" s="15"/>
      <c r="G445" s="15"/>
      <c r="H445" s="15"/>
      <c r="I445" s="15"/>
      <c r="J445" s="15"/>
      <c r="K445" s="15"/>
      <c r="L445" s="15"/>
      <c r="M445" s="15"/>
      <c r="N445" s="15"/>
      <c r="O445" s="15"/>
      <c r="P445" s="15"/>
      <c r="Q445" s="15"/>
      <c r="S445" s="30" t="str">
        <f>IF(COUNTA(E445:Q445)=0,"",_xlfn.CONCAT(,
IF(NOT(L445 = (SUM(E445, F445, H445:K445) - SUM(G445))),
" Error: Position at the end of the period is not equal to: position at the beginning of the period+increase in assets-decrease in assets+exchange rate changes+price changes+rectifications.",
""),
IF(NOT(Q445 = (SUM(M445, N445, P445) - SUM(O445))),
" Error: Position of accrued interest at the end of the period is not equal to: position of accrued interest at the beginning of the period+accrued interest during the period-received interest during the period+revaluation and other changes.",
""),
IF(AND(NOT(ISBLANK($E445)),$E445&lt;0),
" Error: Position at the beginning of the period must be a positive amount.",
""),
IF(AND(NOT(ISBLANK($L445)),$L445&lt;0),
" Error: Position at the end of the period must be a positive amount.",
""),
IF(AND(OR($E445&gt;0,$L445&gt;0),
    ISBLANK($N445)),
" Error: No accrued interest has been reported,whereas the position at the beginning or at the end of the period is greater than zero. Report '0' in case accrued interest equals zero,do not leave the cell empty.",
""),
IF(AND(NOT(ISBLANK($L445)),
    $L445&gt;0,
    OR(ISBLANK('T04.03'!$L445),
        'T04.03'!$L445&lt;=0,
        ISBLANK('T04.04'!$L445),
        'T04.04'!$L445&lt;=0)),
" Warning: If at least one of the forms T03.05,T04.03,T04.04 contains data other than zero,also the other two forms must be completed.",
"")))</f>
        <v/>
      </c>
    </row>
    <row r="446" spans="1:19">
      <c r="A446" s="20"/>
      <c r="B446" s="20"/>
      <c r="C446" s="20"/>
      <c r="D446" s="20"/>
      <c r="E446" s="15"/>
      <c r="F446" s="15"/>
      <c r="G446" s="15"/>
      <c r="H446" s="15"/>
      <c r="I446" s="15"/>
      <c r="J446" s="15"/>
      <c r="K446" s="15"/>
      <c r="L446" s="15"/>
      <c r="M446" s="15"/>
      <c r="N446" s="15"/>
      <c r="O446" s="15"/>
      <c r="P446" s="15"/>
      <c r="Q446" s="15"/>
      <c r="S446" s="30" t="str">
        <f>IF(COUNTA(E446:Q446)=0,"",_xlfn.CONCAT(,
IF(NOT(L446 = (SUM(E446, F446, H446:K446) - SUM(G446))),
" Error: Position at the end of the period is not equal to: position at the beginning of the period+increase in assets-decrease in assets+exchange rate changes+price changes+rectifications.",
""),
IF(NOT(Q446 = (SUM(M446, N446, P446) - SUM(O446))),
" Error: Position of accrued interest at the end of the period is not equal to: position of accrued interest at the beginning of the period+accrued interest during the period-received interest during the period+revaluation and other changes.",
""),
IF(AND(NOT(ISBLANK($E446)),$E446&lt;0),
" Error: Position at the beginning of the period must be a positive amount.",
""),
IF(AND(NOT(ISBLANK($L446)),$L446&lt;0),
" Error: Position at the end of the period must be a positive amount.",
""),
IF(AND(OR($E446&gt;0,$L446&gt;0),
    ISBLANK($N446)),
" Error: No accrued interest has been reported,whereas the position at the beginning or at the end of the period is greater than zero. Report '0' in case accrued interest equals zero,do not leave the cell empty.",
""),
IF(AND(NOT(ISBLANK($L446)),
    $L446&gt;0,
    OR(ISBLANK('T04.03'!$L446),
        'T04.03'!$L446&lt;=0,
        ISBLANK('T04.04'!$L446),
        'T04.04'!$L446&lt;=0)),
" Warning: If at least one of the forms T03.05,T04.03,T04.04 contains data other than zero,also the other two forms must be completed.",
"")))</f>
        <v/>
      </c>
    </row>
    <row r="447" spans="1:19">
      <c r="A447" s="20"/>
      <c r="B447" s="20"/>
      <c r="C447" s="20"/>
      <c r="D447" s="20"/>
      <c r="E447" s="15"/>
      <c r="F447" s="15"/>
      <c r="G447" s="15"/>
      <c r="H447" s="15"/>
      <c r="I447" s="15"/>
      <c r="J447" s="15"/>
      <c r="K447" s="15"/>
      <c r="L447" s="15"/>
      <c r="M447" s="15"/>
      <c r="N447" s="15"/>
      <c r="O447" s="15"/>
      <c r="P447" s="15"/>
      <c r="Q447" s="15"/>
      <c r="S447" s="30" t="str">
        <f>IF(COUNTA(E447:Q447)=0,"",_xlfn.CONCAT(,
IF(NOT(L447 = (SUM(E447, F447, H447:K447) - SUM(G447))),
" Error: Position at the end of the period is not equal to: position at the beginning of the period+increase in assets-decrease in assets+exchange rate changes+price changes+rectifications.",
""),
IF(NOT(Q447 = (SUM(M447, N447, P447) - SUM(O447))),
" Error: Position of accrued interest at the end of the period is not equal to: position of accrued interest at the beginning of the period+accrued interest during the period-received interest during the period+revaluation and other changes.",
""),
IF(AND(NOT(ISBLANK($E447)),$E447&lt;0),
" Error: Position at the beginning of the period must be a positive amount.",
""),
IF(AND(NOT(ISBLANK($L447)),$L447&lt;0),
" Error: Position at the end of the period must be a positive amount.",
""),
IF(AND(OR($E447&gt;0,$L447&gt;0),
    ISBLANK($N447)),
" Error: No accrued interest has been reported,whereas the position at the beginning or at the end of the period is greater than zero. Report '0' in case accrued interest equals zero,do not leave the cell empty.",
""),
IF(AND(NOT(ISBLANK($L447)),
    $L447&gt;0,
    OR(ISBLANK('T04.03'!$L447),
        'T04.03'!$L447&lt;=0,
        ISBLANK('T04.04'!$L447),
        'T04.04'!$L447&lt;=0)),
" Warning: If at least one of the forms T03.05,T04.03,T04.04 contains data other than zero,also the other two forms must be completed.",
"")))</f>
        <v/>
      </c>
    </row>
    <row r="448" spans="1:19">
      <c r="A448" s="20"/>
      <c r="B448" s="20"/>
      <c r="C448" s="20"/>
      <c r="D448" s="20"/>
      <c r="E448" s="15"/>
      <c r="F448" s="15"/>
      <c r="G448" s="15"/>
      <c r="H448" s="15"/>
      <c r="I448" s="15"/>
      <c r="J448" s="15"/>
      <c r="K448" s="15"/>
      <c r="L448" s="15"/>
      <c r="M448" s="15"/>
      <c r="N448" s="15"/>
      <c r="O448" s="15"/>
      <c r="P448" s="15"/>
      <c r="Q448" s="15"/>
      <c r="S448" s="30" t="str">
        <f>IF(COUNTA(E448:Q448)=0,"",_xlfn.CONCAT(,
IF(NOT(L448 = (SUM(E448, F448, H448:K448) - SUM(G448))),
" Error: Position at the end of the period is not equal to: position at the beginning of the period+increase in assets-decrease in assets+exchange rate changes+price changes+rectifications.",
""),
IF(NOT(Q448 = (SUM(M448, N448, P448) - SUM(O448))),
" Error: Position of accrued interest at the end of the period is not equal to: position of accrued interest at the beginning of the period+accrued interest during the period-received interest during the period+revaluation and other changes.",
""),
IF(AND(NOT(ISBLANK($E448)),$E448&lt;0),
" Error: Position at the beginning of the period must be a positive amount.",
""),
IF(AND(NOT(ISBLANK($L448)),$L448&lt;0),
" Error: Position at the end of the period must be a positive amount.",
""),
IF(AND(OR($E448&gt;0,$L448&gt;0),
    ISBLANK($N448)),
" Error: No accrued interest has been reported,whereas the position at the beginning or at the end of the period is greater than zero. Report '0' in case accrued interest equals zero,do not leave the cell empty.",
""),
IF(AND(NOT(ISBLANK($L448)),
    $L448&gt;0,
    OR(ISBLANK('T04.03'!$L448),
        'T04.03'!$L448&lt;=0,
        ISBLANK('T04.04'!$L448),
        'T04.04'!$L448&lt;=0)),
" Warning: If at least one of the forms T03.05,T04.03,T04.04 contains data other than zero,also the other two forms must be completed.",
"")))</f>
        <v/>
      </c>
    </row>
    <row r="449" spans="1:19">
      <c r="A449" s="20"/>
      <c r="B449" s="20"/>
      <c r="C449" s="20"/>
      <c r="D449" s="20"/>
      <c r="E449" s="15"/>
      <c r="F449" s="15"/>
      <c r="G449" s="15"/>
      <c r="H449" s="15"/>
      <c r="I449" s="15"/>
      <c r="J449" s="15"/>
      <c r="K449" s="15"/>
      <c r="L449" s="15"/>
      <c r="M449" s="15"/>
      <c r="N449" s="15"/>
      <c r="O449" s="15"/>
      <c r="P449" s="15"/>
      <c r="Q449" s="15"/>
      <c r="S449" s="30" t="str">
        <f>IF(COUNTA(E449:Q449)=0,"",_xlfn.CONCAT(,
IF(NOT(L449 = (SUM(E449, F449, H449:K449) - SUM(G449))),
" Error: Position at the end of the period is not equal to: position at the beginning of the period+increase in assets-decrease in assets+exchange rate changes+price changes+rectifications.",
""),
IF(NOT(Q449 = (SUM(M449, N449, P449) - SUM(O449))),
" Error: Position of accrued interest at the end of the period is not equal to: position of accrued interest at the beginning of the period+accrued interest during the period-received interest during the period+revaluation and other changes.",
""),
IF(AND(NOT(ISBLANK($E449)),$E449&lt;0),
" Error: Position at the beginning of the period must be a positive amount.",
""),
IF(AND(NOT(ISBLANK($L449)),$L449&lt;0),
" Error: Position at the end of the period must be a positive amount.",
""),
IF(AND(OR($E449&gt;0,$L449&gt;0),
    ISBLANK($N449)),
" Error: No accrued interest has been reported,whereas the position at the beginning or at the end of the period is greater than zero. Report '0' in case accrued interest equals zero,do not leave the cell empty.",
""),
IF(AND(NOT(ISBLANK($L449)),
    $L449&gt;0,
    OR(ISBLANK('T04.03'!$L449),
        'T04.03'!$L449&lt;=0,
        ISBLANK('T04.04'!$L449),
        'T04.04'!$L449&lt;=0)),
" Warning: If at least one of the forms T03.05,T04.03,T04.04 contains data other than zero,also the other two forms must be completed.",
"")))</f>
        <v/>
      </c>
    </row>
    <row r="450" spans="1:19">
      <c r="A450" s="20"/>
      <c r="B450" s="20"/>
      <c r="C450" s="20"/>
      <c r="D450" s="20"/>
      <c r="E450" s="15"/>
      <c r="F450" s="15"/>
      <c r="G450" s="15"/>
      <c r="H450" s="15"/>
      <c r="I450" s="15"/>
      <c r="J450" s="15"/>
      <c r="K450" s="15"/>
      <c r="L450" s="15"/>
      <c r="M450" s="15"/>
      <c r="N450" s="15"/>
      <c r="O450" s="15"/>
      <c r="P450" s="15"/>
      <c r="Q450" s="15"/>
      <c r="S450" s="30" t="str">
        <f>IF(COUNTA(E450:Q450)=0,"",_xlfn.CONCAT(,
IF(NOT(L450 = (SUM(E450, F450, H450:K450) - SUM(G450))),
" Error: Position at the end of the period is not equal to: position at the beginning of the period+increase in assets-decrease in assets+exchange rate changes+price changes+rectifications.",
""),
IF(NOT(Q450 = (SUM(M450, N450, P450) - SUM(O450))),
" Error: Position of accrued interest at the end of the period is not equal to: position of accrued interest at the beginning of the period+accrued interest during the period-received interest during the period+revaluation and other changes.",
""),
IF(AND(NOT(ISBLANK($E450)),$E450&lt;0),
" Error: Position at the beginning of the period must be a positive amount.",
""),
IF(AND(NOT(ISBLANK($L450)),$L450&lt;0),
" Error: Position at the end of the period must be a positive amount.",
""),
IF(AND(OR($E450&gt;0,$L450&gt;0),
    ISBLANK($N450)),
" Error: No accrued interest has been reported,whereas the position at the beginning or at the end of the period is greater than zero. Report '0' in case accrued interest equals zero,do not leave the cell empty.",
""),
IF(AND(NOT(ISBLANK($L450)),
    $L450&gt;0,
    OR(ISBLANK('T04.03'!$L450),
        'T04.03'!$L450&lt;=0,
        ISBLANK('T04.04'!$L450),
        'T04.04'!$L450&lt;=0)),
" Warning: If at least one of the forms T03.05,T04.03,T04.04 contains data other than zero,also the other two forms must be completed.",
"")))</f>
        <v/>
      </c>
    </row>
    <row r="451" spans="1:19">
      <c r="A451" s="20"/>
      <c r="B451" s="20"/>
      <c r="C451" s="20"/>
      <c r="D451" s="20"/>
      <c r="E451" s="15"/>
      <c r="F451" s="15"/>
      <c r="G451" s="15"/>
      <c r="H451" s="15"/>
      <c r="I451" s="15"/>
      <c r="J451" s="15"/>
      <c r="K451" s="15"/>
      <c r="L451" s="15"/>
      <c r="M451" s="15"/>
      <c r="N451" s="15"/>
      <c r="O451" s="15"/>
      <c r="P451" s="15"/>
      <c r="Q451" s="15"/>
      <c r="S451" s="30" t="str">
        <f>IF(COUNTA(E451:Q451)=0,"",_xlfn.CONCAT(,
IF(NOT(L451 = (SUM(E451, F451, H451:K451) - SUM(G451))),
" Error: Position at the end of the period is not equal to: position at the beginning of the period+increase in assets-decrease in assets+exchange rate changes+price changes+rectifications.",
""),
IF(NOT(Q451 = (SUM(M451, N451, P451) - SUM(O451))),
" Error: Position of accrued interest at the end of the period is not equal to: position of accrued interest at the beginning of the period+accrued interest during the period-received interest during the period+revaluation and other changes.",
""),
IF(AND(NOT(ISBLANK($E451)),$E451&lt;0),
" Error: Position at the beginning of the period must be a positive amount.",
""),
IF(AND(NOT(ISBLANK($L451)),$L451&lt;0),
" Error: Position at the end of the period must be a positive amount.",
""),
IF(AND(OR($E451&gt;0,$L451&gt;0),
    ISBLANK($N451)),
" Error: No accrued interest has been reported,whereas the position at the beginning or at the end of the period is greater than zero. Report '0' in case accrued interest equals zero,do not leave the cell empty.",
""),
IF(AND(NOT(ISBLANK($L451)),
    $L451&gt;0,
    OR(ISBLANK('T04.03'!$L451),
        'T04.03'!$L451&lt;=0,
        ISBLANK('T04.04'!$L451),
        'T04.04'!$L451&lt;=0)),
" Warning: If at least one of the forms T03.05,T04.03,T04.04 contains data other than zero,also the other two forms must be completed.",
"")))</f>
        <v/>
      </c>
    </row>
    <row r="452" spans="1:19">
      <c r="A452" s="20"/>
      <c r="B452" s="20"/>
      <c r="C452" s="20"/>
      <c r="D452" s="20"/>
      <c r="E452" s="15"/>
      <c r="F452" s="15"/>
      <c r="G452" s="15"/>
      <c r="H452" s="15"/>
      <c r="I452" s="15"/>
      <c r="J452" s="15"/>
      <c r="K452" s="15"/>
      <c r="L452" s="15"/>
      <c r="M452" s="15"/>
      <c r="N452" s="15"/>
      <c r="O452" s="15"/>
      <c r="P452" s="15"/>
      <c r="Q452" s="15"/>
      <c r="S452" s="30" t="str">
        <f>IF(COUNTA(E452:Q452)=0,"",_xlfn.CONCAT(,
IF(NOT(L452 = (SUM(E452, F452, H452:K452) - SUM(G452))),
" Error: Position at the end of the period is not equal to: position at the beginning of the period+increase in assets-decrease in assets+exchange rate changes+price changes+rectifications.",
""),
IF(NOT(Q452 = (SUM(M452, N452, P452) - SUM(O452))),
" Error: Position of accrued interest at the end of the period is not equal to: position of accrued interest at the beginning of the period+accrued interest during the period-received interest during the period+revaluation and other changes.",
""),
IF(AND(NOT(ISBLANK($E452)),$E452&lt;0),
" Error: Position at the beginning of the period must be a positive amount.",
""),
IF(AND(NOT(ISBLANK($L452)),$L452&lt;0),
" Error: Position at the end of the period must be a positive amount.",
""),
IF(AND(OR($E452&gt;0,$L452&gt;0),
    ISBLANK($N452)),
" Error: No accrued interest has been reported,whereas the position at the beginning or at the end of the period is greater than zero. Report '0' in case accrued interest equals zero,do not leave the cell empty.",
""),
IF(AND(NOT(ISBLANK($L452)),
    $L452&gt;0,
    OR(ISBLANK('T04.03'!$L452),
        'T04.03'!$L452&lt;=0,
        ISBLANK('T04.04'!$L452),
        'T04.04'!$L452&lt;=0)),
" Warning: If at least one of the forms T03.05,T04.03,T04.04 contains data other than zero,also the other two forms must be completed.",
"")))</f>
        <v/>
      </c>
    </row>
    <row r="453" spans="1:19">
      <c r="A453" s="20"/>
      <c r="B453" s="20"/>
      <c r="C453" s="20"/>
      <c r="D453" s="20"/>
      <c r="E453" s="15"/>
      <c r="F453" s="15"/>
      <c r="G453" s="15"/>
      <c r="H453" s="15"/>
      <c r="I453" s="15"/>
      <c r="J453" s="15"/>
      <c r="K453" s="15"/>
      <c r="L453" s="15"/>
      <c r="M453" s="15"/>
      <c r="N453" s="15"/>
      <c r="O453" s="15"/>
      <c r="P453" s="15"/>
      <c r="Q453" s="15"/>
      <c r="S453" s="30" t="str">
        <f>IF(COUNTA(E453:Q453)=0,"",_xlfn.CONCAT(,
IF(NOT(L453 = (SUM(E453, F453, H453:K453) - SUM(G453))),
" Error: Position at the end of the period is not equal to: position at the beginning of the period+increase in assets-decrease in assets+exchange rate changes+price changes+rectifications.",
""),
IF(NOT(Q453 = (SUM(M453, N453, P453) - SUM(O453))),
" Error: Position of accrued interest at the end of the period is not equal to: position of accrued interest at the beginning of the period+accrued interest during the period-received interest during the period+revaluation and other changes.",
""),
IF(AND(NOT(ISBLANK($E453)),$E453&lt;0),
" Error: Position at the beginning of the period must be a positive amount.",
""),
IF(AND(NOT(ISBLANK($L453)),$L453&lt;0),
" Error: Position at the end of the period must be a positive amount.",
""),
IF(AND(OR($E453&gt;0,$L453&gt;0),
    ISBLANK($N453)),
" Error: No accrued interest has been reported,whereas the position at the beginning or at the end of the period is greater than zero. Report '0' in case accrued interest equals zero,do not leave the cell empty.",
""),
IF(AND(NOT(ISBLANK($L453)),
    $L453&gt;0,
    OR(ISBLANK('T04.03'!$L453),
        'T04.03'!$L453&lt;=0,
        ISBLANK('T04.04'!$L453),
        'T04.04'!$L453&lt;=0)),
" Warning: If at least one of the forms T03.05,T04.03,T04.04 contains data other than zero,also the other two forms must be completed.",
"")))</f>
        <v/>
      </c>
    </row>
    <row r="454" spans="1:19">
      <c r="A454" s="20"/>
      <c r="B454" s="20"/>
      <c r="C454" s="20"/>
      <c r="D454" s="20"/>
      <c r="E454" s="15"/>
      <c r="F454" s="15"/>
      <c r="G454" s="15"/>
      <c r="H454" s="15"/>
      <c r="I454" s="15"/>
      <c r="J454" s="15"/>
      <c r="K454" s="15"/>
      <c r="L454" s="15"/>
      <c r="M454" s="15"/>
      <c r="N454" s="15"/>
      <c r="O454" s="15"/>
      <c r="P454" s="15"/>
      <c r="Q454" s="15"/>
      <c r="S454" s="30" t="str">
        <f>IF(COUNTA(E454:Q454)=0,"",_xlfn.CONCAT(,
IF(NOT(L454 = (SUM(E454, F454, H454:K454) - SUM(G454))),
" Error: Position at the end of the period is not equal to: position at the beginning of the period+increase in assets-decrease in assets+exchange rate changes+price changes+rectifications.",
""),
IF(NOT(Q454 = (SUM(M454, N454, P454) - SUM(O454))),
" Error: Position of accrued interest at the end of the period is not equal to: position of accrued interest at the beginning of the period+accrued interest during the period-received interest during the period+revaluation and other changes.",
""),
IF(AND(NOT(ISBLANK($E454)),$E454&lt;0),
" Error: Position at the beginning of the period must be a positive amount.",
""),
IF(AND(NOT(ISBLANK($L454)),$L454&lt;0),
" Error: Position at the end of the period must be a positive amount.",
""),
IF(AND(OR($E454&gt;0,$L454&gt;0),
    ISBLANK($N454)),
" Error: No accrued interest has been reported,whereas the position at the beginning or at the end of the period is greater than zero. Report '0' in case accrued interest equals zero,do not leave the cell empty.",
""),
IF(AND(NOT(ISBLANK($L454)),
    $L454&gt;0,
    OR(ISBLANK('T04.03'!$L454),
        'T04.03'!$L454&lt;=0,
        ISBLANK('T04.04'!$L454),
        'T04.04'!$L454&lt;=0)),
" Warning: If at least one of the forms T03.05,T04.03,T04.04 contains data other than zero,also the other two forms must be completed.",
"")))</f>
        <v/>
      </c>
    </row>
    <row r="455" spans="1:19">
      <c r="A455" s="20"/>
      <c r="B455" s="20"/>
      <c r="C455" s="20"/>
      <c r="D455" s="20"/>
      <c r="E455" s="15"/>
      <c r="F455" s="15"/>
      <c r="G455" s="15"/>
      <c r="H455" s="15"/>
      <c r="I455" s="15"/>
      <c r="J455" s="15"/>
      <c r="K455" s="15"/>
      <c r="L455" s="15"/>
      <c r="M455" s="15"/>
      <c r="N455" s="15"/>
      <c r="O455" s="15"/>
      <c r="P455" s="15"/>
      <c r="Q455" s="15"/>
      <c r="S455" s="30" t="str">
        <f>IF(COUNTA(E455:Q455)=0,"",_xlfn.CONCAT(,
IF(NOT(L455 = (SUM(E455, F455, H455:K455) - SUM(G455))),
" Error: Position at the end of the period is not equal to: position at the beginning of the period+increase in assets-decrease in assets+exchange rate changes+price changes+rectifications.",
""),
IF(NOT(Q455 = (SUM(M455, N455, P455) - SUM(O455))),
" Error: Position of accrued interest at the end of the period is not equal to: position of accrued interest at the beginning of the period+accrued interest during the period-received interest during the period+revaluation and other changes.",
""),
IF(AND(NOT(ISBLANK($E455)),$E455&lt;0),
" Error: Position at the beginning of the period must be a positive amount.",
""),
IF(AND(NOT(ISBLANK($L455)),$L455&lt;0),
" Error: Position at the end of the period must be a positive amount.",
""),
IF(AND(OR($E455&gt;0,$L455&gt;0),
    ISBLANK($N455)),
" Error: No accrued interest has been reported,whereas the position at the beginning or at the end of the period is greater than zero. Report '0' in case accrued interest equals zero,do not leave the cell empty.",
""),
IF(AND(NOT(ISBLANK($L455)),
    $L455&gt;0,
    OR(ISBLANK('T04.03'!$L455),
        'T04.03'!$L455&lt;=0,
        ISBLANK('T04.04'!$L455),
        'T04.04'!$L455&lt;=0)),
" Warning: If at least one of the forms T03.05,T04.03,T04.04 contains data other than zero,also the other two forms must be completed.",
"")))</f>
        <v/>
      </c>
    </row>
    <row r="456" spans="1:19">
      <c r="A456" s="20"/>
      <c r="B456" s="20"/>
      <c r="C456" s="20"/>
      <c r="D456" s="20"/>
      <c r="E456" s="15"/>
      <c r="F456" s="15"/>
      <c r="G456" s="15"/>
      <c r="H456" s="15"/>
      <c r="I456" s="15"/>
      <c r="J456" s="15"/>
      <c r="K456" s="15"/>
      <c r="L456" s="15"/>
      <c r="M456" s="15"/>
      <c r="N456" s="15"/>
      <c r="O456" s="15"/>
      <c r="P456" s="15"/>
      <c r="Q456" s="15"/>
      <c r="S456" s="30" t="str">
        <f>IF(COUNTA(E456:Q456)=0,"",_xlfn.CONCAT(,
IF(NOT(L456 = (SUM(E456, F456, H456:K456) - SUM(G456))),
" Error: Position at the end of the period is not equal to: position at the beginning of the period+increase in assets-decrease in assets+exchange rate changes+price changes+rectifications.",
""),
IF(NOT(Q456 = (SUM(M456, N456, P456) - SUM(O456))),
" Error: Position of accrued interest at the end of the period is not equal to: position of accrued interest at the beginning of the period+accrued interest during the period-received interest during the period+revaluation and other changes.",
""),
IF(AND(NOT(ISBLANK($E456)),$E456&lt;0),
" Error: Position at the beginning of the period must be a positive amount.",
""),
IF(AND(NOT(ISBLANK($L456)),$L456&lt;0),
" Error: Position at the end of the period must be a positive amount.",
""),
IF(AND(OR($E456&gt;0,$L456&gt;0),
    ISBLANK($N456)),
" Error: No accrued interest has been reported,whereas the position at the beginning or at the end of the period is greater than zero. Report '0' in case accrued interest equals zero,do not leave the cell empty.",
""),
IF(AND(NOT(ISBLANK($L456)),
    $L456&gt;0,
    OR(ISBLANK('T04.03'!$L456),
        'T04.03'!$L456&lt;=0,
        ISBLANK('T04.04'!$L456),
        'T04.04'!$L456&lt;=0)),
" Warning: If at least one of the forms T03.05,T04.03,T04.04 contains data other than zero,also the other two forms must be completed.",
"")))</f>
        <v/>
      </c>
    </row>
    <row r="457" spans="1:19">
      <c r="A457" s="20"/>
      <c r="B457" s="20"/>
      <c r="C457" s="20"/>
      <c r="D457" s="20"/>
      <c r="E457" s="15"/>
      <c r="F457" s="15"/>
      <c r="G457" s="15"/>
      <c r="H457" s="15"/>
      <c r="I457" s="15"/>
      <c r="J457" s="15"/>
      <c r="K457" s="15"/>
      <c r="L457" s="15"/>
      <c r="M457" s="15"/>
      <c r="N457" s="15"/>
      <c r="O457" s="15"/>
      <c r="P457" s="15"/>
      <c r="Q457" s="15"/>
      <c r="S457" s="30" t="str">
        <f>IF(COUNTA(E457:Q457)=0,"",_xlfn.CONCAT(,
IF(NOT(L457 = (SUM(E457, F457, H457:K457) - SUM(G457))),
" Error: Position at the end of the period is not equal to: position at the beginning of the period+increase in assets-decrease in assets+exchange rate changes+price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
IF(AND(NOT(ISBLANK($L457)),
    $L457&gt;0,
    OR(ISBLANK('T04.03'!$L457),
        'T04.03'!$L457&lt;=0,
        ISBLANK('T04.04'!$L457),
        'T04.04'!$L457&lt;=0)),
" Warning: If at least one of the forms T03.05,T04.03,T04.04 contains data other than zero,also the other two forms must be completed.",
"")))</f>
        <v/>
      </c>
    </row>
    <row r="458" spans="1:19">
      <c r="A458" s="20"/>
      <c r="B458" s="20"/>
      <c r="C458" s="20"/>
      <c r="D458" s="20"/>
      <c r="E458" s="15"/>
      <c r="F458" s="15"/>
      <c r="G458" s="15"/>
      <c r="H458" s="15"/>
      <c r="I458" s="15"/>
      <c r="J458" s="15"/>
      <c r="K458" s="15"/>
      <c r="L458" s="15"/>
      <c r="M458" s="15"/>
      <c r="N458" s="15"/>
      <c r="O458" s="15"/>
      <c r="P458" s="15"/>
      <c r="Q458" s="15"/>
      <c r="S458" s="30" t="str">
        <f>IF(COUNTA(E458:Q458)=0,"",_xlfn.CONCAT(,
IF(NOT(L458 = (SUM(E458, F458, H458:K458) - SUM(G458))),
" Error: Position at the end of the period is not equal to: position at the beginning of the period+increase in assets-decrease in assets+exchange rate changes+price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
IF(AND(OR($E458&gt;0,$L458&gt;0),
    ISBLANK($N458)),
" Error: No accrued interest has been reported,whereas the position at the beginning or at the end of the period is greater than zero. Report '0' in case accrued interest equals zero,do not leave the cell empty.",
""),
IF(AND(NOT(ISBLANK($L458)),
    $L458&gt;0,
    OR(ISBLANK('T04.03'!$L458),
        'T04.03'!$L458&lt;=0,
        ISBLANK('T04.04'!$L458),
        'T04.04'!$L458&lt;=0)),
" Warning: If at least one of the forms T03.05,T04.03,T04.04 contains data other than zero,also the other two forms must be completed.",
"")))</f>
        <v/>
      </c>
    </row>
    <row r="459" spans="1:19">
      <c r="A459" s="20"/>
      <c r="B459" s="20"/>
      <c r="C459" s="20"/>
      <c r="D459" s="20"/>
      <c r="E459" s="15"/>
      <c r="F459" s="15"/>
      <c r="G459" s="15"/>
      <c r="H459" s="15"/>
      <c r="I459" s="15"/>
      <c r="J459" s="15"/>
      <c r="K459" s="15"/>
      <c r="L459" s="15"/>
      <c r="M459" s="15"/>
      <c r="N459" s="15"/>
      <c r="O459" s="15"/>
      <c r="P459" s="15"/>
      <c r="Q459" s="15"/>
      <c r="S459" s="30" t="str">
        <f>IF(COUNTA(E459:Q459)=0,"",_xlfn.CONCAT(,
IF(NOT(L459 = (SUM(E459, F459, H459:K459) - SUM(G459))),
" Error: Position at the end of the period is not equal to: position at the beginning of the period+increase in assets-decrease in assets+exchange rate changes+price changes+rectifications.",
""),
IF(NOT(Q459 = (SUM(M459, N459, P459) - SUM(O459))),
" Error: Position of accrued interest at the end of the period is not equal to: position of accrued interest at the beginning of the period+accrued interest during the period-received interest during the period+revaluation and other changes.",
""),
IF(AND(NOT(ISBLANK($E459)),$E459&lt;0),
" Error: Position at the beginning of the period must be a positive amount.",
""),
IF(AND(NOT(ISBLANK($L459)),$L459&lt;0),
" Error: Position at the end of the period must be a positive amount.",
""),
IF(AND(OR($E459&gt;0,$L459&gt;0),
    ISBLANK($N459)),
" Error: No accrued interest has been reported,whereas the position at the beginning or at the end of the period is greater than zero. Report '0' in case accrued interest equals zero,do not leave the cell empty.",
""),
IF(AND(NOT(ISBLANK($L459)),
    $L459&gt;0,
    OR(ISBLANK('T04.03'!$L459),
        'T04.03'!$L459&lt;=0,
        ISBLANK('T04.04'!$L459),
        'T04.04'!$L459&lt;=0)),
" Warning: If at least one of the forms T03.05,T04.03,T04.04 contains data other than zero,also the other two forms must be completed.",
"")))</f>
        <v/>
      </c>
    </row>
    <row r="460" spans="1:19">
      <c r="A460" s="20"/>
      <c r="B460" s="20"/>
      <c r="C460" s="20"/>
      <c r="D460" s="20"/>
      <c r="E460" s="15"/>
      <c r="F460" s="15"/>
      <c r="G460" s="15"/>
      <c r="H460" s="15"/>
      <c r="I460" s="15"/>
      <c r="J460" s="15"/>
      <c r="K460" s="15"/>
      <c r="L460" s="15"/>
      <c r="M460" s="15"/>
      <c r="N460" s="15"/>
      <c r="O460" s="15"/>
      <c r="P460" s="15"/>
      <c r="Q460" s="15"/>
      <c r="S460" s="30" t="str">
        <f>IF(COUNTA(E460:Q460)=0,"",_xlfn.CONCAT(,
IF(NOT(L460 = (SUM(E460, F460, H460:K460) - SUM(G460))),
" Error: Position at the end of the period is not equal to: position at the beginning of the period+increase in assets-decrease in assets+exchange rate changes+price changes+rectifications.",
""),
IF(NOT(Q460 = (SUM(M460, N460, P460) - SUM(O460))),
" Error: Position of accrued interest at the end of the period is not equal to: position of accrued interest at the beginning of the period+accrued interest during the period-received interest during the period+revaluation and other changes.",
""),
IF(AND(NOT(ISBLANK($E460)),$E460&lt;0),
" Error: Position at the beginning of the period must be a positive amount.",
""),
IF(AND(NOT(ISBLANK($L460)),$L460&lt;0),
" Error: Position at the end of the period must be a positive amount.",
""),
IF(AND(OR($E460&gt;0,$L460&gt;0),
    ISBLANK($N460)),
" Error: No accrued interest has been reported,whereas the position at the beginning or at the end of the period is greater than zero. Report '0' in case accrued interest equals zero,do not leave the cell empty.",
""),
IF(AND(NOT(ISBLANK($L460)),
    $L460&gt;0,
    OR(ISBLANK('T04.03'!$L460),
        'T04.03'!$L460&lt;=0,
        ISBLANK('T04.04'!$L460),
        'T04.04'!$L460&lt;=0)),
" Warning: If at least one of the forms T03.05,T04.03,T04.04 contains data other than zero,also the other two forms must be completed.",
"")))</f>
        <v/>
      </c>
    </row>
    <row r="461" spans="1:19">
      <c r="A461" s="20"/>
      <c r="B461" s="20"/>
      <c r="C461" s="20"/>
      <c r="D461" s="20"/>
      <c r="E461" s="15"/>
      <c r="F461" s="15"/>
      <c r="G461" s="15"/>
      <c r="H461" s="15"/>
      <c r="I461" s="15"/>
      <c r="J461" s="15"/>
      <c r="K461" s="15"/>
      <c r="L461" s="15"/>
      <c r="M461" s="15"/>
      <c r="N461" s="15"/>
      <c r="O461" s="15"/>
      <c r="P461" s="15"/>
      <c r="Q461" s="15"/>
      <c r="S461" s="30" t="str">
        <f>IF(COUNTA(E461:Q461)=0,"",_xlfn.CONCAT(,
IF(NOT(L461 = (SUM(E461, F461, H461:K461) - SUM(G461))),
" Error: Position at the end of the period is not equal to: position at the beginning of the period+increase in assets-decrease in assets+exchange rate changes+price changes+rectifications.",
""),
IF(NOT(Q461 = (SUM(M461, N461, P461) - SUM(O461))),
" Error: Position of accrued interest at the end of the period is not equal to: position of accrued interest at the beginning of the period+accrued interest during the period-received interest during the period+revaluation and other changes.",
""),
IF(AND(NOT(ISBLANK($E461)),$E461&lt;0),
" Error: Position at the beginning of the period must be a positive amount.",
""),
IF(AND(NOT(ISBLANK($L461)),$L461&lt;0),
" Error: Position at the end of the period must be a positive amount.",
""),
IF(AND(OR($E461&gt;0,$L461&gt;0),
    ISBLANK($N461)),
" Error: No accrued interest has been reported,whereas the position at the beginning or at the end of the period is greater than zero. Report '0' in case accrued interest equals zero,do not leave the cell empty.",
""),
IF(AND(NOT(ISBLANK($L461)),
    $L461&gt;0,
    OR(ISBLANK('T04.03'!$L461),
        'T04.03'!$L461&lt;=0,
        ISBLANK('T04.04'!$L461),
        'T04.04'!$L461&lt;=0)),
" Warning: If at least one of the forms T03.05,T04.03,T04.04 contains data other than zero,also the other two forms must be completed.",
"")))</f>
        <v/>
      </c>
    </row>
    <row r="462" spans="1:19">
      <c r="A462" s="20"/>
      <c r="B462" s="20"/>
      <c r="C462" s="20"/>
      <c r="D462" s="20"/>
      <c r="E462" s="15"/>
      <c r="F462" s="15"/>
      <c r="G462" s="15"/>
      <c r="H462" s="15"/>
      <c r="I462" s="15"/>
      <c r="J462" s="15"/>
      <c r="K462" s="15"/>
      <c r="L462" s="15"/>
      <c r="M462" s="15"/>
      <c r="N462" s="15"/>
      <c r="O462" s="15"/>
      <c r="P462" s="15"/>
      <c r="Q462" s="15"/>
      <c r="S462" s="30" t="str">
        <f>IF(COUNTA(E462:Q462)=0,"",_xlfn.CONCAT(,
IF(NOT(L462 = (SUM(E462, F462, H462:K462) - SUM(G462))),
" Error: Position at the end of the period is not equal to: position at the beginning of the period+increase in assets-decrease in assets+exchange rate changes+price changes+rectifications.",
""),
IF(NOT(Q462 = (SUM(M462, N462, P462) - SUM(O462))),
" Error: Position of accrued interest at the end of the period is not equal to: position of accrued interest at the beginning of the period+accrued interest during the period-received interest during the period+revaluation and other changes.",
""),
IF(AND(NOT(ISBLANK($E462)),$E462&lt;0),
" Error: Position at the beginning of the period must be a positive amount.",
""),
IF(AND(NOT(ISBLANK($L462)),$L462&lt;0),
" Error: Position at the end of the period must be a positive amount.",
""),
IF(AND(OR($E462&gt;0,$L462&gt;0),
    ISBLANK($N462)),
" Error: No accrued interest has been reported,whereas the position at the beginning or at the end of the period is greater than zero. Report '0' in case accrued interest equals zero,do not leave the cell empty.",
""),
IF(AND(NOT(ISBLANK($L462)),
    $L462&gt;0,
    OR(ISBLANK('T04.03'!$L462),
        'T04.03'!$L462&lt;=0,
        ISBLANK('T04.04'!$L462),
        'T04.04'!$L462&lt;=0)),
" Warning: If at least one of the forms T03.05,T04.03,T04.04 contains data other than zero,also the other two forms must be completed.",
"")))</f>
        <v/>
      </c>
    </row>
    <row r="463" spans="1:19">
      <c r="A463" s="20"/>
      <c r="B463" s="20"/>
      <c r="C463" s="20"/>
      <c r="D463" s="20"/>
      <c r="E463" s="15"/>
      <c r="F463" s="15"/>
      <c r="G463" s="15"/>
      <c r="H463" s="15"/>
      <c r="I463" s="15"/>
      <c r="J463" s="15"/>
      <c r="K463" s="15"/>
      <c r="L463" s="15"/>
      <c r="M463" s="15"/>
      <c r="N463" s="15"/>
      <c r="O463" s="15"/>
      <c r="P463" s="15"/>
      <c r="Q463" s="15"/>
      <c r="S463" s="30" t="str">
        <f>IF(COUNTA(E463:Q463)=0,"",_xlfn.CONCAT(,
IF(NOT(L463 = (SUM(E463, F463, H463:K463) - SUM(G463))),
" Error: Position at the end of the period is not equal to: position at the beginning of the period+increase in assets-decrease in assets+exchange rate changes+price changes+rectifications.",
""),
IF(NOT(Q463 = (SUM(M463, N463, P463) - SUM(O463))),
" Error: Position of accrued interest at the end of the period is not equal to: position of accrued interest at the beginning of the period+accrued interest during the period-received interest during the period+revaluation and other changes.",
""),
IF(AND(NOT(ISBLANK($E463)),$E463&lt;0),
" Error: Position at the beginning of the period must be a positive amount.",
""),
IF(AND(NOT(ISBLANK($L463)),$L463&lt;0),
" Error: Position at the end of the period must be a positive amount.",
""),
IF(AND(OR($E463&gt;0,$L463&gt;0),
    ISBLANK($N463)),
" Error: No accrued interest has been reported,whereas the position at the beginning or at the end of the period is greater than zero. Report '0' in case accrued interest equals zero,do not leave the cell empty.",
""),
IF(AND(NOT(ISBLANK($L463)),
    $L463&gt;0,
    OR(ISBLANK('T04.03'!$L463),
        'T04.03'!$L463&lt;=0,
        ISBLANK('T04.04'!$L463),
        'T04.04'!$L463&lt;=0)),
" Warning: If at least one of the forms T03.05,T04.03,T04.04 contains data other than zero,also the other two forms must be completed.",
"")))</f>
        <v/>
      </c>
    </row>
    <row r="464" spans="1:19">
      <c r="A464" s="20"/>
      <c r="B464" s="20"/>
      <c r="C464" s="20"/>
      <c r="D464" s="20"/>
      <c r="E464" s="15"/>
      <c r="F464" s="15"/>
      <c r="G464" s="15"/>
      <c r="H464" s="15"/>
      <c r="I464" s="15"/>
      <c r="J464" s="15"/>
      <c r="K464" s="15"/>
      <c r="L464" s="15"/>
      <c r="M464" s="15"/>
      <c r="N464" s="15"/>
      <c r="O464" s="15"/>
      <c r="P464" s="15"/>
      <c r="Q464" s="15"/>
      <c r="S464" s="30" t="str">
        <f>IF(COUNTA(E464:Q464)=0,"",_xlfn.CONCAT(,
IF(NOT(L464 = (SUM(E464, F464, H464:K464) - SUM(G464))),
" Error: Position at the end of the period is not equal to: position at the beginning of the period+increase in assets-decrease in assets+exchange rate changes+price changes+rectifications.",
""),
IF(NOT(Q464 = (SUM(M464, N464, P464) - SUM(O464))),
" Error: Position of accrued interest at the end of the period is not equal to: position of accrued interest at the beginning of the period+accrued interest during the period-received interest during the period+revaluation and other changes.",
""),
IF(AND(NOT(ISBLANK($E464)),$E464&lt;0),
" Error: Position at the beginning of the period must be a positive amount.",
""),
IF(AND(NOT(ISBLANK($L464)),$L464&lt;0),
" Error: Position at the end of the period must be a positive amount.",
""),
IF(AND(OR($E464&gt;0,$L464&gt;0),
    ISBLANK($N464)),
" Error: No accrued interest has been reported,whereas the position at the beginning or at the end of the period is greater than zero. Report '0' in case accrued interest equals zero,do not leave the cell empty.",
""),
IF(AND(NOT(ISBLANK($L464)),
    $L464&gt;0,
    OR(ISBLANK('T04.03'!$L464),
        'T04.03'!$L464&lt;=0,
        ISBLANK('T04.04'!$L464),
        'T04.04'!$L464&lt;=0)),
" Warning: If at least one of the forms T03.05,T04.03,T04.04 contains data other than zero,also the other two forms must be completed.",
"")))</f>
        <v/>
      </c>
    </row>
    <row r="465" spans="1:19">
      <c r="A465" s="20"/>
      <c r="B465" s="20"/>
      <c r="C465" s="20"/>
      <c r="D465" s="20"/>
      <c r="E465" s="15"/>
      <c r="F465" s="15"/>
      <c r="G465" s="15"/>
      <c r="H465" s="15"/>
      <c r="I465" s="15"/>
      <c r="J465" s="15"/>
      <c r="K465" s="15"/>
      <c r="L465" s="15"/>
      <c r="M465" s="15"/>
      <c r="N465" s="15"/>
      <c r="O465" s="15"/>
      <c r="P465" s="15"/>
      <c r="Q465" s="15"/>
      <c r="S465" s="30" t="str">
        <f>IF(COUNTA(E465:Q465)=0,"",_xlfn.CONCAT(,
IF(NOT(L465 = (SUM(E465, F465, H465:K465) - SUM(G465))),
" Error: Position at the end of the period is not equal to: position at the beginning of the period+increase in assets-decrease in assets+exchange rate changes+price changes+rectifications.",
""),
IF(NOT(Q465 = (SUM(M465, N465, P465) - SUM(O465))),
" Error: Position of accrued interest at the end of the period is not equal to: position of accrued interest at the beginning of the period+accrued interest during the period-received interest during the period+revaluation and other changes.",
""),
IF(AND(NOT(ISBLANK($E465)),$E465&lt;0),
" Error: Position at the beginning of the period must be a positive amount.",
""),
IF(AND(NOT(ISBLANK($L465)),$L465&lt;0),
" Error: Position at the end of the period must be a positive amount.",
""),
IF(AND(OR($E465&gt;0,$L465&gt;0),
    ISBLANK($N465)),
" Error: No accrued interest has been reported,whereas the position at the beginning or at the end of the period is greater than zero. Report '0' in case accrued interest equals zero,do not leave the cell empty.",
""),
IF(AND(NOT(ISBLANK($L465)),
    $L465&gt;0,
    OR(ISBLANK('T04.03'!$L465),
        'T04.03'!$L465&lt;=0,
        ISBLANK('T04.04'!$L465),
        'T04.04'!$L465&lt;=0)),
" Warning: If at least one of the forms T03.05,T04.03,T04.04 contains data other than zero,also the other two forms must be completed.",
"")))</f>
        <v/>
      </c>
    </row>
    <row r="466" spans="1:19">
      <c r="A466" s="20"/>
      <c r="B466" s="20"/>
      <c r="C466" s="20"/>
      <c r="D466" s="20"/>
      <c r="E466" s="15"/>
      <c r="F466" s="15"/>
      <c r="G466" s="15"/>
      <c r="H466" s="15"/>
      <c r="I466" s="15"/>
      <c r="J466" s="15"/>
      <c r="K466" s="15"/>
      <c r="L466" s="15"/>
      <c r="M466" s="15"/>
      <c r="N466" s="15"/>
      <c r="O466" s="15"/>
      <c r="P466" s="15"/>
      <c r="Q466" s="15"/>
      <c r="S466" s="30" t="str">
        <f>IF(COUNTA(E466:Q466)=0,"",_xlfn.CONCAT(,
IF(NOT(L466 = (SUM(E466, F466, H466:K466) - SUM(G466))),
" Error: Position at the end of the period is not equal to: position at the beginning of the period+increase in assets-decrease in assets+exchange rate changes+price changes+rectifications.",
""),
IF(NOT(Q466 = (SUM(M466, N466, P466) - SUM(O466))),
" Error: Position of accrued interest at the end of the period is not equal to: position of accrued interest at the beginning of the period+accrued interest during the period-received interest during the period+revaluation and other changes.",
""),
IF(AND(NOT(ISBLANK($E466)),$E466&lt;0),
" Error: Position at the beginning of the period must be a positive amount.",
""),
IF(AND(NOT(ISBLANK($L466)),$L466&lt;0),
" Error: Position at the end of the period must be a positive amount.",
""),
IF(AND(OR($E466&gt;0,$L466&gt;0),
    ISBLANK($N466)),
" Error: No accrued interest has been reported,whereas the position at the beginning or at the end of the period is greater than zero. Report '0' in case accrued interest equals zero,do not leave the cell empty.",
""),
IF(AND(NOT(ISBLANK($L466)),
    $L466&gt;0,
    OR(ISBLANK('T04.03'!$L466),
        'T04.03'!$L466&lt;=0,
        ISBLANK('T04.04'!$L466),
        'T04.04'!$L466&lt;=0)),
" Warning: If at least one of the forms T03.05,T04.03,T04.04 contains data other than zero,also the other two forms must be completed.",
"")))</f>
        <v/>
      </c>
    </row>
    <row r="467" spans="1:19">
      <c r="A467" s="20"/>
      <c r="B467" s="20"/>
      <c r="C467" s="20"/>
      <c r="D467" s="20"/>
      <c r="E467" s="15"/>
      <c r="F467" s="15"/>
      <c r="G467" s="15"/>
      <c r="H467" s="15"/>
      <c r="I467" s="15"/>
      <c r="J467" s="15"/>
      <c r="K467" s="15"/>
      <c r="L467" s="15"/>
      <c r="M467" s="15"/>
      <c r="N467" s="15"/>
      <c r="O467" s="15"/>
      <c r="P467" s="15"/>
      <c r="Q467" s="15"/>
      <c r="S467" s="30" t="str">
        <f>IF(COUNTA(E467:Q467)=0,"",_xlfn.CONCAT(,
IF(NOT(L467 = (SUM(E467, F467, H467:K467) - SUM(G467))),
" Error: Position at the end of the period is not equal to: position at the beginning of the period+increase in assets-decrease in assets+exchange rate changes+price changes+rectifications.",
""),
IF(NOT(Q467 = (SUM(M467, N467, P467) - SUM(O467))),
" Error: Position of accrued interest at the end of the period is not equal to: position of accrued interest at the beginning of the period+accrued interest during the period-received interest during the period+revaluation and other changes.",
""),
IF(AND(NOT(ISBLANK($E467)),$E467&lt;0),
" Error: Position at the beginning of the period must be a positive amount.",
""),
IF(AND(NOT(ISBLANK($L467)),$L467&lt;0),
" Error: Position at the end of the period must be a positive amount.",
""),
IF(AND(OR($E467&gt;0,$L467&gt;0),
    ISBLANK($N467)),
" Error: No accrued interest has been reported,whereas the position at the beginning or at the end of the period is greater than zero. Report '0' in case accrued interest equals zero,do not leave the cell empty.",
""),
IF(AND(NOT(ISBLANK($L467)),
    $L467&gt;0,
    OR(ISBLANK('T04.03'!$L467),
        'T04.03'!$L467&lt;=0,
        ISBLANK('T04.04'!$L467),
        'T04.04'!$L467&lt;=0)),
" Warning: If at least one of the forms T03.05,T04.03,T04.04 contains data other than zero,also the other two forms must be completed.",
"")))</f>
        <v/>
      </c>
    </row>
    <row r="468" spans="1:19">
      <c r="A468" s="20"/>
      <c r="B468" s="20"/>
      <c r="C468" s="20"/>
      <c r="D468" s="20"/>
      <c r="E468" s="15"/>
      <c r="F468" s="15"/>
      <c r="G468" s="15"/>
      <c r="H468" s="15"/>
      <c r="I468" s="15"/>
      <c r="J468" s="15"/>
      <c r="K468" s="15"/>
      <c r="L468" s="15"/>
      <c r="M468" s="15"/>
      <c r="N468" s="15"/>
      <c r="O468" s="15"/>
      <c r="P468" s="15"/>
      <c r="Q468" s="15"/>
      <c r="S468" s="30" t="str">
        <f>IF(COUNTA(E468:Q468)=0,"",_xlfn.CONCAT(,
IF(NOT(L468 = (SUM(E468, F468, H468:K468) - SUM(G468))),
" Error: Position at the end of the period is not equal to: position at the beginning of the period+increase in assets-decrease in assets+exchange rate changes+price changes+rectifications.",
""),
IF(NOT(Q468 = (SUM(M468, N468, P468) - SUM(O468))),
" Error: Position of accrued interest at the end of the period is not equal to: position of accrued interest at the beginning of the period+accrued interest during the period-received interest during the period+revaluation and other changes.",
""),
IF(AND(NOT(ISBLANK($E468)),$E468&lt;0),
" Error: Position at the beginning of the period must be a positive amount.",
""),
IF(AND(NOT(ISBLANK($L468)),$L468&lt;0),
" Error: Position at the end of the period must be a positive amount.",
""),
IF(AND(OR($E468&gt;0,$L468&gt;0),
    ISBLANK($N468)),
" Error: No accrued interest has been reported,whereas the position at the beginning or at the end of the period is greater than zero. Report '0' in case accrued interest equals zero,do not leave the cell empty.",
""),
IF(AND(NOT(ISBLANK($L468)),
    $L468&gt;0,
    OR(ISBLANK('T04.03'!$L468),
        'T04.03'!$L468&lt;=0,
        ISBLANK('T04.04'!$L468),
        'T04.04'!$L468&lt;=0)),
" Warning: If at least one of the forms T03.05,T04.03,T04.04 contains data other than zero,also the other two forms must be completed.",
"")))</f>
        <v/>
      </c>
    </row>
    <row r="469" spans="1:19">
      <c r="A469" s="20"/>
      <c r="B469" s="20"/>
      <c r="C469" s="20"/>
      <c r="D469" s="20"/>
      <c r="E469" s="15"/>
      <c r="F469" s="15"/>
      <c r="G469" s="15"/>
      <c r="H469" s="15"/>
      <c r="I469" s="15"/>
      <c r="J469" s="15"/>
      <c r="K469" s="15"/>
      <c r="L469" s="15"/>
      <c r="M469" s="15"/>
      <c r="N469" s="15"/>
      <c r="O469" s="15"/>
      <c r="P469" s="15"/>
      <c r="Q469" s="15"/>
      <c r="S469" s="30" t="str">
        <f>IF(COUNTA(E469:Q469)=0,"",_xlfn.CONCAT(,
IF(NOT(L469 = (SUM(E469, F469, H469:K469) - SUM(G469))),
" Error: Position at the end of the period is not equal to: position at the beginning of the period+increase in assets-decrease in assets+exchange rate changes+price changes+rectifications.",
""),
IF(NOT(Q469 = (SUM(M469, N469, P469) - SUM(O469))),
" Error: Position of accrued interest at the end of the period is not equal to: position of accrued interest at the beginning of the period+accrued interest during the period-received interest during the period+revaluation and other changes.",
""),
IF(AND(NOT(ISBLANK($E469)),$E469&lt;0),
" Error: Position at the beginning of the period must be a positive amount.",
""),
IF(AND(NOT(ISBLANK($L469)),$L469&lt;0),
" Error: Position at the end of the period must be a positive amount.",
""),
IF(AND(OR($E469&gt;0,$L469&gt;0),
    ISBLANK($N469)),
" Error: No accrued interest has been reported,whereas the position at the beginning or at the end of the period is greater than zero. Report '0' in case accrued interest equals zero,do not leave the cell empty.",
""),
IF(AND(NOT(ISBLANK($L469)),
    $L469&gt;0,
    OR(ISBLANK('T04.03'!$L469),
        'T04.03'!$L469&lt;=0,
        ISBLANK('T04.04'!$L469),
        'T04.04'!$L469&lt;=0)),
" Warning: If at least one of the forms T03.05,T04.03,T04.04 contains data other than zero,also the other two forms must be completed.",
"")))</f>
        <v/>
      </c>
    </row>
    <row r="470" spans="1:19">
      <c r="A470" s="20"/>
      <c r="B470" s="20"/>
      <c r="C470" s="20"/>
      <c r="D470" s="20"/>
      <c r="E470" s="15"/>
      <c r="F470" s="15"/>
      <c r="G470" s="15"/>
      <c r="H470" s="15"/>
      <c r="I470" s="15"/>
      <c r="J470" s="15"/>
      <c r="K470" s="15"/>
      <c r="L470" s="15"/>
      <c r="M470" s="15"/>
      <c r="N470" s="15"/>
      <c r="O470" s="15"/>
      <c r="P470" s="15"/>
      <c r="Q470" s="15"/>
      <c r="S470" s="30" t="str">
        <f>IF(COUNTA(E470:Q470)=0,"",_xlfn.CONCAT(,
IF(NOT(L470 = (SUM(E470, F470, H470:K470) - SUM(G470))),
" Error: Position at the end of the period is not equal to: position at the beginning of the period+increase in assets-decrease in assets+exchange rate changes+price changes+rectifications.",
""),
IF(NOT(Q470 = (SUM(M470, N470, P470) - SUM(O470))),
" Error: Position of accrued interest at the end of the period is not equal to: position of accrued interest at the beginning of the period+accrued interest during the period-received interest during the period+revaluation and other changes.",
""),
IF(AND(NOT(ISBLANK($E470)),$E470&lt;0),
" Error: Position at the beginning of the period must be a positive amount.",
""),
IF(AND(NOT(ISBLANK($L470)),$L470&lt;0),
" Error: Position at the end of the period must be a positive amount.",
""),
IF(AND(OR($E470&gt;0,$L470&gt;0),
    ISBLANK($N470)),
" Error: No accrued interest has been reported,whereas the position at the beginning or at the end of the period is greater than zero. Report '0' in case accrued interest equals zero,do not leave the cell empty.",
""),
IF(AND(NOT(ISBLANK($L470)),
    $L470&gt;0,
    OR(ISBLANK('T04.03'!$L470),
        'T04.03'!$L470&lt;=0,
        ISBLANK('T04.04'!$L470),
        'T04.04'!$L470&lt;=0)),
" Warning: If at least one of the forms T03.05,T04.03,T04.04 contains data other than zero,also the other two forms must be completed.",
"")))</f>
        <v/>
      </c>
    </row>
    <row r="471" spans="1:19">
      <c r="A471" s="20"/>
      <c r="B471" s="20"/>
      <c r="C471" s="20"/>
      <c r="D471" s="20"/>
      <c r="E471" s="15"/>
      <c r="F471" s="15"/>
      <c r="G471" s="15"/>
      <c r="H471" s="15"/>
      <c r="I471" s="15"/>
      <c r="J471" s="15"/>
      <c r="K471" s="15"/>
      <c r="L471" s="15"/>
      <c r="M471" s="15"/>
      <c r="N471" s="15"/>
      <c r="O471" s="15"/>
      <c r="P471" s="15"/>
      <c r="Q471" s="15"/>
      <c r="S471" s="30" t="str">
        <f>IF(COUNTA(E471:Q471)=0,"",_xlfn.CONCAT(,
IF(NOT(L471 = (SUM(E471, F471, H471:K471) - SUM(G471))),
" Error: Position at the end of the period is not equal to: position at the beginning of the period+increase in assets-decrease in assets+exchange rate changes+price changes+rectifications.",
""),
IF(NOT(Q471 = (SUM(M471, N471, P471) - SUM(O471))),
" Error: Position of accrued interest at the end of the period is not equal to: position of accrued interest at the beginning of the period+accrued interest during the period-received interest during the period+revaluation and other changes.",
""),
IF(AND(NOT(ISBLANK($E471)),$E471&lt;0),
" Error: Position at the beginning of the period must be a positive amount.",
""),
IF(AND(NOT(ISBLANK($L471)),$L471&lt;0),
" Error: Position at the end of the period must be a positive amount.",
""),
IF(AND(OR($E471&gt;0,$L471&gt;0),
    ISBLANK($N471)),
" Error: No accrued interest has been reported,whereas the position at the beginning or at the end of the period is greater than zero. Report '0' in case accrued interest equals zero,do not leave the cell empty.",
""),
IF(AND(NOT(ISBLANK($L471)),
    $L471&gt;0,
    OR(ISBLANK('T04.03'!$L471),
        'T04.03'!$L471&lt;=0,
        ISBLANK('T04.04'!$L471),
        'T04.04'!$L471&lt;=0)),
" Warning: If at least one of the forms T03.05,T04.03,T04.04 contains data other than zero,also the other two forms must be completed.",
"")))</f>
        <v/>
      </c>
    </row>
    <row r="472" spans="1:19">
      <c r="A472" s="20"/>
      <c r="B472" s="20"/>
      <c r="C472" s="20"/>
      <c r="D472" s="20"/>
      <c r="E472" s="15"/>
      <c r="F472" s="15"/>
      <c r="G472" s="15"/>
      <c r="H472" s="15"/>
      <c r="I472" s="15"/>
      <c r="J472" s="15"/>
      <c r="K472" s="15"/>
      <c r="L472" s="15"/>
      <c r="M472" s="15"/>
      <c r="N472" s="15"/>
      <c r="O472" s="15"/>
      <c r="P472" s="15"/>
      <c r="Q472" s="15"/>
      <c r="S472" s="30" t="str">
        <f>IF(COUNTA(E472:Q472)=0,"",_xlfn.CONCAT(,
IF(NOT(L472 = (SUM(E472, F472, H472:K472) - SUM(G472))),
" Error: Position at the end of the period is not equal to: position at the beginning of the period+increase in assets-decrease in assets+exchange rate changes+price changes+rectifications.",
""),
IF(NOT(Q472 = (SUM(M472, N472, P472) - SUM(O472))),
" Error: Position of accrued interest at the end of the period is not equal to: position of accrued interest at the beginning of the period+accrued interest during the period-received interest during the period+revaluation and other changes.",
""),
IF(AND(NOT(ISBLANK($E472)),$E472&lt;0),
" Error: Position at the beginning of the period must be a positive amount.",
""),
IF(AND(NOT(ISBLANK($L472)),$L472&lt;0),
" Error: Position at the end of the period must be a positive amount.",
""),
IF(AND(OR($E472&gt;0,$L472&gt;0),
    ISBLANK($N472)),
" Error: No accrued interest has been reported,whereas the position at the beginning or at the end of the period is greater than zero. Report '0' in case accrued interest equals zero,do not leave the cell empty.",
""),
IF(AND(NOT(ISBLANK($L472)),
    $L472&gt;0,
    OR(ISBLANK('T04.03'!$L472),
        'T04.03'!$L472&lt;=0,
        ISBLANK('T04.04'!$L472),
        'T04.04'!$L472&lt;=0)),
" Warning: If at least one of the forms T03.05,T04.03,T04.04 contains data other than zero,also the other two forms must be completed.",
"")))</f>
        <v/>
      </c>
    </row>
    <row r="473" spans="1:19">
      <c r="A473" s="20"/>
      <c r="B473" s="20"/>
      <c r="C473" s="20"/>
      <c r="D473" s="20"/>
      <c r="E473" s="15"/>
      <c r="F473" s="15"/>
      <c r="G473" s="15"/>
      <c r="H473" s="15"/>
      <c r="I473" s="15"/>
      <c r="J473" s="15"/>
      <c r="K473" s="15"/>
      <c r="L473" s="15"/>
      <c r="M473" s="15"/>
      <c r="N473" s="15"/>
      <c r="O473" s="15"/>
      <c r="P473" s="15"/>
      <c r="Q473" s="15"/>
      <c r="S473" s="30" t="str">
        <f>IF(COUNTA(E473:Q473)=0,"",_xlfn.CONCAT(,
IF(NOT(L473 = (SUM(E473, F473, H473:K473) - SUM(G473))),
" Error: Position at the end of the period is not equal to: position at the beginning of the period+increase in assets-decrease in assets+exchange rate changes+price changes+rectifications.",
""),
IF(NOT(Q473 = (SUM(M473, N473, P473) - SUM(O473))),
" Error: Position of accrued interest at the end of the period is not equal to: position of accrued interest at the beginning of the period+accrued interest during the period-received interest during the period+revaluation and other changes.",
""),
IF(AND(NOT(ISBLANK($E473)),$E473&lt;0),
" Error: Position at the beginning of the period must be a positive amount.",
""),
IF(AND(NOT(ISBLANK($L473)),$L473&lt;0),
" Error: Position at the end of the period must be a positive amount.",
""),
IF(AND(OR($E473&gt;0,$L473&gt;0),
    ISBLANK($N473)),
" Error: No accrued interest has been reported,whereas the position at the beginning or at the end of the period is greater than zero. Report '0' in case accrued interest equals zero,do not leave the cell empty.",
""),
IF(AND(NOT(ISBLANK($L473)),
    $L473&gt;0,
    OR(ISBLANK('T04.03'!$L473),
        'T04.03'!$L473&lt;=0,
        ISBLANK('T04.04'!$L473),
        'T04.04'!$L473&lt;=0)),
" Warning: If at least one of the forms T03.05,T04.03,T04.04 contains data other than zero,also the other two forms must be completed.",
"")))</f>
        <v/>
      </c>
    </row>
    <row r="474" spans="1:19">
      <c r="A474" s="20"/>
      <c r="B474" s="20"/>
      <c r="C474" s="20"/>
      <c r="D474" s="20"/>
      <c r="E474" s="15"/>
      <c r="F474" s="15"/>
      <c r="G474" s="15"/>
      <c r="H474" s="15"/>
      <c r="I474" s="15"/>
      <c r="J474" s="15"/>
      <c r="K474" s="15"/>
      <c r="L474" s="15"/>
      <c r="M474" s="15"/>
      <c r="N474" s="15"/>
      <c r="O474" s="15"/>
      <c r="P474" s="15"/>
      <c r="Q474" s="15"/>
      <c r="S474" s="30" t="str">
        <f>IF(COUNTA(E474:Q474)=0,"",_xlfn.CONCAT(,
IF(NOT(L474 = (SUM(E474, F474, H474:K474) - SUM(G474))),
" Error: Position at the end of the period is not equal to: position at the beginning of the period+increase in assets-decrease in assets+exchange rate changes+price changes+rectifications.",
""),
IF(NOT(Q474 = (SUM(M474, N474, P474) - SUM(O474))),
" Error: Position of accrued interest at the end of the period is not equal to: position of accrued interest at the beginning of the period+accrued interest during the period-received interest during the period+revaluation and other changes.",
""),
IF(AND(NOT(ISBLANK($E474)),$E474&lt;0),
" Error: Position at the beginning of the period must be a positive amount.",
""),
IF(AND(NOT(ISBLANK($L474)),$L474&lt;0),
" Error: Position at the end of the period must be a positive amount.",
""),
IF(AND(OR($E474&gt;0,$L474&gt;0),
    ISBLANK($N474)),
" Error: No accrued interest has been reported,whereas the position at the beginning or at the end of the period is greater than zero. Report '0' in case accrued interest equals zero,do not leave the cell empty.",
""),
IF(AND(NOT(ISBLANK($L474)),
    $L474&gt;0,
    OR(ISBLANK('T04.03'!$L474),
        'T04.03'!$L474&lt;=0,
        ISBLANK('T04.04'!$L474),
        'T04.04'!$L474&lt;=0)),
" Warning: If at least one of the forms T03.05,T04.03,T04.04 contains data other than zero,also the other two forms must be completed.",
"")))</f>
        <v/>
      </c>
    </row>
    <row r="475" spans="1:19">
      <c r="A475" s="20"/>
      <c r="B475" s="20"/>
      <c r="C475" s="20"/>
      <c r="D475" s="20"/>
      <c r="E475" s="15"/>
      <c r="F475" s="15"/>
      <c r="G475" s="15"/>
      <c r="H475" s="15"/>
      <c r="I475" s="15"/>
      <c r="J475" s="15"/>
      <c r="K475" s="15"/>
      <c r="L475" s="15"/>
      <c r="M475" s="15"/>
      <c r="N475" s="15"/>
      <c r="O475" s="15"/>
      <c r="P475" s="15"/>
      <c r="Q475" s="15"/>
      <c r="S475" s="30" t="str">
        <f>IF(COUNTA(E475:Q475)=0,"",_xlfn.CONCAT(,
IF(NOT(L475 = (SUM(E475, F475, H475:K475) - SUM(G475))),
" Error: Position at the end of the period is not equal to: position at the beginning of the period+increase in assets-decrease in assets+exchange rate changes+price changes+rectifications.",
""),
IF(NOT(Q475 = (SUM(M475, N475, P475) - SUM(O475))),
" Error: Position of accrued interest at the end of the period is not equal to: position of accrued interest at the beginning of the period+accrued interest during the period-received interest during the period+revaluation and other changes.",
""),
IF(AND(NOT(ISBLANK($E475)),$E475&lt;0),
" Error: Position at the beginning of the period must be a positive amount.",
""),
IF(AND(NOT(ISBLANK($L475)),$L475&lt;0),
" Error: Position at the end of the period must be a positive amount.",
""),
IF(AND(OR($E475&gt;0,$L475&gt;0),
    ISBLANK($N475)),
" Error: No accrued interest has been reported,whereas the position at the beginning or at the end of the period is greater than zero. Report '0' in case accrued interest equals zero,do not leave the cell empty.",
""),
IF(AND(NOT(ISBLANK($L475)),
    $L475&gt;0,
    OR(ISBLANK('T04.03'!$L475),
        'T04.03'!$L475&lt;=0,
        ISBLANK('T04.04'!$L475),
        'T04.04'!$L475&lt;=0)),
" Warning: If at least one of the forms T03.05,T04.03,T04.04 contains data other than zero,also the other two forms must be completed.",
"")))</f>
        <v/>
      </c>
    </row>
    <row r="476" spans="1:19">
      <c r="A476" s="20"/>
      <c r="B476" s="20"/>
      <c r="C476" s="20"/>
      <c r="D476" s="20"/>
      <c r="E476" s="15"/>
      <c r="F476" s="15"/>
      <c r="G476" s="15"/>
      <c r="H476" s="15"/>
      <c r="I476" s="15"/>
      <c r="J476" s="15"/>
      <c r="K476" s="15"/>
      <c r="L476" s="15"/>
      <c r="M476" s="15"/>
      <c r="N476" s="15"/>
      <c r="O476" s="15"/>
      <c r="P476" s="15"/>
      <c r="Q476" s="15"/>
      <c r="S476" s="30" t="str">
        <f>IF(COUNTA(E476:Q476)=0,"",_xlfn.CONCAT(,
IF(NOT(L476 = (SUM(E476, F476, H476:K476) - SUM(G476))),
" Error: Position at the end of the period is not equal to: position at the beginning of the period+increase in assets-decrease in assets+exchange rate changes+price changes+rectifications.",
""),
IF(NOT(Q476 = (SUM(M476, N476, P476) - SUM(O476))),
" Error: Position of accrued interest at the end of the period is not equal to: position of accrued interest at the beginning of the period+accrued interest during the period-received interest during the period+revaluation and other changes.",
""),
IF(AND(NOT(ISBLANK($E476)),$E476&lt;0),
" Error: Position at the beginning of the period must be a positive amount.",
""),
IF(AND(NOT(ISBLANK($L476)),$L476&lt;0),
" Error: Position at the end of the period must be a positive amount.",
""),
IF(AND(OR($E476&gt;0,$L476&gt;0),
    ISBLANK($N476)),
" Error: No accrued interest has been reported,whereas the position at the beginning or at the end of the period is greater than zero. Report '0' in case accrued interest equals zero,do not leave the cell empty.",
""),
IF(AND(NOT(ISBLANK($L476)),
    $L476&gt;0,
    OR(ISBLANK('T04.03'!$L476),
        'T04.03'!$L476&lt;=0,
        ISBLANK('T04.04'!$L476),
        'T04.04'!$L476&lt;=0)),
" Warning: If at least one of the forms T03.05,T04.03,T04.04 contains data other than zero,also the other two forms must be completed.",
"")))</f>
        <v/>
      </c>
    </row>
    <row r="477" spans="1:19">
      <c r="A477" s="20"/>
      <c r="B477" s="20"/>
      <c r="C477" s="20"/>
      <c r="D477" s="20"/>
      <c r="E477" s="15"/>
      <c r="F477" s="15"/>
      <c r="G477" s="15"/>
      <c r="H477" s="15"/>
      <c r="I477" s="15"/>
      <c r="J477" s="15"/>
      <c r="K477" s="15"/>
      <c r="L477" s="15"/>
      <c r="M477" s="15"/>
      <c r="N477" s="15"/>
      <c r="O477" s="15"/>
      <c r="P477" s="15"/>
      <c r="Q477" s="15"/>
      <c r="S477" s="30" t="str">
        <f>IF(COUNTA(E477:Q477)=0,"",_xlfn.CONCAT(,
IF(NOT(L477 = (SUM(E477, F477, H477:K477) - SUM(G477))),
" Error: Position at the end of the period is not equal to: position at the beginning of the period+increase in assets-decrease in assets+exchange rate changes+price changes+rectifications.",
""),
IF(NOT(Q477 = (SUM(M477, N477, P477) - SUM(O477))),
" Error: Position of accrued interest at the end of the period is not equal to: position of accrued interest at the beginning of the period+accrued interest during the period-received interest during the period+revaluation and other changes.",
""),
IF(AND(NOT(ISBLANK($E477)),$E477&lt;0),
" Error: Position at the beginning of the period must be a positive amount.",
""),
IF(AND(NOT(ISBLANK($L477)),$L477&lt;0),
" Error: Position at the end of the period must be a positive amount.",
""),
IF(AND(OR($E477&gt;0,$L477&gt;0),
    ISBLANK($N477)),
" Error: No accrued interest has been reported,whereas the position at the beginning or at the end of the period is greater than zero. Report '0' in case accrued interest equals zero,do not leave the cell empty.",
""),
IF(AND(NOT(ISBLANK($L477)),
    $L477&gt;0,
    OR(ISBLANK('T04.03'!$L477),
        'T04.03'!$L477&lt;=0,
        ISBLANK('T04.04'!$L477),
        'T04.04'!$L477&lt;=0)),
" Warning: If at least one of the forms T03.05,T04.03,T04.04 contains data other than zero,also the other two forms must be completed.",
"")))</f>
        <v/>
      </c>
    </row>
    <row r="478" spans="1:19">
      <c r="A478" s="20"/>
      <c r="B478" s="20"/>
      <c r="C478" s="20"/>
      <c r="D478" s="20"/>
      <c r="E478" s="15"/>
      <c r="F478" s="15"/>
      <c r="G478" s="15"/>
      <c r="H478" s="15"/>
      <c r="I478" s="15"/>
      <c r="J478" s="15"/>
      <c r="K478" s="15"/>
      <c r="L478" s="15"/>
      <c r="M478" s="15"/>
      <c r="N478" s="15"/>
      <c r="O478" s="15"/>
      <c r="P478" s="15"/>
      <c r="Q478" s="15"/>
      <c r="S478" s="30" t="str">
        <f>IF(COUNTA(E478:Q478)=0,"",_xlfn.CONCAT(,
IF(NOT(L478 = (SUM(E478, F478, H478:K478) - SUM(G478))),
" Error: Position at the end of the period is not equal to: position at the beginning of the period+increase in assets-decrease in assets+exchange rate changes+price changes+rectifications.",
""),
IF(NOT(Q478 = (SUM(M478, N478, P478) - SUM(O478))),
" Error: Position of accrued interest at the end of the period is not equal to: position of accrued interest at the beginning of the period+accrued interest during the period-received interest during the period+revaluation and other changes.",
""),
IF(AND(NOT(ISBLANK($E478)),$E478&lt;0),
" Error: Position at the beginning of the period must be a positive amount.",
""),
IF(AND(NOT(ISBLANK($L478)),$L478&lt;0),
" Error: Position at the end of the period must be a positive amount.",
""),
IF(AND(OR($E478&gt;0,$L478&gt;0),
    ISBLANK($N478)),
" Error: No accrued interest has been reported,whereas the position at the beginning or at the end of the period is greater than zero. Report '0' in case accrued interest equals zero,do not leave the cell empty.",
""),
IF(AND(NOT(ISBLANK($L478)),
    $L478&gt;0,
    OR(ISBLANK('T04.03'!$L478),
        'T04.03'!$L478&lt;=0,
        ISBLANK('T04.04'!$L478),
        'T04.04'!$L478&lt;=0)),
" Warning: If at least one of the forms T03.05,T04.03,T04.04 contains data other than zero,also the other two forms must be completed.",
"")))</f>
        <v/>
      </c>
    </row>
    <row r="479" spans="1:19">
      <c r="A479" s="20"/>
      <c r="B479" s="20"/>
      <c r="C479" s="20"/>
      <c r="D479" s="20"/>
      <c r="E479" s="15"/>
      <c r="F479" s="15"/>
      <c r="G479" s="15"/>
      <c r="H479" s="15"/>
      <c r="I479" s="15"/>
      <c r="J479" s="15"/>
      <c r="K479" s="15"/>
      <c r="L479" s="15"/>
      <c r="M479" s="15"/>
      <c r="N479" s="15"/>
      <c r="O479" s="15"/>
      <c r="P479" s="15"/>
      <c r="Q479" s="15"/>
      <c r="S479" s="30" t="str">
        <f>IF(COUNTA(E479:Q479)=0,"",_xlfn.CONCAT(,
IF(NOT(L479 = (SUM(E479, F479, H479:K479) - SUM(G479))),
" Error: Position at the end of the period is not equal to: position at the beginning of the period+increase in assets-decrease in assets+exchange rate changes+price changes+rectifications.",
""),
IF(NOT(Q479 = (SUM(M479, N479, P479) - SUM(O479))),
" Error: Position of accrued interest at the end of the period is not equal to: position of accrued interest at the beginning of the period+accrued interest during the period-received interest during the period+revaluation and other changes.",
""),
IF(AND(NOT(ISBLANK($E479)),$E479&lt;0),
" Error: Position at the beginning of the period must be a positive amount.",
""),
IF(AND(NOT(ISBLANK($L479)),$L479&lt;0),
" Error: Position at the end of the period must be a positive amount.",
""),
IF(AND(OR($E479&gt;0,$L479&gt;0),
    ISBLANK($N479)),
" Error: No accrued interest has been reported,whereas the position at the beginning or at the end of the period is greater than zero. Report '0' in case accrued interest equals zero,do not leave the cell empty.",
""),
IF(AND(NOT(ISBLANK($L479)),
    $L479&gt;0,
    OR(ISBLANK('T04.03'!$L479),
        'T04.03'!$L479&lt;=0,
        ISBLANK('T04.04'!$L479),
        'T04.04'!$L479&lt;=0)),
" Warning: If at least one of the forms T03.05,T04.03,T04.04 contains data other than zero,also the other two forms must be completed.",
"")))</f>
        <v/>
      </c>
    </row>
    <row r="480" spans="1:19">
      <c r="A480" s="20"/>
      <c r="B480" s="20"/>
      <c r="C480" s="20"/>
      <c r="D480" s="20"/>
      <c r="E480" s="15"/>
      <c r="F480" s="15"/>
      <c r="G480" s="15"/>
      <c r="H480" s="15"/>
      <c r="I480" s="15"/>
      <c r="J480" s="15"/>
      <c r="K480" s="15"/>
      <c r="L480" s="15"/>
      <c r="M480" s="15"/>
      <c r="N480" s="15"/>
      <c r="O480" s="15"/>
      <c r="P480" s="15"/>
      <c r="Q480" s="15"/>
      <c r="S480" s="30" t="str">
        <f>IF(COUNTA(E480:Q480)=0,"",_xlfn.CONCAT(,
IF(NOT(L480 = (SUM(E480, F480, H480:K480) - SUM(G480))),
" Error: Position at the end of the period is not equal to: position at the beginning of the period+increase in assets-decrease in assets+exchange rate changes+price changes+rectifications.",
""),
IF(NOT(Q480 = (SUM(M480, N480, P480) - SUM(O480))),
" Error: Position of accrued interest at the end of the period is not equal to: position of accrued interest at the beginning of the period+accrued interest during the period-received interest during the period+revaluation and other changes.",
""),
IF(AND(NOT(ISBLANK($E480)),$E480&lt;0),
" Error: Position at the beginning of the period must be a positive amount.",
""),
IF(AND(NOT(ISBLANK($L480)),$L480&lt;0),
" Error: Position at the end of the period must be a positive amount.",
""),
IF(AND(OR($E480&gt;0,$L480&gt;0),
    ISBLANK($N480)),
" Error: No accrued interest has been reported,whereas the position at the beginning or at the end of the period is greater than zero. Report '0' in case accrued interest equals zero,do not leave the cell empty.",
""),
IF(AND(NOT(ISBLANK($L480)),
    $L480&gt;0,
    OR(ISBLANK('T04.03'!$L480),
        'T04.03'!$L480&lt;=0,
        ISBLANK('T04.04'!$L480),
        'T04.04'!$L480&lt;=0)),
" Warning: If at least one of the forms T03.05,T04.03,T04.04 contains data other than zero,also the other two forms must be completed.",
"")))</f>
        <v/>
      </c>
    </row>
    <row r="481" spans="1:19">
      <c r="A481" s="20"/>
      <c r="B481" s="20"/>
      <c r="C481" s="20"/>
      <c r="D481" s="20"/>
      <c r="E481" s="15"/>
      <c r="F481" s="15"/>
      <c r="G481" s="15"/>
      <c r="H481" s="15"/>
      <c r="I481" s="15"/>
      <c r="J481" s="15"/>
      <c r="K481" s="15"/>
      <c r="L481" s="15"/>
      <c r="M481" s="15"/>
      <c r="N481" s="15"/>
      <c r="O481" s="15"/>
      <c r="P481" s="15"/>
      <c r="Q481" s="15"/>
      <c r="S481" s="30" t="str">
        <f>IF(COUNTA(E481:Q481)=0,"",_xlfn.CONCAT(,
IF(NOT(L481 = (SUM(E481, F481, H481:K481) - SUM(G481))),
" Error: Position at the end of the period is not equal to: position at the beginning of the period+increase in assets-decrease in assets+exchange rate changes+price changes+rectifications.",
""),
IF(NOT(Q481 = (SUM(M481, N481, P481) - SUM(O481))),
" Error: Position of accrued interest at the end of the period is not equal to: position of accrued interest at the beginning of the period+accrued interest during the period-received interest during the period+revaluation and other changes.",
""),
IF(AND(NOT(ISBLANK($E481)),$E481&lt;0),
" Error: Position at the beginning of the period must be a positive amount.",
""),
IF(AND(NOT(ISBLANK($L481)),$L481&lt;0),
" Error: Position at the end of the period must be a positive amount.",
""),
IF(AND(OR($E481&gt;0,$L481&gt;0),
    ISBLANK($N481)),
" Error: No accrued interest has been reported,whereas the position at the beginning or at the end of the period is greater than zero. Report '0' in case accrued interest equals zero,do not leave the cell empty.",
""),
IF(AND(NOT(ISBLANK($L481)),
    $L481&gt;0,
    OR(ISBLANK('T04.03'!$L481),
        'T04.03'!$L481&lt;=0,
        ISBLANK('T04.04'!$L481),
        'T04.04'!$L481&lt;=0)),
" Warning: If at least one of the forms T03.05,T04.03,T04.04 contains data other than zero,also the other two forms must be completed.",
"")))</f>
        <v/>
      </c>
    </row>
    <row r="482" spans="1:19">
      <c r="A482" s="20"/>
      <c r="B482" s="20"/>
      <c r="C482" s="20"/>
      <c r="D482" s="20"/>
      <c r="E482" s="15"/>
      <c r="F482" s="15"/>
      <c r="G482" s="15"/>
      <c r="H482" s="15"/>
      <c r="I482" s="15"/>
      <c r="J482" s="15"/>
      <c r="K482" s="15"/>
      <c r="L482" s="15"/>
      <c r="M482" s="15"/>
      <c r="N482" s="15"/>
      <c r="O482" s="15"/>
      <c r="P482" s="15"/>
      <c r="Q482" s="15"/>
      <c r="S482" s="30" t="str">
        <f>IF(COUNTA(E482:Q482)=0,"",_xlfn.CONCAT(,
IF(NOT(L482 = (SUM(E482, F482, H482:K482) - SUM(G482))),
" Error: Position at the end of the period is not equal to: position at the beginning of the period+increase in assets-decrease in assets+exchange rate changes+price changes+rectifications.",
""),
IF(NOT(Q482 = (SUM(M482, N482, P482) - SUM(O482))),
" Error: Position of accrued interest at the end of the period is not equal to: position of accrued interest at the beginning of the period+accrued interest during the period-received interest during the period+revaluation and other changes.",
""),
IF(AND(NOT(ISBLANK($E482)),$E482&lt;0),
" Error: Position at the beginning of the period must be a positive amount.",
""),
IF(AND(NOT(ISBLANK($L482)),$L482&lt;0),
" Error: Position at the end of the period must be a positive amount.",
""),
IF(AND(OR($E482&gt;0,$L482&gt;0),
    ISBLANK($N482)),
" Error: No accrued interest has been reported,whereas the position at the beginning or at the end of the period is greater than zero. Report '0' in case accrued interest equals zero,do not leave the cell empty.",
""),
IF(AND(NOT(ISBLANK($L482)),
    $L482&gt;0,
    OR(ISBLANK('T04.03'!$L482),
        'T04.03'!$L482&lt;=0,
        ISBLANK('T04.04'!$L482),
        'T04.04'!$L482&lt;=0)),
" Warning: If at least one of the forms T03.05,T04.03,T04.04 contains data other than zero,also the other two forms must be completed.",
"")))</f>
        <v/>
      </c>
    </row>
    <row r="483" spans="1:19">
      <c r="A483" s="20"/>
      <c r="B483" s="20"/>
      <c r="C483" s="20"/>
      <c r="D483" s="20"/>
      <c r="E483" s="15"/>
      <c r="F483" s="15"/>
      <c r="G483" s="15"/>
      <c r="H483" s="15"/>
      <c r="I483" s="15"/>
      <c r="J483" s="15"/>
      <c r="K483" s="15"/>
      <c r="L483" s="15"/>
      <c r="M483" s="15"/>
      <c r="N483" s="15"/>
      <c r="O483" s="15"/>
      <c r="P483" s="15"/>
      <c r="Q483" s="15"/>
      <c r="S483" s="30" t="str">
        <f>IF(COUNTA(E483:Q483)=0,"",_xlfn.CONCAT(,
IF(NOT(L483 = (SUM(E483, F483, H483:K483) - SUM(G483))),
" Error: Position at the end of the period is not equal to: position at the beginning of the period+increase in assets-decrease in assets+exchange rate changes+price changes+rectifications.",
""),
IF(NOT(Q483 = (SUM(M483, N483, P483) - SUM(O483))),
" Error: Position of accrued interest at the end of the period is not equal to: position of accrued interest at the beginning of the period+accrued interest during the period-received interest during the period+revaluation and other changes.",
""),
IF(AND(NOT(ISBLANK($E483)),$E483&lt;0),
" Error: Position at the beginning of the period must be a positive amount.",
""),
IF(AND(NOT(ISBLANK($L483)),$L483&lt;0),
" Error: Position at the end of the period must be a positive amount.",
""),
IF(AND(OR($E483&gt;0,$L483&gt;0),
    ISBLANK($N483)),
" Error: No accrued interest has been reported,whereas the position at the beginning or at the end of the period is greater than zero. Report '0' in case accrued interest equals zero,do not leave the cell empty.",
""),
IF(AND(NOT(ISBLANK($L483)),
    $L483&gt;0,
    OR(ISBLANK('T04.03'!$L483),
        'T04.03'!$L483&lt;=0,
        ISBLANK('T04.04'!$L483),
        'T04.04'!$L483&lt;=0)),
" Warning: If at least one of the forms T03.05,T04.03,T04.04 contains data other than zero,also the other two forms must be completed.",
"")))</f>
        <v/>
      </c>
    </row>
    <row r="484" spans="1:19">
      <c r="A484" s="20"/>
      <c r="B484" s="20"/>
      <c r="C484" s="20"/>
      <c r="D484" s="20"/>
      <c r="E484" s="15"/>
      <c r="F484" s="15"/>
      <c r="G484" s="15"/>
      <c r="H484" s="15"/>
      <c r="I484" s="15"/>
      <c r="J484" s="15"/>
      <c r="K484" s="15"/>
      <c r="L484" s="15"/>
      <c r="M484" s="15"/>
      <c r="N484" s="15"/>
      <c r="O484" s="15"/>
      <c r="P484" s="15"/>
      <c r="Q484" s="15"/>
      <c r="S484" s="30" t="str">
        <f>IF(COUNTA(E484:Q484)=0,"",_xlfn.CONCAT(,
IF(NOT(L484 = (SUM(E484, F484, H484:K484) - SUM(G484))),
" Error: Position at the end of the period is not equal to: position at the beginning of the period+increase in assets-decrease in assets+exchange rate changes+price changes+rectifications.",
""),
IF(NOT(Q484 = (SUM(M484, N484, P484) - SUM(O484))),
" Error: Position of accrued interest at the end of the period is not equal to: position of accrued interest at the beginning of the period+accrued interest during the period-received interest during the period+revaluation and other changes.",
""),
IF(AND(NOT(ISBLANK($E484)),$E484&lt;0),
" Error: Position at the beginning of the period must be a positive amount.",
""),
IF(AND(NOT(ISBLANK($L484)),$L484&lt;0),
" Error: Position at the end of the period must be a positive amount.",
""),
IF(AND(OR($E484&gt;0,$L484&gt;0),
    ISBLANK($N484)),
" Error: No accrued interest has been reported,whereas the position at the beginning or at the end of the period is greater than zero. Report '0' in case accrued interest equals zero,do not leave the cell empty.",
""),
IF(AND(NOT(ISBLANK($L484)),
    $L484&gt;0,
    OR(ISBLANK('T04.03'!$L484),
        'T04.03'!$L484&lt;=0,
        ISBLANK('T04.04'!$L484),
        'T04.04'!$L484&lt;=0)),
" Warning: If at least one of the forms T03.05,T04.03,T04.04 contains data other than zero,also the other two forms must be completed.",
"")))</f>
        <v/>
      </c>
    </row>
    <row r="485" spans="1:19">
      <c r="A485" s="20"/>
      <c r="B485" s="20"/>
      <c r="C485" s="20"/>
      <c r="D485" s="20"/>
      <c r="E485" s="15"/>
      <c r="F485" s="15"/>
      <c r="G485" s="15"/>
      <c r="H485" s="15"/>
      <c r="I485" s="15"/>
      <c r="J485" s="15"/>
      <c r="K485" s="15"/>
      <c r="L485" s="15"/>
      <c r="M485" s="15"/>
      <c r="N485" s="15"/>
      <c r="O485" s="15"/>
      <c r="P485" s="15"/>
      <c r="Q485" s="15"/>
      <c r="S485" s="30" t="str">
        <f>IF(COUNTA(E485:Q485)=0,"",_xlfn.CONCAT(,
IF(NOT(L485 = (SUM(E485, F485, H485:K485) - SUM(G485))),
" Error: Position at the end of the period is not equal to: position at the beginning of the period+increase in assets-decrease in assets+exchange rate changes+price changes+rectifications.",
""),
IF(NOT(Q485 = (SUM(M485, N485, P485) - SUM(O485))),
" Error: Position of accrued interest at the end of the period is not equal to: position of accrued interest at the beginning of the period+accrued interest during the period-received interest during the period+revaluation and other changes.",
""),
IF(AND(NOT(ISBLANK($E485)),$E485&lt;0),
" Error: Position at the beginning of the period must be a positive amount.",
""),
IF(AND(NOT(ISBLANK($L485)),$L485&lt;0),
" Error: Position at the end of the period must be a positive amount.",
""),
IF(AND(OR($E485&gt;0,$L485&gt;0),
    ISBLANK($N485)),
" Error: No accrued interest has been reported,whereas the position at the beginning or at the end of the period is greater than zero. Report '0' in case accrued interest equals zero,do not leave the cell empty.",
""),
IF(AND(NOT(ISBLANK($L485)),
    $L485&gt;0,
    OR(ISBLANK('T04.03'!$L485),
        'T04.03'!$L485&lt;=0,
        ISBLANK('T04.04'!$L485),
        'T04.04'!$L485&lt;=0)),
" Warning: If at least one of the forms T03.05,T04.03,T04.04 contains data other than zero,also the other two forms must be completed.",
"")))</f>
        <v/>
      </c>
    </row>
    <row r="486" spans="1:19">
      <c r="A486" s="20"/>
      <c r="B486" s="20"/>
      <c r="C486" s="20"/>
      <c r="D486" s="20"/>
      <c r="E486" s="15"/>
      <c r="F486" s="15"/>
      <c r="G486" s="15"/>
      <c r="H486" s="15"/>
      <c r="I486" s="15"/>
      <c r="J486" s="15"/>
      <c r="K486" s="15"/>
      <c r="L486" s="15"/>
      <c r="M486" s="15"/>
      <c r="N486" s="15"/>
      <c r="O486" s="15"/>
      <c r="P486" s="15"/>
      <c r="Q486" s="15"/>
      <c r="S486" s="30" t="str">
        <f>IF(COUNTA(E486:Q486)=0,"",_xlfn.CONCAT(,
IF(NOT(L486 = (SUM(E486, F486, H486:K486) - SUM(G486))),
" Error: Position at the end of the period is not equal to: position at the beginning of the period+increase in assets-decrease in assets+exchange rate changes+price changes+rectifications.",
""),
IF(NOT(Q486 = (SUM(M486, N486, P486) - SUM(O486))),
" Error: Position of accrued interest at the end of the period is not equal to: position of accrued interest at the beginning of the period+accrued interest during the period-received interest during the period+revaluation and other changes.",
""),
IF(AND(NOT(ISBLANK($E486)),$E486&lt;0),
" Error: Position at the beginning of the period must be a positive amount.",
""),
IF(AND(NOT(ISBLANK($L486)),$L486&lt;0),
" Error: Position at the end of the period must be a positive amount.",
""),
IF(AND(OR($E486&gt;0,$L486&gt;0),
    ISBLANK($N486)),
" Error: No accrued interest has been reported,whereas the position at the beginning or at the end of the period is greater than zero. Report '0' in case accrued interest equals zero,do not leave the cell empty.",
""),
IF(AND(NOT(ISBLANK($L486)),
    $L486&gt;0,
    OR(ISBLANK('T04.03'!$L486),
        'T04.03'!$L486&lt;=0,
        ISBLANK('T04.04'!$L486),
        'T04.04'!$L486&lt;=0)),
" Warning: If at least one of the forms T03.05,T04.03,T04.04 contains data other than zero,also the other two forms must be completed.",
"")))</f>
        <v/>
      </c>
    </row>
    <row r="487" spans="1:19">
      <c r="A487" s="20"/>
      <c r="B487" s="20"/>
      <c r="C487" s="20"/>
      <c r="D487" s="20"/>
      <c r="E487" s="15"/>
      <c r="F487" s="15"/>
      <c r="G487" s="15"/>
      <c r="H487" s="15"/>
      <c r="I487" s="15"/>
      <c r="J487" s="15"/>
      <c r="K487" s="15"/>
      <c r="L487" s="15"/>
      <c r="M487" s="15"/>
      <c r="N487" s="15"/>
      <c r="O487" s="15"/>
      <c r="P487" s="15"/>
      <c r="Q487" s="15"/>
      <c r="S487" s="30" t="str">
        <f>IF(COUNTA(E487:Q487)=0,"",_xlfn.CONCAT(,
IF(NOT(L487 = (SUM(E487, F487, H487:K487) - SUM(G487))),
" Error: Position at the end of the period is not equal to: position at the beginning of the period+increase in assets-decrease in assets+exchange rate changes+price changes+rectifications.",
""),
IF(NOT(Q487 = (SUM(M487, N487, P487) - SUM(O487))),
" Error: Position of accrued interest at the end of the period is not equal to: position of accrued interest at the beginning of the period+accrued interest during the period-received interest during the period+revaluation and other changes.",
""),
IF(AND(NOT(ISBLANK($E487)),$E487&lt;0),
" Error: Position at the beginning of the period must be a positive amount.",
""),
IF(AND(NOT(ISBLANK($L487)),$L487&lt;0),
" Error: Position at the end of the period must be a positive amount.",
""),
IF(AND(OR($E487&gt;0,$L487&gt;0),
    ISBLANK($N487)),
" Error: No accrued interest has been reported,whereas the position at the beginning or at the end of the period is greater than zero. Report '0' in case accrued interest equals zero,do not leave the cell empty.",
""),
IF(AND(NOT(ISBLANK($L487)),
    $L487&gt;0,
    OR(ISBLANK('T04.03'!$L487),
        'T04.03'!$L487&lt;=0,
        ISBLANK('T04.04'!$L487),
        'T04.04'!$L487&lt;=0)),
" Warning: If at least one of the forms T03.05,T04.03,T04.04 contains data other than zero,also the other two forms must be completed.",
"")))</f>
        <v/>
      </c>
    </row>
    <row r="488" spans="1:19">
      <c r="A488" s="20"/>
      <c r="B488" s="20"/>
      <c r="C488" s="20"/>
      <c r="D488" s="20"/>
      <c r="E488" s="15"/>
      <c r="F488" s="15"/>
      <c r="G488" s="15"/>
      <c r="H488" s="15"/>
      <c r="I488" s="15"/>
      <c r="J488" s="15"/>
      <c r="K488" s="15"/>
      <c r="L488" s="15"/>
      <c r="M488" s="15"/>
      <c r="N488" s="15"/>
      <c r="O488" s="15"/>
      <c r="P488" s="15"/>
      <c r="Q488" s="15"/>
      <c r="S488" s="30" t="str">
        <f>IF(COUNTA(E488:Q488)=0,"",_xlfn.CONCAT(,
IF(NOT(L488 = (SUM(E488, F488, H488:K488) - SUM(G488))),
" Error: Position at the end of the period is not equal to: position at the beginning of the period+increase in assets-decrease in assets+exchange rate changes+price changes+rectifications.",
""),
IF(NOT(Q488 = (SUM(M488, N488, P488) - SUM(O488))),
" Error: Position of accrued interest at the end of the period is not equal to: position of accrued interest at the beginning of the period+accrued interest during the period-received interest during the period+revaluation and other changes.",
""),
IF(AND(NOT(ISBLANK($E488)),$E488&lt;0),
" Error: Position at the beginning of the period must be a positive amount.",
""),
IF(AND(NOT(ISBLANK($L488)),$L488&lt;0),
" Error: Position at the end of the period must be a positive amount.",
""),
IF(AND(OR($E488&gt;0,$L488&gt;0),
    ISBLANK($N488)),
" Error: No accrued interest has been reported,whereas the position at the beginning or at the end of the period is greater than zero. Report '0' in case accrued interest equals zero,do not leave the cell empty.",
""),
IF(AND(NOT(ISBLANK($L488)),
    $L488&gt;0,
    OR(ISBLANK('T04.03'!$L488),
        'T04.03'!$L488&lt;=0,
        ISBLANK('T04.04'!$L488),
        'T04.04'!$L488&lt;=0)),
" Warning: If at least one of the forms T03.05,T04.03,T04.04 contains data other than zero,also the other two forms must be completed.",
"")))</f>
        <v/>
      </c>
    </row>
    <row r="489" spans="1:19">
      <c r="A489" s="20"/>
      <c r="B489" s="20"/>
      <c r="C489" s="20"/>
      <c r="D489" s="20"/>
      <c r="E489" s="15"/>
      <c r="F489" s="15"/>
      <c r="G489" s="15"/>
      <c r="H489" s="15"/>
      <c r="I489" s="15"/>
      <c r="J489" s="15"/>
      <c r="K489" s="15"/>
      <c r="L489" s="15"/>
      <c r="M489" s="15"/>
      <c r="N489" s="15"/>
      <c r="O489" s="15"/>
      <c r="P489" s="15"/>
      <c r="Q489" s="15"/>
      <c r="S489" s="30" t="str">
        <f>IF(COUNTA(E489:Q489)=0,"",_xlfn.CONCAT(,
IF(NOT(L489 = (SUM(E489, F489, H489:K489) - SUM(G489))),
" Error: Position at the end of the period is not equal to: position at the beginning of the period+increase in assets-decrease in assets+exchange rate changes+price changes+rectifications.",
""),
IF(NOT(Q489 = (SUM(M489, N489, P489) - SUM(O489))),
" Error: Position of accrued interest at the end of the period is not equal to: position of accrued interest at the beginning of the period+accrued interest during the period-received interest during the period+revaluation and other changes.",
""),
IF(AND(NOT(ISBLANK($E489)),$E489&lt;0),
" Error: Position at the beginning of the period must be a positive amount.",
""),
IF(AND(NOT(ISBLANK($L489)),$L489&lt;0),
" Error: Position at the end of the period must be a positive amount.",
""),
IF(AND(OR($E489&gt;0,$L489&gt;0),
    ISBLANK($N489)),
" Error: No accrued interest has been reported,whereas the position at the beginning or at the end of the period is greater than zero. Report '0' in case accrued interest equals zero,do not leave the cell empty.",
""),
IF(AND(NOT(ISBLANK($L489)),
    $L489&gt;0,
    OR(ISBLANK('T04.03'!$L489),
        'T04.03'!$L489&lt;=0,
        ISBLANK('T04.04'!$L489),
        'T04.04'!$L489&lt;=0)),
" Warning: If at least one of the forms T03.05,T04.03,T04.04 contains data other than zero,also the other two forms must be completed.",
"")))</f>
        <v/>
      </c>
    </row>
    <row r="490" spans="1:19">
      <c r="A490" s="20"/>
      <c r="B490" s="20"/>
      <c r="C490" s="20"/>
      <c r="D490" s="20"/>
      <c r="E490" s="15"/>
      <c r="F490" s="15"/>
      <c r="G490" s="15"/>
      <c r="H490" s="15"/>
      <c r="I490" s="15"/>
      <c r="J490" s="15"/>
      <c r="K490" s="15"/>
      <c r="L490" s="15"/>
      <c r="M490" s="15"/>
      <c r="N490" s="15"/>
      <c r="O490" s="15"/>
      <c r="P490" s="15"/>
      <c r="Q490" s="15"/>
      <c r="S490" s="30" t="str">
        <f>IF(COUNTA(E490:Q490)=0,"",_xlfn.CONCAT(,
IF(NOT(L490 = (SUM(E490, F490, H490:K490) - SUM(G490))),
" Error: Position at the end of the period is not equal to: position at the beginning of the period+increase in assets-decrease in assets+exchange rate changes+price changes+rectifications.",
""),
IF(NOT(Q490 = (SUM(M490, N490, P490) - SUM(O490))),
" Error: Position of accrued interest at the end of the period is not equal to: position of accrued interest at the beginning of the period+accrued interest during the period-received interest during the period+revaluation and other changes.",
""),
IF(AND(NOT(ISBLANK($E490)),$E490&lt;0),
" Error: Position at the beginning of the period must be a positive amount.",
""),
IF(AND(NOT(ISBLANK($L490)),$L490&lt;0),
" Error: Position at the end of the period must be a positive amount.",
""),
IF(AND(OR($E490&gt;0,$L490&gt;0),
    ISBLANK($N490)),
" Error: No accrued interest has been reported,whereas the position at the beginning or at the end of the period is greater than zero. Report '0' in case accrued interest equals zero,do not leave the cell empty.",
""),
IF(AND(NOT(ISBLANK($L490)),
    $L490&gt;0,
    OR(ISBLANK('T04.03'!$L490),
        'T04.03'!$L490&lt;=0,
        ISBLANK('T04.04'!$L490),
        'T04.04'!$L490&lt;=0)),
" Warning: If at least one of the forms T03.05,T04.03,T04.04 contains data other than zero,also the other two forms must be completed.",
"")))</f>
        <v/>
      </c>
    </row>
    <row r="491" spans="1:19">
      <c r="A491" s="20"/>
      <c r="B491" s="20"/>
      <c r="C491" s="20"/>
      <c r="D491" s="20"/>
      <c r="E491" s="15"/>
      <c r="F491" s="15"/>
      <c r="G491" s="15"/>
      <c r="H491" s="15"/>
      <c r="I491" s="15"/>
      <c r="J491" s="15"/>
      <c r="K491" s="15"/>
      <c r="L491" s="15"/>
      <c r="M491" s="15"/>
      <c r="N491" s="15"/>
      <c r="O491" s="15"/>
      <c r="P491" s="15"/>
      <c r="Q491" s="15"/>
      <c r="S491" s="30" t="str">
        <f>IF(COUNTA(E491:Q491)=0,"",_xlfn.CONCAT(,
IF(NOT(L491 = (SUM(E491, F491, H491:K491) - SUM(G491))),
" Error: Position at the end of the period is not equal to: position at the beginning of the period+increase in assets-decrease in assets+exchange rate changes+price changes+rectifications.",
""),
IF(NOT(Q491 = (SUM(M491, N491, P491) - SUM(O491))),
" Error: Position of accrued interest at the end of the period is not equal to: position of accrued interest at the beginning of the period+accrued interest during the period-received interest during the period+revaluation and other changes.",
""),
IF(AND(NOT(ISBLANK($E491)),$E491&lt;0),
" Error: Position at the beginning of the period must be a positive amount.",
""),
IF(AND(NOT(ISBLANK($L491)),$L491&lt;0),
" Error: Position at the end of the period must be a positive amount.",
""),
IF(AND(OR($E491&gt;0,$L491&gt;0),
    ISBLANK($N491)),
" Error: No accrued interest has been reported,whereas the position at the beginning or at the end of the period is greater than zero. Report '0' in case accrued interest equals zero,do not leave the cell empty.",
""),
IF(AND(NOT(ISBLANK($L491)),
    $L491&gt;0,
    OR(ISBLANK('T04.03'!$L491),
        'T04.03'!$L491&lt;=0,
        ISBLANK('T04.04'!$L491),
        'T04.04'!$L491&lt;=0)),
" Warning: If at least one of the forms T03.05,T04.03,T04.04 contains data other than zero,also the other two forms must be completed.",
"")))</f>
        <v/>
      </c>
    </row>
    <row r="492" spans="1:19">
      <c r="A492" s="20"/>
      <c r="B492" s="20"/>
      <c r="C492" s="20"/>
      <c r="D492" s="20"/>
      <c r="E492" s="15"/>
      <c r="F492" s="15"/>
      <c r="G492" s="15"/>
      <c r="H492" s="15"/>
      <c r="I492" s="15"/>
      <c r="J492" s="15"/>
      <c r="K492" s="15"/>
      <c r="L492" s="15"/>
      <c r="M492" s="15"/>
      <c r="N492" s="15"/>
      <c r="O492" s="15"/>
      <c r="P492" s="15"/>
      <c r="Q492" s="15"/>
      <c r="S492" s="30" t="str">
        <f>IF(COUNTA(E492:Q492)=0,"",_xlfn.CONCAT(,
IF(NOT(L492 = (SUM(E492, F492, H492:K492) - SUM(G492))),
" Error: Position at the end of the period is not equal to: position at the beginning of the period+increase in assets-decrease in assets+exchange rate changes+price changes+rectifications.",
""),
IF(NOT(Q492 = (SUM(M492, N492, P492) - SUM(O492))),
" Error: Position of accrued interest at the end of the period is not equal to: position of accrued interest at the beginning of the period+accrued interest during the period-received interest during the period+revaluation and other changes.",
""),
IF(AND(NOT(ISBLANK($E492)),$E492&lt;0),
" Error: Position at the beginning of the period must be a positive amount.",
""),
IF(AND(NOT(ISBLANK($L492)),$L492&lt;0),
" Error: Position at the end of the period must be a positive amount.",
""),
IF(AND(OR($E492&gt;0,$L492&gt;0),
    ISBLANK($N492)),
" Error: No accrued interest has been reported,whereas the position at the beginning or at the end of the period is greater than zero. Report '0' in case accrued interest equals zero,do not leave the cell empty.",
""),
IF(AND(NOT(ISBLANK($L492)),
    $L492&gt;0,
    OR(ISBLANK('T04.03'!$L492),
        'T04.03'!$L492&lt;=0,
        ISBLANK('T04.04'!$L492),
        'T04.04'!$L492&lt;=0)),
" Warning: If at least one of the forms T03.05,T04.03,T04.04 contains data other than zero,also the other two forms must be completed.",
"")))</f>
        <v/>
      </c>
    </row>
    <row r="493" spans="1:19">
      <c r="A493" s="20"/>
      <c r="B493" s="20"/>
      <c r="C493" s="20"/>
      <c r="D493" s="20"/>
      <c r="E493" s="15"/>
      <c r="F493" s="15"/>
      <c r="G493" s="15"/>
      <c r="H493" s="15"/>
      <c r="I493" s="15"/>
      <c r="J493" s="15"/>
      <c r="K493" s="15"/>
      <c r="L493" s="15"/>
      <c r="M493" s="15"/>
      <c r="N493" s="15"/>
      <c r="O493" s="15"/>
      <c r="P493" s="15"/>
      <c r="Q493" s="15"/>
      <c r="S493" s="30" t="str">
        <f>IF(COUNTA(E493:Q493)=0,"",_xlfn.CONCAT(,
IF(NOT(L493 = (SUM(E493, F493, H493:K493) - SUM(G493))),
" Error: Position at the end of the period is not equal to: position at the beginning of the period+increase in assets-decrease in assets+exchange rate changes+price changes+rectifications.",
""),
IF(NOT(Q493 = (SUM(M493, N493, P493) - SUM(O493))),
" Error: Position of accrued interest at the end of the period is not equal to: position of accrued interest at the beginning of the period+accrued interest during the period-received interest during the period+revaluation and other changes.",
""),
IF(AND(NOT(ISBLANK($E493)),$E493&lt;0),
" Error: Position at the beginning of the period must be a positive amount.",
""),
IF(AND(NOT(ISBLANK($L493)),$L493&lt;0),
" Error: Position at the end of the period must be a positive amount.",
""),
IF(AND(OR($E493&gt;0,$L493&gt;0),
    ISBLANK($N493)),
" Error: No accrued interest has been reported,whereas the position at the beginning or at the end of the period is greater than zero. Report '0' in case accrued interest equals zero,do not leave the cell empty.",
""),
IF(AND(NOT(ISBLANK($L493)),
    $L493&gt;0,
    OR(ISBLANK('T04.03'!$L493),
        'T04.03'!$L493&lt;=0,
        ISBLANK('T04.04'!$L493),
        'T04.04'!$L493&lt;=0)),
" Warning: If at least one of the forms T03.05,T04.03,T04.04 contains data other than zero,also the other two forms must be completed.",
"")))</f>
        <v/>
      </c>
    </row>
    <row r="494" spans="1:19">
      <c r="A494" s="20"/>
      <c r="B494" s="20"/>
      <c r="C494" s="20"/>
      <c r="D494" s="20"/>
      <c r="E494" s="15"/>
      <c r="F494" s="15"/>
      <c r="G494" s="15"/>
      <c r="H494" s="15"/>
      <c r="I494" s="15"/>
      <c r="J494" s="15"/>
      <c r="K494" s="15"/>
      <c r="L494" s="15"/>
      <c r="M494" s="15"/>
      <c r="N494" s="15"/>
      <c r="O494" s="15"/>
      <c r="P494" s="15"/>
      <c r="Q494" s="15"/>
      <c r="S494" s="30" t="str">
        <f>IF(COUNTA(E494:Q494)=0,"",_xlfn.CONCAT(,
IF(NOT(L494 = (SUM(E494, F494, H494:K494) - SUM(G494))),
" Error: Position at the end of the period is not equal to: position at the beginning of the period+increase in assets-decrease in assets+exchange rate changes+price changes+rectifications.",
""),
IF(NOT(Q494 = (SUM(M494, N494, P494) - SUM(O494))),
" Error: Position of accrued interest at the end of the period is not equal to: position of accrued interest at the beginning of the period+accrued interest during the period-received interest during the period+revaluation and other changes.",
""),
IF(AND(NOT(ISBLANK($E494)),$E494&lt;0),
" Error: Position at the beginning of the period must be a positive amount.",
""),
IF(AND(NOT(ISBLANK($L494)),$L494&lt;0),
" Error: Position at the end of the period must be a positive amount.",
""),
IF(AND(OR($E494&gt;0,$L494&gt;0),
    ISBLANK($N494)),
" Error: No accrued interest has been reported,whereas the position at the beginning or at the end of the period is greater than zero. Report '0' in case accrued interest equals zero,do not leave the cell empty.",
""),
IF(AND(NOT(ISBLANK($L494)),
    $L494&gt;0,
    OR(ISBLANK('T04.03'!$L494),
        'T04.03'!$L494&lt;=0,
        ISBLANK('T04.04'!$L494),
        'T04.04'!$L494&lt;=0)),
" Warning: If at least one of the forms T03.05,T04.03,T04.04 contains data other than zero,also the other two forms must be completed.",
"")))</f>
        <v/>
      </c>
    </row>
    <row r="495" spans="1:19">
      <c r="A495" s="20"/>
      <c r="B495" s="20"/>
      <c r="C495" s="20"/>
      <c r="D495" s="20"/>
      <c r="E495" s="15"/>
      <c r="F495" s="15"/>
      <c r="G495" s="15"/>
      <c r="H495" s="15"/>
      <c r="I495" s="15"/>
      <c r="J495" s="15"/>
      <c r="K495" s="15"/>
      <c r="L495" s="15"/>
      <c r="M495" s="15"/>
      <c r="N495" s="15"/>
      <c r="O495" s="15"/>
      <c r="P495" s="15"/>
      <c r="Q495" s="15"/>
      <c r="S495" s="30" t="str">
        <f>IF(COUNTA(E495:Q495)=0,"",_xlfn.CONCAT(,
IF(NOT(L495 = (SUM(E495, F495, H495:K495) - SUM(G495))),
" Error: Position at the end of the period is not equal to: position at the beginning of the period+increase in assets-decrease in assets+exchange rate changes+price changes+rectifications.",
""),
IF(NOT(Q495 = (SUM(M495, N495, P495) - SUM(O495))),
" Error: Position of accrued interest at the end of the period is not equal to: position of accrued interest at the beginning of the period+accrued interest during the period-received interest during the period+revaluation and other changes.",
""),
IF(AND(NOT(ISBLANK($E495)),$E495&lt;0),
" Error: Position at the beginning of the period must be a positive amount.",
""),
IF(AND(NOT(ISBLANK($L495)),$L495&lt;0),
" Error: Position at the end of the period must be a positive amount.",
""),
IF(AND(OR($E495&gt;0,$L495&gt;0),
    ISBLANK($N495)),
" Error: No accrued interest has been reported,whereas the position at the beginning or at the end of the period is greater than zero. Report '0' in case accrued interest equals zero,do not leave the cell empty.",
""),
IF(AND(NOT(ISBLANK($L495)),
    $L495&gt;0,
    OR(ISBLANK('T04.03'!$L495),
        'T04.03'!$L495&lt;=0,
        ISBLANK('T04.04'!$L495),
        'T04.04'!$L495&lt;=0)),
" Warning: If at least one of the forms T03.05,T04.03,T04.04 contains data other than zero,also the other two forms must be completed.",
"")))</f>
        <v/>
      </c>
    </row>
    <row r="496" spans="1:19">
      <c r="A496" s="20"/>
      <c r="B496" s="20"/>
      <c r="C496" s="20"/>
      <c r="D496" s="20"/>
      <c r="E496" s="15"/>
      <c r="F496" s="15"/>
      <c r="G496" s="15"/>
      <c r="H496" s="15"/>
      <c r="I496" s="15"/>
      <c r="J496" s="15"/>
      <c r="K496" s="15"/>
      <c r="L496" s="15"/>
      <c r="M496" s="15"/>
      <c r="N496" s="15"/>
      <c r="O496" s="15"/>
      <c r="P496" s="15"/>
      <c r="Q496" s="15"/>
      <c r="S496" s="30" t="str">
        <f>IF(COUNTA(E496:Q496)=0,"",_xlfn.CONCAT(,
IF(NOT(L496 = (SUM(E496, F496, H496:K496) - SUM(G496))),
" Error: Position at the end of the period is not equal to: position at the beginning of the period+increase in assets-decrease in assets+exchange rate changes+price changes+rectifications.",
""),
IF(NOT(Q496 = (SUM(M496, N496, P496) - SUM(O496))),
" Error: Position of accrued interest at the end of the period is not equal to: position of accrued interest at the beginning of the period+accrued interest during the period-received interest during the period+revaluation and other changes.",
""),
IF(AND(NOT(ISBLANK($E496)),$E496&lt;0),
" Error: Position at the beginning of the period must be a positive amount.",
""),
IF(AND(NOT(ISBLANK($L496)),$L496&lt;0),
" Error: Position at the end of the period must be a positive amount.",
""),
IF(AND(OR($E496&gt;0,$L496&gt;0),
    ISBLANK($N496)),
" Error: No accrued interest has been reported,whereas the position at the beginning or at the end of the period is greater than zero. Report '0' in case accrued interest equals zero,do not leave the cell empty.",
""),
IF(AND(NOT(ISBLANK($L496)),
    $L496&gt;0,
    OR(ISBLANK('T04.03'!$L496),
        'T04.03'!$L496&lt;=0,
        ISBLANK('T04.04'!$L496),
        'T04.04'!$L496&lt;=0)),
" Warning: If at least one of the forms T03.05,T04.03,T04.04 contains data other than zero,also the other two forms must be completed.",
"")))</f>
        <v/>
      </c>
    </row>
    <row r="497" spans="1:19">
      <c r="A497" s="20"/>
      <c r="B497" s="20"/>
      <c r="C497" s="20"/>
      <c r="D497" s="20"/>
      <c r="E497" s="15"/>
      <c r="F497" s="15"/>
      <c r="G497" s="15"/>
      <c r="H497" s="15"/>
      <c r="I497" s="15"/>
      <c r="J497" s="15"/>
      <c r="K497" s="15"/>
      <c r="L497" s="15"/>
      <c r="M497" s="15"/>
      <c r="N497" s="15"/>
      <c r="O497" s="15"/>
      <c r="P497" s="15"/>
      <c r="Q497" s="15"/>
      <c r="S497" s="30" t="str">
        <f>IF(COUNTA(E497:Q497)=0,"",_xlfn.CONCAT(,
IF(NOT(L497 = (SUM(E497, F497, H497:K497) - SUM(G497))),
" Error: Position at the end of the period is not equal to: position at the beginning of the period+increase in assets-decrease in assets+exchange rate changes+price changes+rectifications.",
""),
IF(NOT(Q497 = (SUM(M497, N497, P497) - SUM(O497))),
" Error: Position of accrued interest at the end of the period is not equal to: position of accrued interest at the beginning of the period+accrued interest during the period-received interest during the period+revaluation and other changes.",
""),
IF(AND(NOT(ISBLANK($E497)),$E497&lt;0),
" Error: Position at the beginning of the period must be a positive amount.",
""),
IF(AND(NOT(ISBLANK($L497)),$L497&lt;0),
" Error: Position at the end of the period must be a positive amount.",
""),
IF(AND(OR($E497&gt;0,$L497&gt;0),
    ISBLANK($N497)),
" Error: No accrued interest has been reported,whereas the position at the beginning or at the end of the period is greater than zero. Report '0' in case accrued interest equals zero,do not leave the cell empty.",
""),
IF(AND(NOT(ISBLANK($L497)),
    $L497&gt;0,
    OR(ISBLANK('T04.03'!$L497),
        'T04.03'!$L497&lt;=0,
        ISBLANK('T04.04'!$L497),
        'T04.04'!$L497&lt;=0)),
" Warning: If at least one of the forms T03.05,T04.03,T04.04 contains data other than zero,also the other two forms must be completed.",
"")))</f>
        <v/>
      </c>
    </row>
    <row r="498" spans="1:19">
      <c r="A498" s="20"/>
      <c r="B498" s="20"/>
      <c r="C498" s="20"/>
      <c r="D498" s="20"/>
      <c r="E498" s="15"/>
      <c r="F498" s="15"/>
      <c r="G498" s="15"/>
      <c r="H498" s="15"/>
      <c r="I498" s="15"/>
      <c r="J498" s="15"/>
      <c r="K498" s="15"/>
      <c r="L498" s="15"/>
      <c r="M498" s="15"/>
      <c r="N498" s="15"/>
      <c r="O498" s="15"/>
      <c r="P498" s="15"/>
      <c r="Q498" s="15"/>
      <c r="S498" s="30" t="str">
        <f>IF(COUNTA(E498:Q498)=0,"",_xlfn.CONCAT(,
IF(NOT(L498 = (SUM(E498, F498, H498:K498) - SUM(G498))),
" Error: Position at the end of the period is not equal to: position at the beginning of the period+increase in assets-decrease in assets+exchange rate changes+price changes+rectifications.",
""),
IF(NOT(Q498 = (SUM(M498, N498, P498) - SUM(O498))),
" Error: Position of accrued interest at the end of the period is not equal to: position of accrued interest at the beginning of the period+accrued interest during the period-received interest during the period+revaluation and other changes.",
""),
IF(AND(NOT(ISBLANK($E498)),$E498&lt;0),
" Error: Position at the beginning of the period must be a positive amount.",
""),
IF(AND(NOT(ISBLANK($L498)),$L498&lt;0),
" Error: Position at the end of the period must be a positive amount.",
""),
IF(AND(OR($E498&gt;0,$L498&gt;0),
    ISBLANK($N498)),
" Error: No accrued interest has been reported,whereas the position at the beginning or at the end of the period is greater than zero. Report '0' in case accrued interest equals zero,do not leave the cell empty.",
""),
IF(AND(NOT(ISBLANK($L498)),
    $L498&gt;0,
    OR(ISBLANK('T04.03'!$L498),
        'T04.03'!$L498&lt;=0,
        ISBLANK('T04.04'!$L498),
        'T04.04'!$L498&lt;=0)),
" Warning: If at least one of the forms T03.05,T04.03,T04.04 contains data other than zero,also the other two forms must be completed.",
"")))</f>
        <v/>
      </c>
    </row>
    <row r="499" spans="1:19">
      <c r="A499" s="20"/>
      <c r="B499" s="20"/>
      <c r="C499" s="20"/>
      <c r="D499" s="20"/>
      <c r="E499" s="15"/>
      <c r="F499" s="15"/>
      <c r="G499" s="15"/>
      <c r="H499" s="15"/>
      <c r="I499" s="15"/>
      <c r="J499" s="15"/>
      <c r="K499" s="15"/>
      <c r="L499" s="15"/>
      <c r="M499" s="15"/>
      <c r="N499" s="15"/>
      <c r="O499" s="15"/>
      <c r="P499" s="15"/>
      <c r="Q499" s="15"/>
      <c r="S499" s="30" t="str">
        <f>IF(COUNTA(E499:Q499)=0,"",_xlfn.CONCAT(,
IF(NOT(L499 = (SUM(E499, F499, H499:K499) - SUM(G499))),
" Error: Position at the end of the period is not equal to: position at the beginning of the period+increase in assets-decrease in assets+exchange rate changes+price changes+rectifications.",
""),
IF(NOT(Q499 = (SUM(M499, N499, P499) - SUM(O499))),
" Error: Position of accrued interest at the end of the period is not equal to: position of accrued interest at the beginning of the period+accrued interest during the period-received interest during the period+revaluation and other changes.",
""),
IF(AND(NOT(ISBLANK($E499)),$E499&lt;0),
" Error: Position at the beginning of the period must be a positive amount.",
""),
IF(AND(NOT(ISBLANK($L499)),$L499&lt;0),
" Error: Position at the end of the period must be a positive amount.",
""),
IF(AND(OR($E499&gt;0,$L499&gt;0),
    ISBLANK($N499)),
" Error: No accrued interest has been reported,whereas the position at the beginning or at the end of the period is greater than zero. Report '0' in case accrued interest equals zero,do not leave the cell empty.",
""),
IF(AND(NOT(ISBLANK($L499)),
    $L499&gt;0,
    OR(ISBLANK('T04.03'!$L499),
        'T04.03'!$L499&lt;=0,
        ISBLANK('T04.04'!$L499),
        'T04.04'!$L499&lt;=0)),
" Warning: If at least one of the forms T03.05,T04.03,T04.04 contains data other than zero,also the other two forms must be completed.",
"")))</f>
        <v/>
      </c>
    </row>
    <row r="500" spans="1:19">
      <c r="A500" s="20"/>
      <c r="B500" s="20"/>
      <c r="C500" s="20"/>
      <c r="D500" s="20"/>
      <c r="E500" s="15"/>
      <c r="F500" s="15"/>
      <c r="G500" s="15"/>
      <c r="H500" s="15"/>
      <c r="I500" s="15"/>
      <c r="J500" s="15"/>
      <c r="K500" s="15"/>
      <c r="L500" s="15"/>
      <c r="M500" s="15"/>
      <c r="N500" s="15"/>
      <c r="O500" s="15"/>
      <c r="P500" s="15"/>
      <c r="Q500" s="15"/>
      <c r="S500" s="30" t="str">
        <f>IF(COUNTA(E500:Q500)=0,"",_xlfn.CONCAT(,
IF(NOT(L500 = (SUM(E500, F500, H500:K500) - SUM(G500))),
" Error: Position at the end of the period is not equal to: position at the beginning of the period+increase in assets-decrease in assets+exchange rate changes+price changes+rectifications.",
""),
IF(NOT(Q500 = (SUM(M500, N500, P500) - SUM(O500))),
" Error: Position of accrued interest at the end of the period is not equal to: position of accrued interest at the beginning of the period+accrued interest during the period-received interest during the period+revaluation and other changes.",
""),
IF(AND(NOT(ISBLANK($E500)),$E500&lt;0),
" Error: Position at the beginning of the period must be a positive amount.",
""),
IF(AND(NOT(ISBLANK($L500)),$L500&lt;0),
" Error: Position at the end of the period must be a positive amount.",
""),
IF(AND(OR($E500&gt;0,$L500&gt;0),
    ISBLANK($N500)),
" Error: No accrued interest has been reported,whereas the position at the beginning or at the end of the period is greater than zero. Report '0' in case accrued interest equals zero,do not leave the cell empty.",
""),
IF(AND(NOT(ISBLANK($L500)),
    $L500&gt;0,
    OR(ISBLANK('T04.03'!$L500),
        'T04.03'!$L500&lt;=0,
        ISBLANK('T04.04'!$L500),
        'T04.04'!$L500&lt;=0)),
" Warning: If at least one of the forms T03.05,T04.03,T04.04 contains data other than zero,also the other two forms must be completed.",
"")))</f>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290" priority="6">
      <formula>AND(NOT(ISBLANK($E8)),$E8&lt;0)</formula>
    </cfRule>
  </conditionalFormatting>
  <conditionalFormatting sqref="L8:L500">
    <cfRule type="expression" dxfId="289" priority="2">
      <formula>NOT(L8 = (SUM(E8, F8, H8:K8) - SUM(G8)))</formula>
    </cfRule>
    <cfRule type="expression" dxfId="288" priority="5">
      <formula>AND(NOT(ISBLANK($L8)),$L8&lt;0)</formula>
    </cfRule>
  </conditionalFormatting>
  <conditionalFormatting sqref="N8:N500">
    <cfRule type="expression" dxfId="286" priority="4">
      <formula>AND(OR($E8&gt;0,$L8&gt;0),ISBLANK($N8))</formula>
    </cfRule>
  </conditionalFormatting>
  <conditionalFormatting sqref="Q8:Q500">
    <cfRule type="expression" dxfId="285" priority="1">
      <formula>NOT(Q8 = (SUM(M8, N8, P8) - SUM(O8)))</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8" id="{B3ED0921-124E-4755-8144-920BCE48BAFA}">
            <xm:f>AND(NOT(ISBLANK($L8)),     $L8&gt;0,     OR(ISBLANK('T04.03'!$L8),         'T04.03'!$L8&lt;=0,         ISBLANK('T04.04'!$L8),         'T04.04'!$L8&lt;=0))</xm:f>
            <x14:dxf>
              <fill>
                <patternFill>
                  <bgColor rgb="FFFFC000"/>
                </patternFill>
              </fill>
            </x14:dxf>
          </x14:cfRule>
          <xm:sqref>L8:L500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39.81640625" customWidth="1"/>
  </cols>
  <sheetData>
    <row r="1" spans="1:19" ht="15" customHeight="1">
      <c r="A1" s="10" t="s">
        <v>301</v>
      </c>
      <c r="B1" s="11" t="s">
        <v>61</v>
      </c>
    </row>
    <row r="2" spans="1:19" ht="15" customHeight="1"/>
    <row r="3" spans="1:19" ht="15" customHeight="1">
      <c r="A3" s="11"/>
      <c r="E3" s="52" t="s">
        <v>302</v>
      </c>
      <c r="F3" s="52"/>
      <c r="G3" s="52"/>
      <c r="H3" s="52"/>
      <c r="I3" s="52"/>
      <c r="J3" s="52"/>
      <c r="K3" s="52"/>
      <c r="L3" s="52"/>
      <c r="M3" s="52" t="s">
        <v>339</v>
      </c>
      <c r="N3" s="52"/>
      <c r="O3" s="52"/>
      <c r="P3" s="52"/>
      <c r="Q3" s="52"/>
      <c r="S3" s="53" t="s">
        <v>305</v>
      </c>
    </row>
    <row r="4" spans="1:19">
      <c r="E4" s="52" t="s">
        <v>350</v>
      </c>
      <c r="F4" s="52" t="s">
        <v>307</v>
      </c>
      <c r="G4" s="52"/>
      <c r="H4" s="52"/>
      <c r="I4" s="52"/>
      <c r="J4" s="52"/>
      <c r="K4" s="52"/>
      <c r="L4" s="52" t="s">
        <v>351</v>
      </c>
      <c r="M4" s="52" t="s">
        <v>340</v>
      </c>
      <c r="N4" s="52" t="s">
        <v>307</v>
      </c>
      <c r="O4" s="52"/>
      <c r="P4" s="52"/>
      <c r="Q4" s="52" t="s">
        <v>341</v>
      </c>
      <c r="S4" s="54"/>
    </row>
    <row r="5" spans="1:19">
      <c r="E5" s="52"/>
      <c r="F5" s="52" t="s">
        <v>309</v>
      </c>
      <c r="G5" s="52"/>
      <c r="H5" s="52" t="s">
        <v>310</v>
      </c>
      <c r="I5" s="52"/>
      <c r="J5" s="52" t="s">
        <v>352</v>
      </c>
      <c r="K5" s="52" t="s">
        <v>312</v>
      </c>
      <c r="L5" s="52"/>
      <c r="M5" s="52"/>
      <c r="N5" s="52" t="s">
        <v>342</v>
      </c>
      <c r="O5" s="52" t="s">
        <v>370</v>
      </c>
      <c r="P5" s="52" t="s">
        <v>346</v>
      </c>
      <c r="Q5" s="52"/>
      <c r="S5" s="54"/>
    </row>
    <row r="6" spans="1:19" ht="20">
      <c r="E6" s="52"/>
      <c r="F6" s="12" t="s">
        <v>353</v>
      </c>
      <c r="G6" s="12" t="s">
        <v>354</v>
      </c>
      <c r="H6" s="12" t="s">
        <v>315</v>
      </c>
      <c r="I6" s="12" t="s">
        <v>316</v>
      </c>
      <c r="J6" s="52"/>
      <c r="K6" s="52"/>
      <c r="L6" s="52"/>
      <c r="M6" s="52"/>
      <c r="N6" s="52"/>
      <c r="O6" s="52"/>
      <c r="P6" s="52"/>
      <c r="Q6" s="52"/>
      <c r="S6" s="55"/>
    </row>
    <row r="7" spans="1:19" ht="21.5">
      <c r="A7" s="19" t="s">
        <v>330</v>
      </c>
      <c r="B7" s="19" t="s">
        <v>331</v>
      </c>
      <c r="C7" s="19" t="s">
        <v>332</v>
      </c>
      <c r="D7" s="19" t="s">
        <v>333</v>
      </c>
      <c r="E7" s="13" t="s">
        <v>317</v>
      </c>
      <c r="F7" s="13" t="s">
        <v>318</v>
      </c>
      <c r="G7" s="13" t="s">
        <v>319</v>
      </c>
      <c r="H7" s="13" t="s">
        <v>320</v>
      </c>
      <c r="I7" s="13" t="s">
        <v>321</v>
      </c>
      <c r="J7" s="13" t="s">
        <v>322</v>
      </c>
      <c r="K7" s="13" t="s">
        <v>323</v>
      </c>
      <c r="L7" s="13" t="s">
        <v>324</v>
      </c>
      <c r="M7" s="13" t="s">
        <v>325</v>
      </c>
      <c r="N7" s="13" t="s">
        <v>257</v>
      </c>
      <c r="O7" s="13" t="s">
        <v>268</v>
      </c>
      <c r="P7" s="13" t="s">
        <v>273</v>
      </c>
      <c r="Q7" s="13" t="s">
        <v>294</v>
      </c>
      <c r="S7" s="29" t="s">
        <v>1108</v>
      </c>
    </row>
    <row r="8" spans="1:19">
      <c r="A8" s="20"/>
      <c r="B8" s="20"/>
      <c r="C8" s="20"/>
      <c r="D8" s="20"/>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
IF(AND(NOT(ISBLANK($L8)),
    $L8&gt;0,
    OR(ISBLANK('T04.07'!$L8),
        'T04.07'!$L8&lt;=0,
        ISBLANK('T04.08'!$L8),
        'T04.08'!$L8&lt;=0)),
" Warning: If at least one of the forms T03.06,T04.07,T04.08 contains data other than zero,also the other two forms must be completed.",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
IF(AND(NOT(ISBLANK($L9)),
    $L9&gt;0,
    OR(ISBLANK('T04.07'!$L9),
        'T04.07'!$L9&lt;=0,
        ISBLANK('T04.08'!$L9),
        'T04.08'!$L9&lt;=0)),
" Warning: If at least one of the forms T03.06,T04.07,T04.08 contains data other than zero,also the other two forms must be completed.",
"")))</f>
        <v/>
      </c>
    </row>
    <row r="10" spans="1:19">
      <c r="A10" s="20"/>
      <c r="B10" s="20"/>
      <c r="C10" s="20"/>
      <c r="D10" s="20"/>
      <c r="E10" s="15"/>
      <c r="F10" s="15"/>
      <c r="G10" s="15"/>
      <c r="H10" s="15"/>
      <c r="I10" s="15"/>
      <c r="J10" s="15"/>
      <c r="K10" s="15"/>
      <c r="L10" s="15"/>
      <c r="M10" s="15"/>
      <c r="N10" s="15"/>
      <c r="O10" s="15"/>
      <c r="P10" s="15"/>
      <c r="Q10" s="15"/>
      <c r="S10" s="30" t="str">
        <f>IF(COUNTA(E10:Q10)=0,"",_xlfn.CONCAT(,
IF(NOT(L10 = (SUM(E10, F10, H10:K10) - SUM(G10))),
" Error: Position at the end of the period is not equal to: position at the beginning of the period+increase in assets-decrease in assets+exchange rate changes+price changes+other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
IF(AND(OR($E10&gt;0,$L10&gt;0),
    ISBLANK($N10)),
" Error: No accrued interest has been reported,whereas the position at the beginning or at the end of the period is greater than zero. Report '0' in case accrued interest equals zero,do not leave the cell empty.",
""),
IF(AND(NOT(ISBLANK($L10)),
    $L10&gt;0,
    OR(ISBLANK('T04.07'!$L10),
        'T04.07'!$L10&lt;=0,
        ISBLANK('T04.08'!$L10),
        'T04.08'!$L10&lt;=0)),
" Warning: If at least one of the forms T03.06,T04.07,T04.08 contains data other than zero,also the other two forms must be completed.",
"")))</f>
        <v/>
      </c>
    </row>
    <row r="11" spans="1:19">
      <c r="A11" s="20"/>
      <c r="B11" s="20"/>
      <c r="C11" s="20"/>
      <c r="D11" s="20"/>
      <c r="E11" s="15"/>
      <c r="F11" s="15"/>
      <c r="G11" s="15"/>
      <c r="H11" s="15"/>
      <c r="I11" s="15"/>
      <c r="J11" s="15"/>
      <c r="K11" s="15"/>
      <c r="L11" s="15"/>
      <c r="M11" s="15"/>
      <c r="N11" s="15"/>
      <c r="O11" s="15"/>
      <c r="P11" s="15"/>
      <c r="Q11" s="15"/>
      <c r="S11" s="30" t="str">
        <f>IF(COUNTA(E11:Q11)=0,"",_xlfn.CONCAT(,
IF(NOT(L11 = (SUM(E11, F11, H11:K11) - SUM(G11))),
" Error: Position at the end of the period is not equal to: position at the beginning of the period+increase in assets-decrease in assets+exchange rate changes+price changes+other changes+rectifications.",
""),
IF(NOT(Q11 = (SUM(M11, N11, P11) - SUM(O11))),
" Error: Position of accrued interest at the end of the period is not equal to: position of accrued interest at the beginning of the period+accrued interest during the period-received interest during the period+revaluation and other changes.",
""),
IF(AND(NOT(ISBLANK($E11)),$E11&lt;0),
" Error: Position at the beginning of the period must be a positive amount.",
""),
IF(AND(NOT(ISBLANK($L11)),$L11&lt;0),
" Error: Position at the end of the period must be a positive amount.",
""),
IF(AND(OR($E11&gt;0,$L11&gt;0),
    ISBLANK($N11)),
" Error: No accrued interest has been reported,whereas the position at the beginning or at the end of the period is greater than zero. Report '0' in case accrued interest equals zero,do not leave the cell empty.",
""),
IF(AND(NOT(ISBLANK($L11)),
    $L11&gt;0,
    OR(ISBLANK('T04.07'!$L11),
        'T04.07'!$L11&lt;=0,
        ISBLANK('T04.08'!$L11),
        'T04.08'!$L11&lt;=0)),
" Warning: If at least one of the forms T03.06,T04.07,T04.08 contains data other than zero,also the other two forms must be completed.",
"")))</f>
        <v/>
      </c>
    </row>
    <row r="12" spans="1:19">
      <c r="A12" s="20"/>
      <c r="B12" s="20"/>
      <c r="C12" s="20"/>
      <c r="D12" s="20"/>
      <c r="E12" s="15"/>
      <c r="F12" s="15"/>
      <c r="G12" s="15"/>
      <c r="H12" s="15"/>
      <c r="I12" s="15"/>
      <c r="J12" s="15"/>
      <c r="K12" s="15"/>
      <c r="L12" s="15"/>
      <c r="M12" s="15"/>
      <c r="N12" s="15"/>
      <c r="O12" s="15"/>
      <c r="P12" s="15"/>
      <c r="Q12" s="15"/>
      <c r="S12" s="30" t="str">
        <f>IF(COUNTA(E12:Q12)=0,"",_xlfn.CONCAT(,
IF(NOT(L12 = (SUM(E12, F12, H12:K12) - SUM(G12))),
" Error: Position at the end of the period is not equal to: position at the beginning of the period+increase in assets-decrease in assets+exchange rate changes+price changes+other changes+rectifications.",
""),
IF(NOT(Q12 = (SUM(M12, N12, P12) - SUM(O12))),
" Error: Position of accrued interest at the end of the period is not equal to: position of accrued interest at the beginning of the period+accrued interest during the period-received interest during the period+revaluation and other changes.",
""),
IF(AND(NOT(ISBLANK($E12)),$E12&lt;0),
" Error: Position at the beginning of the period must be a positive amount.",
""),
IF(AND(NOT(ISBLANK($L12)),$L12&lt;0),
" Error: Position at the end of the period must be a positive amount.",
""),
IF(AND(OR($E12&gt;0,$L12&gt;0),
    ISBLANK($N12)),
" Error: No accrued interest has been reported,whereas the position at the beginning or at the end of the period is greater than zero. Report '0' in case accrued interest equals zero,do not leave the cell empty.",
""),
IF(AND(NOT(ISBLANK($L12)),
    $L12&gt;0,
    OR(ISBLANK('T04.07'!$L12),
        'T04.07'!$L12&lt;=0,
        ISBLANK('T04.08'!$L12),
        'T04.08'!$L12&lt;=0)),
" Warning: If at least one of the forms T03.06,T04.07,T04.08 contains data other than zero,also the other two forms must be completed.",
"")))</f>
        <v/>
      </c>
    </row>
    <row r="13" spans="1:19">
      <c r="A13" s="20"/>
      <c r="B13" s="20"/>
      <c r="C13" s="20"/>
      <c r="D13" s="20"/>
      <c r="E13" s="15"/>
      <c r="F13" s="15"/>
      <c r="G13" s="15"/>
      <c r="H13" s="15"/>
      <c r="I13" s="15"/>
      <c r="J13" s="15"/>
      <c r="K13" s="15"/>
      <c r="L13" s="15"/>
      <c r="M13" s="15"/>
      <c r="N13" s="15"/>
      <c r="O13" s="15"/>
      <c r="P13" s="15"/>
      <c r="Q13" s="15"/>
      <c r="S13" s="30" t="str">
        <f>IF(COUNTA(E13:Q13)=0,"",_xlfn.CONCAT(,
IF(NOT(L13 = (SUM(E13, F13, H13:K13) - SUM(G13))),
" Error: Position at the end of the period is not equal to: position at the beginning of the period+increase in assets-decrease in assets+exchange rate changes+price changes+other changes+rectifications.",
""),
IF(NOT(Q13 = (SUM(M13, N13, P13) - SUM(O13))),
" Error: Position of accrued interest at the end of the period is not equal to: position of accrued interest at the beginning of the period+accrued interest during the period-received interest during the period+revaluation and other changes.",
""),
IF(AND(NOT(ISBLANK($E13)),$E13&lt;0),
" Error: Position at the beginning of the period must be a positive amount.",
""),
IF(AND(NOT(ISBLANK($L13)),$L13&lt;0),
" Error: Position at the end of the period must be a positive amount.",
""),
IF(AND(OR($E13&gt;0,$L13&gt;0),
    ISBLANK($N13)),
" Error: No accrued interest has been reported,whereas the position at the beginning or at the end of the period is greater than zero. Report '0' in case accrued interest equals zero,do not leave the cell empty.",
""),
IF(AND(NOT(ISBLANK($L13)),
    $L13&gt;0,
    OR(ISBLANK('T04.07'!$L13),
        'T04.07'!$L13&lt;=0,
        ISBLANK('T04.08'!$L13),
        'T04.08'!$L13&lt;=0)),
" Warning: If at least one of the forms T03.06,T04.07,T04.08 contains data other than zero,also the other two forms must be completed.",
"")))</f>
        <v/>
      </c>
    </row>
    <row r="14" spans="1:19">
      <c r="A14" s="20"/>
      <c r="B14" s="20"/>
      <c r="C14" s="20"/>
      <c r="D14" s="20"/>
      <c r="E14" s="15"/>
      <c r="F14" s="15"/>
      <c r="G14" s="15"/>
      <c r="H14" s="15"/>
      <c r="I14" s="15"/>
      <c r="J14" s="15"/>
      <c r="K14" s="15"/>
      <c r="L14" s="15"/>
      <c r="M14" s="15"/>
      <c r="N14" s="15"/>
      <c r="O14" s="15"/>
      <c r="P14" s="15"/>
      <c r="Q14" s="15"/>
      <c r="S14" s="30" t="str">
        <f>IF(COUNTA(E14:Q14)=0,"",_xlfn.CONCAT(,
IF(NOT(L14 = (SUM(E14, F14, H14:K14) - SUM(G14))),
" Error: Position at the end of the period is not equal to: position at the beginning of the period+increase in assets-decrease in assets+exchange rate changes+price changes+other changes+rectifications.",
""),
IF(NOT(Q14 = (SUM(M14, N14, P14) - SUM(O14))),
" Error: Position of accrued interest at the end of the period is not equal to: position of accrued interest at the beginning of the period+accrued interest during the period-received interest during the period+revaluation and other changes.",
""),
IF(AND(NOT(ISBLANK($E14)),$E14&lt;0),
" Error: Position at the beginning of the period must be a positive amount.",
""),
IF(AND(NOT(ISBLANK($L14)),$L14&lt;0),
" Error: Position at the end of the period must be a positive amount.",
""),
IF(AND(OR($E14&gt;0,$L14&gt;0),
    ISBLANK($N14)),
" Error: No accrued interest has been reported,whereas the position at the beginning or at the end of the period is greater than zero. Report '0' in case accrued interest equals zero,do not leave the cell empty.",
""),
IF(AND(NOT(ISBLANK($L14)),
    $L14&gt;0,
    OR(ISBLANK('T04.07'!$L14),
        'T04.07'!$L14&lt;=0,
        ISBLANK('T04.08'!$L14),
        'T04.08'!$L14&lt;=0)),
" Warning: If at least one of the forms T03.06,T04.07,T04.08 contains data other than zero,also the other two forms must be completed.",
"")))</f>
        <v/>
      </c>
    </row>
    <row r="15" spans="1:19">
      <c r="A15" s="20"/>
      <c r="B15" s="20"/>
      <c r="C15" s="20"/>
      <c r="D15" s="20"/>
      <c r="E15" s="15"/>
      <c r="F15" s="15"/>
      <c r="G15" s="15"/>
      <c r="H15" s="15"/>
      <c r="I15" s="15"/>
      <c r="J15" s="15"/>
      <c r="K15" s="15"/>
      <c r="L15" s="15"/>
      <c r="M15" s="15"/>
      <c r="N15" s="15"/>
      <c r="O15" s="15"/>
      <c r="P15" s="15"/>
      <c r="Q15" s="15"/>
      <c r="S15" s="30" t="str">
        <f>IF(COUNTA(E15:Q15)=0,"",_xlfn.CONCAT(,
IF(NOT(L15 = (SUM(E15, F15, H15:K15) - SUM(G15))),
" Error: Position at the end of the period is not equal to: position at the beginning of the period+increase in assets-decrease in assets+exchange rate changes+price changes+other changes+rectifications.",
""),
IF(NOT(Q15 = (SUM(M15, N15, P15) - SUM(O15))),
" Error: Position of accrued interest at the end of the period is not equal to: position of accrued interest at the beginning of the period+accrued interest during the period-received interest during the period+revaluation and other changes.",
""),
IF(AND(NOT(ISBLANK($E15)),$E15&lt;0),
" Error: Position at the beginning of the period must be a positive amount.",
""),
IF(AND(NOT(ISBLANK($L15)),$L15&lt;0),
" Error: Position at the end of the period must be a positive amount.",
""),
IF(AND(OR($E15&gt;0,$L15&gt;0),
    ISBLANK($N15)),
" Error: No accrued interest has been reported,whereas the position at the beginning or at the end of the period is greater than zero. Report '0' in case accrued interest equals zero,do not leave the cell empty.",
""),
IF(AND(NOT(ISBLANK($L15)),
    $L15&gt;0,
    OR(ISBLANK('T04.07'!$L15),
        'T04.07'!$L15&lt;=0,
        ISBLANK('T04.08'!$L15),
        'T04.08'!$L15&lt;=0)),
" Warning: If at least one of the forms T03.06,T04.07,T04.08 contains data other than zero,also the other two forms must be completed.",
"")))</f>
        <v/>
      </c>
    </row>
    <row r="16" spans="1:19">
      <c r="A16" s="20"/>
      <c r="B16" s="20"/>
      <c r="C16" s="20"/>
      <c r="D16" s="20"/>
      <c r="E16" s="15"/>
      <c r="F16" s="15"/>
      <c r="G16" s="15"/>
      <c r="H16" s="15"/>
      <c r="I16" s="15"/>
      <c r="J16" s="15"/>
      <c r="K16" s="15"/>
      <c r="L16" s="15"/>
      <c r="M16" s="15"/>
      <c r="N16" s="15"/>
      <c r="O16" s="15"/>
      <c r="P16" s="15"/>
      <c r="Q16" s="15"/>
      <c r="S16" s="30" t="str">
        <f>IF(COUNTA(E16:Q16)=0,"",_xlfn.CONCAT(,
IF(NOT(L16 = (SUM(E16, F16, H16:K16) - SUM(G16))),
" Error: Position at the end of the period is not equal to: position at the beginning of the period+increase in assets-decrease in assets+exchange rate changes+price changes+other changes+rectifications.",
""),
IF(NOT(Q16 = (SUM(M16, N16, P16) - SUM(O16))),
" Error: Position of accrued interest at the end of the period is not equal to: position of accrued interest at the beginning of the period+accrued interest during the period-received interest during the period+revaluation and other changes.",
""),
IF(AND(NOT(ISBLANK($E16)),$E16&lt;0),
" Error: Position at the beginning of the period must be a positive amount.",
""),
IF(AND(NOT(ISBLANK($L16)),$L16&lt;0),
" Error: Position at the end of the period must be a positive amount.",
""),
IF(AND(OR($E16&gt;0,$L16&gt;0),
    ISBLANK($N16)),
" Error: No accrued interest has been reported,whereas the position at the beginning or at the end of the period is greater than zero. Report '0' in case accrued interest equals zero,do not leave the cell empty.",
""),
IF(AND(NOT(ISBLANK($L16)),
    $L16&gt;0,
    OR(ISBLANK('T04.07'!$L16),
        'T04.07'!$L16&lt;=0,
        ISBLANK('T04.08'!$L16),
        'T04.08'!$L16&lt;=0)),
" Warning: If at least one of the forms T03.06,T04.07,T04.08 contains data other than zero,also the other two forms must be completed.",
"")))</f>
        <v/>
      </c>
    </row>
    <row r="17" spans="1:19">
      <c r="A17" s="20"/>
      <c r="B17" s="20"/>
      <c r="C17" s="20"/>
      <c r="D17" s="20"/>
      <c r="E17" s="15"/>
      <c r="F17" s="15"/>
      <c r="G17" s="15"/>
      <c r="H17" s="15"/>
      <c r="I17" s="15"/>
      <c r="J17" s="15"/>
      <c r="K17" s="15"/>
      <c r="L17" s="15"/>
      <c r="M17" s="15"/>
      <c r="N17" s="15"/>
      <c r="O17" s="15"/>
      <c r="P17" s="15"/>
      <c r="Q17" s="15"/>
      <c r="S17" s="30" t="str">
        <f>IF(COUNTA(E17:Q17)=0,"",_xlfn.CONCAT(,
IF(NOT(L17 = (SUM(E17, F17, H17:K17) - SUM(G17))),
" Error: Position at the end of the period is not equal to: position at the beginning of the period+increase in assets-decrease in assets+exchange rate changes+price changes+other changes+rectifications.",
""),
IF(NOT(Q17 = (SUM(M17, N17, P17) - SUM(O17))),
" Error: Position of accrued interest at the end of the period is not equal to: position of accrued interest at the beginning of the period+accrued interest during the period-received interest during the period+revaluation and other changes.",
""),
IF(AND(NOT(ISBLANK($E17)),$E17&lt;0),
" Error: Position at the beginning of the period must be a positive amount.",
""),
IF(AND(NOT(ISBLANK($L17)),$L17&lt;0),
" Error: Position at the end of the period must be a positive amount.",
""),
IF(AND(OR($E17&gt;0,$L17&gt;0),
    ISBLANK($N17)),
" Error: No accrued interest has been reported,whereas the position at the beginning or at the end of the period is greater than zero. Report '0' in case accrued interest equals zero,do not leave the cell empty.",
""),
IF(AND(NOT(ISBLANK($L17)),
    $L17&gt;0,
    OR(ISBLANK('T04.07'!$L17),
        'T04.07'!$L17&lt;=0,
        ISBLANK('T04.08'!$L17),
        'T04.08'!$L17&lt;=0)),
" Warning: If at least one of the forms T03.06,T04.07,T04.08 contains data other than zero,also the other two forms must be completed.",
"")))</f>
        <v/>
      </c>
    </row>
    <row r="18" spans="1:19">
      <c r="A18" s="20"/>
      <c r="B18" s="20"/>
      <c r="C18" s="20"/>
      <c r="D18" s="20"/>
      <c r="E18" s="15"/>
      <c r="F18" s="15"/>
      <c r="G18" s="15"/>
      <c r="H18" s="15"/>
      <c r="I18" s="15"/>
      <c r="J18" s="15"/>
      <c r="K18" s="15"/>
      <c r="L18" s="15"/>
      <c r="M18" s="15"/>
      <c r="N18" s="15"/>
      <c r="O18" s="15"/>
      <c r="P18" s="15"/>
      <c r="Q18" s="15"/>
      <c r="S18" s="30" t="str">
        <f>IF(COUNTA(E18:Q18)=0,"",_xlfn.CONCAT(,
IF(NOT(L18 = (SUM(E18, F18, H18:K18) - SUM(G18))),
" Error: Position at the end of the period is not equal to: position at the beginning of the period+increase in assets-decrease in assets+exchange rate changes+price changes+other changes+rectifications.",
""),
IF(NOT(Q18 = (SUM(M18, N18, P18) - SUM(O18))),
" Error: Position of accrued interest at the end of the period is not equal to: position of accrued interest at the beginning of the period+accrued interest during the period-received interest during the period+revaluation and other changes.",
""),
IF(AND(NOT(ISBLANK($E18)),$E18&lt;0),
" Error: Position at the beginning of the period must be a positive amount.",
""),
IF(AND(NOT(ISBLANK($L18)),$L18&lt;0),
" Error: Position at the end of the period must be a positive amount.",
""),
IF(AND(OR($E18&gt;0,$L18&gt;0),
    ISBLANK($N18)),
" Error: No accrued interest has been reported,whereas the position at the beginning or at the end of the period is greater than zero. Report '0' in case accrued interest equals zero,do not leave the cell empty.",
""),
IF(AND(NOT(ISBLANK($L18)),
    $L18&gt;0,
    OR(ISBLANK('T04.07'!$L18),
        'T04.07'!$L18&lt;=0,
        ISBLANK('T04.08'!$L18),
        'T04.08'!$L18&lt;=0)),
" Warning: If at least one of the forms T03.06,T04.07,T04.08 contains data other than zero,also the other two forms must be completed.",
"")))</f>
        <v/>
      </c>
    </row>
    <row r="19" spans="1:19">
      <c r="A19" s="20"/>
      <c r="B19" s="20"/>
      <c r="C19" s="20"/>
      <c r="D19" s="20"/>
      <c r="E19" s="15"/>
      <c r="F19" s="15"/>
      <c r="G19" s="15"/>
      <c r="H19" s="15"/>
      <c r="I19" s="15"/>
      <c r="J19" s="15"/>
      <c r="K19" s="15"/>
      <c r="L19" s="15"/>
      <c r="M19" s="15"/>
      <c r="N19" s="15"/>
      <c r="O19" s="15"/>
      <c r="P19" s="15"/>
      <c r="Q19" s="15"/>
      <c r="S19" s="30" t="str">
        <f>IF(COUNTA(E19:Q19)=0,"",_xlfn.CONCAT(,
IF(NOT(L19 = (SUM(E19, F19, H19:K19) - SUM(G19))),
" Error: Position at the end of the period is not equal to: position at the beginning of the period+increase in assets-decrease in assets+exchange rate changes+price changes+other changes+rectifications.",
""),
IF(NOT(Q19 = (SUM(M19, N19, P19) - SUM(O19))),
" Error: Position of accrued interest at the end of the period is not equal to: position of accrued interest at the beginning of the period+accrued interest during the period-received interest during the period+revaluation and other changes.",
""),
IF(AND(NOT(ISBLANK($E19)),$E19&lt;0),
" Error: Position at the beginning of the period must be a positive amount.",
""),
IF(AND(NOT(ISBLANK($L19)),$L19&lt;0),
" Error: Position at the end of the period must be a positive amount.",
""),
IF(AND(OR($E19&gt;0,$L19&gt;0),
    ISBLANK($N19)),
" Error: No accrued interest has been reported,whereas the position at the beginning or at the end of the period is greater than zero. Report '0' in case accrued interest equals zero,do not leave the cell empty.",
""),
IF(AND(NOT(ISBLANK($L19)),
    $L19&gt;0,
    OR(ISBLANK('T04.07'!$L19),
        'T04.07'!$L19&lt;=0,
        ISBLANK('T04.08'!$L19),
        'T04.08'!$L19&lt;=0)),
" Warning: If at least one of the forms T03.06,T04.07,T04.08 contains data other than zero,also the other two forms must be completed.",
"")))</f>
        <v/>
      </c>
    </row>
    <row r="20" spans="1:19">
      <c r="A20" s="20"/>
      <c r="B20" s="20"/>
      <c r="C20" s="20"/>
      <c r="D20" s="20"/>
      <c r="E20" s="15"/>
      <c r="F20" s="15"/>
      <c r="G20" s="15"/>
      <c r="H20" s="15"/>
      <c r="I20" s="15"/>
      <c r="J20" s="15"/>
      <c r="K20" s="15"/>
      <c r="L20" s="15"/>
      <c r="M20" s="15"/>
      <c r="N20" s="15"/>
      <c r="O20" s="15"/>
      <c r="P20" s="15"/>
      <c r="Q20" s="15"/>
      <c r="S20" s="30" t="str">
        <f>IF(COUNTA(E20:Q20)=0,"",_xlfn.CONCAT(,
IF(NOT(L20 = (SUM(E20, F20, H20:K20) - SUM(G20))),
" Error: Position at the end of the period is not equal to: position at the beginning of the period+increase in assets-decrease in assets+exchange rate changes+price changes+other changes+rectifications.",
""),
IF(NOT(Q20 = (SUM(M20, N20, P20) - SUM(O20))),
" Error: Position of accrued interest at the end of the period is not equal to: position of accrued interest at the beginning of the period+accrued interest during the period-received interest during the period+revaluation and other changes.",
""),
IF(AND(NOT(ISBLANK($E20)),$E20&lt;0),
" Error: Position at the beginning of the period must be a positive amount.",
""),
IF(AND(NOT(ISBLANK($L20)),$L20&lt;0),
" Error: Position at the end of the period must be a positive amount.",
""),
IF(AND(OR($E20&gt;0,$L20&gt;0),
    ISBLANK($N20)),
" Error: No accrued interest has been reported,whereas the position at the beginning or at the end of the period is greater than zero. Report '0' in case accrued interest equals zero,do not leave the cell empty.",
""),
IF(AND(NOT(ISBLANK($L20)),
    $L20&gt;0,
    OR(ISBLANK('T04.07'!$L20),
        'T04.07'!$L20&lt;=0,
        ISBLANK('T04.08'!$L20),
        'T04.08'!$L20&lt;=0)),
" Warning: If at least one of the forms T03.06,T04.07,T04.08 contains data other than zero,also the other two forms must be completed.",
"")))</f>
        <v/>
      </c>
    </row>
    <row r="21" spans="1:19">
      <c r="A21" s="20"/>
      <c r="B21" s="20"/>
      <c r="C21" s="20"/>
      <c r="D21" s="20"/>
      <c r="E21" s="15"/>
      <c r="F21" s="15"/>
      <c r="G21" s="15"/>
      <c r="H21" s="15"/>
      <c r="I21" s="15"/>
      <c r="J21" s="15"/>
      <c r="K21" s="15"/>
      <c r="L21" s="15"/>
      <c r="M21" s="15"/>
      <c r="N21" s="15"/>
      <c r="O21" s="15"/>
      <c r="P21" s="15"/>
      <c r="Q21" s="15"/>
      <c r="S21" s="30" t="str">
        <f>IF(COUNTA(E21:Q21)=0,"",_xlfn.CONCAT(,
IF(NOT(L21 = (SUM(E21, F21, H21:K21) - SUM(G21))),
" Error: Position at the end of the period is not equal to: position at the beginning of the period+increase in assets-decrease in assets+exchange rate changes+price changes+other changes+rectifications.",
""),
IF(NOT(Q21 = (SUM(M21, N21, P21) - SUM(O21))),
" Error: Position of accrued interest at the end of the period is not equal to: position of accrued interest at the beginning of the period+accrued interest during the period-received interest during the period+revaluation and other changes.",
""),
IF(AND(NOT(ISBLANK($E21)),$E21&lt;0),
" Error: Position at the beginning of the period must be a positive amount.",
""),
IF(AND(NOT(ISBLANK($L21)),$L21&lt;0),
" Error: Position at the end of the period must be a positive amount.",
""),
IF(AND(OR($E21&gt;0,$L21&gt;0),
    ISBLANK($N21)),
" Error: No accrued interest has been reported,whereas the position at the beginning or at the end of the period is greater than zero. Report '0' in case accrued interest equals zero,do not leave the cell empty.",
""),
IF(AND(NOT(ISBLANK($L21)),
    $L21&gt;0,
    OR(ISBLANK('T04.07'!$L21),
        'T04.07'!$L21&lt;=0,
        ISBLANK('T04.08'!$L21),
        'T04.08'!$L21&lt;=0)),
" Warning: If at least one of the forms T03.06,T04.07,T04.08 contains data other than zero,also the other two forms must be completed.",
"")))</f>
        <v/>
      </c>
    </row>
    <row r="22" spans="1:19">
      <c r="A22" s="20"/>
      <c r="B22" s="20"/>
      <c r="C22" s="20"/>
      <c r="D22" s="20"/>
      <c r="E22" s="15"/>
      <c r="F22" s="15"/>
      <c r="G22" s="15"/>
      <c r="H22" s="15"/>
      <c r="I22" s="15"/>
      <c r="J22" s="15"/>
      <c r="K22" s="15"/>
      <c r="L22" s="15"/>
      <c r="M22" s="15"/>
      <c r="N22" s="15"/>
      <c r="O22" s="15"/>
      <c r="P22" s="15"/>
      <c r="Q22" s="15"/>
      <c r="S22" s="30" t="str">
        <f>IF(COUNTA(E22:Q22)=0,"",_xlfn.CONCAT(,
IF(NOT(L22 = (SUM(E22, F22, H22:K22) - SUM(G22))),
" Error: Position at the end of the period is not equal to: position at the beginning of the period+increase in assets-decrease in assets+exchange rate changes+price changes+other changes+rectifications.",
""),
IF(NOT(Q22 = (SUM(M22, N22, P22) - SUM(O22))),
" Error: Position of accrued interest at the end of the period is not equal to: position of accrued interest at the beginning of the period+accrued interest during the period-received interest during the period+revaluation and other changes.",
""),
IF(AND(NOT(ISBLANK($E22)),$E22&lt;0),
" Error: Position at the beginning of the period must be a positive amount.",
""),
IF(AND(NOT(ISBLANK($L22)),$L22&lt;0),
" Error: Position at the end of the period must be a positive amount.",
""),
IF(AND(OR($E22&gt;0,$L22&gt;0),
    ISBLANK($N22)),
" Error: No accrued interest has been reported,whereas the position at the beginning or at the end of the period is greater than zero. Report '0' in case accrued interest equals zero,do not leave the cell empty.",
""),
IF(AND(NOT(ISBLANK($L22)),
    $L22&gt;0,
    OR(ISBLANK('T04.07'!$L22),
        'T04.07'!$L22&lt;=0,
        ISBLANK('T04.08'!$L22),
        'T04.08'!$L22&lt;=0)),
" Warning: If at least one of the forms T03.06,T04.07,T04.08 contains data other than zero,also the other two forms must be completed.",
"")))</f>
        <v/>
      </c>
    </row>
    <row r="23" spans="1:19">
      <c r="A23" s="20"/>
      <c r="B23" s="20"/>
      <c r="C23" s="20"/>
      <c r="D23" s="20"/>
      <c r="E23" s="15"/>
      <c r="F23" s="15"/>
      <c r="G23" s="15"/>
      <c r="H23" s="15"/>
      <c r="I23" s="15"/>
      <c r="J23" s="15"/>
      <c r="K23" s="15"/>
      <c r="L23" s="15"/>
      <c r="M23" s="15"/>
      <c r="N23" s="15"/>
      <c r="O23" s="15"/>
      <c r="P23" s="15"/>
      <c r="Q23" s="15"/>
      <c r="S23" s="30" t="str">
        <f>IF(COUNTA(E23:Q23)=0,"",_xlfn.CONCAT(,
IF(NOT(L23 = (SUM(E23, F23, H23:K23) - SUM(G23))),
" Error: Position at the end of the period is not equal to: position at the beginning of the period+increase in assets-decrease in assets+exchange rate changes+price changes+other changes+rectifications.",
""),
IF(NOT(Q23 = (SUM(M23, N23, P23) - SUM(O23))),
" Error: Position of accrued interest at the end of the period is not equal to: position of accrued interest at the beginning of the period+accrued interest during the period-received interest during the period+revaluation and other changes.",
""),
IF(AND(NOT(ISBLANK($E23)),$E23&lt;0),
" Error: Position at the beginning of the period must be a positive amount.",
""),
IF(AND(NOT(ISBLANK($L23)),$L23&lt;0),
" Error: Position at the end of the period must be a positive amount.",
""),
IF(AND(OR($E23&gt;0,$L23&gt;0),
    ISBLANK($N23)),
" Error: No accrued interest has been reported,whereas the position at the beginning or at the end of the period is greater than zero. Report '0' in case accrued interest equals zero,do not leave the cell empty.",
""),
IF(AND(NOT(ISBLANK($L23)),
    $L23&gt;0,
    OR(ISBLANK('T04.07'!$L23),
        'T04.07'!$L23&lt;=0,
        ISBLANK('T04.08'!$L23),
        'T04.08'!$L23&lt;=0)),
" Warning: If at least one of the forms T03.06,T04.07,T04.08 contains data other than zero,also the other two forms must be completed.",
"")))</f>
        <v/>
      </c>
    </row>
    <row r="24" spans="1:19">
      <c r="A24" s="20"/>
      <c r="B24" s="20"/>
      <c r="C24" s="20"/>
      <c r="D24" s="20"/>
      <c r="E24" s="15"/>
      <c r="F24" s="15"/>
      <c r="G24" s="15"/>
      <c r="H24" s="15"/>
      <c r="I24" s="15"/>
      <c r="J24" s="15"/>
      <c r="K24" s="15"/>
      <c r="L24" s="15"/>
      <c r="M24" s="15"/>
      <c r="N24" s="15"/>
      <c r="O24" s="15"/>
      <c r="P24" s="15"/>
      <c r="Q24" s="15"/>
      <c r="S24" s="30" t="str">
        <f>IF(COUNTA(E24:Q24)=0,"",_xlfn.CONCAT(,
IF(NOT(L24 = (SUM(E24, F24, H24:K24) - SUM(G24))),
" Error: Position at the end of the period is not equal to: position at the beginning of the period+increase in assets-decrease in assets+exchange rate changes+price changes+other changes+rectifications.",
""),
IF(NOT(Q24 = (SUM(M24, N24, P24) - SUM(O24))),
" Error: Position of accrued interest at the end of the period is not equal to: position of accrued interest at the beginning of the period+accrued interest during the period-received interest during the period+revaluation and other changes.",
""),
IF(AND(NOT(ISBLANK($E24)),$E24&lt;0),
" Error: Position at the beginning of the period must be a positive amount.",
""),
IF(AND(NOT(ISBLANK($L24)),$L24&lt;0),
" Error: Position at the end of the period must be a positive amount.",
""),
IF(AND(OR($E24&gt;0,$L24&gt;0),
    ISBLANK($N24)),
" Error: No accrued interest has been reported,whereas the position at the beginning or at the end of the period is greater than zero. Report '0' in case accrued interest equals zero,do not leave the cell empty.",
""),
IF(AND(NOT(ISBLANK($L24)),
    $L24&gt;0,
    OR(ISBLANK('T04.07'!$L24),
        'T04.07'!$L24&lt;=0,
        ISBLANK('T04.08'!$L24),
        'T04.08'!$L24&lt;=0)),
" Warning: If at least one of the forms T03.06,T04.07,T04.08 contains data other than zero,also the other two forms must be completed.",
"")))</f>
        <v/>
      </c>
    </row>
    <row r="25" spans="1:19">
      <c r="A25" s="20"/>
      <c r="B25" s="20"/>
      <c r="C25" s="20"/>
      <c r="D25" s="20"/>
      <c r="E25" s="15"/>
      <c r="F25" s="15"/>
      <c r="G25" s="15"/>
      <c r="H25" s="15"/>
      <c r="I25" s="15"/>
      <c r="J25" s="15"/>
      <c r="K25" s="15"/>
      <c r="L25" s="15"/>
      <c r="M25" s="15"/>
      <c r="N25" s="15"/>
      <c r="O25" s="15"/>
      <c r="P25" s="15"/>
      <c r="Q25" s="15"/>
      <c r="S25" s="30" t="str">
        <f>IF(COUNTA(E25:Q25)=0,"",_xlfn.CONCAT(,
IF(NOT(L25 = (SUM(E25, F25, H25:K25) - SUM(G25))),
" Error: Position at the end of the period is not equal to: position at the beginning of the period+increase in assets-decrease in assets+exchange rate changes+price changes+other changes+rectifications.",
""),
IF(NOT(Q25 = (SUM(M25, N25, P25) - SUM(O25))),
" Error: Position of accrued interest at the end of the period is not equal to: position of accrued interest at the beginning of the period+accrued interest during the period-received interest during the period+revaluation and other changes.",
""),
IF(AND(NOT(ISBLANK($E25)),$E25&lt;0),
" Error: Position at the beginning of the period must be a positive amount.",
""),
IF(AND(NOT(ISBLANK($L25)),$L25&lt;0),
" Error: Position at the end of the period must be a positive amount.",
""),
IF(AND(OR($E25&gt;0,$L25&gt;0),
    ISBLANK($N25)),
" Error: No accrued interest has been reported,whereas the position at the beginning or at the end of the period is greater than zero. Report '0' in case accrued interest equals zero,do not leave the cell empty.",
""),
IF(AND(NOT(ISBLANK($L25)),
    $L25&gt;0,
    OR(ISBLANK('T04.07'!$L25),
        'T04.07'!$L25&lt;=0,
        ISBLANK('T04.08'!$L25),
        'T04.08'!$L25&lt;=0)),
" Warning: If at least one of the forms T03.06,T04.07,T04.08 contains data other than zero,also the other two forms must be completed.",
"")))</f>
        <v/>
      </c>
    </row>
    <row r="26" spans="1:19">
      <c r="A26" s="20"/>
      <c r="B26" s="20"/>
      <c r="C26" s="20"/>
      <c r="D26" s="20"/>
      <c r="E26" s="15"/>
      <c r="F26" s="15"/>
      <c r="G26" s="15"/>
      <c r="H26" s="15"/>
      <c r="I26" s="15"/>
      <c r="J26" s="15"/>
      <c r="K26" s="15"/>
      <c r="L26" s="15"/>
      <c r="M26" s="15"/>
      <c r="N26" s="15"/>
      <c r="O26" s="15"/>
      <c r="P26" s="15"/>
      <c r="Q26" s="15"/>
      <c r="S26" s="30" t="str">
        <f>IF(COUNTA(E26:Q26)=0,"",_xlfn.CONCAT(,
IF(NOT(L26 = (SUM(E26, F26, H26:K26) - SUM(G26))),
" Error: Position at the end of the period is not equal to: position at the beginning of the period+increase in assets-decrease in assets+exchange rate changes+price changes+other changes+rectifications.",
""),
IF(NOT(Q26 = (SUM(M26, N26, P26) - SUM(O26))),
" Error: Position of accrued interest at the end of the period is not equal to: position of accrued interest at the beginning of the period+accrued interest during the period-received interest during the period+revaluation and other changes.",
""),
IF(AND(NOT(ISBLANK($E26)),$E26&lt;0),
" Error: Position at the beginning of the period must be a positive amount.",
""),
IF(AND(NOT(ISBLANK($L26)),$L26&lt;0),
" Error: Position at the end of the period must be a positive amount.",
""),
IF(AND(OR($E26&gt;0,$L26&gt;0),
    ISBLANK($N26)),
" Error: No accrued interest has been reported,whereas the position at the beginning or at the end of the period is greater than zero. Report '0' in case accrued interest equals zero,do not leave the cell empty.",
""),
IF(AND(NOT(ISBLANK($L26)),
    $L26&gt;0,
    OR(ISBLANK('T04.07'!$L26),
        'T04.07'!$L26&lt;=0,
        ISBLANK('T04.08'!$L26),
        'T04.08'!$L26&lt;=0)),
" Warning: If at least one of the forms T03.06,T04.07,T04.08 contains data other than zero,also the other two forms must be completed.",
"")))</f>
        <v/>
      </c>
    </row>
    <row r="27" spans="1:19">
      <c r="A27" s="20"/>
      <c r="B27" s="20"/>
      <c r="C27" s="20"/>
      <c r="D27" s="20"/>
      <c r="E27" s="15"/>
      <c r="F27" s="15"/>
      <c r="G27" s="15"/>
      <c r="H27" s="15"/>
      <c r="I27" s="15"/>
      <c r="J27" s="15"/>
      <c r="K27" s="15"/>
      <c r="L27" s="15"/>
      <c r="M27" s="15"/>
      <c r="N27" s="15"/>
      <c r="O27" s="15"/>
      <c r="P27" s="15"/>
      <c r="Q27" s="15"/>
      <c r="S27" s="30" t="str">
        <f>IF(COUNTA(E27:Q27)=0,"",_xlfn.CONCAT(,
IF(NOT(L27 = (SUM(E27, F27, H27:K27) - SUM(G27))),
" Error: Position at the end of the period is not equal to: position at the beginning of the period+increase in assets-decrease in assets+exchange rate changes+price changes+other changes+rectifications.",
""),
IF(NOT(Q27 = (SUM(M27, N27, P27) - SUM(O27))),
" Error: Position of accrued interest at the end of the period is not equal to: position of accrued interest at the beginning of the period+accrued interest during the period-received interest during the period+revaluation and other changes.",
""),
IF(AND(NOT(ISBLANK($E27)),$E27&lt;0),
" Error: Position at the beginning of the period must be a positive amount.",
""),
IF(AND(NOT(ISBLANK($L27)),$L27&lt;0),
" Error: Position at the end of the period must be a positive amount.",
""),
IF(AND(OR($E27&gt;0,$L27&gt;0),
    ISBLANK($N27)),
" Error: No accrued interest has been reported,whereas the position at the beginning or at the end of the period is greater than zero. Report '0' in case accrued interest equals zero,do not leave the cell empty.",
""),
IF(AND(NOT(ISBLANK($L27)),
    $L27&gt;0,
    OR(ISBLANK('T04.07'!$L27),
        'T04.07'!$L27&lt;=0,
        ISBLANK('T04.08'!$L27),
        'T04.08'!$L27&lt;=0)),
" Warning: If at least one of the forms T03.06,T04.07,T04.08 contains data other than zero,also the other two forms must be completed.",
"")))</f>
        <v/>
      </c>
    </row>
    <row r="28" spans="1:19">
      <c r="A28" s="20"/>
      <c r="B28" s="20"/>
      <c r="C28" s="20"/>
      <c r="D28" s="20"/>
      <c r="E28" s="15"/>
      <c r="F28" s="15"/>
      <c r="G28" s="15"/>
      <c r="H28" s="15"/>
      <c r="I28" s="15"/>
      <c r="J28" s="15"/>
      <c r="K28" s="15"/>
      <c r="L28" s="15"/>
      <c r="M28" s="15"/>
      <c r="N28" s="15"/>
      <c r="O28" s="15"/>
      <c r="P28" s="15"/>
      <c r="Q28" s="15"/>
      <c r="S28" s="30" t="str">
        <f>IF(COUNTA(E28:Q28)=0,"",_xlfn.CONCAT(,
IF(NOT(L28 = (SUM(E28, F28, H28:K28) - SUM(G28))),
" Error: Position at the end of the period is not equal to: position at the beginning of the period+increase in assets-decrease in assets+exchange rate changes+price changes+other changes+rectifications.",
""),
IF(NOT(Q28 = (SUM(M28, N28, P28) - SUM(O28))),
" Error: Position of accrued interest at the end of the period is not equal to: position of accrued interest at the beginning of the period+accrued interest during the period-received interest during the period+revaluation and other changes.",
""),
IF(AND(NOT(ISBLANK($E28)),$E28&lt;0),
" Error: Position at the beginning of the period must be a positive amount.",
""),
IF(AND(NOT(ISBLANK($L28)),$L28&lt;0),
" Error: Position at the end of the period must be a positive amount.",
""),
IF(AND(OR($E28&gt;0,$L28&gt;0),
    ISBLANK($N28)),
" Error: No accrued interest has been reported,whereas the position at the beginning or at the end of the period is greater than zero. Report '0' in case accrued interest equals zero,do not leave the cell empty.",
""),
IF(AND(NOT(ISBLANK($L28)),
    $L28&gt;0,
    OR(ISBLANK('T04.07'!$L28),
        'T04.07'!$L28&lt;=0,
        ISBLANK('T04.08'!$L28),
        'T04.08'!$L28&lt;=0)),
" Warning: If at least one of the forms T03.06,T04.07,T04.08 contains data other than zero,also the other two forms must be completed.",
"")))</f>
        <v/>
      </c>
    </row>
    <row r="29" spans="1:19">
      <c r="A29" s="20"/>
      <c r="B29" s="20"/>
      <c r="C29" s="20"/>
      <c r="D29" s="20"/>
      <c r="E29" s="15"/>
      <c r="F29" s="15"/>
      <c r="G29" s="15"/>
      <c r="H29" s="15"/>
      <c r="I29" s="15"/>
      <c r="J29" s="15"/>
      <c r="K29" s="15"/>
      <c r="L29" s="15"/>
      <c r="M29" s="15"/>
      <c r="N29" s="15"/>
      <c r="O29" s="15"/>
      <c r="P29" s="15"/>
      <c r="Q29" s="15"/>
      <c r="S29" s="30" t="str">
        <f>IF(COUNTA(E29:Q29)=0,"",_xlfn.CONCAT(,
IF(NOT(L29 = (SUM(E29, F29, H29:K29) - SUM(G29))),
" Error: Position at the end of the period is not equal to: position at the beginning of the period+increase in assets-decrease in assets+exchange rate changes+price changes+other changes+rectifications.",
""),
IF(NOT(Q29 = (SUM(M29, N29, P29) - SUM(O29))),
" Error: Position of accrued interest at the end of the period is not equal to: position of accrued interest at the beginning of the period+accrued interest during the period-received interest during the period+revaluation and other changes.",
""),
IF(AND(NOT(ISBLANK($E29)),$E29&lt;0),
" Error: Position at the beginning of the period must be a positive amount.",
""),
IF(AND(NOT(ISBLANK($L29)),$L29&lt;0),
" Error: Position at the end of the period must be a positive amount.",
""),
IF(AND(OR($E29&gt;0,$L29&gt;0),
    ISBLANK($N29)),
" Error: No accrued interest has been reported,whereas the position at the beginning or at the end of the period is greater than zero. Report '0' in case accrued interest equals zero,do not leave the cell empty.",
""),
IF(AND(NOT(ISBLANK($L29)),
    $L29&gt;0,
    OR(ISBLANK('T04.07'!$L29),
        'T04.07'!$L29&lt;=0,
        ISBLANK('T04.08'!$L29),
        'T04.08'!$L29&lt;=0)),
" Warning: If at least one of the forms T03.06,T04.07,T04.08 contains data other than zero,also the other two forms must be completed.",
"")))</f>
        <v/>
      </c>
    </row>
    <row r="30" spans="1:19">
      <c r="A30" s="20"/>
      <c r="B30" s="20"/>
      <c r="C30" s="20"/>
      <c r="D30" s="20"/>
      <c r="E30" s="15"/>
      <c r="F30" s="15"/>
      <c r="G30" s="15"/>
      <c r="H30" s="15"/>
      <c r="I30" s="15"/>
      <c r="J30" s="15"/>
      <c r="K30" s="15"/>
      <c r="L30" s="15"/>
      <c r="M30" s="15"/>
      <c r="N30" s="15"/>
      <c r="O30" s="15"/>
      <c r="P30" s="15"/>
      <c r="Q30" s="15"/>
      <c r="S30" s="30" t="str">
        <f>IF(COUNTA(E30:Q30)=0,"",_xlfn.CONCAT(,
IF(NOT(L30 = (SUM(E30, F30, H30:K30) - SUM(G30))),
" Error: Position at the end of the period is not equal to: position at the beginning of the period+increase in assets-decrease in assets+exchange rate changes+price changes+other changes+rectifications.",
""),
IF(NOT(Q30 = (SUM(M30, N30, P30) - SUM(O30))),
" Error: Position of accrued interest at the end of the period is not equal to: position of accrued interest at the beginning of the period+accrued interest during the period-received interest during the period+revaluation and other changes.",
""),
IF(AND(NOT(ISBLANK($E30)),$E30&lt;0),
" Error: Position at the beginning of the period must be a positive amount.",
""),
IF(AND(NOT(ISBLANK($L30)),$L30&lt;0),
" Error: Position at the end of the period must be a positive amount.",
""),
IF(AND(OR($E30&gt;0,$L30&gt;0),
    ISBLANK($N30)),
" Error: No accrued interest has been reported,whereas the position at the beginning or at the end of the period is greater than zero. Report '0' in case accrued interest equals zero,do not leave the cell empty.",
""),
IF(AND(NOT(ISBLANK($L30)),
    $L30&gt;0,
    OR(ISBLANK('T04.07'!$L30),
        'T04.07'!$L30&lt;=0,
        ISBLANK('T04.08'!$L30),
        'T04.08'!$L30&lt;=0)),
" Warning: If at least one of the forms T03.06,T04.07,T04.08 contains data other than zero,also the other two forms must be completed.",
"")))</f>
        <v/>
      </c>
    </row>
    <row r="31" spans="1:19">
      <c r="A31" s="20"/>
      <c r="B31" s="20"/>
      <c r="C31" s="20"/>
      <c r="D31" s="20"/>
      <c r="E31" s="15"/>
      <c r="F31" s="15"/>
      <c r="G31" s="15"/>
      <c r="H31" s="15"/>
      <c r="I31" s="15"/>
      <c r="J31" s="15"/>
      <c r="K31" s="15"/>
      <c r="L31" s="15"/>
      <c r="M31" s="15"/>
      <c r="N31" s="15"/>
      <c r="O31" s="15"/>
      <c r="P31" s="15"/>
      <c r="Q31" s="15"/>
      <c r="S31" s="30" t="str">
        <f>IF(COUNTA(E31:Q31)=0,"",_xlfn.CONCAT(,
IF(NOT(L31 = (SUM(E31, F31, H31:K31) - SUM(G31))),
" Error: Position at the end of the period is not equal to: position at the beginning of the period+increase in assets-decrease in assets+exchange rate changes+price changes+other changes+rectifications.",
""),
IF(NOT(Q31 = (SUM(M31, N31, P31) - SUM(O31))),
" Error: Position of accrued interest at the end of the period is not equal to: position of accrued interest at the beginning of the period+accrued interest during the period-received interest during the period+revaluation and other changes.",
""),
IF(AND(NOT(ISBLANK($E31)),$E31&lt;0),
" Error: Position at the beginning of the period must be a positive amount.",
""),
IF(AND(NOT(ISBLANK($L31)),$L31&lt;0),
" Error: Position at the end of the period must be a positive amount.",
""),
IF(AND(OR($E31&gt;0,$L31&gt;0),
    ISBLANK($N31)),
" Error: No accrued interest has been reported,whereas the position at the beginning or at the end of the period is greater than zero. Report '0' in case accrued interest equals zero,do not leave the cell empty.",
""),
IF(AND(NOT(ISBLANK($L31)),
    $L31&gt;0,
    OR(ISBLANK('T04.07'!$L31),
        'T04.07'!$L31&lt;=0,
        ISBLANK('T04.08'!$L31),
        'T04.08'!$L31&lt;=0)),
" Warning: If at least one of the forms T03.06,T04.07,T04.08 contains data other than zero,also the other two forms must be completed.",
"")))</f>
        <v/>
      </c>
    </row>
    <row r="32" spans="1:19">
      <c r="A32" s="20"/>
      <c r="B32" s="20"/>
      <c r="C32" s="20"/>
      <c r="D32" s="20"/>
      <c r="E32" s="15"/>
      <c r="F32" s="15"/>
      <c r="G32" s="15"/>
      <c r="H32" s="15"/>
      <c r="I32" s="15"/>
      <c r="J32" s="15"/>
      <c r="K32" s="15"/>
      <c r="L32" s="15"/>
      <c r="M32" s="15"/>
      <c r="N32" s="15"/>
      <c r="O32" s="15"/>
      <c r="P32" s="15"/>
      <c r="Q32" s="15"/>
      <c r="S32" s="30" t="str">
        <f>IF(COUNTA(E32:Q32)=0,"",_xlfn.CONCAT(,
IF(NOT(L32 = (SUM(E32, F32, H32:K32) - SUM(G32))),
" Error: Position at the end of the period is not equal to: position at the beginning of the period+increase in assets-decrease in assets+exchange rate changes+price changes+other changes+rectifications.",
""),
IF(NOT(Q32 = (SUM(M32, N32, P32) - SUM(O32))),
" Error: Position of accrued interest at the end of the period is not equal to: position of accrued interest at the beginning of the period+accrued interest during the period-received interest during the period+revaluation and other changes.",
""),
IF(AND(NOT(ISBLANK($E32)),$E32&lt;0),
" Error: Position at the beginning of the period must be a positive amount.",
""),
IF(AND(NOT(ISBLANK($L32)),$L32&lt;0),
" Error: Position at the end of the period must be a positive amount.",
""),
IF(AND(OR($E32&gt;0,$L32&gt;0),
    ISBLANK($N32)),
" Error: No accrued interest has been reported,whereas the position at the beginning or at the end of the period is greater than zero. Report '0' in case accrued interest equals zero,do not leave the cell empty.",
""),
IF(AND(NOT(ISBLANK($L32)),
    $L32&gt;0,
    OR(ISBLANK('T04.07'!$L32),
        'T04.07'!$L32&lt;=0,
        ISBLANK('T04.08'!$L32),
        'T04.08'!$L32&lt;=0)),
" Warning: If at least one of the forms T03.06,T04.07,T04.08 contains data other than zero,also the other two forms must be completed.",
"")))</f>
        <v/>
      </c>
    </row>
    <row r="33" spans="1:19">
      <c r="A33" s="20"/>
      <c r="B33" s="20"/>
      <c r="C33" s="20"/>
      <c r="D33" s="20"/>
      <c r="E33" s="15"/>
      <c r="F33" s="15"/>
      <c r="G33" s="15"/>
      <c r="H33" s="15"/>
      <c r="I33" s="15"/>
      <c r="J33" s="15"/>
      <c r="K33" s="15"/>
      <c r="L33" s="15"/>
      <c r="M33" s="15"/>
      <c r="N33" s="15"/>
      <c r="O33" s="15"/>
      <c r="P33" s="15"/>
      <c r="Q33" s="15"/>
      <c r="S33" s="30" t="str">
        <f>IF(COUNTA(E33:Q33)=0,"",_xlfn.CONCAT(,
IF(NOT(L33 = (SUM(E33, F33, H33:K33) - SUM(G33))),
" Error: Position at the end of the period is not equal to: position at the beginning of the period+increase in assets-decrease in assets+exchange rate changes+price changes+other changes+rectifications.",
""),
IF(NOT(Q33 = (SUM(M33, N33, P33) - SUM(O33))),
" Error: Position of accrued interest at the end of the period is not equal to: position of accrued interest at the beginning of the period+accrued interest during the period-received interest during the period+revaluation and other changes.",
""),
IF(AND(NOT(ISBLANK($E33)),$E33&lt;0),
" Error: Position at the beginning of the period must be a positive amount.",
""),
IF(AND(NOT(ISBLANK($L33)),$L33&lt;0),
" Error: Position at the end of the period must be a positive amount.",
""),
IF(AND(OR($E33&gt;0,$L33&gt;0),
    ISBLANK($N33)),
" Error: No accrued interest has been reported,whereas the position at the beginning or at the end of the period is greater than zero. Report '0' in case accrued interest equals zero,do not leave the cell empty.",
""),
IF(AND(NOT(ISBLANK($L33)),
    $L33&gt;0,
    OR(ISBLANK('T04.07'!$L33),
        'T04.07'!$L33&lt;=0,
        ISBLANK('T04.08'!$L33),
        'T04.08'!$L33&lt;=0)),
" Warning: If at least one of the forms T03.06,T04.07,T04.08 contains data other than zero,also the other two forms must be completed.",
"")))</f>
        <v/>
      </c>
    </row>
    <row r="34" spans="1:19">
      <c r="A34" s="20"/>
      <c r="B34" s="20"/>
      <c r="C34" s="20"/>
      <c r="D34" s="20"/>
      <c r="E34" s="15"/>
      <c r="F34" s="15"/>
      <c r="G34" s="15"/>
      <c r="H34" s="15"/>
      <c r="I34" s="15"/>
      <c r="J34" s="15"/>
      <c r="K34" s="15"/>
      <c r="L34" s="15"/>
      <c r="M34" s="15"/>
      <c r="N34" s="15"/>
      <c r="O34" s="15"/>
      <c r="P34" s="15"/>
      <c r="Q34" s="15"/>
      <c r="S34" s="30" t="str">
        <f>IF(COUNTA(E34:Q34)=0,"",_xlfn.CONCAT(,
IF(NOT(L34 = (SUM(E34, F34, H34:K34) - SUM(G34))),
" Error: Position at the end of the period is not equal to: position at the beginning of the period+increase in assets-decrease in assets+exchange rate changes+price changes+other changes+rectifications.",
""),
IF(NOT(Q34 = (SUM(M34, N34, P34) - SUM(O34))),
" Error: Position of accrued interest at the end of the period is not equal to: position of accrued interest at the beginning of the period+accrued interest during the period-received interest during the period+revaluation and other changes.",
""),
IF(AND(NOT(ISBLANK($E34)),$E34&lt;0),
" Error: Position at the beginning of the period must be a positive amount.",
""),
IF(AND(NOT(ISBLANK($L34)),$L34&lt;0),
" Error: Position at the end of the period must be a positive amount.",
""),
IF(AND(OR($E34&gt;0,$L34&gt;0),
    ISBLANK($N34)),
" Error: No accrued interest has been reported,whereas the position at the beginning or at the end of the period is greater than zero. Report '0' in case accrued interest equals zero,do not leave the cell empty.",
""),
IF(AND(NOT(ISBLANK($L34)),
    $L34&gt;0,
    OR(ISBLANK('T04.07'!$L34),
        'T04.07'!$L34&lt;=0,
        ISBLANK('T04.08'!$L34),
        'T04.08'!$L34&lt;=0)),
" Warning: If at least one of the forms T03.06,T04.07,T04.08 contains data other than zero,also the other two forms must be completed.",
"")))</f>
        <v/>
      </c>
    </row>
    <row r="35" spans="1:19">
      <c r="A35" s="20"/>
      <c r="B35" s="20"/>
      <c r="C35" s="20"/>
      <c r="D35" s="20"/>
      <c r="E35" s="15"/>
      <c r="F35" s="15"/>
      <c r="G35" s="15"/>
      <c r="H35" s="15"/>
      <c r="I35" s="15"/>
      <c r="J35" s="15"/>
      <c r="K35" s="15"/>
      <c r="L35" s="15"/>
      <c r="M35" s="15"/>
      <c r="N35" s="15"/>
      <c r="O35" s="15"/>
      <c r="P35" s="15"/>
      <c r="Q35" s="15"/>
      <c r="S35" s="30" t="str">
        <f>IF(COUNTA(E35:Q35)=0,"",_xlfn.CONCAT(,
IF(NOT(L35 = (SUM(E35, F35, H35:K35) - SUM(G35))),
" Error: Position at the end of the period is not equal to: position at the beginning of the period+increase in assets-decrease in assets+exchange rate changes+price changes+other changes+rectifications.",
""),
IF(NOT(Q35 = (SUM(M35, N35, P35) - SUM(O35))),
" Error: Position of accrued interest at the end of the period is not equal to: position of accrued interest at the beginning of the period+accrued interest during the period-received interest during the period+revaluation and other changes.",
""),
IF(AND(NOT(ISBLANK($E35)),$E35&lt;0),
" Error: Position at the beginning of the period must be a positive amount.",
""),
IF(AND(NOT(ISBLANK($L35)),$L35&lt;0),
" Error: Position at the end of the period must be a positive amount.",
""),
IF(AND(OR($E35&gt;0,$L35&gt;0),
    ISBLANK($N35)),
" Error: No accrued interest has been reported,whereas the position at the beginning or at the end of the period is greater than zero. Report '0' in case accrued interest equals zero,do not leave the cell empty.",
""),
IF(AND(NOT(ISBLANK($L35)),
    $L35&gt;0,
    OR(ISBLANK('T04.07'!$L35),
        'T04.07'!$L35&lt;=0,
        ISBLANK('T04.08'!$L35),
        'T04.08'!$L35&lt;=0)),
" Warning: If at least one of the forms T03.06,T04.07,T04.08 contains data other than zero,also the other two forms must be completed.",
"")))</f>
        <v/>
      </c>
    </row>
    <row r="36" spans="1:19">
      <c r="A36" s="20"/>
      <c r="B36" s="20"/>
      <c r="C36" s="20"/>
      <c r="D36" s="20"/>
      <c r="E36" s="15"/>
      <c r="F36" s="15"/>
      <c r="G36" s="15"/>
      <c r="H36" s="15"/>
      <c r="I36" s="15"/>
      <c r="J36" s="15"/>
      <c r="K36" s="15"/>
      <c r="L36" s="15"/>
      <c r="M36" s="15"/>
      <c r="N36" s="15"/>
      <c r="O36" s="15"/>
      <c r="P36" s="15"/>
      <c r="Q36" s="15"/>
      <c r="S36" s="30" t="str">
        <f>IF(COUNTA(E36:Q36)=0,"",_xlfn.CONCAT(,
IF(NOT(L36 = (SUM(E36, F36, H36:K36) - SUM(G36))),
" Error: Position at the end of the period is not equal to: position at the beginning of the period+increase in assets-decrease in assets+exchange rate changes+price changes+other changes+rectifications.",
""),
IF(NOT(Q36 = (SUM(M36, N36, P36) - SUM(O36))),
" Error: Position of accrued interest at the end of the period is not equal to: position of accrued interest at the beginning of the period+accrued interest during the period-received interest during the period+revaluation and other changes.",
""),
IF(AND(NOT(ISBLANK($E36)),$E36&lt;0),
" Error: Position at the beginning of the period must be a positive amount.",
""),
IF(AND(NOT(ISBLANK($L36)),$L36&lt;0),
" Error: Position at the end of the period must be a positive amount.",
""),
IF(AND(OR($E36&gt;0,$L36&gt;0),
    ISBLANK($N36)),
" Error: No accrued interest has been reported,whereas the position at the beginning or at the end of the period is greater than zero. Report '0' in case accrued interest equals zero,do not leave the cell empty.",
""),
IF(AND(NOT(ISBLANK($L36)),
    $L36&gt;0,
    OR(ISBLANK('T04.07'!$L36),
        'T04.07'!$L36&lt;=0,
        ISBLANK('T04.08'!$L36),
        'T04.08'!$L36&lt;=0)),
" Warning: If at least one of the forms T03.06,T04.07,T04.08 contains data other than zero,also the other two forms must be completed.",
"")))</f>
        <v/>
      </c>
    </row>
    <row r="37" spans="1:19">
      <c r="A37" s="20"/>
      <c r="B37" s="20"/>
      <c r="C37" s="20"/>
      <c r="D37" s="20"/>
      <c r="E37" s="15"/>
      <c r="F37" s="15"/>
      <c r="G37" s="15"/>
      <c r="H37" s="15"/>
      <c r="I37" s="15"/>
      <c r="J37" s="15"/>
      <c r="K37" s="15"/>
      <c r="L37" s="15"/>
      <c r="M37" s="15"/>
      <c r="N37" s="15"/>
      <c r="O37" s="15"/>
      <c r="P37" s="15"/>
      <c r="Q37" s="15"/>
      <c r="S37" s="30" t="str">
        <f>IF(COUNTA(E37:Q37)=0,"",_xlfn.CONCAT(,
IF(NOT(L37 = (SUM(E37, F37, H37:K37) - SUM(G37))),
" Error: Position at the end of the period is not equal to: position at the beginning of the period+increase in assets-decrease in assets+exchange rate changes+price changes+other changes+rectifications.",
""),
IF(NOT(Q37 = (SUM(M37, N37, P37) - SUM(O37))),
" Error: Position of accrued interest at the end of the period is not equal to: position of accrued interest at the beginning of the period+accrued interest during the period-received interest during the period+revaluation and other changes.",
""),
IF(AND(NOT(ISBLANK($E37)),$E37&lt;0),
" Error: Position at the beginning of the period must be a positive amount.",
""),
IF(AND(NOT(ISBLANK($L37)),$L37&lt;0),
" Error: Position at the end of the period must be a positive amount.",
""),
IF(AND(OR($E37&gt;0,$L37&gt;0),
    ISBLANK($N37)),
" Error: No accrued interest has been reported,whereas the position at the beginning or at the end of the period is greater than zero. Report '0' in case accrued interest equals zero,do not leave the cell empty.",
""),
IF(AND(NOT(ISBLANK($L37)),
    $L37&gt;0,
    OR(ISBLANK('T04.07'!$L37),
        'T04.07'!$L37&lt;=0,
        ISBLANK('T04.08'!$L37),
        'T04.08'!$L37&lt;=0)),
" Warning: If at least one of the forms T03.06,T04.07,T04.08 contains data other than zero,also the other two forms must be completed.",
"")))</f>
        <v/>
      </c>
    </row>
    <row r="38" spans="1:19">
      <c r="A38" s="20"/>
      <c r="B38" s="20"/>
      <c r="C38" s="20"/>
      <c r="D38" s="20"/>
      <c r="E38" s="15"/>
      <c r="F38" s="15"/>
      <c r="G38" s="15"/>
      <c r="H38" s="15"/>
      <c r="I38" s="15"/>
      <c r="J38" s="15"/>
      <c r="K38" s="15"/>
      <c r="L38" s="15"/>
      <c r="M38" s="15"/>
      <c r="N38" s="15"/>
      <c r="O38" s="15"/>
      <c r="P38" s="15"/>
      <c r="Q38" s="15"/>
      <c r="S38" s="30" t="str">
        <f>IF(COUNTA(E38:Q38)=0,"",_xlfn.CONCAT(,
IF(NOT(L38 = (SUM(E38, F38, H38:K38) - SUM(G38))),
" Error: Position at the end of the period is not equal to: position at the beginning of the period+increase in assets-decrease in assets+exchange rate changes+price changes+other changes+rectifications.",
""),
IF(NOT(Q38 = (SUM(M38, N38, P38) - SUM(O38))),
" Error: Position of accrued interest at the end of the period is not equal to: position of accrued interest at the beginning of the period+accrued interest during the period-received interest during the period+revaluation and other changes.",
""),
IF(AND(NOT(ISBLANK($E38)),$E38&lt;0),
" Error: Position at the beginning of the period must be a positive amount.",
""),
IF(AND(NOT(ISBLANK($L38)),$L38&lt;0),
" Error: Position at the end of the period must be a positive amount.",
""),
IF(AND(OR($E38&gt;0,$L38&gt;0),
    ISBLANK($N38)),
" Error: No accrued interest has been reported,whereas the position at the beginning or at the end of the period is greater than zero. Report '0' in case accrued interest equals zero,do not leave the cell empty.",
""),
IF(AND(NOT(ISBLANK($L38)),
    $L38&gt;0,
    OR(ISBLANK('T04.07'!$L38),
        'T04.07'!$L38&lt;=0,
        ISBLANK('T04.08'!$L38),
        'T04.08'!$L38&lt;=0)),
" Warning: If at least one of the forms T03.06,T04.07,T04.08 contains data other than zero,also the other two forms must be completed.",
"")))</f>
        <v/>
      </c>
    </row>
    <row r="39" spans="1:19">
      <c r="A39" s="20"/>
      <c r="B39" s="20"/>
      <c r="C39" s="20"/>
      <c r="D39" s="20"/>
      <c r="E39" s="15"/>
      <c r="F39" s="15"/>
      <c r="G39" s="15"/>
      <c r="H39" s="15"/>
      <c r="I39" s="15"/>
      <c r="J39" s="15"/>
      <c r="K39" s="15"/>
      <c r="L39" s="15"/>
      <c r="M39" s="15"/>
      <c r="N39" s="15"/>
      <c r="O39" s="15"/>
      <c r="P39" s="15"/>
      <c r="Q39" s="15"/>
      <c r="S39" s="30" t="str">
        <f>IF(COUNTA(E39:Q39)=0,"",_xlfn.CONCAT(,
IF(NOT(L39 = (SUM(E39, F39, H39:K39) - SUM(G39))),
" Error: Position at the end of the period is not equal to: position at the beginning of the period+increase in assets-decrease in assets+exchange rate changes+price changes+other changes+rectifications.",
""),
IF(NOT(Q39 = (SUM(M39, N39, P39) - SUM(O39))),
" Error: Position of accrued interest at the end of the period is not equal to: position of accrued interest at the beginning of the period+accrued interest during the period-received interest during the period+revaluation and other changes.",
""),
IF(AND(NOT(ISBLANK($E39)),$E39&lt;0),
" Error: Position at the beginning of the period must be a positive amount.",
""),
IF(AND(NOT(ISBLANK($L39)),$L39&lt;0),
" Error: Position at the end of the period must be a positive amount.",
""),
IF(AND(OR($E39&gt;0,$L39&gt;0),
    ISBLANK($N39)),
" Error: No accrued interest has been reported,whereas the position at the beginning or at the end of the period is greater than zero. Report '0' in case accrued interest equals zero,do not leave the cell empty.",
""),
IF(AND(NOT(ISBLANK($L39)),
    $L39&gt;0,
    OR(ISBLANK('T04.07'!$L39),
        'T04.07'!$L39&lt;=0,
        ISBLANK('T04.08'!$L39),
        'T04.08'!$L39&lt;=0)),
" Warning: If at least one of the forms T03.06,T04.07,T04.08 contains data other than zero,also the other two forms must be completed.",
"")))</f>
        <v/>
      </c>
    </row>
    <row r="40" spans="1:19">
      <c r="A40" s="20"/>
      <c r="B40" s="20"/>
      <c r="C40" s="20"/>
      <c r="D40" s="20"/>
      <c r="E40" s="15"/>
      <c r="F40" s="15"/>
      <c r="G40" s="15"/>
      <c r="H40" s="15"/>
      <c r="I40" s="15"/>
      <c r="J40" s="15"/>
      <c r="K40" s="15"/>
      <c r="L40" s="15"/>
      <c r="M40" s="15"/>
      <c r="N40" s="15"/>
      <c r="O40" s="15"/>
      <c r="P40" s="15"/>
      <c r="Q40" s="15"/>
      <c r="S40" s="30" t="str">
        <f>IF(COUNTA(E40:Q40)=0,"",_xlfn.CONCAT(,
IF(NOT(L40 = (SUM(E40, F40, H40:K40) - SUM(G40))),
" Error: Position at the end of the period is not equal to: position at the beginning of the period+increase in assets-decrease in assets+exchange rate changes+price changes+other changes+rectifications.",
""),
IF(NOT(Q40 = (SUM(M40, N40, P40) - SUM(O40))),
" Error: Position of accrued interest at the end of the period is not equal to: position of accrued interest at the beginning of the period+accrued interest during the period-received interest during the period+revaluation and other changes.",
""),
IF(AND(NOT(ISBLANK($E40)),$E40&lt;0),
" Error: Position at the beginning of the period must be a positive amount.",
""),
IF(AND(NOT(ISBLANK($L40)),$L40&lt;0),
" Error: Position at the end of the period must be a positive amount.",
""),
IF(AND(OR($E40&gt;0,$L40&gt;0),
    ISBLANK($N40)),
" Error: No accrued interest has been reported,whereas the position at the beginning or at the end of the period is greater than zero. Report '0' in case accrued interest equals zero,do not leave the cell empty.",
""),
IF(AND(NOT(ISBLANK($L40)),
    $L40&gt;0,
    OR(ISBLANK('T04.07'!$L40),
        'T04.07'!$L40&lt;=0,
        ISBLANK('T04.08'!$L40),
        'T04.08'!$L40&lt;=0)),
" Warning: If at least one of the forms T03.06,T04.07,T04.08 contains data other than zero,also the other two forms must be completed.",
"")))</f>
        <v/>
      </c>
    </row>
    <row r="41" spans="1:19">
      <c r="A41" s="20"/>
      <c r="B41" s="20"/>
      <c r="C41" s="20"/>
      <c r="D41" s="20"/>
      <c r="E41" s="15"/>
      <c r="F41" s="15"/>
      <c r="G41" s="15"/>
      <c r="H41" s="15"/>
      <c r="I41" s="15"/>
      <c r="J41" s="15"/>
      <c r="K41" s="15"/>
      <c r="L41" s="15"/>
      <c r="M41" s="15"/>
      <c r="N41" s="15"/>
      <c r="O41" s="15"/>
      <c r="P41" s="15"/>
      <c r="Q41" s="15"/>
      <c r="S41" s="30" t="str">
        <f>IF(COUNTA(E41:Q41)=0,"",_xlfn.CONCAT(,
IF(NOT(L41 = (SUM(E41, F41, H41:K41) - SUM(G41))),
" Error: Position at the end of the period is not equal to: position at the beginning of the period+increase in assets-decrease in assets+exchange rate changes+price changes+other changes+rectifications.",
""),
IF(NOT(Q41 = (SUM(M41, N41, P41) - SUM(O41))),
" Error: Position of accrued interest at the end of the period is not equal to: position of accrued interest at the beginning of the period+accrued interest during the period-received interest during the period+revaluation and other changes.",
""),
IF(AND(NOT(ISBLANK($E41)),$E41&lt;0),
" Error: Position at the beginning of the period must be a positive amount.",
""),
IF(AND(NOT(ISBLANK($L41)),$L41&lt;0),
" Error: Position at the end of the period must be a positive amount.",
""),
IF(AND(OR($E41&gt;0,$L41&gt;0),
    ISBLANK($N41)),
" Error: No accrued interest has been reported,whereas the position at the beginning or at the end of the period is greater than zero. Report '0' in case accrued interest equals zero,do not leave the cell empty.",
""),
IF(AND(NOT(ISBLANK($L41)),
    $L41&gt;0,
    OR(ISBLANK('T04.07'!$L41),
        'T04.07'!$L41&lt;=0,
        ISBLANK('T04.08'!$L41),
        'T04.08'!$L41&lt;=0)),
" Warning: If at least one of the forms T03.06,T04.07,T04.08 contains data other than zero,also the other two forms must be completed.",
"")))</f>
        <v/>
      </c>
    </row>
    <row r="42" spans="1:19">
      <c r="A42" s="20"/>
      <c r="B42" s="20"/>
      <c r="C42" s="20"/>
      <c r="D42" s="20"/>
      <c r="E42" s="15"/>
      <c r="F42" s="15"/>
      <c r="G42" s="15"/>
      <c r="H42" s="15"/>
      <c r="I42" s="15"/>
      <c r="J42" s="15"/>
      <c r="K42" s="15"/>
      <c r="L42" s="15"/>
      <c r="M42" s="15"/>
      <c r="N42" s="15"/>
      <c r="O42" s="15"/>
      <c r="P42" s="15"/>
      <c r="Q42" s="15"/>
      <c r="S42" s="30" t="str">
        <f>IF(COUNTA(E42:Q42)=0,"",_xlfn.CONCAT(,
IF(NOT(L42 = (SUM(E42, F42, H42:K42) - SUM(G42))),
" Error: Position at the end of the period is not equal to: position at the beginning of the period+increase in assets-decrease in assets+exchange rate changes+price changes+other changes+rectifications.",
""),
IF(NOT(Q42 = (SUM(M42, N42, P42) - SUM(O42))),
" Error: Position of accrued interest at the end of the period is not equal to: position of accrued interest at the beginning of the period+accrued interest during the period-received interest during the period+revaluation and other changes.",
""),
IF(AND(NOT(ISBLANK($E42)),$E42&lt;0),
" Error: Position at the beginning of the period must be a positive amount.",
""),
IF(AND(NOT(ISBLANK($L42)),$L42&lt;0),
" Error: Position at the end of the period must be a positive amount.",
""),
IF(AND(OR($E42&gt;0,$L42&gt;0),
    ISBLANK($N42)),
" Error: No accrued interest has been reported,whereas the position at the beginning or at the end of the period is greater than zero. Report '0' in case accrued interest equals zero,do not leave the cell empty.",
""),
IF(AND(NOT(ISBLANK($L42)),
    $L42&gt;0,
    OR(ISBLANK('T04.07'!$L42),
        'T04.07'!$L42&lt;=0,
        ISBLANK('T04.08'!$L42),
        'T04.08'!$L42&lt;=0)),
" Warning: If at least one of the forms T03.06,T04.07,T04.08 contains data other than zero,also the other two forms must be completed.",
"")))</f>
        <v/>
      </c>
    </row>
    <row r="43" spans="1:19">
      <c r="A43" s="20"/>
      <c r="B43" s="20"/>
      <c r="C43" s="20"/>
      <c r="D43" s="20"/>
      <c r="E43" s="15"/>
      <c r="F43" s="15"/>
      <c r="G43" s="15"/>
      <c r="H43" s="15"/>
      <c r="I43" s="15"/>
      <c r="J43" s="15"/>
      <c r="K43" s="15"/>
      <c r="L43" s="15"/>
      <c r="M43" s="15"/>
      <c r="N43" s="15"/>
      <c r="O43" s="15"/>
      <c r="P43" s="15"/>
      <c r="Q43" s="15"/>
      <c r="S43" s="30" t="str">
        <f>IF(COUNTA(E43:Q43)=0,"",_xlfn.CONCAT(,
IF(NOT(L43 = (SUM(E43, F43, H43:K43) - SUM(G43))),
" Error: Position at the end of the period is not equal to: position at the beginning of the period+increase in assets-decrease in assets+exchange rate changes+price changes+other changes+rectifications.",
""),
IF(NOT(Q43 = (SUM(M43, N43, P43) - SUM(O43))),
" Error: Position of accrued interest at the end of the period is not equal to: position of accrued interest at the beginning of the period+accrued interest during the period-received interest during the period+revaluation and other changes.",
""),
IF(AND(NOT(ISBLANK($E43)),$E43&lt;0),
" Error: Position at the beginning of the period must be a positive amount.",
""),
IF(AND(NOT(ISBLANK($L43)),$L43&lt;0),
" Error: Position at the end of the period must be a positive amount.",
""),
IF(AND(OR($E43&gt;0,$L43&gt;0),
    ISBLANK($N43)),
" Error: No accrued interest has been reported,whereas the position at the beginning or at the end of the period is greater than zero. Report '0' in case accrued interest equals zero,do not leave the cell empty.",
""),
IF(AND(NOT(ISBLANK($L43)),
    $L43&gt;0,
    OR(ISBLANK('T04.07'!$L43),
        'T04.07'!$L43&lt;=0,
        ISBLANK('T04.08'!$L43),
        'T04.08'!$L43&lt;=0)),
" Warning: If at least one of the forms T03.06,T04.07,T04.08 contains data other than zero,also the other two forms must be completed.",
"")))</f>
        <v/>
      </c>
    </row>
    <row r="44" spans="1:19">
      <c r="A44" s="20"/>
      <c r="B44" s="20"/>
      <c r="C44" s="20"/>
      <c r="D44" s="20"/>
      <c r="E44" s="15"/>
      <c r="F44" s="15"/>
      <c r="G44" s="15"/>
      <c r="H44" s="15"/>
      <c r="I44" s="15"/>
      <c r="J44" s="15"/>
      <c r="K44" s="15"/>
      <c r="L44" s="15"/>
      <c r="M44" s="15"/>
      <c r="N44" s="15"/>
      <c r="O44" s="15"/>
      <c r="P44" s="15"/>
      <c r="Q44" s="15"/>
      <c r="S44" s="30" t="str">
        <f>IF(COUNTA(E44:Q44)=0,"",_xlfn.CONCAT(,
IF(NOT(L44 = (SUM(E44, F44, H44:K44) - SUM(G44))),
" Error: Position at the end of the period is not equal to: position at the beginning of the period+increase in assets-decrease in assets+exchange rate changes+price changes+other changes+rectifications.",
""),
IF(NOT(Q44 = (SUM(M44, N44, P44) - SUM(O44))),
" Error: Position of accrued interest at the end of the period is not equal to: position of accrued interest at the beginning of the period+accrued interest during the period-received interest during the period+revaluation and other changes.",
""),
IF(AND(NOT(ISBLANK($E44)),$E44&lt;0),
" Error: Position at the beginning of the period must be a positive amount.",
""),
IF(AND(NOT(ISBLANK($L44)),$L44&lt;0),
" Error: Position at the end of the period must be a positive amount.",
""),
IF(AND(OR($E44&gt;0,$L44&gt;0),
    ISBLANK($N44)),
" Error: No accrued interest has been reported,whereas the position at the beginning or at the end of the period is greater than zero. Report '0' in case accrued interest equals zero,do not leave the cell empty.",
""),
IF(AND(NOT(ISBLANK($L44)),
    $L44&gt;0,
    OR(ISBLANK('T04.07'!$L44),
        'T04.07'!$L44&lt;=0,
        ISBLANK('T04.08'!$L44),
        'T04.08'!$L44&lt;=0)),
" Warning: If at least one of the forms T03.06,T04.07,T04.08 contains data other than zero,also the other two forms must be completed.",
"")))</f>
        <v/>
      </c>
    </row>
    <row r="45" spans="1:19">
      <c r="A45" s="20"/>
      <c r="B45" s="20"/>
      <c r="C45" s="20"/>
      <c r="D45" s="20"/>
      <c r="E45" s="15"/>
      <c r="F45" s="15"/>
      <c r="G45" s="15"/>
      <c r="H45" s="15"/>
      <c r="I45" s="15"/>
      <c r="J45" s="15"/>
      <c r="K45" s="15"/>
      <c r="L45" s="15"/>
      <c r="M45" s="15"/>
      <c r="N45" s="15"/>
      <c r="O45" s="15"/>
      <c r="P45" s="15"/>
      <c r="Q45" s="15"/>
      <c r="S45" s="30" t="str">
        <f>IF(COUNTA(E45:Q45)=0,"",_xlfn.CONCAT(,
IF(NOT(L45 = (SUM(E45, F45, H45:K45) - SUM(G45))),
" Error: Position at the end of the period is not equal to: position at the beginning of the period+increase in assets-decrease in assets+exchange rate changes+price changes+other changes+rectifications.",
""),
IF(NOT(Q45 = (SUM(M45, N45, P45) - SUM(O45))),
" Error: Position of accrued interest at the end of the period is not equal to: position of accrued interest at the beginning of the period+accrued interest during the period-received interest during the period+revaluation and other changes.",
""),
IF(AND(NOT(ISBLANK($E45)),$E45&lt;0),
" Error: Position at the beginning of the period must be a positive amount.",
""),
IF(AND(NOT(ISBLANK($L45)),$L45&lt;0),
" Error: Position at the end of the period must be a positive amount.",
""),
IF(AND(OR($E45&gt;0,$L45&gt;0),
    ISBLANK($N45)),
" Error: No accrued interest has been reported,whereas the position at the beginning or at the end of the period is greater than zero. Report '0' in case accrued interest equals zero,do not leave the cell empty.",
""),
IF(AND(NOT(ISBLANK($L45)),
    $L45&gt;0,
    OR(ISBLANK('T04.07'!$L45),
        'T04.07'!$L45&lt;=0,
        ISBLANK('T04.08'!$L45),
        'T04.08'!$L45&lt;=0)),
" Warning: If at least one of the forms T03.06,T04.07,T04.08 contains data other than zero,also the other two forms must be completed.",
"")))</f>
        <v/>
      </c>
    </row>
    <row r="46" spans="1:19">
      <c r="A46" s="20"/>
      <c r="B46" s="20"/>
      <c r="C46" s="20"/>
      <c r="D46" s="20"/>
      <c r="E46" s="15"/>
      <c r="F46" s="15"/>
      <c r="G46" s="15"/>
      <c r="H46" s="15"/>
      <c r="I46" s="15"/>
      <c r="J46" s="15"/>
      <c r="K46" s="15"/>
      <c r="L46" s="15"/>
      <c r="M46" s="15"/>
      <c r="N46" s="15"/>
      <c r="O46" s="15"/>
      <c r="P46" s="15"/>
      <c r="Q46" s="15"/>
      <c r="S46" s="30" t="str">
        <f>IF(COUNTA(E46:Q46)=0,"",_xlfn.CONCAT(,
IF(NOT(L46 = (SUM(E46, F46, H46:K46) - SUM(G46))),
" Error: Position at the end of the period is not equal to: position at the beginning of the period+increase in assets-decrease in assets+exchange rate changes+price changes+other changes+rectifications.",
""),
IF(NOT(Q46 = (SUM(M46, N46, P46) - SUM(O46))),
" Error: Position of accrued interest at the end of the period is not equal to: position of accrued interest at the beginning of the period+accrued interest during the period-received interest during the period+revaluation and other changes.",
""),
IF(AND(NOT(ISBLANK($E46)),$E46&lt;0),
" Error: Position at the beginning of the period must be a positive amount.",
""),
IF(AND(NOT(ISBLANK($L46)),$L46&lt;0),
" Error: Position at the end of the period must be a positive amount.",
""),
IF(AND(OR($E46&gt;0,$L46&gt;0),
    ISBLANK($N46)),
" Error: No accrued interest has been reported,whereas the position at the beginning or at the end of the period is greater than zero. Report '0' in case accrued interest equals zero,do not leave the cell empty.",
""),
IF(AND(NOT(ISBLANK($L46)),
    $L46&gt;0,
    OR(ISBLANK('T04.07'!$L46),
        'T04.07'!$L46&lt;=0,
        ISBLANK('T04.08'!$L46),
        'T04.08'!$L46&lt;=0)),
" Warning: If at least one of the forms T03.06,T04.07,T04.08 contains data other than zero,also the other two forms must be completed.",
"")))</f>
        <v/>
      </c>
    </row>
    <row r="47" spans="1:19">
      <c r="A47" s="20"/>
      <c r="B47" s="20"/>
      <c r="C47" s="20"/>
      <c r="D47" s="20"/>
      <c r="E47" s="15"/>
      <c r="F47" s="15"/>
      <c r="G47" s="15"/>
      <c r="H47" s="15"/>
      <c r="I47" s="15"/>
      <c r="J47" s="15"/>
      <c r="K47" s="15"/>
      <c r="L47" s="15"/>
      <c r="M47" s="15"/>
      <c r="N47" s="15"/>
      <c r="O47" s="15"/>
      <c r="P47" s="15"/>
      <c r="Q47" s="15"/>
      <c r="S47" s="30" t="str">
        <f>IF(COUNTA(E47:Q47)=0,"",_xlfn.CONCAT(,
IF(NOT(L47 = (SUM(E47, F47, H47:K47) - SUM(G47))),
" Error: Position at the end of the period is not equal to: position at the beginning of the period+increase in assets-decrease in assets+exchange rate changes+price changes+other changes+rectifications.",
""),
IF(NOT(Q47 = (SUM(M47, N47, P47) - SUM(O47))),
" Error: Position of accrued interest at the end of the period is not equal to: position of accrued interest at the beginning of the period+accrued interest during the period-received interest during the period+revaluation and other changes.",
""),
IF(AND(NOT(ISBLANK($E47)),$E47&lt;0),
" Error: Position at the beginning of the period must be a positive amount.",
""),
IF(AND(NOT(ISBLANK($L47)),$L47&lt;0),
" Error: Position at the end of the period must be a positive amount.",
""),
IF(AND(OR($E47&gt;0,$L47&gt;0),
    ISBLANK($N47)),
" Error: No accrued interest has been reported,whereas the position at the beginning or at the end of the period is greater than zero. Report '0' in case accrued interest equals zero,do not leave the cell empty.",
""),
IF(AND(NOT(ISBLANK($L47)),
    $L47&gt;0,
    OR(ISBLANK('T04.07'!$L47),
        'T04.07'!$L47&lt;=0,
        ISBLANK('T04.08'!$L47),
        'T04.08'!$L47&lt;=0)),
" Warning: If at least one of the forms T03.06,T04.07,T04.08 contains data other than zero,also the other two forms must be completed.",
"")))</f>
        <v/>
      </c>
    </row>
    <row r="48" spans="1:19">
      <c r="A48" s="20"/>
      <c r="B48" s="20"/>
      <c r="C48" s="20"/>
      <c r="D48" s="20"/>
      <c r="E48" s="15"/>
      <c r="F48" s="15"/>
      <c r="G48" s="15"/>
      <c r="H48" s="15"/>
      <c r="I48" s="15"/>
      <c r="J48" s="15"/>
      <c r="K48" s="15"/>
      <c r="L48" s="15"/>
      <c r="M48" s="15"/>
      <c r="N48" s="15"/>
      <c r="O48" s="15"/>
      <c r="P48" s="15"/>
      <c r="Q48" s="15"/>
      <c r="S48" s="30" t="str">
        <f>IF(COUNTA(E48:Q48)=0,"",_xlfn.CONCAT(,
IF(NOT(L48 = (SUM(E48, F48, H48:K48) - SUM(G48))),
" Error: Position at the end of the period is not equal to: position at the beginning of the period+increase in assets-decrease in assets+exchange rate changes+price changes+other changes+rectifications.",
""),
IF(NOT(Q48 = (SUM(M48, N48, P48) - SUM(O48))),
" Error: Position of accrued interest at the end of the period is not equal to: position of accrued interest at the beginning of the period+accrued interest during the period-received interest during the period+revaluation and other changes.",
""),
IF(AND(NOT(ISBLANK($E48)),$E48&lt;0),
" Error: Position at the beginning of the period must be a positive amount.",
""),
IF(AND(NOT(ISBLANK($L48)),$L48&lt;0),
" Error: Position at the end of the period must be a positive amount.",
""),
IF(AND(OR($E48&gt;0,$L48&gt;0),
    ISBLANK($N48)),
" Error: No accrued interest has been reported,whereas the position at the beginning or at the end of the period is greater than zero. Report '0' in case accrued interest equals zero,do not leave the cell empty.",
""),
IF(AND(NOT(ISBLANK($L48)),
    $L48&gt;0,
    OR(ISBLANK('T04.07'!$L48),
        'T04.07'!$L48&lt;=0,
        ISBLANK('T04.08'!$L48),
        'T04.08'!$L48&lt;=0)),
" Warning: If at least one of the forms T03.06,T04.07,T04.08 contains data other than zero,also the other two forms must be completed.",
"")))</f>
        <v/>
      </c>
    </row>
    <row r="49" spans="1:19">
      <c r="A49" s="20"/>
      <c r="B49" s="20"/>
      <c r="C49" s="20"/>
      <c r="D49" s="20"/>
      <c r="E49" s="15"/>
      <c r="F49" s="15"/>
      <c r="G49" s="15"/>
      <c r="H49" s="15"/>
      <c r="I49" s="15"/>
      <c r="J49" s="15"/>
      <c r="K49" s="15"/>
      <c r="L49" s="15"/>
      <c r="M49" s="15"/>
      <c r="N49" s="15"/>
      <c r="O49" s="15"/>
      <c r="P49" s="15"/>
      <c r="Q49" s="15"/>
      <c r="S49" s="30" t="str">
        <f>IF(COUNTA(E49:Q49)=0,"",_xlfn.CONCAT(,
IF(NOT(L49 = (SUM(E49, F49, H49:K49) - SUM(G49))),
" Error: Position at the end of the period is not equal to: position at the beginning of the period+increase in assets-decrease in assets+exchange rate changes+price changes+other changes+rectifications.",
""),
IF(NOT(Q49 = (SUM(M49, N49, P49) - SUM(O49))),
" Error: Position of accrued interest at the end of the period is not equal to: position of accrued interest at the beginning of the period+accrued interest during the period-received interest during the period+revaluation and other changes.",
""),
IF(AND(NOT(ISBLANK($E49)),$E49&lt;0),
" Error: Position at the beginning of the period must be a positive amount.",
""),
IF(AND(NOT(ISBLANK($L49)),$L49&lt;0),
" Error: Position at the end of the period must be a positive amount.",
""),
IF(AND(OR($E49&gt;0,$L49&gt;0),
    ISBLANK($N49)),
" Error: No accrued interest has been reported,whereas the position at the beginning or at the end of the period is greater than zero. Report '0' in case accrued interest equals zero,do not leave the cell empty.",
""),
IF(AND(NOT(ISBLANK($L49)),
    $L49&gt;0,
    OR(ISBLANK('T04.07'!$L49),
        'T04.07'!$L49&lt;=0,
        ISBLANK('T04.08'!$L49),
        'T04.08'!$L49&lt;=0)),
" Warning: If at least one of the forms T03.06,T04.07,T04.08 contains data other than zero,also the other two forms must be completed.",
"")))</f>
        <v/>
      </c>
    </row>
    <row r="50" spans="1:19">
      <c r="A50" s="20"/>
      <c r="B50" s="20"/>
      <c r="C50" s="20"/>
      <c r="D50" s="20"/>
      <c r="E50" s="15"/>
      <c r="F50" s="15"/>
      <c r="G50" s="15"/>
      <c r="H50" s="15"/>
      <c r="I50" s="15"/>
      <c r="J50" s="15"/>
      <c r="K50" s="15"/>
      <c r="L50" s="15"/>
      <c r="M50" s="15"/>
      <c r="N50" s="15"/>
      <c r="O50" s="15"/>
      <c r="P50" s="15"/>
      <c r="Q50" s="15"/>
      <c r="S50" s="30" t="str">
        <f>IF(COUNTA(E50:Q50)=0,"",_xlfn.CONCAT(,
IF(NOT(L50 = (SUM(E50, F50, H50:K50) - SUM(G50))),
" Error: Position at the end of the period is not equal to: position at the beginning of the period+increase in assets-decrease in assets+exchange rate changes+price changes+other changes+rectifications.",
""),
IF(NOT(Q50 = (SUM(M50, N50, P50) - SUM(O50))),
" Error: Position of accrued interest at the end of the period is not equal to: position of accrued interest at the beginning of the period+accrued interest during the period-received interest during the period+revaluation and other changes.",
""),
IF(AND(NOT(ISBLANK($E50)),$E50&lt;0),
" Error: Position at the beginning of the period must be a positive amount.",
""),
IF(AND(NOT(ISBLANK($L50)),$L50&lt;0),
" Error: Position at the end of the period must be a positive amount.",
""),
IF(AND(OR($E50&gt;0,$L50&gt;0),
    ISBLANK($N50)),
" Error: No accrued interest has been reported,whereas the position at the beginning or at the end of the period is greater than zero. Report '0' in case accrued interest equals zero,do not leave the cell empty.",
""),
IF(AND(NOT(ISBLANK($L50)),
    $L50&gt;0,
    OR(ISBLANK('T04.07'!$L50),
        'T04.07'!$L50&lt;=0,
        ISBLANK('T04.08'!$L50),
        'T04.08'!$L50&lt;=0)),
" Warning: If at least one of the forms T03.06,T04.07,T04.08 contains data other than zero,also the other two forms must be completed.",
"")))</f>
        <v/>
      </c>
    </row>
    <row r="51" spans="1:19">
      <c r="A51" s="20"/>
      <c r="B51" s="20"/>
      <c r="C51" s="20"/>
      <c r="D51" s="20"/>
      <c r="E51" s="15"/>
      <c r="F51" s="15"/>
      <c r="G51" s="15"/>
      <c r="H51" s="15"/>
      <c r="I51" s="15"/>
      <c r="J51" s="15"/>
      <c r="K51" s="15"/>
      <c r="L51" s="15"/>
      <c r="M51" s="15"/>
      <c r="N51" s="15"/>
      <c r="O51" s="15"/>
      <c r="P51" s="15"/>
      <c r="Q51" s="15"/>
      <c r="S51" s="30" t="str">
        <f>IF(COUNTA(E51:Q51)=0,"",_xlfn.CONCAT(,
IF(NOT(L51 = (SUM(E51, F51, H51:K51) - SUM(G51))),
" Error: Position at the end of the period is not equal to: position at the beginning of the period+increase in assets-decrease in assets+exchange rate changes+price changes+other changes+rectifications.",
""),
IF(NOT(Q51 = (SUM(M51, N51, P51) - SUM(O51))),
" Error: Position of accrued interest at the end of the period is not equal to: position of accrued interest at the beginning of the period+accrued interest during the period-received interest during the period+revaluation and other changes.",
""),
IF(AND(NOT(ISBLANK($E51)),$E51&lt;0),
" Error: Position at the beginning of the period must be a positive amount.",
""),
IF(AND(NOT(ISBLANK($L51)),$L51&lt;0),
" Error: Position at the end of the period must be a positive amount.",
""),
IF(AND(OR($E51&gt;0,$L51&gt;0),
    ISBLANK($N51)),
" Error: No accrued interest has been reported,whereas the position at the beginning or at the end of the period is greater than zero. Report '0' in case accrued interest equals zero,do not leave the cell empty.",
""),
IF(AND(NOT(ISBLANK($L51)),
    $L51&gt;0,
    OR(ISBLANK('T04.07'!$L51),
        'T04.07'!$L51&lt;=0,
        ISBLANK('T04.08'!$L51),
        'T04.08'!$L51&lt;=0)),
" Warning: If at least one of the forms T03.06,T04.07,T04.08 contains data other than zero,also the other two forms must be completed.",
"")))</f>
        <v/>
      </c>
    </row>
    <row r="52" spans="1:19">
      <c r="A52" s="20"/>
      <c r="B52" s="20"/>
      <c r="C52" s="20"/>
      <c r="D52" s="20"/>
      <c r="E52" s="15"/>
      <c r="F52" s="15"/>
      <c r="G52" s="15"/>
      <c r="H52" s="15"/>
      <c r="I52" s="15"/>
      <c r="J52" s="15"/>
      <c r="K52" s="15"/>
      <c r="L52" s="15"/>
      <c r="M52" s="15"/>
      <c r="N52" s="15"/>
      <c r="O52" s="15"/>
      <c r="P52" s="15"/>
      <c r="Q52" s="15"/>
      <c r="S52" s="30" t="str">
        <f>IF(COUNTA(E52:Q52)=0,"",_xlfn.CONCAT(,
IF(NOT(L52 = (SUM(E52, F52, H52:K52) - SUM(G52))),
" Error: Position at the end of the period is not equal to: position at the beginning of the period+increase in assets-decrease in assets+exchange rate changes+price changes+other changes+rectifications.",
""),
IF(NOT(Q52 = (SUM(M52, N52, P52) - SUM(O52))),
" Error: Position of accrued interest at the end of the period is not equal to: position of accrued interest at the beginning of the period+accrued interest during the period-received interest during the period+revaluation and other changes.",
""),
IF(AND(NOT(ISBLANK($E52)),$E52&lt;0),
" Error: Position at the beginning of the period must be a positive amount.",
""),
IF(AND(NOT(ISBLANK($L52)),$L52&lt;0),
" Error: Position at the end of the period must be a positive amount.",
""),
IF(AND(OR($E52&gt;0,$L52&gt;0),
    ISBLANK($N52)),
" Error: No accrued interest has been reported,whereas the position at the beginning or at the end of the period is greater than zero. Report '0' in case accrued interest equals zero,do not leave the cell empty.",
""),
IF(AND(NOT(ISBLANK($L52)),
    $L52&gt;0,
    OR(ISBLANK('T04.07'!$L52),
        'T04.07'!$L52&lt;=0,
        ISBLANK('T04.08'!$L52),
        'T04.08'!$L52&lt;=0)),
" Warning: If at least one of the forms T03.06,T04.07,T04.08 contains data other than zero,also the other two forms must be completed.",
"")))</f>
        <v/>
      </c>
    </row>
    <row r="53" spans="1:19">
      <c r="A53" s="20"/>
      <c r="B53" s="20"/>
      <c r="C53" s="20"/>
      <c r="D53" s="20"/>
      <c r="E53" s="15"/>
      <c r="F53" s="15"/>
      <c r="G53" s="15"/>
      <c r="H53" s="15"/>
      <c r="I53" s="15"/>
      <c r="J53" s="15"/>
      <c r="K53" s="15"/>
      <c r="L53" s="15"/>
      <c r="M53" s="15"/>
      <c r="N53" s="15"/>
      <c r="O53" s="15"/>
      <c r="P53" s="15"/>
      <c r="Q53" s="15"/>
      <c r="S53" s="30" t="str">
        <f>IF(COUNTA(E53:Q53)=0,"",_xlfn.CONCAT(,
IF(NOT(L53 = (SUM(E53, F53, H53:K53) - SUM(G53))),
" Error: Position at the end of the period is not equal to: position at the beginning of the period+increase in assets-decrease in assets+exchange rate changes+price changes+other changes+rectifications.",
""),
IF(NOT(Q53 = (SUM(M53, N53, P53) - SUM(O53))),
" Error: Position of accrued interest at the end of the period is not equal to: position of accrued interest at the beginning of the period+accrued interest during the period-received interest during the period+revaluation and other changes.",
""),
IF(AND(NOT(ISBLANK($E53)),$E53&lt;0),
" Error: Position at the beginning of the period must be a positive amount.",
""),
IF(AND(NOT(ISBLANK($L53)),$L53&lt;0),
" Error: Position at the end of the period must be a positive amount.",
""),
IF(AND(OR($E53&gt;0,$L53&gt;0),
    ISBLANK($N53)),
" Error: No accrued interest has been reported,whereas the position at the beginning or at the end of the period is greater than zero. Report '0' in case accrued interest equals zero,do not leave the cell empty.",
""),
IF(AND(NOT(ISBLANK($L53)),
    $L53&gt;0,
    OR(ISBLANK('T04.07'!$L53),
        'T04.07'!$L53&lt;=0,
        ISBLANK('T04.08'!$L53),
        'T04.08'!$L53&lt;=0)),
" Warning: If at least one of the forms T03.06,T04.07,T04.08 contains data other than zero,also the other two forms must be completed.",
"")))</f>
        <v/>
      </c>
    </row>
    <row r="54" spans="1:19">
      <c r="A54" s="20"/>
      <c r="B54" s="20"/>
      <c r="C54" s="20"/>
      <c r="D54" s="20"/>
      <c r="E54" s="15"/>
      <c r="F54" s="15"/>
      <c r="G54" s="15"/>
      <c r="H54" s="15"/>
      <c r="I54" s="15"/>
      <c r="J54" s="15"/>
      <c r="K54" s="15"/>
      <c r="L54" s="15"/>
      <c r="M54" s="15"/>
      <c r="N54" s="15"/>
      <c r="O54" s="15"/>
      <c r="P54" s="15"/>
      <c r="Q54" s="15"/>
      <c r="S54" s="30" t="str">
        <f>IF(COUNTA(E54:Q54)=0,"",_xlfn.CONCAT(,
IF(NOT(L54 = (SUM(E54, F54, H54:K54) - SUM(G54))),
" Error: Position at the end of the period is not equal to: position at the beginning of the period+increase in assets-decrease in assets+exchange rate changes+price changes+other changes+rectifications.",
""),
IF(NOT(Q54 = (SUM(M54, N54, P54) - SUM(O54))),
" Error: Position of accrued interest at the end of the period is not equal to: position of accrued interest at the beginning of the period+accrued interest during the period-received interest during the period+revaluation and other changes.",
""),
IF(AND(NOT(ISBLANK($E54)),$E54&lt;0),
" Error: Position at the beginning of the period must be a positive amount.",
""),
IF(AND(NOT(ISBLANK($L54)),$L54&lt;0),
" Error: Position at the end of the period must be a positive amount.",
""),
IF(AND(OR($E54&gt;0,$L54&gt;0),
    ISBLANK($N54)),
" Error: No accrued interest has been reported,whereas the position at the beginning or at the end of the period is greater than zero. Report '0' in case accrued interest equals zero,do not leave the cell empty.",
""),
IF(AND(NOT(ISBLANK($L54)),
    $L54&gt;0,
    OR(ISBLANK('T04.07'!$L54),
        'T04.07'!$L54&lt;=0,
        ISBLANK('T04.08'!$L54),
        'T04.08'!$L54&lt;=0)),
" Warning: If at least one of the forms T03.06,T04.07,T04.08 contains data other than zero,also the other two forms must be completed.",
"")))</f>
        <v/>
      </c>
    </row>
    <row r="55" spans="1:19">
      <c r="A55" s="20"/>
      <c r="B55" s="20"/>
      <c r="C55" s="20"/>
      <c r="D55" s="20"/>
      <c r="E55" s="15"/>
      <c r="F55" s="15"/>
      <c r="G55" s="15"/>
      <c r="H55" s="15"/>
      <c r="I55" s="15"/>
      <c r="J55" s="15"/>
      <c r="K55" s="15"/>
      <c r="L55" s="15"/>
      <c r="M55" s="15"/>
      <c r="N55" s="15"/>
      <c r="O55" s="15"/>
      <c r="P55" s="15"/>
      <c r="Q55" s="15"/>
      <c r="S55" s="30" t="str">
        <f>IF(COUNTA(E55:Q55)=0,"",_xlfn.CONCAT(,
IF(NOT(L55 = (SUM(E55, F55, H55:K55) - SUM(G55))),
" Error: Position at the end of the period is not equal to: position at the beginning of the period+increase in assets-decrease in assets+exchange rate changes+price changes+other changes+rectifications.",
""),
IF(NOT(Q55 = (SUM(M55, N55, P55) - SUM(O55))),
" Error: Position of accrued interest at the end of the period is not equal to: position of accrued interest at the beginning of the period+accrued interest during the period-received interest during the period+revaluation and other changes.",
""),
IF(AND(NOT(ISBLANK($E55)),$E55&lt;0),
" Error: Position at the beginning of the period must be a positive amount.",
""),
IF(AND(NOT(ISBLANK($L55)),$L55&lt;0),
" Error: Position at the end of the period must be a positive amount.",
""),
IF(AND(OR($E55&gt;0,$L55&gt;0),
    ISBLANK($N55)),
" Error: No accrued interest has been reported,whereas the position at the beginning or at the end of the period is greater than zero. Report '0' in case accrued interest equals zero,do not leave the cell empty.",
""),
IF(AND(NOT(ISBLANK($L55)),
    $L55&gt;0,
    OR(ISBLANK('T04.07'!$L55),
        'T04.07'!$L55&lt;=0,
        ISBLANK('T04.08'!$L55),
        'T04.08'!$L55&lt;=0)),
" Warning: If at least one of the forms T03.06,T04.07,T04.08 contains data other than zero,also the other two forms must be completed.",
"")))</f>
        <v/>
      </c>
    </row>
    <row r="56" spans="1:19">
      <c r="A56" s="20"/>
      <c r="B56" s="20"/>
      <c r="C56" s="20"/>
      <c r="D56" s="20"/>
      <c r="E56" s="15"/>
      <c r="F56" s="15"/>
      <c r="G56" s="15"/>
      <c r="H56" s="15"/>
      <c r="I56" s="15"/>
      <c r="J56" s="15"/>
      <c r="K56" s="15"/>
      <c r="L56" s="15"/>
      <c r="M56" s="15"/>
      <c r="N56" s="15"/>
      <c r="O56" s="15"/>
      <c r="P56" s="15"/>
      <c r="Q56" s="15"/>
      <c r="S56" s="30" t="str">
        <f>IF(COUNTA(E56:Q56)=0,"",_xlfn.CONCAT(,
IF(NOT(L56 = (SUM(E56, F56, H56:K56) - SUM(G56))),
" Error: Position at the end of the period is not equal to: position at the beginning of the period+increase in assets-decrease in assets+exchange rate changes+price changes+other changes+rectifications.",
""),
IF(NOT(Q56 = (SUM(M56, N56, P56) - SUM(O56))),
" Error: Position of accrued interest at the end of the period is not equal to: position of accrued interest at the beginning of the period+accrued interest during the period-received interest during the period+revaluation and other changes.",
""),
IF(AND(NOT(ISBLANK($E56)),$E56&lt;0),
" Error: Position at the beginning of the period must be a positive amount.",
""),
IF(AND(NOT(ISBLANK($L56)),$L56&lt;0),
" Error: Position at the end of the period must be a positive amount.",
""),
IF(AND(OR($E56&gt;0,$L56&gt;0),
    ISBLANK($N56)),
" Error: No accrued interest has been reported,whereas the position at the beginning or at the end of the period is greater than zero. Report '0' in case accrued interest equals zero,do not leave the cell empty.",
""),
IF(AND(NOT(ISBLANK($L56)),
    $L56&gt;0,
    OR(ISBLANK('T04.07'!$L56),
        'T04.07'!$L56&lt;=0,
        ISBLANK('T04.08'!$L56),
        'T04.08'!$L56&lt;=0)),
" Warning: If at least one of the forms T03.06,T04.07,T04.08 contains data other than zero,also the other two forms must be completed.",
"")))</f>
        <v/>
      </c>
    </row>
    <row r="57" spans="1:19">
      <c r="A57" s="20"/>
      <c r="B57" s="20"/>
      <c r="C57" s="20"/>
      <c r="D57" s="20"/>
      <c r="E57" s="15"/>
      <c r="F57" s="15"/>
      <c r="G57" s="15"/>
      <c r="H57" s="15"/>
      <c r="I57" s="15"/>
      <c r="J57" s="15"/>
      <c r="K57" s="15"/>
      <c r="L57" s="15"/>
      <c r="M57" s="15"/>
      <c r="N57" s="15"/>
      <c r="O57" s="15"/>
      <c r="P57" s="15"/>
      <c r="Q57" s="15"/>
      <c r="S57" s="30" t="str">
        <f>IF(COUNTA(E57:Q57)=0,"",_xlfn.CONCAT(,
IF(NOT(L57 = (SUM(E57, F57, H57:K57) - SUM(G57))),
" Error: Position at the end of the period is not equal to: position at the beginning of the period+increase in assets-decrease in assets+exchange rate changes+price changes+other changes+rectifications.",
""),
IF(NOT(Q57 = (SUM(M57, N57, P57) - SUM(O57))),
" Error: Position of accrued interest at the end of the period is not equal to: position of accrued interest at the beginning of the period+accrued interest during the period-received interest during the period+revaluation and other changes.",
""),
IF(AND(NOT(ISBLANK($E57)),$E57&lt;0),
" Error: Position at the beginning of the period must be a positive amount.",
""),
IF(AND(NOT(ISBLANK($L57)),$L57&lt;0),
" Error: Position at the end of the period must be a positive amount.",
""),
IF(AND(OR($E57&gt;0,$L57&gt;0),
    ISBLANK($N57)),
" Error: No accrued interest has been reported,whereas the position at the beginning or at the end of the period is greater than zero. Report '0' in case accrued interest equals zero,do not leave the cell empty.",
""),
IF(AND(NOT(ISBLANK($L57)),
    $L57&gt;0,
    OR(ISBLANK('T04.07'!$L57),
        'T04.07'!$L57&lt;=0,
        ISBLANK('T04.08'!$L57),
        'T04.08'!$L57&lt;=0)),
" Warning: If at least one of the forms T03.06,T04.07,T04.08 contains data other than zero,also the other two forms must be completed.",
"")))</f>
        <v/>
      </c>
    </row>
    <row r="58" spans="1:19">
      <c r="A58" s="20"/>
      <c r="B58" s="20"/>
      <c r="C58" s="20"/>
      <c r="D58" s="20"/>
      <c r="E58" s="15"/>
      <c r="F58" s="15"/>
      <c r="G58" s="15"/>
      <c r="H58" s="15"/>
      <c r="I58" s="15"/>
      <c r="J58" s="15"/>
      <c r="K58" s="15"/>
      <c r="L58" s="15"/>
      <c r="M58" s="15"/>
      <c r="N58" s="15"/>
      <c r="O58" s="15"/>
      <c r="P58" s="15"/>
      <c r="Q58" s="15"/>
      <c r="S58" s="30" t="str">
        <f>IF(COUNTA(E58:Q58)=0,"",_xlfn.CONCAT(,
IF(NOT(L58 = (SUM(E58, F58, H58:K58) - SUM(G58))),
" Error: Position at the end of the period is not equal to: position at the beginning of the period+increase in assets-decrease in assets+exchange rate changes+price changes+other changes+rectifications.",
""),
IF(NOT(Q58 = (SUM(M58, N58, P58) - SUM(O58))),
" Error: Position of accrued interest at the end of the period is not equal to: position of accrued interest at the beginning of the period+accrued interest during the period-received interest during the period+revaluation and other changes.",
""),
IF(AND(NOT(ISBLANK($E58)),$E58&lt;0),
" Error: Position at the beginning of the period must be a positive amount.",
""),
IF(AND(NOT(ISBLANK($L58)),$L58&lt;0),
" Error: Position at the end of the period must be a positive amount.",
""),
IF(AND(OR($E58&gt;0,$L58&gt;0),
    ISBLANK($N58)),
" Error: No accrued interest has been reported,whereas the position at the beginning or at the end of the period is greater than zero. Report '0' in case accrued interest equals zero,do not leave the cell empty.",
""),
IF(AND(NOT(ISBLANK($L58)),
    $L58&gt;0,
    OR(ISBLANK('T04.07'!$L58),
        'T04.07'!$L58&lt;=0,
        ISBLANK('T04.08'!$L58),
        'T04.08'!$L58&lt;=0)),
" Warning: If at least one of the forms T03.06,T04.07,T04.08 contains data other than zero,also the other two forms must be completed.",
"")))</f>
        <v/>
      </c>
    </row>
    <row r="59" spans="1:19">
      <c r="A59" s="20"/>
      <c r="B59" s="20"/>
      <c r="C59" s="20"/>
      <c r="D59" s="20"/>
      <c r="E59" s="15"/>
      <c r="F59" s="15"/>
      <c r="G59" s="15"/>
      <c r="H59" s="15"/>
      <c r="I59" s="15"/>
      <c r="J59" s="15"/>
      <c r="K59" s="15"/>
      <c r="L59" s="15"/>
      <c r="M59" s="15"/>
      <c r="N59" s="15"/>
      <c r="O59" s="15"/>
      <c r="P59" s="15"/>
      <c r="Q59" s="15"/>
      <c r="S59" s="30" t="str">
        <f>IF(COUNTA(E59:Q59)=0,"",_xlfn.CONCAT(,
IF(NOT(L59 = (SUM(E59, F59, H59:K59) - SUM(G59))),
" Error: Position at the end of the period is not equal to: position at the beginning of the period+increase in assets-decrease in assets+exchange rate changes+price changes+other changes+rectifications.",
""),
IF(NOT(Q59 = (SUM(M59, N59, P59) - SUM(O59))),
" Error: Position of accrued interest at the end of the period is not equal to: position of accrued interest at the beginning of the period+accrued interest during the period-received interest during the period+revaluation and other changes.",
""),
IF(AND(NOT(ISBLANK($E59)),$E59&lt;0),
" Error: Position at the beginning of the period must be a positive amount.",
""),
IF(AND(NOT(ISBLANK($L59)),$L59&lt;0),
" Error: Position at the end of the period must be a positive amount.",
""),
IF(AND(OR($E59&gt;0,$L59&gt;0),
    ISBLANK($N59)),
" Error: No accrued interest has been reported,whereas the position at the beginning or at the end of the period is greater than zero. Report '0' in case accrued interest equals zero,do not leave the cell empty.",
""),
IF(AND(NOT(ISBLANK($L59)),
    $L59&gt;0,
    OR(ISBLANK('T04.07'!$L59),
        'T04.07'!$L59&lt;=0,
        ISBLANK('T04.08'!$L59),
        'T04.08'!$L59&lt;=0)),
" Warning: If at least one of the forms T03.06,T04.07,T04.08 contains data other than zero,also the other two forms must be completed.",
"")))</f>
        <v/>
      </c>
    </row>
    <row r="60" spans="1:19">
      <c r="A60" s="20"/>
      <c r="B60" s="20"/>
      <c r="C60" s="20"/>
      <c r="D60" s="20"/>
      <c r="E60" s="15"/>
      <c r="F60" s="15"/>
      <c r="G60" s="15"/>
      <c r="H60" s="15"/>
      <c r="I60" s="15"/>
      <c r="J60" s="15"/>
      <c r="K60" s="15"/>
      <c r="L60" s="15"/>
      <c r="M60" s="15"/>
      <c r="N60" s="15"/>
      <c r="O60" s="15"/>
      <c r="P60" s="15"/>
      <c r="Q60" s="15"/>
      <c r="S60" s="30" t="str">
        <f>IF(COUNTA(E60:Q60)=0,"",_xlfn.CONCAT(,
IF(NOT(L60 = (SUM(E60, F60, H60:K60) - SUM(G60))),
" Error: Position at the end of the period is not equal to: position at the beginning of the period+increase in assets-decrease in assets+exchange rate changes+price changes+other changes+rectifications.",
""),
IF(NOT(Q60 = (SUM(M60, N60, P60) - SUM(O60))),
" Error: Position of accrued interest at the end of the period is not equal to: position of accrued interest at the beginning of the period+accrued interest during the period-received interest during the period+revaluation and other changes.",
""),
IF(AND(NOT(ISBLANK($E60)),$E60&lt;0),
" Error: Position at the beginning of the period must be a positive amount.",
""),
IF(AND(NOT(ISBLANK($L60)),$L60&lt;0),
" Error: Position at the end of the period must be a positive amount.",
""),
IF(AND(OR($E60&gt;0,$L60&gt;0),
    ISBLANK($N60)),
" Error: No accrued interest has been reported,whereas the position at the beginning or at the end of the period is greater than zero. Report '0' in case accrued interest equals zero,do not leave the cell empty.",
""),
IF(AND(NOT(ISBLANK($L60)),
    $L60&gt;0,
    OR(ISBLANK('T04.07'!$L60),
        'T04.07'!$L60&lt;=0,
        ISBLANK('T04.08'!$L60),
        'T04.08'!$L60&lt;=0)),
" Warning: If at least one of the forms T03.06,T04.07,T04.08 contains data other than zero,also the other two forms must be completed.",
"")))</f>
        <v/>
      </c>
    </row>
    <row r="61" spans="1:19">
      <c r="A61" s="20"/>
      <c r="B61" s="20"/>
      <c r="C61" s="20"/>
      <c r="D61" s="20"/>
      <c r="E61" s="15"/>
      <c r="F61" s="15"/>
      <c r="G61" s="15"/>
      <c r="H61" s="15"/>
      <c r="I61" s="15"/>
      <c r="J61" s="15"/>
      <c r="K61" s="15"/>
      <c r="L61" s="15"/>
      <c r="M61" s="15"/>
      <c r="N61" s="15"/>
      <c r="O61" s="15"/>
      <c r="P61" s="15"/>
      <c r="Q61" s="15"/>
      <c r="S61" s="30" t="str">
        <f>IF(COUNTA(E61:Q61)=0,"",_xlfn.CONCAT(,
IF(NOT(L61 = (SUM(E61, F61, H61:K61) - SUM(G61))),
" Error: Position at the end of the period is not equal to: position at the beginning of the period+increase in assets-decrease in assets+exchange rate changes+price changes+other changes+rectifications.",
""),
IF(NOT(Q61 = (SUM(M61, N61, P61) - SUM(O61))),
" Error: Position of accrued interest at the end of the period is not equal to: position of accrued interest at the beginning of the period+accrued interest during the period-received interest during the period+revaluation and other changes.",
""),
IF(AND(NOT(ISBLANK($E61)),$E61&lt;0),
" Error: Position at the beginning of the period must be a positive amount.",
""),
IF(AND(NOT(ISBLANK($L61)),$L61&lt;0),
" Error: Position at the end of the period must be a positive amount.",
""),
IF(AND(OR($E61&gt;0,$L61&gt;0),
    ISBLANK($N61)),
" Error: No accrued interest has been reported,whereas the position at the beginning or at the end of the period is greater than zero. Report '0' in case accrued interest equals zero,do not leave the cell empty.",
""),
IF(AND(NOT(ISBLANK($L61)),
    $L61&gt;0,
    OR(ISBLANK('T04.07'!$L61),
        'T04.07'!$L61&lt;=0,
        ISBLANK('T04.08'!$L61),
        'T04.08'!$L61&lt;=0)),
" Warning: If at least one of the forms T03.06,T04.07,T04.08 contains data other than zero,also the other two forms must be completed.",
"")))</f>
        <v/>
      </c>
    </row>
    <row r="62" spans="1:19">
      <c r="A62" s="20"/>
      <c r="B62" s="20"/>
      <c r="C62" s="20"/>
      <c r="D62" s="20"/>
      <c r="E62" s="15"/>
      <c r="F62" s="15"/>
      <c r="G62" s="15"/>
      <c r="H62" s="15"/>
      <c r="I62" s="15"/>
      <c r="J62" s="15"/>
      <c r="K62" s="15"/>
      <c r="L62" s="15"/>
      <c r="M62" s="15"/>
      <c r="N62" s="15"/>
      <c r="O62" s="15"/>
      <c r="P62" s="15"/>
      <c r="Q62" s="15"/>
      <c r="S62" s="30" t="str">
        <f>IF(COUNTA(E62:Q62)=0,"",_xlfn.CONCAT(,
IF(NOT(L62 = (SUM(E62, F62, H62:K62) - SUM(G62))),
" Error: Position at the end of the period is not equal to: position at the beginning of the period+increase in assets-decrease in assets+exchange rate changes+price changes+other changes+rectifications.",
""),
IF(NOT(Q62 = (SUM(M62, N62, P62) - SUM(O62))),
" Error: Position of accrued interest at the end of the period is not equal to: position of accrued interest at the beginning of the period+accrued interest during the period-received interest during the period+revaluation and other changes.",
""),
IF(AND(NOT(ISBLANK($E62)),$E62&lt;0),
" Error: Position at the beginning of the period must be a positive amount.",
""),
IF(AND(NOT(ISBLANK($L62)),$L62&lt;0),
" Error: Position at the end of the period must be a positive amount.",
""),
IF(AND(OR($E62&gt;0,$L62&gt;0),
    ISBLANK($N62)),
" Error: No accrued interest has been reported,whereas the position at the beginning or at the end of the period is greater than zero. Report '0' in case accrued interest equals zero,do not leave the cell empty.",
""),
IF(AND(NOT(ISBLANK($L62)),
    $L62&gt;0,
    OR(ISBLANK('T04.07'!$L62),
        'T04.07'!$L62&lt;=0,
        ISBLANK('T04.08'!$L62),
        'T04.08'!$L62&lt;=0)),
" Warning: If at least one of the forms T03.06,T04.07,T04.08 contains data other than zero,also the other two forms must be completed.",
"")))</f>
        <v/>
      </c>
    </row>
    <row r="63" spans="1:19">
      <c r="A63" s="20"/>
      <c r="B63" s="20"/>
      <c r="C63" s="20"/>
      <c r="D63" s="20"/>
      <c r="E63" s="15"/>
      <c r="F63" s="15"/>
      <c r="G63" s="15"/>
      <c r="H63" s="15"/>
      <c r="I63" s="15"/>
      <c r="J63" s="15"/>
      <c r="K63" s="15"/>
      <c r="L63" s="15"/>
      <c r="M63" s="15"/>
      <c r="N63" s="15"/>
      <c r="O63" s="15"/>
      <c r="P63" s="15"/>
      <c r="Q63" s="15"/>
      <c r="S63" s="30" t="str">
        <f>IF(COUNTA(E63:Q63)=0,"",_xlfn.CONCAT(,
IF(NOT(L63 = (SUM(E63, F63, H63:K63) - SUM(G63))),
" Error: Position at the end of the period is not equal to: position at the beginning of the period+increase in assets-decrease in assets+exchange rate changes+price changes+other changes+rectifications.",
""),
IF(NOT(Q63 = (SUM(M63, N63, P63) - SUM(O63))),
" Error: Position of accrued interest at the end of the period is not equal to: position of accrued interest at the beginning of the period+accrued interest during the period-received interest during the period+revaluation and other changes.",
""),
IF(AND(NOT(ISBLANK($E63)),$E63&lt;0),
" Error: Position at the beginning of the period must be a positive amount.",
""),
IF(AND(NOT(ISBLANK($L63)),$L63&lt;0),
" Error: Position at the end of the period must be a positive amount.",
""),
IF(AND(OR($E63&gt;0,$L63&gt;0),
    ISBLANK($N63)),
" Error: No accrued interest has been reported,whereas the position at the beginning or at the end of the period is greater than zero. Report '0' in case accrued interest equals zero,do not leave the cell empty.",
""),
IF(AND(NOT(ISBLANK($L63)),
    $L63&gt;0,
    OR(ISBLANK('T04.07'!$L63),
        'T04.07'!$L63&lt;=0,
        ISBLANK('T04.08'!$L63),
        'T04.08'!$L63&lt;=0)),
" Warning: If at least one of the forms T03.06,T04.07,T04.08 contains data other than zero,also the other two forms must be completed.",
"")))</f>
        <v/>
      </c>
    </row>
    <row r="64" spans="1:19">
      <c r="A64" s="20"/>
      <c r="B64" s="20"/>
      <c r="C64" s="20"/>
      <c r="D64" s="20"/>
      <c r="E64" s="15"/>
      <c r="F64" s="15"/>
      <c r="G64" s="15"/>
      <c r="H64" s="15"/>
      <c r="I64" s="15"/>
      <c r="J64" s="15"/>
      <c r="K64" s="15"/>
      <c r="L64" s="15"/>
      <c r="M64" s="15"/>
      <c r="N64" s="15"/>
      <c r="O64" s="15"/>
      <c r="P64" s="15"/>
      <c r="Q64" s="15"/>
      <c r="S64" s="30" t="str">
        <f>IF(COUNTA(E64:Q64)=0,"",_xlfn.CONCAT(,
IF(NOT(L64 = (SUM(E64, F64, H64:K64) - SUM(G64))),
" Error: Position at the end of the period is not equal to: position at the beginning of the period+increase in assets-decrease in assets+exchange rate changes+price changes+other changes+rectifications.",
""),
IF(NOT(Q64 = (SUM(M64, N64, P64) - SUM(O64))),
" Error: Position of accrued interest at the end of the period is not equal to: position of accrued interest at the beginning of the period+accrued interest during the period-received interest during the period+revaluation and other changes.",
""),
IF(AND(NOT(ISBLANK($E64)),$E64&lt;0),
" Error: Position at the beginning of the period must be a positive amount.",
""),
IF(AND(NOT(ISBLANK($L64)),$L64&lt;0),
" Error: Position at the end of the period must be a positive amount.",
""),
IF(AND(OR($E64&gt;0,$L64&gt;0),
    ISBLANK($N64)),
" Error: No accrued interest has been reported,whereas the position at the beginning or at the end of the period is greater than zero. Report '0' in case accrued interest equals zero,do not leave the cell empty.",
""),
IF(AND(NOT(ISBLANK($L64)),
    $L64&gt;0,
    OR(ISBLANK('T04.07'!$L64),
        'T04.07'!$L64&lt;=0,
        ISBLANK('T04.08'!$L64),
        'T04.08'!$L64&lt;=0)),
" Warning: If at least one of the forms T03.06,T04.07,T04.08 contains data other than zero,also the other two forms must be completed.",
"")))</f>
        <v/>
      </c>
    </row>
    <row r="65" spans="1:19">
      <c r="A65" s="20"/>
      <c r="B65" s="20"/>
      <c r="C65" s="20"/>
      <c r="D65" s="20"/>
      <c r="E65" s="15"/>
      <c r="F65" s="15"/>
      <c r="G65" s="15"/>
      <c r="H65" s="15"/>
      <c r="I65" s="15"/>
      <c r="J65" s="15"/>
      <c r="K65" s="15"/>
      <c r="L65" s="15"/>
      <c r="M65" s="15"/>
      <c r="N65" s="15"/>
      <c r="O65" s="15"/>
      <c r="P65" s="15"/>
      <c r="Q65" s="15"/>
      <c r="S65" s="30" t="str">
        <f>IF(COUNTA(E65:Q65)=0,"",_xlfn.CONCAT(,
IF(NOT(L65 = (SUM(E65, F65, H65:K65) - SUM(G65))),
" Error: Position at the end of the period is not equal to: position at the beginning of the period+increase in assets-decrease in assets+exchange rate changes+price changes+other changes+rectifications.",
""),
IF(NOT(Q65 = (SUM(M65, N65, P65) - SUM(O65))),
" Error: Position of accrued interest at the end of the period is not equal to: position of accrued interest at the beginning of the period+accrued interest during the period-received interest during the period+revaluation and other changes.",
""),
IF(AND(NOT(ISBLANK($E65)),$E65&lt;0),
" Error: Position at the beginning of the period must be a positive amount.",
""),
IF(AND(NOT(ISBLANK($L65)),$L65&lt;0),
" Error: Position at the end of the period must be a positive amount.",
""),
IF(AND(OR($E65&gt;0,$L65&gt;0),
    ISBLANK($N65)),
" Error: No accrued interest has been reported,whereas the position at the beginning or at the end of the period is greater than zero. Report '0' in case accrued interest equals zero,do not leave the cell empty.",
""),
IF(AND(NOT(ISBLANK($L65)),
    $L65&gt;0,
    OR(ISBLANK('T04.07'!$L65),
        'T04.07'!$L65&lt;=0,
        ISBLANK('T04.08'!$L65),
        'T04.08'!$L65&lt;=0)),
" Warning: If at least one of the forms T03.06,T04.07,T04.08 contains data other than zero,also the other two forms must be completed.",
"")))</f>
        <v/>
      </c>
    </row>
    <row r="66" spans="1:19">
      <c r="A66" s="20"/>
      <c r="B66" s="20"/>
      <c r="C66" s="20"/>
      <c r="D66" s="20"/>
      <c r="E66" s="15"/>
      <c r="F66" s="15"/>
      <c r="G66" s="15"/>
      <c r="H66" s="15"/>
      <c r="I66" s="15"/>
      <c r="J66" s="15"/>
      <c r="K66" s="15"/>
      <c r="L66" s="15"/>
      <c r="M66" s="15"/>
      <c r="N66" s="15"/>
      <c r="O66" s="15"/>
      <c r="P66" s="15"/>
      <c r="Q66" s="15"/>
      <c r="S66" s="30" t="str">
        <f>IF(COUNTA(E66:Q66)=0,"",_xlfn.CONCAT(,
IF(NOT(L66 = (SUM(E66, F66, H66:K66) - SUM(G66))),
" Error: Position at the end of the period is not equal to: position at the beginning of the period+increase in assets-decrease in assets+exchange rate changes+price changes+other changes+rectifications.",
""),
IF(NOT(Q66 = (SUM(M66, N66, P66) - SUM(O66))),
" Error: Position of accrued interest at the end of the period is not equal to: position of accrued interest at the beginning of the period+accrued interest during the period-received interest during the period+revaluation and other changes.",
""),
IF(AND(NOT(ISBLANK($E66)),$E66&lt;0),
" Error: Position at the beginning of the period must be a positive amount.",
""),
IF(AND(NOT(ISBLANK($L66)),$L66&lt;0),
" Error: Position at the end of the period must be a positive amount.",
""),
IF(AND(OR($E66&gt;0,$L66&gt;0),
    ISBLANK($N66)),
" Error: No accrued interest has been reported,whereas the position at the beginning or at the end of the period is greater than zero. Report '0' in case accrued interest equals zero,do not leave the cell empty.",
""),
IF(AND(NOT(ISBLANK($L66)),
    $L66&gt;0,
    OR(ISBLANK('T04.07'!$L66),
        'T04.07'!$L66&lt;=0,
        ISBLANK('T04.08'!$L66),
        'T04.08'!$L66&lt;=0)),
" Warning: If at least one of the forms T03.06,T04.07,T04.08 contains data other than zero,also the other two forms must be completed.",
"")))</f>
        <v/>
      </c>
    </row>
    <row r="67" spans="1:19">
      <c r="A67" s="20"/>
      <c r="B67" s="20"/>
      <c r="C67" s="20"/>
      <c r="D67" s="20"/>
      <c r="E67" s="15"/>
      <c r="F67" s="15"/>
      <c r="G67" s="15"/>
      <c r="H67" s="15"/>
      <c r="I67" s="15"/>
      <c r="J67" s="15"/>
      <c r="K67" s="15"/>
      <c r="L67" s="15"/>
      <c r="M67" s="15"/>
      <c r="N67" s="15"/>
      <c r="O67" s="15"/>
      <c r="P67" s="15"/>
      <c r="Q67" s="15"/>
      <c r="S67" s="30" t="str">
        <f>IF(COUNTA(E67:Q67)=0,"",_xlfn.CONCAT(,
IF(NOT(L67 = (SUM(E67, F67, H67:K67) - SUM(G67))),
" Error: Position at the end of the period is not equal to: position at the beginning of the period+increase in assets-decrease in assets+exchange rate changes+price changes+other changes+rectifications.",
""),
IF(NOT(Q67 = (SUM(M67, N67, P67) - SUM(O67))),
" Error: Position of accrued interest at the end of the period is not equal to: position of accrued interest at the beginning of the period+accrued interest during the period-received interest during the period+revaluation and other changes.",
""),
IF(AND(NOT(ISBLANK($E67)),$E67&lt;0),
" Error: Position at the beginning of the period must be a positive amount.",
""),
IF(AND(NOT(ISBLANK($L67)),$L67&lt;0),
" Error: Position at the end of the period must be a positive amount.",
""),
IF(AND(OR($E67&gt;0,$L67&gt;0),
    ISBLANK($N67)),
" Error: No accrued interest has been reported,whereas the position at the beginning or at the end of the period is greater than zero. Report '0' in case accrued interest equals zero,do not leave the cell empty.",
""),
IF(AND(NOT(ISBLANK($L67)),
    $L67&gt;0,
    OR(ISBLANK('T04.07'!$L67),
        'T04.07'!$L67&lt;=0,
        ISBLANK('T04.08'!$L67),
        'T04.08'!$L67&lt;=0)),
" Warning: If at least one of the forms T03.06,T04.07,T04.08 contains data other than zero,also the other two forms must be completed.",
"")))</f>
        <v/>
      </c>
    </row>
    <row r="68" spans="1:19">
      <c r="A68" s="20"/>
      <c r="B68" s="20"/>
      <c r="C68" s="20"/>
      <c r="D68" s="20"/>
      <c r="E68" s="15"/>
      <c r="F68" s="15"/>
      <c r="G68" s="15"/>
      <c r="H68" s="15"/>
      <c r="I68" s="15"/>
      <c r="J68" s="15"/>
      <c r="K68" s="15"/>
      <c r="L68" s="15"/>
      <c r="M68" s="15"/>
      <c r="N68" s="15"/>
      <c r="O68" s="15"/>
      <c r="P68" s="15"/>
      <c r="Q68" s="15"/>
      <c r="S68" s="30" t="str">
        <f>IF(COUNTA(E68:Q68)=0,"",_xlfn.CONCAT(,
IF(NOT(L68 = (SUM(E68, F68, H68:K68) - SUM(G68))),
" Error: Position at the end of the period is not equal to: position at the beginning of the period+increase in assets-decrease in assets+exchange rate changes+price changes+other changes+rectifications.",
""),
IF(NOT(Q68 = (SUM(M68, N68, P68) - SUM(O68))),
" Error: Position of accrued interest at the end of the period is not equal to: position of accrued interest at the beginning of the period+accrued interest during the period-received interest during the period+revaluation and other changes.",
""),
IF(AND(NOT(ISBLANK($E68)),$E68&lt;0),
" Error: Position at the beginning of the period must be a positive amount.",
""),
IF(AND(NOT(ISBLANK($L68)),$L68&lt;0),
" Error: Position at the end of the period must be a positive amount.",
""),
IF(AND(OR($E68&gt;0,$L68&gt;0),
    ISBLANK($N68)),
" Error: No accrued interest has been reported,whereas the position at the beginning or at the end of the period is greater than zero. Report '0' in case accrued interest equals zero,do not leave the cell empty.",
""),
IF(AND(NOT(ISBLANK($L68)),
    $L68&gt;0,
    OR(ISBLANK('T04.07'!$L68),
        'T04.07'!$L68&lt;=0,
        ISBLANK('T04.08'!$L68),
        'T04.08'!$L68&lt;=0)),
" Warning: If at least one of the forms T03.06,T04.07,T04.08 contains data other than zero,also the other two forms must be completed.",
"")))</f>
        <v/>
      </c>
    </row>
    <row r="69" spans="1:19">
      <c r="A69" s="20"/>
      <c r="B69" s="20"/>
      <c r="C69" s="20"/>
      <c r="D69" s="20"/>
      <c r="E69" s="15"/>
      <c r="F69" s="15"/>
      <c r="G69" s="15"/>
      <c r="H69" s="15"/>
      <c r="I69" s="15"/>
      <c r="J69" s="15"/>
      <c r="K69" s="15"/>
      <c r="L69" s="15"/>
      <c r="M69" s="15"/>
      <c r="N69" s="15"/>
      <c r="O69" s="15"/>
      <c r="P69" s="15"/>
      <c r="Q69" s="15"/>
      <c r="S69" s="30" t="str">
        <f>IF(COUNTA(E69:Q69)=0,"",_xlfn.CONCAT(,
IF(NOT(L69 = (SUM(E69, F69, H69:K69) - SUM(G69))),
" Error: Position at the end of the period is not equal to: position at the beginning of the period+increase in assets-decrease in assets+exchange rate changes+price changes+other changes+rectifications.",
""),
IF(NOT(Q69 = (SUM(M69, N69, P69) - SUM(O69))),
" Error: Position of accrued interest at the end of the period is not equal to: position of accrued interest at the beginning of the period+accrued interest during the period-received interest during the period+revaluation and other changes.",
""),
IF(AND(NOT(ISBLANK($E69)),$E69&lt;0),
" Error: Position at the beginning of the period must be a positive amount.",
""),
IF(AND(NOT(ISBLANK($L69)),$L69&lt;0),
" Error: Position at the end of the period must be a positive amount.",
""),
IF(AND(OR($E69&gt;0,$L69&gt;0),
    ISBLANK($N69)),
" Error: No accrued interest has been reported,whereas the position at the beginning or at the end of the period is greater than zero. Report '0' in case accrued interest equals zero,do not leave the cell empty.",
""),
IF(AND(NOT(ISBLANK($L69)),
    $L69&gt;0,
    OR(ISBLANK('T04.07'!$L69),
        'T04.07'!$L69&lt;=0,
        ISBLANK('T04.08'!$L69),
        'T04.08'!$L69&lt;=0)),
" Warning: If at least one of the forms T03.06,T04.07,T04.08 contains data other than zero,also the other two forms must be completed.",
"")))</f>
        <v/>
      </c>
    </row>
    <row r="70" spans="1:19">
      <c r="A70" s="20"/>
      <c r="B70" s="20"/>
      <c r="C70" s="20"/>
      <c r="D70" s="20"/>
      <c r="E70" s="15"/>
      <c r="F70" s="15"/>
      <c r="G70" s="15"/>
      <c r="H70" s="15"/>
      <c r="I70" s="15"/>
      <c r="J70" s="15"/>
      <c r="K70" s="15"/>
      <c r="L70" s="15"/>
      <c r="M70" s="15"/>
      <c r="N70" s="15"/>
      <c r="O70" s="15"/>
      <c r="P70" s="15"/>
      <c r="Q70" s="15"/>
      <c r="S70" s="30" t="str">
        <f>IF(COUNTA(E70:Q70)=0,"",_xlfn.CONCAT(,
IF(NOT(L70 = (SUM(E70, F70, H70:K70) - SUM(G70))),
" Error: Position at the end of the period is not equal to: position at the beginning of the period+increase in assets-decrease in assets+exchange rate changes+price changes+other changes+rectifications.",
""),
IF(NOT(Q70 = (SUM(M70, N70, P70) - SUM(O70))),
" Error: Position of accrued interest at the end of the period is not equal to: position of accrued interest at the beginning of the period+accrued interest during the period-received interest during the period+revaluation and other changes.",
""),
IF(AND(NOT(ISBLANK($E70)),$E70&lt;0),
" Error: Position at the beginning of the period must be a positive amount.",
""),
IF(AND(NOT(ISBLANK($L70)),$L70&lt;0),
" Error: Position at the end of the period must be a positive amount.",
""),
IF(AND(OR($E70&gt;0,$L70&gt;0),
    ISBLANK($N70)),
" Error: No accrued interest has been reported,whereas the position at the beginning or at the end of the period is greater than zero. Report '0' in case accrued interest equals zero,do not leave the cell empty.",
""),
IF(AND(NOT(ISBLANK($L70)),
    $L70&gt;0,
    OR(ISBLANK('T04.07'!$L70),
        'T04.07'!$L70&lt;=0,
        ISBLANK('T04.08'!$L70),
        'T04.08'!$L70&lt;=0)),
" Warning: If at least one of the forms T03.06,T04.07,T04.08 contains data other than zero,also the other two forms must be completed.",
"")))</f>
        <v/>
      </c>
    </row>
    <row r="71" spans="1:19">
      <c r="A71" s="20"/>
      <c r="B71" s="20"/>
      <c r="C71" s="20"/>
      <c r="D71" s="20"/>
      <c r="E71" s="15"/>
      <c r="F71" s="15"/>
      <c r="G71" s="15"/>
      <c r="H71" s="15"/>
      <c r="I71" s="15"/>
      <c r="J71" s="15"/>
      <c r="K71" s="15"/>
      <c r="L71" s="15"/>
      <c r="M71" s="15"/>
      <c r="N71" s="15"/>
      <c r="O71" s="15"/>
      <c r="P71" s="15"/>
      <c r="Q71" s="15"/>
      <c r="S71" s="30" t="str">
        <f>IF(COUNTA(E71:Q71)=0,"",_xlfn.CONCAT(,
IF(NOT(L71 = (SUM(E71, F71, H71:K71) - SUM(G71))),
" Error: Position at the end of the period is not equal to: position at the beginning of the period+increase in assets-decrease in assets+exchange rate changes+price changes+other changes+rectifications.",
""),
IF(NOT(Q71 = (SUM(M71, N71, P71) - SUM(O71))),
" Error: Position of accrued interest at the end of the period is not equal to: position of accrued interest at the beginning of the period+accrued interest during the period-received interest during the period+revaluation and other changes.",
""),
IF(AND(NOT(ISBLANK($E71)),$E71&lt;0),
" Error: Position at the beginning of the period must be a positive amount.",
""),
IF(AND(NOT(ISBLANK($L71)),$L71&lt;0),
" Error: Position at the end of the period must be a positive amount.",
""),
IF(AND(OR($E71&gt;0,$L71&gt;0),
    ISBLANK($N71)),
" Error: No accrued interest has been reported,whereas the position at the beginning or at the end of the period is greater than zero. Report '0' in case accrued interest equals zero,do not leave the cell empty.",
""),
IF(AND(NOT(ISBLANK($L71)),
    $L71&gt;0,
    OR(ISBLANK('T04.07'!$L71),
        'T04.07'!$L71&lt;=0,
        ISBLANK('T04.08'!$L71),
        'T04.08'!$L71&lt;=0)),
" Warning: If at least one of the forms T03.06,T04.07,T04.08 contains data other than zero,also the other two forms must be completed.",
"")))</f>
        <v/>
      </c>
    </row>
    <row r="72" spans="1:19">
      <c r="A72" s="20"/>
      <c r="B72" s="20"/>
      <c r="C72" s="20"/>
      <c r="D72" s="20"/>
      <c r="E72" s="15"/>
      <c r="F72" s="15"/>
      <c r="G72" s="15"/>
      <c r="H72" s="15"/>
      <c r="I72" s="15"/>
      <c r="J72" s="15"/>
      <c r="K72" s="15"/>
      <c r="L72" s="15"/>
      <c r="M72" s="15"/>
      <c r="N72" s="15"/>
      <c r="O72" s="15"/>
      <c r="P72" s="15"/>
      <c r="Q72" s="15"/>
      <c r="S72" s="30" t="str">
        <f>IF(COUNTA(E72:Q72)=0,"",_xlfn.CONCAT(,
IF(NOT(L72 = (SUM(E72, F72, H72:K72) - SUM(G72))),
" Error: Position at the end of the period is not equal to: position at the beginning of the period+increase in assets-decrease in assets+exchange rate changes+price changes+other changes+rectifications.",
""),
IF(NOT(Q72 = (SUM(M72, N72, P72) - SUM(O72))),
" Error: Position of accrued interest at the end of the period is not equal to: position of accrued interest at the beginning of the period+accrued interest during the period-received interest during the period+revaluation and other changes.",
""),
IF(AND(NOT(ISBLANK($E72)),$E72&lt;0),
" Error: Position at the beginning of the period must be a positive amount.",
""),
IF(AND(NOT(ISBLANK($L72)),$L72&lt;0),
" Error: Position at the end of the period must be a positive amount.",
""),
IF(AND(OR($E72&gt;0,$L72&gt;0),
    ISBLANK($N72)),
" Error: No accrued interest has been reported,whereas the position at the beginning or at the end of the period is greater than zero. Report '0' in case accrued interest equals zero,do not leave the cell empty.",
""),
IF(AND(NOT(ISBLANK($L72)),
    $L72&gt;0,
    OR(ISBLANK('T04.07'!$L72),
        'T04.07'!$L72&lt;=0,
        ISBLANK('T04.08'!$L72),
        'T04.08'!$L72&lt;=0)),
" Warning: If at least one of the forms T03.06,T04.07,T04.08 contains data other than zero,also the other two forms must be completed.",
"")))</f>
        <v/>
      </c>
    </row>
    <row r="73" spans="1:19">
      <c r="A73" s="20"/>
      <c r="B73" s="20"/>
      <c r="C73" s="20"/>
      <c r="D73" s="20"/>
      <c r="E73" s="15"/>
      <c r="F73" s="15"/>
      <c r="G73" s="15"/>
      <c r="H73" s="15"/>
      <c r="I73" s="15"/>
      <c r="J73" s="15"/>
      <c r="K73" s="15"/>
      <c r="L73" s="15"/>
      <c r="M73" s="15"/>
      <c r="N73" s="15"/>
      <c r="O73" s="15"/>
      <c r="P73" s="15"/>
      <c r="Q73" s="15"/>
      <c r="S73" s="30" t="str">
        <f>IF(COUNTA(E73:Q73)=0,"",_xlfn.CONCAT(,
IF(NOT(L73 = (SUM(E73, F73, H73:K73) - SUM(G73))),
" Error: Position at the end of the period is not equal to: position at the beginning of the period+increase in assets-decrease in assets+exchange rate changes+price changes+other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
IF(AND(NOT(ISBLANK($L73)),
    $L73&gt;0,
    OR(ISBLANK('T04.07'!$L73),
        'T04.07'!$L73&lt;=0,
        ISBLANK('T04.08'!$L73),
        'T04.08'!$L73&lt;=0)),
" Warning: If at least one of the forms T03.06,T04.07,T04.08 contains data other than zero,also the other two forms must be completed.",
"")))</f>
        <v/>
      </c>
    </row>
    <row r="74" spans="1:19">
      <c r="A74" s="20"/>
      <c r="B74" s="20"/>
      <c r="C74" s="20"/>
      <c r="D74" s="20"/>
      <c r="E74" s="15"/>
      <c r="F74" s="15"/>
      <c r="G74" s="15"/>
      <c r="H74" s="15"/>
      <c r="I74" s="15"/>
      <c r="J74" s="15"/>
      <c r="K74" s="15"/>
      <c r="L74" s="15"/>
      <c r="M74" s="15"/>
      <c r="N74" s="15"/>
      <c r="O74" s="15"/>
      <c r="P74" s="15"/>
      <c r="Q74" s="15"/>
      <c r="S74" s="30" t="str">
        <f>IF(COUNTA(E74:Q74)=0,"",_xlfn.CONCAT(,
IF(NOT(L74 = (SUM(E74, F74, H74:K74) - SUM(G74))),
" Error: Position at the end of the period is not equal to: position at the beginning of the period+increase in assets-decrease in assets+exchange rate changes+price changes+other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
IF(AND(OR($E74&gt;0,$L74&gt;0),
    ISBLANK($N74)),
" Error: No accrued interest has been reported,whereas the position at the beginning or at the end of the period is greater than zero. Report '0' in case accrued interest equals zero,do not leave the cell empty.",
""),
IF(AND(NOT(ISBLANK($L74)),
    $L74&gt;0,
    OR(ISBLANK('T04.07'!$L74),
        'T04.07'!$L74&lt;=0,
        ISBLANK('T04.08'!$L74),
        'T04.08'!$L74&lt;=0)),
" Warning: If at least one of the forms T03.06,T04.07,T04.08 contains data other than zero,also the other two forms must be completed.",
"")))</f>
        <v/>
      </c>
    </row>
    <row r="75" spans="1:19">
      <c r="A75" s="20"/>
      <c r="B75" s="20"/>
      <c r="C75" s="20"/>
      <c r="D75" s="20"/>
      <c r="E75" s="15"/>
      <c r="F75" s="15"/>
      <c r="G75" s="15"/>
      <c r="H75" s="15"/>
      <c r="I75" s="15"/>
      <c r="J75" s="15"/>
      <c r="K75" s="15"/>
      <c r="L75" s="15"/>
      <c r="M75" s="15"/>
      <c r="N75" s="15"/>
      <c r="O75" s="15"/>
      <c r="P75" s="15"/>
      <c r="Q75" s="15"/>
      <c r="S75" s="30" t="str">
        <f>IF(COUNTA(E75:Q75)=0,"",_xlfn.CONCAT(,
IF(NOT(L75 = (SUM(E75, F75, H75:K75) - SUM(G75))),
" Error: Position at the end of the period is not equal to: position at the beginning of the period+increase in assets-decrease in assets+exchange rate changes+price changes+other changes+rectifications.",
""),
IF(NOT(Q75 = (SUM(M75, N75, P75) - SUM(O75))),
" Error: Position of accrued interest at the end of the period is not equal to: position of accrued interest at the beginning of the period+accrued interest during the period-received interest during the period+revaluation and other changes.",
""),
IF(AND(NOT(ISBLANK($E75)),$E75&lt;0),
" Error: Position at the beginning of the period must be a positive amount.",
""),
IF(AND(NOT(ISBLANK($L75)),$L75&lt;0),
" Error: Position at the end of the period must be a positive amount.",
""),
IF(AND(OR($E75&gt;0,$L75&gt;0),
    ISBLANK($N75)),
" Error: No accrued interest has been reported,whereas the position at the beginning or at the end of the period is greater than zero. Report '0' in case accrued interest equals zero,do not leave the cell empty.",
""),
IF(AND(NOT(ISBLANK($L75)),
    $L75&gt;0,
    OR(ISBLANK('T04.07'!$L75),
        'T04.07'!$L75&lt;=0,
        ISBLANK('T04.08'!$L75),
        'T04.08'!$L75&lt;=0)),
" Warning: If at least one of the forms T03.06,T04.07,T04.08 contains data other than zero,also the other two forms must be completed.",
"")))</f>
        <v/>
      </c>
    </row>
    <row r="76" spans="1:19">
      <c r="A76" s="20"/>
      <c r="B76" s="20"/>
      <c r="C76" s="20"/>
      <c r="D76" s="20"/>
      <c r="E76" s="15"/>
      <c r="F76" s="15"/>
      <c r="G76" s="15"/>
      <c r="H76" s="15"/>
      <c r="I76" s="15"/>
      <c r="J76" s="15"/>
      <c r="K76" s="15"/>
      <c r="L76" s="15"/>
      <c r="M76" s="15"/>
      <c r="N76" s="15"/>
      <c r="O76" s="15"/>
      <c r="P76" s="15"/>
      <c r="Q76" s="15"/>
      <c r="S76" s="30" t="str">
        <f>IF(COUNTA(E76:Q76)=0,"",_xlfn.CONCAT(,
IF(NOT(L76 = (SUM(E76, F76, H76:K76) - SUM(G76))),
" Error: Position at the end of the period is not equal to: position at the beginning of the period+increase in assets-decrease in assets+exchange rate changes+price changes+other changes+rectifications.",
""),
IF(NOT(Q76 = (SUM(M76, N76, P76) - SUM(O76))),
" Error: Position of accrued interest at the end of the period is not equal to: position of accrued interest at the beginning of the period+accrued interest during the period-received interest during the period+revaluation and other changes.",
""),
IF(AND(NOT(ISBLANK($E76)),$E76&lt;0),
" Error: Position at the beginning of the period must be a positive amount.",
""),
IF(AND(NOT(ISBLANK($L76)),$L76&lt;0),
" Error: Position at the end of the period must be a positive amount.",
""),
IF(AND(OR($E76&gt;0,$L76&gt;0),
    ISBLANK($N76)),
" Error: No accrued interest has been reported,whereas the position at the beginning or at the end of the period is greater than zero. Report '0' in case accrued interest equals zero,do not leave the cell empty.",
""),
IF(AND(NOT(ISBLANK($L76)),
    $L76&gt;0,
    OR(ISBLANK('T04.07'!$L76),
        'T04.07'!$L76&lt;=0,
        ISBLANK('T04.08'!$L76),
        'T04.08'!$L76&lt;=0)),
" Warning: If at least one of the forms T03.06,T04.07,T04.08 contains data other than zero,also the other two forms must be completed.",
"")))</f>
        <v/>
      </c>
    </row>
    <row r="77" spans="1:19">
      <c r="A77" s="20"/>
      <c r="B77" s="20"/>
      <c r="C77" s="20"/>
      <c r="D77" s="20"/>
      <c r="E77" s="15"/>
      <c r="F77" s="15"/>
      <c r="G77" s="15"/>
      <c r="H77" s="15"/>
      <c r="I77" s="15"/>
      <c r="J77" s="15"/>
      <c r="K77" s="15"/>
      <c r="L77" s="15"/>
      <c r="M77" s="15"/>
      <c r="N77" s="15"/>
      <c r="O77" s="15"/>
      <c r="P77" s="15"/>
      <c r="Q77" s="15"/>
      <c r="S77" s="30" t="str">
        <f>IF(COUNTA(E77:Q77)=0,"",_xlfn.CONCAT(,
IF(NOT(L77 = (SUM(E77, F77, H77:K77) - SUM(G77))),
" Error: Position at the end of the period is not equal to: position at the beginning of the period+increase in assets-decrease in assets+exchange rate changes+price changes+other changes+rectifications.",
""),
IF(NOT(Q77 = (SUM(M77, N77, P77) - SUM(O77))),
" Error: Position of accrued interest at the end of the period is not equal to: position of accrued interest at the beginning of the period+accrued interest during the period-received interest during the period+revaluation and other changes.",
""),
IF(AND(NOT(ISBLANK($E77)),$E77&lt;0),
" Error: Position at the beginning of the period must be a positive amount.",
""),
IF(AND(NOT(ISBLANK($L77)),$L77&lt;0),
" Error: Position at the end of the period must be a positive amount.",
""),
IF(AND(OR($E77&gt;0,$L77&gt;0),
    ISBLANK($N77)),
" Error: No accrued interest has been reported,whereas the position at the beginning or at the end of the period is greater than zero. Report '0' in case accrued interest equals zero,do not leave the cell empty.",
""),
IF(AND(NOT(ISBLANK($L77)),
    $L77&gt;0,
    OR(ISBLANK('T04.07'!$L77),
        'T04.07'!$L77&lt;=0,
        ISBLANK('T04.08'!$L77),
        'T04.08'!$L77&lt;=0)),
" Warning: If at least one of the forms T03.06,T04.07,T04.08 contains data other than zero,also the other two forms must be completed.",
"")))</f>
        <v/>
      </c>
    </row>
    <row r="78" spans="1:19">
      <c r="A78" s="20"/>
      <c r="B78" s="20"/>
      <c r="C78" s="20"/>
      <c r="D78" s="20"/>
      <c r="E78" s="15"/>
      <c r="F78" s="15"/>
      <c r="G78" s="15"/>
      <c r="H78" s="15"/>
      <c r="I78" s="15"/>
      <c r="J78" s="15"/>
      <c r="K78" s="15"/>
      <c r="L78" s="15"/>
      <c r="M78" s="15"/>
      <c r="N78" s="15"/>
      <c r="O78" s="15"/>
      <c r="P78" s="15"/>
      <c r="Q78" s="15"/>
      <c r="S78" s="30" t="str">
        <f>IF(COUNTA(E78:Q78)=0,"",_xlfn.CONCAT(,
IF(NOT(L78 = (SUM(E78, F78, H78:K78) - SUM(G78))),
" Error: Position at the end of the period is not equal to: position at the beginning of the period+increase in assets-decrease in assets+exchange rate changes+price changes+other changes+rectifications.",
""),
IF(NOT(Q78 = (SUM(M78, N78, P78) - SUM(O78))),
" Error: Position of accrued interest at the end of the period is not equal to: position of accrued interest at the beginning of the period+accrued interest during the period-received interest during the period+revaluation and other changes.",
""),
IF(AND(NOT(ISBLANK($E78)),$E78&lt;0),
" Error: Position at the beginning of the period must be a positive amount.",
""),
IF(AND(NOT(ISBLANK($L78)),$L78&lt;0),
" Error: Position at the end of the period must be a positive amount.",
""),
IF(AND(OR($E78&gt;0,$L78&gt;0),
    ISBLANK($N78)),
" Error: No accrued interest has been reported,whereas the position at the beginning or at the end of the period is greater than zero. Report '0' in case accrued interest equals zero,do not leave the cell empty.",
""),
IF(AND(NOT(ISBLANK($L78)),
    $L78&gt;0,
    OR(ISBLANK('T04.07'!$L78),
        'T04.07'!$L78&lt;=0,
        ISBLANK('T04.08'!$L78),
        'T04.08'!$L78&lt;=0)),
" Warning: If at least one of the forms T03.06,T04.07,T04.08 contains data other than zero,also the other two forms must be completed.",
"")))</f>
        <v/>
      </c>
    </row>
    <row r="79" spans="1:19">
      <c r="A79" s="20"/>
      <c r="B79" s="20"/>
      <c r="C79" s="20"/>
      <c r="D79" s="20"/>
      <c r="E79" s="15"/>
      <c r="F79" s="15"/>
      <c r="G79" s="15"/>
      <c r="H79" s="15"/>
      <c r="I79" s="15"/>
      <c r="J79" s="15"/>
      <c r="K79" s="15"/>
      <c r="L79" s="15"/>
      <c r="M79" s="15"/>
      <c r="N79" s="15"/>
      <c r="O79" s="15"/>
      <c r="P79" s="15"/>
      <c r="Q79" s="15"/>
      <c r="S79" s="30" t="str">
        <f>IF(COUNTA(E79:Q79)=0,"",_xlfn.CONCAT(,
IF(NOT(L79 = (SUM(E79, F79, H79:K79) - SUM(G79))),
" Error: Position at the end of the period is not equal to: position at the beginning of the period+increase in assets-decrease in assets+exchange rate changes+price changes+other changes+rectifications.",
""),
IF(NOT(Q79 = (SUM(M79, N79, P79) - SUM(O79))),
" Error: Position of accrued interest at the end of the period is not equal to: position of accrued interest at the beginning of the period+accrued interest during the period-received interest during the period+revaluation and other changes.",
""),
IF(AND(NOT(ISBLANK($E79)),$E79&lt;0),
" Error: Position at the beginning of the period must be a positive amount.",
""),
IF(AND(NOT(ISBLANK($L79)),$L79&lt;0),
" Error: Position at the end of the period must be a positive amount.",
""),
IF(AND(OR($E79&gt;0,$L79&gt;0),
    ISBLANK($N79)),
" Error: No accrued interest has been reported,whereas the position at the beginning or at the end of the period is greater than zero. Report '0' in case accrued interest equals zero,do not leave the cell empty.",
""),
IF(AND(NOT(ISBLANK($L79)),
    $L79&gt;0,
    OR(ISBLANK('T04.07'!$L79),
        'T04.07'!$L79&lt;=0,
        ISBLANK('T04.08'!$L79),
        'T04.08'!$L79&lt;=0)),
" Warning: If at least one of the forms T03.06,T04.07,T04.08 contains data other than zero,also the other two forms must be completed.",
"")))</f>
        <v/>
      </c>
    </row>
    <row r="80" spans="1:19">
      <c r="A80" s="20"/>
      <c r="B80" s="20"/>
      <c r="C80" s="20"/>
      <c r="D80" s="20"/>
      <c r="E80" s="15"/>
      <c r="F80" s="15"/>
      <c r="G80" s="15"/>
      <c r="H80" s="15"/>
      <c r="I80" s="15"/>
      <c r="J80" s="15"/>
      <c r="K80" s="15"/>
      <c r="L80" s="15"/>
      <c r="M80" s="15"/>
      <c r="N80" s="15"/>
      <c r="O80" s="15"/>
      <c r="P80" s="15"/>
      <c r="Q80" s="15"/>
      <c r="S80" s="30" t="str">
        <f>IF(COUNTA(E80:Q80)=0,"",_xlfn.CONCAT(,
IF(NOT(L80 = (SUM(E80, F80, H80:K80) - SUM(G80))),
" Error: Position at the end of the period is not equal to: position at the beginning of the period+increase in assets-decrease in assets+exchange rate changes+price changes+other changes+rectifications.",
""),
IF(NOT(Q80 = (SUM(M80, N80, P80) - SUM(O80))),
" Error: Position of accrued interest at the end of the period is not equal to: position of accrued interest at the beginning of the period+accrued interest during the period-received interest during the period+revaluation and other changes.",
""),
IF(AND(NOT(ISBLANK($E80)),$E80&lt;0),
" Error: Position at the beginning of the period must be a positive amount.",
""),
IF(AND(NOT(ISBLANK($L80)),$L80&lt;0),
" Error: Position at the end of the period must be a positive amount.",
""),
IF(AND(OR($E80&gt;0,$L80&gt;0),
    ISBLANK($N80)),
" Error: No accrued interest has been reported,whereas the position at the beginning or at the end of the period is greater than zero. Report '0' in case accrued interest equals zero,do not leave the cell empty.",
""),
IF(AND(NOT(ISBLANK($L80)),
    $L80&gt;0,
    OR(ISBLANK('T04.07'!$L80),
        'T04.07'!$L80&lt;=0,
        ISBLANK('T04.08'!$L80),
        'T04.08'!$L80&lt;=0)),
" Warning: If at least one of the forms T03.06,T04.07,T04.08 contains data other than zero,also the other two forms must be completed.",
"")))</f>
        <v/>
      </c>
    </row>
    <row r="81" spans="1:19">
      <c r="A81" s="20"/>
      <c r="B81" s="20"/>
      <c r="C81" s="20"/>
      <c r="D81" s="20"/>
      <c r="E81" s="15"/>
      <c r="F81" s="15"/>
      <c r="G81" s="15"/>
      <c r="H81" s="15"/>
      <c r="I81" s="15"/>
      <c r="J81" s="15"/>
      <c r="K81" s="15"/>
      <c r="L81" s="15"/>
      <c r="M81" s="15"/>
      <c r="N81" s="15"/>
      <c r="O81" s="15"/>
      <c r="P81" s="15"/>
      <c r="Q81" s="15"/>
      <c r="S81" s="30" t="str">
        <f>IF(COUNTA(E81:Q81)=0,"",_xlfn.CONCAT(,
IF(NOT(L81 = (SUM(E81, F81, H81:K81) - SUM(G81))),
" Error: Position at the end of the period is not equal to: position at the beginning of the period+increase in assets-decrease in assets+exchange rate changes+price changes+other changes+rectifications.",
""),
IF(NOT(Q81 = (SUM(M81, N81, P81) - SUM(O81))),
" Error: Position of accrued interest at the end of the period is not equal to: position of accrued interest at the beginning of the period+accrued interest during the period-received interest during the period+revaluation and other changes.",
""),
IF(AND(NOT(ISBLANK($E81)),$E81&lt;0),
" Error: Position at the beginning of the period must be a positive amount.",
""),
IF(AND(NOT(ISBLANK($L81)),$L81&lt;0),
" Error: Position at the end of the period must be a positive amount.",
""),
IF(AND(OR($E81&gt;0,$L81&gt;0),
    ISBLANK($N81)),
" Error: No accrued interest has been reported,whereas the position at the beginning or at the end of the period is greater than zero. Report '0' in case accrued interest equals zero,do not leave the cell empty.",
""),
IF(AND(NOT(ISBLANK($L81)),
    $L81&gt;0,
    OR(ISBLANK('T04.07'!$L81),
        'T04.07'!$L81&lt;=0,
        ISBLANK('T04.08'!$L81),
        'T04.08'!$L81&lt;=0)),
" Warning: If at least one of the forms T03.06,T04.07,T04.08 contains data other than zero,also the other two forms must be completed.",
"")))</f>
        <v/>
      </c>
    </row>
    <row r="82" spans="1:19">
      <c r="A82" s="20"/>
      <c r="B82" s="20"/>
      <c r="C82" s="20"/>
      <c r="D82" s="20"/>
      <c r="E82" s="15"/>
      <c r="F82" s="15"/>
      <c r="G82" s="15"/>
      <c r="H82" s="15"/>
      <c r="I82" s="15"/>
      <c r="J82" s="15"/>
      <c r="K82" s="15"/>
      <c r="L82" s="15"/>
      <c r="M82" s="15"/>
      <c r="N82" s="15"/>
      <c r="O82" s="15"/>
      <c r="P82" s="15"/>
      <c r="Q82" s="15"/>
      <c r="S82" s="30" t="str">
        <f>IF(COUNTA(E82:Q82)=0,"",_xlfn.CONCAT(,
IF(NOT(L82 = (SUM(E82, F82, H82:K82) - SUM(G82))),
" Error: Position at the end of the period is not equal to: position at the beginning of the period+increase in assets-decrease in assets+exchange rate changes+price changes+other changes+rectifications.",
""),
IF(NOT(Q82 = (SUM(M82, N82, P82) - SUM(O82))),
" Error: Position of accrued interest at the end of the period is not equal to: position of accrued interest at the beginning of the period+accrued interest during the period-received interest during the period+revaluation and other changes.",
""),
IF(AND(NOT(ISBLANK($E82)),$E82&lt;0),
" Error: Position at the beginning of the period must be a positive amount.",
""),
IF(AND(NOT(ISBLANK($L82)),$L82&lt;0),
" Error: Position at the end of the period must be a positive amount.",
""),
IF(AND(OR($E82&gt;0,$L82&gt;0),
    ISBLANK($N82)),
" Error: No accrued interest has been reported,whereas the position at the beginning or at the end of the period is greater than zero. Report '0' in case accrued interest equals zero,do not leave the cell empty.",
""),
IF(AND(NOT(ISBLANK($L82)),
    $L82&gt;0,
    OR(ISBLANK('T04.07'!$L82),
        'T04.07'!$L82&lt;=0,
        ISBLANK('T04.08'!$L82),
        'T04.08'!$L82&lt;=0)),
" Warning: If at least one of the forms T03.06,T04.07,T04.08 contains data other than zero,also the other two forms must be completed.",
"")))</f>
        <v/>
      </c>
    </row>
    <row r="83" spans="1:19">
      <c r="A83" s="20"/>
      <c r="B83" s="20"/>
      <c r="C83" s="20"/>
      <c r="D83" s="20"/>
      <c r="E83" s="15"/>
      <c r="F83" s="15"/>
      <c r="G83" s="15"/>
      <c r="H83" s="15"/>
      <c r="I83" s="15"/>
      <c r="J83" s="15"/>
      <c r="K83" s="15"/>
      <c r="L83" s="15"/>
      <c r="M83" s="15"/>
      <c r="N83" s="15"/>
      <c r="O83" s="15"/>
      <c r="P83" s="15"/>
      <c r="Q83" s="15"/>
      <c r="S83" s="30" t="str">
        <f>IF(COUNTA(E83:Q83)=0,"",_xlfn.CONCAT(,
IF(NOT(L83 = (SUM(E83, F83, H83:K83) - SUM(G83))),
" Error: Position at the end of the period is not equal to: position at the beginning of the period+increase in assets-decrease in assets+exchange rate changes+price changes+other changes+rectifications.",
""),
IF(NOT(Q83 = (SUM(M83, N83, P83) - SUM(O83))),
" Error: Position of accrued interest at the end of the period is not equal to: position of accrued interest at the beginning of the period+accrued interest during the period-received interest during the period+revaluation and other changes.",
""),
IF(AND(NOT(ISBLANK($E83)),$E83&lt;0),
" Error: Position at the beginning of the period must be a positive amount.",
""),
IF(AND(NOT(ISBLANK($L83)),$L83&lt;0),
" Error: Position at the end of the period must be a positive amount.",
""),
IF(AND(OR($E83&gt;0,$L83&gt;0),
    ISBLANK($N83)),
" Error: No accrued interest has been reported,whereas the position at the beginning or at the end of the period is greater than zero. Report '0' in case accrued interest equals zero,do not leave the cell empty.",
""),
IF(AND(NOT(ISBLANK($L83)),
    $L83&gt;0,
    OR(ISBLANK('T04.07'!$L83),
        'T04.07'!$L83&lt;=0,
        ISBLANK('T04.08'!$L83),
        'T04.08'!$L83&lt;=0)),
" Warning: If at least one of the forms T03.06,T04.07,T04.08 contains data other than zero,also the other two forms must be completed.",
"")))</f>
        <v/>
      </c>
    </row>
    <row r="84" spans="1:19">
      <c r="A84" s="20"/>
      <c r="B84" s="20"/>
      <c r="C84" s="20"/>
      <c r="D84" s="20"/>
      <c r="E84" s="15"/>
      <c r="F84" s="15"/>
      <c r="G84" s="15"/>
      <c r="H84" s="15"/>
      <c r="I84" s="15"/>
      <c r="J84" s="15"/>
      <c r="K84" s="15"/>
      <c r="L84" s="15"/>
      <c r="M84" s="15"/>
      <c r="N84" s="15"/>
      <c r="O84" s="15"/>
      <c r="P84" s="15"/>
      <c r="Q84" s="15"/>
      <c r="S84" s="30" t="str">
        <f>IF(COUNTA(E84:Q84)=0,"",_xlfn.CONCAT(,
IF(NOT(L84 = (SUM(E84, F84, H84:K84) - SUM(G84))),
" Error: Position at the end of the period is not equal to: position at the beginning of the period+increase in assets-decrease in assets+exchange rate changes+price changes+other changes+rectifications.",
""),
IF(NOT(Q84 = (SUM(M84, N84, P84) - SUM(O84))),
" Error: Position of accrued interest at the end of the period is not equal to: position of accrued interest at the beginning of the period+accrued interest during the period-received interest during the period+revaluation and other changes.",
""),
IF(AND(NOT(ISBLANK($E84)),$E84&lt;0),
" Error: Position at the beginning of the period must be a positive amount.",
""),
IF(AND(NOT(ISBLANK($L84)),$L84&lt;0),
" Error: Position at the end of the period must be a positive amount.",
""),
IF(AND(OR($E84&gt;0,$L84&gt;0),
    ISBLANK($N84)),
" Error: No accrued interest has been reported,whereas the position at the beginning or at the end of the period is greater than zero. Report '0' in case accrued interest equals zero,do not leave the cell empty.",
""),
IF(AND(NOT(ISBLANK($L84)),
    $L84&gt;0,
    OR(ISBLANK('T04.07'!$L84),
        'T04.07'!$L84&lt;=0,
        ISBLANK('T04.08'!$L84),
        'T04.08'!$L84&lt;=0)),
" Warning: If at least one of the forms T03.06,T04.07,T04.08 contains data other than zero,also the other two forms must be completed.",
"")))</f>
        <v/>
      </c>
    </row>
    <row r="85" spans="1:19">
      <c r="A85" s="20"/>
      <c r="B85" s="20"/>
      <c r="C85" s="20"/>
      <c r="D85" s="20"/>
      <c r="E85" s="15"/>
      <c r="F85" s="15"/>
      <c r="G85" s="15"/>
      <c r="H85" s="15"/>
      <c r="I85" s="15"/>
      <c r="J85" s="15"/>
      <c r="K85" s="15"/>
      <c r="L85" s="15"/>
      <c r="M85" s="15"/>
      <c r="N85" s="15"/>
      <c r="O85" s="15"/>
      <c r="P85" s="15"/>
      <c r="Q85" s="15"/>
      <c r="S85" s="30" t="str">
        <f>IF(COUNTA(E85:Q85)=0,"",_xlfn.CONCAT(,
IF(NOT(L85 = (SUM(E85, F85, H85:K85) - SUM(G85))),
" Error: Position at the end of the period is not equal to: position at the beginning of the period+increase in assets-decrease in assets+exchange rate changes+price changes+other changes+rectifications.",
""),
IF(NOT(Q85 = (SUM(M85, N85, P85) - SUM(O85))),
" Error: Position of accrued interest at the end of the period is not equal to: position of accrued interest at the beginning of the period+accrued interest during the period-received interest during the period+revaluation and other changes.",
""),
IF(AND(NOT(ISBLANK($E85)),$E85&lt;0),
" Error: Position at the beginning of the period must be a positive amount.",
""),
IF(AND(NOT(ISBLANK($L85)),$L85&lt;0),
" Error: Position at the end of the period must be a positive amount.",
""),
IF(AND(OR($E85&gt;0,$L85&gt;0),
    ISBLANK($N85)),
" Error: No accrued interest has been reported,whereas the position at the beginning or at the end of the period is greater than zero. Report '0' in case accrued interest equals zero,do not leave the cell empty.",
""),
IF(AND(NOT(ISBLANK($L85)),
    $L85&gt;0,
    OR(ISBLANK('T04.07'!$L85),
        'T04.07'!$L85&lt;=0,
        ISBLANK('T04.08'!$L85),
        'T04.08'!$L85&lt;=0)),
" Warning: If at least one of the forms T03.06,T04.07,T04.08 contains data other than zero,also the other two forms must be completed.",
"")))</f>
        <v/>
      </c>
    </row>
    <row r="86" spans="1:19">
      <c r="A86" s="20"/>
      <c r="B86" s="20"/>
      <c r="C86" s="20"/>
      <c r="D86" s="20"/>
      <c r="E86" s="15"/>
      <c r="F86" s="15"/>
      <c r="G86" s="15"/>
      <c r="H86" s="15"/>
      <c r="I86" s="15"/>
      <c r="J86" s="15"/>
      <c r="K86" s="15"/>
      <c r="L86" s="15"/>
      <c r="M86" s="15"/>
      <c r="N86" s="15"/>
      <c r="O86" s="15"/>
      <c r="P86" s="15"/>
      <c r="Q86" s="15"/>
      <c r="S86" s="30" t="str">
        <f>IF(COUNTA(E86:Q86)=0,"",_xlfn.CONCAT(,
IF(NOT(L86 = (SUM(E86, F86, H86:K86) - SUM(G86))),
" Error: Position at the end of the period is not equal to: position at the beginning of the period+increase in assets-decrease in assets+exchange rate changes+price changes+other changes+rectifications.",
""),
IF(NOT(Q86 = (SUM(M86, N86, P86) - SUM(O86))),
" Error: Position of accrued interest at the end of the period is not equal to: position of accrued interest at the beginning of the period+accrued interest during the period-received interest during the period+revaluation and other changes.",
""),
IF(AND(NOT(ISBLANK($E86)),$E86&lt;0),
" Error: Position at the beginning of the period must be a positive amount.",
""),
IF(AND(NOT(ISBLANK($L86)),$L86&lt;0),
" Error: Position at the end of the period must be a positive amount.",
""),
IF(AND(OR($E86&gt;0,$L86&gt;0),
    ISBLANK($N86)),
" Error: No accrued interest has been reported,whereas the position at the beginning or at the end of the period is greater than zero. Report '0' in case accrued interest equals zero,do not leave the cell empty.",
""),
IF(AND(NOT(ISBLANK($L86)),
    $L86&gt;0,
    OR(ISBLANK('T04.07'!$L86),
        'T04.07'!$L86&lt;=0,
        ISBLANK('T04.08'!$L86),
        'T04.08'!$L86&lt;=0)),
" Warning: If at least one of the forms T03.06,T04.07,T04.08 contains data other than zero,also the other two forms must be completed.",
"")))</f>
        <v/>
      </c>
    </row>
    <row r="87" spans="1:19">
      <c r="A87" s="20"/>
      <c r="B87" s="20"/>
      <c r="C87" s="20"/>
      <c r="D87" s="20"/>
      <c r="E87" s="15"/>
      <c r="F87" s="15"/>
      <c r="G87" s="15"/>
      <c r="H87" s="15"/>
      <c r="I87" s="15"/>
      <c r="J87" s="15"/>
      <c r="K87" s="15"/>
      <c r="L87" s="15"/>
      <c r="M87" s="15"/>
      <c r="N87" s="15"/>
      <c r="O87" s="15"/>
      <c r="P87" s="15"/>
      <c r="Q87" s="15"/>
      <c r="S87" s="30" t="str">
        <f>IF(COUNTA(E87:Q87)=0,"",_xlfn.CONCAT(,
IF(NOT(L87 = (SUM(E87, F87, H87:K87) - SUM(G87))),
" Error: Position at the end of the period is not equal to: position at the beginning of the period+increase in assets-decrease in assets+exchange rate changes+price changes+other changes+rectifications.",
""),
IF(NOT(Q87 = (SUM(M87, N87, P87) - SUM(O87))),
" Error: Position of accrued interest at the end of the period is not equal to: position of accrued interest at the beginning of the period+accrued interest during the period-received interest during the period+revaluation and other changes.",
""),
IF(AND(NOT(ISBLANK($E87)),$E87&lt;0),
" Error: Position at the beginning of the period must be a positive amount.",
""),
IF(AND(NOT(ISBLANK($L87)),$L87&lt;0),
" Error: Position at the end of the period must be a positive amount.",
""),
IF(AND(OR($E87&gt;0,$L87&gt;0),
    ISBLANK($N87)),
" Error: No accrued interest has been reported,whereas the position at the beginning or at the end of the period is greater than zero. Report '0' in case accrued interest equals zero,do not leave the cell empty.",
""),
IF(AND(NOT(ISBLANK($L87)),
    $L87&gt;0,
    OR(ISBLANK('T04.07'!$L87),
        'T04.07'!$L87&lt;=0,
        ISBLANK('T04.08'!$L87),
        'T04.08'!$L87&lt;=0)),
" Warning: If at least one of the forms T03.06,T04.07,T04.08 contains data other than zero,also the other two forms must be completed.",
"")))</f>
        <v/>
      </c>
    </row>
    <row r="88" spans="1:19">
      <c r="A88" s="20"/>
      <c r="B88" s="20"/>
      <c r="C88" s="20"/>
      <c r="D88" s="20"/>
      <c r="E88" s="15"/>
      <c r="F88" s="15"/>
      <c r="G88" s="15"/>
      <c r="H88" s="15"/>
      <c r="I88" s="15"/>
      <c r="J88" s="15"/>
      <c r="K88" s="15"/>
      <c r="L88" s="15"/>
      <c r="M88" s="15"/>
      <c r="N88" s="15"/>
      <c r="O88" s="15"/>
      <c r="P88" s="15"/>
      <c r="Q88" s="15"/>
      <c r="S88" s="30" t="str">
        <f>IF(COUNTA(E88:Q88)=0,"",_xlfn.CONCAT(,
IF(NOT(L88 = (SUM(E88, F88, H88:K88) - SUM(G88))),
" Error: Position at the end of the period is not equal to: position at the beginning of the period+increase in assets-decrease in assets+exchange rate changes+price changes+other changes+rectifications.",
""),
IF(NOT(Q88 = (SUM(M88, N88, P88) - SUM(O88))),
" Error: Position of accrued interest at the end of the period is not equal to: position of accrued interest at the beginning of the period+accrued interest during the period-received interest during the period+revaluation and other changes.",
""),
IF(AND(NOT(ISBLANK($E88)),$E88&lt;0),
" Error: Position at the beginning of the period must be a positive amount.",
""),
IF(AND(NOT(ISBLANK($L88)),$L88&lt;0),
" Error: Position at the end of the period must be a positive amount.",
""),
IF(AND(OR($E88&gt;0,$L88&gt;0),
    ISBLANK($N88)),
" Error: No accrued interest has been reported,whereas the position at the beginning or at the end of the period is greater than zero. Report '0' in case accrued interest equals zero,do not leave the cell empty.",
""),
IF(AND(NOT(ISBLANK($L88)),
    $L88&gt;0,
    OR(ISBLANK('T04.07'!$L88),
        'T04.07'!$L88&lt;=0,
        ISBLANK('T04.08'!$L88),
        'T04.08'!$L88&lt;=0)),
" Warning: If at least one of the forms T03.06,T04.07,T04.08 contains data other than zero,also the other two forms must be completed.",
"")))</f>
        <v/>
      </c>
    </row>
    <row r="89" spans="1:19">
      <c r="A89" s="20"/>
      <c r="B89" s="20"/>
      <c r="C89" s="20"/>
      <c r="D89" s="20"/>
      <c r="E89" s="15"/>
      <c r="F89" s="15"/>
      <c r="G89" s="15"/>
      <c r="H89" s="15"/>
      <c r="I89" s="15"/>
      <c r="J89" s="15"/>
      <c r="K89" s="15"/>
      <c r="L89" s="15"/>
      <c r="M89" s="15"/>
      <c r="N89" s="15"/>
      <c r="O89" s="15"/>
      <c r="P89" s="15"/>
      <c r="Q89" s="15"/>
      <c r="S89" s="30" t="str">
        <f>IF(COUNTA(E89:Q89)=0,"",_xlfn.CONCAT(,
IF(NOT(L89 = (SUM(E89, F89, H89:K89) - SUM(G89))),
" Error: Position at the end of the period is not equal to: position at the beginning of the period+increase in assets-decrease in assets+exchange rate changes+price changes+other changes+rectifications.",
""),
IF(NOT(Q89 = (SUM(M89, N89, P89) - SUM(O89))),
" Error: Position of accrued interest at the end of the period is not equal to: position of accrued interest at the beginning of the period+accrued interest during the period-received interest during the period+revaluation and other changes.",
""),
IF(AND(NOT(ISBLANK($E89)),$E89&lt;0),
" Error: Position at the beginning of the period must be a positive amount.",
""),
IF(AND(NOT(ISBLANK($L89)),$L89&lt;0),
" Error: Position at the end of the period must be a positive amount.",
""),
IF(AND(OR($E89&gt;0,$L89&gt;0),
    ISBLANK($N89)),
" Error: No accrued interest has been reported,whereas the position at the beginning or at the end of the period is greater than zero. Report '0' in case accrued interest equals zero,do not leave the cell empty.",
""),
IF(AND(NOT(ISBLANK($L89)),
    $L89&gt;0,
    OR(ISBLANK('T04.07'!$L89),
        'T04.07'!$L89&lt;=0,
        ISBLANK('T04.08'!$L89),
        'T04.08'!$L89&lt;=0)),
" Warning: If at least one of the forms T03.06,T04.07,T04.08 contains data other than zero,also the other two forms must be completed.",
"")))</f>
        <v/>
      </c>
    </row>
    <row r="90" spans="1:19">
      <c r="A90" s="20"/>
      <c r="B90" s="20"/>
      <c r="C90" s="20"/>
      <c r="D90" s="20"/>
      <c r="E90" s="15"/>
      <c r="F90" s="15"/>
      <c r="G90" s="15"/>
      <c r="H90" s="15"/>
      <c r="I90" s="15"/>
      <c r="J90" s="15"/>
      <c r="K90" s="15"/>
      <c r="L90" s="15"/>
      <c r="M90" s="15"/>
      <c r="N90" s="15"/>
      <c r="O90" s="15"/>
      <c r="P90" s="15"/>
      <c r="Q90" s="15"/>
      <c r="S90" s="30" t="str">
        <f>IF(COUNTA(E90:Q90)=0,"",_xlfn.CONCAT(,
IF(NOT(L90 = (SUM(E90, F90, H90:K90) - SUM(G90))),
" Error: Position at the end of the period is not equal to: position at the beginning of the period+increase in assets-decrease in assets+exchange rate changes+price changes+other changes+rectifications.",
""),
IF(NOT(Q90 = (SUM(M90, N90, P90) - SUM(O90))),
" Error: Position of accrued interest at the end of the period is not equal to: position of accrued interest at the beginning of the period+accrued interest during the period-received interest during the period+revaluation and other changes.",
""),
IF(AND(NOT(ISBLANK($E90)),$E90&lt;0),
" Error: Position at the beginning of the period must be a positive amount.",
""),
IF(AND(NOT(ISBLANK($L90)),$L90&lt;0),
" Error: Position at the end of the period must be a positive amount.",
""),
IF(AND(OR($E90&gt;0,$L90&gt;0),
    ISBLANK($N90)),
" Error: No accrued interest has been reported,whereas the position at the beginning or at the end of the period is greater than zero. Report '0' in case accrued interest equals zero,do not leave the cell empty.",
""),
IF(AND(NOT(ISBLANK($L90)),
    $L90&gt;0,
    OR(ISBLANK('T04.07'!$L90),
        'T04.07'!$L90&lt;=0,
        ISBLANK('T04.08'!$L90),
        'T04.08'!$L90&lt;=0)),
" Warning: If at least one of the forms T03.06,T04.07,T04.08 contains data other than zero,also the other two forms must be completed.",
"")))</f>
        <v/>
      </c>
    </row>
    <row r="91" spans="1:19">
      <c r="A91" s="20"/>
      <c r="B91" s="20"/>
      <c r="C91" s="20"/>
      <c r="D91" s="20"/>
      <c r="E91" s="15"/>
      <c r="F91" s="15"/>
      <c r="G91" s="15"/>
      <c r="H91" s="15"/>
      <c r="I91" s="15"/>
      <c r="J91" s="15"/>
      <c r="K91" s="15"/>
      <c r="L91" s="15"/>
      <c r="M91" s="15"/>
      <c r="N91" s="15"/>
      <c r="O91" s="15"/>
      <c r="P91" s="15"/>
      <c r="Q91" s="15"/>
      <c r="S91" s="30" t="str">
        <f>IF(COUNTA(E91:Q91)=0,"",_xlfn.CONCAT(,
IF(NOT(L91 = (SUM(E91, F91, H91:K91) - SUM(G91))),
" Error: Position at the end of the period is not equal to: position at the beginning of the period+increase in assets-decrease in assets+exchange rate changes+price changes+other changes+rectifications.",
""),
IF(NOT(Q91 = (SUM(M91, N91, P91) - SUM(O91))),
" Error: Position of accrued interest at the end of the period is not equal to: position of accrued interest at the beginning of the period+accrued interest during the period-received interest during the period+revaluation and other changes.",
""),
IF(AND(NOT(ISBLANK($E91)),$E91&lt;0),
" Error: Position at the beginning of the period must be a positive amount.",
""),
IF(AND(NOT(ISBLANK($L91)),$L91&lt;0),
" Error: Position at the end of the period must be a positive amount.",
""),
IF(AND(OR($E91&gt;0,$L91&gt;0),
    ISBLANK($N91)),
" Error: No accrued interest has been reported,whereas the position at the beginning or at the end of the period is greater than zero. Report '0' in case accrued interest equals zero,do not leave the cell empty.",
""),
IF(AND(NOT(ISBLANK($L91)),
    $L91&gt;0,
    OR(ISBLANK('T04.07'!$L91),
        'T04.07'!$L91&lt;=0,
        ISBLANK('T04.08'!$L91),
        'T04.08'!$L91&lt;=0)),
" Warning: If at least one of the forms T03.06,T04.07,T04.08 contains data other than zero,also the other two forms must be completed.",
"")))</f>
        <v/>
      </c>
    </row>
    <row r="92" spans="1:19">
      <c r="A92" s="20"/>
      <c r="B92" s="20"/>
      <c r="C92" s="20"/>
      <c r="D92" s="20"/>
      <c r="E92" s="15"/>
      <c r="F92" s="15"/>
      <c r="G92" s="15"/>
      <c r="H92" s="15"/>
      <c r="I92" s="15"/>
      <c r="J92" s="15"/>
      <c r="K92" s="15"/>
      <c r="L92" s="15"/>
      <c r="M92" s="15"/>
      <c r="N92" s="15"/>
      <c r="O92" s="15"/>
      <c r="P92" s="15"/>
      <c r="Q92" s="15"/>
      <c r="S92" s="30" t="str">
        <f>IF(COUNTA(E92:Q92)=0,"",_xlfn.CONCAT(,
IF(NOT(L92 = (SUM(E92, F92, H92:K92) - SUM(G92))),
" Error: Position at the end of the period is not equal to: position at the beginning of the period+increase in assets-decrease in assets+exchange rate changes+price changes+other changes+rectifications.",
""),
IF(NOT(Q92 = (SUM(M92, N92, P92) - SUM(O92))),
" Error: Position of accrued interest at the end of the period is not equal to: position of accrued interest at the beginning of the period+accrued interest during the period-received interest during the period+revaluation and other changes.",
""),
IF(AND(NOT(ISBLANK($E92)),$E92&lt;0),
" Error: Position at the beginning of the period must be a positive amount.",
""),
IF(AND(NOT(ISBLANK($L92)),$L92&lt;0),
" Error: Position at the end of the period must be a positive amount.",
""),
IF(AND(OR($E92&gt;0,$L92&gt;0),
    ISBLANK($N92)),
" Error: No accrued interest has been reported,whereas the position at the beginning or at the end of the period is greater than zero. Report '0' in case accrued interest equals zero,do not leave the cell empty.",
""),
IF(AND(NOT(ISBLANK($L92)),
    $L92&gt;0,
    OR(ISBLANK('T04.07'!$L92),
        'T04.07'!$L92&lt;=0,
        ISBLANK('T04.08'!$L92),
        'T04.08'!$L92&lt;=0)),
" Warning: If at least one of the forms T03.06,T04.07,T04.08 contains data other than zero,also the other two forms must be completed.",
"")))</f>
        <v/>
      </c>
    </row>
    <row r="93" spans="1:19">
      <c r="A93" s="20"/>
      <c r="B93" s="20"/>
      <c r="C93" s="20"/>
      <c r="D93" s="20"/>
      <c r="E93" s="15"/>
      <c r="F93" s="15"/>
      <c r="G93" s="15"/>
      <c r="H93" s="15"/>
      <c r="I93" s="15"/>
      <c r="J93" s="15"/>
      <c r="K93" s="15"/>
      <c r="L93" s="15"/>
      <c r="M93" s="15"/>
      <c r="N93" s="15"/>
      <c r="O93" s="15"/>
      <c r="P93" s="15"/>
      <c r="Q93" s="15"/>
      <c r="S93" s="30" t="str">
        <f>IF(COUNTA(E93:Q93)=0,"",_xlfn.CONCAT(,
IF(NOT(L93 = (SUM(E93, F93, H93:K93) - SUM(G93))),
" Error: Position at the end of the period is not equal to: position at the beginning of the period+increase in assets-decrease in assets+exchange rate changes+price changes+other changes+rectifications.",
""),
IF(NOT(Q93 = (SUM(M93, N93, P93) - SUM(O93))),
" Error: Position of accrued interest at the end of the period is not equal to: position of accrued interest at the beginning of the period+accrued interest during the period-received interest during the period+revaluation and other changes.",
""),
IF(AND(NOT(ISBLANK($E93)),$E93&lt;0),
" Error: Position at the beginning of the period must be a positive amount.",
""),
IF(AND(NOT(ISBLANK($L93)),$L93&lt;0),
" Error: Position at the end of the period must be a positive amount.",
""),
IF(AND(OR($E93&gt;0,$L93&gt;0),
    ISBLANK($N93)),
" Error: No accrued interest has been reported,whereas the position at the beginning or at the end of the period is greater than zero. Report '0' in case accrued interest equals zero,do not leave the cell empty.",
""),
IF(AND(NOT(ISBLANK($L93)),
    $L93&gt;0,
    OR(ISBLANK('T04.07'!$L93),
        'T04.07'!$L93&lt;=0,
        ISBLANK('T04.08'!$L93),
        'T04.08'!$L93&lt;=0)),
" Warning: If at least one of the forms T03.06,T04.07,T04.08 contains data other than zero,also the other two forms must be completed.",
"")))</f>
        <v/>
      </c>
    </row>
    <row r="94" spans="1:19">
      <c r="A94" s="20"/>
      <c r="B94" s="20"/>
      <c r="C94" s="20"/>
      <c r="D94" s="20"/>
      <c r="E94" s="15"/>
      <c r="F94" s="15"/>
      <c r="G94" s="15"/>
      <c r="H94" s="15"/>
      <c r="I94" s="15"/>
      <c r="J94" s="15"/>
      <c r="K94" s="15"/>
      <c r="L94" s="15"/>
      <c r="M94" s="15"/>
      <c r="N94" s="15"/>
      <c r="O94" s="15"/>
      <c r="P94" s="15"/>
      <c r="Q94" s="15"/>
      <c r="S94" s="30" t="str">
        <f>IF(COUNTA(E94:Q94)=0,"",_xlfn.CONCAT(,
IF(NOT(L94 = (SUM(E94, F94, H94:K94) - SUM(G94))),
" Error: Position at the end of the period is not equal to: position at the beginning of the period+increase in assets-decrease in assets+exchange rate changes+price changes+other changes+rectifications.",
""),
IF(NOT(Q94 = (SUM(M94, N94, P94) - SUM(O94))),
" Error: Position of accrued interest at the end of the period is not equal to: position of accrued interest at the beginning of the period+accrued interest during the period-received interest during the period+revaluation and other changes.",
""),
IF(AND(NOT(ISBLANK($E94)),$E94&lt;0),
" Error: Position at the beginning of the period must be a positive amount.",
""),
IF(AND(NOT(ISBLANK($L94)),$L94&lt;0),
" Error: Position at the end of the period must be a positive amount.",
""),
IF(AND(OR($E94&gt;0,$L94&gt;0),
    ISBLANK($N94)),
" Error: No accrued interest has been reported,whereas the position at the beginning or at the end of the period is greater than zero. Report '0' in case accrued interest equals zero,do not leave the cell empty.",
""),
IF(AND(NOT(ISBLANK($L94)),
    $L94&gt;0,
    OR(ISBLANK('T04.07'!$L94),
        'T04.07'!$L94&lt;=0,
        ISBLANK('T04.08'!$L94),
        'T04.08'!$L94&lt;=0)),
" Warning: If at least one of the forms T03.06,T04.07,T04.08 contains data other than zero,also the other two forms must be completed.",
"")))</f>
        <v/>
      </c>
    </row>
    <row r="95" spans="1:19">
      <c r="A95" s="20"/>
      <c r="B95" s="20"/>
      <c r="C95" s="20"/>
      <c r="D95" s="20"/>
      <c r="E95" s="15"/>
      <c r="F95" s="15"/>
      <c r="G95" s="15"/>
      <c r="H95" s="15"/>
      <c r="I95" s="15"/>
      <c r="J95" s="15"/>
      <c r="K95" s="15"/>
      <c r="L95" s="15"/>
      <c r="M95" s="15"/>
      <c r="N95" s="15"/>
      <c r="O95" s="15"/>
      <c r="P95" s="15"/>
      <c r="Q95" s="15"/>
      <c r="S95" s="30" t="str">
        <f>IF(COUNTA(E95:Q95)=0,"",_xlfn.CONCAT(,
IF(NOT(L95 = (SUM(E95, F95, H95:K95) - SUM(G95))),
" Error: Position at the end of the period is not equal to: position at the beginning of the period+increase in assets-decrease in assets+exchange rate changes+price changes+other changes+rectifications.",
""),
IF(NOT(Q95 = (SUM(M95, N95, P95) - SUM(O95))),
" Error: Position of accrued interest at the end of the period is not equal to: position of accrued interest at the beginning of the period+accrued interest during the period-received interest during the period+revaluation and other changes.",
""),
IF(AND(NOT(ISBLANK($E95)),$E95&lt;0),
" Error: Position at the beginning of the period must be a positive amount.",
""),
IF(AND(NOT(ISBLANK($L95)),$L95&lt;0),
" Error: Position at the end of the period must be a positive amount.",
""),
IF(AND(OR($E95&gt;0,$L95&gt;0),
    ISBLANK($N95)),
" Error: No accrued interest has been reported,whereas the position at the beginning or at the end of the period is greater than zero. Report '0' in case accrued interest equals zero,do not leave the cell empty.",
""),
IF(AND(NOT(ISBLANK($L95)),
    $L95&gt;0,
    OR(ISBLANK('T04.07'!$L95),
        'T04.07'!$L95&lt;=0,
        ISBLANK('T04.08'!$L95),
        'T04.08'!$L95&lt;=0)),
" Warning: If at least one of the forms T03.06,T04.07,T04.08 contains data other than zero,also the other two forms must be completed.",
"")))</f>
        <v/>
      </c>
    </row>
    <row r="96" spans="1:19">
      <c r="A96" s="20"/>
      <c r="B96" s="20"/>
      <c r="C96" s="20"/>
      <c r="D96" s="20"/>
      <c r="E96" s="15"/>
      <c r="F96" s="15"/>
      <c r="G96" s="15"/>
      <c r="H96" s="15"/>
      <c r="I96" s="15"/>
      <c r="J96" s="15"/>
      <c r="K96" s="15"/>
      <c r="L96" s="15"/>
      <c r="M96" s="15"/>
      <c r="N96" s="15"/>
      <c r="O96" s="15"/>
      <c r="P96" s="15"/>
      <c r="Q96" s="15"/>
      <c r="S96" s="30" t="str">
        <f>IF(COUNTA(E96:Q96)=0,"",_xlfn.CONCAT(,
IF(NOT(L96 = (SUM(E96, F96, H96:K96) - SUM(G96))),
" Error: Position at the end of the period is not equal to: position at the beginning of the period+increase in assets-decrease in assets+exchange rate changes+price changes+other changes+rectifications.",
""),
IF(NOT(Q96 = (SUM(M96, N96, P96) - SUM(O96))),
" Error: Position of accrued interest at the end of the period is not equal to: position of accrued interest at the beginning of the period+accrued interest during the period-received interest during the period+revaluation and other changes.",
""),
IF(AND(NOT(ISBLANK($E96)),$E96&lt;0),
" Error: Position at the beginning of the period must be a positive amount.",
""),
IF(AND(NOT(ISBLANK($L96)),$L96&lt;0),
" Error: Position at the end of the period must be a positive amount.",
""),
IF(AND(OR($E96&gt;0,$L96&gt;0),
    ISBLANK($N96)),
" Error: No accrued interest has been reported,whereas the position at the beginning or at the end of the period is greater than zero. Report '0' in case accrued interest equals zero,do not leave the cell empty.",
""),
IF(AND(NOT(ISBLANK($L96)),
    $L96&gt;0,
    OR(ISBLANK('T04.07'!$L96),
        'T04.07'!$L96&lt;=0,
        ISBLANK('T04.08'!$L96),
        'T04.08'!$L96&lt;=0)),
" Warning: If at least one of the forms T03.06,T04.07,T04.08 contains data other than zero,also the other two forms must be completed.",
"")))</f>
        <v/>
      </c>
    </row>
    <row r="97" spans="1:19">
      <c r="A97" s="20"/>
      <c r="B97" s="20"/>
      <c r="C97" s="20"/>
      <c r="D97" s="20"/>
      <c r="E97" s="15"/>
      <c r="F97" s="15"/>
      <c r="G97" s="15"/>
      <c r="H97" s="15"/>
      <c r="I97" s="15"/>
      <c r="J97" s="15"/>
      <c r="K97" s="15"/>
      <c r="L97" s="15"/>
      <c r="M97" s="15"/>
      <c r="N97" s="15"/>
      <c r="O97" s="15"/>
      <c r="P97" s="15"/>
      <c r="Q97" s="15"/>
      <c r="S97" s="30" t="str">
        <f>IF(COUNTA(E97:Q97)=0,"",_xlfn.CONCAT(,
IF(NOT(L97 = (SUM(E97, F97, H97:K97) - SUM(G97))),
" Error: Position at the end of the period is not equal to: position at the beginning of the period+increase in assets-decrease in assets+exchange rate changes+price changes+other changes+rectifications.",
""),
IF(NOT(Q97 = (SUM(M97, N97, P97) - SUM(O97))),
" Error: Position of accrued interest at the end of the period is not equal to: position of accrued interest at the beginning of the period+accrued interest during the period-received interest during the period+revaluation and other changes.",
""),
IF(AND(NOT(ISBLANK($E97)),$E97&lt;0),
" Error: Position at the beginning of the period must be a positive amount.",
""),
IF(AND(NOT(ISBLANK($L97)),$L97&lt;0),
" Error: Position at the end of the period must be a positive amount.",
""),
IF(AND(OR($E97&gt;0,$L97&gt;0),
    ISBLANK($N97)),
" Error: No accrued interest has been reported,whereas the position at the beginning or at the end of the period is greater than zero. Report '0' in case accrued interest equals zero,do not leave the cell empty.",
""),
IF(AND(NOT(ISBLANK($L97)),
    $L97&gt;0,
    OR(ISBLANK('T04.07'!$L97),
        'T04.07'!$L97&lt;=0,
        ISBLANK('T04.08'!$L97),
        'T04.08'!$L97&lt;=0)),
" Warning: If at least one of the forms T03.06,T04.07,T04.08 contains data other than zero,also the other two forms must be completed.",
"")))</f>
        <v/>
      </c>
    </row>
    <row r="98" spans="1:19">
      <c r="A98" s="20"/>
      <c r="B98" s="20"/>
      <c r="C98" s="20"/>
      <c r="D98" s="20"/>
      <c r="E98" s="15"/>
      <c r="F98" s="15"/>
      <c r="G98" s="15"/>
      <c r="H98" s="15"/>
      <c r="I98" s="15"/>
      <c r="J98" s="15"/>
      <c r="K98" s="15"/>
      <c r="L98" s="15"/>
      <c r="M98" s="15"/>
      <c r="N98" s="15"/>
      <c r="O98" s="15"/>
      <c r="P98" s="15"/>
      <c r="Q98" s="15"/>
      <c r="S98" s="30" t="str">
        <f>IF(COUNTA(E98:Q98)=0,"",_xlfn.CONCAT(,
IF(NOT(L98 = (SUM(E98, F98, H98:K98) - SUM(G98))),
" Error: Position at the end of the period is not equal to: position at the beginning of the period+increase in assets-decrease in assets+exchange rate changes+price changes+other changes+rectifications.",
""),
IF(NOT(Q98 = (SUM(M98, N98, P98) - SUM(O98))),
" Error: Position of accrued interest at the end of the period is not equal to: position of accrued interest at the beginning of the period+accrued interest during the period-received interest during the period+revaluation and other changes.",
""),
IF(AND(NOT(ISBLANK($E98)),$E98&lt;0),
" Error: Position at the beginning of the period must be a positive amount.",
""),
IF(AND(NOT(ISBLANK($L98)),$L98&lt;0),
" Error: Position at the end of the period must be a positive amount.",
""),
IF(AND(OR($E98&gt;0,$L98&gt;0),
    ISBLANK($N98)),
" Error: No accrued interest has been reported,whereas the position at the beginning or at the end of the period is greater than zero. Report '0' in case accrued interest equals zero,do not leave the cell empty.",
""),
IF(AND(NOT(ISBLANK($L98)),
    $L98&gt;0,
    OR(ISBLANK('T04.07'!$L98),
        'T04.07'!$L98&lt;=0,
        ISBLANK('T04.08'!$L98),
        'T04.08'!$L98&lt;=0)),
" Warning: If at least one of the forms T03.06,T04.07,T04.08 contains data other than zero,also the other two forms must be completed.",
"")))</f>
        <v/>
      </c>
    </row>
    <row r="99" spans="1:19">
      <c r="A99" s="20"/>
      <c r="B99" s="20"/>
      <c r="C99" s="20"/>
      <c r="D99" s="20"/>
      <c r="E99" s="15"/>
      <c r="F99" s="15"/>
      <c r="G99" s="15"/>
      <c r="H99" s="15"/>
      <c r="I99" s="15"/>
      <c r="J99" s="15"/>
      <c r="K99" s="15"/>
      <c r="L99" s="15"/>
      <c r="M99" s="15"/>
      <c r="N99" s="15"/>
      <c r="O99" s="15"/>
      <c r="P99" s="15"/>
      <c r="Q99" s="15"/>
      <c r="S99" s="30" t="str">
        <f>IF(COUNTA(E99:Q99)=0,"",_xlfn.CONCAT(,
IF(NOT(L99 = (SUM(E99, F99, H99:K99) - SUM(G99))),
" Error: Position at the end of the period is not equal to: position at the beginning of the period+increase in assets-decrease in assets+exchange rate changes+price changes+other changes+rectifications.",
""),
IF(NOT(Q99 = (SUM(M99, N99, P99) - SUM(O99))),
" Error: Position of accrued interest at the end of the period is not equal to: position of accrued interest at the beginning of the period+accrued interest during the period-received interest during the period+revaluation and other changes.",
""),
IF(AND(NOT(ISBLANK($E99)),$E99&lt;0),
" Error: Position at the beginning of the period must be a positive amount.",
""),
IF(AND(NOT(ISBLANK($L99)),$L99&lt;0),
" Error: Position at the end of the period must be a positive amount.",
""),
IF(AND(OR($E99&gt;0,$L99&gt;0),
    ISBLANK($N99)),
" Error: No accrued interest has been reported,whereas the position at the beginning or at the end of the period is greater than zero. Report '0' in case accrued interest equals zero,do not leave the cell empty.",
""),
IF(AND(NOT(ISBLANK($L99)),
    $L99&gt;0,
    OR(ISBLANK('T04.07'!$L99),
        'T04.07'!$L99&lt;=0,
        ISBLANK('T04.08'!$L99),
        'T04.08'!$L99&lt;=0)),
" Warning: If at least one of the forms T03.06,T04.07,T04.08 contains data other than zero,also the other two forms must be completed.",
"")))</f>
        <v/>
      </c>
    </row>
    <row r="100" spans="1:19">
      <c r="A100" s="20"/>
      <c r="B100" s="20"/>
      <c r="C100" s="20"/>
      <c r="D100" s="20"/>
      <c r="E100" s="15"/>
      <c r="F100" s="15"/>
      <c r="G100" s="15"/>
      <c r="H100" s="15"/>
      <c r="I100" s="15"/>
      <c r="J100" s="15"/>
      <c r="K100" s="15"/>
      <c r="L100" s="15"/>
      <c r="M100" s="15"/>
      <c r="N100" s="15"/>
      <c r="O100" s="15"/>
      <c r="P100" s="15"/>
      <c r="Q100" s="15"/>
      <c r="S100" s="30" t="str">
        <f>IF(COUNTA(E100:Q100)=0,"",_xlfn.CONCAT(,
IF(NOT(L100 = (SUM(E100, F100, H100:K100) - SUM(G100))),
" Error: Position at the end of the period is not equal to: position at the beginning of the period+increase in assets-decrease in assets+exchange rate changes+price changes+other changes+rectifications.",
""),
IF(NOT(Q100 = (SUM(M100, N100, P100) - SUM(O100))),
" Error: Position of accrued interest at the end of the period is not equal to: position of accrued interest at the beginning of the period+accrued interest during the period-received interest during the period+revaluation and other changes.",
""),
IF(AND(NOT(ISBLANK($E100)),$E100&lt;0),
" Error: Position at the beginning of the period must be a positive amount.",
""),
IF(AND(NOT(ISBLANK($L100)),$L100&lt;0),
" Error: Position at the end of the period must be a positive amount.",
""),
IF(AND(OR($E100&gt;0,$L100&gt;0),
    ISBLANK($N100)),
" Error: No accrued interest has been reported,whereas the position at the beginning or at the end of the period is greater than zero. Report '0' in case accrued interest equals zero,do not leave the cell empty.",
""),
IF(AND(NOT(ISBLANK($L100)),
    $L100&gt;0,
    OR(ISBLANK('T04.07'!$L100),
        'T04.07'!$L100&lt;=0,
        ISBLANK('T04.08'!$L100),
        'T04.08'!$L100&lt;=0)),
" Warning: If at least one of the forms T03.06,T04.07,T04.08 contains data other than zero,also the other two forms must be completed.",
"")))</f>
        <v/>
      </c>
    </row>
    <row r="101" spans="1:19">
      <c r="A101" s="20"/>
      <c r="B101" s="20"/>
      <c r="C101" s="20"/>
      <c r="D101" s="20"/>
      <c r="E101" s="15"/>
      <c r="F101" s="15"/>
      <c r="G101" s="15"/>
      <c r="H101" s="15"/>
      <c r="I101" s="15"/>
      <c r="J101" s="15"/>
      <c r="K101" s="15"/>
      <c r="L101" s="15"/>
      <c r="M101" s="15"/>
      <c r="N101" s="15"/>
      <c r="O101" s="15"/>
      <c r="P101" s="15"/>
      <c r="Q101" s="15"/>
      <c r="S101" s="30" t="str">
        <f>IF(COUNTA(E101:Q101)=0,"",_xlfn.CONCAT(,
IF(NOT(L101 = (SUM(E101, F101, H101:K101) - SUM(G101))),
" Error: Position at the end of the period is not equal to: position at the beginning of the period+increase in assets-decrease in assets+exchange rate changes+price changes+other changes+rectifications.",
""),
IF(NOT(Q101 = (SUM(M101, N101, P101) - SUM(O101))),
" Error: Position of accrued interest at the end of the period is not equal to: position of accrued interest at the beginning of the period+accrued interest during the period-received interest during the period+revaluation and other changes.",
""),
IF(AND(NOT(ISBLANK($E101)),$E101&lt;0),
" Error: Position at the beginning of the period must be a positive amount.",
""),
IF(AND(NOT(ISBLANK($L101)),$L101&lt;0),
" Error: Position at the end of the period must be a positive amount.",
""),
IF(AND(OR($E101&gt;0,$L101&gt;0),
    ISBLANK($N101)),
" Error: No accrued interest has been reported,whereas the position at the beginning or at the end of the period is greater than zero. Report '0' in case accrued interest equals zero,do not leave the cell empty.",
""),
IF(AND(NOT(ISBLANK($L101)),
    $L101&gt;0,
    OR(ISBLANK('T04.07'!$L101),
        'T04.07'!$L101&lt;=0,
        ISBLANK('T04.08'!$L101),
        'T04.08'!$L101&lt;=0)),
" Warning: If at least one of the forms T03.06,T04.07,T04.08 contains data other than zero,also the other two forms must be completed.",
"")))</f>
        <v/>
      </c>
    </row>
    <row r="102" spans="1:19">
      <c r="A102" s="20"/>
      <c r="B102" s="20"/>
      <c r="C102" s="20"/>
      <c r="D102" s="20"/>
      <c r="E102" s="15"/>
      <c r="F102" s="15"/>
      <c r="G102" s="15"/>
      <c r="H102" s="15"/>
      <c r="I102" s="15"/>
      <c r="J102" s="15"/>
      <c r="K102" s="15"/>
      <c r="L102" s="15"/>
      <c r="M102" s="15"/>
      <c r="N102" s="15"/>
      <c r="O102" s="15"/>
      <c r="P102" s="15"/>
      <c r="Q102" s="15"/>
      <c r="S102" s="30" t="str">
        <f>IF(COUNTA(E102:Q102)=0,"",_xlfn.CONCAT(,
IF(NOT(L102 = (SUM(E102, F102, H102:K102) - SUM(G102))),
" Error: Position at the end of the period is not equal to: position at the beginning of the period+increase in assets-decrease in assets+exchange rate changes+price changes+other changes+rectifications.",
""),
IF(NOT(Q102 = (SUM(M102, N102, P102) - SUM(O102))),
" Error: Position of accrued interest at the end of the period is not equal to: position of accrued interest at the beginning of the period+accrued interest during the period-received interest during the period+revaluation and other changes.",
""),
IF(AND(NOT(ISBLANK($E102)),$E102&lt;0),
" Error: Position at the beginning of the period must be a positive amount.",
""),
IF(AND(NOT(ISBLANK($L102)),$L102&lt;0),
" Error: Position at the end of the period must be a positive amount.",
""),
IF(AND(OR($E102&gt;0,$L102&gt;0),
    ISBLANK($N102)),
" Error: No accrued interest has been reported,whereas the position at the beginning or at the end of the period is greater than zero. Report '0' in case accrued interest equals zero,do not leave the cell empty.",
""),
IF(AND(NOT(ISBLANK($L102)),
    $L102&gt;0,
    OR(ISBLANK('T04.07'!$L102),
        'T04.07'!$L102&lt;=0,
        ISBLANK('T04.08'!$L102),
        'T04.08'!$L102&lt;=0)),
" Warning: If at least one of the forms T03.06,T04.07,T04.08 contains data other than zero,also the other two forms must be completed.",
"")))</f>
        <v/>
      </c>
    </row>
    <row r="103" spans="1:19">
      <c r="A103" s="20"/>
      <c r="B103" s="20"/>
      <c r="C103" s="20"/>
      <c r="D103" s="20"/>
      <c r="E103" s="15"/>
      <c r="F103" s="15"/>
      <c r="G103" s="15"/>
      <c r="H103" s="15"/>
      <c r="I103" s="15"/>
      <c r="J103" s="15"/>
      <c r="K103" s="15"/>
      <c r="L103" s="15"/>
      <c r="M103" s="15"/>
      <c r="N103" s="15"/>
      <c r="O103" s="15"/>
      <c r="P103" s="15"/>
      <c r="Q103" s="15"/>
      <c r="S103" s="30" t="str">
        <f>IF(COUNTA(E103:Q103)=0,"",_xlfn.CONCAT(,
IF(NOT(L103 = (SUM(E103, F103, H103:K103) - SUM(G103))),
" Error: Position at the end of the period is not equal to: position at the beginning of the period+increase in assets-decrease in assets+exchange rate changes+price changes+other changes+rectifications.",
""),
IF(NOT(Q103 = (SUM(M103, N103, P103) - SUM(O103))),
" Error: Position of accrued interest at the end of the period is not equal to: position of accrued interest at the beginning of the period+accrued interest during the period-received interest during the period+revaluation and other changes.",
""),
IF(AND(NOT(ISBLANK($E103)),$E103&lt;0),
" Error: Position at the beginning of the period must be a positive amount.",
""),
IF(AND(NOT(ISBLANK($L103)),$L103&lt;0),
" Error: Position at the end of the period must be a positive amount.",
""),
IF(AND(OR($E103&gt;0,$L103&gt;0),
    ISBLANK($N103)),
" Error: No accrued interest has been reported,whereas the position at the beginning or at the end of the period is greater than zero. Report '0' in case accrued interest equals zero,do not leave the cell empty.",
""),
IF(AND(NOT(ISBLANK($L103)),
    $L103&gt;0,
    OR(ISBLANK('T04.07'!$L103),
        'T04.07'!$L103&lt;=0,
        ISBLANK('T04.08'!$L103),
        'T04.08'!$L103&lt;=0)),
" Warning: If at least one of the forms T03.06,T04.07,T04.08 contains data other than zero,also the other two forms must be completed.",
"")))</f>
        <v/>
      </c>
    </row>
    <row r="104" spans="1:19">
      <c r="A104" s="20"/>
      <c r="B104" s="20"/>
      <c r="C104" s="20"/>
      <c r="D104" s="20"/>
      <c r="E104" s="15"/>
      <c r="F104" s="15"/>
      <c r="G104" s="15"/>
      <c r="H104" s="15"/>
      <c r="I104" s="15"/>
      <c r="J104" s="15"/>
      <c r="K104" s="15"/>
      <c r="L104" s="15"/>
      <c r="M104" s="15"/>
      <c r="N104" s="15"/>
      <c r="O104" s="15"/>
      <c r="P104" s="15"/>
      <c r="Q104" s="15"/>
      <c r="S104" s="30" t="str">
        <f>IF(COUNTA(E104:Q104)=0,"",_xlfn.CONCAT(,
IF(NOT(L104 = (SUM(E104, F104, H104:K104) - SUM(G104))),
" Error: Position at the end of the period is not equal to: position at the beginning of the period+increase in assets-decrease in assets+exchange rate changes+price changes+other changes+rectifications.",
""),
IF(NOT(Q104 = (SUM(M104, N104, P104) - SUM(O104))),
" Error: Position of accrued interest at the end of the period is not equal to: position of accrued interest at the beginning of the period+accrued interest during the period-received interest during the period+revaluation and other changes.",
""),
IF(AND(NOT(ISBLANK($E104)),$E104&lt;0),
" Error: Position at the beginning of the period must be a positive amount.",
""),
IF(AND(NOT(ISBLANK($L104)),$L104&lt;0),
" Error: Position at the end of the period must be a positive amount.",
""),
IF(AND(OR($E104&gt;0,$L104&gt;0),
    ISBLANK($N104)),
" Error: No accrued interest has been reported,whereas the position at the beginning or at the end of the period is greater than zero. Report '0' in case accrued interest equals zero,do not leave the cell empty.",
""),
IF(AND(NOT(ISBLANK($L104)),
    $L104&gt;0,
    OR(ISBLANK('T04.07'!$L104),
        'T04.07'!$L104&lt;=0,
        ISBLANK('T04.08'!$L104),
        'T04.08'!$L104&lt;=0)),
" Warning: If at least one of the forms T03.06,T04.07,T04.08 contains data other than zero,also the other two forms must be completed.",
"")))</f>
        <v/>
      </c>
    </row>
    <row r="105" spans="1:19">
      <c r="A105" s="20"/>
      <c r="B105" s="20"/>
      <c r="C105" s="20"/>
      <c r="D105" s="20"/>
      <c r="E105" s="15"/>
      <c r="F105" s="15"/>
      <c r="G105" s="15"/>
      <c r="H105" s="15"/>
      <c r="I105" s="15"/>
      <c r="J105" s="15"/>
      <c r="K105" s="15"/>
      <c r="L105" s="15"/>
      <c r="M105" s="15"/>
      <c r="N105" s="15"/>
      <c r="O105" s="15"/>
      <c r="P105" s="15"/>
      <c r="Q105" s="15"/>
      <c r="S105" s="30" t="str">
        <f>IF(COUNTA(E105:Q105)=0,"",_xlfn.CONCAT(,
IF(NOT(L105 = (SUM(E105, F105, H105:K105) - SUM(G105))),
" Error: Position at the end of the period is not equal to: position at the beginning of the period+increase in assets-decrease in assets+exchange rate changes+price changes+other changes+rectifications.",
""),
IF(NOT(Q105 = (SUM(M105, N105, P105) - SUM(O105))),
" Error: Position of accrued interest at the end of the period is not equal to: position of accrued interest at the beginning of the period+accrued interest during the period-received interest during the period+revaluation and other changes.",
""),
IF(AND(NOT(ISBLANK($E105)),$E105&lt;0),
" Error: Position at the beginning of the period must be a positive amount.",
""),
IF(AND(NOT(ISBLANK($L105)),$L105&lt;0),
" Error: Position at the end of the period must be a positive amount.",
""),
IF(AND(OR($E105&gt;0,$L105&gt;0),
    ISBLANK($N105)),
" Error: No accrued interest has been reported,whereas the position at the beginning or at the end of the period is greater than zero. Report '0' in case accrued interest equals zero,do not leave the cell empty.",
""),
IF(AND(NOT(ISBLANK($L105)),
    $L105&gt;0,
    OR(ISBLANK('T04.07'!$L105),
        'T04.07'!$L105&lt;=0,
        ISBLANK('T04.08'!$L105),
        'T04.08'!$L105&lt;=0)),
" Warning: If at least one of the forms T03.06,T04.07,T04.08 contains data other than zero,also the other two forms must be completed.",
"")))</f>
        <v/>
      </c>
    </row>
    <row r="106" spans="1:19">
      <c r="A106" s="20"/>
      <c r="B106" s="20"/>
      <c r="C106" s="20"/>
      <c r="D106" s="20"/>
      <c r="E106" s="15"/>
      <c r="F106" s="15"/>
      <c r="G106" s="15"/>
      <c r="H106" s="15"/>
      <c r="I106" s="15"/>
      <c r="J106" s="15"/>
      <c r="K106" s="15"/>
      <c r="L106" s="15"/>
      <c r="M106" s="15"/>
      <c r="N106" s="15"/>
      <c r="O106" s="15"/>
      <c r="P106" s="15"/>
      <c r="Q106" s="15"/>
      <c r="S106" s="30" t="str">
        <f>IF(COUNTA(E106:Q106)=0,"",_xlfn.CONCAT(,
IF(NOT(L106 = (SUM(E106, F106, H106:K106) - SUM(G106))),
" Error: Position at the end of the period is not equal to: position at the beginning of the period+increase in assets-decrease in assets+exchange rate changes+price changes+other changes+rectifications.",
""),
IF(NOT(Q106 = (SUM(M106, N106, P106) - SUM(O106))),
" Error: Position of accrued interest at the end of the period is not equal to: position of accrued interest at the beginning of the period+accrued interest during the period-received interest during the period+revaluation and other changes.",
""),
IF(AND(NOT(ISBLANK($E106)),$E106&lt;0),
" Error: Position at the beginning of the period must be a positive amount.",
""),
IF(AND(NOT(ISBLANK($L106)),$L106&lt;0),
" Error: Position at the end of the period must be a positive amount.",
""),
IF(AND(OR($E106&gt;0,$L106&gt;0),
    ISBLANK($N106)),
" Error: No accrued interest has been reported,whereas the position at the beginning or at the end of the period is greater than zero. Report '0' in case accrued interest equals zero,do not leave the cell empty.",
""),
IF(AND(NOT(ISBLANK($L106)),
    $L106&gt;0,
    OR(ISBLANK('T04.07'!$L106),
        'T04.07'!$L106&lt;=0,
        ISBLANK('T04.08'!$L106),
        'T04.08'!$L106&lt;=0)),
" Warning: If at least one of the forms T03.06,T04.07,T04.08 contains data other than zero,also the other two forms must be completed.",
"")))</f>
        <v/>
      </c>
    </row>
    <row r="107" spans="1:19">
      <c r="A107" s="20"/>
      <c r="B107" s="20"/>
      <c r="C107" s="20"/>
      <c r="D107" s="20"/>
      <c r="E107" s="15"/>
      <c r="F107" s="15"/>
      <c r="G107" s="15"/>
      <c r="H107" s="15"/>
      <c r="I107" s="15"/>
      <c r="J107" s="15"/>
      <c r="K107" s="15"/>
      <c r="L107" s="15"/>
      <c r="M107" s="15"/>
      <c r="N107" s="15"/>
      <c r="O107" s="15"/>
      <c r="P107" s="15"/>
      <c r="Q107" s="15"/>
      <c r="S107" s="30" t="str">
        <f>IF(COUNTA(E107:Q107)=0,"",_xlfn.CONCAT(,
IF(NOT(L107 = (SUM(E107, F107, H107:K107) - SUM(G107))),
" Error: Position at the end of the period is not equal to: position at the beginning of the period+increase in assets-decrease in assets+exchange rate changes+price changes+other changes+rectifications.",
""),
IF(NOT(Q107 = (SUM(M107, N107, P107) - SUM(O107))),
" Error: Position of accrued interest at the end of the period is not equal to: position of accrued interest at the beginning of the period+accrued interest during the period-received interest during the period+revaluation and other changes.",
""),
IF(AND(NOT(ISBLANK($E107)),$E107&lt;0),
" Error: Position at the beginning of the period must be a positive amount.",
""),
IF(AND(NOT(ISBLANK($L107)),$L107&lt;0),
" Error: Position at the end of the period must be a positive amount.",
""),
IF(AND(OR($E107&gt;0,$L107&gt;0),
    ISBLANK($N107)),
" Error: No accrued interest has been reported,whereas the position at the beginning or at the end of the period is greater than zero. Report '0' in case accrued interest equals zero,do not leave the cell empty.",
""),
IF(AND(NOT(ISBLANK($L107)),
    $L107&gt;0,
    OR(ISBLANK('T04.07'!$L107),
        'T04.07'!$L107&lt;=0,
        ISBLANK('T04.08'!$L107),
        'T04.08'!$L107&lt;=0)),
" Warning: If at least one of the forms T03.06,T04.07,T04.08 contains data other than zero,also the other two forms must be completed.",
"")))</f>
        <v/>
      </c>
    </row>
    <row r="108" spans="1:19">
      <c r="A108" s="20"/>
      <c r="B108" s="20"/>
      <c r="C108" s="20"/>
      <c r="D108" s="20"/>
      <c r="E108" s="15"/>
      <c r="F108" s="15"/>
      <c r="G108" s="15"/>
      <c r="H108" s="15"/>
      <c r="I108" s="15"/>
      <c r="J108" s="15"/>
      <c r="K108" s="15"/>
      <c r="L108" s="15"/>
      <c r="M108" s="15"/>
      <c r="N108" s="15"/>
      <c r="O108" s="15"/>
      <c r="P108" s="15"/>
      <c r="Q108" s="15"/>
      <c r="S108" s="30" t="str">
        <f>IF(COUNTA(E108:Q108)=0,"",_xlfn.CONCAT(,
IF(NOT(L108 = (SUM(E108, F108, H108:K108) - SUM(G108))),
" Error: Position at the end of the period is not equal to: position at the beginning of the period+increase in assets-decrease in assets+exchange rate changes+price changes+other changes+rectifications.",
""),
IF(NOT(Q108 = (SUM(M108, N108, P108) - SUM(O108))),
" Error: Position of accrued interest at the end of the period is not equal to: position of accrued interest at the beginning of the period+accrued interest during the period-received interest during the period+revaluation and other changes.",
""),
IF(AND(NOT(ISBLANK($E108)),$E108&lt;0),
" Error: Position at the beginning of the period must be a positive amount.",
""),
IF(AND(NOT(ISBLANK($L108)),$L108&lt;0),
" Error: Position at the end of the period must be a positive amount.",
""),
IF(AND(OR($E108&gt;0,$L108&gt;0),
    ISBLANK($N108)),
" Error: No accrued interest has been reported,whereas the position at the beginning or at the end of the period is greater than zero. Report '0' in case accrued interest equals zero,do not leave the cell empty.",
""),
IF(AND(NOT(ISBLANK($L108)),
    $L108&gt;0,
    OR(ISBLANK('T04.07'!$L108),
        'T04.07'!$L108&lt;=0,
        ISBLANK('T04.08'!$L108),
        'T04.08'!$L108&lt;=0)),
" Warning: If at least one of the forms T03.06,T04.07,T04.08 contains data other than zero,also the other two forms must be completed.",
"")))</f>
        <v/>
      </c>
    </row>
    <row r="109" spans="1:19">
      <c r="A109" s="20"/>
      <c r="B109" s="20"/>
      <c r="C109" s="20"/>
      <c r="D109" s="20"/>
      <c r="E109" s="15"/>
      <c r="F109" s="15"/>
      <c r="G109" s="15"/>
      <c r="H109" s="15"/>
      <c r="I109" s="15"/>
      <c r="J109" s="15"/>
      <c r="K109" s="15"/>
      <c r="L109" s="15"/>
      <c r="M109" s="15"/>
      <c r="N109" s="15"/>
      <c r="O109" s="15"/>
      <c r="P109" s="15"/>
      <c r="Q109" s="15"/>
      <c r="S109" s="30" t="str">
        <f>IF(COUNTA(E109:Q109)=0,"",_xlfn.CONCAT(,
IF(NOT(L109 = (SUM(E109, F109, H109:K109) - SUM(G109))),
" Error: Position at the end of the period is not equal to: position at the beginning of the period+increase in assets-decrease in assets+exchange rate changes+price changes+other changes+rectifications.",
""),
IF(NOT(Q109 = (SUM(M109, N109, P109) - SUM(O109))),
" Error: Position of accrued interest at the end of the period is not equal to: position of accrued interest at the beginning of the period+accrued interest during the period-received interest during the period+revaluation and other changes.",
""),
IF(AND(NOT(ISBLANK($E109)),$E109&lt;0),
" Error: Position at the beginning of the period must be a positive amount.",
""),
IF(AND(NOT(ISBLANK($L109)),$L109&lt;0),
" Error: Position at the end of the period must be a positive amount.",
""),
IF(AND(OR($E109&gt;0,$L109&gt;0),
    ISBLANK($N109)),
" Error: No accrued interest has been reported,whereas the position at the beginning or at the end of the period is greater than zero. Report '0' in case accrued interest equals zero,do not leave the cell empty.",
""),
IF(AND(NOT(ISBLANK($L109)),
    $L109&gt;0,
    OR(ISBLANK('T04.07'!$L109),
        'T04.07'!$L109&lt;=0,
        ISBLANK('T04.08'!$L109),
        'T04.08'!$L109&lt;=0)),
" Warning: If at least one of the forms T03.06,T04.07,T04.08 contains data other than zero,also the other two forms must be completed.",
"")))</f>
        <v/>
      </c>
    </row>
    <row r="110" spans="1:19">
      <c r="A110" s="20"/>
      <c r="B110" s="20"/>
      <c r="C110" s="20"/>
      <c r="D110" s="20"/>
      <c r="E110" s="15"/>
      <c r="F110" s="15"/>
      <c r="G110" s="15"/>
      <c r="H110" s="15"/>
      <c r="I110" s="15"/>
      <c r="J110" s="15"/>
      <c r="K110" s="15"/>
      <c r="L110" s="15"/>
      <c r="M110" s="15"/>
      <c r="N110" s="15"/>
      <c r="O110" s="15"/>
      <c r="P110" s="15"/>
      <c r="Q110" s="15"/>
      <c r="S110" s="30" t="str">
        <f>IF(COUNTA(E110:Q110)=0,"",_xlfn.CONCAT(,
IF(NOT(L110 = (SUM(E110, F110, H110:K110) - SUM(G110))),
" Error: Position at the end of the period is not equal to: position at the beginning of the period+increase in assets-decrease in assets+exchange rate changes+price changes+other changes+rectifications.",
""),
IF(NOT(Q110 = (SUM(M110, N110, P110) - SUM(O110))),
" Error: Position of accrued interest at the end of the period is not equal to: position of accrued interest at the beginning of the period+accrued interest during the period-received interest during the period+revaluation and other changes.",
""),
IF(AND(NOT(ISBLANK($E110)),$E110&lt;0),
" Error: Position at the beginning of the period must be a positive amount.",
""),
IF(AND(NOT(ISBLANK($L110)),$L110&lt;0),
" Error: Position at the end of the period must be a positive amount.",
""),
IF(AND(OR($E110&gt;0,$L110&gt;0),
    ISBLANK($N110)),
" Error: No accrued interest has been reported,whereas the position at the beginning or at the end of the period is greater than zero. Report '0' in case accrued interest equals zero,do not leave the cell empty.",
""),
IF(AND(NOT(ISBLANK($L110)),
    $L110&gt;0,
    OR(ISBLANK('T04.07'!$L110),
        'T04.07'!$L110&lt;=0,
        ISBLANK('T04.08'!$L110),
        'T04.08'!$L110&lt;=0)),
" Warning: If at least one of the forms T03.06,T04.07,T04.08 contains data other than zero,also the other two forms must be completed.",
"")))</f>
        <v/>
      </c>
    </row>
    <row r="111" spans="1:19">
      <c r="A111" s="20"/>
      <c r="B111" s="20"/>
      <c r="C111" s="20"/>
      <c r="D111" s="20"/>
      <c r="E111" s="15"/>
      <c r="F111" s="15"/>
      <c r="G111" s="15"/>
      <c r="H111" s="15"/>
      <c r="I111" s="15"/>
      <c r="J111" s="15"/>
      <c r="K111" s="15"/>
      <c r="L111" s="15"/>
      <c r="M111" s="15"/>
      <c r="N111" s="15"/>
      <c r="O111" s="15"/>
      <c r="P111" s="15"/>
      <c r="Q111" s="15"/>
      <c r="S111" s="30" t="str">
        <f>IF(COUNTA(E111:Q111)=0,"",_xlfn.CONCAT(,
IF(NOT(L111 = (SUM(E111, F111, H111:K111) - SUM(G111))),
" Error: Position at the end of the period is not equal to: position at the beginning of the period+increase in assets-decrease in assets+exchange rate changes+price changes+other changes+rectifications.",
""),
IF(NOT(Q111 = (SUM(M111, N111, P111) - SUM(O111))),
" Error: Position of accrued interest at the end of the period is not equal to: position of accrued interest at the beginning of the period+accrued interest during the period-received interest during the period+revaluation and other changes.",
""),
IF(AND(NOT(ISBLANK($E111)),$E111&lt;0),
" Error: Position at the beginning of the period must be a positive amount.",
""),
IF(AND(NOT(ISBLANK($L111)),$L111&lt;0),
" Error: Position at the end of the period must be a positive amount.",
""),
IF(AND(OR($E111&gt;0,$L111&gt;0),
    ISBLANK($N111)),
" Error: No accrued interest has been reported,whereas the position at the beginning or at the end of the period is greater than zero. Report '0' in case accrued interest equals zero,do not leave the cell empty.",
""),
IF(AND(NOT(ISBLANK($L111)),
    $L111&gt;0,
    OR(ISBLANK('T04.07'!$L111),
        'T04.07'!$L111&lt;=0,
        ISBLANK('T04.08'!$L111),
        'T04.08'!$L111&lt;=0)),
" Warning: If at least one of the forms T03.06,T04.07,T04.08 contains data other than zero,also the other two forms must be completed.",
"")))</f>
        <v/>
      </c>
    </row>
    <row r="112" spans="1:19">
      <c r="A112" s="20"/>
      <c r="B112" s="20"/>
      <c r="C112" s="20"/>
      <c r="D112" s="20"/>
      <c r="E112" s="15"/>
      <c r="F112" s="15"/>
      <c r="G112" s="15"/>
      <c r="H112" s="15"/>
      <c r="I112" s="15"/>
      <c r="J112" s="15"/>
      <c r="K112" s="15"/>
      <c r="L112" s="15"/>
      <c r="M112" s="15"/>
      <c r="N112" s="15"/>
      <c r="O112" s="15"/>
      <c r="P112" s="15"/>
      <c r="Q112" s="15"/>
      <c r="S112" s="30" t="str">
        <f>IF(COUNTA(E112:Q112)=0,"",_xlfn.CONCAT(,
IF(NOT(L112 = (SUM(E112, F112, H112:K112) - SUM(G112))),
" Error: Position at the end of the period is not equal to: position at the beginning of the period+increase in assets-decrease in assets+exchange rate changes+price changes+other changes+rectifications.",
""),
IF(NOT(Q112 = (SUM(M112, N112, P112) - SUM(O112))),
" Error: Position of accrued interest at the end of the period is not equal to: position of accrued interest at the beginning of the period+accrued interest during the period-received interest during the period+revaluation and other changes.",
""),
IF(AND(NOT(ISBLANK($E112)),$E112&lt;0),
" Error: Position at the beginning of the period must be a positive amount.",
""),
IF(AND(NOT(ISBLANK($L112)),$L112&lt;0),
" Error: Position at the end of the period must be a positive amount.",
""),
IF(AND(OR($E112&gt;0,$L112&gt;0),
    ISBLANK($N112)),
" Error: No accrued interest has been reported,whereas the position at the beginning or at the end of the period is greater than zero. Report '0' in case accrued interest equals zero,do not leave the cell empty.",
""),
IF(AND(NOT(ISBLANK($L112)),
    $L112&gt;0,
    OR(ISBLANK('T04.07'!$L112),
        'T04.07'!$L112&lt;=0,
        ISBLANK('T04.08'!$L112),
        'T04.08'!$L112&lt;=0)),
" Warning: If at least one of the forms T03.06,T04.07,T04.08 contains data other than zero,also the other two forms must be completed.",
"")))</f>
        <v/>
      </c>
    </row>
    <row r="113" spans="1:19">
      <c r="A113" s="20"/>
      <c r="B113" s="20"/>
      <c r="C113" s="20"/>
      <c r="D113" s="20"/>
      <c r="E113" s="15"/>
      <c r="F113" s="15"/>
      <c r="G113" s="15"/>
      <c r="H113" s="15"/>
      <c r="I113" s="15"/>
      <c r="J113" s="15"/>
      <c r="K113" s="15"/>
      <c r="L113" s="15"/>
      <c r="M113" s="15"/>
      <c r="N113" s="15"/>
      <c r="O113" s="15"/>
      <c r="P113" s="15"/>
      <c r="Q113" s="15"/>
      <c r="S113" s="30" t="str">
        <f>IF(COUNTA(E113:Q113)=0,"",_xlfn.CONCAT(,
IF(NOT(L113 = (SUM(E113, F113, H113:K113) - SUM(G113))),
" Error: Position at the end of the period is not equal to: position at the beginning of the period+increase in assets-decrease in assets+exchange rate changes+price changes+other changes+rectifications.",
""),
IF(NOT(Q113 = (SUM(M113, N113, P113) - SUM(O113))),
" Error: Position of accrued interest at the end of the period is not equal to: position of accrued interest at the beginning of the period+accrued interest during the period-received interest during the period+revaluation and other changes.",
""),
IF(AND(NOT(ISBLANK($E113)),$E113&lt;0),
" Error: Position at the beginning of the period must be a positive amount.",
""),
IF(AND(NOT(ISBLANK($L113)),$L113&lt;0),
" Error: Position at the end of the period must be a positive amount.",
""),
IF(AND(OR($E113&gt;0,$L113&gt;0),
    ISBLANK($N113)),
" Error: No accrued interest has been reported,whereas the position at the beginning or at the end of the period is greater than zero. Report '0' in case accrued interest equals zero,do not leave the cell empty.",
""),
IF(AND(NOT(ISBLANK($L113)),
    $L113&gt;0,
    OR(ISBLANK('T04.07'!$L113),
        'T04.07'!$L113&lt;=0,
        ISBLANK('T04.08'!$L113),
        'T04.08'!$L113&lt;=0)),
" Warning: If at least one of the forms T03.06,T04.07,T04.08 contains data other than zero,also the other two forms must be completed.",
"")))</f>
        <v/>
      </c>
    </row>
    <row r="114" spans="1:19">
      <c r="A114" s="20"/>
      <c r="B114" s="20"/>
      <c r="C114" s="20"/>
      <c r="D114" s="20"/>
      <c r="E114" s="15"/>
      <c r="F114" s="15"/>
      <c r="G114" s="15"/>
      <c r="H114" s="15"/>
      <c r="I114" s="15"/>
      <c r="J114" s="15"/>
      <c r="K114" s="15"/>
      <c r="L114" s="15"/>
      <c r="M114" s="15"/>
      <c r="N114" s="15"/>
      <c r="O114" s="15"/>
      <c r="P114" s="15"/>
      <c r="Q114" s="15"/>
      <c r="S114" s="30" t="str">
        <f>IF(COUNTA(E114:Q114)=0,"",_xlfn.CONCAT(,
IF(NOT(L114 = (SUM(E114, F114, H114:K114) - SUM(G114))),
" Error: Position at the end of the period is not equal to: position at the beginning of the period+increase in assets-decrease in assets+exchange rate changes+price changes+other changes+rectifications.",
""),
IF(NOT(Q114 = (SUM(M114, N114, P114) - SUM(O114))),
" Error: Position of accrued interest at the end of the period is not equal to: position of accrued interest at the beginning of the period+accrued interest during the period-received interest during the period+revaluation and other changes.",
""),
IF(AND(NOT(ISBLANK($E114)),$E114&lt;0),
" Error: Position at the beginning of the period must be a positive amount.",
""),
IF(AND(NOT(ISBLANK($L114)),$L114&lt;0),
" Error: Position at the end of the period must be a positive amount.",
""),
IF(AND(OR($E114&gt;0,$L114&gt;0),
    ISBLANK($N114)),
" Error: No accrued interest has been reported,whereas the position at the beginning or at the end of the period is greater than zero. Report '0' in case accrued interest equals zero,do not leave the cell empty.",
""),
IF(AND(NOT(ISBLANK($L114)),
    $L114&gt;0,
    OR(ISBLANK('T04.07'!$L114),
        'T04.07'!$L114&lt;=0,
        ISBLANK('T04.08'!$L114),
        'T04.08'!$L114&lt;=0)),
" Warning: If at least one of the forms T03.06,T04.07,T04.08 contains data other than zero,also the other two forms must be completed.",
"")))</f>
        <v/>
      </c>
    </row>
    <row r="115" spans="1:19">
      <c r="A115" s="20"/>
      <c r="B115" s="20"/>
      <c r="C115" s="20"/>
      <c r="D115" s="20"/>
      <c r="E115" s="15"/>
      <c r="F115" s="15"/>
      <c r="G115" s="15"/>
      <c r="H115" s="15"/>
      <c r="I115" s="15"/>
      <c r="J115" s="15"/>
      <c r="K115" s="15"/>
      <c r="L115" s="15"/>
      <c r="M115" s="15"/>
      <c r="N115" s="15"/>
      <c r="O115" s="15"/>
      <c r="P115" s="15"/>
      <c r="Q115" s="15"/>
      <c r="S115" s="30" t="str">
        <f>IF(COUNTA(E115:Q115)=0,"",_xlfn.CONCAT(,
IF(NOT(L115 = (SUM(E115, F115, H115:K115) - SUM(G115))),
" Error: Position at the end of the period is not equal to: position at the beginning of the period+increase in assets-decrease in assets+exchange rate changes+price changes+other changes+rectifications.",
""),
IF(NOT(Q115 = (SUM(M115, N115, P115) - SUM(O115))),
" Error: Position of accrued interest at the end of the period is not equal to: position of accrued interest at the beginning of the period+accrued interest during the period-received interest during the period+revaluation and other changes.",
""),
IF(AND(NOT(ISBLANK($E115)),$E115&lt;0),
" Error: Position at the beginning of the period must be a positive amount.",
""),
IF(AND(NOT(ISBLANK($L115)),$L115&lt;0),
" Error: Position at the end of the period must be a positive amount.",
""),
IF(AND(OR($E115&gt;0,$L115&gt;0),
    ISBLANK($N115)),
" Error: No accrued interest has been reported,whereas the position at the beginning or at the end of the period is greater than zero. Report '0' in case accrued interest equals zero,do not leave the cell empty.",
""),
IF(AND(NOT(ISBLANK($L115)),
    $L115&gt;0,
    OR(ISBLANK('T04.07'!$L115),
        'T04.07'!$L115&lt;=0,
        ISBLANK('T04.08'!$L115),
        'T04.08'!$L115&lt;=0)),
" Warning: If at least one of the forms T03.06,T04.07,T04.08 contains data other than zero,also the other two forms must be completed.",
"")))</f>
        <v/>
      </c>
    </row>
    <row r="116" spans="1:19">
      <c r="A116" s="20"/>
      <c r="B116" s="20"/>
      <c r="C116" s="20"/>
      <c r="D116" s="20"/>
      <c r="E116" s="15"/>
      <c r="F116" s="15"/>
      <c r="G116" s="15"/>
      <c r="H116" s="15"/>
      <c r="I116" s="15"/>
      <c r="J116" s="15"/>
      <c r="K116" s="15"/>
      <c r="L116" s="15"/>
      <c r="M116" s="15"/>
      <c r="N116" s="15"/>
      <c r="O116" s="15"/>
      <c r="P116" s="15"/>
      <c r="Q116" s="15"/>
      <c r="S116" s="30" t="str">
        <f>IF(COUNTA(E116:Q116)=0,"",_xlfn.CONCAT(,
IF(NOT(L116 = (SUM(E116, F116, H116:K116) - SUM(G116))),
" Error: Position at the end of the period is not equal to: position at the beginning of the period+increase in assets-decrease in assets+exchange rate changes+price changes+other changes+rectifications.",
""),
IF(NOT(Q116 = (SUM(M116, N116, P116) - SUM(O116))),
" Error: Position of accrued interest at the end of the period is not equal to: position of accrued interest at the beginning of the period+accrued interest during the period-received interest during the period+revaluation and other changes.",
""),
IF(AND(NOT(ISBLANK($E116)),$E116&lt;0),
" Error: Position at the beginning of the period must be a positive amount.",
""),
IF(AND(NOT(ISBLANK($L116)),$L116&lt;0),
" Error: Position at the end of the period must be a positive amount.",
""),
IF(AND(OR($E116&gt;0,$L116&gt;0),
    ISBLANK($N116)),
" Error: No accrued interest has been reported,whereas the position at the beginning or at the end of the period is greater than zero. Report '0' in case accrued interest equals zero,do not leave the cell empty.",
""),
IF(AND(NOT(ISBLANK($L116)),
    $L116&gt;0,
    OR(ISBLANK('T04.07'!$L116),
        'T04.07'!$L116&lt;=0,
        ISBLANK('T04.08'!$L116),
        'T04.08'!$L116&lt;=0)),
" Warning: If at least one of the forms T03.06,T04.07,T04.08 contains data other than zero,also the other two forms must be completed.",
"")))</f>
        <v/>
      </c>
    </row>
    <row r="117" spans="1:19">
      <c r="A117" s="20"/>
      <c r="B117" s="20"/>
      <c r="C117" s="20"/>
      <c r="D117" s="20"/>
      <c r="E117" s="15"/>
      <c r="F117" s="15"/>
      <c r="G117" s="15"/>
      <c r="H117" s="15"/>
      <c r="I117" s="15"/>
      <c r="J117" s="15"/>
      <c r="K117" s="15"/>
      <c r="L117" s="15"/>
      <c r="M117" s="15"/>
      <c r="N117" s="15"/>
      <c r="O117" s="15"/>
      <c r="P117" s="15"/>
      <c r="Q117" s="15"/>
      <c r="S117" s="30" t="str">
        <f>IF(COUNTA(E117:Q117)=0,"",_xlfn.CONCAT(,
IF(NOT(L117 = (SUM(E117, F117, H117:K117) - SUM(G117))),
" Error: Position at the end of the period is not equal to: position at the beginning of the period+increase in assets-decrease in assets+exchange rate changes+price changes+other changes+rectifications.",
""),
IF(NOT(Q117 = (SUM(M117, N117, P117) - SUM(O117))),
" Error: Position of accrued interest at the end of the period is not equal to: position of accrued interest at the beginning of the period+accrued interest during the period-received interest during the period+revaluation and other changes.",
""),
IF(AND(NOT(ISBLANK($E117)),$E117&lt;0),
" Error: Position at the beginning of the period must be a positive amount.",
""),
IF(AND(NOT(ISBLANK($L117)),$L117&lt;0),
" Error: Position at the end of the period must be a positive amount.",
""),
IF(AND(OR($E117&gt;0,$L117&gt;0),
    ISBLANK($N117)),
" Error: No accrued interest has been reported,whereas the position at the beginning or at the end of the period is greater than zero. Report '0' in case accrued interest equals zero,do not leave the cell empty.",
""),
IF(AND(NOT(ISBLANK($L117)),
    $L117&gt;0,
    OR(ISBLANK('T04.07'!$L117),
        'T04.07'!$L117&lt;=0,
        ISBLANK('T04.08'!$L117),
        'T04.08'!$L117&lt;=0)),
" Warning: If at least one of the forms T03.06,T04.07,T04.08 contains data other than zero,also the other two forms must be completed.",
"")))</f>
        <v/>
      </c>
    </row>
    <row r="118" spans="1:19">
      <c r="A118" s="20"/>
      <c r="B118" s="20"/>
      <c r="C118" s="20"/>
      <c r="D118" s="20"/>
      <c r="E118" s="15"/>
      <c r="F118" s="15"/>
      <c r="G118" s="15"/>
      <c r="H118" s="15"/>
      <c r="I118" s="15"/>
      <c r="J118" s="15"/>
      <c r="K118" s="15"/>
      <c r="L118" s="15"/>
      <c r="M118" s="15"/>
      <c r="N118" s="15"/>
      <c r="O118" s="15"/>
      <c r="P118" s="15"/>
      <c r="Q118" s="15"/>
      <c r="S118" s="30" t="str">
        <f>IF(COUNTA(E118:Q118)=0,"",_xlfn.CONCAT(,
IF(NOT(L118 = (SUM(E118, F118, H118:K118) - SUM(G118))),
" Error: Position at the end of the period is not equal to: position at the beginning of the period+increase in assets-decrease in assets+exchange rate changes+price changes+other changes+rectifications.",
""),
IF(NOT(Q118 = (SUM(M118, N118, P118) - SUM(O118))),
" Error: Position of accrued interest at the end of the period is not equal to: position of accrued interest at the beginning of the period+accrued interest during the period-received interest during the period+revaluation and other changes.",
""),
IF(AND(NOT(ISBLANK($E118)),$E118&lt;0),
" Error: Position at the beginning of the period must be a positive amount.",
""),
IF(AND(NOT(ISBLANK($L118)),$L118&lt;0),
" Error: Position at the end of the period must be a positive amount.",
""),
IF(AND(OR($E118&gt;0,$L118&gt;0),
    ISBLANK($N118)),
" Error: No accrued interest has been reported,whereas the position at the beginning or at the end of the period is greater than zero. Report '0' in case accrued interest equals zero,do not leave the cell empty.",
""),
IF(AND(NOT(ISBLANK($L118)),
    $L118&gt;0,
    OR(ISBLANK('T04.07'!$L118),
        'T04.07'!$L118&lt;=0,
        ISBLANK('T04.08'!$L118),
        'T04.08'!$L118&lt;=0)),
" Warning: If at least one of the forms T03.06,T04.07,T04.08 contains data other than zero,also the other two forms must be completed.",
"")))</f>
        <v/>
      </c>
    </row>
    <row r="119" spans="1:19">
      <c r="A119" s="20"/>
      <c r="B119" s="20"/>
      <c r="C119" s="20"/>
      <c r="D119" s="20"/>
      <c r="E119" s="15"/>
      <c r="F119" s="15"/>
      <c r="G119" s="15"/>
      <c r="H119" s="15"/>
      <c r="I119" s="15"/>
      <c r="J119" s="15"/>
      <c r="K119" s="15"/>
      <c r="L119" s="15"/>
      <c r="M119" s="15"/>
      <c r="N119" s="15"/>
      <c r="O119" s="15"/>
      <c r="P119" s="15"/>
      <c r="Q119" s="15"/>
      <c r="S119" s="30" t="str">
        <f>IF(COUNTA(E119:Q119)=0,"",_xlfn.CONCAT(,
IF(NOT(L119 = (SUM(E119, F119, H119:K119) - SUM(G119))),
" Error: Position at the end of the period is not equal to: position at the beginning of the period+increase in assets-decrease in assets+exchange rate changes+price changes+other changes+rectifications.",
""),
IF(NOT(Q119 = (SUM(M119, N119, P119) - SUM(O119))),
" Error: Position of accrued interest at the end of the period is not equal to: position of accrued interest at the beginning of the period+accrued interest during the period-received interest during the period+revaluation and other changes.",
""),
IF(AND(NOT(ISBLANK($E119)),$E119&lt;0),
" Error: Position at the beginning of the period must be a positive amount.",
""),
IF(AND(NOT(ISBLANK($L119)),$L119&lt;0),
" Error: Position at the end of the period must be a positive amount.",
""),
IF(AND(OR($E119&gt;0,$L119&gt;0),
    ISBLANK($N119)),
" Error: No accrued interest has been reported,whereas the position at the beginning or at the end of the period is greater than zero. Report '0' in case accrued interest equals zero,do not leave the cell empty.",
""),
IF(AND(NOT(ISBLANK($L119)),
    $L119&gt;0,
    OR(ISBLANK('T04.07'!$L119),
        'T04.07'!$L119&lt;=0,
        ISBLANK('T04.08'!$L119),
        'T04.08'!$L119&lt;=0)),
" Warning: If at least one of the forms T03.06,T04.07,T04.08 contains data other than zero,also the other two forms must be completed.",
"")))</f>
        <v/>
      </c>
    </row>
    <row r="120" spans="1:19">
      <c r="A120" s="20"/>
      <c r="B120" s="20"/>
      <c r="C120" s="20"/>
      <c r="D120" s="20"/>
      <c r="E120" s="15"/>
      <c r="F120" s="15"/>
      <c r="G120" s="15"/>
      <c r="H120" s="15"/>
      <c r="I120" s="15"/>
      <c r="J120" s="15"/>
      <c r="K120" s="15"/>
      <c r="L120" s="15"/>
      <c r="M120" s="15"/>
      <c r="N120" s="15"/>
      <c r="O120" s="15"/>
      <c r="P120" s="15"/>
      <c r="Q120" s="15"/>
      <c r="S120" s="30" t="str">
        <f>IF(COUNTA(E120:Q120)=0,"",_xlfn.CONCAT(,
IF(NOT(L120 = (SUM(E120, F120, H120:K120) - SUM(G120))),
" Error: Position at the end of the period is not equal to: position at the beginning of the period+increase in assets-decrease in assets+exchange rate changes+price changes+other changes+rectifications.",
""),
IF(NOT(Q120 = (SUM(M120, N120, P120) - SUM(O120))),
" Error: Position of accrued interest at the end of the period is not equal to: position of accrued interest at the beginning of the period+accrued interest during the period-received interest during the period+revaluation and other changes.",
""),
IF(AND(NOT(ISBLANK($E120)),$E120&lt;0),
" Error: Position at the beginning of the period must be a positive amount.",
""),
IF(AND(NOT(ISBLANK($L120)),$L120&lt;0),
" Error: Position at the end of the period must be a positive amount.",
""),
IF(AND(OR($E120&gt;0,$L120&gt;0),
    ISBLANK($N120)),
" Error: No accrued interest has been reported,whereas the position at the beginning or at the end of the period is greater than zero. Report '0' in case accrued interest equals zero,do not leave the cell empty.",
""),
IF(AND(NOT(ISBLANK($L120)),
    $L120&gt;0,
    OR(ISBLANK('T04.07'!$L120),
        'T04.07'!$L120&lt;=0,
        ISBLANK('T04.08'!$L120),
        'T04.08'!$L120&lt;=0)),
" Warning: If at least one of the forms T03.06,T04.07,T04.08 contains data other than zero,also the other two forms must be completed.",
"")))</f>
        <v/>
      </c>
    </row>
    <row r="121" spans="1:19">
      <c r="A121" s="20"/>
      <c r="B121" s="20"/>
      <c r="C121" s="20"/>
      <c r="D121" s="20"/>
      <c r="E121" s="15"/>
      <c r="F121" s="15"/>
      <c r="G121" s="15"/>
      <c r="H121" s="15"/>
      <c r="I121" s="15"/>
      <c r="J121" s="15"/>
      <c r="K121" s="15"/>
      <c r="L121" s="15"/>
      <c r="M121" s="15"/>
      <c r="N121" s="15"/>
      <c r="O121" s="15"/>
      <c r="P121" s="15"/>
      <c r="Q121" s="15"/>
      <c r="S121" s="30" t="str">
        <f>IF(COUNTA(E121:Q121)=0,"",_xlfn.CONCAT(,
IF(NOT(L121 = (SUM(E121, F121, H121:K121) - SUM(G121))),
" Error: Position at the end of the period is not equal to: position at the beginning of the period+increase in assets-decrease in assets+exchange rate changes+price changes+other changes+rectifications.",
""),
IF(NOT(Q121 = (SUM(M121, N121, P121) - SUM(O121))),
" Error: Position of accrued interest at the end of the period is not equal to: position of accrued interest at the beginning of the period+accrued interest during the period-received interest during the period+revaluation and other changes.",
""),
IF(AND(NOT(ISBLANK($E121)),$E121&lt;0),
" Error: Position at the beginning of the period must be a positive amount.",
""),
IF(AND(NOT(ISBLANK($L121)),$L121&lt;0),
" Error: Position at the end of the period must be a positive amount.",
""),
IF(AND(OR($E121&gt;0,$L121&gt;0),
    ISBLANK($N121)),
" Error: No accrued interest has been reported,whereas the position at the beginning or at the end of the period is greater than zero. Report '0' in case accrued interest equals zero,do not leave the cell empty.",
""),
IF(AND(NOT(ISBLANK($L121)),
    $L121&gt;0,
    OR(ISBLANK('T04.07'!$L121),
        'T04.07'!$L121&lt;=0,
        ISBLANK('T04.08'!$L121),
        'T04.08'!$L121&lt;=0)),
" Warning: If at least one of the forms T03.06,T04.07,T04.08 contains data other than zero,also the other two forms must be completed.",
"")))</f>
        <v/>
      </c>
    </row>
    <row r="122" spans="1:19">
      <c r="A122" s="20"/>
      <c r="B122" s="20"/>
      <c r="C122" s="20"/>
      <c r="D122" s="20"/>
      <c r="E122" s="15"/>
      <c r="F122" s="15"/>
      <c r="G122" s="15"/>
      <c r="H122" s="15"/>
      <c r="I122" s="15"/>
      <c r="J122" s="15"/>
      <c r="K122" s="15"/>
      <c r="L122" s="15"/>
      <c r="M122" s="15"/>
      <c r="N122" s="15"/>
      <c r="O122" s="15"/>
      <c r="P122" s="15"/>
      <c r="Q122" s="15"/>
      <c r="S122" s="30" t="str">
        <f>IF(COUNTA(E122:Q122)=0,"",_xlfn.CONCAT(,
IF(NOT(L122 = (SUM(E122, F122, H122:K122) - SUM(G122))),
" Error: Position at the end of the period is not equal to: position at the beginning of the period+increase in assets-decrease in assets+exchange rate changes+price changes+other changes+rectifications.",
""),
IF(NOT(Q122 = (SUM(M122, N122, P122) - SUM(O122))),
" Error: Position of accrued interest at the end of the period is not equal to: position of accrued interest at the beginning of the period+accrued interest during the period-received interest during the period+revaluation and other changes.",
""),
IF(AND(NOT(ISBLANK($E122)),$E122&lt;0),
" Error: Position at the beginning of the period must be a positive amount.",
""),
IF(AND(NOT(ISBLANK($L122)),$L122&lt;0),
" Error: Position at the end of the period must be a positive amount.",
""),
IF(AND(OR($E122&gt;0,$L122&gt;0),
    ISBLANK($N122)),
" Error: No accrued interest has been reported,whereas the position at the beginning or at the end of the period is greater than zero. Report '0' in case accrued interest equals zero,do not leave the cell empty.",
""),
IF(AND(NOT(ISBLANK($L122)),
    $L122&gt;0,
    OR(ISBLANK('T04.07'!$L122),
        'T04.07'!$L122&lt;=0,
        ISBLANK('T04.08'!$L122),
        'T04.08'!$L122&lt;=0)),
" Warning: If at least one of the forms T03.06,T04.07,T04.08 contains data other than zero,also the other two forms must be completed.",
"")))</f>
        <v/>
      </c>
    </row>
    <row r="123" spans="1:19">
      <c r="A123" s="20"/>
      <c r="B123" s="20"/>
      <c r="C123" s="20"/>
      <c r="D123" s="20"/>
      <c r="E123" s="15"/>
      <c r="F123" s="15"/>
      <c r="G123" s="15"/>
      <c r="H123" s="15"/>
      <c r="I123" s="15"/>
      <c r="J123" s="15"/>
      <c r="K123" s="15"/>
      <c r="L123" s="15"/>
      <c r="M123" s="15"/>
      <c r="N123" s="15"/>
      <c r="O123" s="15"/>
      <c r="P123" s="15"/>
      <c r="Q123" s="15"/>
      <c r="S123" s="30" t="str">
        <f>IF(COUNTA(E123:Q123)=0,"",_xlfn.CONCAT(,
IF(NOT(L123 = (SUM(E123, F123, H123:K123) - SUM(G123))),
" Error: Position at the end of the period is not equal to: position at the beginning of the period+increase in assets-decrease in assets+exchange rate changes+price changes+other changes+rectifications.",
""),
IF(NOT(Q123 = (SUM(M123, N123, P123) - SUM(O123))),
" Error: Position of accrued interest at the end of the period is not equal to: position of accrued interest at the beginning of the period+accrued interest during the period-received interest during the period+revaluation and other changes.",
""),
IF(AND(NOT(ISBLANK($E123)),$E123&lt;0),
" Error: Position at the beginning of the period must be a positive amount.",
""),
IF(AND(NOT(ISBLANK($L123)),$L123&lt;0),
" Error: Position at the end of the period must be a positive amount.",
""),
IF(AND(OR($E123&gt;0,$L123&gt;0),
    ISBLANK($N123)),
" Error: No accrued interest has been reported,whereas the position at the beginning or at the end of the period is greater than zero. Report '0' in case accrued interest equals zero,do not leave the cell empty.",
""),
IF(AND(NOT(ISBLANK($L123)),
    $L123&gt;0,
    OR(ISBLANK('T04.07'!$L123),
        'T04.07'!$L123&lt;=0,
        ISBLANK('T04.08'!$L123),
        'T04.08'!$L123&lt;=0)),
" Warning: If at least one of the forms T03.06,T04.07,T04.08 contains data other than zero,also the other two forms must be completed.",
"")))</f>
        <v/>
      </c>
    </row>
    <row r="124" spans="1:19">
      <c r="A124" s="20"/>
      <c r="B124" s="20"/>
      <c r="C124" s="20"/>
      <c r="D124" s="20"/>
      <c r="E124" s="15"/>
      <c r="F124" s="15"/>
      <c r="G124" s="15"/>
      <c r="H124" s="15"/>
      <c r="I124" s="15"/>
      <c r="J124" s="15"/>
      <c r="K124" s="15"/>
      <c r="L124" s="15"/>
      <c r="M124" s="15"/>
      <c r="N124" s="15"/>
      <c r="O124" s="15"/>
      <c r="P124" s="15"/>
      <c r="Q124" s="15"/>
      <c r="S124" s="30" t="str">
        <f>IF(COUNTA(E124:Q124)=0,"",_xlfn.CONCAT(,
IF(NOT(L124 = (SUM(E124, F124, H124:K124) - SUM(G124))),
" Error: Position at the end of the period is not equal to: position at the beginning of the period+increase in assets-decrease in assets+exchange rate changes+price changes+other changes+rectifications.",
""),
IF(NOT(Q124 = (SUM(M124, N124, P124) - SUM(O124))),
" Error: Position of accrued interest at the end of the period is not equal to: position of accrued interest at the beginning of the period+accrued interest during the period-received interest during the period+revaluation and other changes.",
""),
IF(AND(NOT(ISBLANK($E124)),$E124&lt;0),
" Error: Position at the beginning of the period must be a positive amount.",
""),
IF(AND(NOT(ISBLANK($L124)),$L124&lt;0),
" Error: Position at the end of the period must be a positive amount.",
""),
IF(AND(OR($E124&gt;0,$L124&gt;0),
    ISBLANK($N124)),
" Error: No accrued interest has been reported,whereas the position at the beginning or at the end of the period is greater than zero. Report '0' in case accrued interest equals zero,do not leave the cell empty.",
""),
IF(AND(NOT(ISBLANK($L124)),
    $L124&gt;0,
    OR(ISBLANK('T04.07'!$L124),
        'T04.07'!$L124&lt;=0,
        ISBLANK('T04.08'!$L124),
        'T04.08'!$L124&lt;=0)),
" Warning: If at least one of the forms T03.06,T04.07,T04.08 contains data other than zero,also the other two forms must be completed.",
"")))</f>
        <v/>
      </c>
    </row>
    <row r="125" spans="1:19">
      <c r="A125" s="20"/>
      <c r="B125" s="20"/>
      <c r="C125" s="20"/>
      <c r="D125" s="20"/>
      <c r="E125" s="15"/>
      <c r="F125" s="15"/>
      <c r="G125" s="15"/>
      <c r="H125" s="15"/>
      <c r="I125" s="15"/>
      <c r="J125" s="15"/>
      <c r="K125" s="15"/>
      <c r="L125" s="15"/>
      <c r="M125" s="15"/>
      <c r="N125" s="15"/>
      <c r="O125" s="15"/>
      <c r="P125" s="15"/>
      <c r="Q125" s="15"/>
      <c r="S125" s="30" t="str">
        <f>IF(COUNTA(E125:Q125)=0,"",_xlfn.CONCAT(,
IF(NOT(L125 = (SUM(E125, F125, H125:K125) - SUM(G125))),
" Error: Position at the end of the period is not equal to: position at the beginning of the period+increase in assets-decrease in assets+exchange rate changes+price changes+other changes+rectifications.",
""),
IF(NOT(Q125 = (SUM(M125, N125, P125) - SUM(O125))),
" Error: Position of accrued interest at the end of the period is not equal to: position of accrued interest at the beginning of the period+accrued interest during the period-received interest during the period+revaluation and other changes.",
""),
IF(AND(NOT(ISBLANK($E125)),$E125&lt;0),
" Error: Position at the beginning of the period must be a positive amount.",
""),
IF(AND(NOT(ISBLANK($L125)),$L125&lt;0),
" Error: Position at the end of the period must be a positive amount.",
""),
IF(AND(OR($E125&gt;0,$L125&gt;0),
    ISBLANK($N125)),
" Error: No accrued interest has been reported,whereas the position at the beginning or at the end of the period is greater than zero. Report '0' in case accrued interest equals zero,do not leave the cell empty.",
""),
IF(AND(NOT(ISBLANK($L125)),
    $L125&gt;0,
    OR(ISBLANK('T04.07'!$L125),
        'T04.07'!$L125&lt;=0,
        ISBLANK('T04.08'!$L125),
        'T04.08'!$L125&lt;=0)),
" Warning: If at least one of the forms T03.06,T04.07,T04.08 contains data other than zero,also the other two forms must be completed.",
"")))</f>
        <v/>
      </c>
    </row>
    <row r="126" spans="1:19">
      <c r="A126" s="20"/>
      <c r="B126" s="20"/>
      <c r="C126" s="20"/>
      <c r="D126" s="20"/>
      <c r="E126" s="15"/>
      <c r="F126" s="15"/>
      <c r="G126" s="15"/>
      <c r="H126" s="15"/>
      <c r="I126" s="15"/>
      <c r="J126" s="15"/>
      <c r="K126" s="15"/>
      <c r="L126" s="15"/>
      <c r="M126" s="15"/>
      <c r="N126" s="15"/>
      <c r="O126" s="15"/>
      <c r="P126" s="15"/>
      <c r="Q126" s="15"/>
      <c r="S126" s="30" t="str">
        <f>IF(COUNTA(E126:Q126)=0,"",_xlfn.CONCAT(,
IF(NOT(L126 = (SUM(E126, F126, H126:K126) - SUM(G126))),
" Error: Position at the end of the period is not equal to: position at the beginning of the period+increase in assets-decrease in assets+exchange rate changes+price changes+other changes+rectifications.",
""),
IF(NOT(Q126 = (SUM(M126, N126, P126) - SUM(O126))),
" Error: Position of accrued interest at the end of the period is not equal to: position of accrued interest at the beginning of the period+accrued interest during the period-received interest during the period+revaluation and other changes.",
""),
IF(AND(NOT(ISBLANK($E126)),$E126&lt;0),
" Error: Position at the beginning of the period must be a positive amount.",
""),
IF(AND(NOT(ISBLANK($L126)),$L126&lt;0),
" Error: Position at the end of the period must be a positive amount.",
""),
IF(AND(OR($E126&gt;0,$L126&gt;0),
    ISBLANK($N126)),
" Error: No accrued interest has been reported,whereas the position at the beginning or at the end of the period is greater than zero. Report '0' in case accrued interest equals zero,do not leave the cell empty.",
""),
IF(AND(NOT(ISBLANK($L126)),
    $L126&gt;0,
    OR(ISBLANK('T04.07'!$L126),
        'T04.07'!$L126&lt;=0,
        ISBLANK('T04.08'!$L126),
        'T04.08'!$L126&lt;=0)),
" Warning: If at least one of the forms T03.06,T04.07,T04.08 contains data other than zero,also the other two forms must be completed.",
"")))</f>
        <v/>
      </c>
    </row>
    <row r="127" spans="1:19">
      <c r="A127" s="20"/>
      <c r="B127" s="20"/>
      <c r="C127" s="20"/>
      <c r="D127" s="20"/>
      <c r="E127" s="15"/>
      <c r="F127" s="15"/>
      <c r="G127" s="15"/>
      <c r="H127" s="15"/>
      <c r="I127" s="15"/>
      <c r="J127" s="15"/>
      <c r="K127" s="15"/>
      <c r="L127" s="15"/>
      <c r="M127" s="15"/>
      <c r="N127" s="15"/>
      <c r="O127" s="15"/>
      <c r="P127" s="15"/>
      <c r="Q127" s="15"/>
      <c r="S127" s="30" t="str">
        <f>IF(COUNTA(E127:Q127)=0,"",_xlfn.CONCAT(,
IF(NOT(L127 = (SUM(E127, F127, H127:K127) - SUM(G127))),
" Error: Position at the end of the period is not equal to: position at the beginning of the period+increase in assets-decrease in assets+exchange rate changes+price changes+other changes+rectifications.",
""),
IF(NOT(Q127 = (SUM(M127, N127, P127) - SUM(O127))),
" Error: Position of accrued interest at the end of the period is not equal to: position of accrued interest at the beginning of the period+accrued interest during the period-received interest during the period+revaluation and other changes.",
""),
IF(AND(NOT(ISBLANK($E127)),$E127&lt;0),
" Error: Position at the beginning of the period must be a positive amount.",
""),
IF(AND(NOT(ISBLANK($L127)),$L127&lt;0),
" Error: Position at the end of the period must be a positive amount.",
""),
IF(AND(OR($E127&gt;0,$L127&gt;0),
    ISBLANK($N127)),
" Error: No accrued interest has been reported,whereas the position at the beginning or at the end of the period is greater than zero. Report '0' in case accrued interest equals zero,do not leave the cell empty.",
""),
IF(AND(NOT(ISBLANK($L127)),
    $L127&gt;0,
    OR(ISBLANK('T04.07'!$L127),
        'T04.07'!$L127&lt;=0,
        ISBLANK('T04.08'!$L127),
        'T04.08'!$L127&lt;=0)),
" Warning: If at least one of the forms T03.06,T04.07,T04.08 contains data other than zero,also the other two forms must be completed.",
"")))</f>
        <v/>
      </c>
    </row>
    <row r="128" spans="1:19">
      <c r="A128" s="20"/>
      <c r="B128" s="20"/>
      <c r="C128" s="20"/>
      <c r="D128" s="20"/>
      <c r="E128" s="15"/>
      <c r="F128" s="15"/>
      <c r="G128" s="15"/>
      <c r="H128" s="15"/>
      <c r="I128" s="15"/>
      <c r="J128" s="15"/>
      <c r="K128" s="15"/>
      <c r="L128" s="15"/>
      <c r="M128" s="15"/>
      <c r="N128" s="15"/>
      <c r="O128" s="15"/>
      <c r="P128" s="15"/>
      <c r="Q128" s="15"/>
      <c r="S128" s="30" t="str">
        <f>IF(COUNTA(E128:Q128)=0,"",_xlfn.CONCAT(,
IF(NOT(L128 = (SUM(E128, F128, H128:K128) - SUM(G128))),
" Error: Position at the end of the period is not equal to: position at the beginning of the period+increase in assets-decrease in assets+exchange rate changes+price changes+other changes+rectifications.",
""),
IF(NOT(Q128 = (SUM(M128, N128, P128) - SUM(O128))),
" Error: Position of accrued interest at the end of the period is not equal to: position of accrued interest at the beginning of the period+accrued interest during the period-received interest during the period+revaluation and other changes.",
""),
IF(AND(NOT(ISBLANK($E128)),$E128&lt;0),
" Error: Position at the beginning of the period must be a positive amount.",
""),
IF(AND(NOT(ISBLANK($L128)),$L128&lt;0),
" Error: Position at the end of the period must be a positive amount.",
""),
IF(AND(OR($E128&gt;0,$L128&gt;0),
    ISBLANK($N128)),
" Error: No accrued interest has been reported,whereas the position at the beginning or at the end of the period is greater than zero. Report '0' in case accrued interest equals zero,do not leave the cell empty.",
""),
IF(AND(NOT(ISBLANK($L128)),
    $L128&gt;0,
    OR(ISBLANK('T04.07'!$L128),
        'T04.07'!$L128&lt;=0,
        ISBLANK('T04.08'!$L128),
        'T04.08'!$L128&lt;=0)),
" Warning: If at least one of the forms T03.06,T04.07,T04.08 contains data other than zero,also the other two forms must be completed.",
"")))</f>
        <v/>
      </c>
    </row>
    <row r="129" spans="1:19">
      <c r="A129" s="20"/>
      <c r="B129" s="20"/>
      <c r="C129" s="20"/>
      <c r="D129" s="20"/>
      <c r="E129" s="15"/>
      <c r="F129" s="15"/>
      <c r="G129" s="15"/>
      <c r="H129" s="15"/>
      <c r="I129" s="15"/>
      <c r="J129" s="15"/>
      <c r="K129" s="15"/>
      <c r="L129" s="15"/>
      <c r="M129" s="15"/>
      <c r="N129" s="15"/>
      <c r="O129" s="15"/>
      <c r="P129" s="15"/>
      <c r="Q129" s="15"/>
      <c r="S129" s="30" t="str">
        <f>IF(COUNTA(E129:Q129)=0,"",_xlfn.CONCAT(,
IF(NOT(L129 = (SUM(E129, F129, H129:K129) - SUM(G129))),
" Error: Position at the end of the period is not equal to: position at the beginning of the period+increase in assets-decrease in assets+exchange rate changes+price changes+other changes+rectifications.",
""),
IF(NOT(Q129 = (SUM(M129, N129, P129) - SUM(O129))),
" Error: Position of accrued interest at the end of the period is not equal to: position of accrued interest at the beginning of the period+accrued interest during the period-received interest during the period+revaluation and other changes.",
""),
IF(AND(NOT(ISBLANK($E129)),$E129&lt;0),
" Error: Position at the beginning of the period must be a positive amount.",
""),
IF(AND(NOT(ISBLANK($L129)),$L129&lt;0),
" Error: Position at the end of the period must be a positive amount.",
""),
IF(AND(OR($E129&gt;0,$L129&gt;0),
    ISBLANK($N129)),
" Error: No accrued interest has been reported,whereas the position at the beginning or at the end of the period is greater than zero. Report '0' in case accrued interest equals zero,do not leave the cell empty.",
""),
IF(AND(NOT(ISBLANK($L129)),
    $L129&gt;0,
    OR(ISBLANK('T04.07'!$L129),
        'T04.07'!$L129&lt;=0,
        ISBLANK('T04.08'!$L129),
        'T04.08'!$L129&lt;=0)),
" Warning: If at least one of the forms T03.06,T04.07,T04.08 contains data other than zero,also the other two forms must be completed.",
"")))</f>
        <v/>
      </c>
    </row>
    <row r="130" spans="1:19">
      <c r="A130" s="20"/>
      <c r="B130" s="20"/>
      <c r="C130" s="20"/>
      <c r="D130" s="20"/>
      <c r="E130" s="15"/>
      <c r="F130" s="15"/>
      <c r="G130" s="15"/>
      <c r="H130" s="15"/>
      <c r="I130" s="15"/>
      <c r="J130" s="15"/>
      <c r="K130" s="15"/>
      <c r="L130" s="15"/>
      <c r="M130" s="15"/>
      <c r="N130" s="15"/>
      <c r="O130" s="15"/>
      <c r="P130" s="15"/>
      <c r="Q130" s="15"/>
      <c r="S130" s="30" t="str">
        <f>IF(COUNTA(E130:Q130)=0,"",_xlfn.CONCAT(,
IF(NOT(L130 = (SUM(E130, F130, H130:K130) - SUM(G130))),
" Error: Position at the end of the period is not equal to: position at the beginning of the period+increase in assets-decrease in assets+exchange rate changes+price changes+other changes+rectifications.",
""),
IF(NOT(Q130 = (SUM(M130, N130, P130) - SUM(O130))),
" Error: Position of accrued interest at the end of the period is not equal to: position of accrued interest at the beginning of the period+accrued interest during the period-received interest during the period+revaluation and other changes.",
""),
IF(AND(NOT(ISBLANK($E130)),$E130&lt;0),
" Error: Position at the beginning of the period must be a positive amount.",
""),
IF(AND(NOT(ISBLANK($L130)),$L130&lt;0),
" Error: Position at the end of the period must be a positive amount.",
""),
IF(AND(OR($E130&gt;0,$L130&gt;0),
    ISBLANK($N130)),
" Error: No accrued interest has been reported,whereas the position at the beginning or at the end of the period is greater than zero. Report '0' in case accrued interest equals zero,do not leave the cell empty.",
""),
IF(AND(NOT(ISBLANK($L130)),
    $L130&gt;0,
    OR(ISBLANK('T04.07'!$L130),
        'T04.07'!$L130&lt;=0,
        ISBLANK('T04.08'!$L130),
        'T04.08'!$L130&lt;=0)),
" Warning: If at least one of the forms T03.06,T04.07,T04.08 contains data other than zero,also the other two forms must be completed.",
"")))</f>
        <v/>
      </c>
    </row>
    <row r="131" spans="1:19">
      <c r="A131" s="20"/>
      <c r="B131" s="20"/>
      <c r="C131" s="20"/>
      <c r="D131" s="20"/>
      <c r="E131" s="15"/>
      <c r="F131" s="15"/>
      <c r="G131" s="15"/>
      <c r="H131" s="15"/>
      <c r="I131" s="15"/>
      <c r="J131" s="15"/>
      <c r="K131" s="15"/>
      <c r="L131" s="15"/>
      <c r="M131" s="15"/>
      <c r="N131" s="15"/>
      <c r="O131" s="15"/>
      <c r="P131" s="15"/>
      <c r="Q131" s="15"/>
      <c r="S131" s="30" t="str">
        <f>IF(COUNTA(E131:Q131)=0,"",_xlfn.CONCAT(,
IF(NOT(L131 = (SUM(E131, F131, H131:K131) - SUM(G131))),
" Error: Position at the end of the period is not equal to: position at the beginning of the period+increase in assets-decrease in assets+exchange rate changes+price changes+other changes+rectifications.",
""),
IF(NOT(Q131 = (SUM(M131, N131, P131) - SUM(O131))),
" Error: Position of accrued interest at the end of the period is not equal to: position of accrued interest at the beginning of the period+accrued interest during the period-received interest during the period+revaluation and other changes.",
""),
IF(AND(NOT(ISBLANK($E131)),$E131&lt;0),
" Error: Position at the beginning of the period must be a positive amount.",
""),
IF(AND(NOT(ISBLANK($L131)),$L131&lt;0),
" Error: Position at the end of the period must be a positive amount.",
""),
IF(AND(OR($E131&gt;0,$L131&gt;0),
    ISBLANK($N131)),
" Error: No accrued interest has been reported,whereas the position at the beginning or at the end of the period is greater than zero. Report '0' in case accrued interest equals zero,do not leave the cell empty.",
""),
IF(AND(NOT(ISBLANK($L131)),
    $L131&gt;0,
    OR(ISBLANK('T04.07'!$L131),
        'T04.07'!$L131&lt;=0,
        ISBLANK('T04.08'!$L131),
        'T04.08'!$L131&lt;=0)),
" Warning: If at least one of the forms T03.06,T04.07,T04.08 contains data other than zero,also the other two forms must be completed.",
"")))</f>
        <v/>
      </c>
    </row>
    <row r="132" spans="1:19">
      <c r="A132" s="20"/>
      <c r="B132" s="20"/>
      <c r="C132" s="20"/>
      <c r="D132" s="20"/>
      <c r="E132" s="15"/>
      <c r="F132" s="15"/>
      <c r="G132" s="15"/>
      <c r="H132" s="15"/>
      <c r="I132" s="15"/>
      <c r="J132" s="15"/>
      <c r="K132" s="15"/>
      <c r="L132" s="15"/>
      <c r="M132" s="15"/>
      <c r="N132" s="15"/>
      <c r="O132" s="15"/>
      <c r="P132" s="15"/>
      <c r="Q132" s="15"/>
      <c r="S132" s="30" t="str">
        <f>IF(COUNTA(E132:Q132)=0,"",_xlfn.CONCAT(,
IF(NOT(L132 = (SUM(E132, F132, H132:K132) - SUM(G132))),
" Error: Position at the end of the period is not equal to: position at the beginning of the period+increase in assets-decrease in assets+exchange rate changes+price changes+other changes+rectifications.",
""),
IF(NOT(Q132 = (SUM(M132, N132, P132) - SUM(O132))),
" Error: Position of accrued interest at the end of the period is not equal to: position of accrued interest at the beginning of the period+accrued interest during the period-received interest during the period+revaluation and other changes.",
""),
IF(AND(NOT(ISBLANK($E132)),$E132&lt;0),
" Error: Position at the beginning of the period must be a positive amount.",
""),
IF(AND(NOT(ISBLANK($L132)),$L132&lt;0),
" Error: Position at the end of the period must be a positive amount.",
""),
IF(AND(OR($E132&gt;0,$L132&gt;0),
    ISBLANK($N132)),
" Error: No accrued interest has been reported,whereas the position at the beginning or at the end of the period is greater than zero. Report '0' in case accrued interest equals zero,do not leave the cell empty.",
""),
IF(AND(NOT(ISBLANK($L132)),
    $L132&gt;0,
    OR(ISBLANK('T04.07'!$L132),
        'T04.07'!$L132&lt;=0,
        ISBLANK('T04.08'!$L132),
        'T04.08'!$L132&lt;=0)),
" Warning: If at least one of the forms T03.06,T04.07,T04.08 contains data other than zero,also the other two forms must be completed.",
"")))</f>
        <v/>
      </c>
    </row>
    <row r="133" spans="1:19">
      <c r="A133" s="20"/>
      <c r="B133" s="20"/>
      <c r="C133" s="20"/>
      <c r="D133" s="20"/>
      <c r="E133" s="15"/>
      <c r="F133" s="15"/>
      <c r="G133" s="15"/>
      <c r="H133" s="15"/>
      <c r="I133" s="15"/>
      <c r="J133" s="15"/>
      <c r="K133" s="15"/>
      <c r="L133" s="15"/>
      <c r="M133" s="15"/>
      <c r="N133" s="15"/>
      <c r="O133" s="15"/>
      <c r="P133" s="15"/>
      <c r="Q133" s="15"/>
      <c r="S133" s="30" t="str">
        <f>IF(COUNTA(E133:Q133)=0,"",_xlfn.CONCAT(,
IF(NOT(L133 = (SUM(E133, F133, H133:K133) - SUM(G133))),
" Error: Position at the end of the period is not equal to: position at the beginning of the period+increase in assets-decrease in assets+exchange rate changes+price changes+other changes+rectifications.",
""),
IF(NOT(Q133 = (SUM(M133, N133, P133) - SUM(O133))),
" Error: Position of accrued interest at the end of the period is not equal to: position of accrued interest at the beginning of the period+accrued interest during the period-received interest during the period+revaluation and other changes.",
""),
IF(AND(NOT(ISBLANK($E133)),$E133&lt;0),
" Error: Position at the beginning of the period must be a positive amount.",
""),
IF(AND(NOT(ISBLANK($L133)),$L133&lt;0),
" Error: Position at the end of the period must be a positive amount.",
""),
IF(AND(OR($E133&gt;0,$L133&gt;0),
    ISBLANK($N133)),
" Error: No accrued interest has been reported,whereas the position at the beginning or at the end of the period is greater than zero. Report '0' in case accrued interest equals zero,do not leave the cell empty.",
""),
IF(AND(NOT(ISBLANK($L133)),
    $L133&gt;0,
    OR(ISBLANK('T04.07'!$L133),
        'T04.07'!$L133&lt;=0,
        ISBLANK('T04.08'!$L133),
        'T04.08'!$L133&lt;=0)),
" Warning: If at least one of the forms T03.06,T04.07,T04.08 contains data other than zero,also the other two forms must be completed.",
"")))</f>
        <v/>
      </c>
    </row>
    <row r="134" spans="1:19">
      <c r="A134" s="20"/>
      <c r="B134" s="20"/>
      <c r="C134" s="20"/>
      <c r="D134" s="20"/>
      <c r="E134" s="15"/>
      <c r="F134" s="15"/>
      <c r="G134" s="15"/>
      <c r="H134" s="15"/>
      <c r="I134" s="15"/>
      <c r="J134" s="15"/>
      <c r="K134" s="15"/>
      <c r="L134" s="15"/>
      <c r="M134" s="15"/>
      <c r="N134" s="15"/>
      <c r="O134" s="15"/>
      <c r="P134" s="15"/>
      <c r="Q134" s="15"/>
      <c r="S134" s="30" t="str">
        <f>IF(COUNTA(E134:Q134)=0,"",_xlfn.CONCAT(,
IF(NOT(L134 = (SUM(E134, F134, H134:K134) - SUM(G134))),
" Error: Position at the end of the period is not equal to: position at the beginning of the period+increase in assets-decrease in assets+exchange rate changes+price changes+other changes+rectifications.",
""),
IF(NOT(Q134 = (SUM(M134, N134, P134) - SUM(O134))),
" Error: Position of accrued interest at the end of the period is not equal to: position of accrued interest at the beginning of the period+accrued interest during the period-received interest during the period+revaluation and other changes.",
""),
IF(AND(NOT(ISBLANK($E134)),$E134&lt;0),
" Error: Position at the beginning of the period must be a positive amount.",
""),
IF(AND(NOT(ISBLANK($L134)),$L134&lt;0),
" Error: Position at the end of the period must be a positive amount.",
""),
IF(AND(OR($E134&gt;0,$L134&gt;0),
    ISBLANK($N134)),
" Error: No accrued interest has been reported,whereas the position at the beginning or at the end of the period is greater than zero. Report '0' in case accrued interest equals zero,do not leave the cell empty.",
""),
IF(AND(NOT(ISBLANK($L134)),
    $L134&gt;0,
    OR(ISBLANK('T04.07'!$L134),
        'T04.07'!$L134&lt;=0,
        ISBLANK('T04.08'!$L134),
        'T04.08'!$L134&lt;=0)),
" Warning: If at least one of the forms T03.06,T04.07,T04.08 contains data other than zero,also the other two forms must be completed.",
"")))</f>
        <v/>
      </c>
    </row>
    <row r="135" spans="1:19">
      <c r="A135" s="20"/>
      <c r="B135" s="20"/>
      <c r="C135" s="20"/>
      <c r="D135" s="20"/>
      <c r="E135" s="15"/>
      <c r="F135" s="15"/>
      <c r="G135" s="15"/>
      <c r="H135" s="15"/>
      <c r="I135" s="15"/>
      <c r="J135" s="15"/>
      <c r="K135" s="15"/>
      <c r="L135" s="15"/>
      <c r="M135" s="15"/>
      <c r="N135" s="15"/>
      <c r="O135" s="15"/>
      <c r="P135" s="15"/>
      <c r="Q135" s="15"/>
      <c r="S135" s="30" t="str">
        <f>IF(COUNTA(E135:Q135)=0,"",_xlfn.CONCAT(,
IF(NOT(L135 = (SUM(E135, F135, H135:K135) - SUM(G135))),
" Error: Position at the end of the period is not equal to: position at the beginning of the period+increase in assets-decrease in assets+exchange rate changes+price changes+other changes+rectifications.",
""),
IF(NOT(Q135 = (SUM(M135, N135, P135) - SUM(O135))),
" Error: Position of accrued interest at the end of the period is not equal to: position of accrued interest at the beginning of the period+accrued interest during the period-received interest during the period+revaluation and other changes.",
""),
IF(AND(NOT(ISBLANK($E135)),$E135&lt;0),
" Error: Position at the beginning of the period must be a positive amount.",
""),
IF(AND(NOT(ISBLANK($L135)),$L135&lt;0),
" Error: Position at the end of the period must be a positive amount.",
""),
IF(AND(OR($E135&gt;0,$L135&gt;0),
    ISBLANK($N135)),
" Error: No accrued interest has been reported,whereas the position at the beginning or at the end of the period is greater than zero. Report '0' in case accrued interest equals zero,do not leave the cell empty.",
""),
IF(AND(NOT(ISBLANK($L135)),
    $L135&gt;0,
    OR(ISBLANK('T04.07'!$L135),
        'T04.07'!$L135&lt;=0,
        ISBLANK('T04.08'!$L135),
        'T04.08'!$L135&lt;=0)),
" Warning: If at least one of the forms T03.06,T04.07,T04.08 contains data other than zero,also the other two forms must be completed.",
"")))</f>
        <v/>
      </c>
    </row>
    <row r="136" spans="1:19">
      <c r="A136" s="20"/>
      <c r="B136" s="20"/>
      <c r="C136" s="20"/>
      <c r="D136" s="20"/>
      <c r="E136" s="15"/>
      <c r="F136" s="15"/>
      <c r="G136" s="15"/>
      <c r="H136" s="15"/>
      <c r="I136" s="15"/>
      <c r="J136" s="15"/>
      <c r="K136" s="15"/>
      <c r="L136" s="15"/>
      <c r="M136" s="15"/>
      <c r="N136" s="15"/>
      <c r="O136" s="15"/>
      <c r="P136" s="15"/>
      <c r="Q136" s="15"/>
      <c r="S136" s="30" t="str">
        <f>IF(COUNTA(E136:Q136)=0,"",_xlfn.CONCAT(,
IF(NOT(L136 = (SUM(E136, F136, H136:K136) - SUM(G136))),
" Error: Position at the end of the period is not equal to: position at the beginning of the period+increase in assets-decrease in assets+exchange rate changes+price changes+other changes+rectifications.",
""),
IF(NOT(Q136 = (SUM(M136, N136, P136) - SUM(O136))),
" Error: Position of accrued interest at the end of the period is not equal to: position of accrued interest at the beginning of the period+accrued interest during the period-received interest during the period+revaluation and other changes.",
""),
IF(AND(NOT(ISBLANK($E136)),$E136&lt;0),
" Error: Position at the beginning of the period must be a positive amount.",
""),
IF(AND(NOT(ISBLANK($L136)),$L136&lt;0),
" Error: Position at the end of the period must be a positive amount.",
""),
IF(AND(OR($E136&gt;0,$L136&gt;0),
    ISBLANK($N136)),
" Error: No accrued interest has been reported,whereas the position at the beginning or at the end of the period is greater than zero. Report '0' in case accrued interest equals zero,do not leave the cell empty.",
""),
IF(AND(NOT(ISBLANK($L136)),
    $L136&gt;0,
    OR(ISBLANK('T04.07'!$L136),
        'T04.07'!$L136&lt;=0,
        ISBLANK('T04.08'!$L136),
        'T04.08'!$L136&lt;=0)),
" Warning: If at least one of the forms T03.06,T04.07,T04.08 contains data other than zero,also the other two forms must be completed.",
"")))</f>
        <v/>
      </c>
    </row>
    <row r="137" spans="1:19">
      <c r="A137" s="20"/>
      <c r="B137" s="20"/>
      <c r="C137" s="20"/>
      <c r="D137" s="20"/>
      <c r="E137" s="15"/>
      <c r="F137" s="15"/>
      <c r="G137" s="15"/>
      <c r="H137" s="15"/>
      <c r="I137" s="15"/>
      <c r="J137" s="15"/>
      <c r="K137" s="15"/>
      <c r="L137" s="15"/>
      <c r="M137" s="15"/>
      <c r="N137" s="15"/>
      <c r="O137" s="15"/>
      <c r="P137" s="15"/>
      <c r="Q137" s="15"/>
      <c r="S137" s="30" t="str">
        <f>IF(COUNTA(E137:Q137)=0,"",_xlfn.CONCAT(,
IF(NOT(L137 = (SUM(E137, F137, H137:K137) - SUM(G137))),
" Error: Position at the end of the period is not equal to: position at the beginning of the period+increase in assets-decrease in assets+exchange rate changes+price changes+other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
IF(AND(NOT(ISBLANK($L137)),
    $L137&gt;0,
    OR(ISBLANK('T04.07'!$L137),
        'T04.07'!$L137&lt;=0,
        ISBLANK('T04.08'!$L137),
        'T04.08'!$L137&lt;=0)),
" Warning: If at least one of the forms T03.06,T04.07,T04.08 contains data other than zero,also the other two forms must be completed.",
"")))</f>
        <v/>
      </c>
    </row>
    <row r="138" spans="1:19">
      <c r="A138" s="20"/>
      <c r="B138" s="20"/>
      <c r="C138" s="20"/>
      <c r="D138" s="20"/>
      <c r="E138" s="15"/>
      <c r="F138" s="15"/>
      <c r="G138" s="15"/>
      <c r="H138" s="15"/>
      <c r="I138" s="15"/>
      <c r="J138" s="15"/>
      <c r="K138" s="15"/>
      <c r="L138" s="15"/>
      <c r="M138" s="15"/>
      <c r="N138" s="15"/>
      <c r="O138" s="15"/>
      <c r="P138" s="15"/>
      <c r="Q138" s="15"/>
      <c r="S138" s="30" t="str">
        <f>IF(COUNTA(E138:Q138)=0,"",_xlfn.CONCAT(,
IF(NOT(L138 = (SUM(E138, F138, H138:K138) - SUM(G138))),
" Error: Position at the end of the period is not equal to: position at the beginning of the period+increase in assets-decrease in assets+exchange rate changes+price changes+other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
IF(AND(OR($E138&gt;0,$L138&gt;0),
    ISBLANK($N138)),
" Error: No accrued interest has been reported,whereas the position at the beginning or at the end of the period is greater than zero. Report '0' in case accrued interest equals zero,do not leave the cell empty.",
""),
IF(AND(NOT(ISBLANK($L138)),
    $L138&gt;0,
    OR(ISBLANK('T04.07'!$L138),
        'T04.07'!$L138&lt;=0,
        ISBLANK('T04.08'!$L138),
        'T04.08'!$L138&lt;=0)),
" Warning: If at least one of the forms T03.06,T04.07,T04.08 contains data other than zero,also the other two forms must be completed.",
"")))</f>
        <v/>
      </c>
    </row>
    <row r="139" spans="1:19">
      <c r="A139" s="20"/>
      <c r="B139" s="20"/>
      <c r="C139" s="20"/>
      <c r="D139" s="20"/>
      <c r="E139" s="15"/>
      <c r="F139" s="15"/>
      <c r="G139" s="15"/>
      <c r="H139" s="15"/>
      <c r="I139" s="15"/>
      <c r="J139" s="15"/>
      <c r="K139" s="15"/>
      <c r="L139" s="15"/>
      <c r="M139" s="15"/>
      <c r="N139" s="15"/>
      <c r="O139" s="15"/>
      <c r="P139" s="15"/>
      <c r="Q139" s="15"/>
      <c r="S139" s="30" t="str">
        <f>IF(COUNTA(E139:Q139)=0,"",_xlfn.CONCAT(,
IF(NOT(L139 = (SUM(E139, F139, H139:K139) - SUM(G139))),
" Error: Position at the end of the period is not equal to: position at the beginning of the period+increase in assets-decrease in assets+exchange rate changes+price changes+other changes+rectifications.",
""),
IF(NOT(Q139 = (SUM(M139, N139, P139) - SUM(O139))),
" Error: Position of accrued interest at the end of the period is not equal to: position of accrued interest at the beginning of the period+accrued interest during the period-received interest during the period+revaluation and other changes.",
""),
IF(AND(NOT(ISBLANK($E139)),$E139&lt;0),
" Error: Position at the beginning of the period must be a positive amount.",
""),
IF(AND(NOT(ISBLANK($L139)),$L139&lt;0),
" Error: Position at the end of the period must be a positive amount.",
""),
IF(AND(OR($E139&gt;0,$L139&gt;0),
    ISBLANK($N139)),
" Error: No accrued interest has been reported,whereas the position at the beginning or at the end of the period is greater than zero. Report '0' in case accrued interest equals zero,do not leave the cell empty.",
""),
IF(AND(NOT(ISBLANK($L139)),
    $L139&gt;0,
    OR(ISBLANK('T04.07'!$L139),
        'T04.07'!$L139&lt;=0,
        ISBLANK('T04.08'!$L139),
        'T04.08'!$L139&lt;=0)),
" Warning: If at least one of the forms T03.06,T04.07,T04.08 contains data other than zero,also the other two forms must be completed.",
"")))</f>
        <v/>
      </c>
    </row>
    <row r="140" spans="1:19">
      <c r="A140" s="20"/>
      <c r="B140" s="20"/>
      <c r="C140" s="20"/>
      <c r="D140" s="20"/>
      <c r="E140" s="15"/>
      <c r="F140" s="15"/>
      <c r="G140" s="15"/>
      <c r="H140" s="15"/>
      <c r="I140" s="15"/>
      <c r="J140" s="15"/>
      <c r="K140" s="15"/>
      <c r="L140" s="15"/>
      <c r="M140" s="15"/>
      <c r="N140" s="15"/>
      <c r="O140" s="15"/>
      <c r="P140" s="15"/>
      <c r="Q140" s="15"/>
      <c r="S140" s="30" t="str">
        <f>IF(COUNTA(E140:Q140)=0,"",_xlfn.CONCAT(,
IF(NOT(L140 = (SUM(E140, F140, H140:K140) - SUM(G140))),
" Error: Position at the end of the period is not equal to: position at the beginning of the period+increase in assets-decrease in assets+exchange rate changes+price changes+other changes+rectifications.",
""),
IF(NOT(Q140 = (SUM(M140, N140, P140) - SUM(O140))),
" Error: Position of accrued interest at the end of the period is not equal to: position of accrued interest at the beginning of the period+accrued interest during the period-received interest during the period+revaluation and other changes.",
""),
IF(AND(NOT(ISBLANK($E140)),$E140&lt;0),
" Error: Position at the beginning of the period must be a positive amount.",
""),
IF(AND(NOT(ISBLANK($L140)),$L140&lt;0),
" Error: Position at the end of the period must be a positive amount.",
""),
IF(AND(OR($E140&gt;0,$L140&gt;0),
    ISBLANK($N140)),
" Error: No accrued interest has been reported,whereas the position at the beginning or at the end of the period is greater than zero. Report '0' in case accrued interest equals zero,do not leave the cell empty.",
""),
IF(AND(NOT(ISBLANK($L140)),
    $L140&gt;0,
    OR(ISBLANK('T04.07'!$L140),
        'T04.07'!$L140&lt;=0,
        ISBLANK('T04.08'!$L140),
        'T04.08'!$L140&lt;=0)),
" Warning: If at least one of the forms T03.06,T04.07,T04.08 contains data other than zero,also the other two forms must be completed.",
"")))</f>
        <v/>
      </c>
    </row>
    <row r="141" spans="1:19">
      <c r="A141" s="20"/>
      <c r="B141" s="20"/>
      <c r="C141" s="20"/>
      <c r="D141" s="20"/>
      <c r="E141" s="15"/>
      <c r="F141" s="15"/>
      <c r="G141" s="15"/>
      <c r="H141" s="15"/>
      <c r="I141" s="15"/>
      <c r="J141" s="15"/>
      <c r="K141" s="15"/>
      <c r="L141" s="15"/>
      <c r="M141" s="15"/>
      <c r="N141" s="15"/>
      <c r="O141" s="15"/>
      <c r="P141" s="15"/>
      <c r="Q141" s="15"/>
      <c r="S141" s="30" t="str">
        <f>IF(COUNTA(E141:Q141)=0,"",_xlfn.CONCAT(,
IF(NOT(L141 = (SUM(E141, F141, H141:K141) - SUM(G141))),
" Error: Position at the end of the period is not equal to: position at the beginning of the period+increase in assets-decrease in assets+exchange rate changes+price changes+other changes+rectifications.",
""),
IF(NOT(Q141 = (SUM(M141, N141, P141) - SUM(O141))),
" Error: Position of accrued interest at the end of the period is not equal to: position of accrued interest at the beginning of the period+accrued interest during the period-received interest during the period+revaluation and other changes.",
""),
IF(AND(NOT(ISBLANK($E141)),$E141&lt;0),
" Error: Position at the beginning of the period must be a positive amount.",
""),
IF(AND(NOT(ISBLANK($L141)),$L141&lt;0),
" Error: Position at the end of the period must be a positive amount.",
""),
IF(AND(OR($E141&gt;0,$L141&gt;0),
    ISBLANK($N141)),
" Error: No accrued interest has been reported,whereas the position at the beginning or at the end of the period is greater than zero. Report '0' in case accrued interest equals zero,do not leave the cell empty.",
""),
IF(AND(NOT(ISBLANK($L141)),
    $L141&gt;0,
    OR(ISBLANK('T04.07'!$L141),
        'T04.07'!$L141&lt;=0,
        ISBLANK('T04.08'!$L141),
        'T04.08'!$L141&lt;=0)),
" Warning: If at least one of the forms T03.06,T04.07,T04.08 contains data other than zero,also the other two forms must be completed.",
"")))</f>
        <v/>
      </c>
    </row>
    <row r="142" spans="1:19">
      <c r="A142" s="20"/>
      <c r="B142" s="20"/>
      <c r="C142" s="20"/>
      <c r="D142" s="20"/>
      <c r="E142" s="15"/>
      <c r="F142" s="15"/>
      <c r="G142" s="15"/>
      <c r="H142" s="15"/>
      <c r="I142" s="15"/>
      <c r="J142" s="15"/>
      <c r="K142" s="15"/>
      <c r="L142" s="15"/>
      <c r="M142" s="15"/>
      <c r="N142" s="15"/>
      <c r="O142" s="15"/>
      <c r="P142" s="15"/>
      <c r="Q142" s="15"/>
      <c r="S142" s="30" t="str">
        <f>IF(COUNTA(E142:Q142)=0,"",_xlfn.CONCAT(,
IF(NOT(L142 = (SUM(E142, F142, H142:K142) - SUM(G142))),
" Error: Position at the end of the period is not equal to: position at the beginning of the period+increase in assets-decrease in assets+exchange rate changes+price changes+other changes+rectifications.",
""),
IF(NOT(Q142 = (SUM(M142, N142, P142) - SUM(O142))),
" Error: Position of accrued interest at the end of the period is not equal to: position of accrued interest at the beginning of the period+accrued interest during the period-received interest during the period+revaluation and other changes.",
""),
IF(AND(NOT(ISBLANK($E142)),$E142&lt;0),
" Error: Position at the beginning of the period must be a positive amount.",
""),
IF(AND(NOT(ISBLANK($L142)),$L142&lt;0),
" Error: Position at the end of the period must be a positive amount.",
""),
IF(AND(OR($E142&gt;0,$L142&gt;0),
    ISBLANK($N142)),
" Error: No accrued interest has been reported,whereas the position at the beginning or at the end of the period is greater than zero. Report '0' in case accrued interest equals zero,do not leave the cell empty.",
""),
IF(AND(NOT(ISBLANK($L142)),
    $L142&gt;0,
    OR(ISBLANK('T04.07'!$L142),
        'T04.07'!$L142&lt;=0,
        ISBLANK('T04.08'!$L142),
        'T04.08'!$L142&lt;=0)),
" Warning: If at least one of the forms T03.06,T04.07,T04.08 contains data other than zero,also the other two forms must be completed.",
"")))</f>
        <v/>
      </c>
    </row>
    <row r="143" spans="1:19">
      <c r="A143" s="20"/>
      <c r="B143" s="20"/>
      <c r="C143" s="20"/>
      <c r="D143" s="20"/>
      <c r="E143" s="15"/>
      <c r="F143" s="15"/>
      <c r="G143" s="15"/>
      <c r="H143" s="15"/>
      <c r="I143" s="15"/>
      <c r="J143" s="15"/>
      <c r="K143" s="15"/>
      <c r="L143" s="15"/>
      <c r="M143" s="15"/>
      <c r="N143" s="15"/>
      <c r="O143" s="15"/>
      <c r="P143" s="15"/>
      <c r="Q143" s="15"/>
      <c r="S143" s="30" t="str">
        <f>IF(COUNTA(E143:Q143)=0,"",_xlfn.CONCAT(,
IF(NOT(L143 = (SUM(E143, F143, H143:K143) - SUM(G143))),
" Error: Position at the end of the period is not equal to: position at the beginning of the period+increase in assets-decrease in assets+exchange rate changes+price changes+other changes+rectifications.",
""),
IF(NOT(Q143 = (SUM(M143, N143, P143) - SUM(O143))),
" Error: Position of accrued interest at the end of the period is not equal to: position of accrued interest at the beginning of the period+accrued interest during the period-received interest during the period+revaluation and other changes.",
""),
IF(AND(NOT(ISBLANK($E143)),$E143&lt;0),
" Error: Position at the beginning of the period must be a positive amount.",
""),
IF(AND(NOT(ISBLANK($L143)),$L143&lt;0),
" Error: Position at the end of the period must be a positive amount.",
""),
IF(AND(OR($E143&gt;0,$L143&gt;0),
    ISBLANK($N143)),
" Error: No accrued interest has been reported,whereas the position at the beginning or at the end of the period is greater than zero. Report '0' in case accrued interest equals zero,do not leave the cell empty.",
""),
IF(AND(NOT(ISBLANK($L143)),
    $L143&gt;0,
    OR(ISBLANK('T04.07'!$L143),
        'T04.07'!$L143&lt;=0,
        ISBLANK('T04.08'!$L143),
        'T04.08'!$L143&lt;=0)),
" Warning: If at least one of the forms T03.06,T04.07,T04.08 contains data other than zero,also the other two forms must be completed.",
"")))</f>
        <v/>
      </c>
    </row>
    <row r="144" spans="1:19">
      <c r="A144" s="20"/>
      <c r="B144" s="20"/>
      <c r="C144" s="20"/>
      <c r="D144" s="20"/>
      <c r="E144" s="15"/>
      <c r="F144" s="15"/>
      <c r="G144" s="15"/>
      <c r="H144" s="15"/>
      <c r="I144" s="15"/>
      <c r="J144" s="15"/>
      <c r="K144" s="15"/>
      <c r="L144" s="15"/>
      <c r="M144" s="15"/>
      <c r="N144" s="15"/>
      <c r="O144" s="15"/>
      <c r="P144" s="15"/>
      <c r="Q144" s="15"/>
      <c r="S144" s="30" t="str">
        <f>IF(COUNTA(E144:Q144)=0,"",_xlfn.CONCAT(,
IF(NOT(L144 = (SUM(E144, F144, H144:K144) - SUM(G144))),
" Error: Position at the end of the period is not equal to: position at the beginning of the period+increase in assets-decrease in assets+exchange rate changes+price changes+other changes+rectifications.",
""),
IF(NOT(Q144 = (SUM(M144, N144, P144) - SUM(O144))),
" Error: Position of accrued interest at the end of the period is not equal to: position of accrued interest at the beginning of the period+accrued interest during the period-received interest during the period+revaluation and other changes.",
""),
IF(AND(NOT(ISBLANK($E144)),$E144&lt;0),
" Error: Position at the beginning of the period must be a positive amount.",
""),
IF(AND(NOT(ISBLANK($L144)),$L144&lt;0),
" Error: Position at the end of the period must be a positive amount.",
""),
IF(AND(OR($E144&gt;0,$L144&gt;0),
    ISBLANK($N144)),
" Error: No accrued interest has been reported,whereas the position at the beginning or at the end of the period is greater than zero. Report '0' in case accrued interest equals zero,do not leave the cell empty.",
""),
IF(AND(NOT(ISBLANK($L144)),
    $L144&gt;0,
    OR(ISBLANK('T04.07'!$L144),
        'T04.07'!$L144&lt;=0,
        ISBLANK('T04.08'!$L144),
        'T04.08'!$L144&lt;=0)),
" Warning: If at least one of the forms T03.06,T04.07,T04.08 contains data other than zero,also the other two forms must be completed.",
"")))</f>
        <v/>
      </c>
    </row>
    <row r="145" spans="1:19">
      <c r="A145" s="20"/>
      <c r="B145" s="20"/>
      <c r="C145" s="20"/>
      <c r="D145" s="20"/>
      <c r="E145" s="15"/>
      <c r="F145" s="15"/>
      <c r="G145" s="15"/>
      <c r="H145" s="15"/>
      <c r="I145" s="15"/>
      <c r="J145" s="15"/>
      <c r="K145" s="15"/>
      <c r="L145" s="15"/>
      <c r="M145" s="15"/>
      <c r="N145" s="15"/>
      <c r="O145" s="15"/>
      <c r="P145" s="15"/>
      <c r="Q145" s="15"/>
      <c r="S145" s="30" t="str">
        <f>IF(COUNTA(E145:Q145)=0,"",_xlfn.CONCAT(,
IF(NOT(L145 = (SUM(E145, F145, H145:K145) - SUM(G145))),
" Error: Position at the end of the period is not equal to: position at the beginning of the period+increase in assets-decrease in assets+exchange rate changes+price changes+other changes+rectifications.",
""),
IF(NOT(Q145 = (SUM(M145, N145, P145) - SUM(O145))),
" Error: Position of accrued interest at the end of the period is not equal to: position of accrued interest at the beginning of the period+accrued interest during the period-received interest during the period+revaluation and other changes.",
""),
IF(AND(NOT(ISBLANK($E145)),$E145&lt;0),
" Error: Position at the beginning of the period must be a positive amount.",
""),
IF(AND(NOT(ISBLANK($L145)),$L145&lt;0),
" Error: Position at the end of the period must be a positive amount.",
""),
IF(AND(OR($E145&gt;0,$L145&gt;0),
    ISBLANK($N145)),
" Error: No accrued interest has been reported,whereas the position at the beginning or at the end of the period is greater than zero. Report '0' in case accrued interest equals zero,do not leave the cell empty.",
""),
IF(AND(NOT(ISBLANK($L145)),
    $L145&gt;0,
    OR(ISBLANK('T04.07'!$L145),
        'T04.07'!$L145&lt;=0,
        ISBLANK('T04.08'!$L145),
        'T04.08'!$L145&lt;=0)),
" Warning: If at least one of the forms T03.06,T04.07,T04.08 contains data other than zero,also the other two forms must be completed.",
"")))</f>
        <v/>
      </c>
    </row>
    <row r="146" spans="1:19">
      <c r="A146" s="20"/>
      <c r="B146" s="20"/>
      <c r="C146" s="20"/>
      <c r="D146" s="20"/>
      <c r="E146" s="15"/>
      <c r="F146" s="15"/>
      <c r="G146" s="15"/>
      <c r="H146" s="15"/>
      <c r="I146" s="15"/>
      <c r="J146" s="15"/>
      <c r="K146" s="15"/>
      <c r="L146" s="15"/>
      <c r="M146" s="15"/>
      <c r="N146" s="15"/>
      <c r="O146" s="15"/>
      <c r="P146" s="15"/>
      <c r="Q146" s="15"/>
      <c r="S146" s="30" t="str">
        <f>IF(COUNTA(E146:Q146)=0,"",_xlfn.CONCAT(,
IF(NOT(L146 = (SUM(E146, F146, H146:K146) - SUM(G146))),
" Error: Position at the end of the period is not equal to: position at the beginning of the period+increase in assets-decrease in assets+exchange rate changes+price changes+other changes+rectifications.",
""),
IF(NOT(Q146 = (SUM(M146, N146, P146) - SUM(O146))),
" Error: Position of accrued interest at the end of the period is not equal to: position of accrued interest at the beginning of the period+accrued interest during the period-received interest during the period+revaluation and other changes.",
""),
IF(AND(NOT(ISBLANK($E146)),$E146&lt;0),
" Error: Position at the beginning of the period must be a positive amount.",
""),
IF(AND(NOT(ISBLANK($L146)),$L146&lt;0),
" Error: Position at the end of the period must be a positive amount.",
""),
IF(AND(OR($E146&gt;0,$L146&gt;0),
    ISBLANK($N146)),
" Error: No accrued interest has been reported,whereas the position at the beginning or at the end of the period is greater than zero. Report '0' in case accrued interest equals zero,do not leave the cell empty.",
""),
IF(AND(NOT(ISBLANK($L146)),
    $L146&gt;0,
    OR(ISBLANK('T04.07'!$L146),
        'T04.07'!$L146&lt;=0,
        ISBLANK('T04.08'!$L146),
        'T04.08'!$L146&lt;=0)),
" Warning: If at least one of the forms T03.06,T04.07,T04.08 contains data other than zero,also the other two forms must be completed.",
"")))</f>
        <v/>
      </c>
    </row>
    <row r="147" spans="1:19">
      <c r="A147" s="20"/>
      <c r="B147" s="20"/>
      <c r="C147" s="20"/>
      <c r="D147" s="20"/>
      <c r="E147" s="15"/>
      <c r="F147" s="15"/>
      <c r="G147" s="15"/>
      <c r="H147" s="15"/>
      <c r="I147" s="15"/>
      <c r="J147" s="15"/>
      <c r="K147" s="15"/>
      <c r="L147" s="15"/>
      <c r="M147" s="15"/>
      <c r="N147" s="15"/>
      <c r="O147" s="15"/>
      <c r="P147" s="15"/>
      <c r="Q147" s="15"/>
      <c r="S147" s="30" t="str">
        <f>IF(COUNTA(E147:Q147)=0,"",_xlfn.CONCAT(,
IF(NOT(L147 = (SUM(E147, F147, H147:K147) - SUM(G147))),
" Error: Position at the end of the period is not equal to: position at the beginning of the period+increase in assets-decrease in assets+exchange rate changes+price changes+other changes+rectifications.",
""),
IF(NOT(Q147 = (SUM(M147, N147, P147) - SUM(O147))),
" Error: Position of accrued interest at the end of the period is not equal to: position of accrued interest at the beginning of the period+accrued interest during the period-received interest during the period+revaluation and other changes.",
""),
IF(AND(NOT(ISBLANK($E147)),$E147&lt;0),
" Error: Position at the beginning of the period must be a positive amount.",
""),
IF(AND(NOT(ISBLANK($L147)),$L147&lt;0),
" Error: Position at the end of the period must be a positive amount.",
""),
IF(AND(OR($E147&gt;0,$L147&gt;0),
    ISBLANK($N147)),
" Error: No accrued interest has been reported,whereas the position at the beginning or at the end of the period is greater than zero. Report '0' in case accrued interest equals zero,do not leave the cell empty.",
""),
IF(AND(NOT(ISBLANK($L147)),
    $L147&gt;0,
    OR(ISBLANK('T04.07'!$L147),
        'T04.07'!$L147&lt;=0,
        ISBLANK('T04.08'!$L147),
        'T04.08'!$L147&lt;=0)),
" Warning: If at least one of the forms T03.06,T04.07,T04.08 contains data other than zero,also the other two forms must be completed.",
"")))</f>
        <v/>
      </c>
    </row>
    <row r="148" spans="1:19">
      <c r="A148" s="20"/>
      <c r="B148" s="20"/>
      <c r="C148" s="20"/>
      <c r="D148" s="20"/>
      <c r="E148" s="15"/>
      <c r="F148" s="15"/>
      <c r="G148" s="15"/>
      <c r="H148" s="15"/>
      <c r="I148" s="15"/>
      <c r="J148" s="15"/>
      <c r="K148" s="15"/>
      <c r="L148" s="15"/>
      <c r="M148" s="15"/>
      <c r="N148" s="15"/>
      <c r="O148" s="15"/>
      <c r="P148" s="15"/>
      <c r="Q148" s="15"/>
      <c r="S148" s="30" t="str">
        <f>IF(COUNTA(E148:Q148)=0,"",_xlfn.CONCAT(,
IF(NOT(L148 = (SUM(E148, F148, H148:K148) - SUM(G148))),
" Error: Position at the end of the period is not equal to: position at the beginning of the period+increase in assets-decrease in assets+exchange rate changes+price changes+other changes+rectifications.",
""),
IF(NOT(Q148 = (SUM(M148, N148, P148) - SUM(O148))),
" Error: Position of accrued interest at the end of the period is not equal to: position of accrued interest at the beginning of the period+accrued interest during the period-received interest during the period+revaluation and other changes.",
""),
IF(AND(NOT(ISBLANK($E148)),$E148&lt;0),
" Error: Position at the beginning of the period must be a positive amount.",
""),
IF(AND(NOT(ISBLANK($L148)),$L148&lt;0),
" Error: Position at the end of the period must be a positive amount.",
""),
IF(AND(OR($E148&gt;0,$L148&gt;0),
    ISBLANK($N148)),
" Error: No accrued interest has been reported,whereas the position at the beginning or at the end of the period is greater than zero. Report '0' in case accrued interest equals zero,do not leave the cell empty.",
""),
IF(AND(NOT(ISBLANK($L148)),
    $L148&gt;0,
    OR(ISBLANK('T04.07'!$L148),
        'T04.07'!$L148&lt;=0,
        ISBLANK('T04.08'!$L148),
        'T04.08'!$L148&lt;=0)),
" Warning: If at least one of the forms T03.06,T04.07,T04.08 contains data other than zero,also the other two forms must be completed.",
"")))</f>
        <v/>
      </c>
    </row>
    <row r="149" spans="1:19">
      <c r="A149" s="20"/>
      <c r="B149" s="20"/>
      <c r="C149" s="20"/>
      <c r="D149" s="20"/>
      <c r="E149" s="15"/>
      <c r="F149" s="15"/>
      <c r="G149" s="15"/>
      <c r="H149" s="15"/>
      <c r="I149" s="15"/>
      <c r="J149" s="15"/>
      <c r="K149" s="15"/>
      <c r="L149" s="15"/>
      <c r="M149" s="15"/>
      <c r="N149" s="15"/>
      <c r="O149" s="15"/>
      <c r="P149" s="15"/>
      <c r="Q149" s="15"/>
      <c r="S149" s="30" t="str">
        <f>IF(COUNTA(E149:Q149)=0,"",_xlfn.CONCAT(,
IF(NOT(L149 = (SUM(E149, F149, H149:K149) - SUM(G149))),
" Error: Position at the end of the period is not equal to: position at the beginning of the period+increase in assets-decrease in assets+exchange rate changes+price changes+other changes+rectifications.",
""),
IF(NOT(Q149 = (SUM(M149, N149, P149) - SUM(O149))),
" Error: Position of accrued interest at the end of the period is not equal to: position of accrued interest at the beginning of the period+accrued interest during the period-received interest during the period+revaluation and other changes.",
""),
IF(AND(NOT(ISBLANK($E149)),$E149&lt;0),
" Error: Position at the beginning of the period must be a positive amount.",
""),
IF(AND(NOT(ISBLANK($L149)),$L149&lt;0),
" Error: Position at the end of the period must be a positive amount.",
""),
IF(AND(OR($E149&gt;0,$L149&gt;0),
    ISBLANK($N149)),
" Error: No accrued interest has been reported,whereas the position at the beginning or at the end of the period is greater than zero. Report '0' in case accrued interest equals zero,do not leave the cell empty.",
""),
IF(AND(NOT(ISBLANK($L149)),
    $L149&gt;0,
    OR(ISBLANK('T04.07'!$L149),
        'T04.07'!$L149&lt;=0,
        ISBLANK('T04.08'!$L149),
        'T04.08'!$L149&lt;=0)),
" Warning: If at least one of the forms T03.06,T04.07,T04.08 contains data other than zero,also the other two forms must be completed.",
"")))</f>
        <v/>
      </c>
    </row>
    <row r="150" spans="1:19">
      <c r="A150" s="20"/>
      <c r="B150" s="20"/>
      <c r="C150" s="20"/>
      <c r="D150" s="20"/>
      <c r="E150" s="15"/>
      <c r="F150" s="15"/>
      <c r="G150" s="15"/>
      <c r="H150" s="15"/>
      <c r="I150" s="15"/>
      <c r="J150" s="15"/>
      <c r="K150" s="15"/>
      <c r="L150" s="15"/>
      <c r="M150" s="15"/>
      <c r="N150" s="15"/>
      <c r="O150" s="15"/>
      <c r="P150" s="15"/>
      <c r="Q150" s="15"/>
      <c r="S150" s="30" t="str">
        <f>IF(COUNTA(E150:Q150)=0,"",_xlfn.CONCAT(,
IF(NOT(L150 = (SUM(E150, F150, H150:K150) - SUM(G150))),
" Error: Position at the end of the period is not equal to: position at the beginning of the period+increase in assets-decrease in assets+exchange rate changes+price changes+other changes+rectifications.",
""),
IF(NOT(Q150 = (SUM(M150, N150, P150) - SUM(O150))),
" Error: Position of accrued interest at the end of the period is not equal to: position of accrued interest at the beginning of the period+accrued interest during the period-received interest during the period+revaluation and other changes.",
""),
IF(AND(NOT(ISBLANK($E150)),$E150&lt;0),
" Error: Position at the beginning of the period must be a positive amount.",
""),
IF(AND(NOT(ISBLANK($L150)),$L150&lt;0),
" Error: Position at the end of the period must be a positive amount.",
""),
IF(AND(OR($E150&gt;0,$L150&gt;0),
    ISBLANK($N150)),
" Error: No accrued interest has been reported,whereas the position at the beginning or at the end of the period is greater than zero. Report '0' in case accrued interest equals zero,do not leave the cell empty.",
""),
IF(AND(NOT(ISBLANK($L150)),
    $L150&gt;0,
    OR(ISBLANK('T04.07'!$L150),
        'T04.07'!$L150&lt;=0,
        ISBLANK('T04.08'!$L150),
        'T04.08'!$L150&lt;=0)),
" Warning: If at least one of the forms T03.06,T04.07,T04.08 contains data other than zero,also the other two forms must be completed.",
"")))</f>
        <v/>
      </c>
    </row>
    <row r="151" spans="1:19">
      <c r="A151" s="20"/>
      <c r="B151" s="20"/>
      <c r="C151" s="20"/>
      <c r="D151" s="20"/>
      <c r="E151" s="15"/>
      <c r="F151" s="15"/>
      <c r="G151" s="15"/>
      <c r="H151" s="15"/>
      <c r="I151" s="15"/>
      <c r="J151" s="15"/>
      <c r="K151" s="15"/>
      <c r="L151" s="15"/>
      <c r="M151" s="15"/>
      <c r="N151" s="15"/>
      <c r="O151" s="15"/>
      <c r="P151" s="15"/>
      <c r="Q151" s="15"/>
      <c r="S151" s="30" t="str">
        <f>IF(COUNTA(E151:Q151)=0,"",_xlfn.CONCAT(,
IF(NOT(L151 = (SUM(E151, F151, H151:K151) - SUM(G151))),
" Error: Position at the end of the period is not equal to: position at the beginning of the period+increase in assets-decrease in assets+exchange rate changes+price changes+other changes+rectifications.",
""),
IF(NOT(Q151 = (SUM(M151, N151, P151) - SUM(O151))),
" Error: Position of accrued interest at the end of the period is not equal to: position of accrued interest at the beginning of the period+accrued interest during the period-received interest during the period+revaluation and other changes.",
""),
IF(AND(NOT(ISBLANK($E151)),$E151&lt;0),
" Error: Position at the beginning of the period must be a positive amount.",
""),
IF(AND(NOT(ISBLANK($L151)),$L151&lt;0),
" Error: Position at the end of the period must be a positive amount.",
""),
IF(AND(OR($E151&gt;0,$L151&gt;0),
    ISBLANK($N151)),
" Error: No accrued interest has been reported,whereas the position at the beginning or at the end of the period is greater than zero. Report '0' in case accrued interest equals zero,do not leave the cell empty.",
""),
IF(AND(NOT(ISBLANK($L151)),
    $L151&gt;0,
    OR(ISBLANK('T04.07'!$L151),
        'T04.07'!$L151&lt;=0,
        ISBLANK('T04.08'!$L151),
        'T04.08'!$L151&lt;=0)),
" Warning: If at least one of the forms T03.06,T04.07,T04.08 contains data other than zero,also the other two forms must be completed.",
"")))</f>
        <v/>
      </c>
    </row>
    <row r="152" spans="1:19">
      <c r="A152" s="20"/>
      <c r="B152" s="20"/>
      <c r="C152" s="20"/>
      <c r="D152" s="20"/>
      <c r="E152" s="15"/>
      <c r="F152" s="15"/>
      <c r="G152" s="15"/>
      <c r="H152" s="15"/>
      <c r="I152" s="15"/>
      <c r="J152" s="15"/>
      <c r="K152" s="15"/>
      <c r="L152" s="15"/>
      <c r="M152" s="15"/>
      <c r="N152" s="15"/>
      <c r="O152" s="15"/>
      <c r="P152" s="15"/>
      <c r="Q152" s="15"/>
      <c r="S152" s="30" t="str">
        <f>IF(COUNTA(E152:Q152)=0,"",_xlfn.CONCAT(,
IF(NOT(L152 = (SUM(E152, F152, H152:K152) - SUM(G152))),
" Error: Position at the end of the period is not equal to: position at the beginning of the period+increase in assets-decrease in assets+exchange rate changes+price changes+other changes+rectifications.",
""),
IF(NOT(Q152 = (SUM(M152, N152, P152) - SUM(O152))),
" Error: Position of accrued interest at the end of the period is not equal to: position of accrued interest at the beginning of the period+accrued interest during the period-received interest during the period+revaluation and other changes.",
""),
IF(AND(NOT(ISBLANK($E152)),$E152&lt;0),
" Error: Position at the beginning of the period must be a positive amount.",
""),
IF(AND(NOT(ISBLANK($L152)),$L152&lt;0),
" Error: Position at the end of the period must be a positive amount.",
""),
IF(AND(OR($E152&gt;0,$L152&gt;0),
    ISBLANK($N152)),
" Error: No accrued interest has been reported,whereas the position at the beginning or at the end of the period is greater than zero. Report '0' in case accrued interest equals zero,do not leave the cell empty.",
""),
IF(AND(NOT(ISBLANK($L152)),
    $L152&gt;0,
    OR(ISBLANK('T04.07'!$L152),
        'T04.07'!$L152&lt;=0,
        ISBLANK('T04.08'!$L152),
        'T04.08'!$L152&lt;=0)),
" Warning: If at least one of the forms T03.06,T04.07,T04.08 contains data other than zero,also the other two forms must be completed.",
"")))</f>
        <v/>
      </c>
    </row>
    <row r="153" spans="1:19">
      <c r="A153" s="20"/>
      <c r="B153" s="20"/>
      <c r="C153" s="20"/>
      <c r="D153" s="20"/>
      <c r="E153" s="15"/>
      <c r="F153" s="15"/>
      <c r="G153" s="15"/>
      <c r="H153" s="15"/>
      <c r="I153" s="15"/>
      <c r="J153" s="15"/>
      <c r="K153" s="15"/>
      <c r="L153" s="15"/>
      <c r="M153" s="15"/>
      <c r="N153" s="15"/>
      <c r="O153" s="15"/>
      <c r="P153" s="15"/>
      <c r="Q153" s="15"/>
      <c r="S153" s="30" t="str">
        <f>IF(COUNTA(E153:Q153)=0,"",_xlfn.CONCAT(,
IF(NOT(L153 = (SUM(E153, F153, H153:K153) - SUM(G153))),
" Error: Position at the end of the period is not equal to: position at the beginning of the period+increase in assets-decrease in assets+exchange rate changes+price changes+other changes+rectifications.",
""),
IF(NOT(Q153 = (SUM(M153, N153, P153) - SUM(O153))),
" Error: Position of accrued interest at the end of the period is not equal to: position of accrued interest at the beginning of the period+accrued interest during the period-received interest during the period+revaluation and other changes.",
""),
IF(AND(NOT(ISBLANK($E153)),$E153&lt;0),
" Error: Position at the beginning of the period must be a positive amount.",
""),
IF(AND(NOT(ISBLANK($L153)),$L153&lt;0),
" Error: Position at the end of the period must be a positive amount.",
""),
IF(AND(OR($E153&gt;0,$L153&gt;0),
    ISBLANK($N153)),
" Error: No accrued interest has been reported,whereas the position at the beginning or at the end of the period is greater than zero. Report '0' in case accrued interest equals zero,do not leave the cell empty.",
""),
IF(AND(NOT(ISBLANK($L153)),
    $L153&gt;0,
    OR(ISBLANK('T04.07'!$L153),
        'T04.07'!$L153&lt;=0,
        ISBLANK('T04.08'!$L153),
        'T04.08'!$L153&lt;=0)),
" Warning: If at least one of the forms T03.06,T04.07,T04.08 contains data other than zero,also the other two forms must be completed.",
"")))</f>
        <v/>
      </c>
    </row>
    <row r="154" spans="1:19">
      <c r="A154" s="20"/>
      <c r="B154" s="20"/>
      <c r="C154" s="20"/>
      <c r="D154" s="20"/>
      <c r="E154" s="15"/>
      <c r="F154" s="15"/>
      <c r="G154" s="15"/>
      <c r="H154" s="15"/>
      <c r="I154" s="15"/>
      <c r="J154" s="15"/>
      <c r="K154" s="15"/>
      <c r="L154" s="15"/>
      <c r="M154" s="15"/>
      <c r="N154" s="15"/>
      <c r="O154" s="15"/>
      <c r="P154" s="15"/>
      <c r="Q154" s="15"/>
      <c r="S154" s="30" t="str">
        <f>IF(COUNTA(E154:Q154)=0,"",_xlfn.CONCAT(,
IF(NOT(L154 = (SUM(E154, F154, H154:K154) - SUM(G154))),
" Error: Position at the end of the period is not equal to: position at the beginning of the period+increase in assets-decrease in assets+exchange rate changes+price changes+other changes+rectifications.",
""),
IF(NOT(Q154 = (SUM(M154, N154, P154) - SUM(O154))),
" Error: Position of accrued interest at the end of the period is not equal to: position of accrued interest at the beginning of the period+accrued interest during the period-received interest during the period+revaluation and other changes.",
""),
IF(AND(NOT(ISBLANK($E154)),$E154&lt;0),
" Error: Position at the beginning of the period must be a positive amount.",
""),
IF(AND(NOT(ISBLANK($L154)),$L154&lt;0),
" Error: Position at the end of the period must be a positive amount.",
""),
IF(AND(OR($E154&gt;0,$L154&gt;0),
    ISBLANK($N154)),
" Error: No accrued interest has been reported,whereas the position at the beginning or at the end of the period is greater than zero. Report '0' in case accrued interest equals zero,do not leave the cell empty.",
""),
IF(AND(NOT(ISBLANK($L154)),
    $L154&gt;0,
    OR(ISBLANK('T04.07'!$L154),
        'T04.07'!$L154&lt;=0,
        ISBLANK('T04.08'!$L154),
        'T04.08'!$L154&lt;=0)),
" Warning: If at least one of the forms T03.06,T04.07,T04.08 contains data other than zero,also the other two forms must be completed.",
"")))</f>
        <v/>
      </c>
    </row>
    <row r="155" spans="1:19">
      <c r="A155" s="20"/>
      <c r="B155" s="20"/>
      <c r="C155" s="20"/>
      <c r="D155" s="20"/>
      <c r="E155" s="15"/>
      <c r="F155" s="15"/>
      <c r="G155" s="15"/>
      <c r="H155" s="15"/>
      <c r="I155" s="15"/>
      <c r="J155" s="15"/>
      <c r="K155" s="15"/>
      <c r="L155" s="15"/>
      <c r="M155" s="15"/>
      <c r="N155" s="15"/>
      <c r="O155" s="15"/>
      <c r="P155" s="15"/>
      <c r="Q155" s="15"/>
      <c r="S155" s="30" t="str">
        <f>IF(COUNTA(E155:Q155)=0,"",_xlfn.CONCAT(,
IF(NOT(L155 = (SUM(E155, F155, H155:K155) - SUM(G155))),
" Error: Position at the end of the period is not equal to: position at the beginning of the period+increase in assets-decrease in assets+exchange rate changes+price changes+other changes+rectifications.",
""),
IF(NOT(Q155 = (SUM(M155, N155, P155) - SUM(O155))),
" Error: Position of accrued interest at the end of the period is not equal to: position of accrued interest at the beginning of the period+accrued interest during the period-received interest during the period+revaluation and other changes.",
""),
IF(AND(NOT(ISBLANK($E155)),$E155&lt;0),
" Error: Position at the beginning of the period must be a positive amount.",
""),
IF(AND(NOT(ISBLANK($L155)),$L155&lt;0),
" Error: Position at the end of the period must be a positive amount.",
""),
IF(AND(OR($E155&gt;0,$L155&gt;0),
    ISBLANK($N155)),
" Error: No accrued interest has been reported,whereas the position at the beginning or at the end of the period is greater than zero. Report '0' in case accrued interest equals zero,do not leave the cell empty.",
""),
IF(AND(NOT(ISBLANK($L155)),
    $L155&gt;0,
    OR(ISBLANK('T04.07'!$L155),
        'T04.07'!$L155&lt;=0,
        ISBLANK('T04.08'!$L155),
        'T04.08'!$L155&lt;=0)),
" Warning: If at least one of the forms T03.06,T04.07,T04.08 contains data other than zero,also the other two forms must be completed.",
"")))</f>
        <v/>
      </c>
    </row>
    <row r="156" spans="1:19">
      <c r="A156" s="20"/>
      <c r="B156" s="20"/>
      <c r="C156" s="20"/>
      <c r="D156" s="20"/>
      <c r="E156" s="15"/>
      <c r="F156" s="15"/>
      <c r="G156" s="15"/>
      <c r="H156" s="15"/>
      <c r="I156" s="15"/>
      <c r="J156" s="15"/>
      <c r="K156" s="15"/>
      <c r="L156" s="15"/>
      <c r="M156" s="15"/>
      <c r="N156" s="15"/>
      <c r="O156" s="15"/>
      <c r="P156" s="15"/>
      <c r="Q156" s="15"/>
      <c r="S156" s="30" t="str">
        <f>IF(COUNTA(E156:Q156)=0,"",_xlfn.CONCAT(,
IF(NOT(L156 = (SUM(E156, F156, H156:K156) - SUM(G156))),
" Error: Position at the end of the period is not equal to: position at the beginning of the period+increase in assets-decrease in assets+exchange rate changes+price changes+other changes+rectifications.",
""),
IF(NOT(Q156 = (SUM(M156, N156, P156) - SUM(O156))),
" Error: Position of accrued interest at the end of the period is not equal to: position of accrued interest at the beginning of the period+accrued interest during the period-received interest during the period+revaluation and other changes.",
""),
IF(AND(NOT(ISBLANK($E156)),$E156&lt;0),
" Error: Position at the beginning of the period must be a positive amount.",
""),
IF(AND(NOT(ISBLANK($L156)),$L156&lt;0),
" Error: Position at the end of the period must be a positive amount.",
""),
IF(AND(OR($E156&gt;0,$L156&gt;0),
    ISBLANK($N156)),
" Error: No accrued interest has been reported,whereas the position at the beginning or at the end of the period is greater than zero. Report '0' in case accrued interest equals zero,do not leave the cell empty.",
""),
IF(AND(NOT(ISBLANK($L156)),
    $L156&gt;0,
    OR(ISBLANK('T04.07'!$L156),
        'T04.07'!$L156&lt;=0,
        ISBLANK('T04.08'!$L156),
        'T04.08'!$L156&lt;=0)),
" Warning: If at least one of the forms T03.06,T04.07,T04.08 contains data other than zero,also the other two forms must be completed.",
"")))</f>
        <v/>
      </c>
    </row>
    <row r="157" spans="1:19">
      <c r="A157" s="20"/>
      <c r="B157" s="20"/>
      <c r="C157" s="20"/>
      <c r="D157" s="20"/>
      <c r="E157" s="15"/>
      <c r="F157" s="15"/>
      <c r="G157" s="15"/>
      <c r="H157" s="15"/>
      <c r="I157" s="15"/>
      <c r="J157" s="15"/>
      <c r="K157" s="15"/>
      <c r="L157" s="15"/>
      <c r="M157" s="15"/>
      <c r="N157" s="15"/>
      <c r="O157" s="15"/>
      <c r="P157" s="15"/>
      <c r="Q157" s="15"/>
      <c r="S157" s="30" t="str">
        <f>IF(COUNTA(E157:Q157)=0,"",_xlfn.CONCAT(,
IF(NOT(L157 = (SUM(E157, F157, H157:K157) - SUM(G157))),
" Error: Position at the end of the period is not equal to: position at the beginning of the period+increase in assets-decrease in assets+exchange rate changes+price changes+other changes+rectifications.",
""),
IF(NOT(Q157 = (SUM(M157, N157, P157) - SUM(O157))),
" Error: Position of accrued interest at the end of the period is not equal to: position of accrued interest at the beginning of the period+accrued interest during the period-received interest during the period+revaluation and other changes.",
""),
IF(AND(NOT(ISBLANK($E157)),$E157&lt;0),
" Error: Position at the beginning of the period must be a positive amount.",
""),
IF(AND(NOT(ISBLANK($L157)),$L157&lt;0),
" Error: Position at the end of the period must be a positive amount.",
""),
IF(AND(OR($E157&gt;0,$L157&gt;0),
    ISBLANK($N157)),
" Error: No accrued interest has been reported,whereas the position at the beginning or at the end of the period is greater than zero. Report '0' in case accrued interest equals zero,do not leave the cell empty.",
""),
IF(AND(NOT(ISBLANK($L157)),
    $L157&gt;0,
    OR(ISBLANK('T04.07'!$L157),
        'T04.07'!$L157&lt;=0,
        ISBLANK('T04.08'!$L157),
        'T04.08'!$L157&lt;=0)),
" Warning: If at least one of the forms T03.06,T04.07,T04.08 contains data other than zero,also the other two forms must be completed.",
"")))</f>
        <v/>
      </c>
    </row>
    <row r="158" spans="1:19">
      <c r="A158" s="20"/>
      <c r="B158" s="20"/>
      <c r="C158" s="20"/>
      <c r="D158" s="20"/>
      <c r="E158" s="15"/>
      <c r="F158" s="15"/>
      <c r="G158" s="15"/>
      <c r="H158" s="15"/>
      <c r="I158" s="15"/>
      <c r="J158" s="15"/>
      <c r="K158" s="15"/>
      <c r="L158" s="15"/>
      <c r="M158" s="15"/>
      <c r="N158" s="15"/>
      <c r="O158" s="15"/>
      <c r="P158" s="15"/>
      <c r="Q158" s="15"/>
      <c r="S158" s="30" t="str">
        <f>IF(COUNTA(E158:Q158)=0,"",_xlfn.CONCAT(,
IF(NOT(L158 = (SUM(E158, F158, H158:K158) - SUM(G158))),
" Error: Position at the end of the period is not equal to: position at the beginning of the period+increase in assets-decrease in assets+exchange rate changes+price changes+other changes+rectifications.",
""),
IF(NOT(Q158 = (SUM(M158, N158, P158) - SUM(O158))),
" Error: Position of accrued interest at the end of the period is not equal to: position of accrued interest at the beginning of the period+accrued interest during the period-received interest during the period+revaluation and other changes.",
""),
IF(AND(NOT(ISBLANK($E158)),$E158&lt;0),
" Error: Position at the beginning of the period must be a positive amount.",
""),
IF(AND(NOT(ISBLANK($L158)),$L158&lt;0),
" Error: Position at the end of the period must be a positive amount.",
""),
IF(AND(OR($E158&gt;0,$L158&gt;0),
    ISBLANK($N158)),
" Error: No accrued interest has been reported,whereas the position at the beginning or at the end of the period is greater than zero. Report '0' in case accrued interest equals zero,do not leave the cell empty.",
""),
IF(AND(NOT(ISBLANK($L158)),
    $L158&gt;0,
    OR(ISBLANK('T04.07'!$L158),
        'T04.07'!$L158&lt;=0,
        ISBLANK('T04.08'!$L158),
        'T04.08'!$L158&lt;=0)),
" Warning: If at least one of the forms T03.06,T04.07,T04.08 contains data other than zero,also the other two forms must be completed.",
"")))</f>
        <v/>
      </c>
    </row>
    <row r="159" spans="1:19">
      <c r="A159" s="20"/>
      <c r="B159" s="20"/>
      <c r="C159" s="20"/>
      <c r="D159" s="20"/>
      <c r="E159" s="15"/>
      <c r="F159" s="15"/>
      <c r="G159" s="15"/>
      <c r="H159" s="15"/>
      <c r="I159" s="15"/>
      <c r="J159" s="15"/>
      <c r="K159" s="15"/>
      <c r="L159" s="15"/>
      <c r="M159" s="15"/>
      <c r="N159" s="15"/>
      <c r="O159" s="15"/>
      <c r="P159" s="15"/>
      <c r="Q159" s="15"/>
      <c r="S159" s="30" t="str">
        <f>IF(COUNTA(E159:Q159)=0,"",_xlfn.CONCAT(,
IF(NOT(L159 = (SUM(E159, F159, H159:K159) - SUM(G159))),
" Error: Position at the end of the period is not equal to: position at the beginning of the period+increase in assets-decrease in assets+exchange rate changes+price changes+other changes+rectifications.",
""),
IF(NOT(Q159 = (SUM(M159, N159, P159) - SUM(O159))),
" Error: Position of accrued interest at the end of the period is not equal to: position of accrued interest at the beginning of the period+accrued interest during the period-received interest during the period+revaluation and other changes.",
""),
IF(AND(NOT(ISBLANK($E159)),$E159&lt;0),
" Error: Position at the beginning of the period must be a positive amount.",
""),
IF(AND(NOT(ISBLANK($L159)),$L159&lt;0),
" Error: Position at the end of the period must be a positive amount.",
""),
IF(AND(OR($E159&gt;0,$L159&gt;0),
    ISBLANK($N159)),
" Error: No accrued interest has been reported,whereas the position at the beginning or at the end of the period is greater than zero. Report '0' in case accrued interest equals zero,do not leave the cell empty.",
""),
IF(AND(NOT(ISBLANK($L159)),
    $L159&gt;0,
    OR(ISBLANK('T04.07'!$L159),
        'T04.07'!$L159&lt;=0,
        ISBLANK('T04.08'!$L159),
        'T04.08'!$L159&lt;=0)),
" Warning: If at least one of the forms T03.06,T04.07,T04.08 contains data other than zero,also the other two forms must be completed.",
"")))</f>
        <v/>
      </c>
    </row>
    <row r="160" spans="1:19">
      <c r="A160" s="20"/>
      <c r="B160" s="20"/>
      <c r="C160" s="20"/>
      <c r="D160" s="20"/>
      <c r="E160" s="15"/>
      <c r="F160" s="15"/>
      <c r="G160" s="15"/>
      <c r="H160" s="15"/>
      <c r="I160" s="15"/>
      <c r="J160" s="15"/>
      <c r="K160" s="15"/>
      <c r="L160" s="15"/>
      <c r="M160" s="15"/>
      <c r="N160" s="15"/>
      <c r="O160" s="15"/>
      <c r="P160" s="15"/>
      <c r="Q160" s="15"/>
      <c r="S160" s="30" t="str">
        <f>IF(COUNTA(E160:Q160)=0,"",_xlfn.CONCAT(,
IF(NOT(L160 = (SUM(E160, F160, H160:K160) - SUM(G160))),
" Error: Position at the end of the period is not equal to: position at the beginning of the period+increase in assets-decrease in assets+exchange rate changes+price changes+other changes+rectifications.",
""),
IF(NOT(Q160 = (SUM(M160, N160, P160) - SUM(O160))),
" Error: Position of accrued interest at the end of the period is not equal to: position of accrued interest at the beginning of the period+accrued interest during the period-received interest during the period+revaluation and other changes.",
""),
IF(AND(NOT(ISBLANK($E160)),$E160&lt;0),
" Error: Position at the beginning of the period must be a positive amount.",
""),
IF(AND(NOT(ISBLANK($L160)),$L160&lt;0),
" Error: Position at the end of the period must be a positive amount.",
""),
IF(AND(OR($E160&gt;0,$L160&gt;0),
    ISBLANK($N160)),
" Error: No accrued interest has been reported,whereas the position at the beginning or at the end of the period is greater than zero. Report '0' in case accrued interest equals zero,do not leave the cell empty.",
""),
IF(AND(NOT(ISBLANK($L160)),
    $L160&gt;0,
    OR(ISBLANK('T04.07'!$L160),
        'T04.07'!$L160&lt;=0,
        ISBLANK('T04.08'!$L160),
        'T04.08'!$L160&lt;=0)),
" Warning: If at least one of the forms T03.06,T04.07,T04.08 contains data other than zero,also the other two forms must be completed.",
"")))</f>
        <v/>
      </c>
    </row>
    <row r="161" spans="1:19">
      <c r="A161" s="20"/>
      <c r="B161" s="20"/>
      <c r="C161" s="20"/>
      <c r="D161" s="20"/>
      <c r="E161" s="15"/>
      <c r="F161" s="15"/>
      <c r="G161" s="15"/>
      <c r="H161" s="15"/>
      <c r="I161" s="15"/>
      <c r="J161" s="15"/>
      <c r="K161" s="15"/>
      <c r="L161" s="15"/>
      <c r="M161" s="15"/>
      <c r="N161" s="15"/>
      <c r="O161" s="15"/>
      <c r="P161" s="15"/>
      <c r="Q161" s="15"/>
      <c r="S161" s="30" t="str">
        <f>IF(COUNTA(E161:Q161)=0,"",_xlfn.CONCAT(,
IF(NOT(L161 = (SUM(E161, F161, H161:K161) - SUM(G161))),
" Error: Position at the end of the period is not equal to: position at the beginning of the period+increase in assets-decrease in assets+exchange rate changes+price changes+other changes+rectifications.",
""),
IF(NOT(Q161 = (SUM(M161, N161, P161) - SUM(O161))),
" Error: Position of accrued interest at the end of the period is not equal to: position of accrued interest at the beginning of the period+accrued interest during the period-received interest during the period+revaluation and other changes.",
""),
IF(AND(NOT(ISBLANK($E161)),$E161&lt;0),
" Error: Position at the beginning of the period must be a positive amount.",
""),
IF(AND(NOT(ISBLANK($L161)),$L161&lt;0),
" Error: Position at the end of the period must be a positive amount.",
""),
IF(AND(OR($E161&gt;0,$L161&gt;0),
    ISBLANK($N161)),
" Error: No accrued interest has been reported,whereas the position at the beginning or at the end of the period is greater than zero. Report '0' in case accrued interest equals zero,do not leave the cell empty.",
""),
IF(AND(NOT(ISBLANK($L161)),
    $L161&gt;0,
    OR(ISBLANK('T04.07'!$L161),
        'T04.07'!$L161&lt;=0,
        ISBLANK('T04.08'!$L161),
        'T04.08'!$L161&lt;=0)),
" Warning: If at least one of the forms T03.06,T04.07,T04.08 contains data other than zero,also the other two forms must be completed.",
"")))</f>
        <v/>
      </c>
    </row>
    <row r="162" spans="1:19">
      <c r="A162" s="20"/>
      <c r="B162" s="20"/>
      <c r="C162" s="20"/>
      <c r="D162" s="20"/>
      <c r="E162" s="15"/>
      <c r="F162" s="15"/>
      <c r="G162" s="15"/>
      <c r="H162" s="15"/>
      <c r="I162" s="15"/>
      <c r="J162" s="15"/>
      <c r="K162" s="15"/>
      <c r="L162" s="15"/>
      <c r="M162" s="15"/>
      <c r="N162" s="15"/>
      <c r="O162" s="15"/>
      <c r="P162" s="15"/>
      <c r="Q162" s="15"/>
      <c r="S162" s="30" t="str">
        <f>IF(COUNTA(E162:Q162)=0,"",_xlfn.CONCAT(,
IF(NOT(L162 = (SUM(E162, F162, H162:K162) - SUM(G162))),
" Error: Position at the end of the period is not equal to: position at the beginning of the period+increase in assets-decrease in assets+exchange rate changes+price changes+other changes+rectifications.",
""),
IF(NOT(Q162 = (SUM(M162, N162, P162) - SUM(O162))),
" Error: Position of accrued interest at the end of the period is not equal to: position of accrued interest at the beginning of the period+accrued interest during the period-received interest during the period+revaluation and other changes.",
""),
IF(AND(NOT(ISBLANK($E162)),$E162&lt;0),
" Error: Position at the beginning of the period must be a positive amount.",
""),
IF(AND(NOT(ISBLANK($L162)),$L162&lt;0),
" Error: Position at the end of the period must be a positive amount.",
""),
IF(AND(OR($E162&gt;0,$L162&gt;0),
    ISBLANK($N162)),
" Error: No accrued interest has been reported,whereas the position at the beginning or at the end of the period is greater than zero. Report '0' in case accrued interest equals zero,do not leave the cell empty.",
""),
IF(AND(NOT(ISBLANK($L162)),
    $L162&gt;0,
    OR(ISBLANK('T04.07'!$L162),
        'T04.07'!$L162&lt;=0,
        ISBLANK('T04.08'!$L162),
        'T04.08'!$L162&lt;=0)),
" Warning: If at least one of the forms T03.06,T04.07,T04.08 contains data other than zero,also the other two forms must be completed.",
"")))</f>
        <v/>
      </c>
    </row>
    <row r="163" spans="1:19">
      <c r="A163" s="20"/>
      <c r="B163" s="20"/>
      <c r="C163" s="20"/>
      <c r="D163" s="20"/>
      <c r="E163" s="15"/>
      <c r="F163" s="15"/>
      <c r="G163" s="15"/>
      <c r="H163" s="15"/>
      <c r="I163" s="15"/>
      <c r="J163" s="15"/>
      <c r="K163" s="15"/>
      <c r="L163" s="15"/>
      <c r="M163" s="15"/>
      <c r="N163" s="15"/>
      <c r="O163" s="15"/>
      <c r="P163" s="15"/>
      <c r="Q163" s="15"/>
      <c r="S163" s="30" t="str">
        <f>IF(COUNTA(E163:Q163)=0,"",_xlfn.CONCAT(,
IF(NOT(L163 = (SUM(E163, F163, H163:K163) - SUM(G163))),
" Error: Position at the end of the period is not equal to: position at the beginning of the period+increase in assets-decrease in assets+exchange rate changes+price changes+other changes+rectifications.",
""),
IF(NOT(Q163 = (SUM(M163, N163, P163) - SUM(O163))),
" Error: Position of accrued interest at the end of the period is not equal to: position of accrued interest at the beginning of the period+accrued interest during the period-received interest during the period+revaluation and other changes.",
""),
IF(AND(NOT(ISBLANK($E163)),$E163&lt;0),
" Error: Position at the beginning of the period must be a positive amount.",
""),
IF(AND(NOT(ISBLANK($L163)),$L163&lt;0),
" Error: Position at the end of the period must be a positive amount.",
""),
IF(AND(OR($E163&gt;0,$L163&gt;0),
    ISBLANK($N163)),
" Error: No accrued interest has been reported,whereas the position at the beginning or at the end of the period is greater than zero. Report '0' in case accrued interest equals zero,do not leave the cell empty.",
""),
IF(AND(NOT(ISBLANK($L163)),
    $L163&gt;0,
    OR(ISBLANK('T04.07'!$L163),
        'T04.07'!$L163&lt;=0,
        ISBLANK('T04.08'!$L163),
        'T04.08'!$L163&lt;=0)),
" Warning: If at least one of the forms T03.06,T04.07,T04.08 contains data other than zero,also the other two forms must be completed.",
"")))</f>
        <v/>
      </c>
    </row>
    <row r="164" spans="1:19">
      <c r="A164" s="20"/>
      <c r="B164" s="20"/>
      <c r="C164" s="20"/>
      <c r="D164" s="20"/>
      <c r="E164" s="15"/>
      <c r="F164" s="15"/>
      <c r="G164" s="15"/>
      <c r="H164" s="15"/>
      <c r="I164" s="15"/>
      <c r="J164" s="15"/>
      <c r="K164" s="15"/>
      <c r="L164" s="15"/>
      <c r="M164" s="15"/>
      <c r="N164" s="15"/>
      <c r="O164" s="15"/>
      <c r="P164" s="15"/>
      <c r="Q164" s="15"/>
      <c r="S164" s="30" t="str">
        <f>IF(COUNTA(E164:Q164)=0,"",_xlfn.CONCAT(,
IF(NOT(L164 = (SUM(E164, F164, H164:K164) - SUM(G164))),
" Error: Position at the end of the period is not equal to: position at the beginning of the period+increase in assets-decrease in assets+exchange rate changes+price changes+other changes+rectifications.",
""),
IF(NOT(Q164 = (SUM(M164, N164, P164) - SUM(O164))),
" Error: Position of accrued interest at the end of the period is not equal to: position of accrued interest at the beginning of the period+accrued interest during the period-received interest during the period+revaluation and other changes.",
""),
IF(AND(NOT(ISBLANK($E164)),$E164&lt;0),
" Error: Position at the beginning of the period must be a positive amount.",
""),
IF(AND(NOT(ISBLANK($L164)),$L164&lt;0),
" Error: Position at the end of the period must be a positive amount.",
""),
IF(AND(OR($E164&gt;0,$L164&gt;0),
    ISBLANK($N164)),
" Error: No accrued interest has been reported,whereas the position at the beginning or at the end of the period is greater than zero. Report '0' in case accrued interest equals zero,do not leave the cell empty.",
""),
IF(AND(NOT(ISBLANK($L164)),
    $L164&gt;0,
    OR(ISBLANK('T04.07'!$L164),
        'T04.07'!$L164&lt;=0,
        ISBLANK('T04.08'!$L164),
        'T04.08'!$L164&lt;=0)),
" Warning: If at least one of the forms T03.06,T04.07,T04.08 contains data other than zero,also the other two forms must be completed.",
"")))</f>
        <v/>
      </c>
    </row>
    <row r="165" spans="1:19">
      <c r="A165" s="20"/>
      <c r="B165" s="20"/>
      <c r="C165" s="20"/>
      <c r="D165" s="20"/>
      <c r="E165" s="15"/>
      <c r="F165" s="15"/>
      <c r="G165" s="15"/>
      <c r="H165" s="15"/>
      <c r="I165" s="15"/>
      <c r="J165" s="15"/>
      <c r="K165" s="15"/>
      <c r="L165" s="15"/>
      <c r="M165" s="15"/>
      <c r="N165" s="15"/>
      <c r="O165" s="15"/>
      <c r="P165" s="15"/>
      <c r="Q165" s="15"/>
      <c r="S165" s="30" t="str">
        <f>IF(COUNTA(E165:Q165)=0,"",_xlfn.CONCAT(,
IF(NOT(L165 = (SUM(E165, F165, H165:K165) - SUM(G165))),
" Error: Position at the end of the period is not equal to: position at the beginning of the period+increase in assets-decrease in assets+exchange rate changes+price changes+other changes+rectifications.",
""),
IF(NOT(Q165 = (SUM(M165, N165, P165) - SUM(O165))),
" Error: Position of accrued interest at the end of the period is not equal to: position of accrued interest at the beginning of the period+accrued interest during the period-received interest during the period+revaluation and other changes.",
""),
IF(AND(NOT(ISBLANK($E165)),$E165&lt;0),
" Error: Position at the beginning of the period must be a positive amount.",
""),
IF(AND(NOT(ISBLANK($L165)),$L165&lt;0),
" Error: Position at the end of the period must be a positive amount.",
""),
IF(AND(OR($E165&gt;0,$L165&gt;0),
    ISBLANK($N165)),
" Error: No accrued interest has been reported,whereas the position at the beginning or at the end of the period is greater than zero. Report '0' in case accrued interest equals zero,do not leave the cell empty.",
""),
IF(AND(NOT(ISBLANK($L165)),
    $L165&gt;0,
    OR(ISBLANK('T04.07'!$L165),
        'T04.07'!$L165&lt;=0,
        ISBLANK('T04.08'!$L165),
        'T04.08'!$L165&lt;=0)),
" Warning: If at least one of the forms T03.06,T04.07,T04.08 contains data other than zero,also the other two forms must be completed.",
"")))</f>
        <v/>
      </c>
    </row>
    <row r="166" spans="1:19">
      <c r="A166" s="20"/>
      <c r="B166" s="20"/>
      <c r="C166" s="20"/>
      <c r="D166" s="20"/>
      <c r="E166" s="15"/>
      <c r="F166" s="15"/>
      <c r="G166" s="15"/>
      <c r="H166" s="15"/>
      <c r="I166" s="15"/>
      <c r="J166" s="15"/>
      <c r="K166" s="15"/>
      <c r="L166" s="15"/>
      <c r="M166" s="15"/>
      <c r="N166" s="15"/>
      <c r="O166" s="15"/>
      <c r="P166" s="15"/>
      <c r="Q166" s="15"/>
      <c r="S166" s="30" t="str">
        <f>IF(COUNTA(E166:Q166)=0,"",_xlfn.CONCAT(,
IF(NOT(L166 = (SUM(E166, F166, H166:K166) - SUM(G166))),
" Error: Position at the end of the period is not equal to: position at the beginning of the period+increase in assets-decrease in assets+exchange rate changes+price changes+other changes+rectifications.",
""),
IF(NOT(Q166 = (SUM(M166, N166, P166) - SUM(O166))),
" Error: Position of accrued interest at the end of the period is not equal to: position of accrued interest at the beginning of the period+accrued interest during the period-received interest during the period+revaluation and other changes.",
""),
IF(AND(NOT(ISBLANK($E166)),$E166&lt;0),
" Error: Position at the beginning of the period must be a positive amount.",
""),
IF(AND(NOT(ISBLANK($L166)),$L166&lt;0),
" Error: Position at the end of the period must be a positive amount.",
""),
IF(AND(OR($E166&gt;0,$L166&gt;0),
    ISBLANK($N166)),
" Error: No accrued interest has been reported,whereas the position at the beginning or at the end of the period is greater than zero. Report '0' in case accrued interest equals zero,do not leave the cell empty.",
""),
IF(AND(NOT(ISBLANK($L166)),
    $L166&gt;0,
    OR(ISBLANK('T04.07'!$L166),
        'T04.07'!$L166&lt;=0,
        ISBLANK('T04.08'!$L166),
        'T04.08'!$L166&lt;=0)),
" Warning: If at least one of the forms T03.06,T04.07,T04.08 contains data other than zero,also the other two forms must be completed.",
"")))</f>
        <v/>
      </c>
    </row>
    <row r="167" spans="1:19">
      <c r="A167" s="20"/>
      <c r="B167" s="20"/>
      <c r="C167" s="20"/>
      <c r="D167" s="20"/>
      <c r="E167" s="15"/>
      <c r="F167" s="15"/>
      <c r="G167" s="15"/>
      <c r="H167" s="15"/>
      <c r="I167" s="15"/>
      <c r="J167" s="15"/>
      <c r="K167" s="15"/>
      <c r="L167" s="15"/>
      <c r="M167" s="15"/>
      <c r="N167" s="15"/>
      <c r="O167" s="15"/>
      <c r="P167" s="15"/>
      <c r="Q167" s="15"/>
      <c r="S167" s="30" t="str">
        <f>IF(COUNTA(E167:Q167)=0,"",_xlfn.CONCAT(,
IF(NOT(L167 = (SUM(E167, F167, H167:K167) - SUM(G167))),
" Error: Position at the end of the period is not equal to: position at the beginning of the period+increase in assets-decrease in assets+exchange rate changes+price changes+other changes+rectifications.",
""),
IF(NOT(Q167 = (SUM(M167, N167, P167) - SUM(O167))),
" Error: Position of accrued interest at the end of the period is not equal to: position of accrued interest at the beginning of the period+accrued interest during the period-received interest during the period+revaluation and other changes.",
""),
IF(AND(NOT(ISBLANK($E167)),$E167&lt;0),
" Error: Position at the beginning of the period must be a positive amount.",
""),
IF(AND(NOT(ISBLANK($L167)),$L167&lt;0),
" Error: Position at the end of the period must be a positive amount.",
""),
IF(AND(OR($E167&gt;0,$L167&gt;0),
    ISBLANK($N167)),
" Error: No accrued interest has been reported,whereas the position at the beginning or at the end of the period is greater than zero. Report '0' in case accrued interest equals zero,do not leave the cell empty.",
""),
IF(AND(NOT(ISBLANK($L167)),
    $L167&gt;0,
    OR(ISBLANK('T04.07'!$L167),
        'T04.07'!$L167&lt;=0,
        ISBLANK('T04.08'!$L167),
        'T04.08'!$L167&lt;=0)),
" Warning: If at least one of the forms T03.06,T04.07,T04.08 contains data other than zero,also the other two forms must be completed.",
"")))</f>
        <v/>
      </c>
    </row>
    <row r="168" spans="1:19">
      <c r="A168" s="20"/>
      <c r="B168" s="20"/>
      <c r="C168" s="20"/>
      <c r="D168" s="20"/>
      <c r="E168" s="15"/>
      <c r="F168" s="15"/>
      <c r="G168" s="15"/>
      <c r="H168" s="15"/>
      <c r="I168" s="15"/>
      <c r="J168" s="15"/>
      <c r="K168" s="15"/>
      <c r="L168" s="15"/>
      <c r="M168" s="15"/>
      <c r="N168" s="15"/>
      <c r="O168" s="15"/>
      <c r="P168" s="15"/>
      <c r="Q168" s="15"/>
      <c r="S168" s="30" t="str">
        <f>IF(COUNTA(E168:Q168)=0,"",_xlfn.CONCAT(,
IF(NOT(L168 = (SUM(E168, F168, H168:K168) - SUM(G168))),
" Error: Position at the end of the period is not equal to: position at the beginning of the period+increase in assets-decrease in assets+exchange rate changes+price changes+other changes+rectifications.",
""),
IF(NOT(Q168 = (SUM(M168, N168, P168) - SUM(O168))),
" Error: Position of accrued interest at the end of the period is not equal to: position of accrued interest at the beginning of the period+accrued interest during the period-received interest during the period+revaluation and other changes.",
""),
IF(AND(NOT(ISBLANK($E168)),$E168&lt;0),
" Error: Position at the beginning of the period must be a positive amount.",
""),
IF(AND(NOT(ISBLANK($L168)),$L168&lt;0),
" Error: Position at the end of the period must be a positive amount.",
""),
IF(AND(OR($E168&gt;0,$L168&gt;0),
    ISBLANK($N168)),
" Error: No accrued interest has been reported,whereas the position at the beginning or at the end of the period is greater than zero. Report '0' in case accrued interest equals zero,do not leave the cell empty.",
""),
IF(AND(NOT(ISBLANK($L168)),
    $L168&gt;0,
    OR(ISBLANK('T04.07'!$L168),
        'T04.07'!$L168&lt;=0,
        ISBLANK('T04.08'!$L168),
        'T04.08'!$L168&lt;=0)),
" Warning: If at least one of the forms T03.06,T04.07,T04.08 contains data other than zero,also the other two forms must be completed.",
"")))</f>
        <v/>
      </c>
    </row>
    <row r="169" spans="1:19">
      <c r="A169" s="20"/>
      <c r="B169" s="20"/>
      <c r="C169" s="20"/>
      <c r="D169" s="20"/>
      <c r="E169" s="15"/>
      <c r="F169" s="15"/>
      <c r="G169" s="15"/>
      <c r="H169" s="15"/>
      <c r="I169" s="15"/>
      <c r="J169" s="15"/>
      <c r="K169" s="15"/>
      <c r="L169" s="15"/>
      <c r="M169" s="15"/>
      <c r="N169" s="15"/>
      <c r="O169" s="15"/>
      <c r="P169" s="15"/>
      <c r="Q169" s="15"/>
      <c r="S169" s="30" t="str">
        <f>IF(COUNTA(E169:Q169)=0,"",_xlfn.CONCAT(,
IF(NOT(L169 = (SUM(E169, F169, H169:K169) - SUM(G169))),
" Error: Position at the end of the period is not equal to: position at the beginning of the period+increase in assets-decrease in assets+exchange rate changes+price changes+other changes+rectifications.",
""),
IF(NOT(Q169 = (SUM(M169, N169, P169) - SUM(O169))),
" Error: Position of accrued interest at the end of the period is not equal to: position of accrued interest at the beginning of the period+accrued interest during the period-received interest during the period+revaluation and other changes.",
""),
IF(AND(NOT(ISBLANK($E169)),$E169&lt;0),
" Error: Position at the beginning of the period must be a positive amount.",
""),
IF(AND(NOT(ISBLANK($L169)),$L169&lt;0),
" Error: Position at the end of the period must be a positive amount.",
""),
IF(AND(OR($E169&gt;0,$L169&gt;0),
    ISBLANK($N169)),
" Error: No accrued interest has been reported,whereas the position at the beginning or at the end of the period is greater than zero. Report '0' in case accrued interest equals zero,do not leave the cell empty.",
""),
IF(AND(NOT(ISBLANK($L169)),
    $L169&gt;0,
    OR(ISBLANK('T04.07'!$L169),
        'T04.07'!$L169&lt;=0,
        ISBLANK('T04.08'!$L169),
        'T04.08'!$L169&lt;=0)),
" Warning: If at least one of the forms T03.06,T04.07,T04.08 contains data other than zero,also the other two forms must be completed.",
"")))</f>
        <v/>
      </c>
    </row>
    <row r="170" spans="1:19">
      <c r="A170" s="20"/>
      <c r="B170" s="20"/>
      <c r="C170" s="20"/>
      <c r="D170" s="20"/>
      <c r="E170" s="15"/>
      <c r="F170" s="15"/>
      <c r="G170" s="15"/>
      <c r="H170" s="15"/>
      <c r="I170" s="15"/>
      <c r="J170" s="15"/>
      <c r="K170" s="15"/>
      <c r="L170" s="15"/>
      <c r="M170" s="15"/>
      <c r="N170" s="15"/>
      <c r="O170" s="15"/>
      <c r="P170" s="15"/>
      <c r="Q170" s="15"/>
      <c r="S170" s="30" t="str">
        <f>IF(COUNTA(E170:Q170)=0,"",_xlfn.CONCAT(,
IF(NOT(L170 = (SUM(E170, F170, H170:K170) - SUM(G170))),
" Error: Position at the end of the period is not equal to: position at the beginning of the period+increase in assets-decrease in assets+exchange rate changes+price changes+other changes+rectifications.",
""),
IF(NOT(Q170 = (SUM(M170, N170, P170) - SUM(O170))),
" Error: Position of accrued interest at the end of the period is not equal to: position of accrued interest at the beginning of the period+accrued interest during the period-received interest during the period+revaluation and other changes.",
""),
IF(AND(NOT(ISBLANK($E170)),$E170&lt;0),
" Error: Position at the beginning of the period must be a positive amount.",
""),
IF(AND(NOT(ISBLANK($L170)),$L170&lt;0),
" Error: Position at the end of the period must be a positive amount.",
""),
IF(AND(OR($E170&gt;0,$L170&gt;0),
    ISBLANK($N170)),
" Error: No accrued interest has been reported,whereas the position at the beginning or at the end of the period is greater than zero. Report '0' in case accrued interest equals zero,do not leave the cell empty.",
""),
IF(AND(NOT(ISBLANK($L170)),
    $L170&gt;0,
    OR(ISBLANK('T04.07'!$L170),
        'T04.07'!$L170&lt;=0,
        ISBLANK('T04.08'!$L170),
        'T04.08'!$L170&lt;=0)),
" Warning: If at least one of the forms T03.06,T04.07,T04.08 contains data other than zero,also the other two forms must be completed.",
"")))</f>
        <v/>
      </c>
    </row>
    <row r="171" spans="1:19">
      <c r="A171" s="20"/>
      <c r="B171" s="20"/>
      <c r="C171" s="20"/>
      <c r="D171" s="20"/>
      <c r="E171" s="15"/>
      <c r="F171" s="15"/>
      <c r="G171" s="15"/>
      <c r="H171" s="15"/>
      <c r="I171" s="15"/>
      <c r="J171" s="15"/>
      <c r="K171" s="15"/>
      <c r="L171" s="15"/>
      <c r="M171" s="15"/>
      <c r="N171" s="15"/>
      <c r="O171" s="15"/>
      <c r="P171" s="15"/>
      <c r="Q171" s="15"/>
      <c r="S171" s="30" t="str">
        <f>IF(COUNTA(E171:Q171)=0,"",_xlfn.CONCAT(,
IF(NOT(L171 = (SUM(E171, F171, H171:K171) - SUM(G171))),
" Error: Position at the end of the period is not equal to: position at the beginning of the period+increase in assets-decrease in assets+exchange rate changes+price changes+other changes+rectifications.",
""),
IF(NOT(Q171 = (SUM(M171, N171, P171) - SUM(O171))),
" Error: Position of accrued interest at the end of the period is not equal to: position of accrued interest at the beginning of the period+accrued interest during the period-received interest during the period+revaluation and other changes.",
""),
IF(AND(NOT(ISBLANK($E171)),$E171&lt;0),
" Error: Position at the beginning of the period must be a positive amount.",
""),
IF(AND(NOT(ISBLANK($L171)),$L171&lt;0),
" Error: Position at the end of the period must be a positive amount.",
""),
IF(AND(OR($E171&gt;0,$L171&gt;0),
    ISBLANK($N171)),
" Error: No accrued interest has been reported,whereas the position at the beginning or at the end of the period is greater than zero. Report '0' in case accrued interest equals zero,do not leave the cell empty.",
""),
IF(AND(NOT(ISBLANK($L171)),
    $L171&gt;0,
    OR(ISBLANK('T04.07'!$L171),
        'T04.07'!$L171&lt;=0,
        ISBLANK('T04.08'!$L171),
        'T04.08'!$L171&lt;=0)),
" Warning: If at least one of the forms T03.06,T04.07,T04.08 contains data other than zero,also the other two forms must be completed.",
"")))</f>
        <v/>
      </c>
    </row>
    <row r="172" spans="1:19">
      <c r="A172" s="20"/>
      <c r="B172" s="20"/>
      <c r="C172" s="20"/>
      <c r="D172" s="20"/>
      <c r="E172" s="15"/>
      <c r="F172" s="15"/>
      <c r="G172" s="15"/>
      <c r="H172" s="15"/>
      <c r="I172" s="15"/>
      <c r="J172" s="15"/>
      <c r="K172" s="15"/>
      <c r="L172" s="15"/>
      <c r="M172" s="15"/>
      <c r="N172" s="15"/>
      <c r="O172" s="15"/>
      <c r="P172" s="15"/>
      <c r="Q172" s="15"/>
      <c r="S172" s="30" t="str">
        <f>IF(COUNTA(E172:Q172)=0,"",_xlfn.CONCAT(,
IF(NOT(L172 = (SUM(E172, F172, H172:K172) - SUM(G172))),
" Error: Position at the end of the period is not equal to: position at the beginning of the period+increase in assets-decrease in assets+exchange rate changes+price changes+other changes+rectifications.",
""),
IF(NOT(Q172 = (SUM(M172, N172, P172) - SUM(O172))),
" Error: Position of accrued interest at the end of the period is not equal to: position of accrued interest at the beginning of the period+accrued interest during the period-received interest during the period+revaluation and other changes.",
""),
IF(AND(NOT(ISBLANK($E172)),$E172&lt;0),
" Error: Position at the beginning of the period must be a positive amount.",
""),
IF(AND(NOT(ISBLANK($L172)),$L172&lt;0),
" Error: Position at the end of the period must be a positive amount.",
""),
IF(AND(OR($E172&gt;0,$L172&gt;0),
    ISBLANK($N172)),
" Error: No accrued interest has been reported,whereas the position at the beginning or at the end of the period is greater than zero. Report '0' in case accrued interest equals zero,do not leave the cell empty.",
""),
IF(AND(NOT(ISBLANK($L172)),
    $L172&gt;0,
    OR(ISBLANK('T04.07'!$L172),
        'T04.07'!$L172&lt;=0,
        ISBLANK('T04.08'!$L172),
        'T04.08'!$L172&lt;=0)),
" Warning: If at least one of the forms T03.06,T04.07,T04.08 contains data other than zero,also the other two forms must be completed.",
"")))</f>
        <v/>
      </c>
    </row>
    <row r="173" spans="1:19">
      <c r="A173" s="20"/>
      <c r="B173" s="20"/>
      <c r="C173" s="20"/>
      <c r="D173" s="20"/>
      <c r="E173" s="15"/>
      <c r="F173" s="15"/>
      <c r="G173" s="15"/>
      <c r="H173" s="15"/>
      <c r="I173" s="15"/>
      <c r="J173" s="15"/>
      <c r="K173" s="15"/>
      <c r="L173" s="15"/>
      <c r="M173" s="15"/>
      <c r="N173" s="15"/>
      <c r="O173" s="15"/>
      <c r="P173" s="15"/>
      <c r="Q173" s="15"/>
      <c r="S173" s="30" t="str">
        <f>IF(COUNTA(E173:Q173)=0,"",_xlfn.CONCAT(,
IF(NOT(L173 = (SUM(E173, F173, H173:K173) - SUM(G173))),
" Error: Position at the end of the period is not equal to: position at the beginning of the period+increase in assets-decrease in assets+exchange rate changes+price changes+other changes+rectifications.",
""),
IF(NOT(Q173 = (SUM(M173, N173, P173) - SUM(O173))),
" Error: Position of accrued interest at the end of the period is not equal to: position of accrued interest at the beginning of the period+accrued interest during the period-received interest during the period+revaluation and other changes.",
""),
IF(AND(NOT(ISBLANK($E173)),$E173&lt;0),
" Error: Position at the beginning of the period must be a positive amount.",
""),
IF(AND(NOT(ISBLANK($L173)),$L173&lt;0),
" Error: Position at the end of the period must be a positive amount.",
""),
IF(AND(OR($E173&gt;0,$L173&gt;0),
    ISBLANK($N173)),
" Error: No accrued interest has been reported,whereas the position at the beginning or at the end of the period is greater than zero. Report '0' in case accrued interest equals zero,do not leave the cell empty.",
""),
IF(AND(NOT(ISBLANK($L173)),
    $L173&gt;0,
    OR(ISBLANK('T04.07'!$L173),
        'T04.07'!$L173&lt;=0,
        ISBLANK('T04.08'!$L173),
        'T04.08'!$L173&lt;=0)),
" Warning: If at least one of the forms T03.06,T04.07,T04.08 contains data other than zero,also the other two forms must be completed.",
"")))</f>
        <v/>
      </c>
    </row>
    <row r="174" spans="1:19">
      <c r="A174" s="20"/>
      <c r="B174" s="20"/>
      <c r="C174" s="20"/>
      <c r="D174" s="20"/>
      <c r="E174" s="15"/>
      <c r="F174" s="15"/>
      <c r="G174" s="15"/>
      <c r="H174" s="15"/>
      <c r="I174" s="15"/>
      <c r="J174" s="15"/>
      <c r="K174" s="15"/>
      <c r="L174" s="15"/>
      <c r="M174" s="15"/>
      <c r="N174" s="15"/>
      <c r="O174" s="15"/>
      <c r="P174" s="15"/>
      <c r="Q174" s="15"/>
      <c r="S174" s="30" t="str">
        <f>IF(COUNTA(E174:Q174)=0,"",_xlfn.CONCAT(,
IF(NOT(L174 = (SUM(E174, F174, H174:K174) - SUM(G174))),
" Error: Position at the end of the period is not equal to: position at the beginning of the period+increase in assets-decrease in assets+exchange rate changes+price changes+other changes+rectifications.",
""),
IF(NOT(Q174 = (SUM(M174, N174, P174) - SUM(O174))),
" Error: Position of accrued interest at the end of the period is not equal to: position of accrued interest at the beginning of the period+accrued interest during the period-received interest during the period+revaluation and other changes.",
""),
IF(AND(NOT(ISBLANK($E174)),$E174&lt;0),
" Error: Position at the beginning of the period must be a positive amount.",
""),
IF(AND(NOT(ISBLANK($L174)),$L174&lt;0),
" Error: Position at the end of the period must be a positive amount.",
""),
IF(AND(OR($E174&gt;0,$L174&gt;0),
    ISBLANK($N174)),
" Error: No accrued interest has been reported,whereas the position at the beginning or at the end of the period is greater than zero. Report '0' in case accrued interest equals zero,do not leave the cell empty.",
""),
IF(AND(NOT(ISBLANK($L174)),
    $L174&gt;0,
    OR(ISBLANK('T04.07'!$L174),
        'T04.07'!$L174&lt;=0,
        ISBLANK('T04.08'!$L174),
        'T04.08'!$L174&lt;=0)),
" Warning: If at least one of the forms T03.06,T04.07,T04.08 contains data other than zero,also the other two forms must be completed.",
"")))</f>
        <v/>
      </c>
    </row>
    <row r="175" spans="1:19">
      <c r="A175" s="20"/>
      <c r="B175" s="20"/>
      <c r="C175" s="20"/>
      <c r="D175" s="20"/>
      <c r="E175" s="15"/>
      <c r="F175" s="15"/>
      <c r="G175" s="15"/>
      <c r="H175" s="15"/>
      <c r="I175" s="15"/>
      <c r="J175" s="15"/>
      <c r="K175" s="15"/>
      <c r="L175" s="15"/>
      <c r="M175" s="15"/>
      <c r="N175" s="15"/>
      <c r="O175" s="15"/>
      <c r="P175" s="15"/>
      <c r="Q175" s="15"/>
      <c r="S175" s="30" t="str">
        <f>IF(COUNTA(E175:Q175)=0,"",_xlfn.CONCAT(,
IF(NOT(L175 = (SUM(E175, F175, H175:K175) - SUM(G175))),
" Error: Position at the end of the period is not equal to: position at the beginning of the period+increase in assets-decrease in assets+exchange rate changes+price changes+other changes+rectifications.",
""),
IF(NOT(Q175 = (SUM(M175, N175, P175) - SUM(O175))),
" Error: Position of accrued interest at the end of the period is not equal to: position of accrued interest at the beginning of the period+accrued interest during the period-received interest during the period+revaluation and other changes.",
""),
IF(AND(NOT(ISBLANK($E175)),$E175&lt;0),
" Error: Position at the beginning of the period must be a positive amount.",
""),
IF(AND(NOT(ISBLANK($L175)),$L175&lt;0),
" Error: Position at the end of the period must be a positive amount.",
""),
IF(AND(OR($E175&gt;0,$L175&gt;0),
    ISBLANK($N175)),
" Error: No accrued interest has been reported,whereas the position at the beginning or at the end of the period is greater than zero. Report '0' in case accrued interest equals zero,do not leave the cell empty.",
""),
IF(AND(NOT(ISBLANK($L175)),
    $L175&gt;0,
    OR(ISBLANK('T04.07'!$L175),
        'T04.07'!$L175&lt;=0,
        ISBLANK('T04.08'!$L175),
        'T04.08'!$L175&lt;=0)),
" Warning: If at least one of the forms T03.06,T04.07,T04.08 contains data other than zero,also the other two forms must be completed.",
"")))</f>
        <v/>
      </c>
    </row>
    <row r="176" spans="1:19">
      <c r="A176" s="20"/>
      <c r="B176" s="20"/>
      <c r="C176" s="20"/>
      <c r="D176" s="20"/>
      <c r="E176" s="15"/>
      <c r="F176" s="15"/>
      <c r="G176" s="15"/>
      <c r="H176" s="15"/>
      <c r="I176" s="15"/>
      <c r="J176" s="15"/>
      <c r="K176" s="15"/>
      <c r="L176" s="15"/>
      <c r="M176" s="15"/>
      <c r="N176" s="15"/>
      <c r="O176" s="15"/>
      <c r="P176" s="15"/>
      <c r="Q176" s="15"/>
      <c r="S176" s="30" t="str">
        <f>IF(COUNTA(E176:Q176)=0,"",_xlfn.CONCAT(,
IF(NOT(L176 = (SUM(E176, F176, H176:K176) - SUM(G176))),
" Error: Position at the end of the period is not equal to: position at the beginning of the period+increase in assets-decrease in assets+exchange rate changes+price changes+other changes+rectifications.",
""),
IF(NOT(Q176 = (SUM(M176, N176, P176) - SUM(O176))),
" Error: Position of accrued interest at the end of the period is not equal to: position of accrued interest at the beginning of the period+accrued interest during the period-received interest during the period+revaluation and other changes.",
""),
IF(AND(NOT(ISBLANK($E176)),$E176&lt;0),
" Error: Position at the beginning of the period must be a positive amount.",
""),
IF(AND(NOT(ISBLANK($L176)),$L176&lt;0),
" Error: Position at the end of the period must be a positive amount.",
""),
IF(AND(OR($E176&gt;0,$L176&gt;0),
    ISBLANK($N176)),
" Error: No accrued interest has been reported,whereas the position at the beginning or at the end of the period is greater than zero. Report '0' in case accrued interest equals zero,do not leave the cell empty.",
""),
IF(AND(NOT(ISBLANK($L176)),
    $L176&gt;0,
    OR(ISBLANK('T04.07'!$L176),
        'T04.07'!$L176&lt;=0,
        ISBLANK('T04.08'!$L176),
        'T04.08'!$L176&lt;=0)),
" Warning: If at least one of the forms T03.06,T04.07,T04.08 contains data other than zero,also the other two forms must be completed.",
"")))</f>
        <v/>
      </c>
    </row>
    <row r="177" spans="1:19">
      <c r="A177" s="20"/>
      <c r="B177" s="20"/>
      <c r="C177" s="20"/>
      <c r="D177" s="20"/>
      <c r="E177" s="15"/>
      <c r="F177" s="15"/>
      <c r="G177" s="15"/>
      <c r="H177" s="15"/>
      <c r="I177" s="15"/>
      <c r="J177" s="15"/>
      <c r="K177" s="15"/>
      <c r="L177" s="15"/>
      <c r="M177" s="15"/>
      <c r="N177" s="15"/>
      <c r="O177" s="15"/>
      <c r="P177" s="15"/>
      <c r="Q177" s="15"/>
      <c r="S177" s="30" t="str">
        <f>IF(COUNTA(E177:Q177)=0,"",_xlfn.CONCAT(,
IF(NOT(L177 = (SUM(E177, F177, H177:K177) - SUM(G177))),
" Error: Position at the end of the period is not equal to: position at the beginning of the period+increase in assets-decrease in assets+exchange rate changes+price changes+other changes+rectifications.",
""),
IF(NOT(Q177 = (SUM(M177, N177, P177) - SUM(O177))),
" Error: Position of accrued interest at the end of the period is not equal to: position of accrued interest at the beginning of the period+accrued interest during the period-received interest during the period+revaluation and other changes.",
""),
IF(AND(NOT(ISBLANK($E177)),$E177&lt;0),
" Error: Position at the beginning of the period must be a positive amount.",
""),
IF(AND(NOT(ISBLANK($L177)),$L177&lt;0),
" Error: Position at the end of the period must be a positive amount.",
""),
IF(AND(OR($E177&gt;0,$L177&gt;0),
    ISBLANK($N177)),
" Error: No accrued interest has been reported,whereas the position at the beginning or at the end of the period is greater than zero. Report '0' in case accrued interest equals zero,do not leave the cell empty.",
""),
IF(AND(NOT(ISBLANK($L177)),
    $L177&gt;0,
    OR(ISBLANK('T04.07'!$L177),
        'T04.07'!$L177&lt;=0,
        ISBLANK('T04.08'!$L177),
        'T04.08'!$L177&lt;=0)),
" Warning: If at least one of the forms T03.06,T04.07,T04.08 contains data other than zero,also the other two forms must be completed.",
"")))</f>
        <v/>
      </c>
    </row>
    <row r="178" spans="1:19">
      <c r="A178" s="20"/>
      <c r="B178" s="20"/>
      <c r="C178" s="20"/>
      <c r="D178" s="20"/>
      <c r="E178" s="15"/>
      <c r="F178" s="15"/>
      <c r="G178" s="15"/>
      <c r="H178" s="15"/>
      <c r="I178" s="15"/>
      <c r="J178" s="15"/>
      <c r="K178" s="15"/>
      <c r="L178" s="15"/>
      <c r="M178" s="15"/>
      <c r="N178" s="15"/>
      <c r="O178" s="15"/>
      <c r="P178" s="15"/>
      <c r="Q178" s="15"/>
      <c r="S178" s="30" t="str">
        <f>IF(COUNTA(E178:Q178)=0,"",_xlfn.CONCAT(,
IF(NOT(L178 = (SUM(E178, F178, H178:K178) - SUM(G178))),
" Error: Position at the end of the period is not equal to: position at the beginning of the period+increase in assets-decrease in assets+exchange rate changes+price changes+other changes+rectifications.",
""),
IF(NOT(Q178 = (SUM(M178, N178, P178) - SUM(O178))),
" Error: Position of accrued interest at the end of the period is not equal to: position of accrued interest at the beginning of the period+accrued interest during the period-received interest during the period+revaluation and other changes.",
""),
IF(AND(NOT(ISBLANK($E178)),$E178&lt;0),
" Error: Position at the beginning of the period must be a positive amount.",
""),
IF(AND(NOT(ISBLANK($L178)),$L178&lt;0),
" Error: Position at the end of the period must be a positive amount.",
""),
IF(AND(OR($E178&gt;0,$L178&gt;0),
    ISBLANK($N178)),
" Error: No accrued interest has been reported,whereas the position at the beginning or at the end of the period is greater than zero. Report '0' in case accrued interest equals zero,do not leave the cell empty.",
""),
IF(AND(NOT(ISBLANK($L178)),
    $L178&gt;0,
    OR(ISBLANK('T04.07'!$L178),
        'T04.07'!$L178&lt;=0,
        ISBLANK('T04.08'!$L178),
        'T04.08'!$L178&lt;=0)),
" Warning: If at least one of the forms T03.06,T04.07,T04.08 contains data other than zero,also the other two forms must be completed.",
"")))</f>
        <v/>
      </c>
    </row>
    <row r="179" spans="1:19">
      <c r="A179" s="20"/>
      <c r="B179" s="20"/>
      <c r="C179" s="20"/>
      <c r="D179" s="20"/>
      <c r="E179" s="15"/>
      <c r="F179" s="15"/>
      <c r="G179" s="15"/>
      <c r="H179" s="15"/>
      <c r="I179" s="15"/>
      <c r="J179" s="15"/>
      <c r="K179" s="15"/>
      <c r="L179" s="15"/>
      <c r="M179" s="15"/>
      <c r="N179" s="15"/>
      <c r="O179" s="15"/>
      <c r="P179" s="15"/>
      <c r="Q179" s="15"/>
      <c r="S179" s="30" t="str">
        <f>IF(COUNTA(E179:Q179)=0,"",_xlfn.CONCAT(,
IF(NOT(L179 = (SUM(E179, F179, H179:K179) - SUM(G179))),
" Error: Position at the end of the period is not equal to: position at the beginning of the period+increase in assets-decrease in assets+exchange rate changes+price changes+other changes+rectifications.",
""),
IF(NOT(Q179 = (SUM(M179, N179, P179) - SUM(O179))),
" Error: Position of accrued interest at the end of the period is not equal to: position of accrued interest at the beginning of the period+accrued interest during the period-received interest during the period+revaluation and other changes.",
""),
IF(AND(NOT(ISBLANK($E179)),$E179&lt;0),
" Error: Position at the beginning of the period must be a positive amount.",
""),
IF(AND(NOT(ISBLANK($L179)),$L179&lt;0),
" Error: Position at the end of the period must be a positive amount.",
""),
IF(AND(OR($E179&gt;0,$L179&gt;0),
    ISBLANK($N179)),
" Error: No accrued interest has been reported,whereas the position at the beginning or at the end of the period is greater than zero. Report '0' in case accrued interest equals zero,do not leave the cell empty.",
""),
IF(AND(NOT(ISBLANK($L179)),
    $L179&gt;0,
    OR(ISBLANK('T04.07'!$L179),
        'T04.07'!$L179&lt;=0,
        ISBLANK('T04.08'!$L179),
        'T04.08'!$L179&lt;=0)),
" Warning: If at least one of the forms T03.06,T04.07,T04.08 contains data other than zero,also the other two forms must be completed.",
"")))</f>
        <v/>
      </c>
    </row>
    <row r="180" spans="1:19">
      <c r="A180" s="20"/>
      <c r="B180" s="20"/>
      <c r="C180" s="20"/>
      <c r="D180" s="20"/>
      <c r="E180" s="15"/>
      <c r="F180" s="15"/>
      <c r="G180" s="15"/>
      <c r="H180" s="15"/>
      <c r="I180" s="15"/>
      <c r="J180" s="15"/>
      <c r="K180" s="15"/>
      <c r="L180" s="15"/>
      <c r="M180" s="15"/>
      <c r="N180" s="15"/>
      <c r="O180" s="15"/>
      <c r="P180" s="15"/>
      <c r="Q180" s="15"/>
      <c r="S180" s="30" t="str">
        <f>IF(COUNTA(E180:Q180)=0,"",_xlfn.CONCAT(,
IF(NOT(L180 = (SUM(E180, F180, H180:K180) - SUM(G180))),
" Error: Position at the end of the period is not equal to: position at the beginning of the period+increase in assets-decrease in assets+exchange rate changes+price changes+other changes+rectifications.",
""),
IF(NOT(Q180 = (SUM(M180, N180, P180) - SUM(O180))),
" Error: Position of accrued interest at the end of the period is not equal to: position of accrued interest at the beginning of the period+accrued interest during the period-received interest during the period+revaluation and other changes.",
""),
IF(AND(NOT(ISBLANK($E180)),$E180&lt;0),
" Error: Position at the beginning of the period must be a positive amount.",
""),
IF(AND(NOT(ISBLANK($L180)),$L180&lt;0),
" Error: Position at the end of the period must be a positive amount.",
""),
IF(AND(OR($E180&gt;0,$L180&gt;0),
    ISBLANK($N180)),
" Error: No accrued interest has been reported,whereas the position at the beginning or at the end of the period is greater than zero. Report '0' in case accrued interest equals zero,do not leave the cell empty.",
""),
IF(AND(NOT(ISBLANK($L180)),
    $L180&gt;0,
    OR(ISBLANK('T04.07'!$L180),
        'T04.07'!$L180&lt;=0,
        ISBLANK('T04.08'!$L180),
        'T04.08'!$L180&lt;=0)),
" Warning: If at least one of the forms T03.06,T04.07,T04.08 contains data other than zero,also the other two forms must be completed.",
"")))</f>
        <v/>
      </c>
    </row>
    <row r="181" spans="1:19">
      <c r="A181" s="20"/>
      <c r="B181" s="20"/>
      <c r="C181" s="20"/>
      <c r="D181" s="20"/>
      <c r="E181" s="15"/>
      <c r="F181" s="15"/>
      <c r="G181" s="15"/>
      <c r="H181" s="15"/>
      <c r="I181" s="15"/>
      <c r="J181" s="15"/>
      <c r="K181" s="15"/>
      <c r="L181" s="15"/>
      <c r="M181" s="15"/>
      <c r="N181" s="15"/>
      <c r="O181" s="15"/>
      <c r="P181" s="15"/>
      <c r="Q181" s="15"/>
      <c r="S181" s="30" t="str">
        <f>IF(COUNTA(E181:Q181)=0,"",_xlfn.CONCAT(,
IF(NOT(L181 = (SUM(E181, F181, H181:K181) - SUM(G181))),
" Error: Position at the end of the period is not equal to: position at the beginning of the period+increase in assets-decrease in assets+exchange rate changes+price changes+other changes+rectifications.",
""),
IF(NOT(Q181 = (SUM(M181, N181, P181) - SUM(O181))),
" Error: Position of accrued interest at the end of the period is not equal to: position of accrued interest at the beginning of the period+accrued interest during the period-received interest during the period+revaluation and other changes.",
""),
IF(AND(NOT(ISBLANK($E181)),$E181&lt;0),
" Error: Position at the beginning of the period must be a positive amount.",
""),
IF(AND(NOT(ISBLANK($L181)),$L181&lt;0),
" Error: Position at the end of the period must be a positive amount.",
""),
IF(AND(OR($E181&gt;0,$L181&gt;0),
    ISBLANK($N181)),
" Error: No accrued interest has been reported,whereas the position at the beginning or at the end of the period is greater than zero. Report '0' in case accrued interest equals zero,do not leave the cell empty.",
""),
IF(AND(NOT(ISBLANK($L181)),
    $L181&gt;0,
    OR(ISBLANK('T04.07'!$L181),
        'T04.07'!$L181&lt;=0,
        ISBLANK('T04.08'!$L181),
        'T04.08'!$L181&lt;=0)),
" Warning: If at least one of the forms T03.06,T04.07,T04.08 contains data other than zero,also the other two forms must be completed.",
"")))</f>
        <v/>
      </c>
    </row>
    <row r="182" spans="1:19">
      <c r="A182" s="20"/>
      <c r="B182" s="20"/>
      <c r="C182" s="20"/>
      <c r="D182" s="20"/>
      <c r="E182" s="15"/>
      <c r="F182" s="15"/>
      <c r="G182" s="15"/>
      <c r="H182" s="15"/>
      <c r="I182" s="15"/>
      <c r="J182" s="15"/>
      <c r="K182" s="15"/>
      <c r="L182" s="15"/>
      <c r="M182" s="15"/>
      <c r="N182" s="15"/>
      <c r="O182" s="15"/>
      <c r="P182" s="15"/>
      <c r="Q182" s="15"/>
      <c r="S182" s="30" t="str">
        <f>IF(COUNTA(E182:Q182)=0,"",_xlfn.CONCAT(,
IF(NOT(L182 = (SUM(E182, F182, H182:K182) - SUM(G182))),
" Error: Position at the end of the period is not equal to: position at the beginning of the period+increase in assets-decrease in assets+exchange rate changes+price changes+other changes+rectifications.",
""),
IF(NOT(Q182 = (SUM(M182, N182, P182) - SUM(O182))),
" Error: Position of accrued interest at the end of the period is not equal to: position of accrued interest at the beginning of the period+accrued interest during the period-received interest during the period+revaluation and other changes.",
""),
IF(AND(NOT(ISBLANK($E182)),$E182&lt;0),
" Error: Position at the beginning of the period must be a positive amount.",
""),
IF(AND(NOT(ISBLANK($L182)),$L182&lt;0),
" Error: Position at the end of the period must be a positive amount.",
""),
IF(AND(OR($E182&gt;0,$L182&gt;0),
    ISBLANK($N182)),
" Error: No accrued interest has been reported,whereas the position at the beginning or at the end of the period is greater than zero. Report '0' in case accrued interest equals zero,do not leave the cell empty.",
""),
IF(AND(NOT(ISBLANK($L182)),
    $L182&gt;0,
    OR(ISBLANK('T04.07'!$L182),
        'T04.07'!$L182&lt;=0,
        ISBLANK('T04.08'!$L182),
        'T04.08'!$L182&lt;=0)),
" Warning: If at least one of the forms T03.06,T04.07,T04.08 contains data other than zero,also the other two forms must be completed.",
"")))</f>
        <v/>
      </c>
    </row>
    <row r="183" spans="1:19">
      <c r="A183" s="20"/>
      <c r="B183" s="20"/>
      <c r="C183" s="20"/>
      <c r="D183" s="20"/>
      <c r="E183" s="15"/>
      <c r="F183" s="15"/>
      <c r="G183" s="15"/>
      <c r="H183" s="15"/>
      <c r="I183" s="15"/>
      <c r="J183" s="15"/>
      <c r="K183" s="15"/>
      <c r="L183" s="15"/>
      <c r="M183" s="15"/>
      <c r="N183" s="15"/>
      <c r="O183" s="15"/>
      <c r="P183" s="15"/>
      <c r="Q183" s="15"/>
      <c r="S183" s="30" t="str">
        <f>IF(COUNTA(E183:Q183)=0,"",_xlfn.CONCAT(,
IF(NOT(L183 = (SUM(E183, F183, H183:K183) - SUM(G183))),
" Error: Position at the end of the period is not equal to: position at the beginning of the period+increase in assets-decrease in assets+exchange rate changes+price changes+other changes+rectifications.",
""),
IF(NOT(Q183 = (SUM(M183, N183, P183) - SUM(O183))),
" Error: Position of accrued interest at the end of the period is not equal to: position of accrued interest at the beginning of the period+accrued interest during the period-received interest during the period+revaluation and other changes.",
""),
IF(AND(NOT(ISBLANK($E183)),$E183&lt;0),
" Error: Position at the beginning of the period must be a positive amount.",
""),
IF(AND(NOT(ISBLANK($L183)),$L183&lt;0),
" Error: Position at the end of the period must be a positive amount.",
""),
IF(AND(OR($E183&gt;0,$L183&gt;0),
    ISBLANK($N183)),
" Error: No accrued interest has been reported,whereas the position at the beginning or at the end of the period is greater than zero. Report '0' in case accrued interest equals zero,do not leave the cell empty.",
""),
IF(AND(NOT(ISBLANK($L183)),
    $L183&gt;0,
    OR(ISBLANK('T04.07'!$L183),
        'T04.07'!$L183&lt;=0,
        ISBLANK('T04.08'!$L183),
        'T04.08'!$L183&lt;=0)),
" Warning: If at least one of the forms T03.06,T04.07,T04.08 contains data other than zero,also the other two forms must be completed.",
"")))</f>
        <v/>
      </c>
    </row>
    <row r="184" spans="1:19">
      <c r="A184" s="20"/>
      <c r="B184" s="20"/>
      <c r="C184" s="20"/>
      <c r="D184" s="20"/>
      <c r="E184" s="15"/>
      <c r="F184" s="15"/>
      <c r="G184" s="15"/>
      <c r="H184" s="15"/>
      <c r="I184" s="15"/>
      <c r="J184" s="15"/>
      <c r="K184" s="15"/>
      <c r="L184" s="15"/>
      <c r="M184" s="15"/>
      <c r="N184" s="15"/>
      <c r="O184" s="15"/>
      <c r="P184" s="15"/>
      <c r="Q184" s="15"/>
      <c r="S184" s="30" t="str">
        <f>IF(COUNTA(E184:Q184)=0,"",_xlfn.CONCAT(,
IF(NOT(L184 = (SUM(E184, F184, H184:K184) - SUM(G184))),
" Error: Position at the end of the period is not equal to: position at the beginning of the period+increase in assets-decrease in assets+exchange rate changes+price changes+other changes+rectifications.",
""),
IF(NOT(Q184 = (SUM(M184, N184, P184) - SUM(O184))),
" Error: Position of accrued interest at the end of the period is not equal to: position of accrued interest at the beginning of the period+accrued interest during the period-received interest during the period+revaluation and other changes.",
""),
IF(AND(NOT(ISBLANK($E184)),$E184&lt;0),
" Error: Position at the beginning of the period must be a positive amount.",
""),
IF(AND(NOT(ISBLANK($L184)),$L184&lt;0),
" Error: Position at the end of the period must be a positive amount.",
""),
IF(AND(OR($E184&gt;0,$L184&gt;0),
    ISBLANK($N184)),
" Error: No accrued interest has been reported,whereas the position at the beginning or at the end of the period is greater than zero. Report '0' in case accrued interest equals zero,do not leave the cell empty.",
""),
IF(AND(NOT(ISBLANK($L184)),
    $L184&gt;0,
    OR(ISBLANK('T04.07'!$L184),
        'T04.07'!$L184&lt;=0,
        ISBLANK('T04.08'!$L184),
        'T04.08'!$L184&lt;=0)),
" Warning: If at least one of the forms T03.06,T04.07,T04.08 contains data other than zero,also the other two forms must be completed.",
"")))</f>
        <v/>
      </c>
    </row>
    <row r="185" spans="1:19">
      <c r="A185" s="20"/>
      <c r="B185" s="20"/>
      <c r="C185" s="20"/>
      <c r="D185" s="20"/>
      <c r="E185" s="15"/>
      <c r="F185" s="15"/>
      <c r="G185" s="15"/>
      <c r="H185" s="15"/>
      <c r="I185" s="15"/>
      <c r="J185" s="15"/>
      <c r="K185" s="15"/>
      <c r="L185" s="15"/>
      <c r="M185" s="15"/>
      <c r="N185" s="15"/>
      <c r="O185" s="15"/>
      <c r="P185" s="15"/>
      <c r="Q185" s="15"/>
      <c r="S185" s="30" t="str">
        <f>IF(COUNTA(E185:Q185)=0,"",_xlfn.CONCAT(,
IF(NOT(L185 = (SUM(E185, F185, H185:K185) - SUM(G185))),
" Error: Position at the end of the period is not equal to: position at the beginning of the period+increase in assets-decrease in assets+exchange rate changes+price changes+other changes+rectifications.",
""),
IF(NOT(Q185 = (SUM(M185, N185, P185) - SUM(O185))),
" Error: Position of accrued interest at the end of the period is not equal to: position of accrued interest at the beginning of the period+accrued interest during the period-received interest during the period+revaluation and other changes.",
""),
IF(AND(NOT(ISBLANK($E185)),$E185&lt;0),
" Error: Position at the beginning of the period must be a positive amount.",
""),
IF(AND(NOT(ISBLANK($L185)),$L185&lt;0),
" Error: Position at the end of the period must be a positive amount.",
""),
IF(AND(OR($E185&gt;0,$L185&gt;0),
    ISBLANK($N185)),
" Error: No accrued interest has been reported,whereas the position at the beginning or at the end of the period is greater than zero. Report '0' in case accrued interest equals zero,do not leave the cell empty.",
""),
IF(AND(NOT(ISBLANK($L185)),
    $L185&gt;0,
    OR(ISBLANK('T04.07'!$L185),
        'T04.07'!$L185&lt;=0,
        ISBLANK('T04.08'!$L185),
        'T04.08'!$L185&lt;=0)),
" Warning: If at least one of the forms T03.06,T04.07,T04.08 contains data other than zero,also the other two forms must be completed.",
"")))</f>
        <v/>
      </c>
    </row>
    <row r="186" spans="1:19">
      <c r="A186" s="20"/>
      <c r="B186" s="20"/>
      <c r="C186" s="20"/>
      <c r="D186" s="20"/>
      <c r="E186" s="15"/>
      <c r="F186" s="15"/>
      <c r="G186" s="15"/>
      <c r="H186" s="15"/>
      <c r="I186" s="15"/>
      <c r="J186" s="15"/>
      <c r="K186" s="15"/>
      <c r="L186" s="15"/>
      <c r="M186" s="15"/>
      <c r="N186" s="15"/>
      <c r="O186" s="15"/>
      <c r="P186" s="15"/>
      <c r="Q186" s="15"/>
      <c r="S186" s="30" t="str">
        <f>IF(COUNTA(E186:Q186)=0,"",_xlfn.CONCAT(,
IF(NOT(L186 = (SUM(E186, F186, H186:K186) - SUM(G186))),
" Error: Position at the end of the period is not equal to: position at the beginning of the period+increase in assets-decrease in assets+exchange rate changes+price changes+other changes+rectifications.",
""),
IF(NOT(Q186 = (SUM(M186, N186, P186) - SUM(O186))),
" Error: Position of accrued interest at the end of the period is not equal to: position of accrued interest at the beginning of the period+accrued interest during the period-received interest during the period+revaluation and other changes.",
""),
IF(AND(NOT(ISBLANK($E186)),$E186&lt;0),
" Error: Position at the beginning of the period must be a positive amount.",
""),
IF(AND(NOT(ISBLANK($L186)),$L186&lt;0),
" Error: Position at the end of the period must be a positive amount.",
""),
IF(AND(OR($E186&gt;0,$L186&gt;0),
    ISBLANK($N186)),
" Error: No accrued interest has been reported,whereas the position at the beginning or at the end of the period is greater than zero. Report '0' in case accrued interest equals zero,do not leave the cell empty.",
""),
IF(AND(NOT(ISBLANK($L186)),
    $L186&gt;0,
    OR(ISBLANK('T04.07'!$L186),
        'T04.07'!$L186&lt;=0,
        ISBLANK('T04.08'!$L186),
        'T04.08'!$L186&lt;=0)),
" Warning: If at least one of the forms T03.06,T04.07,T04.08 contains data other than zero,also the other two forms must be completed.",
"")))</f>
        <v/>
      </c>
    </row>
    <row r="187" spans="1:19">
      <c r="A187" s="20"/>
      <c r="B187" s="20"/>
      <c r="C187" s="20"/>
      <c r="D187" s="20"/>
      <c r="E187" s="15"/>
      <c r="F187" s="15"/>
      <c r="G187" s="15"/>
      <c r="H187" s="15"/>
      <c r="I187" s="15"/>
      <c r="J187" s="15"/>
      <c r="K187" s="15"/>
      <c r="L187" s="15"/>
      <c r="M187" s="15"/>
      <c r="N187" s="15"/>
      <c r="O187" s="15"/>
      <c r="P187" s="15"/>
      <c r="Q187" s="15"/>
      <c r="S187" s="30" t="str">
        <f>IF(COUNTA(E187:Q187)=0,"",_xlfn.CONCAT(,
IF(NOT(L187 = (SUM(E187, F187, H187:K187) - SUM(G187))),
" Error: Position at the end of the period is not equal to: position at the beginning of the period+increase in assets-decrease in assets+exchange rate changes+price changes+other changes+rectifications.",
""),
IF(NOT(Q187 = (SUM(M187, N187, P187) - SUM(O187))),
" Error: Position of accrued interest at the end of the period is not equal to: position of accrued interest at the beginning of the period+accrued interest during the period-received interest during the period+revaluation and other changes.",
""),
IF(AND(NOT(ISBLANK($E187)),$E187&lt;0),
" Error: Position at the beginning of the period must be a positive amount.",
""),
IF(AND(NOT(ISBLANK($L187)),$L187&lt;0),
" Error: Position at the end of the period must be a positive amount.",
""),
IF(AND(OR($E187&gt;0,$L187&gt;0),
    ISBLANK($N187)),
" Error: No accrued interest has been reported,whereas the position at the beginning or at the end of the period is greater than zero. Report '0' in case accrued interest equals zero,do not leave the cell empty.",
""),
IF(AND(NOT(ISBLANK($L187)),
    $L187&gt;0,
    OR(ISBLANK('T04.07'!$L187),
        'T04.07'!$L187&lt;=0,
        ISBLANK('T04.08'!$L187),
        'T04.08'!$L187&lt;=0)),
" Warning: If at least one of the forms T03.06,T04.07,T04.08 contains data other than zero,also the other two forms must be completed.",
"")))</f>
        <v/>
      </c>
    </row>
    <row r="188" spans="1:19">
      <c r="A188" s="20"/>
      <c r="B188" s="20"/>
      <c r="C188" s="20"/>
      <c r="D188" s="20"/>
      <c r="E188" s="15"/>
      <c r="F188" s="15"/>
      <c r="G188" s="15"/>
      <c r="H188" s="15"/>
      <c r="I188" s="15"/>
      <c r="J188" s="15"/>
      <c r="K188" s="15"/>
      <c r="L188" s="15"/>
      <c r="M188" s="15"/>
      <c r="N188" s="15"/>
      <c r="O188" s="15"/>
      <c r="P188" s="15"/>
      <c r="Q188" s="15"/>
      <c r="S188" s="30" t="str">
        <f>IF(COUNTA(E188:Q188)=0,"",_xlfn.CONCAT(,
IF(NOT(L188 = (SUM(E188, F188, H188:K188) - SUM(G188))),
" Error: Position at the end of the period is not equal to: position at the beginning of the period+increase in assets-decrease in assets+exchange rate changes+price changes+other changes+rectifications.",
""),
IF(NOT(Q188 = (SUM(M188, N188, P188) - SUM(O188))),
" Error: Position of accrued interest at the end of the period is not equal to: position of accrued interest at the beginning of the period+accrued interest during the period-received interest during the period+revaluation and other changes.",
""),
IF(AND(NOT(ISBLANK($E188)),$E188&lt;0),
" Error: Position at the beginning of the period must be a positive amount.",
""),
IF(AND(NOT(ISBLANK($L188)),$L188&lt;0),
" Error: Position at the end of the period must be a positive amount.",
""),
IF(AND(OR($E188&gt;0,$L188&gt;0),
    ISBLANK($N188)),
" Error: No accrued interest has been reported,whereas the position at the beginning or at the end of the period is greater than zero. Report '0' in case accrued interest equals zero,do not leave the cell empty.",
""),
IF(AND(NOT(ISBLANK($L188)),
    $L188&gt;0,
    OR(ISBLANK('T04.07'!$L188),
        'T04.07'!$L188&lt;=0,
        ISBLANK('T04.08'!$L188),
        'T04.08'!$L188&lt;=0)),
" Warning: If at least one of the forms T03.06,T04.07,T04.08 contains data other than zero,also the other two forms must be completed.",
"")))</f>
        <v/>
      </c>
    </row>
    <row r="189" spans="1:19">
      <c r="A189" s="20"/>
      <c r="B189" s="20"/>
      <c r="C189" s="20"/>
      <c r="D189" s="20"/>
      <c r="E189" s="15"/>
      <c r="F189" s="15"/>
      <c r="G189" s="15"/>
      <c r="H189" s="15"/>
      <c r="I189" s="15"/>
      <c r="J189" s="15"/>
      <c r="K189" s="15"/>
      <c r="L189" s="15"/>
      <c r="M189" s="15"/>
      <c r="N189" s="15"/>
      <c r="O189" s="15"/>
      <c r="P189" s="15"/>
      <c r="Q189" s="15"/>
      <c r="S189" s="30" t="str">
        <f>IF(COUNTA(E189:Q189)=0,"",_xlfn.CONCAT(,
IF(NOT(L189 = (SUM(E189, F189, H189:K189) - SUM(G189))),
" Error: Position at the end of the period is not equal to: position at the beginning of the period+increase in assets-decrease in assets+exchange rate changes+price changes+other changes+rectifications.",
""),
IF(NOT(Q189 = (SUM(M189, N189, P189) - SUM(O189))),
" Error: Position of accrued interest at the end of the period is not equal to: position of accrued interest at the beginning of the period+accrued interest during the period-received interest during the period+revaluation and other changes.",
""),
IF(AND(NOT(ISBLANK($E189)),$E189&lt;0),
" Error: Position at the beginning of the period must be a positive amount.",
""),
IF(AND(NOT(ISBLANK($L189)),$L189&lt;0),
" Error: Position at the end of the period must be a positive amount.",
""),
IF(AND(OR($E189&gt;0,$L189&gt;0),
    ISBLANK($N189)),
" Error: No accrued interest has been reported,whereas the position at the beginning or at the end of the period is greater than zero. Report '0' in case accrued interest equals zero,do not leave the cell empty.",
""),
IF(AND(NOT(ISBLANK($L189)),
    $L189&gt;0,
    OR(ISBLANK('T04.07'!$L189),
        'T04.07'!$L189&lt;=0,
        ISBLANK('T04.08'!$L189),
        'T04.08'!$L189&lt;=0)),
" Warning: If at least one of the forms T03.06,T04.07,T04.08 contains data other than zero,also the other two forms must be completed.",
"")))</f>
        <v/>
      </c>
    </row>
    <row r="190" spans="1:19">
      <c r="A190" s="20"/>
      <c r="B190" s="20"/>
      <c r="C190" s="20"/>
      <c r="D190" s="20"/>
      <c r="E190" s="15"/>
      <c r="F190" s="15"/>
      <c r="G190" s="15"/>
      <c r="H190" s="15"/>
      <c r="I190" s="15"/>
      <c r="J190" s="15"/>
      <c r="K190" s="15"/>
      <c r="L190" s="15"/>
      <c r="M190" s="15"/>
      <c r="N190" s="15"/>
      <c r="O190" s="15"/>
      <c r="P190" s="15"/>
      <c r="Q190" s="15"/>
      <c r="S190" s="30" t="str">
        <f>IF(COUNTA(E190:Q190)=0,"",_xlfn.CONCAT(,
IF(NOT(L190 = (SUM(E190, F190, H190:K190) - SUM(G190))),
" Error: Position at the end of the period is not equal to: position at the beginning of the period+increase in assets-decrease in assets+exchange rate changes+price changes+other changes+rectifications.",
""),
IF(NOT(Q190 = (SUM(M190, N190, P190) - SUM(O190))),
" Error: Position of accrued interest at the end of the period is not equal to: position of accrued interest at the beginning of the period+accrued interest during the period-received interest during the period+revaluation and other changes.",
""),
IF(AND(NOT(ISBLANK($E190)),$E190&lt;0),
" Error: Position at the beginning of the period must be a positive amount.",
""),
IF(AND(NOT(ISBLANK($L190)),$L190&lt;0),
" Error: Position at the end of the period must be a positive amount.",
""),
IF(AND(OR($E190&gt;0,$L190&gt;0),
    ISBLANK($N190)),
" Error: No accrued interest has been reported,whereas the position at the beginning or at the end of the period is greater than zero. Report '0' in case accrued interest equals zero,do not leave the cell empty.",
""),
IF(AND(NOT(ISBLANK($L190)),
    $L190&gt;0,
    OR(ISBLANK('T04.07'!$L190),
        'T04.07'!$L190&lt;=0,
        ISBLANK('T04.08'!$L190),
        'T04.08'!$L190&lt;=0)),
" Warning: If at least one of the forms T03.06,T04.07,T04.08 contains data other than zero,also the other two forms must be completed.",
"")))</f>
        <v/>
      </c>
    </row>
    <row r="191" spans="1:19">
      <c r="A191" s="20"/>
      <c r="B191" s="20"/>
      <c r="C191" s="20"/>
      <c r="D191" s="20"/>
      <c r="E191" s="15"/>
      <c r="F191" s="15"/>
      <c r="G191" s="15"/>
      <c r="H191" s="15"/>
      <c r="I191" s="15"/>
      <c r="J191" s="15"/>
      <c r="K191" s="15"/>
      <c r="L191" s="15"/>
      <c r="M191" s="15"/>
      <c r="N191" s="15"/>
      <c r="O191" s="15"/>
      <c r="P191" s="15"/>
      <c r="Q191" s="15"/>
      <c r="S191" s="30" t="str">
        <f>IF(COUNTA(E191:Q191)=0,"",_xlfn.CONCAT(,
IF(NOT(L191 = (SUM(E191, F191, H191:K191) - SUM(G191))),
" Error: Position at the end of the period is not equal to: position at the beginning of the period+increase in assets-decrease in assets+exchange rate changes+price changes+other changes+rectifications.",
""),
IF(NOT(Q191 = (SUM(M191, N191, P191) - SUM(O191))),
" Error: Position of accrued interest at the end of the period is not equal to: position of accrued interest at the beginning of the period+accrued interest during the period-received interest during the period+revaluation and other changes.",
""),
IF(AND(NOT(ISBLANK($E191)),$E191&lt;0),
" Error: Position at the beginning of the period must be a positive amount.",
""),
IF(AND(NOT(ISBLANK($L191)),$L191&lt;0),
" Error: Position at the end of the period must be a positive amount.",
""),
IF(AND(OR($E191&gt;0,$L191&gt;0),
    ISBLANK($N191)),
" Error: No accrued interest has been reported,whereas the position at the beginning or at the end of the period is greater than zero. Report '0' in case accrued interest equals zero,do not leave the cell empty.",
""),
IF(AND(NOT(ISBLANK($L191)),
    $L191&gt;0,
    OR(ISBLANK('T04.07'!$L191),
        'T04.07'!$L191&lt;=0,
        ISBLANK('T04.08'!$L191),
        'T04.08'!$L191&lt;=0)),
" Warning: If at least one of the forms T03.06,T04.07,T04.08 contains data other than zero,also the other two forms must be completed.",
"")))</f>
        <v/>
      </c>
    </row>
    <row r="192" spans="1:19">
      <c r="A192" s="20"/>
      <c r="B192" s="20"/>
      <c r="C192" s="20"/>
      <c r="D192" s="20"/>
      <c r="E192" s="15"/>
      <c r="F192" s="15"/>
      <c r="G192" s="15"/>
      <c r="H192" s="15"/>
      <c r="I192" s="15"/>
      <c r="J192" s="15"/>
      <c r="K192" s="15"/>
      <c r="L192" s="15"/>
      <c r="M192" s="15"/>
      <c r="N192" s="15"/>
      <c r="O192" s="15"/>
      <c r="P192" s="15"/>
      <c r="Q192" s="15"/>
      <c r="S192" s="30" t="str">
        <f>IF(COUNTA(E192:Q192)=0,"",_xlfn.CONCAT(,
IF(NOT(L192 = (SUM(E192, F192, H192:K192) - SUM(G192))),
" Error: Position at the end of the period is not equal to: position at the beginning of the period+increase in assets-decrease in assets+exchange rate changes+price changes+other changes+rectifications.",
""),
IF(NOT(Q192 = (SUM(M192, N192, P192) - SUM(O192))),
" Error: Position of accrued interest at the end of the period is not equal to: position of accrued interest at the beginning of the period+accrued interest during the period-received interest during the period+revaluation and other changes.",
""),
IF(AND(NOT(ISBLANK($E192)),$E192&lt;0),
" Error: Position at the beginning of the period must be a positive amount.",
""),
IF(AND(NOT(ISBLANK($L192)),$L192&lt;0),
" Error: Position at the end of the period must be a positive amount.",
""),
IF(AND(OR($E192&gt;0,$L192&gt;0),
    ISBLANK($N192)),
" Error: No accrued interest has been reported,whereas the position at the beginning or at the end of the period is greater than zero. Report '0' in case accrued interest equals zero,do not leave the cell empty.",
""),
IF(AND(NOT(ISBLANK($L192)),
    $L192&gt;0,
    OR(ISBLANK('T04.07'!$L192),
        'T04.07'!$L192&lt;=0,
        ISBLANK('T04.08'!$L192),
        'T04.08'!$L192&lt;=0)),
" Warning: If at least one of the forms T03.06,T04.07,T04.08 contains data other than zero,also the other two forms must be completed.",
"")))</f>
        <v/>
      </c>
    </row>
    <row r="193" spans="1:19">
      <c r="A193" s="20"/>
      <c r="B193" s="20"/>
      <c r="C193" s="20"/>
      <c r="D193" s="20"/>
      <c r="E193" s="15"/>
      <c r="F193" s="15"/>
      <c r="G193" s="15"/>
      <c r="H193" s="15"/>
      <c r="I193" s="15"/>
      <c r="J193" s="15"/>
      <c r="K193" s="15"/>
      <c r="L193" s="15"/>
      <c r="M193" s="15"/>
      <c r="N193" s="15"/>
      <c r="O193" s="15"/>
      <c r="P193" s="15"/>
      <c r="Q193" s="15"/>
      <c r="S193" s="30" t="str">
        <f>IF(COUNTA(E193:Q193)=0,"",_xlfn.CONCAT(,
IF(NOT(L193 = (SUM(E193, F193, H193:K193) - SUM(G193))),
" Error: Position at the end of the period is not equal to: position at the beginning of the period+increase in assets-decrease in assets+exchange rate changes+price changes+other changes+rectifications.",
""),
IF(NOT(Q193 = (SUM(M193, N193, P193) - SUM(O193))),
" Error: Position of accrued interest at the end of the period is not equal to: position of accrued interest at the beginning of the period+accrued interest during the period-received interest during the period+revaluation and other changes.",
""),
IF(AND(NOT(ISBLANK($E193)),$E193&lt;0),
" Error: Position at the beginning of the period must be a positive amount.",
""),
IF(AND(NOT(ISBLANK($L193)),$L193&lt;0),
" Error: Position at the end of the period must be a positive amount.",
""),
IF(AND(OR($E193&gt;0,$L193&gt;0),
    ISBLANK($N193)),
" Error: No accrued interest has been reported,whereas the position at the beginning or at the end of the period is greater than zero. Report '0' in case accrued interest equals zero,do not leave the cell empty.",
""),
IF(AND(NOT(ISBLANK($L193)),
    $L193&gt;0,
    OR(ISBLANK('T04.07'!$L193),
        'T04.07'!$L193&lt;=0,
        ISBLANK('T04.08'!$L193),
        'T04.08'!$L193&lt;=0)),
" Warning: If at least one of the forms T03.06,T04.07,T04.08 contains data other than zero,also the other two forms must be completed.",
"")))</f>
        <v/>
      </c>
    </row>
    <row r="194" spans="1:19">
      <c r="A194" s="20"/>
      <c r="B194" s="20"/>
      <c r="C194" s="20"/>
      <c r="D194" s="20"/>
      <c r="E194" s="15"/>
      <c r="F194" s="15"/>
      <c r="G194" s="15"/>
      <c r="H194" s="15"/>
      <c r="I194" s="15"/>
      <c r="J194" s="15"/>
      <c r="K194" s="15"/>
      <c r="L194" s="15"/>
      <c r="M194" s="15"/>
      <c r="N194" s="15"/>
      <c r="O194" s="15"/>
      <c r="P194" s="15"/>
      <c r="Q194" s="15"/>
      <c r="S194" s="30" t="str">
        <f>IF(COUNTA(E194:Q194)=0,"",_xlfn.CONCAT(,
IF(NOT(L194 = (SUM(E194, F194, H194:K194) - SUM(G194))),
" Error: Position at the end of the period is not equal to: position at the beginning of the period+increase in assets-decrease in assets+exchange rate changes+price changes+other changes+rectifications.",
""),
IF(NOT(Q194 = (SUM(M194, N194, P194) - SUM(O194))),
" Error: Position of accrued interest at the end of the period is not equal to: position of accrued interest at the beginning of the period+accrued interest during the period-received interest during the period+revaluation and other changes.",
""),
IF(AND(NOT(ISBLANK($E194)),$E194&lt;0),
" Error: Position at the beginning of the period must be a positive amount.",
""),
IF(AND(NOT(ISBLANK($L194)),$L194&lt;0),
" Error: Position at the end of the period must be a positive amount.",
""),
IF(AND(OR($E194&gt;0,$L194&gt;0),
    ISBLANK($N194)),
" Error: No accrued interest has been reported,whereas the position at the beginning or at the end of the period is greater than zero. Report '0' in case accrued interest equals zero,do not leave the cell empty.",
""),
IF(AND(NOT(ISBLANK($L194)),
    $L194&gt;0,
    OR(ISBLANK('T04.07'!$L194),
        'T04.07'!$L194&lt;=0,
        ISBLANK('T04.08'!$L194),
        'T04.08'!$L194&lt;=0)),
" Warning: If at least one of the forms T03.06,T04.07,T04.08 contains data other than zero,also the other two forms must be completed.",
"")))</f>
        <v/>
      </c>
    </row>
    <row r="195" spans="1:19">
      <c r="A195" s="20"/>
      <c r="B195" s="20"/>
      <c r="C195" s="20"/>
      <c r="D195" s="20"/>
      <c r="E195" s="15"/>
      <c r="F195" s="15"/>
      <c r="G195" s="15"/>
      <c r="H195" s="15"/>
      <c r="I195" s="15"/>
      <c r="J195" s="15"/>
      <c r="K195" s="15"/>
      <c r="L195" s="15"/>
      <c r="M195" s="15"/>
      <c r="N195" s="15"/>
      <c r="O195" s="15"/>
      <c r="P195" s="15"/>
      <c r="Q195" s="15"/>
      <c r="S195" s="30" t="str">
        <f>IF(COUNTA(E195:Q195)=0,"",_xlfn.CONCAT(,
IF(NOT(L195 = (SUM(E195, F195, H195:K195) - SUM(G195))),
" Error: Position at the end of the period is not equal to: position at the beginning of the period+increase in assets-decrease in assets+exchange rate changes+price changes+other changes+rectifications.",
""),
IF(NOT(Q195 = (SUM(M195, N195, P195) - SUM(O195))),
" Error: Position of accrued interest at the end of the period is not equal to: position of accrued interest at the beginning of the period+accrued interest during the period-received interest during the period+revaluation and other changes.",
""),
IF(AND(NOT(ISBLANK($E195)),$E195&lt;0),
" Error: Position at the beginning of the period must be a positive amount.",
""),
IF(AND(NOT(ISBLANK($L195)),$L195&lt;0),
" Error: Position at the end of the period must be a positive amount.",
""),
IF(AND(OR($E195&gt;0,$L195&gt;0),
    ISBLANK($N195)),
" Error: No accrued interest has been reported,whereas the position at the beginning or at the end of the period is greater than zero. Report '0' in case accrued interest equals zero,do not leave the cell empty.",
""),
IF(AND(NOT(ISBLANK($L195)),
    $L195&gt;0,
    OR(ISBLANK('T04.07'!$L195),
        'T04.07'!$L195&lt;=0,
        ISBLANK('T04.08'!$L195),
        'T04.08'!$L195&lt;=0)),
" Warning: If at least one of the forms T03.06,T04.07,T04.08 contains data other than zero,also the other two forms must be completed.",
"")))</f>
        <v/>
      </c>
    </row>
    <row r="196" spans="1:19">
      <c r="A196" s="20"/>
      <c r="B196" s="20"/>
      <c r="C196" s="20"/>
      <c r="D196" s="20"/>
      <c r="E196" s="15"/>
      <c r="F196" s="15"/>
      <c r="G196" s="15"/>
      <c r="H196" s="15"/>
      <c r="I196" s="15"/>
      <c r="J196" s="15"/>
      <c r="K196" s="15"/>
      <c r="L196" s="15"/>
      <c r="M196" s="15"/>
      <c r="N196" s="15"/>
      <c r="O196" s="15"/>
      <c r="P196" s="15"/>
      <c r="Q196" s="15"/>
      <c r="S196" s="30" t="str">
        <f>IF(COUNTA(E196:Q196)=0,"",_xlfn.CONCAT(,
IF(NOT(L196 = (SUM(E196, F196, H196:K196) - SUM(G196))),
" Error: Position at the end of the period is not equal to: position at the beginning of the period+increase in assets-decrease in assets+exchange rate changes+price changes+other changes+rectifications.",
""),
IF(NOT(Q196 = (SUM(M196, N196, P196) - SUM(O196))),
" Error: Position of accrued interest at the end of the period is not equal to: position of accrued interest at the beginning of the period+accrued interest during the period-received interest during the period+revaluation and other changes.",
""),
IF(AND(NOT(ISBLANK($E196)),$E196&lt;0),
" Error: Position at the beginning of the period must be a positive amount.",
""),
IF(AND(NOT(ISBLANK($L196)),$L196&lt;0),
" Error: Position at the end of the period must be a positive amount.",
""),
IF(AND(OR($E196&gt;0,$L196&gt;0),
    ISBLANK($N196)),
" Error: No accrued interest has been reported,whereas the position at the beginning or at the end of the period is greater than zero. Report '0' in case accrued interest equals zero,do not leave the cell empty.",
""),
IF(AND(NOT(ISBLANK($L196)),
    $L196&gt;0,
    OR(ISBLANK('T04.07'!$L196),
        'T04.07'!$L196&lt;=0,
        ISBLANK('T04.08'!$L196),
        'T04.08'!$L196&lt;=0)),
" Warning: If at least one of the forms T03.06,T04.07,T04.08 contains data other than zero,also the other two forms must be completed.",
"")))</f>
        <v/>
      </c>
    </row>
    <row r="197" spans="1:19">
      <c r="A197" s="20"/>
      <c r="B197" s="20"/>
      <c r="C197" s="20"/>
      <c r="D197" s="20"/>
      <c r="E197" s="15"/>
      <c r="F197" s="15"/>
      <c r="G197" s="15"/>
      <c r="H197" s="15"/>
      <c r="I197" s="15"/>
      <c r="J197" s="15"/>
      <c r="K197" s="15"/>
      <c r="L197" s="15"/>
      <c r="M197" s="15"/>
      <c r="N197" s="15"/>
      <c r="O197" s="15"/>
      <c r="P197" s="15"/>
      <c r="Q197" s="15"/>
      <c r="S197" s="30" t="str">
        <f>IF(COUNTA(E197:Q197)=0,"",_xlfn.CONCAT(,
IF(NOT(L197 = (SUM(E197, F197, H197:K197) - SUM(G197))),
" Error: Position at the end of the period is not equal to: position at the beginning of the period+increase in assets-decrease in assets+exchange rate changes+price changes+other changes+rectifications.",
""),
IF(NOT(Q197 = (SUM(M197, N197, P197) - SUM(O197))),
" Error: Position of accrued interest at the end of the period is not equal to: position of accrued interest at the beginning of the period+accrued interest during the period-received interest during the period+revaluation and other changes.",
""),
IF(AND(NOT(ISBLANK($E197)),$E197&lt;0),
" Error: Position at the beginning of the period must be a positive amount.",
""),
IF(AND(NOT(ISBLANK($L197)),$L197&lt;0),
" Error: Position at the end of the period must be a positive amount.",
""),
IF(AND(OR($E197&gt;0,$L197&gt;0),
    ISBLANK($N197)),
" Error: No accrued interest has been reported,whereas the position at the beginning or at the end of the period is greater than zero. Report '0' in case accrued interest equals zero,do not leave the cell empty.",
""),
IF(AND(NOT(ISBLANK($L197)),
    $L197&gt;0,
    OR(ISBLANK('T04.07'!$L197),
        'T04.07'!$L197&lt;=0,
        ISBLANK('T04.08'!$L197),
        'T04.08'!$L197&lt;=0)),
" Warning: If at least one of the forms T03.06,T04.07,T04.08 contains data other than zero,also the other two forms must be completed.",
"")))</f>
        <v/>
      </c>
    </row>
    <row r="198" spans="1:19">
      <c r="A198" s="20"/>
      <c r="B198" s="20"/>
      <c r="C198" s="20"/>
      <c r="D198" s="20"/>
      <c r="E198" s="15"/>
      <c r="F198" s="15"/>
      <c r="G198" s="15"/>
      <c r="H198" s="15"/>
      <c r="I198" s="15"/>
      <c r="J198" s="15"/>
      <c r="K198" s="15"/>
      <c r="L198" s="15"/>
      <c r="M198" s="15"/>
      <c r="N198" s="15"/>
      <c r="O198" s="15"/>
      <c r="P198" s="15"/>
      <c r="Q198" s="15"/>
      <c r="S198" s="30" t="str">
        <f>IF(COUNTA(E198:Q198)=0,"",_xlfn.CONCAT(,
IF(NOT(L198 = (SUM(E198, F198, H198:K198) - SUM(G198))),
" Error: Position at the end of the period is not equal to: position at the beginning of the period+increase in assets-decrease in assets+exchange rate changes+price changes+other changes+rectifications.",
""),
IF(NOT(Q198 = (SUM(M198, N198, P198) - SUM(O198))),
" Error: Position of accrued interest at the end of the period is not equal to: position of accrued interest at the beginning of the period+accrued interest during the period-received interest during the period+revaluation and other changes.",
""),
IF(AND(NOT(ISBLANK($E198)),$E198&lt;0),
" Error: Position at the beginning of the period must be a positive amount.",
""),
IF(AND(NOT(ISBLANK($L198)),$L198&lt;0),
" Error: Position at the end of the period must be a positive amount.",
""),
IF(AND(OR($E198&gt;0,$L198&gt;0),
    ISBLANK($N198)),
" Error: No accrued interest has been reported,whereas the position at the beginning or at the end of the period is greater than zero. Report '0' in case accrued interest equals zero,do not leave the cell empty.",
""),
IF(AND(NOT(ISBLANK($L198)),
    $L198&gt;0,
    OR(ISBLANK('T04.07'!$L198),
        'T04.07'!$L198&lt;=0,
        ISBLANK('T04.08'!$L198),
        'T04.08'!$L198&lt;=0)),
" Warning: If at least one of the forms T03.06,T04.07,T04.08 contains data other than zero,also the other two forms must be completed.",
"")))</f>
        <v/>
      </c>
    </row>
    <row r="199" spans="1:19">
      <c r="A199" s="20"/>
      <c r="B199" s="20"/>
      <c r="C199" s="20"/>
      <c r="D199" s="20"/>
      <c r="E199" s="15"/>
      <c r="F199" s="15"/>
      <c r="G199" s="15"/>
      <c r="H199" s="15"/>
      <c r="I199" s="15"/>
      <c r="J199" s="15"/>
      <c r="K199" s="15"/>
      <c r="L199" s="15"/>
      <c r="M199" s="15"/>
      <c r="N199" s="15"/>
      <c r="O199" s="15"/>
      <c r="P199" s="15"/>
      <c r="Q199" s="15"/>
      <c r="S199" s="30" t="str">
        <f>IF(COUNTA(E199:Q199)=0,"",_xlfn.CONCAT(,
IF(NOT(L199 = (SUM(E199, F199, H199:K199) - SUM(G199))),
" Error: Position at the end of the period is not equal to: position at the beginning of the period+increase in assets-decrease in assets+exchange rate changes+price changes+other changes+rectifications.",
""),
IF(NOT(Q199 = (SUM(M199, N199, P199) - SUM(O199))),
" Error: Position of accrued interest at the end of the period is not equal to: position of accrued interest at the beginning of the period+accrued interest during the period-received interest during the period+revaluation and other changes.",
""),
IF(AND(NOT(ISBLANK($E199)),$E199&lt;0),
" Error: Position at the beginning of the period must be a positive amount.",
""),
IF(AND(NOT(ISBLANK($L199)),$L199&lt;0),
" Error: Position at the end of the period must be a positive amount.",
""),
IF(AND(OR($E199&gt;0,$L199&gt;0),
    ISBLANK($N199)),
" Error: No accrued interest has been reported,whereas the position at the beginning or at the end of the period is greater than zero. Report '0' in case accrued interest equals zero,do not leave the cell empty.",
""),
IF(AND(NOT(ISBLANK($L199)),
    $L199&gt;0,
    OR(ISBLANK('T04.07'!$L199),
        'T04.07'!$L199&lt;=0,
        ISBLANK('T04.08'!$L199),
        'T04.08'!$L199&lt;=0)),
" Warning: If at least one of the forms T03.06,T04.07,T04.08 contains data other than zero,also the other two forms must be completed.",
"")))</f>
        <v/>
      </c>
    </row>
    <row r="200" spans="1:19">
      <c r="A200" s="20"/>
      <c r="B200" s="20"/>
      <c r="C200" s="20"/>
      <c r="D200" s="20"/>
      <c r="E200" s="15"/>
      <c r="F200" s="15"/>
      <c r="G200" s="15"/>
      <c r="H200" s="15"/>
      <c r="I200" s="15"/>
      <c r="J200" s="15"/>
      <c r="K200" s="15"/>
      <c r="L200" s="15"/>
      <c r="M200" s="15"/>
      <c r="N200" s="15"/>
      <c r="O200" s="15"/>
      <c r="P200" s="15"/>
      <c r="Q200" s="15"/>
      <c r="S200" s="30" t="str">
        <f>IF(COUNTA(E200:Q200)=0,"",_xlfn.CONCAT(,
IF(NOT(L200 = (SUM(E200, F200, H200:K200) - SUM(G200))),
" Error: Position at the end of the period is not equal to: position at the beginning of the period+increase in assets-decrease in assets+exchange rate changes+price changes+other changes+rectifications.",
""),
IF(NOT(Q200 = (SUM(M200, N200, P200) - SUM(O200))),
" Error: Position of accrued interest at the end of the period is not equal to: position of accrued interest at the beginning of the period+accrued interest during the period-received interest during the period+revaluation and other changes.",
""),
IF(AND(NOT(ISBLANK($E200)),$E200&lt;0),
" Error: Position at the beginning of the period must be a positive amount.",
""),
IF(AND(NOT(ISBLANK($L200)),$L200&lt;0),
" Error: Position at the end of the period must be a positive amount.",
""),
IF(AND(OR($E200&gt;0,$L200&gt;0),
    ISBLANK($N200)),
" Error: No accrued interest has been reported,whereas the position at the beginning or at the end of the period is greater than zero. Report '0' in case accrued interest equals zero,do not leave the cell empty.",
""),
IF(AND(NOT(ISBLANK($L200)),
    $L200&gt;0,
    OR(ISBLANK('T04.07'!$L200),
        'T04.07'!$L200&lt;=0,
        ISBLANK('T04.08'!$L200),
        'T04.08'!$L200&lt;=0)),
" Warning: If at least one of the forms T03.06,T04.07,T04.08 contains data other than zero,also the other two forms must be completed.",
"")))</f>
        <v/>
      </c>
    </row>
    <row r="201" spans="1:19">
      <c r="A201" s="20"/>
      <c r="B201" s="20"/>
      <c r="C201" s="20"/>
      <c r="D201" s="20"/>
      <c r="E201" s="15"/>
      <c r="F201" s="15"/>
      <c r="G201" s="15"/>
      <c r="H201" s="15"/>
      <c r="I201" s="15"/>
      <c r="J201" s="15"/>
      <c r="K201" s="15"/>
      <c r="L201" s="15"/>
      <c r="M201" s="15"/>
      <c r="N201" s="15"/>
      <c r="O201" s="15"/>
      <c r="P201" s="15"/>
      <c r="Q201" s="15"/>
      <c r="S201" s="30" t="str">
        <f>IF(COUNTA(E201:Q201)=0,"",_xlfn.CONCAT(,
IF(NOT(L201 = (SUM(E201, F201, H201:K201) - SUM(G201))),
" Error: Position at the end of the period is not equal to: position at the beginning of the period+increase in assets-decrease in assets+exchange rate changes+price changes+other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
IF(AND(NOT(ISBLANK($L201)),
    $L201&gt;0,
    OR(ISBLANK('T04.07'!$L201),
        'T04.07'!$L201&lt;=0,
        ISBLANK('T04.08'!$L201),
        'T04.08'!$L201&lt;=0)),
" Warning: If at least one of the forms T03.06,T04.07,T04.08 contains data other than zero,also the other two forms must be completed.",
"")))</f>
        <v/>
      </c>
    </row>
    <row r="202" spans="1:19">
      <c r="A202" s="20"/>
      <c r="B202" s="20"/>
      <c r="C202" s="20"/>
      <c r="D202" s="20"/>
      <c r="E202" s="15"/>
      <c r="F202" s="15"/>
      <c r="G202" s="15"/>
      <c r="H202" s="15"/>
      <c r="I202" s="15"/>
      <c r="J202" s="15"/>
      <c r="K202" s="15"/>
      <c r="L202" s="15"/>
      <c r="M202" s="15"/>
      <c r="N202" s="15"/>
      <c r="O202" s="15"/>
      <c r="P202" s="15"/>
      <c r="Q202" s="15"/>
      <c r="S202" s="30" t="str">
        <f>IF(COUNTA(E202:Q202)=0,"",_xlfn.CONCAT(,
IF(NOT(L202 = (SUM(E202, F202, H202:K202) - SUM(G202))),
" Error: Position at the end of the period is not equal to: position at the beginning of the period+increase in assets-decrease in assets+exchange rate changes+price changes+other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
IF(AND(OR($E202&gt;0,$L202&gt;0),
    ISBLANK($N202)),
" Error: No accrued interest has been reported,whereas the position at the beginning or at the end of the period is greater than zero. Report '0' in case accrued interest equals zero,do not leave the cell empty.",
""),
IF(AND(NOT(ISBLANK($L202)),
    $L202&gt;0,
    OR(ISBLANK('T04.07'!$L202),
        'T04.07'!$L202&lt;=0,
        ISBLANK('T04.08'!$L202),
        'T04.08'!$L202&lt;=0)),
" Warning: If at least one of the forms T03.06,T04.07,T04.08 contains data other than zero,also the other two forms must be completed.",
"")))</f>
        <v/>
      </c>
    </row>
    <row r="203" spans="1:19">
      <c r="A203" s="20"/>
      <c r="B203" s="20"/>
      <c r="C203" s="20"/>
      <c r="D203" s="20"/>
      <c r="E203" s="15"/>
      <c r="F203" s="15"/>
      <c r="G203" s="15"/>
      <c r="H203" s="15"/>
      <c r="I203" s="15"/>
      <c r="J203" s="15"/>
      <c r="K203" s="15"/>
      <c r="L203" s="15"/>
      <c r="M203" s="15"/>
      <c r="N203" s="15"/>
      <c r="O203" s="15"/>
      <c r="P203" s="15"/>
      <c r="Q203" s="15"/>
      <c r="S203" s="30" t="str">
        <f>IF(COUNTA(E203:Q203)=0,"",_xlfn.CONCAT(,
IF(NOT(L203 = (SUM(E203, F203, H203:K203) - SUM(G203))),
" Error: Position at the end of the period is not equal to: position at the beginning of the period+increase in assets-decrease in assets+exchange rate changes+price changes+other changes+rectifications.",
""),
IF(NOT(Q203 = (SUM(M203, N203, P203) - SUM(O203))),
" Error: Position of accrued interest at the end of the period is not equal to: position of accrued interest at the beginning of the period+accrued interest during the period-received interest during the period+revaluation and other changes.",
""),
IF(AND(NOT(ISBLANK($E203)),$E203&lt;0),
" Error: Position at the beginning of the period must be a positive amount.",
""),
IF(AND(NOT(ISBLANK($L203)),$L203&lt;0),
" Error: Position at the end of the period must be a positive amount.",
""),
IF(AND(OR($E203&gt;0,$L203&gt;0),
    ISBLANK($N203)),
" Error: No accrued interest has been reported,whereas the position at the beginning or at the end of the period is greater than zero. Report '0' in case accrued interest equals zero,do not leave the cell empty.",
""),
IF(AND(NOT(ISBLANK($L203)),
    $L203&gt;0,
    OR(ISBLANK('T04.07'!$L203),
        'T04.07'!$L203&lt;=0,
        ISBLANK('T04.08'!$L203),
        'T04.08'!$L203&lt;=0)),
" Warning: If at least one of the forms T03.06,T04.07,T04.08 contains data other than zero,also the other two forms must be completed.",
"")))</f>
        <v/>
      </c>
    </row>
    <row r="204" spans="1:19">
      <c r="A204" s="20"/>
      <c r="B204" s="20"/>
      <c r="C204" s="20"/>
      <c r="D204" s="20"/>
      <c r="E204" s="15"/>
      <c r="F204" s="15"/>
      <c r="G204" s="15"/>
      <c r="H204" s="15"/>
      <c r="I204" s="15"/>
      <c r="J204" s="15"/>
      <c r="K204" s="15"/>
      <c r="L204" s="15"/>
      <c r="M204" s="15"/>
      <c r="N204" s="15"/>
      <c r="O204" s="15"/>
      <c r="P204" s="15"/>
      <c r="Q204" s="15"/>
      <c r="S204" s="30" t="str">
        <f>IF(COUNTA(E204:Q204)=0,"",_xlfn.CONCAT(,
IF(NOT(L204 = (SUM(E204, F204, H204:K204) - SUM(G204))),
" Error: Position at the end of the period is not equal to: position at the beginning of the period+increase in assets-decrease in assets+exchange rate changes+price changes+other changes+rectifications.",
""),
IF(NOT(Q204 = (SUM(M204, N204, P204) - SUM(O204))),
" Error: Position of accrued interest at the end of the period is not equal to: position of accrued interest at the beginning of the period+accrued interest during the period-received interest during the period+revaluation and other changes.",
""),
IF(AND(NOT(ISBLANK($E204)),$E204&lt;0),
" Error: Position at the beginning of the period must be a positive amount.",
""),
IF(AND(NOT(ISBLANK($L204)),$L204&lt;0),
" Error: Position at the end of the period must be a positive amount.",
""),
IF(AND(OR($E204&gt;0,$L204&gt;0),
    ISBLANK($N204)),
" Error: No accrued interest has been reported,whereas the position at the beginning or at the end of the period is greater than zero. Report '0' in case accrued interest equals zero,do not leave the cell empty.",
""),
IF(AND(NOT(ISBLANK($L204)),
    $L204&gt;0,
    OR(ISBLANK('T04.07'!$L204),
        'T04.07'!$L204&lt;=0,
        ISBLANK('T04.08'!$L204),
        'T04.08'!$L204&lt;=0)),
" Warning: If at least one of the forms T03.06,T04.07,T04.08 contains data other than zero,also the other two forms must be completed.",
"")))</f>
        <v/>
      </c>
    </row>
    <row r="205" spans="1:19">
      <c r="A205" s="20"/>
      <c r="B205" s="20"/>
      <c r="C205" s="20"/>
      <c r="D205" s="20"/>
      <c r="E205" s="15"/>
      <c r="F205" s="15"/>
      <c r="G205" s="15"/>
      <c r="H205" s="15"/>
      <c r="I205" s="15"/>
      <c r="J205" s="15"/>
      <c r="K205" s="15"/>
      <c r="L205" s="15"/>
      <c r="M205" s="15"/>
      <c r="N205" s="15"/>
      <c r="O205" s="15"/>
      <c r="P205" s="15"/>
      <c r="Q205" s="15"/>
      <c r="S205" s="30" t="str">
        <f>IF(COUNTA(E205:Q205)=0,"",_xlfn.CONCAT(,
IF(NOT(L205 = (SUM(E205, F205, H205:K205) - SUM(G205))),
" Error: Position at the end of the period is not equal to: position at the beginning of the period+increase in assets-decrease in assets+exchange rate changes+price changes+other changes+rectifications.",
""),
IF(NOT(Q205 = (SUM(M205, N205, P205) - SUM(O205))),
" Error: Position of accrued interest at the end of the period is not equal to: position of accrued interest at the beginning of the period+accrued interest during the period-received interest during the period+revaluation and other changes.",
""),
IF(AND(NOT(ISBLANK($E205)),$E205&lt;0),
" Error: Position at the beginning of the period must be a positive amount.",
""),
IF(AND(NOT(ISBLANK($L205)),$L205&lt;0),
" Error: Position at the end of the period must be a positive amount.",
""),
IF(AND(OR($E205&gt;0,$L205&gt;0),
    ISBLANK($N205)),
" Error: No accrued interest has been reported,whereas the position at the beginning or at the end of the period is greater than zero. Report '0' in case accrued interest equals zero,do not leave the cell empty.",
""),
IF(AND(NOT(ISBLANK($L205)),
    $L205&gt;0,
    OR(ISBLANK('T04.07'!$L205),
        'T04.07'!$L205&lt;=0,
        ISBLANK('T04.08'!$L205),
        'T04.08'!$L205&lt;=0)),
" Warning: If at least one of the forms T03.06,T04.07,T04.08 contains data other than zero,also the other two forms must be completed.",
"")))</f>
        <v/>
      </c>
    </row>
    <row r="206" spans="1:19">
      <c r="A206" s="20"/>
      <c r="B206" s="20"/>
      <c r="C206" s="20"/>
      <c r="D206" s="20"/>
      <c r="E206" s="15"/>
      <c r="F206" s="15"/>
      <c r="G206" s="15"/>
      <c r="H206" s="15"/>
      <c r="I206" s="15"/>
      <c r="J206" s="15"/>
      <c r="K206" s="15"/>
      <c r="L206" s="15"/>
      <c r="M206" s="15"/>
      <c r="N206" s="15"/>
      <c r="O206" s="15"/>
      <c r="P206" s="15"/>
      <c r="Q206" s="15"/>
      <c r="S206" s="30" t="str">
        <f>IF(COUNTA(E206:Q206)=0,"",_xlfn.CONCAT(,
IF(NOT(L206 = (SUM(E206, F206, H206:K206) - SUM(G206))),
" Error: Position at the end of the period is not equal to: position at the beginning of the period+increase in assets-decrease in assets+exchange rate changes+price changes+other changes+rectifications.",
""),
IF(NOT(Q206 = (SUM(M206, N206, P206) - SUM(O206))),
" Error: Position of accrued interest at the end of the period is not equal to: position of accrued interest at the beginning of the period+accrued interest during the period-received interest during the period+revaluation and other changes.",
""),
IF(AND(NOT(ISBLANK($E206)),$E206&lt;0),
" Error: Position at the beginning of the period must be a positive amount.",
""),
IF(AND(NOT(ISBLANK($L206)),$L206&lt;0),
" Error: Position at the end of the period must be a positive amount.",
""),
IF(AND(OR($E206&gt;0,$L206&gt;0),
    ISBLANK($N206)),
" Error: No accrued interest has been reported,whereas the position at the beginning or at the end of the period is greater than zero. Report '0' in case accrued interest equals zero,do not leave the cell empty.",
""),
IF(AND(NOT(ISBLANK($L206)),
    $L206&gt;0,
    OR(ISBLANK('T04.07'!$L206),
        'T04.07'!$L206&lt;=0,
        ISBLANK('T04.08'!$L206),
        'T04.08'!$L206&lt;=0)),
" Warning: If at least one of the forms T03.06,T04.07,T04.08 contains data other than zero,also the other two forms must be completed.",
"")))</f>
        <v/>
      </c>
    </row>
    <row r="207" spans="1:19">
      <c r="A207" s="20"/>
      <c r="B207" s="20"/>
      <c r="C207" s="20"/>
      <c r="D207" s="20"/>
      <c r="E207" s="15"/>
      <c r="F207" s="15"/>
      <c r="G207" s="15"/>
      <c r="H207" s="15"/>
      <c r="I207" s="15"/>
      <c r="J207" s="15"/>
      <c r="K207" s="15"/>
      <c r="L207" s="15"/>
      <c r="M207" s="15"/>
      <c r="N207" s="15"/>
      <c r="O207" s="15"/>
      <c r="P207" s="15"/>
      <c r="Q207" s="15"/>
      <c r="S207" s="30" t="str">
        <f>IF(COUNTA(E207:Q207)=0,"",_xlfn.CONCAT(,
IF(NOT(L207 = (SUM(E207, F207, H207:K207) - SUM(G207))),
" Error: Position at the end of the period is not equal to: position at the beginning of the period+increase in assets-decrease in assets+exchange rate changes+price changes+other changes+rectifications.",
""),
IF(NOT(Q207 = (SUM(M207, N207, P207) - SUM(O207))),
" Error: Position of accrued interest at the end of the period is not equal to: position of accrued interest at the beginning of the period+accrued interest during the period-received interest during the period+revaluation and other changes.",
""),
IF(AND(NOT(ISBLANK($E207)),$E207&lt;0),
" Error: Position at the beginning of the period must be a positive amount.",
""),
IF(AND(NOT(ISBLANK($L207)),$L207&lt;0),
" Error: Position at the end of the period must be a positive amount.",
""),
IF(AND(OR($E207&gt;0,$L207&gt;0),
    ISBLANK($N207)),
" Error: No accrued interest has been reported,whereas the position at the beginning or at the end of the period is greater than zero. Report '0' in case accrued interest equals zero,do not leave the cell empty.",
""),
IF(AND(NOT(ISBLANK($L207)),
    $L207&gt;0,
    OR(ISBLANK('T04.07'!$L207),
        'T04.07'!$L207&lt;=0,
        ISBLANK('T04.08'!$L207),
        'T04.08'!$L207&lt;=0)),
" Warning: If at least one of the forms T03.06,T04.07,T04.08 contains data other than zero,also the other two forms must be completed.",
"")))</f>
        <v/>
      </c>
    </row>
    <row r="208" spans="1:19">
      <c r="A208" s="20"/>
      <c r="B208" s="20"/>
      <c r="C208" s="20"/>
      <c r="D208" s="20"/>
      <c r="E208" s="15"/>
      <c r="F208" s="15"/>
      <c r="G208" s="15"/>
      <c r="H208" s="15"/>
      <c r="I208" s="15"/>
      <c r="J208" s="15"/>
      <c r="K208" s="15"/>
      <c r="L208" s="15"/>
      <c r="M208" s="15"/>
      <c r="N208" s="15"/>
      <c r="O208" s="15"/>
      <c r="P208" s="15"/>
      <c r="Q208" s="15"/>
      <c r="S208" s="30" t="str">
        <f>IF(COUNTA(E208:Q208)=0,"",_xlfn.CONCAT(,
IF(NOT(L208 = (SUM(E208, F208, H208:K208) - SUM(G208))),
" Error: Position at the end of the period is not equal to: position at the beginning of the period+increase in assets-decrease in assets+exchange rate changes+price changes+other changes+rectifications.",
""),
IF(NOT(Q208 = (SUM(M208, N208, P208) - SUM(O208))),
" Error: Position of accrued interest at the end of the period is not equal to: position of accrued interest at the beginning of the period+accrued interest during the period-received interest during the period+revaluation and other changes.",
""),
IF(AND(NOT(ISBLANK($E208)),$E208&lt;0),
" Error: Position at the beginning of the period must be a positive amount.",
""),
IF(AND(NOT(ISBLANK($L208)),$L208&lt;0),
" Error: Position at the end of the period must be a positive amount.",
""),
IF(AND(OR($E208&gt;0,$L208&gt;0),
    ISBLANK($N208)),
" Error: No accrued interest has been reported,whereas the position at the beginning or at the end of the period is greater than zero. Report '0' in case accrued interest equals zero,do not leave the cell empty.",
""),
IF(AND(NOT(ISBLANK($L208)),
    $L208&gt;0,
    OR(ISBLANK('T04.07'!$L208),
        'T04.07'!$L208&lt;=0,
        ISBLANK('T04.08'!$L208),
        'T04.08'!$L208&lt;=0)),
" Warning: If at least one of the forms T03.06,T04.07,T04.08 contains data other than zero,also the other two forms must be completed.",
"")))</f>
        <v/>
      </c>
    </row>
    <row r="209" spans="1:19">
      <c r="A209" s="20"/>
      <c r="B209" s="20"/>
      <c r="C209" s="20"/>
      <c r="D209" s="20"/>
      <c r="E209" s="15"/>
      <c r="F209" s="15"/>
      <c r="G209" s="15"/>
      <c r="H209" s="15"/>
      <c r="I209" s="15"/>
      <c r="J209" s="15"/>
      <c r="K209" s="15"/>
      <c r="L209" s="15"/>
      <c r="M209" s="15"/>
      <c r="N209" s="15"/>
      <c r="O209" s="15"/>
      <c r="P209" s="15"/>
      <c r="Q209" s="15"/>
      <c r="S209" s="30" t="str">
        <f>IF(COUNTA(E209:Q209)=0,"",_xlfn.CONCAT(,
IF(NOT(L209 = (SUM(E209, F209, H209:K209) - SUM(G209))),
" Error: Position at the end of the period is not equal to: position at the beginning of the period+increase in assets-decrease in assets+exchange rate changes+price changes+other changes+rectifications.",
""),
IF(NOT(Q209 = (SUM(M209, N209, P209) - SUM(O209))),
" Error: Position of accrued interest at the end of the period is not equal to: position of accrued interest at the beginning of the period+accrued interest during the period-received interest during the period+revaluation and other changes.",
""),
IF(AND(NOT(ISBLANK($E209)),$E209&lt;0),
" Error: Position at the beginning of the period must be a positive amount.",
""),
IF(AND(NOT(ISBLANK($L209)),$L209&lt;0),
" Error: Position at the end of the period must be a positive amount.",
""),
IF(AND(OR($E209&gt;0,$L209&gt;0),
    ISBLANK($N209)),
" Error: No accrued interest has been reported,whereas the position at the beginning or at the end of the period is greater than zero. Report '0' in case accrued interest equals zero,do not leave the cell empty.",
""),
IF(AND(NOT(ISBLANK($L209)),
    $L209&gt;0,
    OR(ISBLANK('T04.07'!$L209),
        'T04.07'!$L209&lt;=0,
        ISBLANK('T04.08'!$L209),
        'T04.08'!$L209&lt;=0)),
" Warning: If at least one of the forms T03.06,T04.07,T04.08 contains data other than zero,also the other two forms must be completed.",
"")))</f>
        <v/>
      </c>
    </row>
    <row r="210" spans="1:19">
      <c r="A210" s="20"/>
      <c r="B210" s="20"/>
      <c r="C210" s="20"/>
      <c r="D210" s="20"/>
      <c r="E210" s="15"/>
      <c r="F210" s="15"/>
      <c r="G210" s="15"/>
      <c r="H210" s="15"/>
      <c r="I210" s="15"/>
      <c r="J210" s="15"/>
      <c r="K210" s="15"/>
      <c r="L210" s="15"/>
      <c r="M210" s="15"/>
      <c r="N210" s="15"/>
      <c r="O210" s="15"/>
      <c r="P210" s="15"/>
      <c r="Q210" s="15"/>
      <c r="S210" s="30" t="str">
        <f>IF(COUNTA(E210:Q210)=0,"",_xlfn.CONCAT(,
IF(NOT(L210 = (SUM(E210, F210, H210:K210) - SUM(G210))),
" Error: Position at the end of the period is not equal to: position at the beginning of the period+increase in assets-decrease in assets+exchange rate changes+price changes+other changes+rectifications.",
""),
IF(NOT(Q210 = (SUM(M210, N210, P210) - SUM(O210))),
" Error: Position of accrued interest at the end of the period is not equal to: position of accrued interest at the beginning of the period+accrued interest during the period-received interest during the period+revaluation and other changes.",
""),
IF(AND(NOT(ISBLANK($E210)),$E210&lt;0),
" Error: Position at the beginning of the period must be a positive amount.",
""),
IF(AND(NOT(ISBLANK($L210)),$L210&lt;0),
" Error: Position at the end of the period must be a positive amount.",
""),
IF(AND(OR($E210&gt;0,$L210&gt;0),
    ISBLANK($N210)),
" Error: No accrued interest has been reported,whereas the position at the beginning or at the end of the period is greater than zero. Report '0' in case accrued interest equals zero,do not leave the cell empty.",
""),
IF(AND(NOT(ISBLANK($L210)),
    $L210&gt;0,
    OR(ISBLANK('T04.07'!$L210),
        'T04.07'!$L210&lt;=0,
        ISBLANK('T04.08'!$L210),
        'T04.08'!$L210&lt;=0)),
" Warning: If at least one of the forms T03.06,T04.07,T04.08 contains data other than zero,also the other two forms must be completed.",
"")))</f>
        <v/>
      </c>
    </row>
    <row r="211" spans="1:19">
      <c r="A211" s="20"/>
      <c r="B211" s="20"/>
      <c r="C211" s="20"/>
      <c r="D211" s="20"/>
      <c r="E211" s="15"/>
      <c r="F211" s="15"/>
      <c r="G211" s="15"/>
      <c r="H211" s="15"/>
      <c r="I211" s="15"/>
      <c r="J211" s="15"/>
      <c r="K211" s="15"/>
      <c r="L211" s="15"/>
      <c r="M211" s="15"/>
      <c r="N211" s="15"/>
      <c r="O211" s="15"/>
      <c r="P211" s="15"/>
      <c r="Q211" s="15"/>
      <c r="S211" s="30" t="str">
        <f>IF(COUNTA(E211:Q211)=0,"",_xlfn.CONCAT(,
IF(NOT(L211 = (SUM(E211, F211, H211:K211) - SUM(G211))),
" Error: Position at the end of the period is not equal to: position at the beginning of the period+increase in assets-decrease in assets+exchange rate changes+price changes+other changes+rectifications.",
""),
IF(NOT(Q211 = (SUM(M211, N211, P211) - SUM(O211))),
" Error: Position of accrued interest at the end of the period is not equal to: position of accrued interest at the beginning of the period+accrued interest during the period-received interest during the period+revaluation and other changes.",
""),
IF(AND(NOT(ISBLANK($E211)),$E211&lt;0),
" Error: Position at the beginning of the period must be a positive amount.",
""),
IF(AND(NOT(ISBLANK($L211)),$L211&lt;0),
" Error: Position at the end of the period must be a positive amount.",
""),
IF(AND(OR($E211&gt;0,$L211&gt;0),
    ISBLANK($N211)),
" Error: No accrued interest has been reported,whereas the position at the beginning or at the end of the period is greater than zero. Report '0' in case accrued interest equals zero,do not leave the cell empty.",
""),
IF(AND(NOT(ISBLANK($L211)),
    $L211&gt;0,
    OR(ISBLANK('T04.07'!$L211),
        'T04.07'!$L211&lt;=0,
        ISBLANK('T04.08'!$L211),
        'T04.08'!$L211&lt;=0)),
" Warning: If at least one of the forms T03.06,T04.07,T04.08 contains data other than zero,also the other two forms must be completed.",
"")))</f>
        <v/>
      </c>
    </row>
    <row r="212" spans="1:19">
      <c r="A212" s="20"/>
      <c r="B212" s="20"/>
      <c r="C212" s="20"/>
      <c r="D212" s="20"/>
      <c r="E212" s="15"/>
      <c r="F212" s="15"/>
      <c r="G212" s="15"/>
      <c r="H212" s="15"/>
      <c r="I212" s="15"/>
      <c r="J212" s="15"/>
      <c r="K212" s="15"/>
      <c r="L212" s="15"/>
      <c r="M212" s="15"/>
      <c r="N212" s="15"/>
      <c r="O212" s="15"/>
      <c r="P212" s="15"/>
      <c r="Q212" s="15"/>
      <c r="S212" s="30" t="str">
        <f>IF(COUNTA(E212:Q212)=0,"",_xlfn.CONCAT(,
IF(NOT(L212 = (SUM(E212, F212, H212:K212) - SUM(G212))),
" Error: Position at the end of the period is not equal to: position at the beginning of the period+increase in assets-decrease in assets+exchange rate changes+price changes+other changes+rectifications.",
""),
IF(NOT(Q212 = (SUM(M212, N212, P212) - SUM(O212))),
" Error: Position of accrued interest at the end of the period is not equal to: position of accrued interest at the beginning of the period+accrued interest during the period-received interest during the period+revaluation and other changes.",
""),
IF(AND(NOT(ISBLANK($E212)),$E212&lt;0),
" Error: Position at the beginning of the period must be a positive amount.",
""),
IF(AND(NOT(ISBLANK($L212)),$L212&lt;0),
" Error: Position at the end of the period must be a positive amount.",
""),
IF(AND(OR($E212&gt;0,$L212&gt;0),
    ISBLANK($N212)),
" Error: No accrued interest has been reported,whereas the position at the beginning or at the end of the period is greater than zero. Report '0' in case accrued interest equals zero,do not leave the cell empty.",
""),
IF(AND(NOT(ISBLANK($L212)),
    $L212&gt;0,
    OR(ISBLANK('T04.07'!$L212),
        'T04.07'!$L212&lt;=0,
        ISBLANK('T04.08'!$L212),
        'T04.08'!$L212&lt;=0)),
" Warning: If at least one of the forms T03.06,T04.07,T04.08 contains data other than zero,also the other two forms must be completed.",
"")))</f>
        <v/>
      </c>
    </row>
    <row r="213" spans="1:19">
      <c r="A213" s="20"/>
      <c r="B213" s="20"/>
      <c r="C213" s="20"/>
      <c r="D213" s="20"/>
      <c r="E213" s="15"/>
      <c r="F213" s="15"/>
      <c r="G213" s="15"/>
      <c r="H213" s="15"/>
      <c r="I213" s="15"/>
      <c r="J213" s="15"/>
      <c r="K213" s="15"/>
      <c r="L213" s="15"/>
      <c r="M213" s="15"/>
      <c r="N213" s="15"/>
      <c r="O213" s="15"/>
      <c r="P213" s="15"/>
      <c r="Q213" s="15"/>
      <c r="S213" s="30" t="str">
        <f>IF(COUNTA(E213:Q213)=0,"",_xlfn.CONCAT(,
IF(NOT(L213 = (SUM(E213, F213, H213:K213) - SUM(G213))),
" Error: Position at the end of the period is not equal to: position at the beginning of the period+increase in assets-decrease in assets+exchange rate changes+price changes+other changes+rectifications.",
""),
IF(NOT(Q213 = (SUM(M213, N213, P213) - SUM(O213))),
" Error: Position of accrued interest at the end of the period is not equal to: position of accrued interest at the beginning of the period+accrued interest during the period-received interest during the period+revaluation and other changes.",
""),
IF(AND(NOT(ISBLANK($E213)),$E213&lt;0),
" Error: Position at the beginning of the period must be a positive amount.",
""),
IF(AND(NOT(ISBLANK($L213)),$L213&lt;0),
" Error: Position at the end of the period must be a positive amount.",
""),
IF(AND(OR($E213&gt;0,$L213&gt;0),
    ISBLANK($N213)),
" Error: No accrued interest has been reported,whereas the position at the beginning or at the end of the period is greater than zero. Report '0' in case accrued interest equals zero,do not leave the cell empty.",
""),
IF(AND(NOT(ISBLANK($L213)),
    $L213&gt;0,
    OR(ISBLANK('T04.07'!$L213),
        'T04.07'!$L213&lt;=0,
        ISBLANK('T04.08'!$L213),
        'T04.08'!$L213&lt;=0)),
" Warning: If at least one of the forms T03.06,T04.07,T04.08 contains data other than zero,also the other two forms must be completed.",
"")))</f>
        <v/>
      </c>
    </row>
    <row r="214" spans="1:19">
      <c r="A214" s="20"/>
      <c r="B214" s="20"/>
      <c r="C214" s="20"/>
      <c r="D214" s="20"/>
      <c r="E214" s="15"/>
      <c r="F214" s="15"/>
      <c r="G214" s="15"/>
      <c r="H214" s="15"/>
      <c r="I214" s="15"/>
      <c r="J214" s="15"/>
      <c r="K214" s="15"/>
      <c r="L214" s="15"/>
      <c r="M214" s="15"/>
      <c r="N214" s="15"/>
      <c r="O214" s="15"/>
      <c r="P214" s="15"/>
      <c r="Q214" s="15"/>
      <c r="S214" s="30" t="str">
        <f>IF(COUNTA(E214:Q214)=0,"",_xlfn.CONCAT(,
IF(NOT(L214 = (SUM(E214, F214, H214:K214) - SUM(G214))),
" Error: Position at the end of the period is not equal to: position at the beginning of the period+increase in assets-decrease in assets+exchange rate changes+price changes+other changes+rectifications.",
""),
IF(NOT(Q214 = (SUM(M214, N214, P214) - SUM(O214))),
" Error: Position of accrued interest at the end of the period is not equal to: position of accrued interest at the beginning of the period+accrued interest during the period-received interest during the period+revaluation and other changes.",
""),
IF(AND(NOT(ISBLANK($E214)),$E214&lt;0),
" Error: Position at the beginning of the period must be a positive amount.",
""),
IF(AND(NOT(ISBLANK($L214)),$L214&lt;0),
" Error: Position at the end of the period must be a positive amount.",
""),
IF(AND(OR($E214&gt;0,$L214&gt;0),
    ISBLANK($N214)),
" Error: No accrued interest has been reported,whereas the position at the beginning or at the end of the period is greater than zero. Report '0' in case accrued interest equals zero,do not leave the cell empty.",
""),
IF(AND(NOT(ISBLANK($L214)),
    $L214&gt;0,
    OR(ISBLANK('T04.07'!$L214),
        'T04.07'!$L214&lt;=0,
        ISBLANK('T04.08'!$L214),
        'T04.08'!$L214&lt;=0)),
" Warning: If at least one of the forms T03.06,T04.07,T04.08 contains data other than zero,also the other two forms must be completed.",
"")))</f>
        <v/>
      </c>
    </row>
    <row r="215" spans="1:19">
      <c r="A215" s="20"/>
      <c r="B215" s="20"/>
      <c r="C215" s="20"/>
      <c r="D215" s="20"/>
      <c r="E215" s="15"/>
      <c r="F215" s="15"/>
      <c r="G215" s="15"/>
      <c r="H215" s="15"/>
      <c r="I215" s="15"/>
      <c r="J215" s="15"/>
      <c r="K215" s="15"/>
      <c r="L215" s="15"/>
      <c r="M215" s="15"/>
      <c r="N215" s="15"/>
      <c r="O215" s="15"/>
      <c r="P215" s="15"/>
      <c r="Q215" s="15"/>
      <c r="S215" s="30" t="str">
        <f>IF(COUNTA(E215:Q215)=0,"",_xlfn.CONCAT(,
IF(NOT(L215 = (SUM(E215, F215, H215:K215) - SUM(G215))),
" Error: Position at the end of the period is not equal to: position at the beginning of the period+increase in assets-decrease in assets+exchange rate changes+price changes+other changes+rectifications.",
""),
IF(NOT(Q215 = (SUM(M215, N215, P215) - SUM(O215))),
" Error: Position of accrued interest at the end of the period is not equal to: position of accrued interest at the beginning of the period+accrued interest during the period-received interest during the period+revaluation and other changes.",
""),
IF(AND(NOT(ISBLANK($E215)),$E215&lt;0),
" Error: Position at the beginning of the period must be a positive amount.",
""),
IF(AND(NOT(ISBLANK($L215)),$L215&lt;0),
" Error: Position at the end of the period must be a positive amount.",
""),
IF(AND(OR($E215&gt;0,$L215&gt;0),
    ISBLANK($N215)),
" Error: No accrued interest has been reported,whereas the position at the beginning or at the end of the period is greater than zero. Report '0' in case accrued interest equals zero,do not leave the cell empty.",
""),
IF(AND(NOT(ISBLANK($L215)),
    $L215&gt;0,
    OR(ISBLANK('T04.07'!$L215),
        'T04.07'!$L215&lt;=0,
        ISBLANK('T04.08'!$L215),
        'T04.08'!$L215&lt;=0)),
" Warning: If at least one of the forms T03.06,T04.07,T04.08 contains data other than zero,also the other two forms must be completed.",
"")))</f>
        <v/>
      </c>
    </row>
    <row r="216" spans="1:19">
      <c r="A216" s="20"/>
      <c r="B216" s="20"/>
      <c r="C216" s="20"/>
      <c r="D216" s="20"/>
      <c r="E216" s="15"/>
      <c r="F216" s="15"/>
      <c r="G216" s="15"/>
      <c r="H216" s="15"/>
      <c r="I216" s="15"/>
      <c r="J216" s="15"/>
      <c r="K216" s="15"/>
      <c r="L216" s="15"/>
      <c r="M216" s="15"/>
      <c r="N216" s="15"/>
      <c r="O216" s="15"/>
      <c r="P216" s="15"/>
      <c r="Q216" s="15"/>
      <c r="S216" s="30" t="str">
        <f>IF(COUNTA(E216:Q216)=0,"",_xlfn.CONCAT(,
IF(NOT(L216 = (SUM(E216, F216, H216:K216) - SUM(G216))),
" Error: Position at the end of the period is not equal to: position at the beginning of the period+increase in assets-decrease in assets+exchange rate changes+price changes+other changes+rectifications.",
""),
IF(NOT(Q216 = (SUM(M216, N216, P216) - SUM(O216))),
" Error: Position of accrued interest at the end of the period is not equal to: position of accrued interest at the beginning of the period+accrued interest during the period-received interest during the period+revaluation and other changes.",
""),
IF(AND(NOT(ISBLANK($E216)),$E216&lt;0),
" Error: Position at the beginning of the period must be a positive amount.",
""),
IF(AND(NOT(ISBLANK($L216)),$L216&lt;0),
" Error: Position at the end of the period must be a positive amount.",
""),
IF(AND(OR($E216&gt;0,$L216&gt;0),
    ISBLANK($N216)),
" Error: No accrued interest has been reported,whereas the position at the beginning or at the end of the period is greater than zero. Report '0' in case accrued interest equals zero,do not leave the cell empty.",
""),
IF(AND(NOT(ISBLANK($L216)),
    $L216&gt;0,
    OR(ISBLANK('T04.07'!$L216),
        'T04.07'!$L216&lt;=0,
        ISBLANK('T04.08'!$L216),
        'T04.08'!$L216&lt;=0)),
" Warning: If at least one of the forms T03.06,T04.07,T04.08 contains data other than zero,also the other two forms must be completed.",
"")))</f>
        <v/>
      </c>
    </row>
    <row r="217" spans="1:19">
      <c r="A217" s="20"/>
      <c r="B217" s="20"/>
      <c r="C217" s="20"/>
      <c r="D217" s="20"/>
      <c r="E217" s="15"/>
      <c r="F217" s="15"/>
      <c r="G217" s="15"/>
      <c r="H217" s="15"/>
      <c r="I217" s="15"/>
      <c r="J217" s="15"/>
      <c r="K217" s="15"/>
      <c r="L217" s="15"/>
      <c r="M217" s="15"/>
      <c r="N217" s="15"/>
      <c r="O217" s="15"/>
      <c r="P217" s="15"/>
      <c r="Q217" s="15"/>
      <c r="S217" s="30" t="str">
        <f>IF(COUNTA(E217:Q217)=0,"",_xlfn.CONCAT(,
IF(NOT(L217 = (SUM(E217, F217, H217:K217) - SUM(G217))),
" Error: Position at the end of the period is not equal to: position at the beginning of the period+increase in assets-decrease in assets+exchange rate changes+price changes+other changes+rectifications.",
""),
IF(NOT(Q217 = (SUM(M217, N217, P217) - SUM(O217))),
" Error: Position of accrued interest at the end of the period is not equal to: position of accrued interest at the beginning of the period+accrued interest during the period-received interest during the period+revaluation and other changes.",
""),
IF(AND(NOT(ISBLANK($E217)),$E217&lt;0),
" Error: Position at the beginning of the period must be a positive amount.",
""),
IF(AND(NOT(ISBLANK($L217)),$L217&lt;0),
" Error: Position at the end of the period must be a positive amount.",
""),
IF(AND(OR($E217&gt;0,$L217&gt;0),
    ISBLANK($N217)),
" Error: No accrued interest has been reported,whereas the position at the beginning or at the end of the period is greater than zero. Report '0' in case accrued interest equals zero,do not leave the cell empty.",
""),
IF(AND(NOT(ISBLANK($L217)),
    $L217&gt;0,
    OR(ISBLANK('T04.07'!$L217),
        'T04.07'!$L217&lt;=0,
        ISBLANK('T04.08'!$L217),
        'T04.08'!$L217&lt;=0)),
" Warning: If at least one of the forms T03.06,T04.07,T04.08 contains data other than zero,also the other two forms must be completed.",
"")))</f>
        <v/>
      </c>
    </row>
    <row r="218" spans="1:19">
      <c r="A218" s="20"/>
      <c r="B218" s="20"/>
      <c r="C218" s="20"/>
      <c r="D218" s="20"/>
      <c r="E218" s="15"/>
      <c r="F218" s="15"/>
      <c r="G218" s="15"/>
      <c r="H218" s="15"/>
      <c r="I218" s="15"/>
      <c r="J218" s="15"/>
      <c r="K218" s="15"/>
      <c r="L218" s="15"/>
      <c r="M218" s="15"/>
      <c r="N218" s="15"/>
      <c r="O218" s="15"/>
      <c r="P218" s="15"/>
      <c r="Q218" s="15"/>
      <c r="S218" s="30" t="str">
        <f>IF(COUNTA(E218:Q218)=0,"",_xlfn.CONCAT(,
IF(NOT(L218 = (SUM(E218, F218, H218:K218) - SUM(G218))),
" Error: Position at the end of the period is not equal to: position at the beginning of the period+increase in assets-decrease in assets+exchange rate changes+price changes+other changes+rectifications.",
""),
IF(NOT(Q218 = (SUM(M218, N218, P218) - SUM(O218))),
" Error: Position of accrued interest at the end of the period is not equal to: position of accrued interest at the beginning of the period+accrued interest during the period-received interest during the period+revaluation and other changes.",
""),
IF(AND(NOT(ISBLANK($E218)),$E218&lt;0),
" Error: Position at the beginning of the period must be a positive amount.",
""),
IF(AND(NOT(ISBLANK($L218)),$L218&lt;0),
" Error: Position at the end of the period must be a positive amount.",
""),
IF(AND(OR($E218&gt;0,$L218&gt;0),
    ISBLANK($N218)),
" Error: No accrued interest has been reported,whereas the position at the beginning or at the end of the period is greater than zero. Report '0' in case accrued interest equals zero,do not leave the cell empty.",
""),
IF(AND(NOT(ISBLANK($L218)),
    $L218&gt;0,
    OR(ISBLANK('T04.07'!$L218),
        'T04.07'!$L218&lt;=0,
        ISBLANK('T04.08'!$L218),
        'T04.08'!$L218&lt;=0)),
" Warning: If at least one of the forms T03.06,T04.07,T04.08 contains data other than zero,also the other two forms must be completed.",
"")))</f>
        <v/>
      </c>
    </row>
    <row r="219" spans="1:19">
      <c r="A219" s="20"/>
      <c r="B219" s="20"/>
      <c r="C219" s="20"/>
      <c r="D219" s="20"/>
      <c r="E219" s="15"/>
      <c r="F219" s="15"/>
      <c r="G219" s="15"/>
      <c r="H219" s="15"/>
      <c r="I219" s="15"/>
      <c r="J219" s="15"/>
      <c r="K219" s="15"/>
      <c r="L219" s="15"/>
      <c r="M219" s="15"/>
      <c r="N219" s="15"/>
      <c r="O219" s="15"/>
      <c r="P219" s="15"/>
      <c r="Q219" s="15"/>
      <c r="S219" s="30" t="str">
        <f>IF(COUNTA(E219:Q219)=0,"",_xlfn.CONCAT(,
IF(NOT(L219 = (SUM(E219, F219, H219:K219) - SUM(G219))),
" Error: Position at the end of the period is not equal to: position at the beginning of the period+increase in assets-decrease in assets+exchange rate changes+price changes+other changes+rectifications.",
""),
IF(NOT(Q219 = (SUM(M219, N219, P219) - SUM(O219))),
" Error: Position of accrued interest at the end of the period is not equal to: position of accrued interest at the beginning of the period+accrued interest during the period-received interest during the period+revaluation and other changes.",
""),
IF(AND(NOT(ISBLANK($E219)),$E219&lt;0),
" Error: Position at the beginning of the period must be a positive amount.",
""),
IF(AND(NOT(ISBLANK($L219)),$L219&lt;0),
" Error: Position at the end of the period must be a positive amount.",
""),
IF(AND(OR($E219&gt;0,$L219&gt;0),
    ISBLANK($N219)),
" Error: No accrued interest has been reported,whereas the position at the beginning or at the end of the period is greater than zero. Report '0' in case accrued interest equals zero,do not leave the cell empty.",
""),
IF(AND(NOT(ISBLANK($L219)),
    $L219&gt;0,
    OR(ISBLANK('T04.07'!$L219),
        'T04.07'!$L219&lt;=0,
        ISBLANK('T04.08'!$L219),
        'T04.08'!$L219&lt;=0)),
" Warning: If at least one of the forms T03.06,T04.07,T04.08 contains data other than zero,also the other two forms must be completed.",
"")))</f>
        <v/>
      </c>
    </row>
    <row r="220" spans="1:19">
      <c r="A220" s="20"/>
      <c r="B220" s="20"/>
      <c r="C220" s="20"/>
      <c r="D220" s="20"/>
      <c r="E220" s="15"/>
      <c r="F220" s="15"/>
      <c r="G220" s="15"/>
      <c r="H220" s="15"/>
      <c r="I220" s="15"/>
      <c r="J220" s="15"/>
      <c r="K220" s="15"/>
      <c r="L220" s="15"/>
      <c r="M220" s="15"/>
      <c r="N220" s="15"/>
      <c r="O220" s="15"/>
      <c r="P220" s="15"/>
      <c r="Q220" s="15"/>
      <c r="S220" s="30" t="str">
        <f>IF(COUNTA(E220:Q220)=0,"",_xlfn.CONCAT(,
IF(NOT(L220 = (SUM(E220, F220, H220:K220) - SUM(G220))),
" Error: Position at the end of the period is not equal to: position at the beginning of the period+increase in assets-decrease in assets+exchange rate changes+price changes+other changes+rectifications.",
""),
IF(NOT(Q220 = (SUM(M220, N220, P220) - SUM(O220))),
" Error: Position of accrued interest at the end of the period is not equal to: position of accrued interest at the beginning of the period+accrued interest during the period-received interest during the period+revaluation and other changes.",
""),
IF(AND(NOT(ISBLANK($E220)),$E220&lt;0),
" Error: Position at the beginning of the period must be a positive amount.",
""),
IF(AND(NOT(ISBLANK($L220)),$L220&lt;0),
" Error: Position at the end of the period must be a positive amount.",
""),
IF(AND(OR($E220&gt;0,$L220&gt;0),
    ISBLANK($N220)),
" Error: No accrued interest has been reported,whereas the position at the beginning or at the end of the period is greater than zero. Report '0' in case accrued interest equals zero,do not leave the cell empty.",
""),
IF(AND(NOT(ISBLANK($L220)),
    $L220&gt;0,
    OR(ISBLANK('T04.07'!$L220),
        'T04.07'!$L220&lt;=0,
        ISBLANK('T04.08'!$L220),
        'T04.08'!$L220&lt;=0)),
" Warning: If at least one of the forms T03.06,T04.07,T04.08 contains data other than zero,also the other two forms must be completed.",
"")))</f>
        <v/>
      </c>
    </row>
    <row r="221" spans="1:19">
      <c r="A221" s="20"/>
      <c r="B221" s="20"/>
      <c r="C221" s="20"/>
      <c r="D221" s="20"/>
      <c r="E221" s="15"/>
      <c r="F221" s="15"/>
      <c r="G221" s="15"/>
      <c r="H221" s="15"/>
      <c r="I221" s="15"/>
      <c r="J221" s="15"/>
      <c r="K221" s="15"/>
      <c r="L221" s="15"/>
      <c r="M221" s="15"/>
      <c r="N221" s="15"/>
      <c r="O221" s="15"/>
      <c r="P221" s="15"/>
      <c r="Q221" s="15"/>
      <c r="S221" s="30" t="str">
        <f>IF(COUNTA(E221:Q221)=0,"",_xlfn.CONCAT(,
IF(NOT(L221 = (SUM(E221, F221, H221:K221) - SUM(G221))),
" Error: Position at the end of the period is not equal to: position at the beginning of the period+increase in assets-decrease in assets+exchange rate changes+price changes+other changes+rectifications.",
""),
IF(NOT(Q221 = (SUM(M221, N221, P221) - SUM(O221))),
" Error: Position of accrued interest at the end of the period is not equal to: position of accrued interest at the beginning of the period+accrued interest during the period-received interest during the period+revaluation and other changes.",
""),
IF(AND(NOT(ISBLANK($E221)),$E221&lt;0),
" Error: Position at the beginning of the period must be a positive amount.",
""),
IF(AND(NOT(ISBLANK($L221)),$L221&lt;0),
" Error: Position at the end of the period must be a positive amount.",
""),
IF(AND(OR($E221&gt;0,$L221&gt;0),
    ISBLANK($N221)),
" Error: No accrued interest has been reported,whereas the position at the beginning or at the end of the period is greater than zero. Report '0' in case accrued interest equals zero,do not leave the cell empty.",
""),
IF(AND(NOT(ISBLANK($L221)),
    $L221&gt;0,
    OR(ISBLANK('T04.07'!$L221),
        'T04.07'!$L221&lt;=0,
        ISBLANK('T04.08'!$L221),
        'T04.08'!$L221&lt;=0)),
" Warning: If at least one of the forms T03.06,T04.07,T04.08 contains data other than zero,also the other two forms must be completed.",
"")))</f>
        <v/>
      </c>
    </row>
    <row r="222" spans="1:19">
      <c r="A222" s="20"/>
      <c r="B222" s="20"/>
      <c r="C222" s="20"/>
      <c r="D222" s="20"/>
      <c r="E222" s="15"/>
      <c r="F222" s="15"/>
      <c r="G222" s="15"/>
      <c r="H222" s="15"/>
      <c r="I222" s="15"/>
      <c r="J222" s="15"/>
      <c r="K222" s="15"/>
      <c r="L222" s="15"/>
      <c r="M222" s="15"/>
      <c r="N222" s="15"/>
      <c r="O222" s="15"/>
      <c r="P222" s="15"/>
      <c r="Q222" s="15"/>
      <c r="S222" s="30" t="str">
        <f>IF(COUNTA(E222:Q222)=0,"",_xlfn.CONCAT(,
IF(NOT(L222 = (SUM(E222, F222, H222:K222) - SUM(G222))),
" Error: Position at the end of the period is not equal to: position at the beginning of the period+increase in assets-decrease in assets+exchange rate changes+price changes+other changes+rectifications.",
""),
IF(NOT(Q222 = (SUM(M222, N222, P222) - SUM(O222))),
" Error: Position of accrued interest at the end of the period is not equal to: position of accrued interest at the beginning of the period+accrued interest during the period-received interest during the period+revaluation and other changes.",
""),
IF(AND(NOT(ISBLANK($E222)),$E222&lt;0),
" Error: Position at the beginning of the period must be a positive amount.",
""),
IF(AND(NOT(ISBLANK($L222)),$L222&lt;0),
" Error: Position at the end of the period must be a positive amount.",
""),
IF(AND(OR($E222&gt;0,$L222&gt;0),
    ISBLANK($N222)),
" Error: No accrued interest has been reported,whereas the position at the beginning or at the end of the period is greater than zero. Report '0' in case accrued interest equals zero,do not leave the cell empty.",
""),
IF(AND(NOT(ISBLANK($L222)),
    $L222&gt;0,
    OR(ISBLANK('T04.07'!$L222),
        'T04.07'!$L222&lt;=0,
        ISBLANK('T04.08'!$L222),
        'T04.08'!$L222&lt;=0)),
" Warning: If at least one of the forms T03.06,T04.07,T04.08 contains data other than zero,also the other two forms must be completed.",
"")))</f>
        <v/>
      </c>
    </row>
    <row r="223" spans="1:19">
      <c r="A223" s="20"/>
      <c r="B223" s="20"/>
      <c r="C223" s="20"/>
      <c r="D223" s="20"/>
      <c r="E223" s="15"/>
      <c r="F223" s="15"/>
      <c r="G223" s="15"/>
      <c r="H223" s="15"/>
      <c r="I223" s="15"/>
      <c r="J223" s="15"/>
      <c r="K223" s="15"/>
      <c r="L223" s="15"/>
      <c r="M223" s="15"/>
      <c r="N223" s="15"/>
      <c r="O223" s="15"/>
      <c r="P223" s="15"/>
      <c r="Q223" s="15"/>
      <c r="S223" s="30" t="str">
        <f>IF(COUNTA(E223:Q223)=0,"",_xlfn.CONCAT(,
IF(NOT(L223 = (SUM(E223, F223, H223:K223) - SUM(G223))),
" Error: Position at the end of the period is not equal to: position at the beginning of the period+increase in assets-decrease in assets+exchange rate changes+price changes+other changes+rectifications.",
""),
IF(NOT(Q223 = (SUM(M223, N223, P223) - SUM(O223))),
" Error: Position of accrued interest at the end of the period is not equal to: position of accrued interest at the beginning of the period+accrued interest during the period-received interest during the period+revaluation and other changes.",
""),
IF(AND(NOT(ISBLANK($E223)),$E223&lt;0),
" Error: Position at the beginning of the period must be a positive amount.",
""),
IF(AND(NOT(ISBLANK($L223)),$L223&lt;0),
" Error: Position at the end of the period must be a positive amount.",
""),
IF(AND(OR($E223&gt;0,$L223&gt;0),
    ISBLANK($N223)),
" Error: No accrued interest has been reported,whereas the position at the beginning or at the end of the period is greater than zero. Report '0' in case accrued interest equals zero,do not leave the cell empty.",
""),
IF(AND(NOT(ISBLANK($L223)),
    $L223&gt;0,
    OR(ISBLANK('T04.07'!$L223),
        'T04.07'!$L223&lt;=0,
        ISBLANK('T04.08'!$L223),
        'T04.08'!$L223&lt;=0)),
" Warning: If at least one of the forms T03.06,T04.07,T04.08 contains data other than zero,also the other two forms must be completed.",
"")))</f>
        <v/>
      </c>
    </row>
    <row r="224" spans="1:19">
      <c r="A224" s="20"/>
      <c r="B224" s="20"/>
      <c r="C224" s="20"/>
      <c r="D224" s="20"/>
      <c r="E224" s="15"/>
      <c r="F224" s="15"/>
      <c r="G224" s="15"/>
      <c r="H224" s="15"/>
      <c r="I224" s="15"/>
      <c r="J224" s="15"/>
      <c r="K224" s="15"/>
      <c r="L224" s="15"/>
      <c r="M224" s="15"/>
      <c r="N224" s="15"/>
      <c r="O224" s="15"/>
      <c r="P224" s="15"/>
      <c r="Q224" s="15"/>
      <c r="S224" s="30" t="str">
        <f>IF(COUNTA(E224:Q224)=0,"",_xlfn.CONCAT(,
IF(NOT(L224 = (SUM(E224, F224, H224:K224) - SUM(G224))),
" Error: Position at the end of the period is not equal to: position at the beginning of the period+increase in assets-decrease in assets+exchange rate changes+price changes+other changes+rectifications.",
""),
IF(NOT(Q224 = (SUM(M224, N224, P224) - SUM(O224))),
" Error: Position of accrued interest at the end of the period is not equal to: position of accrued interest at the beginning of the period+accrued interest during the period-received interest during the period+revaluation and other changes.",
""),
IF(AND(NOT(ISBLANK($E224)),$E224&lt;0),
" Error: Position at the beginning of the period must be a positive amount.",
""),
IF(AND(NOT(ISBLANK($L224)),$L224&lt;0),
" Error: Position at the end of the period must be a positive amount.",
""),
IF(AND(OR($E224&gt;0,$L224&gt;0),
    ISBLANK($N224)),
" Error: No accrued interest has been reported,whereas the position at the beginning or at the end of the period is greater than zero. Report '0' in case accrued interest equals zero,do not leave the cell empty.",
""),
IF(AND(NOT(ISBLANK($L224)),
    $L224&gt;0,
    OR(ISBLANK('T04.07'!$L224),
        'T04.07'!$L224&lt;=0,
        ISBLANK('T04.08'!$L224),
        'T04.08'!$L224&lt;=0)),
" Warning: If at least one of the forms T03.06,T04.07,T04.08 contains data other than zero,also the other two forms must be completed.",
"")))</f>
        <v/>
      </c>
    </row>
    <row r="225" spans="1:19">
      <c r="A225" s="20"/>
      <c r="B225" s="20"/>
      <c r="C225" s="20"/>
      <c r="D225" s="20"/>
      <c r="E225" s="15"/>
      <c r="F225" s="15"/>
      <c r="G225" s="15"/>
      <c r="H225" s="15"/>
      <c r="I225" s="15"/>
      <c r="J225" s="15"/>
      <c r="K225" s="15"/>
      <c r="L225" s="15"/>
      <c r="M225" s="15"/>
      <c r="N225" s="15"/>
      <c r="O225" s="15"/>
      <c r="P225" s="15"/>
      <c r="Q225" s="15"/>
      <c r="S225" s="30" t="str">
        <f>IF(COUNTA(E225:Q225)=0,"",_xlfn.CONCAT(,
IF(NOT(L225 = (SUM(E225, F225, H225:K225) - SUM(G225))),
" Error: Position at the end of the period is not equal to: position at the beginning of the period+increase in assets-decrease in assets+exchange rate changes+price changes+other changes+rectifications.",
""),
IF(NOT(Q225 = (SUM(M225, N225, P225) - SUM(O225))),
" Error: Position of accrued interest at the end of the period is not equal to: position of accrued interest at the beginning of the period+accrued interest during the period-received interest during the period+revaluation and other changes.",
""),
IF(AND(NOT(ISBLANK($E225)),$E225&lt;0),
" Error: Position at the beginning of the period must be a positive amount.",
""),
IF(AND(NOT(ISBLANK($L225)),$L225&lt;0),
" Error: Position at the end of the period must be a positive amount.",
""),
IF(AND(OR($E225&gt;0,$L225&gt;0),
    ISBLANK($N225)),
" Error: No accrued interest has been reported,whereas the position at the beginning or at the end of the period is greater than zero. Report '0' in case accrued interest equals zero,do not leave the cell empty.",
""),
IF(AND(NOT(ISBLANK($L225)),
    $L225&gt;0,
    OR(ISBLANK('T04.07'!$L225),
        'T04.07'!$L225&lt;=0,
        ISBLANK('T04.08'!$L225),
        'T04.08'!$L225&lt;=0)),
" Warning: If at least one of the forms T03.06,T04.07,T04.08 contains data other than zero,also the other two forms must be completed.",
"")))</f>
        <v/>
      </c>
    </row>
    <row r="226" spans="1:19">
      <c r="A226" s="20"/>
      <c r="B226" s="20"/>
      <c r="C226" s="20"/>
      <c r="D226" s="20"/>
      <c r="E226" s="15"/>
      <c r="F226" s="15"/>
      <c r="G226" s="15"/>
      <c r="H226" s="15"/>
      <c r="I226" s="15"/>
      <c r="J226" s="15"/>
      <c r="K226" s="15"/>
      <c r="L226" s="15"/>
      <c r="M226" s="15"/>
      <c r="N226" s="15"/>
      <c r="O226" s="15"/>
      <c r="P226" s="15"/>
      <c r="Q226" s="15"/>
      <c r="S226" s="30" t="str">
        <f>IF(COUNTA(E226:Q226)=0,"",_xlfn.CONCAT(,
IF(NOT(L226 = (SUM(E226, F226, H226:K226) - SUM(G226))),
" Error: Position at the end of the period is not equal to: position at the beginning of the period+increase in assets-decrease in assets+exchange rate changes+price changes+other changes+rectifications.",
""),
IF(NOT(Q226 = (SUM(M226, N226, P226) - SUM(O226))),
" Error: Position of accrued interest at the end of the period is not equal to: position of accrued interest at the beginning of the period+accrued interest during the period-received interest during the period+revaluation and other changes.",
""),
IF(AND(NOT(ISBLANK($E226)),$E226&lt;0),
" Error: Position at the beginning of the period must be a positive amount.",
""),
IF(AND(NOT(ISBLANK($L226)),$L226&lt;0),
" Error: Position at the end of the period must be a positive amount.",
""),
IF(AND(OR($E226&gt;0,$L226&gt;0),
    ISBLANK($N226)),
" Error: No accrued interest has been reported,whereas the position at the beginning or at the end of the period is greater than zero. Report '0' in case accrued interest equals zero,do not leave the cell empty.",
""),
IF(AND(NOT(ISBLANK($L226)),
    $L226&gt;0,
    OR(ISBLANK('T04.07'!$L226),
        'T04.07'!$L226&lt;=0,
        ISBLANK('T04.08'!$L226),
        'T04.08'!$L226&lt;=0)),
" Warning: If at least one of the forms T03.06,T04.07,T04.08 contains data other than zero,also the other two forms must be completed.",
"")))</f>
        <v/>
      </c>
    </row>
    <row r="227" spans="1:19">
      <c r="A227" s="20"/>
      <c r="B227" s="20"/>
      <c r="C227" s="20"/>
      <c r="D227" s="20"/>
      <c r="E227" s="15"/>
      <c r="F227" s="15"/>
      <c r="G227" s="15"/>
      <c r="H227" s="15"/>
      <c r="I227" s="15"/>
      <c r="J227" s="15"/>
      <c r="K227" s="15"/>
      <c r="L227" s="15"/>
      <c r="M227" s="15"/>
      <c r="N227" s="15"/>
      <c r="O227" s="15"/>
      <c r="P227" s="15"/>
      <c r="Q227" s="15"/>
      <c r="S227" s="30" t="str">
        <f>IF(COUNTA(E227:Q227)=0,"",_xlfn.CONCAT(,
IF(NOT(L227 = (SUM(E227, F227, H227:K227) - SUM(G227))),
" Error: Position at the end of the period is not equal to: position at the beginning of the period+increase in assets-decrease in assets+exchange rate changes+price changes+other changes+rectifications.",
""),
IF(NOT(Q227 = (SUM(M227, N227, P227) - SUM(O227))),
" Error: Position of accrued interest at the end of the period is not equal to: position of accrued interest at the beginning of the period+accrued interest during the period-received interest during the period+revaluation and other changes.",
""),
IF(AND(NOT(ISBLANK($E227)),$E227&lt;0),
" Error: Position at the beginning of the period must be a positive amount.",
""),
IF(AND(NOT(ISBLANK($L227)),$L227&lt;0),
" Error: Position at the end of the period must be a positive amount.",
""),
IF(AND(OR($E227&gt;0,$L227&gt;0),
    ISBLANK($N227)),
" Error: No accrued interest has been reported,whereas the position at the beginning or at the end of the period is greater than zero. Report '0' in case accrued interest equals zero,do not leave the cell empty.",
""),
IF(AND(NOT(ISBLANK($L227)),
    $L227&gt;0,
    OR(ISBLANK('T04.07'!$L227),
        'T04.07'!$L227&lt;=0,
        ISBLANK('T04.08'!$L227),
        'T04.08'!$L227&lt;=0)),
" Warning: If at least one of the forms T03.06,T04.07,T04.08 contains data other than zero,also the other two forms must be completed.",
"")))</f>
        <v/>
      </c>
    </row>
    <row r="228" spans="1:19">
      <c r="A228" s="20"/>
      <c r="B228" s="20"/>
      <c r="C228" s="20"/>
      <c r="D228" s="20"/>
      <c r="E228" s="15"/>
      <c r="F228" s="15"/>
      <c r="G228" s="15"/>
      <c r="H228" s="15"/>
      <c r="I228" s="15"/>
      <c r="J228" s="15"/>
      <c r="K228" s="15"/>
      <c r="L228" s="15"/>
      <c r="M228" s="15"/>
      <c r="N228" s="15"/>
      <c r="O228" s="15"/>
      <c r="P228" s="15"/>
      <c r="Q228" s="15"/>
      <c r="S228" s="30" t="str">
        <f>IF(COUNTA(E228:Q228)=0,"",_xlfn.CONCAT(,
IF(NOT(L228 = (SUM(E228, F228, H228:K228) - SUM(G228))),
" Error: Position at the end of the period is not equal to: position at the beginning of the period+increase in assets-decrease in assets+exchange rate changes+price changes+other changes+rectifications.",
""),
IF(NOT(Q228 = (SUM(M228, N228, P228) - SUM(O228))),
" Error: Position of accrued interest at the end of the period is not equal to: position of accrued interest at the beginning of the period+accrued interest during the period-received interest during the period+revaluation and other changes.",
""),
IF(AND(NOT(ISBLANK($E228)),$E228&lt;0),
" Error: Position at the beginning of the period must be a positive amount.",
""),
IF(AND(NOT(ISBLANK($L228)),$L228&lt;0),
" Error: Position at the end of the period must be a positive amount.",
""),
IF(AND(OR($E228&gt;0,$L228&gt;0),
    ISBLANK($N228)),
" Error: No accrued interest has been reported,whereas the position at the beginning or at the end of the period is greater than zero. Report '0' in case accrued interest equals zero,do not leave the cell empty.",
""),
IF(AND(NOT(ISBLANK($L228)),
    $L228&gt;0,
    OR(ISBLANK('T04.07'!$L228),
        'T04.07'!$L228&lt;=0,
        ISBLANK('T04.08'!$L228),
        'T04.08'!$L228&lt;=0)),
" Warning: If at least one of the forms T03.06,T04.07,T04.08 contains data other than zero,also the other two forms must be completed.",
"")))</f>
        <v/>
      </c>
    </row>
    <row r="229" spans="1:19">
      <c r="A229" s="20"/>
      <c r="B229" s="20"/>
      <c r="C229" s="20"/>
      <c r="D229" s="20"/>
      <c r="E229" s="15"/>
      <c r="F229" s="15"/>
      <c r="G229" s="15"/>
      <c r="H229" s="15"/>
      <c r="I229" s="15"/>
      <c r="J229" s="15"/>
      <c r="K229" s="15"/>
      <c r="L229" s="15"/>
      <c r="M229" s="15"/>
      <c r="N229" s="15"/>
      <c r="O229" s="15"/>
      <c r="P229" s="15"/>
      <c r="Q229" s="15"/>
      <c r="S229" s="30" t="str">
        <f>IF(COUNTA(E229:Q229)=0,"",_xlfn.CONCAT(,
IF(NOT(L229 = (SUM(E229, F229, H229:K229) - SUM(G229))),
" Error: Position at the end of the period is not equal to: position at the beginning of the period+increase in assets-decrease in assets+exchange rate changes+price changes+other changes+rectifications.",
""),
IF(NOT(Q229 = (SUM(M229, N229, P229) - SUM(O229))),
" Error: Position of accrued interest at the end of the period is not equal to: position of accrued interest at the beginning of the period+accrued interest during the period-received interest during the period+revaluation and other changes.",
""),
IF(AND(NOT(ISBLANK($E229)),$E229&lt;0),
" Error: Position at the beginning of the period must be a positive amount.",
""),
IF(AND(NOT(ISBLANK($L229)),$L229&lt;0),
" Error: Position at the end of the period must be a positive amount.",
""),
IF(AND(OR($E229&gt;0,$L229&gt;0),
    ISBLANK($N229)),
" Error: No accrued interest has been reported,whereas the position at the beginning or at the end of the period is greater than zero. Report '0' in case accrued interest equals zero,do not leave the cell empty.",
""),
IF(AND(NOT(ISBLANK($L229)),
    $L229&gt;0,
    OR(ISBLANK('T04.07'!$L229),
        'T04.07'!$L229&lt;=0,
        ISBLANK('T04.08'!$L229),
        'T04.08'!$L229&lt;=0)),
" Warning: If at least one of the forms T03.06,T04.07,T04.08 contains data other than zero,also the other two forms must be completed.",
"")))</f>
        <v/>
      </c>
    </row>
    <row r="230" spans="1:19">
      <c r="A230" s="20"/>
      <c r="B230" s="20"/>
      <c r="C230" s="20"/>
      <c r="D230" s="20"/>
      <c r="E230" s="15"/>
      <c r="F230" s="15"/>
      <c r="G230" s="15"/>
      <c r="H230" s="15"/>
      <c r="I230" s="15"/>
      <c r="J230" s="15"/>
      <c r="K230" s="15"/>
      <c r="L230" s="15"/>
      <c r="M230" s="15"/>
      <c r="N230" s="15"/>
      <c r="O230" s="15"/>
      <c r="P230" s="15"/>
      <c r="Q230" s="15"/>
      <c r="S230" s="30" t="str">
        <f>IF(COUNTA(E230:Q230)=0,"",_xlfn.CONCAT(,
IF(NOT(L230 = (SUM(E230, F230, H230:K230) - SUM(G230))),
" Error: Position at the end of the period is not equal to: position at the beginning of the period+increase in assets-decrease in assets+exchange rate changes+price changes+other changes+rectifications.",
""),
IF(NOT(Q230 = (SUM(M230, N230, P230) - SUM(O230))),
" Error: Position of accrued interest at the end of the period is not equal to: position of accrued interest at the beginning of the period+accrued interest during the period-received interest during the period+revaluation and other changes.",
""),
IF(AND(NOT(ISBLANK($E230)),$E230&lt;0),
" Error: Position at the beginning of the period must be a positive amount.",
""),
IF(AND(NOT(ISBLANK($L230)),$L230&lt;0),
" Error: Position at the end of the period must be a positive amount.",
""),
IF(AND(OR($E230&gt;0,$L230&gt;0),
    ISBLANK($N230)),
" Error: No accrued interest has been reported,whereas the position at the beginning or at the end of the period is greater than zero. Report '0' in case accrued interest equals zero,do not leave the cell empty.",
""),
IF(AND(NOT(ISBLANK($L230)),
    $L230&gt;0,
    OR(ISBLANK('T04.07'!$L230),
        'T04.07'!$L230&lt;=0,
        ISBLANK('T04.08'!$L230),
        'T04.08'!$L230&lt;=0)),
" Warning: If at least one of the forms T03.06,T04.07,T04.08 contains data other than zero,also the other two forms must be completed.",
"")))</f>
        <v/>
      </c>
    </row>
    <row r="231" spans="1:19">
      <c r="A231" s="20"/>
      <c r="B231" s="20"/>
      <c r="C231" s="20"/>
      <c r="D231" s="20"/>
      <c r="E231" s="15"/>
      <c r="F231" s="15"/>
      <c r="G231" s="15"/>
      <c r="H231" s="15"/>
      <c r="I231" s="15"/>
      <c r="J231" s="15"/>
      <c r="K231" s="15"/>
      <c r="L231" s="15"/>
      <c r="M231" s="15"/>
      <c r="N231" s="15"/>
      <c r="O231" s="15"/>
      <c r="P231" s="15"/>
      <c r="Q231" s="15"/>
      <c r="S231" s="30" t="str">
        <f>IF(COUNTA(E231:Q231)=0,"",_xlfn.CONCAT(,
IF(NOT(L231 = (SUM(E231, F231, H231:K231) - SUM(G231))),
" Error: Position at the end of the period is not equal to: position at the beginning of the period+increase in assets-decrease in assets+exchange rate changes+price changes+other changes+rectifications.",
""),
IF(NOT(Q231 = (SUM(M231, N231, P231) - SUM(O231))),
" Error: Position of accrued interest at the end of the period is not equal to: position of accrued interest at the beginning of the period+accrued interest during the period-received interest during the period+revaluation and other changes.",
""),
IF(AND(NOT(ISBLANK($E231)),$E231&lt;0),
" Error: Position at the beginning of the period must be a positive amount.",
""),
IF(AND(NOT(ISBLANK($L231)),$L231&lt;0),
" Error: Position at the end of the period must be a positive amount.",
""),
IF(AND(OR($E231&gt;0,$L231&gt;0),
    ISBLANK($N231)),
" Error: No accrued interest has been reported,whereas the position at the beginning or at the end of the period is greater than zero. Report '0' in case accrued interest equals zero,do not leave the cell empty.",
""),
IF(AND(NOT(ISBLANK($L231)),
    $L231&gt;0,
    OR(ISBLANK('T04.07'!$L231),
        'T04.07'!$L231&lt;=0,
        ISBLANK('T04.08'!$L231),
        'T04.08'!$L231&lt;=0)),
" Warning: If at least one of the forms T03.06,T04.07,T04.08 contains data other than zero,also the other two forms must be completed.",
"")))</f>
        <v/>
      </c>
    </row>
    <row r="232" spans="1:19">
      <c r="A232" s="20"/>
      <c r="B232" s="20"/>
      <c r="C232" s="20"/>
      <c r="D232" s="20"/>
      <c r="E232" s="15"/>
      <c r="F232" s="15"/>
      <c r="G232" s="15"/>
      <c r="H232" s="15"/>
      <c r="I232" s="15"/>
      <c r="J232" s="15"/>
      <c r="K232" s="15"/>
      <c r="L232" s="15"/>
      <c r="M232" s="15"/>
      <c r="N232" s="15"/>
      <c r="O232" s="15"/>
      <c r="P232" s="15"/>
      <c r="Q232" s="15"/>
      <c r="S232" s="30" t="str">
        <f>IF(COUNTA(E232:Q232)=0,"",_xlfn.CONCAT(,
IF(NOT(L232 = (SUM(E232, F232, H232:K232) - SUM(G232))),
" Error: Position at the end of the period is not equal to: position at the beginning of the period+increase in assets-decrease in assets+exchange rate changes+price changes+other changes+rectifications.",
""),
IF(NOT(Q232 = (SUM(M232, N232, P232) - SUM(O232))),
" Error: Position of accrued interest at the end of the period is not equal to: position of accrued interest at the beginning of the period+accrued interest during the period-received interest during the period+revaluation and other changes.",
""),
IF(AND(NOT(ISBLANK($E232)),$E232&lt;0),
" Error: Position at the beginning of the period must be a positive amount.",
""),
IF(AND(NOT(ISBLANK($L232)),$L232&lt;0),
" Error: Position at the end of the period must be a positive amount.",
""),
IF(AND(OR($E232&gt;0,$L232&gt;0),
    ISBLANK($N232)),
" Error: No accrued interest has been reported,whereas the position at the beginning or at the end of the period is greater than zero. Report '0' in case accrued interest equals zero,do not leave the cell empty.",
""),
IF(AND(NOT(ISBLANK($L232)),
    $L232&gt;0,
    OR(ISBLANK('T04.07'!$L232),
        'T04.07'!$L232&lt;=0,
        ISBLANK('T04.08'!$L232),
        'T04.08'!$L232&lt;=0)),
" Warning: If at least one of the forms T03.06,T04.07,T04.08 contains data other than zero,also the other two forms must be completed.",
"")))</f>
        <v/>
      </c>
    </row>
    <row r="233" spans="1:19">
      <c r="A233" s="20"/>
      <c r="B233" s="20"/>
      <c r="C233" s="20"/>
      <c r="D233" s="20"/>
      <c r="E233" s="15"/>
      <c r="F233" s="15"/>
      <c r="G233" s="15"/>
      <c r="H233" s="15"/>
      <c r="I233" s="15"/>
      <c r="J233" s="15"/>
      <c r="K233" s="15"/>
      <c r="L233" s="15"/>
      <c r="M233" s="15"/>
      <c r="N233" s="15"/>
      <c r="O233" s="15"/>
      <c r="P233" s="15"/>
      <c r="Q233" s="15"/>
      <c r="S233" s="30" t="str">
        <f>IF(COUNTA(E233:Q233)=0,"",_xlfn.CONCAT(,
IF(NOT(L233 = (SUM(E233, F233, H233:K233) - SUM(G233))),
" Error: Position at the end of the period is not equal to: position at the beginning of the period+increase in assets-decrease in assets+exchange rate changes+price changes+other changes+rectifications.",
""),
IF(NOT(Q233 = (SUM(M233, N233, P233) - SUM(O233))),
" Error: Position of accrued interest at the end of the period is not equal to: position of accrued interest at the beginning of the period+accrued interest during the period-received interest during the period+revaluation and other changes.",
""),
IF(AND(NOT(ISBLANK($E233)),$E233&lt;0),
" Error: Position at the beginning of the period must be a positive amount.",
""),
IF(AND(NOT(ISBLANK($L233)),$L233&lt;0),
" Error: Position at the end of the period must be a positive amount.",
""),
IF(AND(OR($E233&gt;0,$L233&gt;0),
    ISBLANK($N233)),
" Error: No accrued interest has been reported,whereas the position at the beginning or at the end of the period is greater than zero. Report '0' in case accrued interest equals zero,do not leave the cell empty.",
""),
IF(AND(NOT(ISBLANK($L233)),
    $L233&gt;0,
    OR(ISBLANK('T04.07'!$L233),
        'T04.07'!$L233&lt;=0,
        ISBLANK('T04.08'!$L233),
        'T04.08'!$L233&lt;=0)),
" Warning: If at least one of the forms T03.06,T04.07,T04.08 contains data other than zero,also the other two forms must be completed.",
"")))</f>
        <v/>
      </c>
    </row>
    <row r="234" spans="1:19">
      <c r="A234" s="20"/>
      <c r="B234" s="20"/>
      <c r="C234" s="20"/>
      <c r="D234" s="20"/>
      <c r="E234" s="15"/>
      <c r="F234" s="15"/>
      <c r="G234" s="15"/>
      <c r="H234" s="15"/>
      <c r="I234" s="15"/>
      <c r="J234" s="15"/>
      <c r="K234" s="15"/>
      <c r="L234" s="15"/>
      <c r="M234" s="15"/>
      <c r="N234" s="15"/>
      <c r="O234" s="15"/>
      <c r="P234" s="15"/>
      <c r="Q234" s="15"/>
      <c r="S234" s="30" t="str">
        <f>IF(COUNTA(E234:Q234)=0,"",_xlfn.CONCAT(,
IF(NOT(L234 = (SUM(E234, F234, H234:K234) - SUM(G234))),
" Error: Position at the end of the period is not equal to: position at the beginning of the period+increase in assets-decrease in assets+exchange rate changes+price changes+other changes+rectifications.",
""),
IF(NOT(Q234 = (SUM(M234, N234, P234) - SUM(O234))),
" Error: Position of accrued interest at the end of the period is not equal to: position of accrued interest at the beginning of the period+accrued interest during the period-received interest during the period+revaluation and other changes.",
""),
IF(AND(NOT(ISBLANK($E234)),$E234&lt;0),
" Error: Position at the beginning of the period must be a positive amount.",
""),
IF(AND(NOT(ISBLANK($L234)),$L234&lt;0),
" Error: Position at the end of the period must be a positive amount.",
""),
IF(AND(OR($E234&gt;0,$L234&gt;0),
    ISBLANK($N234)),
" Error: No accrued interest has been reported,whereas the position at the beginning or at the end of the period is greater than zero. Report '0' in case accrued interest equals zero,do not leave the cell empty.",
""),
IF(AND(NOT(ISBLANK($L234)),
    $L234&gt;0,
    OR(ISBLANK('T04.07'!$L234),
        'T04.07'!$L234&lt;=0,
        ISBLANK('T04.08'!$L234),
        'T04.08'!$L234&lt;=0)),
" Warning: If at least one of the forms T03.06,T04.07,T04.08 contains data other than zero,also the other two forms must be completed.",
"")))</f>
        <v/>
      </c>
    </row>
    <row r="235" spans="1:19">
      <c r="A235" s="20"/>
      <c r="B235" s="20"/>
      <c r="C235" s="20"/>
      <c r="D235" s="20"/>
      <c r="E235" s="15"/>
      <c r="F235" s="15"/>
      <c r="G235" s="15"/>
      <c r="H235" s="15"/>
      <c r="I235" s="15"/>
      <c r="J235" s="15"/>
      <c r="K235" s="15"/>
      <c r="L235" s="15"/>
      <c r="M235" s="15"/>
      <c r="N235" s="15"/>
      <c r="O235" s="15"/>
      <c r="P235" s="15"/>
      <c r="Q235" s="15"/>
      <c r="S235" s="30" t="str">
        <f>IF(COUNTA(E235:Q235)=0,"",_xlfn.CONCAT(,
IF(NOT(L235 = (SUM(E235, F235, H235:K235) - SUM(G235))),
" Error: Position at the end of the period is not equal to: position at the beginning of the period+increase in assets-decrease in assets+exchange rate changes+price changes+other changes+rectifications.",
""),
IF(NOT(Q235 = (SUM(M235, N235, P235) - SUM(O235))),
" Error: Position of accrued interest at the end of the period is not equal to: position of accrued interest at the beginning of the period+accrued interest during the period-received interest during the period+revaluation and other changes.",
""),
IF(AND(NOT(ISBLANK($E235)),$E235&lt;0),
" Error: Position at the beginning of the period must be a positive amount.",
""),
IF(AND(NOT(ISBLANK($L235)),$L235&lt;0),
" Error: Position at the end of the period must be a positive amount.",
""),
IF(AND(OR($E235&gt;0,$L235&gt;0),
    ISBLANK($N235)),
" Error: No accrued interest has been reported,whereas the position at the beginning or at the end of the period is greater than zero. Report '0' in case accrued interest equals zero,do not leave the cell empty.",
""),
IF(AND(NOT(ISBLANK($L235)),
    $L235&gt;0,
    OR(ISBLANK('T04.07'!$L235),
        'T04.07'!$L235&lt;=0,
        ISBLANK('T04.08'!$L235),
        'T04.08'!$L235&lt;=0)),
" Warning: If at least one of the forms T03.06,T04.07,T04.08 contains data other than zero,also the other two forms must be completed.",
"")))</f>
        <v/>
      </c>
    </row>
    <row r="236" spans="1:19">
      <c r="A236" s="20"/>
      <c r="B236" s="20"/>
      <c r="C236" s="20"/>
      <c r="D236" s="20"/>
      <c r="E236" s="15"/>
      <c r="F236" s="15"/>
      <c r="G236" s="15"/>
      <c r="H236" s="15"/>
      <c r="I236" s="15"/>
      <c r="J236" s="15"/>
      <c r="K236" s="15"/>
      <c r="L236" s="15"/>
      <c r="M236" s="15"/>
      <c r="N236" s="15"/>
      <c r="O236" s="15"/>
      <c r="P236" s="15"/>
      <c r="Q236" s="15"/>
      <c r="S236" s="30" t="str">
        <f>IF(COUNTA(E236:Q236)=0,"",_xlfn.CONCAT(,
IF(NOT(L236 = (SUM(E236, F236, H236:K236) - SUM(G236))),
" Error: Position at the end of the period is not equal to: position at the beginning of the period+increase in assets-decrease in assets+exchange rate changes+price changes+other changes+rectifications.",
""),
IF(NOT(Q236 = (SUM(M236, N236, P236) - SUM(O236))),
" Error: Position of accrued interest at the end of the period is not equal to: position of accrued interest at the beginning of the period+accrued interest during the period-received interest during the period+revaluation and other changes.",
""),
IF(AND(NOT(ISBLANK($E236)),$E236&lt;0),
" Error: Position at the beginning of the period must be a positive amount.",
""),
IF(AND(NOT(ISBLANK($L236)),$L236&lt;0),
" Error: Position at the end of the period must be a positive amount.",
""),
IF(AND(OR($E236&gt;0,$L236&gt;0),
    ISBLANK($N236)),
" Error: No accrued interest has been reported,whereas the position at the beginning or at the end of the period is greater than zero. Report '0' in case accrued interest equals zero,do not leave the cell empty.",
""),
IF(AND(NOT(ISBLANK($L236)),
    $L236&gt;0,
    OR(ISBLANK('T04.07'!$L236),
        'T04.07'!$L236&lt;=0,
        ISBLANK('T04.08'!$L236),
        'T04.08'!$L236&lt;=0)),
" Warning: If at least one of the forms T03.06,T04.07,T04.08 contains data other than zero,also the other two forms must be completed.",
"")))</f>
        <v/>
      </c>
    </row>
    <row r="237" spans="1:19">
      <c r="A237" s="20"/>
      <c r="B237" s="20"/>
      <c r="C237" s="20"/>
      <c r="D237" s="20"/>
      <c r="E237" s="15"/>
      <c r="F237" s="15"/>
      <c r="G237" s="15"/>
      <c r="H237" s="15"/>
      <c r="I237" s="15"/>
      <c r="J237" s="15"/>
      <c r="K237" s="15"/>
      <c r="L237" s="15"/>
      <c r="M237" s="15"/>
      <c r="N237" s="15"/>
      <c r="O237" s="15"/>
      <c r="P237" s="15"/>
      <c r="Q237" s="15"/>
      <c r="S237" s="30" t="str">
        <f>IF(COUNTA(E237:Q237)=0,"",_xlfn.CONCAT(,
IF(NOT(L237 = (SUM(E237, F237, H237:K237) - SUM(G237))),
" Error: Position at the end of the period is not equal to: position at the beginning of the period+increase in assets-decrease in assets+exchange rate changes+price changes+other changes+rectifications.",
""),
IF(NOT(Q237 = (SUM(M237, N237, P237) - SUM(O237))),
" Error: Position of accrued interest at the end of the period is not equal to: position of accrued interest at the beginning of the period+accrued interest during the period-received interest during the period+revaluation and other changes.",
""),
IF(AND(NOT(ISBLANK($E237)),$E237&lt;0),
" Error: Position at the beginning of the period must be a positive amount.",
""),
IF(AND(NOT(ISBLANK($L237)),$L237&lt;0),
" Error: Position at the end of the period must be a positive amount.",
""),
IF(AND(OR($E237&gt;0,$L237&gt;0),
    ISBLANK($N237)),
" Error: No accrued interest has been reported,whereas the position at the beginning or at the end of the period is greater than zero. Report '0' in case accrued interest equals zero,do not leave the cell empty.",
""),
IF(AND(NOT(ISBLANK($L237)),
    $L237&gt;0,
    OR(ISBLANK('T04.07'!$L237),
        'T04.07'!$L237&lt;=0,
        ISBLANK('T04.08'!$L237),
        'T04.08'!$L237&lt;=0)),
" Warning: If at least one of the forms T03.06,T04.07,T04.08 contains data other than zero,also the other two forms must be completed.",
"")))</f>
        <v/>
      </c>
    </row>
    <row r="238" spans="1:19">
      <c r="A238" s="20"/>
      <c r="B238" s="20"/>
      <c r="C238" s="20"/>
      <c r="D238" s="20"/>
      <c r="E238" s="15"/>
      <c r="F238" s="15"/>
      <c r="G238" s="15"/>
      <c r="H238" s="15"/>
      <c r="I238" s="15"/>
      <c r="J238" s="15"/>
      <c r="K238" s="15"/>
      <c r="L238" s="15"/>
      <c r="M238" s="15"/>
      <c r="N238" s="15"/>
      <c r="O238" s="15"/>
      <c r="P238" s="15"/>
      <c r="Q238" s="15"/>
      <c r="S238" s="30" t="str">
        <f>IF(COUNTA(E238:Q238)=0,"",_xlfn.CONCAT(,
IF(NOT(L238 = (SUM(E238, F238, H238:K238) - SUM(G238))),
" Error: Position at the end of the period is not equal to: position at the beginning of the period+increase in assets-decrease in assets+exchange rate changes+price changes+other changes+rectifications.",
""),
IF(NOT(Q238 = (SUM(M238, N238, P238) - SUM(O238))),
" Error: Position of accrued interest at the end of the period is not equal to: position of accrued interest at the beginning of the period+accrued interest during the period-received interest during the period+revaluation and other changes.",
""),
IF(AND(NOT(ISBLANK($E238)),$E238&lt;0),
" Error: Position at the beginning of the period must be a positive amount.",
""),
IF(AND(NOT(ISBLANK($L238)),$L238&lt;0),
" Error: Position at the end of the period must be a positive amount.",
""),
IF(AND(OR($E238&gt;0,$L238&gt;0),
    ISBLANK($N238)),
" Error: No accrued interest has been reported,whereas the position at the beginning or at the end of the period is greater than zero. Report '0' in case accrued interest equals zero,do not leave the cell empty.",
""),
IF(AND(NOT(ISBLANK($L238)),
    $L238&gt;0,
    OR(ISBLANK('T04.07'!$L238),
        'T04.07'!$L238&lt;=0,
        ISBLANK('T04.08'!$L238),
        'T04.08'!$L238&lt;=0)),
" Warning: If at least one of the forms T03.06,T04.07,T04.08 contains data other than zero,also the other two forms must be completed.",
"")))</f>
        <v/>
      </c>
    </row>
    <row r="239" spans="1:19">
      <c r="A239" s="20"/>
      <c r="B239" s="20"/>
      <c r="C239" s="20"/>
      <c r="D239" s="20"/>
      <c r="E239" s="15"/>
      <c r="F239" s="15"/>
      <c r="G239" s="15"/>
      <c r="H239" s="15"/>
      <c r="I239" s="15"/>
      <c r="J239" s="15"/>
      <c r="K239" s="15"/>
      <c r="L239" s="15"/>
      <c r="M239" s="15"/>
      <c r="N239" s="15"/>
      <c r="O239" s="15"/>
      <c r="P239" s="15"/>
      <c r="Q239" s="15"/>
      <c r="S239" s="30" t="str">
        <f>IF(COUNTA(E239:Q239)=0,"",_xlfn.CONCAT(,
IF(NOT(L239 = (SUM(E239, F239, H239:K239) - SUM(G239))),
" Error: Position at the end of the period is not equal to: position at the beginning of the period+increase in assets-decrease in assets+exchange rate changes+price changes+other changes+rectifications.",
""),
IF(NOT(Q239 = (SUM(M239, N239, P239) - SUM(O239))),
" Error: Position of accrued interest at the end of the period is not equal to: position of accrued interest at the beginning of the period+accrued interest during the period-received interest during the period+revaluation and other changes.",
""),
IF(AND(NOT(ISBLANK($E239)),$E239&lt;0),
" Error: Position at the beginning of the period must be a positive amount.",
""),
IF(AND(NOT(ISBLANK($L239)),$L239&lt;0),
" Error: Position at the end of the period must be a positive amount.",
""),
IF(AND(OR($E239&gt;0,$L239&gt;0),
    ISBLANK($N239)),
" Error: No accrued interest has been reported,whereas the position at the beginning or at the end of the period is greater than zero. Report '0' in case accrued interest equals zero,do not leave the cell empty.",
""),
IF(AND(NOT(ISBLANK($L239)),
    $L239&gt;0,
    OR(ISBLANK('T04.07'!$L239),
        'T04.07'!$L239&lt;=0,
        ISBLANK('T04.08'!$L239),
        'T04.08'!$L239&lt;=0)),
" Warning: If at least one of the forms T03.06,T04.07,T04.08 contains data other than zero,also the other two forms must be completed.",
"")))</f>
        <v/>
      </c>
    </row>
    <row r="240" spans="1:19">
      <c r="A240" s="20"/>
      <c r="B240" s="20"/>
      <c r="C240" s="20"/>
      <c r="D240" s="20"/>
      <c r="E240" s="15"/>
      <c r="F240" s="15"/>
      <c r="G240" s="15"/>
      <c r="H240" s="15"/>
      <c r="I240" s="15"/>
      <c r="J240" s="15"/>
      <c r="K240" s="15"/>
      <c r="L240" s="15"/>
      <c r="M240" s="15"/>
      <c r="N240" s="15"/>
      <c r="O240" s="15"/>
      <c r="P240" s="15"/>
      <c r="Q240" s="15"/>
      <c r="S240" s="30" t="str">
        <f>IF(COUNTA(E240:Q240)=0,"",_xlfn.CONCAT(,
IF(NOT(L240 = (SUM(E240, F240, H240:K240) - SUM(G240))),
" Error: Position at the end of the period is not equal to: position at the beginning of the period+increase in assets-decrease in assets+exchange rate changes+price changes+other changes+rectifications.",
""),
IF(NOT(Q240 = (SUM(M240, N240, P240) - SUM(O240))),
" Error: Position of accrued interest at the end of the period is not equal to: position of accrued interest at the beginning of the period+accrued interest during the period-received interest during the period+revaluation and other changes.",
""),
IF(AND(NOT(ISBLANK($E240)),$E240&lt;0),
" Error: Position at the beginning of the period must be a positive amount.",
""),
IF(AND(NOT(ISBLANK($L240)),$L240&lt;0),
" Error: Position at the end of the period must be a positive amount.",
""),
IF(AND(OR($E240&gt;0,$L240&gt;0),
    ISBLANK($N240)),
" Error: No accrued interest has been reported,whereas the position at the beginning or at the end of the period is greater than zero. Report '0' in case accrued interest equals zero,do not leave the cell empty.",
""),
IF(AND(NOT(ISBLANK($L240)),
    $L240&gt;0,
    OR(ISBLANK('T04.07'!$L240),
        'T04.07'!$L240&lt;=0,
        ISBLANK('T04.08'!$L240),
        'T04.08'!$L240&lt;=0)),
" Warning: If at least one of the forms T03.06,T04.07,T04.08 contains data other than zero,also the other two forms must be completed.",
"")))</f>
        <v/>
      </c>
    </row>
    <row r="241" spans="1:19">
      <c r="A241" s="20"/>
      <c r="B241" s="20"/>
      <c r="C241" s="20"/>
      <c r="D241" s="20"/>
      <c r="E241" s="15"/>
      <c r="F241" s="15"/>
      <c r="G241" s="15"/>
      <c r="H241" s="15"/>
      <c r="I241" s="15"/>
      <c r="J241" s="15"/>
      <c r="K241" s="15"/>
      <c r="L241" s="15"/>
      <c r="M241" s="15"/>
      <c r="N241" s="15"/>
      <c r="O241" s="15"/>
      <c r="P241" s="15"/>
      <c r="Q241" s="15"/>
      <c r="S241" s="30" t="str">
        <f>IF(COUNTA(E241:Q241)=0,"",_xlfn.CONCAT(,
IF(NOT(L241 = (SUM(E241, F241, H241:K241) - SUM(G241))),
" Error: Position at the end of the period is not equal to: position at the beginning of the period+increase in assets-decrease in assets+exchange rate changes+price changes+other changes+rectifications.",
""),
IF(NOT(Q241 = (SUM(M241, N241, P241) - SUM(O241))),
" Error: Position of accrued interest at the end of the period is not equal to: position of accrued interest at the beginning of the period+accrued interest during the period-received interest during the period+revaluation and other changes.",
""),
IF(AND(NOT(ISBLANK($E241)),$E241&lt;0),
" Error: Position at the beginning of the period must be a positive amount.",
""),
IF(AND(NOT(ISBLANK($L241)),$L241&lt;0),
" Error: Position at the end of the period must be a positive amount.",
""),
IF(AND(OR($E241&gt;0,$L241&gt;0),
    ISBLANK($N241)),
" Error: No accrued interest has been reported,whereas the position at the beginning or at the end of the period is greater than zero. Report '0' in case accrued interest equals zero,do not leave the cell empty.",
""),
IF(AND(NOT(ISBLANK($L241)),
    $L241&gt;0,
    OR(ISBLANK('T04.07'!$L241),
        'T04.07'!$L241&lt;=0,
        ISBLANK('T04.08'!$L241),
        'T04.08'!$L241&lt;=0)),
" Warning: If at least one of the forms T03.06,T04.07,T04.08 contains data other than zero,also the other two forms must be completed.",
"")))</f>
        <v/>
      </c>
    </row>
    <row r="242" spans="1:19">
      <c r="A242" s="20"/>
      <c r="B242" s="20"/>
      <c r="C242" s="20"/>
      <c r="D242" s="20"/>
      <c r="E242" s="15"/>
      <c r="F242" s="15"/>
      <c r="G242" s="15"/>
      <c r="H242" s="15"/>
      <c r="I242" s="15"/>
      <c r="J242" s="15"/>
      <c r="K242" s="15"/>
      <c r="L242" s="15"/>
      <c r="M242" s="15"/>
      <c r="N242" s="15"/>
      <c r="O242" s="15"/>
      <c r="P242" s="15"/>
      <c r="Q242" s="15"/>
      <c r="S242" s="30" t="str">
        <f>IF(COUNTA(E242:Q242)=0,"",_xlfn.CONCAT(,
IF(NOT(L242 = (SUM(E242, F242, H242:K242) - SUM(G242))),
" Error: Position at the end of the period is not equal to: position at the beginning of the period+increase in assets-decrease in assets+exchange rate changes+price changes+other changes+rectifications.",
""),
IF(NOT(Q242 = (SUM(M242, N242, P242) - SUM(O242))),
" Error: Position of accrued interest at the end of the period is not equal to: position of accrued interest at the beginning of the period+accrued interest during the period-received interest during the period+revaluation and other changes.",
""),
IF(AND(NOT(ISBLANK($E242)),$E242&lt;0),
" Error: Position at the beginning of the period must be a positive amount.",
""),
IF(AND(NOT(ISBLANK($L242)),$L242&lt;0),
" Error: Position at the end of the period must be a positive amount.",
""),
IF(AND(OR($E242&gt;0,$L242&gt;0),
    ISBLANK($N242)),
" Error: No accrued interest has been reported,whereas the position at the beginning or at the end of the period is greater than zero. Report '0' in case accrued interest equals zero,do not leave the cell empty.",
""),
IF(AND(NOT(ISBLANK($L242)),
    $L242&gt;0,
    OR(ISBLANK('T04.07'!$L242),
        'T04.07'!$L242&lt;=0,
        ISBLANK('T04.08'!$L242),
        'T04.08'!$L242&lt;=0)),
" Warning: If at least one of the forms T03.06,T04.07,T04.08 contains data other than zero,also the other two forms must be completed.",
"")))</f>
        <v/>
      </c>
    </row>
    <row r="243" spans="1:19">
      <c r="A243" s="20"/>
      <c r="B243" s="20"/>
      <c r="C243" s="20"/>
      <c r="D243" s="20"/>
      <c r="E243" s="15"/>
      <c r="F243" s="15"/>
      <c r="G243" s="15"/>
      <c r="H243" s="15"/>
      <c r="I243" s="15"/>
      <c r="J243" s="15"/>
      <c r="K243" s="15"/>
      <c r="L243" s="15"/>
      <c r="M243" s="15"/>
      <c r="N243" s="15"/>
      <c r="O243" s="15"/>
      <c r="P243" s="15"/>
      <c r="Q243" s="15"/>
      <c r="S243" s="30" t="str">
        <f>IF(COUNTA(E243:Q243)=0,"",_xlfn.CONCAT(,
IF(NOT(L243 = (SUM(E243, F243, H243:K243) - SUM(G243))),
" Error: Position at the end of the period is not equal to: position at the beginning of the period+increase in assets-decrease in assets+exchange rate changes+price changes+other changes+rectifications.",
""),
IF(NOT(Q243 = (SUM(M243, N243, P243) - SUM(O243))),
" Error: Position of accrued interest at the end of the period is not equal to: position of accrued interest at the beginning of the period+accrued interest during the period-received interest during the period+revaluation and other changes.",
""),
IF(AND(NOT(ISBLANK($E243)),$E243&lt;0),
" Error: Position at the beginning of the period must be a positive amount.",
""),
IF(AND(NOT(ISBLANK($L243)),$L243&lt;0),
" Error: Position at the end of the period must be a positive amount.",
""),
IF(AND(OR($E243&gt;0,$L243&gt;0),
    ISBLANK($N243)),
" Error: No accrued interest has been reported,whereas the position at the beginning or at the end of the period is greater than zero. Report '0' in case accrued interest equals zero,do not leave the cell empty.",
""),
IF(AND(NOT(ISBLANK($L243)),
    $L243&gt;0,
    OR(ISBLANK('T04.07'!$L243),
        'T04.07'!$L243&lt;=0,
        ISBLANK('T04.08'!$L243),
        'T04.08'!$L243&lt;=0)),
" Warning: If at least one of the forms T03.06,T04.07,T04.08 contains data other than zero,also the other two forms must be completed.",
"")))</f>
        <v/>
      </c>
    </row>
    <row r="244" spans="1:19">
      <c r="A244" s="20"/>
      <c r="B244" s="20"/>
      <c r="C244" s="20"/>
      <c r="D244" s="20"/>
      <c r="E244" s="15"/>
      <c r="F244" s="15"/>
      <c r="G244" s="15"/>
      <c r="H244" s="15"/>
      <c r="I244" s="15"/>
      <c r="J244" s="15"/>
      <c r="K244" s="15"/>
      <c r="L244" s="15"/>
      <c r="M244" s="15"/>
      <c r="N244" s="15"/>
      <c r="O244" s="15"/>
      <c r="P244" s="15"/>
      <c r="Q244" s="15"/>
      <c r="S244" s="30" t="str">
        <f>IF(COUNTA(E244:Q244)=0,"",_xlfn.CONCAT(,
IF(NOT(L244 = (SUM(E244, F244, H244:K244) - SUM(G244))),
" Error: Position at the end of the period is not equal to: position at the beginning of the period+increase in assets-decrease in assets+exchange rate changes+price changes+other changes+rectifications.",
""),
IF(NOT(Q244 = (SUM(M244, N244, P244) - SUM(O244))),
" Error: Position of accrued interest at the end of the period is not equal to: position of accrued interest at the beginning of the period+accrued interest during the period-received interest during the period+revaluation and other changes.",
""),
IF(AND(NOT(ISBLANK($E244)),$E244&lt;0),
" Error: Position at the beginning of the period must be a positive amount.",
""),
IF(AND(NOT(ISBLANK($L244)),$L244&lt;0),
" Error: Position at the end of the period must be a positive amount.",
""),
IF(AND(OR($E244&gt;0,$L244&gt;0),
    ISBLANK($N244)),
" Error: No accrued interest has been reported,whereas the position at the beginning or at the end of the period is greater than zero. Report '0' in case accrued interest equals zero,do not leave the cell empty.",
""),
IF(AND(NOT(ISBLANK($L244)),
    $L244&gt;0,
    OR(ISBLANK('T04.07'!$L244),
        'T04.07'!$L244&lt;=0,
        ISBLANK('T04.08'!$L244),
        'T04.08'!$L244&lt;=0)),
" Warning: If at least one of the forms T03.06,T04.07,T04.08 contains data other than zero,also the other two forms must be completed.",
"")))</f>
        <v/>
      </c>
    </row>
    <row r="245" spans="1:19">
      <c r="A245" s="20"/>
      <c r="B245" s="20"/>
      <c r="C245" s="20"/>
      <c r="D245" s="20"/>
      <c r="E245" s="15"/>
      <c r="F245" s="15"/>
      <c r="G245" s="15"/>
      <c r="H245" s="15"/>
      <c r="I245" s="15"/>
      <c r="J245" s="15"/>
      <c r="K245" s="15"/>
      <c r="L245" s="15"/>
      <c r="M245" s="15"/>
      <c r="N245" s="15"/>
      <c r="O245" s="15"/>
      <c r="P245" s="15"/>
      <c r="Q245" s="15"/>
      <c r="S245" s="30" t="str">
        <f>IF(COUNTA(E245:Q245)=0,"",_xlfn.CONCAT(,
IF(NOT(L245 = (SUM(E245, F245, H245:K245) - SUM(G245))),
" Error: Position at the end of the period is not equal to: position at the beginning of the period+increase in assets-decrease in assets+exchange rate changes+price changes+other changes+rectifications.",
""),
IF(NOT(Q245 = (SUM(M245, N245, P245) - SUM(O245))),
" Error: Position of accrued interest at the end of the period is not equal to: position of accrued interest at the beginning of the period+accrued interest during the period-received interest during the period+revaluation and other changes.",
""),
IF(AND(NOT(ISBLANK($E245)),$E245&lt;0),
" Error: Position at the beginning of the period must be a positive amount.",
""),
IF(AND(NOT(ISBLANK($L245)),$L245&lt;0),
" Error: Position at the end of the period must be a positive amount.",
""),
IF(AND(OR($E245&gt;0,$L245&gt;0),
    ISBLANK($N245)),
" Error: No accrued interest has been reported,whereas the position at the beginning or at the end of the period is greater than zero. Report '0' in case accrued interest equals zero,do not leave the cell empty.",
""),
IF(AND(NOT(ISBLANK($L245)),
    $L245&gt;0,
    OR(ISBLANK('T04.07'!$L245),
        'T04.07'!$L245&lt;=0,
        ISBLANK('T04.08'!$L245),
        'T04.08'!$L245&lt;=0)),
" Warning: If at least one of the forms T03.06,T04.07,T04.08 contains data other than zero,also the other two forms must be completed.",
"")))</f>
        <v/>
      </c>
    </row>
    <row r="246" spans="1:19">
      <c r="A246" s="20"/>
      <c r="B246" s="20"/>
      <c r="C246" s="20"/>
      <c r="D246" s="20"/>
      <c r="E246" s="15"/>
      <c r="F246" s="15"/>
      <c r="G246" s="15"/>
      <c r="H246" s="15"/>
      <c r="I246" s="15"/>
      <c r="J246" s="15"/>
      <c r="K246" s="15"/>
      <c r="L246" s="15"/>
      <c r="M246" s="15"/>
      <c r="N246" s="15"/>
      <c r="O246" s="15"/>
      <c r="P246" s="15"/>
      <c r="Q246" s="15"/>
      <c r="S246" s="30" t="str">
        <f>IF(COUNTA(E246:Q246)=0,"",_xlfn.CONCAT(,
IF(NOT(L246 = (SUM(E246, F246, H246:K246) - SUM(G246))),
" Error: Position at the end of the period is not equal to: position at the beginning of the period+increase in assets-decrease in assets+exchange rate changes+price changes+other changes+rectifications.",
""),
IF(NOT(Q246 = (SUM(M246, N246, P246) - SUM(O246))),
" Error: Position of accrued interest at the end of the period is not equal to: position of accrued interest at the beginning of the period+accrued interest during the period-received interest during the period+revaluation and other changes.",
""),
IF(AND(NOT(ISBLANK($E246)),$E246&lt;0),
" Error: Position at the beginning of the period must be a positive amount.",
""),
IF(AND(NOT(ISBLANK($L246)),$L246&lt;0),
" Error: Position at the end of the period must be a positive amount.",
""),
IF(AND(OR($E246&gt;0,$L246&gt;0),
    ISBLANK($N246)),
" Error: No accrued interest has been reported,whereas the position at the beginning or at the end of the period is greater than zero. Report '0' in case accrued interest equals zero,do not leave the cell empty.",
""),
IF(AND(NOT(ISBLANK($L246)),
    $L246&gt;0,
    OR(ISBLANK('T04.07'!$L246),
        'T04.07'!$L246&lt;=0,
        ISBLANK('T04.08'!$L246),
        'T04.08'!$L246&lt;=0)),
" Warning: If at least one of the forms T03.06,T04.07,T04.08 contains data other than zero,also the other two forms must be completed.",
"")))</f>
        <v/>
      </c>
    </row>
    <row r="247" spans="1:19">
      <c r="A247" s="20"/>
      <c r="B247" s="20"/>
      <c r="C247" s="20"/>
      <c r="D247" s="20"/>
      <c r="E247" s="15"/>
      <c r="F247" s="15"/>
      <c r="G247" s="15"/>
      <c r="H247" s="15"/>
      <c r="I247" s="15"/>
      <c r="J247" s="15"/>
      <c r="K247" s="15"/>
      <c r="L247" s="15"/>
      <c r="M247" s="15"/>
      <c r="N247" s="15"/>
      <c r="O247" s="15"/>
      <c r="P247" s="15"/>
      <c r="Q247" s="15"/>
      <c r="S247" s="30" t="str">
        <f>IF(COUNTA(E247:Q247)=0,"",_xlfn.CONCAT(,
IF(NOT(L247 = (SUM(E247, F247, H247:K247) - SUM(G247))),
" Error: Position at the end of the period is not equal to: position at the beginning of the period+increase in assets-decrease in assets+exchange rate changes+price changes+other changes+rectifications.",
""),
IF(NOT(Q247 = (SUM(M247, N247, P247) - SUM(O247))),
" Error: Position of accrued interest at the end of the period is not equal to: position of accrued interest at the beginning of the period+accrued interest during the period-received interest during the period+revaluation and other changes.",
""),
IF(AND(NOT(ISBLANK($E247)),$E247&lt;0),
" Error: Position at the beginning of the period must be a positive amount.",
""),
IF(AND(NOT(ISBLANK($L247)),$L247&lt;0),
" Error: Position at the end of the period must be a positive amount.",
""),
IF(AND(OR($E247&gt;0,$L247&gt;0),
    ISBLANK($N247)),
" Error: No accrued interest has been reported,whereas the position at the beginning or at the end of the period is greater than zero. Report '0' in case accrued interest equals zero,do not leave the cell empty.",
""),
IF(AND(NOT(ISBLANK($L247)),
    $L247&gt;0,
    OR(ISBLANK('T04.07'!$L247),
        'T04.07'!$L247&lt;=0,
        ISBLANK('T04.08'!$L247),
        'T04.08'!$L247&lt;=0)),
" Warning: If at least one of the forms T03.06,T04.07,T04.08 contains data other than zero,also the other two forms must be completed.",
"")))</f>
        <v/>
      </c>
    </row>
    <row r="248" spans="1:19">
      <c r="A248" s="20"/>
      <c r="B248" s="20"/>
      <c r="C248" s="20"/>
      <c r="D248" s="20"/>
      <c r="E248" s="15"/>
      <c r="F248" s="15"/>
      <c r="G248" s="15"/>
      <c r="H248" s="15"/>
      <c r="I248" s="15"/>
      <c r="J248" s="15"/>
      <c r="K248" s="15"/>
      <c r="L248" s="15"/>
      <c r="M248" s="15"/>
      <c r="N248" s="15"/>
      <c r="O248" s="15"/>
      <c r="P248" s="15"/>
      <c r="Q248" s="15"/>
      <c r="S248" s="30" t="str">
        <f>IF(COUNTA(E248:Q248)=0,"",_xlfn.CONCAT(,
IF(NOT(L248 = (SUM(E248, F248, H248:K248) - SUM(G248))),
" Error: Position at the end of the period is not equal to: position at the beginning of the period+increase in assets-decrease in assets+exchange rate changes+price changes+other changes+rectifications.",
""),
IF(NOT(Q248 = (SUM(M248, N248, P248) - SUM(O248))),
" Error: Position of accrued interest at the end of the period is not equal to: position of accrued interest at the beginning of the period+accrued interest during the period-received interest during the period+revaluation and other changes.",
""),
IF(AND(NOT(ISBLANK($E248)),$E248&lt;0),
" Error: Position at the beginning of the period must be a positive amount.",
""),
IF(AND(NOT(ISBLANK($L248)),$L248&lt;0),
" Error: Position at the end of the period must be a positive amount.",
""),
IF(AND(OR($E248&gt;0,$L248&gt;0),
    ISBLANK($N248)),
" Error: No accrued interest has been reported,whereas the position at the beginning or at the end of the period is greater than zero. Report '0' in case accrued interest equals zero,do not leave the cell empty.",
""),
IF(AND(NOT(ISBLANK($L248)),
    $L248&gt;0,
    OR(ISBLANK('T04.07'!$L248),
        'T04.07'!$L248&lt;=0,
        ISBLANK('T04.08'!$L248),
        'T04.08'!$L248&lt;=0)),
" Warning: If at least one of the forms T03.06,T04.07,T04.08 contains data other than zero,also the other two forms must be completed.",
"")))</f>
        <v/>
      </c>
    </row>
    <row r="249" spans="1:19">
      <c r="A249" s="20"/>
      <c r="B249" s="20"/>
      <c r="C249" s="20"/>
      <c r="D249" s="20"/>
      <c r="E249" s="15"/>
      <c r="F249" s="15"/>
      <c r="G249" s="15"/>
      <c r="H249" s="15"/>
      <c r="I249" s="15"/>
      <c r="J249" s="15"/>
      <c r="K249" s="15"/>
      <c r="L249" s="15"/>
      <c r="M249" s="15"/>
      <c r="N249" s="15"/>
      <c r="O249" s="15"/>
      <c r="P249" s="15"/>
      <c r="Q249" s="15"/>
      <c r="S249" s="30" t="str">
        <f>IF(COUNTA(E249:Q249)=0,"",_xlfn.CONCAT(,
IF(NOT(L249 = (SUM(E249, F249, H249:K249) - SUM(G249))),
" Error: Position at the end of the period is not equal to: position at the beginning of the period+increase in assets-decrease in assets+exchange rate changes+price changes+other changes+rectifications.",
""),
IF(NOT(Q249 = (SUM(M249, N249, P249) - SUM(O249))),
" Error: Position of accrued interest at the end of the period is not equal to: position of accrued interest at the beginning of the period+accrued interest during the period-received interest during the period+revaluation and other changes.",
""),
IF(AND(NOT(ISBLANK($E249)),$E249&lt;0),
" Error: Position at the beginning of the period must be a positive amount.",
""),
IF(AND(NOT(ISBLANK($L249)),$L249&lt;0),
" Error: Position at the end of the period must be a positive amount.",
""),
IF(AND(OR($E249&gt;0,$L249&gt;0),
    ISBLANK($N249)),
" Error: No accrued interest has been reported,whereas the position at the beginning or at the end of the period is greater than zero. Report '0' in case accrued interest equals zero,do not leave the cell empty.",
""),
IF(AND(NOT(ISBLANK($L249)),
    $L249&gt;0,
    OR(ISBLANK('T04.07'!$L249),
        'T04.07'!$L249&lt;=0,
        ISBLANK('T04.08'!$L249),
        'T04.08'!$L249&lt;=0)),
" Warning: If at least one of the forms T03.06,T04.07,T04.08 contains data other than zero,also the other two forms must be completed.",
"")))</f>
        <v/>
      </c>
    </row>
    <row r="250" spans="1:19">
      <c r="A250" s="20"/>
      <c r="B250" s="20"/>
      <c r="C250" s="20"/>
      <c r="D250" s="20"/>
      <c r="E250" s="15"/>
      <c r="F250" s="15"/>
      <c r="G250" s="15"/>
      <c r="H250" s="15"/>
      <c r="I250" s="15"/>
      <c r="J250" s="15"/>
      <c r="K250" s="15"/>
      <c r="L250" s="15"/>
      <c r="M250" s="15"/>
      <c r="N250" s="15"/>
      <c r="O250" s="15"/>
      <c r="P250" s="15"/>
      <c r="Q250" s="15"/>
      <c r="S250" s="30" t="str">
        <f>IF(COUNTA(E250:Q250)=0,"",_xlfn.CONCAT(,
IF(NOT(L250 = (SUM(E250, F250, H250:K250) - SUM(G250))),
" Error: Position at the end of the period is not equal to: position at the beginning of the period+increase in assets-decrease in assets+exchange rate changes+price changes+other changes+rectifications.",
""),
IF(NOT(Q250 = (SUM(M250, N250, P250) - SUM(O250))),
" Error: Position of accrued interest at the end of the period is not equal to: position of accrued interest at the beginning of the period+accrued interest during the period-received interest during the period+revaluation and other changes.",
""),
IF(AND(NOT(ISBLANK($E250)),$E250&lt;0),
" Error: Position at the beginning of the period must be a positive amount.",
""),
IF(AND(NOT(ISBLANK($L250)),$L250&lt;0),
" Error: Position at the end of the period must be a positive amount.",
""),
IF(AND(OR($E250&gt;0,$L250&gt;0),
    ISBLANK($N250)),
" Error: No accrued interest has been reported,whereas the position at the beginning or at the end of the period is greater than zero. Report '0' in case accrued interest equals zero,do not leave the cell empty.",
""),
IF(AND(NOT(ISBLANK($L250)),
    $L250&gt;0,
    OR(ISBLANK('T04.07'!$L250),
        'T04.07'!$L250&lt;=0,
        ISBLANK('T04.08'!$L250),
        'T04.08'!$L250&lt;=0)),
" Warning: If at least one of the forms T03.06,T04.07,T04.08 contains data other than zero,also the other two forms must be completed.",
"")))</f>
        <v/>
      </c>
    </row>
    <row r="251" spans="1:19">
      <c r="A251" s="20"/>
      <c r="B251" s="20"/>
      <c r="C251" s="20"/>
      <c r="D251" s="20"/>
      <c r="E251" s="15"/>
      <c r="F251" s="15"/>
      <c r="G251" s="15"/>
      <c r="H251" s="15"/>
      <c r="I251" s="15"/>
      <c r="J251" s="15"/>
      <c r="K251" s="15"/>
      <c r="L251" s="15"/>
      <c r="M251" s="15"/>
      <c r="N251" s="15"/>
      <c r="O251" s="15"/>
      <c r="P251" s="15"/>
      <c r="Q251" s="15"/>
      <c r="S251" s="30" t="str">
        <f>IF(COUNTA(E251:Q251)=0,"",_xlfn.CONCAT(,
IF(NOT(L251 = (SUM(E251, F251, H251:K251) - SUM(G251))),
" Error: Position at the end of the period is not equal to: position at the beginning of the period+increase in assets-decrease in assets+exchange rate changes+price changes+other changes+rectifications.",
""),
IF(NOT(Q251 = (SUM(M251, N251, P251) - SUM(O251))),
" Error: Position of accrued interest at the end of the period is not equal to: position of accrued interest at the beginning of the period+accrued interest during the period-received interest during the period+revaluation and other changes.",
""),
IF(AND(NOT(ISBLANK($E251)),$E251&lt;0),
" Error: Position at the beginning of the period must be a positive amount.",
""),
IF(AND(NOT(ISBLANK($L251)),$L251&lt;0),
" Error: Position at the end of the period must be a positive amount.",
""),
IF(AND(OR($E251&gt;0,$L251&gt;0),
    ISBLANK($N251)),
" Error: No accrued interest has been reported,whereas the position at the beginning or at the end of the period is greater than zero. Report '0' in case accrued interest equals zero,do not leave the cell empty.",
""),
IF(AND(NOT(ISBLANK($L251)),
    $L251&gt;0,
    OR(ISBLANK('T04.07'!$L251),
        'T04.07'!$L251&lt;=0,
        ISBLANK('T04.08'!$L251),
        'T04.08'!$L251&lt;=0)),
" Warning: If at least one of the forms T03.06,T04.07,T04.08 contains data other than zero,also the other two forms must be completed.",
"")))</f>
        <v/>
      </c>
    </row>
    <row r="252" spans="1:19">
      <c r="A252" s="20"/>
      <c r="B252" s="20"/>
      <c r="C252" s="20"/>
      <c r="D252" s="20"/>
      <c r="E252" s="15"/>
      <c r="F252" s="15"/>
      <c r="G252" s="15"/>
      <c r="H252" s="15"/>
      <c r="I252" s="15"/>
      <c r="J252" s="15"/>
      <c r="K252" s="15"/>
      <c r="L252" s="15"/>
      <c r="M252" s="15"/>
      <c r="N252" s="15"/>
      <c r="O252" s="15"/>
      <c r="P252" s="15"/>
      <c r="Q252" s="15"/>
      <c r="S252" s="30" t="str">
        <f>IF(COUNTA(E252:Q252)=0,"",_xlfn.CONCAT(,
IF(NOT(L252 = (SUM(E252, F252, H252:K252) - SUM(G252))),
" Error: Position at the end of the period is not equal to: position at the beginning of the period+increase in assets-decrease in assets+exchange rate changes+price changes+other changes+rectifications.",
""),
IF(NOT(Q252 = (SUM(M252, N252, P252) - SUM(O252))),
" Error: Position of accrued interest at the end of the period is not equal to: position of accrued interest at the beginning of the period+accrued interest during the period-received interest during the period+revaluation and other changes.",
""),
IF(AND(NOT(ISBLANK($E252)),$E252&lt;0),
" Error: Position at the beginning of the period must be a positive amount.",
""),
IF(AND(NOT(ISBLANK($L252)),$L252&lt;0),
" Error: Position at the end of the period must be a positive amount.",
""),
IF(AND(OR($E252&gt;0,$L252&gt;0),
    ISBLANK($N252)),
" Error: No accrued interest has been reported,whereas the position at the beginning or at the end of the period is greater than zero. Report '0' in case accrued interest equals zero,do not leave the cell empty.",
""),
IF(AND(NOT(ISBLANK($L252)),
    $L252&gt;0,
    OR(ISBLANK('T04.07'!$L252),
        'T04.07'!$L252&lt;=0,
        ISBLANK('T04.08'!$L252),
        'T04.08'!$L252&lt;=0)),
" Warning: If at least one of the forms T03.06,T04.07,T04.08 contains data other than zero,also the other two forms must be completed.",
"")))</f>
        <v/>
      </c>
    </row>
    <row r="253" spans="1:19">
      <c r="A253" s="20"/>
      <c r="B253" s="20"/>
      <c r="C253" s="20"/>
      <c r="D253" s="20"/>
      <c r="E253" s="15"/>
      <c r="F253" s="15"/>
      <c r="G253" s="15"/>
      <c r="H253" s="15"/>
      <c r="I253" s="15"/>
      <c r="J253" s="15"/>
      <c r="K253" s="15"/>
      <c r="L253" s="15"/>
      <c r="M253" s="15"/>
      <c r="N253" s="15"/>
      <c r="O253" s="15"/>
      <c r="P253" s="15"/>
      <c r="Q253" s="15"/>
      <c r="S253" s="30" t="str">
        <f>IF(COUNTA(E253:Q253)=0,"",_xlfn.CONCAT(,
IF(NOT(L253 = (SUM(E253, F253, H253:K253) - SUM(G253))),
" Error: Position at the end of the period is not equal to: position at the beginning of the period+increase in assets-decrease in assets+exchange rate changes+price changes+other changes+rectifications.",
""),
IF(NOT(Q253 = (SUM(M253, N253, P253) - SUM(O253))),
" Error: Position of accrued interest at the end of the period is not equal to: position of accrued interest at the beginning of the period+accrued interest during the period-received interest during the period+revaluation and other changes.",
""),
IF(AND(NOT(ISBLANK($E253)),$E253&lt;0),
" Error: Position at the beginning of the period must be a positive amount.",
""),
IF(AND(NOT(ISBLANK($L253)),$L253&lt;0),
" Error: Position at the end of the period must be a positive amount.",
""),
IF(AND(OR($E253&gt;0,$L253&gt;0),
    ISBLANK($N253)),
" Error: No accrued interest has been reported,whereas the position at the beginning or at the end of the period is greater than zero. Report '0' in case accrued interest equals zero,do not leave the cell empty.",
""),
IF(AND(NOT(ISBLANK($L253)),
    $L253&gt;0,
    OR(ISBLANK('T04.07'!$L253),
        'T04.07'!$L253&lt;=0,
        ISBLANK('T04.08'!$L253),
        'T04.08'!$L253&lt;=0)),
" Warning: If at least one of the forms T03.06,T04.07,T04.08 contains data other than zero,also the other two forms must be completed.",
"")))</f>
        <v/>
      </c>
    </row>
    <row r="254" spans="1:19">
      <c r="A254" s="20"/>
      <c r="B254" s="20"/>
      <c r="C254" s="20"/>
      <c r="D254" s="20"/>
      <c r="E254" s="15"/>
      <c r="F254" s="15"/>
      <c r="G254" s="15"/>
      <c r="H254" s="15"/>
      <c r="I254" s="15"/>
      <c r="J254" s="15"/>
      <c r="K254" s="15"/>
      <c r="L254" s="15"/>
      <c r="M254" s="15"/>
      <c r="N254" s="15"/>
      <c r="O254" s="15"/>
      <c r="P254" s="15"/>
      <c r="Q254" s="15"/>
      <c r="S254" s="30" t="str">
        <f>IF(COUNTA(E254:Q254)=0,"",_xlfn.CONCAT(,
IF(NOT(L254 = (SUM(E254, F254, H254:K254) - SUM(G254))),
" Error: Position at the end of the period is not equal to: position at the beginning of the period+increase in assets-decrease in assets+exchange rate changes+price changes+other changes+rectifications.",
""),
IF(NOT(Q254 = (SUM(M254, N254, P254) - SUM(O254))),
" Error: Position of accrued interest at the end of the period is not equal to: position of accrued interest at the beginning of the period+accrued interest during the period-received interest during the period+revaluation and other changes.",
""),
IF(AND(NOT(ISBLANK($E254)),$E254&lt;0),
" Error: Position at the beginning of the period must be a positive amount.",
""),
IF(AND(NOT(ISBLANK($L254)),$L254&lt;0),
" Error: Position at the end of the period must be a positive amount.",
""),
IF(AND(OR($E254&gt;0,$L254&gt;0),
    ISBLANK($N254)),
" Error: No accrued interest has been reported,whereas the position at the beginning or at the end of the period is greater than zero. Report '0' in case accrued interest equals zero,do not leave the cell empty.",
""),
IF(AND(NOT(ISBLANK($L254)),
    $L254&gt;0,
    OR(ISBLANK('T04.07'!$L254),
        'T04.07'!$L254&lt;=0,
        ISBLANK('T04.08'!$L254),
        'T04.08'!$L254&lt;=0)),
" Warning: If at least one of the forms T03.06,T04.07,T04.08 contains data other than zero,also the other two forms must be completed.",
"")))</f>
        <v/>
      </c>
    </row>
    <row r="255" spans="1:19">
      <c r="A255" s="20"/>
      <c r="B255" s="20"/>
      <c r="C255" s="20"/>
      <c r="D255" s="20"/>
      <c r="E255" s="15"/>
      <c r="F255" s="15"/>
      <c r="G255" s="15"/>
      <c r="H255" s="15"/>
      <c r="I255" s="15"/>
      <c r="J255" s="15"/>
      <c r="K255" s="15"/>
      <c r="L255" s="15"/>
      <c r="M255" s="15"/>
      <c r="N255" s="15"/>
      <c r="O255" s="15"/>
      <c r="P255" s="15"/>
      <c r="Q255" s="15"/>
      <c r="S255" s="30" t="str">
        <f>IF(COUNTA(E255:Q255)=0,"",_xlfn.CONCAT(,
IF(NOT(L255 = (SUM(E255, F255, H255:K255) - SUM(G255))),
" Error: Position at the end of the period is not equal to: position at the beginning of the period+increase in assets-decrease in assets+exchange rate changes+price changes+other changes+rectifications.",
""),
IF(NOT(Q255 = (SUM(M255, N255, P255) - SUM(O255))),
" Error: Position of accrued interest at the end of the period is not equal to: position of accrued interest at the beginning of the period+accrued interest during the period-received interest during the period+revaluation and other changes.",
""),
IF(AND(NOT(ISBLANK($E255)),$E255&lt;0),
" Error: Position at the beginning of the period must be a positive amount.",
""),
IF(AND(NOT(ISBLANK($L255)),$L255&lt;0),
" Error: Position at the end of the period must be a positive amount.",
""),
IF(AND(OR($E255&gt;0,$L255&gt;0),
    ISBLANK($N255)),
" Error: No accrued interest has been reported,whereas the position at the beginning or at the end of the period is greater than zero. Report '0' in case accrued interest equals zero,do not leave the cell empty.",
""),
IF(AND(NOT(ISBLANK($L255)),
    $L255&gt;0,
    OR(ISBLANK('T04.07'!$L255),
        'T04.07'!$L255&lt;=0,
        ISBLANK('T04.08'!$L255),
        'T04.08'!$L255&lt;=0)),
" Warning: If at least one of the forms T03.06,T04.07,T04.08 contains data other than zero,also the other two forms must be completed.",
"")))</f>
        <v/>
      </c>
    </row>
    <row r="256" spans="1:19">
      <c r="A256" s="20"/>
      <c r="B256" s="20"/>
      <c r="C256" s="20"/>
      <c r="D256" s="20"/>
      <c r="E256" s="15"/>
      <c r="F256" s="15"/>
      <c r="G256" s="15"/>
      <c r="H256" s="15"/>
      <c r="I256" s="15"/>
      <c r="J256" s="15"/>
      <c r="K256" s="15"/>
      <c r="L256" s="15"/>
      <c r="M256" s="15"/>
      <c r="N256" s="15"/>
      <c r="O256" s="15"/>
      <c r="P256" s="15"/>
      <c r="Q256" s="15"/>
      <c r="S256" s="30" t="str">
        <f>IF(COUNTA(E256:Q256)=0,"",_xlfn.CONCAT(,
IF(NOT(L256 = (SUM(E256, F256, H256:K256) - SUM(G256))),
" Error: Position at the end of the period is not equal to: position at the beginning of the period+increase in assets-decrease in assets+exchange rate changes+price changes+other changes+rectifications.",
""),
IF(NOT(Q256 = (SUM(M256, N256, P256) - SUM(O256))),
" Error: Position of accrued interest at the end of the period is not equal to: position of accrued interest at the beginning of the period+accrued interest during the period-received interest during the period+revaluation and other changes.",
""),
IF(AND(NOT(ISBLANK($E256)),$E256&lt;0),
" Error: Position at the beginning of the period must be a positive amount.",
""),
IF(AND(NOT(ISBLANK($L256)),$L256&lt;0),
" Error: Position at the end of the period must be a positive amount.",
""),
IF(AND(OR($E256&gt;0,$L256&gt;0),
    ISBLANK($N256)),
" Error: No accrued interest has been reported,whereas the position at the beginning or at the end of the period is greater than zero. Report '0' in case accrued interest equals zero,do not leave the cell empty.",
""),
IF(AND(NOT(ISBLANK($L256)),
    $L256&gt;0,
    OR(ISBLANK('T04.07'!$L256),
        'T04.07'!$L256&lt;=0,
        ISBLANK('T04.08'!$L256),
        'T04.08'!$L256&lt;=0)),
" Warning: If at least one of the forms T03.06,T04.07,T04.08 contains data other than zero,also the other two forms must be completed.",
"")))</f>
        <v/>
      </c>
    </row>
    <row r="257" spans="1:19">
      <c r="A257" s="20"/>
      <c r="B257" s="20"/>
      <c r="C257" s="20"/>
      <c r="D257" s="20"/>
      <c r="E257" s="15"/>
      <c r="F257" s="15"/>
      <c r="G257" s="15"/>
      <c r="H257" s="15"/>
      <c r="I257" s="15"/>
      <c r="J257" s="15"/>
      <c r="K257" s="15"/>
      <c r="L257" s="15"/>
      <c r="M257" s="15"/>
      <c r="N257" s="15"/>
      <c r="O257" s="15"/>
      <c r="P257" s="15"/>
      <c r="Q257" s="15"/>
      <c r="S257" s="30" t="str">
        <f>IF(COUNTA(E257:Q257)=0,"",_xlfn.CONCAT(,
IF(NOT(L257 = (SUM(E257, F257, H257:K257) - SUM(G257))),
" Error: Position at the end of the period is not equal to: position at the beginning of the period+increase in assets-decrease in assets+exchange rate changes+price changes+other changes+rectifications.",
""),
IF(NOT(Q257 = (SUM(M257, N257, P257) - SUM(O257))),
" Error: Position of accrued interest at the end of the period is not equal to: position of accrued interest at the beginning of the period+accrued interest during the period-received interest during the period+revaluation and other changes.",
""),
IF(AND(NOT(ISBLANK($E257)),$E257&lt;0),
" Error: Position at the beginning of the period must be a positive amount.",
""),
IF(AND(NOT(ISBLANK($L257)),$L257&lt;0),
" Error: Position at the end of the period must be a positive amount.",
""),
IF(AND(OR($E257&gt;0,$L257&gt;0),
    ISBLANK($N257)),
" Error: No accrued interest has been reported,whereas the position at the beginning or at the end of the period is greater than zero. Report '0' in case accrued interest equals zero,do not leave the cell empty.",
""),
IF(AND(NOT(ISBLANK($L257)),
    $L257&gt;0,
    OR(ISBLANK('T04.07'!$L257),
        'T04.07'!$L257&lt;=0,
        ISBLANK('T04.08'!$L257),
        'T04.08'!$L257&lt;=0)),
" Warning: If at least one of the forms T03.06,T04.07,T04.08 contains data other than zero,also the other two forms must be completed.",
"")))</f>
        <v/>
      </c>
    </row>
    <row r="258" spans="1:19">
      <c r="A258" s="20"/>
      <c r="B258" s="20"/>
      <c r="C258" s="20"/>
      <c r="D258" s="20"/>
      <c r="E258" s="15"/>
      <c r="F258" s="15"/>
      <c r="G258" s="15"/>
      <c r="H258" s="15"/>
      <c r="I258" s="15"/>
      <c r="J258" s="15"/>
      <c r="K258" s="15"/>
      <c r="L258" s="15"/>
      <c r="M258" s="15"/>
      <c r="N258" s="15"/>
      <c r="O258" s="15"/>
      <c r="P258" s="15"/>
      <c r="Q258" s="15"/>
      <c r="S258" s="30" t="str">
        <f>IF(COUNTA(E258:Q258)=0,"",_xlfn.CONCAT(,
IF(NOT(L258 = (SUM(E258, F258, H258:K258) - SUM(G258))),
" Error: Position at the end of the period is not equal to: position at the beginning of the period+increase in assets-decrease in assets+exchange rate changes+price changes+other changes+rectifications.",
""),
IF(NOT(Q258 = (SUM(M258, N258, P258) - SUM(O258))),
" Error: Position of accrued interest at the end of the period is not equal to: position of accrued interest at the beginning of the period+accrued interest during the period-received interest during the period+revaluation and other changes.",
""),
IF(AND(NOT(ISBLANK($E258)),$E258&lt;0),
" Error: Position at the beginning of the period must be a positive amount.",
""),
IF(AND(NOT(ISBLANK($L258)),$L258&lt;0),
" Error: Position at the end of the period must be a positive amount.",
""),
IF(AND(OR($E258&gt;0,$L258&gt;0),
    ISBLANK($N258)),
" Error: No accrued interest has been reported,whereas the position at the beginning or at the end of the period is greater than zero. Report '0' in case accrued interest equals zero,do not leave the cell empty.",
""),
IF(AND(NOT(ISBLANK($L258)),
    $L258&gt;0,
    OR(ISBLANK('T04.07'!$L258),
        'T04.07'!$L258&lt;=0,
        ISBLANK('T04.08'!$L258),
        'T04.08'!$L258&lt;=0)),
" Warning: If at least one of the forms T03.06,T04.07,T04.08 contains data other than zero,also the other two forms must be completed.",
"")))</f>
        <v/>
      </c>
    </row>
    <row r="259" spans="1:19">
      <c r="A259" s="20"/>
      <c r="B259" s="20"/>
      <c r="C259" s="20"/>
      <c r="D259" s="20"/>
      <c r="E259" s="15"/>
      <c r="F259" s="15"/>
      <c r="G259" s="15"/>
      <c r="H259" s="15"/>
      <c r="I259" s="15"/>
      <c r="J259" s="15"/>
      <c r="K259" s="15"/>
      <c r="L259" s="15"/>
      <c r="M259" s="15"/>
      <c r="N259" s="15"/>
      <c r="O259" s="15"/>
      <c r="P259" s="15"/>
      <c r="Q259" s="15"/>
      <c r="S259" s="30" t="str">
        <f>IF(COUNTA(E259:Q259)=0,"",_xlfn.CONCAT(,
IF(NOT(L259 = (SUM(E259, F259, H259:K259) - SUM(G259))),
" Error: Position at the end of the period is not equal to: position at the beginning of the period+increase in assets-decrease in assets+exchange rate changes+price changes+other changes+rectifications.",
""),
IF(NOT(Q259 = (SUM(M259, N259, P259) - SUM(O259))),
" Error: Position of accrued interest at the end of the period is not equal to: position of accrued interest at the beginning of the period+accrued interest during the period-received interest during the period+revaluation and other changes.",
""),
IF(AND(NOT(ISBLANK($E259)),$E259&lt;0),
" Error: Position at the beginning of the period must be a positive amount.",
""),
IF(AND(NOT(ISBLANK($L259)),$L259&lt;0),
" Error: Position at the end of the period must be a positive amount.",
""),
IF(AND(OR($E259&gt;0,$L259&gt;0),
    ISBLANK($N259)),
" Error: No accrued interest has been reported,whereas the position at the beginning or at the end of the period is greater than zero. Report '0' in case accrued interest equals zero,do not leave the cell empty.",
""),
IF(AND(NOT(ISBLANK($L259)),
    $L259&gt;0,
    OR(ISBLANK('T04.07'!$L259),
        'T04.07'!$L259&lt;=0,
        ISBLANK('T04.08'!$L259),
        'T04.08'!$L259&lt;=0)),
" Warning: If at least one of the forms T03.06,T04.07,T04.08 contains data other than zero,also the other two forms must be completed.",
"")))</f>
        <v/>
      </c>
    </row>
    <row r="260" spans="1:19">
      <c r="A260" s="20"/>
      <c r="B260" s="20"/>
      <c r="C260" s="20"/>
      <c r="D260" s="20"/>
      <c r="E260" s="15"/>
      <c r="F260" s="15"/>
      <c r="G260" s="15"/>
      <c r="H260" s="15"/>
      <c r="I260" s="15"/>
      <c r="J260" s="15"/>
      <c r="K260" s="15"/>
      <c r="L260" s="15"/>
      <c r="M260" s="15"/>
      <c r="N260" s="15"/>
      <c r="O260" s="15"/>
      <c r="P260" s="15"/>
      <c r="Q260" s="15"/>
      <c r="S260" s="30" t="str">
        <f>IF(COUNTA(E260:Q260)=0,"",_xlfn.CONCAT(,
IF(NOT(L260 = (SUM(E260, F260, H260:K260) - SUM(G260))),
" Error: Position at the end of the period is not equal to: position at the beginning of the period+increase in assets-decrease in assets+exchange rate changes+price changes+other changes+rectifications.",
""),
IF(NOT(Q260 = (SUM(M260, N260, P260) - SUM(O260))),
" Error: Position of accrued interest at the end of the period is not equal to: position of accrued interest at the beginning of the period+accrued interest during the period-received interest during the period+revaluation and other changes.",
""),
IF(AND(NOT(ISBLANK($E260)),$E260&lt;0),
" Error: Position at the beginning of the period must be a positive amount.",
""),
IF(AND(NOT(ISBLANK($L260)),$L260&lt;0),
" Error: Position at the end of the period must be a positive amount.",
""),
IF(AND(OR($E260&gt;0,$L260&gt;0),
    ISBLANK($N260)),
" Error: No accrued interest has been reported,whereas the position at the beginning or at the end of the period is greater than zero. Report '0' in case accrued interest equals zero,do not leave the cell empty.",
""),
IF(AND(NOT(ISBLANK($L260)),
    $L260&gt;0,
    OR(ISBLANK('T04.07'!$L260),
        'T04.07'!$L260&lt;=0,
        ISBLANK('T04.08'!$L260),
        'T04.08'!$L260&lt;=0)),
" Warning: If at least one of the forms T03.06,T04.07,T04.08 contains data other than zero,also the other two forms must be completed.",
"")))</f>
        <v/>
      </c>
    </row>
    <row r="261" spans="1:19">
      <c r="A261" s="20"/>
      <c r="B261" s="20"/>
      <c r="C261" s="20"/>
      <c r="D261" s="20"/>
      <c r="E261" s="15"/>
      <c r="F261" s="15"/>
      <c r="G261" s="15"/>
      <c r="H261" s="15"/>
      <c r="I261" s="15"/>
      <c r="J261" s="15"/>
      <c r="K261" s="15"/>
      <c r="L261" s="15"/>
      <c r="M261" s="15"/>
      <c r="N261" s="15"/>
      <c r="O261" s="15"/>
      <c r="P261" s="15"/>
      <c r="Q261" s="15"/>
      <c r="S261" s="30" t="str">
        <f>IF(COUNTA(E261:Q261)=0,"",_xlfn.CONCAT(,
IF(NOT(L261 = (SUM(E261, F261, H261:K261) - SUM(G261))),
" Error: Position at the end of the period is not equal to: position at the beginning of the period+increase in assets-decrease in assets+exchange rate changes+price changes+other changes+rectifications.",
""),
IF(NOT(Q261 = (SUM(M261, N261, P261) - SUM(O261))),
" Error: Position of accrued interest at the end of the period is not equal to: position of accrued interest at the beginning of the period+accrued interest during the period-received interest during the period+revaluation and other changes.",
""),
IF(AND(NOT(ISBLANK($E261)),$E261&lt;0),
" Error: Position at the beginning of the period must be a positive amount.",
""),
IF(AND(NOT(ISBLANK($L261)),$L261&lt;0),
" Error: Position at the end of the period must be a positive amount.",
""),
IF(AND(OR($E261&gt;0,$L261&gt;0),
    ISBLANK($N261)),
" Error: No accrued interest has been reported,whereas the position at the beginning or at the end of the period is greater than zero. Report '0' in case accrued interest equals zero,do not leave the cell empty.",
""),
IF(AND(NOT(ISBLANK($L261)),
    $L261&gt;0,
    OR(ISBLANK('T04.07'!$L261),
        'T04.07'!$L261&lt;=0,
        ISBLANK('T04.08'!$L261),
        'T04.08'!$L261&lt;=0)),
" Warning: If at least one of the forms T03.06,T04.07,T04.08 contains data other than zero,also the other two forms must be completed.",
"")))</f>
        <v/>
      </c>
    </row>
    <row r="262" spans="1:19">
      <c r="A262" s="20"/>
      <c r="B262" s="20"/>
      <c r="C262" s="20"/>
      <c r="D262" s="20"/>
      <c r="E262" s="15"/>
      <c r="F262" s="15"/>
      <c r="G262" s="15"/>
      <c r="H262" s="15"/>
      <c r="I262" s="15"/>
      <c r="J262" s="15"/>
      <c r="K262" s="15"/>
      <c r="L262" s="15"/>
      <c r="M262" s="15"/>
      <c r="N262" s="15"/>
      <c r="O262" s="15"/>
      <c r="P262" s="15"/>
      <c r="Q262" s="15"/>
      <c r="S262" s="30" t="str">
        <f>IF(COUNTA(E262:Q262)=0,"",_xlfn.CONCAT(,
IF(NOT(L262 = (SUM(E262, F262, H262:K262) - SUM(G262))),
" Error: Position at the end of the period is not equal to: position at the beginning of the period+increase in assets-decrease in assets+exchange rate changes+price changes+other changes+rectifications.",
""),
IF(NOT(Q262 = (SUM(M262, N262, P262) - SUM(O262))),
" Error: Position of accrued interest at the end of the period is not equal to: position of accrued interest at the beginning of the period+accrued interest during the period-received interest during the period+revaluation and other changes.",
""),
IF(AND(NOT(ISBLANK($E262)),$E262&lt;0),
" Error: Position at the beginning of the period must be a positive amount.",
""),
IF(AND(NOT(ISBLANK($L262)),$L262&lt;0),
" Error: Position at the end of the period must be a positive amount.",
""),
IF(AND(OR($E262&gt;0,$L262&gt;0),
    ISBLANK($N262)),
" Error: No accrued interest has been reported,whereas the position at the beginning or at the end of the period is greater than zero. Report '0' in case accrued interest equals zero,do not leave the cell empty.",
""),
IF(AND(NOT(ISBLANK($L262)),
    $L262&gt;0,
    OR(ISBLANK('T04.07'!$L262),
        'T04.07'!$L262&lt;=0,
        ISBLANK('T04.08'!$L262),
        'T04.08'!$L262&lt;=0)),
" Warning: If at least one of the forms T03.06,T04.07,T04.08 contains data other than zero,also the other two forms must be completed.",
"")))</f>
        <v/>
      </c>
    </row>
    <row r="263" spans="1:19">
      <c r="A263" s="20"/>
      <c r="B263" s="20"/>
      <c r="C263" s="20"/>
      <c r="D263" s="20"/>
      <c r="E263" s="15"/>
      <c r="F263" s="15"/>
      <c r="G263" s="15"/>
      <c r="H263" s="15"/>
      <c r="I263" s="15"/>
      <c r="J263" s="15"/>
      <c r="K263" s="15"/>
      <c r="L263" s="15"/>
      <c r="M263" s="15"/>
      <c r="N263" s="15"/>
      <c r="O263" s="15"/>
      <c r="P263" s="15"/>
      <c r="Q263" s="15"/>
      <c r="S263" s="30" t="str">
        <f>IF(COUNTA(E263:Q263)=0,"",_xlfn.CONCAT(,
IF(NOT(L263 = (SUM(E263, F263, H263:K263) - SUM(G263))),
" Error: Position at the end of the period is not equal to: position at the beginning of the period+increase in assets-decrease in assets+exchange rate changes+price changes+other changes+rectifications.",
""),
IF(NOT(Q263 = (SUM(M263, N263, P263) - SUM(O263))),
" Error: Position of accrued interest at the end of the period is not equal to: position of accrued interest at the beginning of the period+accrued interest during the period-received interest during the period+revaluation and other changes.",
""),
IF(AND(NOT(ISBLANK($E263)),$E263&lt;0),
" Error: Position at the beginning of the period must be a positive amount.",
""),
IF(AND(NOT(ISBLANK($L263)),$L263&lt;0),
" Error: Position at the end of the period must be a positive amount.",
""),
IF(AND(OR($E263&gt;0,$L263&gt;0),
    ISBLANK($N263)),
" Error: No accrued interest has been reported,whereas the position at the beginning or at the end of the period is greater than zero. Report '0' in case accrued interest equals zero,do not leave the cell empty.",
""),
IF(AND(NOT(ISBLANK($L263)),
    $L263&gt;0,
    OR(ISBLANK('T04.07'!$L263),
        'T04.07'!$L263&lt;=0,
        ISBLANK('T04.08'!$L263),
        'T04.08'!$L263&lt;=0)),
" Warning: If at least one of the forms T03.06,T04.07,T04.08 contains data other than zero,also the other two forms must be completed.",
"")))</f>
        <v/>
      </c>
    </row>
    <row r="264" spans="1:19">
      <c r="A264" s="20"/>
      <c r="B264" s="20"/>
      <c r="C264" s="20"/>
      <c r="D264" s="20"/>
      <c r="E264" s="15"/>
      <c r="F264" s="15"/>
      <c r="G264" s="15"/>
      <c r="H264" s="15"/>
      <c r="I264" s="15"/>
      <c r="J264" s="15"/>
      <c r="K264" s="15"/>
      <c r="L264" s="15"/>
      <c r="M264" s="15"/>
      <c r="N264" s="15"/>
      <c r="O264" s="15"/>
      <c r="P264" s="15"/>
      <c r="Q264" s="15"/>
      <c r="S264" s="30" t="str">
        <f>IF(COUNTA(E264:Q264)=0,"",_xlfn.CONCAT(,
IF(NOT(L264 = (SUM(E264, F264, H264:K264) - SUM(G264))),
" Error: Position at the end of the period is not equal to: position at the beginning of the period+increase in assets-decrease in assets+exchange rate changes+price changes+other changes+rectifications.",
""),
IF(NOT(Q264 = (SUM(M264, N264, P264) - SUM(O264))),
" Error: Position of accrued interest at the end of the period is not equal to: position of accrued interest at the beginning of the period+accrued interest during the period-received interest during the period+revaluation and other changes.",
""),
IF(AND(NOT(ISBLANK($E264)),$E264&lt;0),
" Error: Position at the beginning of the period must be a positive amount.",
""),
IF(AND(NOT(ISBLANK($L264)),$L264&lt;0),
" Error: Position at the end of the period must be a positive amount.",
""),
IF(AND(OR($E264&gt;0,$L264&gt;0),
    ISBLANK($N264)),
" Error: No accrued interest has been reported,whereas the position at the beginning or at the end of the period is greater than zero. Report '0' in case accrued interest equals zero,do not leave the cell empty.",
""),
IF(AND(NOT(ISBLANK($L264)),
    $L264&gt;0,
    OR(ISBLANK('T04.07'!$L264),
        'T04.07'!$L264&lt;=0,
        ISBLANK('T04.08'!$L264),
        'T04.08'!$L264&lt;=0)),
" Warning: If at least one of the forms T03.06,T04.07,T04.08 contains data other than zero,also the other two forms must be completed.",
"")))</f>
        <v/>
      </c>
    </row>
    <row r="265" spans="1:19">
      <c r="A265" s="20"/>
      <c r="B265" s="20"/>
      <c r="C265" s="20"/>
      <c r="D265" s="20"/>
      <c r="E265" s="15"/>
      <c r="F265" s="15"/>
      <c r="G265" s="15"/>
      <c r="H265" s="15"/>
      <c r="I265" s="15"/>
      <c r="J265" s="15"/>
      <c r="K265" s="15"/>
      <c r="L265" s="15"/>
      <c r="M265" s="15"/>
      <c r="N265" s="15"/>
      <c r="O265" s="15"/>
      <c r="P265" s="15"/>
      <c r="Q265" s="15"/>
      <c r="S265" s="30" t="str">
        <f>IF(COUNTA(E265:Q265)=0,"",_xlfn.CONCAT(,
IF(NOT(L265 = (SUM(E265, F265, H265:K265) - SUM(G265))),
" Error: Position at the end of the period is not equal to: position at the beginning of the period+increase in assets-decrease in assets+exchange rate changes+price changes+other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
IF(AND(NOT(ISBLANK($L265)),
    $L265&gt;0,
    OR(ISBLANK('T04.07'!$L265),
        'T04.07'!$L265&lt;=0,
        ISBLANK('T04.08'!$L265),
        'T04.08'!$L265&lt;=0)),
" Warning: If at least one of the forms T03.06,T04.07,T04.08 contains data other than zero,also the other two forms must be completed.",
"")))</f>
        <v/>
      </c>
    </row>
    <row r="266" spans="1:19">
      <c r="A266" s="20"/>
      <c r="B266" s="20"/>
      <c r="C266" s="20"/>
      <c r="D266" s="20"/>
      <c r="E266" s="15"/>
      <c r="F266" s="15"/>
      <c r="G266" s="15"/>
      <c r="H266" s="15"/>
      <c r="I266" s="15"/>
      <c r="J266" s="15"/>
      <c r="K266" s="15"/>
      <c r="L266" s="15"/>
      <c r="M266" s="15"/>
      <c r="N266" s="15"/>
      <c r="O266" s="15"/>
      <c r="P266" s="15"/>
      <c r="Q266" s="15"/>
      <c r="S266" s="30" t="str">
        <f>IF(COUNTA(E266:Q266)=0,"",_xlfn.CONCAT(,
IF(NOT(L266 = (SUM(E266, F266, H266:K266) - SUM(G266))),
" Error: Position at the end of the period is not equal to: position at the beginning of the period+increase in assets-decrease in assets+exchange rate changes+price changes+other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
IF(AND(OR($E266&gt;0,$L266&gt;0),
    ISBLANK($N266)),
" Error: No accrued interest has been reported,whereas the position at the beginning or at the end of the period is greater than zero. Report '0' in case accrued interest equals zero,do not leave the cell empty.",
""),
IF(AND(NOT(ISBLANK($L266)),
    $L266&gt;0,
    OR(ISBLANK('T04.07'!$L266),
        'T04.07'!$L266&lt;=0,
        ISBLANK('T04.08'!$L266),
        'T04.08'!$L266&lt;=0)),
" Warning: If at least one of the forms T03.06,T04.07,T04.08 contains data other than zero,also the other two forms must be completed.",
"")))</f>
        <v/>
      </c>
    </row>
    <row r="267" spans="1:19">
      <c r="A267" s="20"/>
      <c r="B267" s="20"/>
      <c r="C267" s="20"/>
      <c r="D267" s="20"/>
      <c r="E267" s="15"/>
      <c r="F267" s="15"/>
      <c r="G267" s="15"/>
      <c r="H267" s="15"/>
      <c r="I267" s="15"/>
      <c r="J267" s="15"/>
      <c r="K267" s="15"/>
      <c r="L267" s="15"/>
      <c r="M267" s="15"/>
      <c r="N267" s="15"/>
      <c r="O267" s="15"/>
      <c r="P267" s="15"/>
      <c r="Q267" s="15"/>
      <c r="S267" s="30" t="str">
        <f>IF(COUNTA(E267:Q267)=0,"",_xlfn.CONCAT(,
IF(NOT(L267 = (SUM(E267, F267, H267:K267) - SUM(G267))),
" Error: Position at the end of the period is not equal to: position at the beginning of the period+increase in assets-decrease in assets+exchange rate changes+price changes+other changes+rectifications.",
""),
IF(NOT(Q267 = (SUM(M267, N267, P267) - SUM(O267))),
" Error: Position of accrued interest at the end of the period is not equal to: position of accrued interest at the beginning of the period+accrued interest during the period-received interest during the period+revaluation and other changes.",
""),
IF(AND(NOT(ISBLANK($E267)),$E267&lt;0),
" Error: Position at the beginning of the period must be a positive amount.",
""),
IF(AND(NOT(ISBLANK($L267)),$L267&lt;0),
" Error: Position at the end of the period must be a positive amount.",
""),
IF(AND(OR($E267&gt;0,$L267&gt;0),
    ISBLANK($N267)),
" Error: No accrued interest has been reported,whereas the position at the beginning or at the end of the period is greater than zero. Report '0' in case accrued interest equals zero,do not leave the cell empty.",
""),
IF(AND(NOT(ISBLANK($L267)),
    $L267&gt;0,
    OR(ISBLANK('T04.07'!$L267),
        'T04.07'!$L267&lt;=0,
        ISBLANK('T04.08'!$L267),
        'T04.08'!$L267&lt;=0)),
" Warning: If at least one of the forms T03.06,T04.07,T04.08 contains data other than zero,also the other two forms must be completed.",
"")))</f>
        <v/>
      </c>
    </row>
    <row r="268" spans="1:19">
      <c r="A268" s="20"/>
      <c r="B268" s="20"/>
      <c r="C268" s="20"/>
      <c r="D268" s="20"/>
      <c r="E268" s="15"/>
      <c r="F268" s="15"/>
      <c r="G268" s="15"/>
      <c r="H268" s="15"/>
      <c r="I268" s="15"/>
      <c r="J268" s="15"/>
      <c r="K268" s="15"/>
      <c r="L268" s="15"/>
      <c r="M268" s="15"/>
      <c r="N268" s="15"/>
      <c r="O268" s="15"/>
      <c r="P268" s="15"/>
      <c r="Q268" s="15"/>
      <c r="S268" s="30" t="str">
        <f>IF(COUNTA(E268:Q268)=0,"",_xlfn.CONCAT(,
IF(NOT(L268 = (SUM(E268, F268, H268:K268) - SUM(G268))),
" Error: Position at the end of the period is not equal to: position at the beginning of the period+increase in assets-decrease in assets+exchange rate changes+price changes+other changes+rectifications.",
""),
IF(NOT(Q268 = (SUM(M268, N268, P268) - SUM(O268))),
" Error: Position of accrued interest at the end of the period is not equal to: position of accrued interest at the beginning of the period+accrued interest during the period-received interest during the period+revaluation and other changes.",
""),
IF(AND(NOT(ISBLANK($E268)),$E268&lt;0),
" Error: Position at the beginning of the period must be a positive amount.",
""),
IF(AND(NOT(ISBLANK($L268)),$L268&lt;0),
" Error: Position at the end of the period must be a positive amount.",
""),
IF(AND(OR($E268&gt;0,$L268&gt;0),
    ISBLANK($N268)),
" Error: No accrued interest has been reported,whereas the position at the beginning or at the end of the period is greater than zero. Report '0' in case accrued interest equals zero,do not leave the cell empty.",
""),
IF(AND(NOT(ISBLANK($L268)),
    $L268&gt;0,
    OR(ISBLANK('T04.07'!$L268),
        'T04.07'!$L268&lt;=0,
        ISBLANK('T04.08'!$L268),
        'T04.08'!$L268&lt;=0)),
" Warning: If at least one of the forms T03.06,T04.07,T04.08 contains data other than zero,also the other two forms must be completed.",
"")))</f>
        <v/>
      </c>
    </row>
    <row r="269" spans="1:19">
      <c r="A269" s="20"/>
      <c r="B269" s="20"/>
      <c r="C269" s="20"/>
      <c r="D269" s="20"/>
      <c r="E269" s="15"/>
      <c r="F269" s="15"/>
      <c r="G269" s="15"/>
      <c r="H269" s="15"/>
      <c r="I269" s="15"/>
      <c r="J269" s="15"/>
      <c r="K269" s="15"/>
      <c r="L269" s="15"/>
      <c r="M269" s="15"/>
      <c r="N269" s="15"/>
      <c r="O269" s="15"/>
      <c r="P269" s="15"/>
      <c r="Q269" s="15"/>
      <c r="S269" s="30" t="str">
        <f>IF(COUNTA(E269:Q269)=0,"",_xlfn.CONCAT(,
IF(NOT(L269 = (SUM(E269, F269, H269:K269) - SUM(G269))),
" Error: Position at the end of the period is not equal to: position at the beginning of the period+increase in assets-decrease in assets+exchange rate changes+price changes+other changes+rectifications.",
""),
IF(NOT(Q269 = (SUM(M269, N269, P269) - SUM(O269))),
" Error: Position of accrued interest at the end of the period is not equal to: position of accrued interest at the beginning of the period+accrued interest during the period-received interest during the period+revaluation and other changes.",
""),
IF(AND(NOT(ISBLANK($E269)),$E269&lt;0),
" Error: Position at the beginning of the period must be a positive amount.",
""),
IF(AND(NOT(ISBLANK($L269)),$L269&lt;0),
" Error: Position at the end of the period must be a positive amount.",
""),
IF(AND(OR($E269&gt;0,$L269&gt;0),
    ISBLANK($N269)),
" Error: No accrued interest has been reported,whereas the position at the beginning or at the end of the period is greater than zero. Report '0' in case accrued interest equals zero,do not leave the cell empty.",
""),
IF(AND(NOT(ISBLANK($L269)),
    $L269&gt;0,
    OR(ISBLANK('T04.07'!$L269),
        'T04.07'!$L269&lt;=0,
        ISBLANK('T04.08'!$L269),
        'T04.08'!$L269&lt;=0)),
" Warning: If at least one of the forms T03.06,T04.07,T04.08 contains data other than zero,also the other two forms must be completed.",
"")))</f>
        <v/>
      </c>
    </row>
    <row r="270" spans="1:19">
      <c r="A270" s="20"/>
      <c r="B270" s="20"/>
      <c r="C270" s="20"/>
      <c r="D270" s="20"/>
      <c r="E270" s="15"/>
      <c r="F270" s="15"/>
      <c r="G270" s="15"/>
      <c r="H270" s="15"/>
      <c r="I270" s="15"/>
      <c r="J270" s="15"/>
      <c r="K270" s="15"/>
      <c r="L270" s="15"/>
      <c r="M270" s="15"/>
      <c r="N270" s="15"/>
      <c r="O270" s="15"/>
      <c r="P270" s="15"/>
      <c r="Q270" s="15"/>
      <c r="S270" s="30" t="str">
        <f>IF(COUNTA(E270:Q270)=0,"",_xlfn.CONCAT(,
IF(NOT(L270 = (SUM(E270, F270, H270:K270) - SUM(G270))),
" Error: Position at the end of the period is not equal to: position at the beginning of the period+increase in assets-decrease in assets+exchange rate changes+price changes+other changes+rectifications.",
""),
IF(NOT(Q270 = (SUM(M270, N270, P270) - SUM(O270))),
" Error: Position of accrued interest at the end of the period is not equal to: position of accrued interest at the beginning of the period+accrued interest during the period-received interest during the period+revaluation and other changes.",
""),
IF(AND(NOT(ISBLANK($E270)),$E270&lt;0),
" Error: Position at the beginning of the period must be a positive amount.",
""),
IF(AND(NOT(ISBLANK($L270)),$L270&lt;0),
" Error: Position at the end of the period must be a positive amount.",
""),
IF(AND(OR($E270&gt;0,$L270&gt;0),
    ISBLANK($N270)),
" Error: No accrued interest has been reported,whereas the position at the beginning or at the end of the period is greater than zero. Report '0' in case accrued interest equals zero,do not leave the cell empty.",
""),
IF(AND(NOT(ISBLANK($L270)),
    $L270&gt;0,
    OR(ISBLANK('T04.07'!$L270),
        'T04.07'!$L270&lt;=0,
        ISBLANK('T04.08'!$L270),
        'T04.08'!$L270&lt;=0)),
" Warning: If at least one of the forms T03.06,T04.07,T04.08 contains data other than zero,also the other two forms must be completed.",
"")))</f>
        <v/>
      </c>
    </row>
    <row r="271" spans="1:19">
      <c r="A271" s="20"/>
      <c r="B271" s="20"/>
      <c r="C271" s="20"/>
      <c r="D271" s="20"/>
      <c r="E271" s="15"/>
      <c r="F271" s="15"/>
      <c r="G271" s="15"/>
      <c r="H271" s="15"/>
      <c r="I271" s="15"/>
      <c r="J271" s="15"/>
      <c r="K271" s="15"/>
      <c r="L271" s="15"/>
      <c r="M271" s="15"/>
      <c r="N271" s="15"/>
      <c r="O271" s="15"/>
      <c r="P271" s="15"/>
      <c r="Q271" s="15"/>
      <c r="S271" s="30" t="str">
        <f>IF(COUNTA(E271:Q271)=0,"",_xlfn.CONCAT(,
IF(NOT(L271 = (SUM(E271, F271, H271:K271) - SUM(G271))),
" Error: Position at the end of the period is not equal to: position at the beginning of the period+increase in assets-decrease in assets+exchange rate changes+price changes+other changes+rectifications.",
""),
IF(NOT(Q271 = (SUM(M271, N271, P271) - SUM(O271))),
" Error: Position of accrued interest at the end of the period is not equal to: position of accrued interest at the beginning of the period+accrued interest during the period-received interest during the period+revaluation and other changes.",
""),
IF(AND(NOT(ISBLANK($E271)),$E271&lt;0),
" Error: Position at the beginning of the period must be a positive amount.",
""),
IF(AND(NOT(ISBLANK($L271)),$L271&lt;0),
" Error: Position at the end of the period must be a positive amount.",
""),
IF(AND(OR($E271&gt;0,$L271&gt;0),
    ISBLANK($N271)),
" Error: No accrued interest has been reported,whereas the position at the beginning or at the end of the period is greater than zero. Report '0' in case accrued interest equals zero,do not leave the cell empty.",
""),
IF(AND(NOT(ISBLANK($L271)),
    $L271&gt;0,
    OR(ISBLANK('T04.07'!$L271),
        'T04.07'!$L271&lt;=0,
        ISBLANK('T04.08'!$L271),
        'T04.08'!$L271&lt;=0)),
" Warning: If at least one of the forms T03.06,T04.07,T04.08 contains data other than zero,also the other two forms must be completed.",
"")))</f>
        <v/>
      </c>
    </row>
    <row r="272" spans="1:19">
      <c r="A272" s="20"/>
      <c r="B272" s="20"/>
      <c r="C272" s="20"/>
      <c r="D272" s="20"/>
      <c r="E272" s="15"/>
      <c r="F272" s="15"/>
      <c r="G272" s="15"/>
      <c r="H272" s="15"/>
      <c r="I272" s="15"/>
      <c r="J272" s="15"/>
      <c r="K272" s="15"/>
      <c r="L272" s="15"/>
      <c r="M272" s="15"/>
      <c r="N272" s="15"/>
      <c r="O272" s="15"/>
      <c r="P272" s="15"/>
      <c r="Q272" s="15"/>
      <c r="S272" s="30" t="str">
        <f>IF(COUNTA(E272:Q272)=0,"",_xlfn.CONCAT(,
IF(NOT(L272 = (SUM(E272, F272, H272:K272) - SUM(G272))),
" Error: Position at the end of the period is not equal to: position at the beginning of the period+increase in assets-decrease in assets+exchange rate changes+price changes+other changes+rectifications.",
""),
IF(NOT(Q272 = (SUM(M272, N272, P272) - SUM(O272))),
" Error: Position of accrued interest at the end of the period is not equal to: position of accrued interest at the beginning of the period+accrued interest during the period-received interest during the period+revaluation and other changes.",
""),
IF(AND(NOT(ISBLANK($E272)),$E272&lt;0),
" Error: Position at the beginning of the period must be a positive amount.",
""),
IF(AND(NOT(ISBLANK($L272)),$L272&lt;0),
" Error: Position at the end of the period must be a positive amount.",
""),
IF(AND(OR($E272&gt;0,$L272&gt;0),
    ISBLANK($N272)),
" Error: No accrued interest has been reported,whereas the position at the beginning or at the end of the period is greater than zero. Report '0' in case accrued interest equals zero,do not leave the cell empty.",
""),
IF(AND(NOT(ISBLANK($L272)),
    $L272&gt;0,
    OR(ISBLANK('T04.07'!$L272),
        'T04.07'!$L272&lt;=0,
        ISBLANK('T04.08'!$L272),
        'T04.08'!$L272&lt;=0)),
" Warning: If at least one of the forms T03.06,T04.07,T04.08 contains data other than zero,also the other two forms must be completed.",
"")))</f>
        <v/>
      </c>
    </row>
    <row r="273" spans="1:19">
      <c r="A273" s="20"/>
      <c r="B273" s="20"/>
      <c r="C273" s="20"/>
      <c r="D273" s="20"/>
      <c r="E273" s="15"/>
      <c r="F273" s="15"/>
      <c r="G273" s="15"/>
      <c r="H273" s="15"/>
      <c r="I273" s="15"/>
      <c r="J273" s="15"/>
      <c r="K273" s="15"/>
      <c r="L273" s="15"/>
      <c r="M273" s="15"/>
      <c r="N273" s="15"/>
      <c r="O273" s="15"/>
      <c r="P273" s="15"/>
      <c r="Q273" s="15"/>
      <c r="S273" s="30" t="str">
        <f>IF(COUNTA(E273:Q273)=0,"",_xlfn.CONCAT(,
IF(NOT(L273 = (SUM(E273, F273, H273:K273) - SUM(G273))),
" Error: Position at the end of the period is not equal to: position at the beginning of the period+increase in assets-decrease in assets+exchange rate changes+price changes+other changes+rectifications.",
""),
IF(NOT(Q273 = (SUM(M273, N273, P273) - SUM(O273))),
" Error: Position of accrued interest at the end of the period is not equal to: position of accrued interest at the beginning of the period+accrued interest during the period-received interest during the period+revaluation and other changes.",
""),
IF(AND(NOT(ISBLANK($E273)),$E273&lt;0),
" Error: Position at the beginning of the period must be a positive amount.",
""),
IF(AND(NOT(ISBLANK($L273)),$L273&lt;0),
" Error: Position at the end of the period must be a positive amount.",
""),
IF(AND(OR($E273&gt;0,$L273&gt;0),
    ISBLANK($N273)),
" Error: No accrued interest has been reported,whereas the position at the beginning or at the end of the period is greater than zero. Report '0' in case accrued interest equals zero,do not leave the cell empty.",
""),
IF(AND(NOT(ISBLANK($L273)),
    $L273&gt;0,
    OR(ISBLANK('T04.07'!$L273),
        'T04.07'!$L273&lt;=0,
        ISBLANK('T04.08'!$L273),
        'T04.08'!$L273&lt;=0)),
" Warning: If at least one of the forms T03.06,T04.07,T04.08 contains data other than zero,also the other two forms must be completed.",
"")))</f>
        <v/>
      </c>
    </row>
    <row r="274" spans="1:19">
      <c r="A274" s="20"/>
      <c r="B274" s="20"/>
      <c r="C274" s="20"/>
      <c r="D274" s="20"/>
      <c r="E274" s="15"/>
      <c r="F274" s="15"/>
      <c r="G274" s="15"/>
      <c r="H274" s="15"/>
      <c r="I274" s="15"/>
      <c r="J274" s="15"/>
      <c r="K274" s="15"/>
      <c r="L274" s="15"/>
      <c r="M274" s="15"/>
      <c r="N274" s="15"/>
      <c r="O274" s="15"/>
      <c r="P274" s="15"/>
      <c r="Q274" s="15"/>
      <c r="S274" s="30" t="str">
        <f>IF(COUNTA(E274:Q274)=0,"",_xlfn.CONCAT(,
IF(NOT(L274 = (SUM(E274, F274, H274:K274) - SUM(G274))),
" Error: Position at the end of the period is not equal to: position at the beginning of the period+increase in assets-decrease in assets+exchange rate changes+price changes+other changes+rectifications.",
""),
IF(NOT(Q274 = (SUM(M274, N274, P274) - SUM(O274))),
" Error: Position of accrued interest at the end of the period is not equal to: position of accrued interest at the beginning of the period+accrued interest during the period-received interest during the period+revaluation and other changes.",
""),
IF(AND(NOT(ISBLANK($E274)),$E274&lt;0),
" Error: Position at the beginning of the period must be a positive amount.",
""),
IF(AND(NOT(ISBLANK($L274)),$L274&lt;0),
" Error: Position at the end of the period must be a positive amount.",
""),
IF(AND(OR($E274&gt;0,$L274&gt;0),
    ISBLANK($N274)),
" Error: No accrued interest has been reported,whereas the position at the beginning or at the end of the period is greater than zero. Report '0' in case accrued interest equals zero,do not leave the cell empty.",
""),
IF(AND(NOT(ISBLANK($L274)),
    $L274&gt;0,
    OR(ISBLANK('T04.07'!$L274),
        'T04.07'!$L274&lt;=0,
        ISBLANK('T04.08'!$L274),
        'T04.08'!$L274&lt;=0)),
" Warning: If at least one of the forms T03.06,T04.07,T04.08 contains data other than zero,also the other two forms must be completed.",
"")))</f>
        <v/>
      </c>
    </row>
    <row r="275" spans="1:19">
      <c r="A275" s="20"/>
      <c r="B275" s="20"/>
      <c r="C275" s="20"/>
      <c r="D275" s="20"/>
      <c r="E275" s="15"/>
      <c r="F275" s="15"/>
      <c r="G275" s="15"/>
      <c r="H275" s="15"/>
      <c r="I275" s="15"/>
      <c r="J275" s="15"/>
      <c r="K275" s="15"/>
      <c r="L275" s="15"/>
      <c r="M275" s="15"/>
      <c r="N275" s="15"/>
      <c r="O275" s="15"/>
      <c r="P275" s="15"/>
      <c r="Q275" s="15"/>
      <c r="S275" s="30" t="str">
        <f>IF(COUNTA(E275:Q275)=0,"",_xlfn.CONCAT(,
IF(NOT(L275 = (SUM(E275, F275, H275:K275) - SUM(G275))),
" Error: Position at the end of the period is not equal to: position at the beginning of the period+increase in assets-decrease in assets+exchange rate changes+price changes+other changes+rectifications.",
""),
IF(NOT(Q275 = (SUM(M275, N275, P275) - SUM(O275))),
" Error: Position of accrued interest at the end of the period is not equal to: position of accrued interest at the beginning of the period+accrued interest during the period-received interest during the period+revaluation and other changes.",
""),
IF(AND(NOT(ISBLANK($E275)),$E275&lt;0),
" Error: Position at the beginning of the period must be a positive amount.",
""),
IF(AND(NOT(ISBLANK($L275)),$L275&lt;0),
" Error: Position at the end of the period must be a positive amount.",
""),
IF(AND(OR($E275&gt;0,$L275&gt;0),
    ISBLANK($N275)),
" Error: No accrued interest has been reported,whereas the position at the beginning or at the end of the period is greater than zero. Report '0' in case accrued interest equals zero,do not leave the cell empty.",
""),
IF(AND(NOT(ISBLANK($L275)),
    $L275&gt;0,
    OR(ISBLANK('T04.07'!$L275),
        'T04.07'!$L275&lt;=0,
        ISBLANK('T04.08'!$L275),
        'T04.08'!$L275&lt;=0)),
" Warning: If at least one of the forms T03.06,T04.07,T04.08 contains data other than zero,also the other two forms must be completed.",
"")))</f>
        <v/>
      </c>
    </row>
    <row r="276" spans="1:19">
      <c r="A276" s="20"/>
      <c r="B276" s="20"/>
      <c r="C276" s="20"/>
      <c r="D276" s="20"/>
      <c r="E276" s="15"/>
      <c r="F276" s="15"/>
      <c r="G276" s="15"/>
      <c r="H276" s="15"/>
      <c r="I276" s="15"/>
      <c r="J276" s="15"/>
      <c r="K276" s="15"/>
      <c r="L276" s="15"/>
      <c r="M276" s="15"/>
      <c r="N276" s="15"/>
      <c r="O276" s="15"/>
      <c r="P276" s="15"/>
      <c r="Q276" s="15"/>
      <c r="S276" s="30" t="str">
        <f>IF(COUNTA(E276:Q276)=0,"",_xlfn.CONCAT(,
IF(NOT(L276 = (SUM(E276, F276, H276:K276) - SUM(G276))),
" Error: Position at the end of the period is not equal to: position at the beginning of the period+increase in assets-decrease in assets+exchange rate changes+price changes+other changes+rectifications.",
""),
IF(NOT(Q276 = (SUM(M276, N276, P276) - SUM(O276))),
" Error: Position of accrued interest at the end of the period is not equal to: position of accrued interest at the beginning of the period+accrued interest during the period-received interest during the period+revaluation and other changes.",
""),
IF(AND(NOT(ISBLANK($E276)),$E276&lt;0),
" Error: Position at the beginning of the period must be a positive amount.",
""),
IF(AND(NOT(ISBLANK($L276)),$L276&lt;0),
" Error: Position at the end of the period must be a positive amount.",
""),
IF(AND(OR($E276&gt;0,$L276&gt;0),
    ISBLANK($N276)),
" Error: No accrued interest has been reported,whereas the position at the beginning or at the end of the period is greater than zero. Report '0' in case accrued interest equals zero,do not leave the cell empty.",
""),
IF(AND(NOT(ISBLANK($L276)),
    $L276&gt;0,
    OR(ISBLANK('T04.07'!$L276),
        'T04.07'!$L276&lt;=0,
        ISBLANK('T04.08'!$L276),
        'T04.08'!$L276&lt;=0)),
" Warning: If at least one of the forms T03.06,T04.07,T04.08 contains data other than zero,also the other two forms must be completed.",
"")))</f>
        <v/>
      </c>
    </row>
    <row r="277" spans="1:19">
      <c r="A277" s="20"/>
      <c r="B277" s="20"/>
      <c r="C277" s="20"/>
      <c r="D277" s="20"/>
      <c r="E277" s="15"/>
      <c r="F277" s="15"/>
      <c r="G277" s="15"/>
      <c r="H277" s="15"/>
      <c r="I277" s="15"/>
      <c r="J277" s="15"/>
      <c r="K277" s="15"/>
      <c r="L277" s="15"/>
      <c r="M277" s="15"/>
      <c r="N277" s="15"/>
      <c r="O277" s="15"/>
      <c r="P277" s="15"/>
      <c r="Q277" s="15"/>
      <c r="S277" s="30" t="str">
        <f>IF(COUNTA(E277:Q277)=0,"",_xlfn.CONCAT(,
IF(NOT(L277 = (SUM(E277, F277, H277:K277) - SUM(G277))),
" Error: Position at the end of the period is not equal to: position at the beginning of the period+increase in assets-decrease in assets+exchange rate changes+price changes+other changes+rectifications.",
""),
IF(NOT(Q277 = (SUM(M277, N277, P277) - SUM(O277))),
" Error: Position of accrued interest at the end of the period is not equal to: position of accrued interest at the beginning of the period+accrued interest during the period-received interest during the period+revaluation and other changes.",
""),
IF(AND(NOT(ISBLANK($E277)),$E277&lt;0),
" Error: Position at the beginning of the period must be a positive amount.",
""),
IF(AND(NOT(ISBLANK($L277)),$L277&lt;0),
" Error: Position at the end of the period must be a positive amount.",
""),
IF(AND(OR($E277&gt;0,$L277&gt;0),
    ISBLANK($N277)),
" Error: No accrued interest has been reported,whereas the position at the beginning or at the end of the period is greater than zero. Report '0' in case accrued interest equals zero,do not leave the cell empty.",
""),
IF(AND(NOT(ISBLANK($L277)),
    $L277&gt;0,
    OR(ISBLANK('T04.07'!$L277),
        'T04.07'!$L277&lt;=0,
        ISBLANK('T04.08'!$L277),
        'T04.08'!$L277&lt;=0)),
" Warning: If at least one of the forms T03.06,T04.07,T04.08 contains data other than zero,also the other two forms must be completed.",
"")))</f>
        <v/>
      </c>
    </row>
    <row r="278" spans="1:19">
      <c r="A278" s="20"/>
      <c r="B278" s="20"/>
      <c r="C278" s="20"/>
      <c r="D278" s="20"/>
      <c r="E278" s="15"/>
      <c r="F278" s="15"/>
      <c r="G278" s="15"/>
      <c r="H278" s="15"/>
      <c r="I278" s="15"/>
      <c r="J278" s="15"/>
      <c r="K278" s="15"/>
      <c r="L278" s="15"/>
      <c r="M278" s="15"/>
      <c r="N278" s="15"/>
      <c r="O278" s="15"/>
      <c r="P278" s="15"/>
      <c r="Q278" s="15"/>
      <c r="S278" s="30" t="str">
        <f>IF(COUNTA(E278:Q278)=0,"",_xlfn.CONCAT(,
IF(NOT(L278 = (SUM(E278, F278, H278:K278) - SUM(G278))),
" Error: Position at the end of the period is not equal to: position at the beginning of the period+increase in assets-decrease in assets+exchange rate changes+price changes+other changes+rectifications.",
""),
IF(NOT(Q278 = (SUM(M278, N278, P278) - SUM(O278))),
" Error: Position of accrued interest at the end of the period is not equal to: position of accrued interest at the beginning of the period+accrued interest during the period-received interest during the period+revaluation and other changes.",
""),
IF(AND(NOT(ISBLANK($E278)),$E278&lt;0),
" Error: Position at the beginning of the period must be a positive amount.",
""),
IF(AND(NOT(ISBLANK($L278)),$L278&lt;0),
" Error: Position at the end of the period must be a positive amount.",
""),
IF(AND(OR($E278&gt;0,$L278&gt;0),
    ISBLANK($N278)),
" Error: No accrued interest has been reported,whereas the position at the beginning or at the end of the period is greater than zero. Report '0' in case accrued interest equals zero,do not leave the cell empty.",
""),
IF(AND(NOT(ISBLANK($L278)),
    $L278&gt;0,
    OR(ISBLANK('T04.07'!$L278),
        'T04.07'!$L278&lt;=0,
        ISBLANK('T04.08'!$L278),
        'T04.08'!$L278&lt;=0)),
" Warning: If at least one of the forms T03.06,T04.07,T04.08 contains data other than zero,also the other two forms must be completed.",
"")))</f>
        <v/>
      </c>
    </row>
    <row r="279" spans="1:19">
      <c r="A279" s="20"/>
      <c r="B279" s="20"/>
      <c r="C279" s="20"/>
      <c r="D279" s="20"/>
      <c r="E279" s="15"/>
      <c r="F279" s="15"/>
      <c r="G279" s="15"/>
      <c r="H279" s="15"/>
      <c r="I279" s="15"/>
      <c r="J279" s="15"/>
      <c r="K279" s="15"/>
      <c r="L279" s="15"/>
      <c r="M279" s="15"/>
      <c r="N279" s="15"/>
      <c r="O279" s="15"/>
      <c r="P279" s="15"/>
      <c r="Q279" s="15"/>
      <c r="S279" s="30" t="str">
        <f>IF(COUNTA(E279:Q279)=0,"",_xlfn.CONCAT(,
IF(NOT(L279 = (SUM(E279, F279, H279:K279) - SUM(G279))),
" Error: Position at the end of the period is not equal to: position at the beginning of the period+increase in assets-decrease in assets+exchange rate changes+price changes+other changes+rectifications.",
""),
IF(NOT(Q279 = (SUM(M279, N279, P279) - SUM(O279))),
" Error: Position of accrued interest at the end of the period is not equal to: position of accrued interest at the beginning of the period+accrued interest during the period-received interest during the period+revaluation and other changes.",
""),
IF(AND(NOT(ISBLANK($E279)),$E279&lt;0),
" Error: Position at the beginning of the period must be a positive amount.",
""),
IF(AND(NOT(ISBLANK($L279)),$L279&lt;0),
" Error: Position at the end of the period must be a positive amount.",
""),
IF(AND(OR($E279&gt;0,$L279&gt;0),
    ISBLANK($N279)),
" Error: No accrued interest has been reported,whereas the position at the beginning or at the end of the period is greater than zero. Report '0' in case accrued interest equals zero,do not leave the cell empty.",
""),
IF(AND(NOT(ISBLANK($L279)),
    $L279&gt;0,
    OR(ISBLANK('T04.07'!$L279),
        'T04.07'!$L279&lt;=0,
        ISBLANK('T04.08'!$L279),
        'T04.08'!$L279&lt;=0)),
" Warning: If at least one of the forms T03.06,T04.07,T04.08 contains data other than zero,also the other two forms must be completed.",
"")))</f>
        <v/>
      </c>
    </row>
    <row r="280" spans="1:19">
      <c r="A280" s="20"/>
      <c r="B280" s="20"/>
      <c r="C280" s="20"/>
      <c r="D280" s="20"/>
      <c r="E280" s="15"/>
      <c r="F280" s="15"/>
      <c r="G280" s="15"/>
      <c r="H280" s="15"/>
      <c r="I280" s="15"/>
      <c r="J280" s="15"/>
      <c r="K280" s="15"/>
      <c r="L280" s="15"/>
      <c r="M280" s="15"/>
      <c r="N280" s="15"/>
      <c r="O280" s="15"/>
      <c r="P280" s="15"/>
      <c r="Q280" s="15"/>
      <c r="S280" s="30" t="str">
        <f>IF(COUNTA(E280:Q280)=0,"",_xlfn.CONCAT(,
IF(NOT(L280 = (SUM(E280, F280, H280:K280) - SUM(G280))),
" Error: Position at the end of the period is not equal to: position at the beginning of the period+increase in assets-decrease in assets+exchange rate changes+price changes+other changes+rectifications.",
""),
IF(NOT(Q280 = (SUM(M280, N280, P280) - SUM(O280))),
" Error: Position of accrued interest at the end of the period is not equal to: position of accrued interest at the beginning of the period+accrued interest during the period-received interest during the period+revaluation and other changes.",
""),
IF(AND(NOT(ISBLANK($E280)),$E280&lt;0),
" Error: Position at the beginning of the period must be a positive amount.",
""),
IF(AND(NOT(ISBLANK($L280)),$L280&lt;0),
" Error: Position at the end of the period must be a positive amount.",
""),
IF(AND(OR($E280&gt;0,$L280&gt;0),
    ISBLANK($N280)),
" Error: No accrued interest has been reported,whereas the position at the beginning or at the end of the period is greater than zero. Report '0' in case accrued interest equals zero,do not leave the cell empty.",
""),
IF(AND(NOT(ISBLANK($L280)),
    $L280&gt;0,
    OR(ISBLANK('T04.07'!$L280),
        'T04.07'!$L280&lt;=0,
        ISBLANK('T04.08'!$L280),
        'T04.08'!$L280&lt;=0)),
" Warning: If at least one of the forms T03.06,T04.07,T04.08 contains data other than zero,also the other two forms must be completed.",
"")))</f>
        <v/>
      </c>
    </row>
    <row r="281" spans="1:19">
      <c r="A281" s="20"/>
      <c r="B281" s="20"/>
      <c r="C281" s="20"/>
      <c r="D281" s="20"/>
      <c r="E281" s="15"/>
      <c r="F281" s="15"/>
      <c r="G281" s="15"/>
      <c r="H281" s="15"/>
      <c r="I281" s="15"/>
      <c r="J281" s="15"/>
      <c r="K281" s="15"/>
      <c r="L281" s="15"/>
      <c r="M281" s="15"/>
      <c r="N281" s="15"/>
      <c r="O281" s="15"/>
      <c r="P281" s="15"/>
      <c r="Q281" s="15"/>
      <c r="S281" s="30" t="str">
        <f>IF(COUNTA(E281:Q281)=0,"",_xlfn.CONCAT(,
IF(NOT(L281 = (SUM(E281, F281, H281:K281) - SUM(G281))),
" Error: Position at the end of the period is not equal to: position at the beginning of the period+increase in assets-decrease in assets+exchange rate changes+price changes+other changes+rectifications.",
""),
IF(NOT(Q281 = (SUM(M281, N281, P281) - SUM(O281))),
" Error: Position of accrued interest at the end of the period is not equal to: position of accrued interest at the beginning of the period+accrued interest during the period-received interest during the period+revaluation and other changes.",
""),
IF(AND(NOT(ISBLANK($E281)),$E281&lt;0),
" Error: Position at the beginning of the period must be a positive amount.",
""),
IF(AND(NOT(ISBLANK($L281)),$L281&lt;0),
" Error: Position at the end of the period must be a positive amount.",
""),
IF(AND(OR($E281&gt;0,$L281&gt;0),
    ISBLANK($N281)),
" Error: No accrued interest has been reported,whereas the position at the beginning or at the end of the period is greater than zero. Report '0' in case accrued interest equals zero,do not leave the cell empty.",
""),
IF(AND(NOT(ISBLANK($L281)),
    $L281&gt;0,
    OR(ISBLANK('T04.07'!$L281),
        'T04.07'!$L281&lt;=0,
        ISBLANK('T04.08'!$L281),
        'T04.08'!$L281&lt;=0)),
" Warning: If at least one of the forms T03.06,T04.07,T04.08 contains data other than zero,also the other two forms must be completed.",
"")))</f>
        <v/>
      </c>
    </row>
    <row r="282" spans="1:19">
      <c r="A282" s="20"/>
      <c r="B282" s="20"/>
      <c r="C282" s="20"/>
      <c r="D282" s="20"/>
      <c r="E282" s="15"/>
      <c r="F282" s="15"/>
      <c r="G282" s="15"/>
      <c r="H282" s="15"/>
      <c r="I282" s="15"/>
      <c r="J282" s="15"/>
      <c r="K282" s="15"/>
      <c r="L282" s="15"/>
      <c r="M282" s="15"/>
      <c r="N282" s="15"/>
      <c r="O282" s="15"/>
      <c r="P282" s="15"/>
      <c r="Q282" s="15"/>
      <c r="S282" s="30" t="str">
        <f>IF(COUNTA(E282:Q282)=0,"",_xlfn.CONCAT(,
IF(NOT(L282 = (SUM(E282, F282, H282:K282) - SUM(G282))),
" Error: Position at the end of the period is not equal to: position at the beginning of the period+increase in assets-decrease in assets+exchange rate changes+price changes+other changes+rectifications.",
""),
IF(NOT(Q282 = (SUM(M282, N282, P282) - SUM(O282))),
" Error: Position of accrued interest at the end of the period is not equal to: position of accrued interest at the beginning of the period+accrued interest during the period-received interest during the period+revaluation and other changes.",
""),
IF(AND(NOT(ISBLANK($E282)),$E282&lt;0),
" Error: Position at the beginning of the period must be a positive amount.",
""),
IF(AND(NOT(ISBLANK($L282)),$L282&lt;0),
" Error: Position at the end of the period must be a positive amount.",
""),
IF(AND(OR($E282&gt;0,$L282&gt;0),
    ISBLANK($N282)),
" Error: No accrued interest has been reported,whereas the position at the beginning or at the end of the period is greater than zero. Report '0' in case accrued interest equals zero,do not leave the cell empty.",
""),
IF(AND(NOT(ISBLANK($L282)),
    $L282&gt;0,
    OR(ISBLANK('T04.07'!$L282),
        'T04.07'!$L282&lt;=0,
        ISBLANK('T04.08'!$L282),
        'T04.08'!$L282&lt;=0)),
" Warning: If at least one of the forms T03.06,T04.07,T04.08 contains data other than zero,also the other two forms must be completed.",
"")))</f>
        <v/>
      </c>
    </row>
    <row r="283" spans="1:19">
      <c r="A283" s="20"/>
      <c r="B283" s="20"/>
      <c r="C283" s="20"/>
      <c r="D283" s="20"/>
      <c r="E283" s="15"/>
      <c r="F283" s="15"/>
      <c r="G283" s="15"/>
      <c r="H283" s="15"/>
      <c r="I283" s="15"/>
      <c r="J283" s="15"/>
      <c r="K283" s="15"/>
      <c r="L283" s="15"/>
      <c r="M283" s="15"/>
      <c r="N283" s="15"/>
      <c r="O283" s="15"/>
      <c r="P283" s="15"/>
      <c r="Q283" s="15"/>
      <c r="S283" s="30" t="str">
        <f>IF(COUNTA(E283:Q283)=0,"",_xlfn.CONCAT(,
IF(NOT(L283 = (SUM(E283, F283, H283:K283) - SUM(G283))),
" Error: Position at the end of the period is not equal to: position at the beginning of the period+increase in assets-decrease in assets+exchange rate changes+price changes+other changes+rectifications.",
""),
IF(NOT(Q283 = (SUM(M283, N283, P283) - SUM(O283))),
" Error: Position of accrued interest at the end of the period is not equal to: position of accrued interest at the beginning of the period+accrued interest during the period-received interest during the period+revaluation and other changes.",
""),
IF(AND(NOT(ISBLANK($E283)),$E283&lt;0),
" Error: Position at the beginning of the period must be a positive amount.",
""),
IF(AND(NOT(ISBLANK($L283)),$L283&lt;0),
" Error: Position at the end of the period must be a positive amount.",
""),
IF(AND(OR($E283&gt;0,$L283&gt;0),
    ISBLANK($N283)),
" Error: No accrued interest has been reported,whereas the position at the beginning or at the end of the period is greater than zero. Report '0' in case accrued interest equals zero,do not leave the cell empty.",
""),
IF(AND(NOT(ISBLANK($L283)),
    $L283&gt;0,
    OR(ISBLANK('T04.07'!$L283),
        'T04.07'!$L283&lt;=0,
        ISBLANK('T04.08'!$L283),
        'T04.08'!$L283&lt;=0)),
" Warning: If at least one of the forms T03.06,T04.07,T04.08 contains data other than zero,also the other two forms must be completed.",
"")))</f>
        <v/>
      </c>
    </row>
    <row r="284" spans="1:19">
      <c r="A284" s="20"/>
      <c r="B284" s="20"/>
      <c r="C284" s="20"/>
      <c r="D284" s="20"/>
      <c r="E284" s="15"/>
      <c r="F284" s="15"/>
      <c r="G284" s="15"/>
      <c r="H284" s="15"/>
      <c r="I284" s="15"/>
      <c r="J284" s="15"/>
      <c r="K284" s="15"/>
      <c r="L284" s="15"/>
      <c r="M284" s="15"/>
      <c r="N284" s="15"/>
      <c r="O284" s="15"/>
      <c r="P284" s="15"/>
      <c r="Q284" s="15"/>
      <c r="S284" s="30" t="str">
        <f>IF(COUNTA(E284:Q284)=0,"",_xlfn.CONCAT(,
IF(NOT(L284 = (SUM(E284, F284, H284:K284) - SUM(G284))),
" Error: Position at the end of the period is not equal to: position at the beginning of the period+increase in assets-decrease in assets+exchange rate changes+price changes+other changes+rectifications.",
""),
IF(NOT(Q284 = (SUM(M284, N284, P284) - SUM(O284))),
" Error: Position of accrued interest at the end of the period is not equal to: position of accrued interest at the beginning of the period+accrued interest during the period-received interest during the period+revaluation and other changes.",
""),
IF(AND(NOT(ISBLANK($E284)),$E284&lt;0),
" Error: Position at the beginning of the period must be a positive amount.",
""),
IF(AND(NOT(ISBLANK($L284)),$L284&lt;0),
" Error: Position at the end of the period must be a positive amount.",
""),
IF(AND(OR($E284&gt;0,$L284&gt;0),
    ISBLANK($N284)),
" Error: No accrued interest has been reported,whereas the position at the beginning or at the end of the period is greater than zero. Report '0' in case accrued interest equals zero,do not leave the cell empty.",
""),
IF(AND(NOT(ISBLANK($L284)),
    $L284&gt;0,
    OR(ISBLANK('T04.07'!$L284),
        'T04.07'!$L284&lt;=0,
        ISBLANK('T04.08'!$L284),
        'T04.08'!$L284&lt;=0)),
" Warning: If at least one of the forms T03.06,T04.07,T04.08 contains data other than zero,also the other two forms must be completed.",
"")))</f>
        <v/>
      </c>
    </row>
    <row r="285" spans="1:19">
      <c r="A285" s="20"/>
      <c r="B285" s="20"/>
      <c r="C285" s="20"/>
      <c r="D285" s="20"/>
      <c r="E285" s="15"/>
      <c r="F285" s="15"/>
      <c r="G285" s="15"/>
      <c r="H285" s="15"/>
      <c r="I285" s="15"/>
      <c r="J285" s="15"/>
      <c r="K285" s="15"/>
      <c r="L285" s="15"/>
      <c r="M285" s="15"/>
      <c r="N285" s="15"/>
      <c r="O285" s="15"/>
      <c r="P285" s="15"/>
      <c r="Q285" s="15"/>
      <c r="S285" s="30" t="str">
        <f>IF(COUNTA(E285:Q285)=0,"",_xlfn.CONCAT(,
IF(NOT(L285 = (SUM(E285, F285, H285:K285) - SUM(G285))),
" Error: Position at the end of the period is not equal to: position at the beginning of the period+increase in assets-decrease in assets+exchange rate changes+price changes+other changes+rectifications.",
""),
IF(NOT(Q285 = (SUM(M285, N285, P285) - SUM(O285))),
" Error: Position of accrued interest at the end of the period is not equal to: position of accrued interest at the beginning of the period+accrued interest during the period-received interest during the period+revaluation and other changes.",
""),
IF(AND(NOT(ISBLANK($E285)),$E285&lt;0),
" Error: Position at the beginning of the period must be a positive amount.",
""),
IF(AND(NOT(ISBLANK($L285)),$L285&lt;0),
" Error: Position at the end of the period must be a positive amount.",
""),
IF(AND(OR($E285&gt;0,$L285&gt;0),
    ISBLANK($N285)),
" Error: No accrued interest has been reported,whereas the position at the beginning or at the end of the period is greater than zero. Report '0' in case accrued interest equals zero,do not leave the cell empty.",
""),
IF(AND(NOT(ISBLANK($L285)),
    $L285&gt;0,
    OR(ISBLANK('T04.07'!$L285),
        'T04.07'!$L285&lt;=0,
        ISBLANK('T04.08'!$L285),
        'T04.08'!$L285&lt;=0)),
" Warning: If at least one of the forms T03.06,T04.07,T04.08 contains data other than zero,also the other two forms must be completed.",
"")))</f>
        <v/>
      </c>
    </row>
    <row r="286" spans="1:19">
      <c r="A286" s="20"/>
      <c r="B286" s="20"/>
      <c r="C286" s="20"/>
      <c r="D286" s="20"/>
      <c r="E286" s="15"/>
      <c r="F286" s="15"/>
      <c r="G286" s="15"/>
      <c r="H286" s="15"/>
      <c r="I286" s="15"/>
      <c r="J286" s="15"/>
      <c r="K286" s="15"/>
      <c r="L286" s="15"/>
      <c r="M286" s="15"/>
      <c r="N286" s="15"/>
      <c r="O286" s="15"/>
      <c r="P286" s="15"/>
      <c r="Q286" s="15"/>
      <c r="S286" s="30" t="str">
        <f>IF(COUNTA(E286:Q286)=0,"",_xlfn.CONCAT(,
IF(NOT(L286 = (SUM(E286, F286, H286:K286) - SUM(G286))),
" Error: Position at the end of the period is not equal to: position at the beginning of the period+increase in assets-decrease in assets+exchange rate changes+price changes+other changes+rectifications.",
""),
IF(NOT(Q286 = (SUM(M286, N286, P286) - SUM(O286))),
" Error: Position of accrued interest at the end of the period is not equal to: position of accrued interest at the beginning of the period+accrued interest during the period-received interest during the period+revaluation and other changes.",
""),
IF(AND(NOT(ISBLANK($E286)),$E286&lt;0),
" Error: Position at the beginning of the period must be a positive amount.",
""),
IF(AND(NOT(ISBLANK($L286)),$L286&lt;0),
" Error: Position at the end of the period must be a positive amount.",
""),
IF(AND(OR($E286&gt;0,$L286&gt;0),
    ISBLANK($N286)),
" Error: No accrued interest has been reported,whereas the position at the beginning or at the end of the period is greater than zero. Report '0' in case accrued interest equals zero,do not leave the cell empty.",
""),
IF(AND(NOT(ISBLANK($L286)),
    $L286&gt;0,
    OR(ISBLANK('T04.07'!$L286),
        'T04.07'!$L286&lt;=0,
        ISBLANK('T04.08'!$L286),
        'T04.08'!$L286&lt;=0)),
" Warning: If at least one of the forms T03.06,T04.07,T04.08 contains data other than zero,also the other two forms must be completed.",
"")))</f>
        <v/>
      </c>
    </row>
    <row r="287" spans="1:19">
      <c r="A287" s="20"/>
      <c r="B287" s="20"/>
      <c r="C287" s="20"/>
      <c r="D287" s="20"/>
      <c r="E287" s="15"/>
      <c r="F287" s="15"/>
      <c r="G287" s="15"/>
      <c r="H287" s="15"/>
      <c r="I287" s="15"/>
      <c r="J287" s="15"/>
      <c r="K287" s="15"/>
      <c r="L287" s="15"/>
      <c r="M287" s="15"/>
      <c r="N287" s="15"/>
      <c r="O287" s="15"/>
      <c r="P287" s="15"/>
      <c r="Q287" s="15"/>
      <c r="S287" s="30" t="str">
        <f>IF(COUNTA(E287:Q287)=0,"",_xlfn.CONCAT(,
IF(NOT(L287 = (SUM(E287, F287, H287:K287) - SUM(G287))),
" Error: Position at the end of the period is not equal to: position at the beginning of the period+increase in assets-decrease in assets+exchange rate changes+price changes+other changes+rectifications.",
""),
IF(NOT(Q287 = (SUM(M287, N287, P287) - SUM(O287))),
" Error: Position of accrued interest at the end of the period is not equal to: position of accrued interest at the beginning of the period+accrued interest during the period-received interest during the period+revaluation and other changes.",
""),
IF(AND(NOT(ISBLANK($E287)),$E287&lt;0),
" Error: Position at the beginning of the period must be a positive amount.",
""),
IF(AND(NOT(ISBLANK($L287)),$L287&lt;0),
" Error: Position at the end of the period must be a positive amount.",
""),
IF(AND(OR($E287&gt;0,$L287&gt;0),
    ISBLANK($N287)),
" Error: No accrued interest has been reported,whereas the position at the beginning or at the end of the period is greater than zero. Report '0' in case accrued interest equals zero,do not leave the cell empty.",
""),
IF(AND(NOT(ISBLANK($L287)),
    $L287&gt;0,
    OR(ISBLANK('T04.07'!$L287),
        'T04.07'!$L287&lt;=0,
        ISBLANK('T04.08'!$L287),
        'T04.08'!$L287&lt;=0)),
" Warning: If at least one of the forms T03.06,T04.07,T04.08 contains data other than zero,also the other two forms must be completed.",
"")))</f>
        <v/>
      </c>
    </row>
    <row r="288" spans="1:19">
      <c r="A288" s="20"/>
      <c r="B288" s="20"/>
      <c r="C288" s="20"/>
      <c r="D288" s="20"/>
      <c r="E288" s="15"/>
      <c r="F288" s="15"/>
      <c r="G288" s="15"/>
      <c r="H288" s="15"/>
      <c r="I288" s="15"/>
      <c r="J288" s="15"/>
      <c r="K288" s="15"/>
      <c r="L288" s="15"/>
      <c r="M288" s="15"/>
      <c r="N288" s="15"/>
      <c r="O288" s="15"/>
      <c r="P288" s="15"/>
      <c r="Q288" s="15"/>
      <c r="S288" s="30" t="str">
        <f>IF(COUNTA(E288:Q288)=0,"",_xlfn.CONCAT(,
IF(NOT(L288 = (SUM(E288, F288, H288:K288) - SUM(G288))),
" Error: Position at the end of the period is not equal to: position at the beginning of the period+increase in assets-decrease in assets+exchange rate changes+price changes+other changes+rectifications.",
""),
IF(NOT(Q288 = (SUM(M288, N288, P288) - SUM(O288))),
" Error: Position of accrued interest at the end of the period is not equal to: position of accrued interest at the beginning of the period+accrued interest during the period-received interest during the period+revaluation and other changes.",
""),
IF(AND(NOT(ISBLANK($E288)),$E288&lt;0),
" Error: Position at the beginning of the period must be a positive amount.",
""),
IF(AND(NOT(ISBLANK($L288)),$L288&lt;0),
" Error: Position at the end of the period must be a positive amount.",
""),
IF(AND(OR($E288&gt;0,$L288&gt;0),
    ISBLANK($N288)),
" Error: No accrued interest has been reported,whereas the position at the beginning or at the end of the period is greater than zero. Report '0' in case accrued interest equals zero,do not leave the cell empty.",
""),
IF(AND(NOT(ISBLANK($L288)),
    $L288&gt;0,
    OR(ISBLANK('T04.07'!$L288),
        'T04.07'!$L288&lt;=0,
        ISBLANK('T04.08'!$L288),
        'T04.08'!$L288&lt;=0)),
" Warning: If at least one of the forms T03.06,T04.07,T04.08 contains data other than zero,also the other two forms must be completed.",
"")))</f>
        <v/>
      </c>
    </row>
    <row r="289" spans="1:19">
      <c r="A289" s="20"/>
      <c r="B289" s="20"/>
      <c r="C289" s="20"/>
      <c r="D289" s="20"/>
      <c r="E289" s="15"/>
      <c r="F289" s="15"/>
      <c r="G289" s="15"/>
      <c r="H289" s="15"/>
      <c r="I289" s="15"/>
      <c r="J289" s="15"/>
      <c r="K289" s="15"/>
      <c r="L289" s="15"/>
      <c r="M289" s="15"/>
      <c r="N289" s="15"/>
      <c r="O289" s="15"/>
      <c r="P289" s="15"/>
      <c r="Q289" s="15"/>
      <c r="S289" s="30" t="str">
        <f>IF(COUNTA(E289:Q289)=0,"",_xlfn.CONCAT(,
IF(NOT(L289 = (SUM(E289, F289, H289:K289) - SUM(G289))),
" Error: Position at the end of the period is not equal to: position at the beginning of the period+increase in assets-decrease in assets+exchange rate changes+price changes+other changes+rectifications.",
""),
IF(NOT(Q289 = (SUM(M289, N289, P289) - SUM(O289))),
" Error: Position of accrued interest at the end of the period is not equal to: position of accrued interest at the beginning of the period+accrued interest during the period-received interest during the period+revaluation and other changes.",
""),
IF(AND(NOT(ISBLANK($E289)),$E289&lt;0),
" Error: Position at the beginning of the period must be a positive amount.",
""),
IF(AND(NOT(ISBLANK($L289)),$L289&lt;0),
" Error: Position at the end of the period must be a positive amount.",
""),
IF(AND(OR($E289&gt;0,$L289&gt;0),
    ISBLANK($N289)),
" Error: No accrued interest has been reported,whereas the position at the beginning or at the end of the period is greater than zero. Report '0' in case accrued interest equals zero,do not leave the cell empty.",
""),
IF(AND(NOT(ISBLANK($L289)),
    $L289&gt;0,
    OR(ISBLANK('T04.07'!$L289),
        'T04.07'!$L289&lt;=0,
        ISBLANK('T04.08'!$L289),
        'T04.08'!$L289&lt;=0)),
" Warning: If at least one of the forms T03.06,T04.07,T04.08 contains data other than zero,also the other two forms must be completed.",
"")))</f>
        <v/>
      </c>
    </row>
    <row r="290" spans="1:19">
      <c r="A290" s="20"/>
      <c r="B290" s="20"/>
      <c r="C290" s="20"/>
      <c r="D290" s="20"/>
      <c r="E290" s="15"/>
      <c r="F290" s="15"/>
      <c r="G290" s="15"/>
      <c r="H290" s="15"/>
      <c r="I290" s="15"/>
      <c r="J290" s="15"/>
      <c r="K290" s="15"/>
      <c r="L290" s="15"/>
      <c r="M290" s="15"/>
      <c r="N290" s="15"/>
      <c r="O290" s="15"/>
      <c r="P290" s="15"/>
      <c r="Q290" s="15"/>
      <c r="S290" s="30" t="str">
        <f>IF(COUNTA(E290:Q290)=0,"",_xlfn.CONCAT(,
IF(NOT(L290 = (SUM(E290, F290, H290:K290) - SUM(G290))),
" Error: Position at the end of the period is not equal to: position at the beginning of the period+increase in assets-decrease in assets+exchange rate changes+price changes+other changes+rectifications.",
""),
IF(NOT(Q290 = (SUM(M290, N290, P290) - SUM(O290))),
" Error: Position of accrued interest at the end of the period is not equal to: position of accrued interest at the beginning of the period+accrued interest during the period-received interest during the period+revaluation and other changes.",
""),
IF(AND(NOT(ISBLANK($E290)),$E290&lt;0),
" Error: Position at the beginning of the period must be a positive amount.",
""),
IF(AND(NOT(ISBLANK($L290)),$L290&lt;0),
" Error: Position at the end of the period must be a positive amount.",
""),
IF(AND(OR($E290&gt;0,$L290&gt;0),
    ISBLANK($N290)),
" Error: No accrued interest has been reported,whereas the position at the beginning or at the end of the period is greater than zero. Report '0' in case accrued interest equals zero,do not leave the cell empty.",
""),
IF(AND(NOT(ISBLANK($L290)),
    $L290&gt;0,
    OR(ISBLANK('T04.07'!$L290),
        'T04.07'!$L290&lt;=0,
        ISBLANK('T04.08'!$L290),
        'T04.08'!$L290&lt;=0)),
" Warning: If at least one of the forms T03.06,T04.07,T04.08 contains data other than zero,also the other two forms must be completed.",
"")))</f>
        <v/>
      </c>
    </row>
    <row r="291" spans="1:19">
      <c r="A291" s="20"/>
      <c r="B291" s="20"/>
      <c r="C291" s="20"/>
      <c r="D291" s="20"/>
      <c r="E291" s="15"/>
      <c r="F291" s="15"/>
      <c r="G291" s="15"/>
      <c r="H291" s="15"/>
      <c r="I291" s="15"/>
      <c r="J291" s="15"/>
      <c r="K291" s="15"/>
      <c r="L291" s="15"/>
      <c r="M291" s="15"/>
      <c r="N291" s="15"/>
      <c r="O291" s="15"/>
      <c r="P291" s="15"/>
      <c r="Q291" s="15"/>
      <c r="S291" s="30" t="str">
        <f>IF(COUNTA(E291:Q291)=0,"",_xlfn.CONCAT(,
IF(NOT(L291 = (SUM(E291, F291, H291:K291) - SUM(G291))),
" Error: Position at the end of the period is not equal to: position at the beginning of the period+increase in assets-decrease in assets+exchange rate changes+price changes+other changes+rectifications.",
""),
IF(NOT(Q291 = (SUM(M291, N291, P291) - SUM(O291))),
" Error: Position of accrued interest at the end of the period is not equal to: position of accrued interest at the beginning of the period+accrued interest during the period-received interest during the period+revaluation and other changes.",
""),
IF(AND(NOT(ISBLANK($E291)),$E291&lt;0),
" Error: Position at the beginning of the period must be a positive amount.",
""),
IF(AND(NOT(ISBLANK($L291)),$L291&lt;0),
" Error: Position at the end of the period must be a positive amount.",
""),
IF(AND(OR($E291&gt;0,$L291&gt;0),
    ISBLANK($N291)),
" Error: No accrued interest has been reported,whereas the position at the beginning or at the end of the period is greater than zero. Report '0' in case accrued interest equals zero,do not leave the cell empty.",
""),
IF(AND(NOT(ISBLANK($L291)),
    $L291&gt;0,
    OR(ISBLANK('T04.07'!$L291),
        'T04.07'!$L291&lt;=0,
        ISBLANK('T04.08'!$L291),
        'T04.08'!$L291&lt;=0)),
" Warning: If at least one of the forms T03.06,T04.07,T04.08 contains data other than zero,also the other two forms must be completed.",
"")))</f>
        <v/>
      </c>
    </row>
    <row r="292" spans="1:19">
      <c r="A292" s="20"/>
      <c r="B292" s="20"/>
      <c r="C292" s="20"/>
      <c r="D292" s="20"/>
      <c r="E292" s="15"/>
      <c r="F292" s="15"/>
      <c r="G292" s="15"/>
      <c r="H292" s="15"/>
      <c r="I292" s="15"/>
      <c r="J292" s="15"/>
      <c r="K292" s="15"/>
      <c r="L292" s="15"/>
      <c r="M292" s="15"/>
      <c r="N292" s="15"/>
      <c r="O292" s="15"/>
      <c r="P292" s="15"/>
      <c r="Q292" s="15"/>
      <c r="S292" s="30" t="str">
        <f>IF(COUNTA(E292:Q292)=0,"",_xlfn.CONCAT(,
IF(NOT(L292 = (SUM(E292, F292, H292:K292) - SUM(G292))),
" Error: Position at the end of the period is not equal to: position at the beginning of the period+increase in assets-decrease in assets+exchange rate changes+price changes+other changes+rectifications.",
""),
IF(NOT(Q292 = (SUM(M292, N292, P292) - SUM(O292))),
" Error: Position of accrued interest at the end of the period is not equal to: position of accrued interest at the beginning of the period+accrued interest during the period-received interest during the period+revaluation and other changes.",
""),
IF(AND(NOT(ISBLANK($E292)),$E292&lt;0),
" Error: Position at the beginning of the period must be a positive amount.",
""),
IF(AND(NOT(ISBLANK($L292)),$L292&lt;0),
" Error: Position at the end of the period must be a positive amount.",
""),
IF(AND(OR($E292&gt;0,$L292&gt;0),
    ISBLANK($N292)),
" Error: No accrued interest has been reported,whereas the position at the beginning or at the end of the period is greater than zero. Report '0' in case accrued interest equals zero,do not leave the cell empty.",
""),
IF(AND(NOT(ISBLANK($L292)),
    $L292&gt;0,
    OR(ISBLANK('T04.07'!$L292),
        'T04.07'!$L292&lt;=0,
        ISBLANK('T04.08'!$L292),
        'T04.08'!$L292&lt;=0)),
" Warning: If at least one of the forms T03.06,T04.07,T04.08 contains data other than zero,also the other two forms must be completed.",
"")))</f>
        <v/>
      </c>
    </row>
    <row r="293" spans="1:19">
      <c r="A293" s="20"/>
      <c r="B293" s="20"/>
      <c r="C293" s="20"/>
      <c r="D293" s="20"/>
      <c r="E293" s="15"/>
      <c r="F293" s="15"/>
      <c r="G293" s="15"/>
      <c r="H293" s="15"/>
      <c r="I293" s="15"/>
      <c r="J293" s="15"/>
      <c r="K293" s="15"/>
      <c r="L293" s="15"/>
      <c r="M293" s="15"/>
      <c r="N293" s="15"/>
      <c r="O293" s="15"/>
      <c r="P293" s="15"/>
      <c r="Q293" s="15"/>
      <c r="S293" s="30" t="str">
        <f>IF(COUNTA(E293:Q293)=0,"",_xlfn.CONCAT(,
IF(NOT(L293 = (SUM(E293, F293, H293:K293) - SUM(G293))),
" Error: Position at the end of the period is not equal to: position at the beginning of the period+increase in assets-decrease in assets+exchange rate changes+price changes+other changes+rectifications.",
""),
IF(NOT(Q293 = (SUM(M293, N293, P293) - SUM(O293))),
" Error: Position of accrued interest at the end of the period is not equal to: position of accrued interest at the beginning of the period+accrued interest during the period-received interest during the period+revaluation and other changes.",
""),
IF(AND(NOT(ISBLANK($E293)),$E293&lt;0),
" Error: Position at the beginning of the period must be a positive amount.",
""),
IF(AND(NOT(ISBLANK($L293)),$L293&lt;0),
" Error: Position at the end of the period must be a positive amount.",
""),
IF(AND(OR($E293&gt;0,$L293&gt;0),
    ISBLANK($N293)),
" Error: No accrued interest has been reported,whereas the position at the beginning or at the end of the period is greater than zero. Report '0' in case accrued interest equals zero,do not leave the cell empty.",
""),
IF(AND(NOT(ISBLANK($L293)),
    $L293&gt;0,
    OR(ISBLANK('T04.07'!$L293),
        'T04.07'!$L293&lt;=0,
        ISBLANK('T04.08'!$L293),
        'T04.08'!$L293&lt;=0)),
" Warning: If at least one of the forms T03.06,T04.07,T04.08 contains data other than zero,also the other two forms must be completed.",
"")))</f>
        <v/>
      </c>
    </row>
    <row r="294" spans="1:19">
      <c r="A294" s="20"/>
      <c r="B294" s="20"/>
      <c r="C294" s="20"/>
      <c r="D294" s="20"/>
      <c r="E294" s="15"/>
      <c r="F294" s="15"/>
      <c r="G294" s="15"/>
      <c r="H294" s="15"/>
      <c r="I294" s="15"/>
      <c r="J294" s="15"/>
      <c r="K294" s="15"/>
      <c r="L294" s="15"/>
      <c r="M294" s="15"/>
      <c r="N294" s="15"/>
      <c r="O294" s="15"/>
      <c r="P294" s="15"/>
      <c r="Q294" s="15"/>
      <c r="S294" s="30" t="str">
        <f>IF(COUNTA(E294:Q294)=0,"",_xlfn.CONCAT(,
IF(NOT(L294 = (SUM(E294, F294, H294:K294) - SUM(G294))),
" Error: Position at the end of the period is not equal to: position at the beginning of the period+increase in assets-decrease in assets+exchange rate changes+price changes+other changes+rectifications.",
""),
IF(NOT(Q294 = (SUM(M294, N294, P294) - SUM(O294))),
" Error: Position of accrued interest at the end of the period is not equal to: position of accrued interest at the beginning of the period+accrued interest during the period-received interest during the period+revaluation and other changes.",
""),
IF(AND(NOT(ISBLANK($E294)),$E294&lt;0),
" Error: Position at the beginning of the period must be a positive amount.",
""),
IF(AND(NOT(ISBLANK($L294)),$L294&lt;0),
" Error: Position at the end of the period must be a positive amount.",
""),
IF(AND(OR($E294&gt;0,$L294&gt;0),
    ISBLANK($N294)),
" Error: No accrued interest has been reported,whereas the position at the beginning or at the end of the period is greater than zero. Report '0' in case accrued interest equals zero,do not leave the cell empty.",
""),
IF(AND(NOT(ISBLANK($L294)),
    $L294&gt;0,
    OR(ISBLANK('T04.07'!$L294),
        'T04.07'!$L294&lt;=0,
        ISBLANK('T04.08'!$L294),
        'T04.08'!$L294&lt;=0)),
" Warning: If at least one of the forms T03.06,T04.07,T04.08 contains data other than zero,also the other two forms must be completed.",
"")))</f>
        <v/>
      </c>
    </row>
    <row r="295" spans="1:19">
      <c r="A295" s="20"/>
      <c r="B295" s="20"/>
      <c r="C295" s="20"/>
      <c r="D295" s="20"/>
      <c r="E295" s="15"/>
      <c r="F295" s="15"/>
      <c r="G295" s="15"/>
      <c r="H295" s="15"/>
      <c r="I295" s="15"/>
      <c r="J295" s="15"/>
      <c r="K295" s="15"/>
      <c r="L295" s="15"/>
      <c r="M295" s="15"/>
      <c r="N295" s="15"/>
      <c r="O295" s="15"/>
      <c r="P295" s="15"/>
      <c r="Q295" s="15"/>
      <c r="S295" s="30" t="str">
        <f>IF(COUNTA(E295:Q295)=0,"",_xlfn.CONCAT(,
IF(NOT(L295 = (SUM(E295, F295, H295:K295) - SUM(G295))),
" Error: Position at the end of the period is not equal to: position at the beginning of the period+increase in assets-decrease in assets+exchange rate changes+price changes+other changes+rectifications.",
""),
IF(NOT(Q295 = (SUM(M295, N295, P295) - SUM(O295))),
" Error: Position of accrued interest at the end of the period is not equal to: position of accrued interest at the beginning of the period+accrued interest during the period-received interest during the period+revaluation and other changes.",
""),
IF(AND(NOT(ISBLANK($E295)),$E295&lt;0),
" Error: Position at the beginning of the period must be a positive amount.",
""),
IF(AND(NOT(ISBLANK($L295)),$L295&lt;0),
" Error: Position at the end of the period must be a positive amount.",
""),
IF(AND(OR($E295&gt;0,$L295&gt;0),
    ISBLANK($N295)),
" Error: No accrued interest has been reported,whereas the position at the beginning or at the end of the period is greater than zero. Report '0' in case accrued interest equals zero,do not leave the cell empty.",
""),
IF(AND(NOT(ISBLANK($L295)),
    $L295&gt;0,
    OR(ISBLANK('T04.07'!$L295),
        'T04.07'!$L295&lt;=0,
        ISBLANK('T04.08'!$L295),
        'T04.08'!$L295&lt;=0)),
" Warning: If at least one of the forms T03.06,T04.07,T04.08 contains data other than zero,also the other two forms must be completed.",
"")))</f>
        <v/>
      </c>
    </row>
    <row r="296" spans="1:19">
      <c r="A296" s="20"/>
      <c r="B296" s="20"/>
      <c r="C296" s="20"/>
      <c r="D296" s="20"/>
      <c r="E296" s="15"/>
      <c r="F296" s="15"/>
      <c r="G296" s="15"/>
      <c r="H296" s="15"/>
      <c r="I296" s="15"/>
      <c r="J296" s="15"/>
      <c r="K296" s="15"/>
      <c r="L296" s="15"/>
      <c r="M296" s="15"/>
      <c r="N296" s="15"/>
      <c r="O296" s="15"/>
      <c r="P296" s="15"/>
      <c r="Q296" s="15"/>
      <c r="S296" s="30" t="str">
        <f>IF(COUNTA(E296:Q296)=0,"",_xlfn.CONCAT(,
IF(NOT(L296 = (SUM(E296, F296, H296:K296) - SUM(G296))),
" Error: Position at the end of the period is not equal to: position at the beginning of the period+increase in assets-decrease in assets+exchange rate changes+price changes+other changes+rectifications.",
""),
IF(NOT(Q296 = (SUM(M296, N296, P296) - SUM(O296))),
" Error: Position of accrued interest at the end of the period is not equal to: position of accrued interest at the beginning of the period+accrued interest during the period-received interest during the period+revaluation and other changes.",
""),
IF(AND(NOT(ISBLANK($E296)),$E296&lt;0),
" Error: Position at the beginning of the period must be a positive amount.",
""),
IF(AND(NOT(ISBLANK($L296)),$L296&lt;0),
" Error: Position at the end of the period must be a positive amount.",
""),
IF(AND(OR($E296&gt;0,$L296&gt;0),
    ISBLANK($N296)),
" Error: No accrued interest has been reported,whereas the position at the beginning or at the end of the period is greater than zero. Report '0' in case accrued interest equals zero,do not leave the cell empty.",
""),
IF(AND(NOT(ISBLANK($L296)),
    $L296&gt;0,
    OR(ISBLANK('T04.07'!$L296),
        'T04.07'!$L296&lt;=0,
        ISBLANK('T04.08'!$L296),
        'T04.08'!$L296&lt;=0)),
" Warning: If at least one of the forms T03.06,T04.07,T04.08 contains data other than zero,also the other two forms must be completed.",
"")))</f>
        <v/>
      </c>
    </row>
    <row r="297" spans="1:19">
      <c r="A297" s="20"/>
      <c r="B297" s="20"/>
      <c r="C297" s="20"/>
      <c r="D297" s="20"/>
      <c r="E297" s="15"/>
      <c r="F297" s="15"/>
      <c r="G297" s="15"/>
      <c r="H297" s="15"/>
      <c r="I297" s="15"/>
      <c r="J297" s="15"/>
      <c r="K297" s="15"/>
      <c r="L297" s="15"/>
      <c r="M297" s="15"/>
      <c r="N297" s="15"/>
      <c r="O297" s="15"/>
      <c r="P297" s="15"/>
      <c r="Q297" s="15"/>
      <c r="S297" s="30" t="str">
        <f>IF(COUNTA(E297:Q297)=0,"",_xlfn.CONCAT(,
IF(NOT(L297 = (SUM(E297, F297, H297:K297) - SUM(G297))),
" Error: Position at the end of the period is not equal to: position at the beginning of the period+increase in assets-decrease in assets+exchange rate changes+price changes+other changes+rectifications.",
""),
IF(NOT(Q297 = (SUM(M297, N297, P297) - SUM(O297))),
" Error: Position of accrued interest at the end of the period is not equal to: position of accrued interest at the beginning of the period+accrued interest during the period-received interest during the period+revaluation and other changes.",
""),
IF(AND(NOT(ISBLANK($E297)),$E297&lt;0),
" Error: Position at the beginning of the period must be a positive amount.",
""),
IF(AND(NOT(ISBLANK($L297)),$L297&lt;0),
" Error: Position at the end of the period must be a positive amount.",
""),
IF(AND(OR($E297&gt;0,$L297&gt;0),
    ISBLANK($N297)),
" Error: No accrued interest has been reported,whereas the position at the beginning or at the end of the period is greater than zero. Report '0' in case accrued interest equals zero,do not leave the cell empty.",
""),
IF(AND(NOT(ISBLANK($L297)),
    $L297&gt;0,
    OR(ISBLANK('T04.07'!$L297),
        'T04.07'!$L297&lt;=0,
        ISBLANK('T04.08'!$L297),
        'T04.08'!$L297&lt;=0)),
" Warning: If at least one of the forms T03.06,T04.07,T04.08 contains data other than zero,also the other two forms must be completed.",
"")))</f>
        <v/>
      </c>
    </row>
    <row r="298" spans="1:19">
      <c r="A298" s="20"/>
      <c r="B298" s="20"/>
      <c r="C298" s="20"/>
      <c r="D298" s="20"/>
      <c r="E298" s="15"/>
      <c r="F298" s="15"/>
      <c r="G298" s="15"/>
      <c r="H298" s="15"/>
      <c r="I298" s="15"/>
      <c r="J298" s="15"/>
      <c r="K298" s="15"/>
      <c r="L298" s="15"/>
      <c r="M298" s="15"/>
      <c r="N298" s="15"/>
      <c r="O298" s="15"/>
      <c r="P298" s="15"/>
      <c r="Q298" s="15"/>
      <c r="S298" s="30" t="str">
        <f>IF(COUNTA(E298:Q298)=0,"",_xlfn.CONCAT(,
IF(NOT(L298 = (SUM(E298, F298, H298:K298) - SUM(G298))),
" Error: Position at the end of the period is not equal to: position at the beginning of the period+increase in assets-decrease in assets+exchange rate changes+price changes+other changes+rectifications.",
""),
IF(NOT(Q298 = (SUM(M298, N298, P298) - SUM(O298))),
" Error: Position of accrued interest at the end of the period is not equal to: position of accrued interest at the beginning of the period+accrued interest during the period-received interest during the period+revaluation and other changes.",
""),
IF(AND(NOT(ISBLANK($E298)),$E298&lt;0),
" Error: Position at the beginning of the period must be a positive amount.",
""),
IF(AND(NOT(ISBLANK($L298)),$L298&lt;0),
" Error: Position at the end of the period must be a positive amount.",
""),
IF(AND(OR($E298&gt;0,$L298&gt;0),
    ISBLANK($N298)),
" Error: No accrued interest has been reported,whereas the position at the beginning or at the end of the period is greater than zero. Report '0' in case accrued interest equals zero,do not leave the cell empty.",
""),
IF(AND(NOT(ISBLANK($L298)),
    $L298&gt;0,
    OR(ISBLANK('T04.07'!$L298),
        'T04.07'!$L298&lt;=0,
        ISBLANK('T04.08'!$L298),
        'T04.08'!$L298&lt;=0)),
" Warning: If at least one of the forms T03.06,T04.07,T04.08 contains data other than zero,also the other two forms must be completed.",
"")))</f>
        <v/>
      </c>
    </row>
    <row r="299" spans="1:19">
      <c r="A299" s="20"/>
      <c r="B299" s="20"/>
      <c r="C299" s="20"/>
      <c r="D299" s="20"/>
      <c r="E299" s="15"/>
      <c r="F299" s="15"/>
      <c r="G299" s="15"/>
      <c r="H299" s="15"/>
      <c r="I299" s="15"/>
      <c r="J299" s="15"/>
      <c r="K299" s="15"/>
      <c r="L299" s="15"/>
      <c r="M299" s="15"/>
      <c r="N299" s="15"/>
      <c r="O299" s="15"/>
      <c r="P299" s="15"/>
      <c r="Q299" s="15"/>
      <c r="S299" s="30" t="str">
        <f>IF(COUNTA(E299:Q299)=0,"",_xlfn.CONCAT(,
IF(NOT(L299 = (SUM(E299, F299, H299:K299) - SUM(G299))),
" Error: Position at the end of the period is not equal to: position at the beginning of the period+increase in assets-decrease in assets+exchange rate changes+price changes+other changes+rectifications.",
""),
IF(NOT(Q299 = (SUM(M299, N299, P299) - SUM(O299))),
" Error: Position of accrued interest at the end of the period is not equal to: position of accrued interest at the beginning of the period+accrued interest during the period-received interest during the period+revaluation and other changes.",
""),
IF(AND(NOT(ISBLANK($E299)),$E299&lt;0),
" Error: Position at the beginning of the period must be a positive amount.",
""),
IF(AND(NOT(ISBLANK($L299)),$L299&lt;0),
" Error: Position at the end of the period must be a positive amount.",
""),
IF(AND(OR($E299&gt;0,$L299&gt;0),
    ISBLANK($N299)),
" Error: No accrued interest has been reported,whereas the position at the beginning or at the end of the period is greater than zero. Report '0' in case accrued interest equals zero,do not leave the cell empty.",
""),
IF(AND(NOT(ISBLANK($L299)),
    $L299&gt;0,
    OR(ISBLANK('T04.07'!$L299),
        'T04.07'!$L299&lt;=0,
        ISBLANK('T04.08'!$L299),
        'T04.08'!$L299&lt;=0)),
" Warning: If at least one of the forms T03.06,T04.07,T04.08 contains data other than zero,also the other two forms must be completed.",
"")))</f>
        <v/>
      </c>
    </row>
    <row r="300" spans="1:19">
      <c r="A300" s="20"/>
      <c r="B300" s="20"/>
      <c r="C300" s="20"/>
      <c r="D300" s="20"/>
      <c r="E300" s="15"/>
      <c r="F300" s="15"/>
      <c r="G300" s="15"/>
      <c r="H300" s="15"/>
      <c r="I300" s="15"/>
      <c r="J300" s="15"/>
      <c r="K300" s="15"/>
      <c r="L300" s="15"/>
      <c r="M300" s="15"/>
      <c r="N300" s="15"/>
      <c r="O300" s="15"/>
      <c r="P300" s="15"/>
      <c r="Q300" s="15"/>
      <c r="S300" s="30" t="str">
        <f>IF(COUNTA(E300:Q300)=0,"",_xlfn.CONCAT(,
IF(NOT(L300 = (SUM(E300, F300, H300:K300) - SUM(G300))),
" Error: Position at the end of the period is not equal to: position at the beginning of the period+increase in assets-decrease in assets+exchange rate changes+price changes+other changes+rectifications.",
""),
IF(NOT(Q300 = (SUM(M300, N300, P300) - SUM(O300))),
" Error: Position of accrued interest at the end of the period is not equal to: position of accrued interest at the beginning of the period+accrued interest during the period-received interest during the period+revaluation and other changes.",
""),
IF(AND(NOT(ISBLANK($E300)),$E300&lt;0),
" Error: Position at the beginning of the period must be a positive amount.",
""),
IF(AND(NOT(ISBLANK($L300)),$L300&lt;0),
" Error: Position at the end of the period must be a positive amount.",
""),
IF(AND(OR($E300&gt;0,$L300&gt;0),
    ISBLANK($N300)),
" Error: No accrued interest has been reported,whereas the position at the beginning or at the end of the period is greater than zero. Report '0' in case accrued interest equals zero,do not leave the cell empty.",
""),
IF(AND(NOT(ISBLANK($L300)),
    $L300&gt;0,
    OR(ISBLANK('T04.07'!$L300),
        'T04.07'!$L300&lt;=0,
        ISBLANK('T04.08'!$L300),
        'T04.08'!$L300&lt;=0)),
" Warning: If at least one of the forms T03.06,T04.07,T04.08 contains data other than zero,also the other two forms must be completed.",
"")))</f>
        <v/>
      </c>
    </row>
    <row r="301" spans="1:19">
      <c r="A301" s="20"/>
      <c r="B301" s="20"/>
      <c r="C301" s="20"/>
      <c r="D301" s="20"/>
      <c r="E301" s="15"/>
      <c r="F301" s="15"/>
      <c r="G301" s="15"/>
      <c r="H301" s="15"/>
      <c r="I301" s="15"/>
      <c r="J301" s="15"/>
      <c r="K301" s="15"/>
      <c r="L301" s="15"/>
      <c r="M301" s="15"/>
      <c r="N301" s="15"/>
      <c r="O301" s="15"/>
      <c r="P301" s="15"/>
      <c r="Q301" s="15"/>
      <c r="S301" s="30" t="str">
        <f>IF(COUNTA(E301:Q301)=0,"",_xlfn.CONCAT(,
IF(NOT(L301 = (SUM(E301, F301, H301:K301) - SUM(G301))),
" Error: Position at the end of the period is not equal to: position at the beginning of the period+increase in assets-decrease in assets+exchange rate changes+price changes+other changes+rectifications.",
""),
IF(NOT(Q301 = (SUM(M301, N301, P301) - SUM(O301))),
" Error: Position of accrued interest at the end of the period is not equal to: position of accrued interest at the beginning of the period+accrued interest during the period-received interest during the period+revaluation and other changes.",
""),
IF(AND(NOT(ISBLANK($E301)),$E301&lt;0),
" Error: Position at the beginning of the period must be a positive amount.",
""),
IF(AND(NOT(ISBLANK($L301)),$L301&lt;0),
" Error: Position at the end of the period must be a positive amount.",
""),
IF(AND(OR($E301&gt;0,$L301&gt;0),
    ISBLANK($N301)),
" Error: No accrued interest has been reported,whereas the position at the beginning or at the end of the period is greater than zero. Report '0' in case accrued interest equals zero,do not leave the cell empty.",
""),
IF(AND(NOT(ISBLANK($L301)),
    $L301&gt;0,
    OR(ISBLANK('T04.07'!$L301),
        'T04.07'!$L301&lt;=0,
        ISBLANK('T04.08'!$L301),
        'T04.08'!$L301&lt;=0)),
" Warning: If at least one of the forms T03.06,T04.07,T04.08 contains data other than zero,also the other two forms must be completed.",
"")))</f>
        <v/>
      </c>
    </row>
    <row r="302" spans="1:19">
      <c r="A302" s="20"/>
      <c r="B302" s="20"/>
      <c r="C302" s="20"/>
      <c r="D302" s="20"/>
      <c r="E302" s="15"/>
      <c r="F302" s="15"/>
      <c r="G302" s="15"/>
      <c r="H302" s="15"/>
      <c r="I302" s="15"/>
      <c r="J302" s="15"/>
      <c r="K302" s="15"/>
      <c r="L302" s="15"/>
      <c r="M302" s="15"/>
      <c r="N302" s="15"/>
      <c r="O302" s="15"/>
      <c r="P302" s="15"/>
      <c r="Q302" s="15"/>
      <c r="S302" s="30" t="str">
        <f>IF(COUNTA(E302:Q302)=0,"",_xlfn.CONCAT(,
IF(NOT(L302 = (SUM(E302, F302, H302:K302) - SUM(G302))),
" Error: Position at the end of the period is not equal to: position at the beginning of the period+increase in assets-decrease in assets+exchange rate changes+price changes+other changes+rectifications.",
""),
IF(NOT(Q302 = (SUM(M302, N302, P302) - SUM(O302))),
" Error: Position of accrued interest at the end of the period is not equal to: position of accrued interest at the beginning of the period+accrued interest during the period-received interest during the period+revaluation and other changes.",
""),
IF(AND(NOT(ISBLANK($E302)),$E302&lt;0),
" Error: Position at the beginning of the period must be a positive amount.",
""),
IF(AND(NOT(ISBLANK($L302)),$L302&lt;0),
" Error: Position at the end of the period must be a positive amount.",
""),
IF(AND(OR($E302&gt;0,$L302&gt;0),
    ISBLANK($N302)),
" Error: No accrued interest has been reported,whereas the position at the beginning or at the end of the period is greater than zero. Report '0' in case accrued interest equals zero,do not leave the cell empty.",
""),
IF(AND(NOT(ISBLANK($L302)),
    $L302&gt;0,
    OR(ISBLANK('T04.07'!$L302),
        'T04.07'!$L302&lt;=0,
        ISBLANK('T04.08'!$L302),
        'T04.08'!$L302&lt;=0)),
" Warning: If at least one of the forms T03.06,T04.07,T04.08 contains data other than zero,also the other two forms must be completed.",
"")))</f>
        <v/>
      </c>
    </row>
    <row r="303" spans="1:19">
      <c r="A303" s="20"/>
      <c r="B303" s="20"/>
      <c r="C303" s="20"/>
      <c r="D303" s="20"/>
      <c r="E303" s="15"/>
      <c r="F303" s="15"/>
      <c r="G303" s="15"/>
      <c r="H303" s="15"/>
      <c r="I303" s="15"/>
      <c r="J303" s="15"/>
      <c r="K303" s="15"/>
      <c r="L303" s="15"/>
      <c r="M303" s="15"/>
      <c r="N303" s="15"/>
      <c r="O303" s="15"/>
      <c r="P303" s="15"/>
      <c r="Q303" s="15"/>
      <c r="S303" s="30" t="str">
        <f>IF(COUNTA(E303:Q303)=0,"",_xlfn.CONCAT(,
IF(NOT(L303 = (SUM(E303, F303, H303:K303) - SUM(G303))),
" Error: Position at the end of the period is not equal to: position at the beginning of the period+increase in assets-decrease in assets+exchange rate changes+price changes+other changes+rectifications.",
""),
IF(NOT(Q303 = (SUM(M303, N303, P303) - SUM(O303))),
" Error: Position of accrued interest at the end of the period is not equal to: position of accrued interest at the beginning of the period+accrued interest during the period-received interest during the period+revaluation and other changes.",
""),
IF(AND(NOT(ISBLANK($E303)),$E303&lt;0),
" Error: Position at the beginning of the period must be a positive amount.",
""),
IF(AND(NOT(ISBLANK($L303)),$L303&lt;0),
" Error: Position at the end of the period must be a positive amount.",
""),
IF(AND(OR($E303&gt;0,$L303&gt;0),
    ISBLANK($N303)),
" Error: No accrued interest has been reported,whereas the position at the beginning or at the end of the period is greater than zero. Report '0' in case accrued interest equals zero,do not leave the cell empty.",
""),
IF(AND(NOT(ISBLANK($L303)),
    $L303&gt;0,
    OR(ISBLANK('T04.07'!$L303),
        'T04.07'!$L303&lt;=0,
        ISBLANK('T04.08'!$L303),
        'T04.08'!$L303&lt;=0)),
" Warning: If at least one of the forms T03.06,T04.07,T04.08 contains data other than zero,also the other two forms must be completed.",
"")))</f>
        <v/>
      </c>
    </row>
    <row r="304" spans="1:19">
      <c r="A304" s="20"/>
      <c r="B304" s="20"/>
      <c r="C304" s="20"/>
      <c r="D304" s="20"/>
      <c r="E304" s="15"/>
      <c r="F304" s="15"/>
      <c r="G304" s="15"/>
      <c r="H304" s="15"/>
      <c r="I304" s="15"/>
      <c r="J304" s="15"/>
      <c r="K304" s="15"/>
      <c r="L304" s="15"/>
      <c r="M304" s="15"/>
      <c r="N304" s="15"/>
      <c r="O304" s="15"/>
      <c r="P304" s="15"/>
      <c r="Q304" s="15"/>
      <c r="S304" s="30" t="str">
        <f>IF(COUNTA(E304:Q304)=0,"",_xlfn.CONCAT(,
IF(NOT(L304 = (SUM(E304, F304, H304:K304) - SUM(G304))),
" Error: Position at the end of the period is not equal to: position at the beginning of the period+increase in assets-decrease in assets+exchange rate changes+price changes+other changes+rectifications.",
""),
IF(NOT(Q304 = (SUM(M304, N304, P304) - SUM(O304))),
" Error: Position of accrued interest at the end of the period is not equal to: position of accrued interest at the beginning of the period+accrued interest during the period-received interest during the period+revaluation and other changes.",
""),
IF(AND(NOT(ISBLANK($E304)),$E304&lt;0),
" Error: Position at the beginning of the period must be a positive amount.",
""),
IF(AND(NOT(ISBLANK($L304)),$L304&lt;0),
" Error: Position at the end of the period must be a positive amount.",
""),
IF(AND(OR($E304&gt;0,$L304&gt;0),
    ISBLANK($N304)),
" Error: No accrued interest has been reported,whereas the position at the beginning or at the end of the period is greater than zero. Report '0' in case accrued interest equals zero,do not leave the cell empty.",
""),
IF(AND(NOT(ISBLANK($L304)),
    $L304&gt;0,
    OR(ISBLANK('T04.07'!$L304),
        'T04.07'!$L304&lt;=0,
        ISBLANK('T04.08'!$L304),
        'T04.08'!$L304&lt;=0)),
" Warning: If at least one of the forms T03.06,T04.07,T04.08 contains data other than zero,also the other two forms must be completed.",
"")))</f>
        <v/>
      </c>
    </row>
    <row r="305" spans="1:19">
      <c r="A305" s="20"/>
      <c r="B305" s="20"/>
      <c r="C305" s="20"/>
      <c r="D305" s="20"/>
      <c r="E305" s="15"/>
      <c r="F305" s="15"/>
      <c r="G305" s="15"/>
      <c r="H305" s="15"/>
      <c r="I305" s="15"/>
      <c r="J305" s="15"/>
      <c r="K305" s="15"/>
      <c r="L305" s="15"/>
      <c r="M305" s="15"/>
      <c r="N305" s="15"/>
      <c r="O305" s="15"/>
      <c r="P305" s="15"/>
      <c r="Q305" s="15"/>
      <c r="S305" s="30" t="str">
        <f>IF(COUNTA(E305:Q305)=0,"",_xlfn.CONCAT(,
IF(NOT(L305 = (SUM(E305, F305, H305:K305) - SUM(G305))),
" Error: Position at the end of the period is not equal to: position at the beginning of the period+increase in assets-decrease in assets+exchange rate changes+price changes+other changes+rectifications.",
""),
IF(NOT(Q305 = (SUM(M305, N305, P305) - SUM(O305))),
" Error: Position of accrued interest at the end of the period is not equal to: position of accrued interest at the beginning of the period+accrued interest during the period-received interest during the period+revaluation and other changes.",
""),
IF(AND(NOT(ISBLANK($E305)),$E305&lt;0),
" Error: Position at the beginning of the period must be a positive amount.",
""),
IF(AND(NOT(ISBLANK($L305)),$L305&lt;0),
" Error: Position at the end of the period must be a positive amount.",
""),
IF(AND(OR($E305&gt;0,$L305&gt;0),
    ISBLANK($N305)),
" Error: No accrued interest has been reported,whereas the position at the beginning or at the end of the period is greater than zero. Report '0' in case accrued interest equals zero,do not leave the cell empty.",
""),
IF(AND(NOT(ISBLANK($L305)),
    $L305&gt;0,
    OR(ISBLANK('T04.07'!$L305),
        'T04.07'!$L305&lt;=0,
        ISBLANK('T04.08'!$L305),
        'T04.08'!$L305&lt;=0)),
" Warning: If at least one of the forms T03.06,T04.07,T04.08 contains data other than zero,also the other two forms must be completed.",
"")))</f>
        <v/>
      </c>
    </row>
    <row r="306" spans="1:19">
      <c r="A306" s="20"/>
      <c r="B306" s="20"/>
      <c r="C306" s="20"/>
      <c r="D306" s="20"/>
      <c r="E306" s="15"/>
      <c r="F306" s="15"/>
      <c r="G306" s="15"/>
      <c r="H306" s="15"/>
      <c r="I306" s="15"/>
      <c r="J306" s="15"/>
      <c r="K306" s="15"/>
      <c r="L306" s="15"/>
      <c r="M306" s="15"/>
      <c r="N306" s="15"/>
      <c r="O306" s="15"/>
      <c r="P306" s="15"/>
      <c r="Q306" s="15"/>
      <c r="S306" s="30" t="str">
        <f>IF(COUNTA(E306:Q306)=0,"",_xlfn.CONCAT(,
IF(NOT(L306 = (SUM(E306, F306, H306:K306) - SUM(G306))),
" Error: Position at the end of the period is not equal to: position at the beginning of the period+increase in assets-decrease in assets+exchange rate changes+price changes+other changes+rectifications.",
""),
IF(NOT(Q306 = (SUM(M306, N306, P306) - SUM(O306))),
" Error: Position of accrued interest at the end of the period is not equal to: position of accrued interest at the beginning of the period+accrued interest during the period-received interest during the period+revaluation and other changes.",
""),
IF(AND(NOT(ISBLANK($E306)),$E306&lt;0),
" Error: Position at the beginning of the period must be a positive amount.",
""),
IF(AND(NOT(ISBLANK($L306)),$L306&lt;0),
" Error: Position at the end of the period must be a positive amount.",
""),
IF(AND(OR($E306&gt;0,$L306&gt;0),
    ISBLANK($N306)),
" Error: No accrued interest has been reported,whereas the position at the beginning or at the end of the period is greater than zero. Report '0' in case accrued interest equals zero,do not leave the cell empty.",
""),
IF(AND(NOT(ISBLANK($L306)),
    $L306&gt;0,
    OR(ISBLANK('T04.07'!$L306),
        'T04.07'!$L306&lt;=0,
        ISBLANK('T04.08'!$L306),
        'T04.08'!$L306&lt;=0)),
" Warning: If at least one of the forms T03.06,T04.07,T04.08 contains data other than zero,also the other two forms must be completed.",
"")))</f>
        <v/>
      </c>
    </row>
    <row r="307" spans="1:19">
      <c r="A307" s="20"/>
      <c r="B307" s="20"/>
      <c r="C307" s="20"/>
      <c r="D307" s="20"/>
      <c r="E307" s="15"/>
      <c r="F307" s="15"/>
      <c r="G307" s="15"/>
      <c r="H307" s="15"/>
      <c r="I307" s="15"/>
      <c r="J307" s="15"/>
      <c r="K307" s="15"/>
      <c r="L307" s="15"/>
      <c r="M307" s="15"/>
      <c r="N307" s="15"/>
      <c r="O307" s="15"/>
      <c r="P307" s="15"/>
      <c r="Q307" s="15"/>
      <c r="S307" s="30" t="str">
        <f>IF(COUNTA(E307:Q307)=0,"",_xlfn.CONCAT(,
IF(NOT(L307 = (SUM(E307, F307, H307:K307) - SUM(G307))),
" Error: Position at the end of the period is not equal to: position at the beginning of the period+increase in assets-decrease in assets+exchange rate changes+price changes+other changes+rectifications.",
""),
IF(NOT(Q307 = (SUM(M307, N307, P307) - SUM(O307))),
" Error: Position of accrued interest at the end of the period is not equal to: position of accrued interest at the beginning of the period+accrued interest during the period-received interest during the period+revaluation and other changes.",
""),
IF(AND(NOT(ISBLANK($E307)),$E307&lt;0),
" Error: Position at the beginning of the period must be a positive amount.",
""),
IF(AND(NOT(ISBLANK($L307)),$L307&lt;0),
" Error: Position at the end of the period must be a positive amount.",
""),
IF(AND(OR($E307&gt;0,$L307&gt;0),
    ISBLANK($N307)),
" Error: No accrued interest has been reported,whereas the position at the beginning or at the end of the period is greater than zero. Report '0' in case accrued interest equals zero,do not leave the cell empty.",
""),
IF(AND(NOT(ISBLANK($L307)),
    $L307&gt;0,
    OR(ISBLANK('T04.07'!$L307),
        'T04.07'!$L307&lt;=0,
        ISBLANK('T04.08'!$L307),
        'T04.08'!$L307&lt;=0)),
" Warning: If at least one of the forms T03.06,T04.07,T04.08 contains data other than zero,also the other two forms must be completed.",
"")))</f>
        <v/>
      </c>
    </row>
    <row r="308" spans="1:19">
      <c r="A308" s="20"/>
      <c r="B308" s="20"/>
      <c r="C308" s="20"/>
      <c r="D308" s="20"/>
      <c r="E308" s="15"/>
      <c r="F308" s="15"/>
      <c r="G308" s="15"/>
      <c r="H308" s="15"/>
      <c r="I308" s="15"/>
      <c r="J308" s="15"/>
      <c r="K308" s="15"/>
      <c r="L308" s="15"/>
      <c r="M308" s="15"/>
      <c r="N308" s="15"/>
      <c r="O308" s="15"/>
      <c r="P308" s="15"/>
      <c r="Q308" s="15"/>
      <c r="S308" s="30" t="str">
        <f>IF(COUNTA(E308:Q308)=0,"",_xlfn.CONCAT(,
IF(NOT(L308 = (SUM(E308, F308, H308:K308) - SUM(G308))),
" Error: Position at the end of the period is not equal to: position at the beginning of the period+increase in assets-decrease in assets+exchange rate changes+price changes+other changes+rectifications.",
""),
IF(NOT(Q308 = (SUM(M308, N308, P308) - SUM(O308))),
" Error: Position of accrued interest at the end of the period is not equal to: position of accrued interest at the beginning of the period+accrued interest during the period-received interest during the period+revaluation and other changes.",
""),
IF(AND(NOT(ISBLANK($E308)),$E308&lt;0),
" Error: Position at the beginning of the period must be a positive amount.",
""),
IF(AND(NOT(ISBLANK($L308)),$L308&lt;0),
" Error: Position at the end of the period must be a positive amount.",
""),
IF(AND(OR($E308&gt;0,$L308&gt;0),
    ISBLANK($N308)),
" Error: No accrued interest has been reported,whereas the position at the beginning or at the end of the period is greater than zero. Report '0' in case accrued interest equals zero,do not leave the cell empty.",
""),
IF(AND(NOT(ISBLANK($L308)),
    $L308&gt;0,
    OR(ISBLANK('T04.07'!$L308),
        'T04.07'!$L308&lt;=0,
        ISBLANK('T04.08'!$L308),
        'T04.08'!$L308&lt;=0)),
" Warning: If at least one of the forms T03.06,T04.07,T04.08 contains data other than zero,also the other two forms must be completed.",
"")))</f>
        <v/>
      </c>
    </row>
    <row r="309" spans="1:19">
      <c r="A309" s="20"/>
      <c r="B309" s="20"/>
      <c r="C309" s="20"/>
      <c r="D309" s="20"/>
      <c r="E309" s="15"/>
      <c r="F309" s="15"/>
      <c r="G309" s="15"/>
      <c r="H309" s="15"/>
      <c r="I309" s="15"/>
      <c r="J309" s="15"/>
      <c r="K309" s="15"/>
      <c r="L309" s="15"/>
      <c r="M309" s="15"/>
      <c r="N309" s="15"/>
      <c r="O309" s="15"/>
      <c r="P309" s="15"/>
      <c r="Q309" s="15"/>
      <c r="S309" s="30" t="str">
        <f>IF(COUNTA(E309:Q309)=0,"",_xlfn.CONCAT(,
IF(NOT(L309 = (SUM(E309, F309, H309:K309) - SUM(G309))),
" Error: Position at the end of the period is not equal to: position at the beginning of the period+increase in assets-decrease in assets+exchange rate changes+price changes+other changes+rectifications.",
""),
IF(NOT(Q309 = (SUM(M309, N309, P309) - SUM(O309))),
" Error: Position of accrued interest at the end of the period is not equal to: position of accrued interest at the beginning of the period+accrued interest during the period-received interest during the period+revaluation and other changes.",
""),
IF(AND(NOT(ISBLANK($E309)),$E309&lt;0),
" Error: Position at the beginning of the period must be a positive amount.",
""),
IF(AND(NOT(ISBLANK($L309)),$L309&lt;0),
" Error: Position at the end of the period must be a positive amount.",
""),
IF(AND(OR($E309&gt;0,$L309&gt;0),
    ISBLANK($N309)),
" Error: No accrued interest has been reported,whereas the position at the beginning or at the end of the period is greater than zero. Report '0' in case accrued interest equals zero,do not leave the cell empty.",
""),
IF(AND(NOT(ISBLANK($L309)),
    $L309&gt;0,
    OR(ISBLANK('T04.07'!$L309),
        'T04.07'!$L309&lt;=0,
        ISBLANK('T04.08'!$L309),
        'T04.08'!$L309&lt;=0)),
" Warning: If at least one of the forms T03.06,T04.07,T04.08 contains data other than zero,also the other two forms must be completed.",
"")))</f>
        <v/>
      </c>
    </row>
    <row r="310" spans="1:19">
      <c r="A310" s="20"/>
      <c r="B310" s="20"/>
      <c r="C310" s="20"/>
      <c r="D310" s="20"/>
      <c r="E310" s="15"/>
      <c r="F310" s="15"/>
      <c r="G310" s="15"/>
      <c r="H310" s="15"/>
      <c r="I310" s="15"/>
      <c r="J310" s="15"/>
      <c r="K310" s="15"/>
      <c r="L310" s="15"/>
      <c r="M310" s="15"/>
      <c r="N310" s="15"/>
      <c r="O310" s="15"/>
      <c r="P310" s="15"/>
      <c r="Q310" s="15"/>
      <c r="S310" s="30" t="str">
        <f>IF(COUNTA(E310:Q310)=0,"",_xlfn.CONCAT(,
IF(NOT(L310 = (SUM(E310, F310, H310:K310) - SUM(G310))),
" Error: Position at the end of the period is not equal to: position at the beginning of the period+increase in assets-decrease in assets+exchange rate changes+price changes+other changes+rectifications.",
""),
IF(NOT(Q310 = (SUM(M310, N310, P310) - SUM(O310))),
" Error: Position of accrued interest at the end of the period is not equal to: position of accrued interest at the beginning of the period+accrued interest during the period-received interest during the period+revaluation and other changes.",
""),
IF(AND(NOT(ISBLANK($E310)),$E310&lt;0),
" Error: Position at the beginning of the period must be a positive amount.",
""),
IF(AND(NOT(ISBLANK($L310)),$L310&lt;0),
" Error: Position at the end of the period must be a positive amount.",
""),
IF(AND(OR($E310&gt;0,$L310&gt;0),
    ISBLANK($N310)),
" Error: No accrued interest has been reported,whereas the position at the beginning or at the end of the period is greater than zero. Report '0' in case accrued interest equals zero,do not leave the cell empty.",
""),
IF(AND(NOT(ISBLANK($L310)),
    $L310&gt;0,
    OR(ISBLANK('T04.07'!$L310),
        'T04.07'!$L310&lt;=0,
        ISBLANK('T04.08'!$L310),
        'T04.08'!$L310&lt;=0)),
" Warning: If at least one of the forms T03.06,T04.07,T04.08 contains data other than zero,also the other two forms must be completed.",
"")))</f>
        <v/>
      </c>
    </row>
    <row r="311" spans="1:19">
      <c r="A311" s="20"/>
      <c r="B311" s="20"/>
      <c r="C311" s="20"/>
      <c r="D311" s="20"/>
      <c r="E311" s="15"/>
      <c r="F311" s="15"/>
      <c r="G311" s="15"/>
      <c r="H311" s="15"/>
      <c r="I311" s="15"/>
      <c r="J311" s="15"/>
      <c r="K311" s="15"/>
      <c r="L311" s="15"/>
      <c r="M311" s="15"/>
      <c r="N311" s="15"/>
      <c r="O311" s="15"/>
      <c r="P311" s="15"/>
      <c r="Q311" s="15"/>
      <c r="S311" s="30" t="str">
        <f>IF(COUNTA(E311:Q311)=0,"",_xlfn.CONCAT(,
IF(NOT(L311 = (SUM(E311, F311, H311:K311) - SUM(G311))),
" Error: Position at the end of the period is not equal to: position at the beginning of the period+increase in assets-decrease in assets+exchange rate changes+price changes+other changes+rectifications.",
""),
IF(NOT(Q311 = (SUM(M311, N311, P311) - SUM(O311))),
" Error: Position of accrued interest at the end of the period is not equal to: position of accrued interest at the beginning of the period+accrued interest during the period-received interest during the period+revaluation and other changes.",
""),
IF(AND(NOT(ISBLANK($E311)),$E311&lt;0),
" Error: Position at the beginning of the period must be a positive amount.",
""),
IF(AND(NOT(ISBLANK($L311)),$L311&lt;0),
" Error: Position at the end of the period must be a positive amount.",
""),
IF(AND(OR($E311&gt;0,$L311&gt;0),
    ISBLANK($N311)),
" Error: No accrued interest has been reported,whereas the position at the beginning or at the end of the period is greater than zero. Report '0' in case accrued interest equals zero,do not leave the cell empty.",
""),
IF(AND(NOT(ISBLANK($L311)),
    $L311&gt;0,
    OR(ISBLANK('T04.07'!$L311),
        'T04.07'!$L311&lt;=0,
        ISBLANK('T04.08'!$L311),
        'T04.08'!$L311&lt;=0)),
" Warning: If at least one of the forms T03.06,T04.07,T04.08 contains data other than zero,also the other two forms must be completed.",
"")))</f>
        <v/>
      </c>
    </row>
    <row r="312" spans="1:19">
      <c r="A312" s="20"/>
      <c r="B312" s="20"/>
      <c r="C312" s="20"/>
      <c r="D312" s="20"/>
      <c r="E312" s="15"/>
      <c r="F312" s="15"/>
      <c r="G312" s="15"/>
      <c r="H312" s="15"/>
      <c r="I312" s="15"/>
      <c r="J312" s="15"/>
      <c r="K312" s="15"/>
      <c r="L312" s="15"/>
      <c r="M312" s="15"/>
      <c r="N312" s="15"/>
      <c r="O312" s="15"/>
      <c r="P312" s="15"/>
      <c r="Q312" s="15"/>
      <c r="S312" s="30" t="str">
        <f>IF(COUNTA(E312:Q312)=0,"",_xlfn.CONCAT(,
IF(NOT(L312 = (SUM(E312, F312, H312:K312) - SUM(G312))),
" Error: Position at the end of the period is not equal to: position at the beginning of the period+increase in assets-decrease in assets+exchange rate changes+price changes+other changes+rectifications.",
""),
IF(NOT(Q312 = (SUM(M312, N312, P312) - SUM(O312))),
" Error: Position of accrued interest at the end of the period is not equal to: position of accrued interest at the beginning of the period+accrued interest during the period-received interest during the period+revaluation and other changes.",
""),
IF(AND(NOT(ISBLANK($E312)),$E312&lt;0),
" Error: Position at the beginning of the period must be a positive amount.",
""),
IF(AND(NOT(ISBLANK($L312)),$L312&lt;0),
" Error: Position at the end of the period must be a positive amount.",
""),
IF(AND(OR($E312&gt;0,$L312&gt;0),
    ISBLANK($N312)),
" Error: No accrued interest has been reported,whereas the position at the beginning or at the end of the period is greater than zero. Report '0' in case accrued interest equals zero,do not leave the cell empty.",
""),
IF(AND(NOT(ISBLANK($L312)),
    $L312&gt;0,
    OR(ISBLANK('T04.07'!$L312),
        'T04.07'!$L312&lt;=0,
        ISBLANK('T04.08'!$L312),
        'T04.08'!$L312&lt;=0)),
" Warning: If at least one of the forms T03.06,T04.07,T04.08 contains data other than zero,also the other two forms must be completed.",
"")))</f>
        <v/>
      </c>
    </row>
    <row r="313" spans="1:19">
      <c r="A313" s="20"/>
      <c r="B313" s="20"/>
      <c r="C313" s="20"/>
      <c r="D313" s="20"/>
      <c r="E313" s="15"/>
      <c r="F313" s="15"/>
      <c r="G313" s="15"/>
      <c r="H313" s="15"/>
      <c r="I313" s="15"/>
      <c r="J313" s="15"/>
      <c r="K313" s="15"/>
      <c r="L313" s="15"/>
      <c r="M313" s="15"/>
      <c r="N313" s="15"/>
      <c r="O313" s="15"/>
      <c r="P313" s="15"/>
      <c r="Q313" s="15"/>
      <c r="S313" s="30" t="str">
        <f>IF(COUNTA(E313:Q313)=0,"",_xlfn.CONCAT(,
IF(NOT(L313 = (SUM(E313, F313, H313:K313) - SUM(G313))),
" Error: Position at the end of the period is not equal to: position at the beginning of the period+increase in assets-decrease in assets+exchange rate changes+price changes+other changes+rectifications.",
""),
IF(NOT(Q313 = (SUM(M313, N313, P313) - SUM(O313))),
" Error: Position of accrued interest at the end of the period is not equal to: position of accrued interest at the beginning of the period+accrued interest during the period-received interest during the period+revaluation and other changes.",
""),
IF(AND(NOT(ISBLANK($E313)),$E313&lt;0),
" Error: Position at the beginning of the period must be a positive amount.",
""),
IF(AND(NOT(ISBLANK($L313)),$L313&lt;0),
" Error: Position at the end of the period must be a positive amount.",
""),
IF(AND(OR($E313&gt;0,$L313&gt;0),
    ISBLANK($N313)),
" Error: No accrued interest has been reported,whereas the position at the beginning or at the end of the period is greater than zero. Report '0' in case accrued interest equals zero,do not leave the cell empty.",
""),
IF(AND(NOT(ISBLANK($L313)),
    $L313&gt;0,
    OR(ISBLANK('T04.07'!$L313),
        'T04.07'!$L313&lt;=0,
        ISBLANK('T04.08'!$L313),
        'T04.08'!$L313&lt;=0)),
" Warning: If at least one of the forms T03.06,T04.07,T04.08 contains data other than zero,also the other two forms must be completed.",
"")))</f>
        <v/>
      </c>
    </row>
    <row r="314" spans="1:19">
      <c r="A314" s="20"/>
      <c r="B314" s="20"/>
      <c r="C314" s="20"/>
      <c r="D314" s="20"/>
      <c r="E314" s="15"/>
      <c r="F314" s="15"/>
      <c r="G314" s="15"/>
      <c r="H314" s="15"/>
      <c r="I314" s="15"/>
      <c r="J314" s="15"/>
      <c r="K314" s="15"/>
      <c r="L314" s="15"/>
      <c r="M314" s="15"/>
      <c r="N314" s="15"/>
      <c r="O314" s="15"/>
      <c r="P314" s="15"/>
      <c r="Q314" s="15"/>
      <c r="S314" s="30" t="str">
        <f>IF(COUNTA(E314:Q314)=0,"",_xlfn.CONCAT(,
IF(NOT(L314 = (SUM(E314, F314, H314:K314) - SUM(G314))),
" Error: Position at the end of the period is not equal to: position at the beginning of the period+increase in assets-decrease in assets+exchange rate changes+price changes+other changes+rectifications.",
""),
IF(NOT(Q314 = (SUM(M314, N314, P314) - SUM(O314))),
" Error: Position of accrued interest at the end of the period is not equal to: position of accrued interest at the beginning of the period+accrued interest during the period-received interest during the period+revaluation and other changes.",
""),
IF(AND(NOT(ISBLANK($E314)),$E314&lt;0),
" Error: Position at the beginning of the period must be a positive amount.",
""),
IF(AND(NOT(ISBLANK($L314)),$L314&lt;0),
" Error: Position at the end of the period must be a positive amount.",
""),
IF(AND(OR($E314&gt;0,$L314&gt;0),
    ISBLANK($N314)),
" Error: No accrued interest has been reported,whereas the position at the beginning or at the end of the period is greater than zero. Report '0' in case accrued interest equals zero,do not leave the cell empty.",
""),
IF(AND(NOT(ISBLANK($L314)),
    $L314&gt;0,
    OR(ISBLANK('T04.07'!$L314),
        'T04.07'!$L314&lt;=0,
        ISBLANK('T04.08'!$L314),
        'T04.08'!$L314&lt;=0)),
" Warning: If at least one of the forms T03.06,T04.07,T04.08 contains data other than zero,also the other two forms must be completed.",
"")))</f>
        <v/>
      </c>
    </row>
    <row r="315" spans="1:19">
      <c r="A315" s="20"/>
      <c r="B315" s="20"/>
      <c r="C315" s="20"/>
      <c r="D315" s="20"/>
      <c r="E315" s="15"/>
      <c r="F315" s="15"/>
      <c r="G315" s="15"/>
      <c r="H315" s="15"/>
      <c r="I315" s="15"/>
      <c r="J315" s="15"/>
      <c r="K315" s="15"/>
      <c r="L315" s="15"/>
      <c r="M315" s="15"/>
      <c r="N315" s="15"/>
      <c r="O315" s="15"/>
      <c r="P315" s="15"/>
      <c r="Q315" s="15"/>
      <c r="S315" s="30" t="str">
        <f>IF(COUNTA(E315:Q315)=0,"",_xlfn.CONCAT(,
IF(NOT(L315 = (SUM(E315, F315, H315:K315) - SUM(G315))),
" Error: Position at the end of the period is not equal to: position at the beginning of the period+increase in assets-decrease in assets+exchange rate changes+price changes+other changes+rectifications.",
""),
IF(NOT(Q315 = (SUM(M315, N315, P315) - SUM(O315))),
" Error: Position of accrued interest at the end of the period is not equal to: position of accrued interest at the beginning of the period+accrued interest during the period-received interest during the period+revaluation and other changes.",
""),
IF(AND(NOT(ISBLANK($E315)),$E315&lt;0),
" Error: Position at the beginning of the period must be a positive amount.",
""),
IF(AND(NOT(ISBLANK($L315)),$L315&lt;0),
" Error: Position at the end of the period must be a positive amount.",
""),
IF(AND(OR($E315&gt;0,$L315&gt;0),
    ISBLANK($N315)),
" Error: No accrued interest has been reported,whereas the position at the beginning or at the end of the period is greater than zero. Report '0' in case accrued interest equals zero,do not leave the cell empty.",
""),
IF(AND(NOT(ISBLANK($L315)),
    $L315&gt;0,
    OR(ISBLANK('T04.07'!$L315),
        'T04.07'!$L315&lt;=0,
        ISBLANK('T04.08'!$L315),
        'T04.08'!$L315&lt;=0)),
" Warning: If at least one of the forms T03.06,T04.07,T04.08 contains data other than zero,also the other two forms must be completed.",
"")))</f>
        <v/>
      </c>
    </row>
    <row r="316" spans="1:19">
      <c r="A316" s="20"/>
      <c r="B316" s="20"/>
      <c r="C316" s="20"/>
      <c r="D316" s="20"/>
      <c r="E316" s="15"/>
      <c r="F316" s="15"/>
      <c r="G316" s="15"/>
      <c r="H316" s="15"/>
      <c r="I316" s="15"/>
      <c r="J316" s="15"/>
      <c r="K316" s="15"/>
      <c r="L316" s="15"/>
      <c r="M316" s="15"/>
      <c r="N316" s="15"/>
      <c r="O316" s="15"/>
      <c r="P316" s="15"/>
      <c r="Q316" s="15"/>
      <c r="S316" s="30" t="str">
        <f>IF(COUNTA(E316:Q316)=0,"",_xlfn.CONCAT(,
IF(NOT(L316 = (SUM(E316, F316, H316:K316) - SUM(G316))),
" Error: Position at the end of the period is not equal to: position at the beginning of the period+increase in assets-decrease in assets+exchange rate changes+price changes+other changes+rectifications.",
""),
IF(NOT(Q316 = (SUM(M316, N316, P316) - SUM(O316))),
" Error: Position of accrued interest at the end of the period is not equal to: position of accrued interest at the beginning of the period+accrued interest during the period-received interest during the period+revaluation and other changes.",
""),
IF(AND(NOT(ISBLANK($E316)),$E316&lt;0),
" Error: Position at the beginning of the period must be a positive amount.",
""),
IF(AND(NOT(ISBLANK($L316)),$L316&lt;0),
" Error: Position at the end of the period must be a positive amount.",
""),
IF(AND(OR($E316&gt;0,$L316&gt;0),
    ISBLANK($N316)),
" Error: No accrued interest has been reported,whereas the position at the beginning or at the end of the period is greater than zero. Report '0' in case accrued interest equals zero,do not leave the cell empty.",
""),
IF(AND(NOT(ISBLANK($L316)),
    $L316&gt;0,
    OR(ISBLANK('T04.07'!$L316),
        'T04.07'!$L316&lt;=0,
        ISBLANK('T04.08'!$L316),
        'T04.08'!$L316&lt;=0)),
" Warning: If at least one of the forms T03.06,T04.07,T04.08 contains data other than zero,also the other two forms must be completed.",
"")))</f>
        <v/>
      </c>
    </row>
    <row r="317" spans="1:19">
      <c r="A317" s="20"/>
      <c r="B317" s="20"/>
      <c r="C317" s="20"/>
      <c r="D317" s="20"/>
      <c r="E317" s="15"/>
      <c r="F317" s="15"/>
      <c r="G317" s="15"/>
      <c r="H317" s="15"/>
      <c r="I317" s="15"/>
      <c r="J317" s="15"/>
      <c r="K317" s="15"/>
      <c r="L317" s="15"/>
      <c r="M317" s="15"/>
      <c r="N317" s="15"/>
      <c r="O317" s="15"/>
      <c r="P317" s="15"/>
      <c r="Q317" s="15"/>
      <c r="S317" s="30" t="str">
        <f>IF(COUNTA(E317:Q317)=0,"",_xlfn.CONCAT(,
IF(NOT(L317 = (SUM(E317, F317, H317:K317) - SUM(G317))),
" Error: Position at the end of the period is not equal to: position at the beginning of the period+increase in assets-decrease in assets+exchange rate changes+price changes+other changes+rectifications.",
""),
IF(NOT(Q317 = (SUM(M317, N317, P317) - SUM(O317))),
" Error: Position of accrued interest at the end of the period is not equal to: position of accrued interest at the beginning of the period+accrued interest during the period-received interest during the period+revaluation and other changes.",
""),
IF(AND(NOT(ISBLANK($E317)),$E317&lt;0),
" Error: Position at the beginning of the period must be a positive amount.",
""),
IF(AND(NOT(ISBLANK($L317)),$L317&lt;0),
" Error: Position at the end of the period must be a positive amount.",
""),
IF(AND(OR($E317&gt;0,$L317&gt;0),
    ISBLANK($N317)),
" Error: No accrued interest has been reported,whereas the position at the beginning or at the end of the period is greater than zero. Report '0' in case accrued interest equals zero,do not leave the cell empty.",
""),
IF(AND(NOT(ISBLANK($L317)),
    $L317&gt;0,
    OR(ISBLANK('T04.07'!$L317),
        'T04.07'!$L317&lt;=0,
        ISBLANK('T04.08'!$L317),
        'T04.08'!$L317&lt;=0)),
" Warning: If at least one of the forms T03.06,T04.07,T04.08 contains data other than zero,also the other two forms must be completed.",
"")))</f>
        <v/>
      </c>
    </row>
    <row r="318" spans="1:19">
      <c r="A318" s="20"/>
      <c r="B318" s="20"/>
      <c r="C318" s="20"/>
      <c r="D318" s="20"/>
      <c r="E318" s="15"/>
      <c r="F318" s="15"/>
      <c r="G318" s="15"/>
      <c r="H318" s="15"/>
      <c r="I318" s="15"/>
      <c r="J318" s="15"/>
      <c r="K318" s="15"/>
      <c r="L318" s="15"/>
      <c r="M318" s="15"/>
      <c r="N318" s="15"/>
      <c r="O318" s="15"/>
      <c r="P318" s="15"/>
      <c r="Q318" s="15"/>
      <c r="S318" s="30" t="str">
        <f>IF(COUNTA(E318:Q318)=0,"",_xlfn.CONCAT(,
IF(NOT(L318 = (SUM(E318, F318, H318:K318) - SUM(G318))),
" Error: Position at the end of the period is not equal to: position at the beginning of the period+increase in assets-decrease in assets+exchange rate changes+price changes+other changes+rectifications.",
""),
IF(NOT(Q318 = (SUM(M318, N318, P318) - SUM(O318))),
" Error: Position of accrued interest at the end of the period is not equal to: position of accrued interest at the beginning of the period+accrued interest during the period-received interest during the period+revaluation and other changes.",
""),
IF(AND(NOT(ISBLANK($E318)),$E318&lt;0),
" Error: Position at the beginning of the period must be a positive amount.",
""),
IF(AND(NOT(ISBLANK($L318)),$L318&lt;0),
" Error: Position at the end of the period must be a positive amount.",
""),
IF(AND(OR($E318&gt;0,$L318&gt;0),
    ISBLANK($N318)),
" Error: No accrued interest has been reported,whereas the position at the beginning or at the end of the period is greater than zero. Report '0' in case accrued interest equals zero,do not leave the cell empty.",
""),
IF(AND(NOT(ISBLANK($L318)),
    $L318&gt;0,
    OR(ISBLANK('T04.07'!$L318),
        'T04.07'!$L318&lt;=0,
        ISBLANK('T04.08'!$L318),
        'T04.08'!$L318&lt;=0)),
" Warning: If at least one of the forms T03.06,T04.07,T04.08 contains data other than zero,also the other two forms must be completed.",
"")))</f>
        <v/>
      </c>
    </row>
    <row r="319" spans="1:19">
      <c r="A319" s="20"/>
      <c r="B319" s="20"/>
      <c r="C319" s="20"/>
      <c r="D319" s="20"/>
      <c r="E319" s="15"/>
      <c r="F319" s="15"/>
      <c r="G319" s="15"/>
      <c r="H319" s="15"/>
      <c r="I319" s="15"/>
      <c r="J319" s="15"/>
      <c r="K319" s="15"/>
      <c r="L319" s="15"/>
      <c r="M319" s="15"/>
      <c r="N319" s="15"/>
      <c r="O319" s="15"/>
      <c r="P319" s="15"/>
      <c r="Q319" s="15"/>
      <c r="S319" s="30" t="str">
        <f>IF(COUNTA(E319:Q319)=0,"",_xlfn.CONCAT(,
IF(NOT(L319 = (SUM(E319, F319, H319:K319) - SUM(G319))),
" Error: Position at the end of the period is not equal to: position at the beginning of the period+increase in assets-decrease in assets+exchange rate changes+price changes+other changes+rectifications.",
""),
IF(NOT(Q319 = (SUM(M319, N319, P319) - SUM(O319))),
" Error: Position of accrued interest at the end of the period is not equal to: position of accrued interest at the beginning of the period+accrued interest during the period-received interest during the period+revaluation and other changes.",
""),
IF(AND(NOT(ISBLANK($E319)),$E319&lt;0),
" Error: Position at the beginning of the period must be a positive amount.",
""),
IF(AND(NOT(ISBLANK($L319)),$L319&lt;0),
" Error: Position at the end of the period must be a positive amount.",
""),
IF(AND(OR($E319&gt;0,$L319&gt;0),
    ISBLANK($N319)),
" Error: No accrued interest has been reported,whereas the position at the beginning or at the end of the period is greater than zero. Report '0' in case accrued interest equals zero,do not leave the cell empty.",
""),
IF(AND(NOT(ISBLANK($L319)),
    $L319&gt;0,
    OR(ISBLANK('T04.07'!$L319),
        'T04.07'!$L319&lt;=0,
        ISBLANK('T04.08'!$L319),
        'T04.08'!$L319&lt;=0)),
" Warning: If at least one of the forms T03.06,T04.07,T04.08 contains data other than zero,also the other two forms must be completed.",
"")))</f>
        <v/>
      </c>
    </row>
    <row r="320" spans="1:19">
      <c r="A320" s="20"/>
      <c r="B320" s="20"/>
      <c r="C320" s="20"/>
      <c r="D320" s="20"/>
      <c r="E320" s="15"/>
      <c r="F320" s="15"/>
      <c r="G320" s="15"/>
      <c r="H320" s="15"/>
      <c r="I320" s="15"/>
      <c r="J320" s="15"/>
      <c r="K320" s="15"/>
      <c r="L320" s="15"/>
      <c r="M320" s="15"/>
      <c r="N320" s="15"/>
      <c r="O320" s="15"/>
      <c r="P320" s="15"/>
      <c r="Q320" s="15"/>
      <c r="S320" s="30" t="str">
        <f>IF(COUNTA(E320:Q320)=0,"",_xlfn.CONCAT(,
IF(NOT(L320 = (SUM(E320, F320, H320:K320) - SUM(G320))),
" Error: Position at the end of the period is not equal to: position at the beginning of the period+increase in assets-decrease in assets+exchange rate changes+price changes+other changes+rectifications.",
""),
IF(NOT(Q320 = (SUM(M320, N320, P320) - SUM(O320))),
" Error: Position of accrued interest at the end of the period is not equal to: position of accrued interest at the beginning of the period+accrued interest during the period-received interest during the period+revaluation and other changes.",
""),
IF(AND(NOT(ISBLANK($E320)),$E320&lt;0),
" Error: Position at the beginning of the period must be a positive amount.",
""),
IF(AND(NOT(ISBLANK($L320)),$L320&lt;0),
" Error: Position at the end of the period must be a positive amount.",
""),
IF(AND(OR($E320&gt;0,$L320&gt;0),
    ISBLANK($N320)),
" Error: No accrued interest has been reported,whereas the position at the beginning or at the end of the period is greater than zero. Report '0' in case accrued interest equals zero,do not leave the cell empty.",
""),
IF(AND(NOT(ISBLANK($L320)),
    $L320&gt;0,
    OR(ISBLANK('T04.07'!$L320),
        'T04.07'!$L320&lt;=0,
        ISBLANK('T04.08'!$L320),
        'T04.08'!$L320&lt;=0)),
" Warning: If at least one of the forms T03.06,T04.07,T04.08 contains data other than zero,also the other two forms must be completed.",
"")))</f>
        <v/>
      </c>
    </row>
    <row r="321" spans="1:19">
      <c r="A321" s="20"/>
      <c r="B321" s="20"/>
      <c r="C321" s="20"/>
      <c r="D321" s="20"/>
      <c r="E321" s="15"/>
      <c r="F321" s="15"/>
      <c r="G321" s="15"/>
      <c r="H321" s="15"/>
      <c r="I321" s="15"/>
      <c r="J321" s="15"/>
      <c r="K321" s="15"/>
      <c r="L321" s="15"/>
      <c r="M321" s="15"/>
      <c r="N321" s="15"/>
      <c r="O321" s="15"/>
      <c r="P321" s="15"/>
      <c r="Q321" s="15"/>
      <c r="S321" s="30" t="str">
        <f>IF(COUNTA(E321:Q321)=0,"",_xlfn.CONCAT(,
IF(NOT(L321 = (SUM(E321, F321, H321:K321) - SUM(G321))),
" Error: Position at the end of the period is not equal to: position at the beginning of the period+increase in assets-decrease in assets+exchange rate changes+price changes+other changes+rectifications.",
""),
IF(NOT(Q321 = (SUM(M321, N321, P321) - SUM(O321))),
" Error: Position of accrued interest at the end of the period is not equal to: position of accrued interest at the beginning of the period+accrued interest during the period-received interest during the period+revaluation and other changes.",
""),
IF(AND(NOT(ISBLANK($E321)),$E321&lt;0),
" Error: Position at the beginning of the period must be a positive amount.",
""),
IF(AND(NOT(ISBLANK($L321)),$L321&lt;0),
" Error: Position at the end of the period must be a positive amount.",
""),
IF(AND(OR($E321&gt;0,$L321&gt;0),
    ISBLANK($N321)),
" Error: No accrued interest has been reported,whereas the position at the beginning or at the end of the period is greater than zero. Report '0' in case accrued interest equals zero,do not leave the cell empty.",
""),
IF(AND(NOT(ISBLANK($L321)),
    $L321&gt;0,
    OR(ISBLANK('T04.07'!$L321),
        'T04.07'!$L321&lt;=0,
        ISBLANK('T04.08'!$L321),
        'T04.08'!$L321&lt;=0)),
" Warning: If at least one of the forms T03.06,T04.07,T04.08 contains data other than zero,also the other two forms must be completed.",
"")))</f>
        <v/>
      </c>
    </row>
    <row r="322" spans="1:19">
      <c r="A322" s="20"/>
      <c r="B322" s="20"/>
      <c r="C322" s="20"/>
      <c r="D322" s="20"/>
      <c r="E322" s="15"/>
      <c r="F322" s="15"/>
      <c r="G322" s="15"/>
      <c r="H322" s="15"/>
      <c r="I322" s="15"/>
      <c r="J322" s="15"/>
      <c r="K322" s="15"/>
      <c r="L322" s="15"/>
      <c r="M322" s="15"/>
      <c r="N322" s="15"/>
      <c r="O322" s="15"/>
      <c r="P322" s="15"/>
      <c r="Q322" s="15"/>
      <c r="S322" s="30" t="str">
        <f>IF(COUNTA(E322:Q322)=0,"",_xlfn.CONCAT(,
IF(NOT(L322 = (SUM(E322, F322, H322:K322) - SUM(G322))),
" Error: Position at the end of the period is not equal to: position at the beginning of the period+increase in assets-decrease in assets+exchange rate changes+price changes+other changes+rectifications.",
""),
IF(NOT(Q322 = (SUM(M322, N322, P322) - SUM(O322))),
" Error: Position of accrued interest at the end of the period is not equal to: position of accrued interest at the beginning of the period+accrued interest during the period-received interest during the period+revaluation and other changes.",
""),
IF(AND(NOT(ISBLANK($E322)),$E322&lt;0),
" Error: Position at the beginning of the period must be a positive amount.",
""),
IF(AND(NOT(ISBLANK($L322)),$L322&lt;0),
" Error: Position at the end of the period must be a positive amount.",
""),
IF(AND(OR($E322&gt;0,$L322&gt;0),
    ISBLANK($N322)),
" Error: No accrued interest has been reported,whereas the position at the beginning or at the end of the period is greater than zero. Report '0' in case accrued interest equals zero,do not leave the cell empty.",
""),
IF(AND(NOT(ISBLANK($L322)),
    $L322&gt;0,
    OR(ISBLANK('T04.07'!$L322),
        'T04.07'!$L322&lt;=0,
        ISBLANK('T04.08'!$L322),
        'T04.08'!$L322&lt;=0)),
" Warning: If at least one of the forms T03.06,T04.07,T04.08 contains data other than zero,also the other two forms must be completed.",
"")))</f>
        <v/>
      </c>
    </row>
    <row r="323" spans="1:19">
      <c r="A323" s="20"/>
      <c r="B323" s="20"/>
      <c r="C323" s="20"/>
      <c r="D323" s="20"/>
      <c r="E323" s="15"/>
      <c r="F323" s="15"/>
      <c r="G323" s="15"/>
      <c r="H323" s="15"/>
      <c r="I323" s="15"/>
      <c r="J323" s="15"/>
      <c r="K323" s="15"/>
      <c r="L323" s="15"/>
      <c r="M323" s="15"/>
      <c r="N323" s="15"/>
      <c r="O323" s="15"/>
      <c r="P323" s="15"/>
      <c r="Q323" s="15"/>
      <c r="S323" s="30" t="str">
        <f>IF(COUNTA(E323:Q323)=0,"",_xlfn.CONCAT(,
IF(NOT(L323 = (SUM(E323, F323, H323:K323) - SUM(G323))),
" Error: Position at the end of the period is not equal to: position at the beginning of the period+increase in assets-decrease in assets+exchange rate changes+price changes+other changes+rectifications.",
""),
IF(NOT(Q323 = (SUM(M323, N323, P323) - SUM(O323))),
" Error: Position of accrued interest at the end of the period is not equal to: position of accrued interest at the beginning of the period+accrued interest during the period-received interest during the period+revaluation and other changes.",
""),
IF(AND(NOT(ISBLANK($E323)),$E323&lt;0),
" Error: Position at the beginning of the period must be a positive amount.",
""),
IF(AND(NOT(ISBLANK($L323)),$L323&lt;0),
" Error: Position at the end of the period must be a positive amount.",
""),
IF(AND(OR($E323&gt;0,$L323&gt;0),
    ISBLANK($N323)),
" Error: No accrued interest has been reported,whereas the position at the beginning or at the end of the period is greater than zero. Report '0' in case accrued interest equals zero,do not leave the cell empty.",
""),
IF(AND(NOT(ISBLANK($L323)),
    $L323&gt;0,
    OR(ISBLANK('T04.07'!$L323),
        'T04.07'!$L323&lt;=0,
        ISBLANK('T04.08'!$L323),
        'T04.08'!$L323&lt;=0)),
" Warning: If at least one of the forms T03.06,T04.07,T04.08 contains data other than zero,also the other two forms must be completed.",
"")))</f>
        <v/>
      </c>
    </row>
    <row r="324" spans="1:19">
      <c r="A324" s="20"/>
      <c r="B324" s="20"/>
      <c r="C324" s="20"/>
      <c r="D324" s="20"/>
      <c r="E324" s="15"/>
      <c r="F324" s="15"/>
      <c r="G324" s="15"/>
      <c r="H324" s="15"/>
      <c r="I324" s="15"/>
      <c r="J324" s="15"/>
      <c r="K324" s="15"/>
      <c r="L324" s="15"/>
      <c r="M324" s="15"/>
      <c r="N324" s="15"/>
      <c r="O324" s="15"/>
      <c r="P324" s="15"/>
      <c r="Q324" s="15"/>
      <c r="S324" s="30" t="str">
        <f>IF(COUNTA(E324:Q324)=0,"",_xlfn.CONCAT(,
IF(NOT(L324 = (SUM(E324, F324, H324:K324) - SUM(G324))),
" Error: Position at the end of the period is not equal to: position at the beginning of the period+increase in assets-decrease in assets+exchange rate changes+price changes+other changes+rectifications.",
""),
IF(NOT(Q324 = (SUM(M324, N324, P324) - SUM(O324))),
" Error: Position of accrued interest at the end of the period is not equal to: position of accrued interest at the beginning of the period+accrued interest during the period-received interest during the period+revaluation and other changes.",
""),
IF(AND(NOT(ISBLANK($E324)),$E324&lt;0),
" Error: Position at the beginning of the period must be a positive amount.",
""),
IF(AND(NOT(ISBLANK($L324)),$L324&lt;0),
" Error: Position at the end of the period must be a positive amount.",
""),
IF(AND(OR($E324&gt;0,$L324&gt;0),
    ISBLANK($N324)),
" Error: No accrued interest has been reported,whereas the position at the beginning or at the end of the period is greater than zero. Report '0' in case accrued interest equals zero,do not leave the cell empty.",
""),
IF(AND(NOT(ISBLANK($L324)),
    $L324&gt;0,
    OR(ISBLANK('T04.07'!$L324),
        'T04.07'!$L324&lt;=0,
        ISBLANK('T04.08'!$L324),
        'T04.08'!$L324&lt;=0)),
" Warning: If at least one of the forms T03.06,T04.07,T04.08 contains data other than zero,also the other two forms must be completed.",
"")))</f>
        <v/>
      </c>
    </row>
    <row r="325" spans="1:19">
      <c r="A325" s="20"/>
      <c r="B325" s="20"/>
      <c r="C325" s="20"/>
      <c r="D325" s="20"/>
      <c r="E325" s="15"/>
      <c r="F325" s="15"/>
      <c r="G325" s="15"/>
      <c r="H325" s="15"/>
      <c r="I325" s="15"/>
      <c r="J325" s="15"/>
      <c r="K325" s="15"/>
      <c r="L325" s="15"/>
      <c r="M325" s="15"/>
      <c r="N325" s="15"/>
      <c r="O325" s="15"/>
      <c r="P325" s="15"/>
      <c r="Q325" s="15"/>
      <c r="S325" s="30" t="str">
        <f>IF(COUNTA(E325:Q325)=0,"",_xlfn.CONCAT(,
IF(NOT(L325 = (SUM(E325, F325, H325:K325) - SUM(G325))),
" Error: Position at the end of the period is not equal to: position at the beginning of the period+increase in assets-decrease in assets+exchange rate changes+price changes+other changes+rectifications.",
""),
IF(NOT(Q325 = (SUM(M325, N325, P325) - SUM(O325))),
" Error: Position of accrued interest at the end of the period is not equal to: position of accrued interest at the beginning of the period+accrued interest during the period-received interest during the period+revaluation and other changes.",
""),
IF(AND(NOT(ISBLANK($E325)),$E325&lt;0),
" Error: Position at the beginning of the period must be a positive amount.",
""),
IF(AND(NOT(ISBLANK($L325)),$L325&lt;0),
" Error: Position at the end of the period must be a positive amount.",
""),
IF(AND(OR($E325&gt;0,$L325&gt;0),
    ISBLANK($N325)),
" Error: No accrued interest has been reported,whereas the position at the beginning or at the end of the period is greater than zero. Report '0' in case accrued interest equals zero,do not leave the cell empty.",
""),
IF(AND(NOT(ISBLANK($L325)),
    $L325&gt;0,
    OR(ISBLANK('T04.07'!$L325),
        'T04.07'!$L325&lt;=0,
        ISBLANK('T04.08'!$L325),
        'T04.08'!$L325&lt;=0)),
" Warning: If at least one of the forms T03.06,T04.07,T04.08 contains data other than zero,also the other two forms must be completed.",
"")))</f>
        <v/>
      </c>
    </row>
    <row r="326" spans="1:19">
      <c r="A326" s="20"/>
      <c r="B326" s="20"/>
      <c r="C326" s="20"/>
      <c r="D326" s="20"/>
      <c r="E326" s="15"/>
      <c r="F326" s="15"/>
      <c r="G326" s="15"/>
      <c r="H326" s="15"/>
      <c r="I326" s="15"/>
      <c r="J326" s="15"/>
      <c r="K326" s="15"/>
      <c r="L326" s="15"/>
      <c r="M326" s="15"/>
      <c r="N326" s="15"/>
      <c r="O326" s="15"/>
      <c r="P326" s="15"/>
      <c r="Q326" s="15"/>
      <c r="S326" s="30" t="str">
        <f>IF(COUNTA(E326:Q326)=0,"",_xlfn.CONCAT(,
IF(NOT(L326 = (SUM(E326, F326, H326:K326) - SUM(G326))),
" Error: Position at the end of the period is not equal to: position at the beginning of the period+increase in assets-decrease in assets+exchange rate changes+price changes+other changes+rectifications.",
""),
IF(NOT(Q326 = (SUM(M326, N326, P326) - SUM(O326))),
" Error: Position of accrued interest at the end of the period is not equal to: position of accrued interest at the beginning of the period+accrued interest during the period-received interest during the period+revaluation and other changes.",
""),
IF(AND(NOT(ISBLANK($E326)),$E326&lt;0),
" Error: Position at the beginning of the period must be a positive amount.",
""),
IF(AND(NOT(ISBLANK($L326)),$L326&lt;0),
" Error: Position at the end of the period must be a positive amount.",
""),
IF(AND(OR($E326&gt;0,$L326&gt;0),
    ISBLANK($N326)),
" Error: No accrued interest has been reported,whereas the position at the beginning or at the end of the period is greater than zero. Report '0' in case accrued interest equals zero,do not leave the cell empty.",
""),
IF(AND(NOT(ISBLANK($L326)),
    $L326&gt;0,
    OR(ISBLANK('T04.07'!$L326),
        'T04.07'!$L326&lt;=0,
        ISBLANK('T04.08'!$L326),
        'T04.08'!$L326&lt;=0)),
" Warning: If at least one of the forms T03.06,T04.07,T04.08 contains data other than zero,also the other two forms must be completed.",
"")))</f>
        <v/>
      </c>
    </row>
    <row r="327" spans="1:19">
      <c r="A327" s="20"/>
      <c r="B327" s="20"/>
      <c r="C327" s="20"/>
      <c r="D327" s="20"/>
      <c r="E327" s="15"/>
      <c r="F327" s="15"/>
      <c r="G327" s="15"/>
      <c r="H327" s="15"/>
      <c r="I327" s="15"/>
      <c r="J327" s="15"/>
      <c r="K327" s="15"/>
      <c r="L327" s="15"/>
      <c r="M327" s="15"/>
      <c r="N327" s="15"/>
      <c r="O327" s="15"/>
      <c r="P327" s="15"/>
      <c r="Q327" s="15"/>
      <c r="S327" s="30" t="str">
        <f>IF(COUNTA(E327:Q327)=0,"",_xlfn.CONCAT(,
IF(NOT(L327 = (SUM(E327, F327, H327:K327) - SUM(G327))),
" Error: Position at the end of the period is not equal to: position at the beginning of the period+increase in assets-decrease in assets+exchange rate changes+price changes+other changes+rectifications.",
""),
IF(NOT(Q327 = (SUM(M327, N327, P327) - SUM(O327))),
" Error: Position of accrued interest at the end of the period is not equal to: position of accrued interest at the beginning of the period+accrued interest during the period-received interest during the period+revaluation and other changes.",
""),
IF(AND(NOT(ISBLANK($E327)),$E327&lt;0),
" Error: Position at the beginning of the period must be a positive amount.",
""),
IF(AND(NOT(ISBLANK($L327)),$L327&lt;0),
" Error: Position at the end of the period must be a positive amount.",
""),
IF(AND(OR($E327&gt;0,$L327&gt;0),
    ISBLANK($N327)),
" Error: No accrued interest has been reported,whereas the position at the beginning or at the end of the period is greater than zero. Report '0' in case accrued interest equals zero,do not leave the cell empty.",
""),
IF(AND(NOT(ISBLANK($L327)),
    $L327&gt;0,
    OR(ISBLANK('T04.07'!$L327),
        'T04.07'!$L327&lt;=0,
        ISBLANK('T04.08'!$L327),
        'T04.08'!$L327&lt;=0)),
" Warning: If at least one of the forms T03.06,T04.07,T04.08 contains data other than zero,also the other two forms must be completed.",
"")))</f>
        <v/>
      </c>
    </row>
    <row r="328" spans="1:19">
      <c r="A328" s="20"/>
      <c r="B328" s="20"/>
      <c r="C328" s="20"/>
      <c r="D328" s="20"/>
      <c r="E328" s="15"/>
      <c r="F328" s="15"/>
      <c r="G328" s="15"/>
      <c r="H328" s="15"/>
      <c r="I328" s="15"/>
      <c r="J328" s="15"/>
      <c r="K328" s="15"/>
      <c r="L328" s="15"/>
      <c r="M328" s="15"/>
      <c r="N328" s="15"/>
      <c r="O328" s="15"/>
      <c r="P328" s="15"/>
      <c r="Q328" s="15"/>
      <c r="S328" s="30" t="str">
        <f>IF(COUNTA(E328:Q328)=0,"",_xlfn.CONCAT(,
IF(NOT(L328 = (SUM(E328, F328, H328:K328) - SUM(G328))),
" Error: Position at the end of the period is not equal to: position at the beginning of the period+increase in assets-decrease in assets+exchange rate changes+price changes+other changes+rectifications.",
""),
IF(NOT(Q328 = (SUM(M328, N328, P328) - SUM(O328))),
" Error: Position of accrued interest at the end of the period is not equal to: position of accrued interest at the beginning of the period+accrued interest during the period-received interest during the period+revaluation and other changes.",
""),
IF(AND(NOT(ISBLANK($E328)),$E328&lt;0),
" Error: Position at the beginning of the period must be a positive amount.",
""),
IF(AND(NOT(ISBLANK($L328)),$L328&lt;0),
" Error: Position at the end of the period must be a positive amount.",
""),
IF(AND(OR($E328&gt;0,$L328&gt;0),
    ISBLANK($N328)),
" Error: No accrued interest has been reported,whereas the position at the beginning or at the end of the period is greater than zero. Report '0' in case accrued interest equals zero,do not leave the cell empty.",
""),
IF(AND(NOT(ISBLANK($L328)),
    $L328&gt;0,
    OR(ISBLANK('T04.07'!$L328),
        'T04.07'!$L328&lt;=0,
        ISBLANK('T04.08'!$L328),
        'T04.08'!$L328&lt;=0)),
" Warning: If at least one of the forms T03.06,T04.07,T04.08 contains data other than zero,also the other two forms must be completed.",
"")))</f>
        <v/>
      </c>
    </row>
    <row r="329" spans="1:19">
      <c r="A329" s="20"/>
      <c r="B329" s="20"/>
      <c r="C329" s="20"/>
      <c r="D329" s="20"/>
      <c r="E329" s="15"/>
      <c r="F329" s="15"/>
      <c r="G329" s="15"/>
      <c r="H329" s="15"/>
      <c r="I329" s="15"/>
      <c r="J329" s="15"/>
      <c r="K329" s="15"/>
      <c r="L329" s="15"/>
      <c r="M329" s="15"/>
      <c r="N329" s="15"/>
      <c r="O329" s="15"/>
      <c r="P329" s="15"/>
      <c r="Q329" s="15"/>
      <c r="S329" s="30" t="str">
        <f>IF(COUNTA(E329:Q329)=0,"",_xlfn.CONCAT(,
IF(NOT(L329 = (SUM(E329, F329, H329:K329) - SUM(G329))),
" Error: Position at the end of the period is not equal to: position at the beginning of the period+increase in assets-decrease in assets+exchange rate changes+price changes+other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
IF(AND(NOT(ISBLANK($L329)),
    $L329&gt;0,
    OR(ISBLANK('T04.07'!$L329),
        'T04.07'!$L329&lt;=0,
        ISBLANK('T04.08'!$L329),
        'T04.08'!$L329&lt;=0)),
" Warning: If at least one of the forms T03.06,T04.07,T04.08 contains data other than zero,also the other two forms must be completed.",
"")))</f>
        <v/>
      </c>
    </row>
    <row r="330" spans="1:19">
      <c r="A330" s="20"/>
      <c r="B330" s="20"/>
      <c r="C330" s="20"/>
      <c r="D330" s="20"/>
      <c r="E330" s="15"/>
      <c r="F330" s="15"/>
      <c r="G330" s="15"/>
      <c r="H330" s="15"/>
      <c r="I330" s="15"/>
      <c r="J330" s="15"/>
      <c r="K330" s="15"/>
      <c r="L330" s="15"/>
      <c r="M330" s="15"/>
      <c r="N330" s="15"/>
      <c r="O330" s="15"/>
      <c r="P330" s="15"/>
      <c r="Q330" s="15"/>
      <c r="S330" s="30" t="str">
        <f>IF(COUNTA(E330:Q330)=0,"",_xlfn.CONCAT(,
IF(NOT(L330 = (SUM(E330, F330, H330:K330) - SUM(G330))),
" Error: Position at the end of the period is not equal to: position at the beginning of the period+increase in assets-decrease in assets+exchange rate changes+price changes+other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
IF(AND(OR($E330&gt;0,$L330&gt;0),
    ISBLANK($N330)),
" Error: No accrued interest has been reported,whereas the position at the beginning or at the end of the period is greater than zero. Report '0' in case accrued interest equals zero,do not leave the cell empty.",
""),
IF(AND(NOT(ISBLANK($L330)),
    $L330&gt;0,
    OR(ISBLANK('T04.07'!$L330),
        'T04.07'!$L330&lt;=0,
        ISBLANK('T04.08'!$L330),
        'T04.08'!$L330&lt;=0)),
" Warning: If at least one of the forms T03.06,T04.07,T04.08 contains data other than zero,also the other two forms must be completed.",
"")))</f>
        <v/>
      </c>
    </row>
    <row r="331" spans="1:19">
      <c r="A331" s="20"/>
      <c r="B331" s="20"/>
      <c r="C331" s="20"/>
      <c r="D331" s="20"/>
      <c r="E331" s="15"/>
      <c r="F331" s="15"/>
      <c r="G331" s="15"/>
      <c r="H331" s="15"/>
      <c r="I331" s="15"/>
      <c r="J331" s="15"/>
      <c r="K331" s="15"/>
      <c r="L331" s="15"/>
      <c r="M331" s="15"/>
      <c r="N331" s="15"/>
      <c r="O331" s="15"/>
      <c r="P331" s="15"/>
      <c r="Q331" s="15"/>
      <c r="S331" s="30" t="str">
        <f>IF(COUNTA(E331:Q331)=0,"",_xlfn.CONCAT(,
IF(NOT(L331 = (SUM(E331, F331, H331:K331) - SUM(G331))),
" Error: Position at the end of the period is not equal to: position at the beginning of the period+increase in assets-decrease in assets+exchange rate changes+price changes+other changes+rectifications.",
""),
IF(NOT(Q331 = (SUM(M331, N331, P331) - SUM(O331))),
" Error: Position of accrued interest at the end of the period is not equal to: position of accrued interest at the beginning of the period+accrued interest during the period-received interest during the period+revaluation and other changes.",
""),
IF(AND(NOT(ISBLANK($E331)),$E331&lt;0),
" Error: Position at the beginning of the period must be a positive amount.",
""),
IF(AND(NOT(ISBLANK($L331)),$L331&lt;0),
" Error: Position at the end of the period must be a positive amount.",
""),
IF(AND(OR($E331&gt;0,$L331&gt;0),
    ISBLANK($N331)),
" Error: No accrued interest has been reported,whereas the position at the beginning or at the end of the period is greater than zero. Report '0' in case accrued interest equals zero,do not leave the cell empty.",
""),
IF(AND(NOT(ISBLANK($L331)),
    $L331&gt;0,
    OR(ISBLANK('T04.07'!$L331),
        'T04.07'!$L331&lt;=0,
        ISBLANK('T04.08'!$L331),
        'T04.08'!$L331&lt;=0)),
" Warning: If at least one of the forms T03.06,T04.07,T04.08 contains data other than zero,also the other two forms must be completed.",
"")))</f>
        <v/>
      </c>
    </row>
    <row r="332" spans="1:19">
      <c r="A332" s="20"/>
      <c r="B332" s="20"/>
      <c r="C332" s="20"/>
      <c r="D332" s="20"/>
      <c r="E332" s="15"/>
      <c r="F332" s="15"/>
      <c r="G332" s="15"/>
      <c r="H332" s="15"/>
      <c r="I332" s="15"/>
      <c r="J332" s="15"/>
      <c r="K332" s="15"/>
      <c r="L332" s="15"/>
      <c r="M332" s="15"/>
      <c r="N332" s="15"/>
      <c r="O332" s="15"/>
      <c r="P332" s="15"/>
      <c r="Q332" s="15"/>
      <c r="S332" s="30" t="str">
        <f>IF(COUNTA(E332:Q332)=0,"",_xlfn.CONCAT(,
IF(NOT(L332 = (SUM(E332, F332, H332:K332) - SUM(G332))),
" Error: Position at the end of the period is not equal to: position at the beginning of the period+increase in assets-decrease in assets+exchange rate changes+price changes+other changes+rectifications.",
""),
IF(NOT(Q332 = (SUM(M332, N332, P332) - SUM(O332))),
" Error: Position of accrued interest at the end of the period is not equal to: position of accrued interest at the beginning of the period+accrued interest during the period-received interest during the period+revaluation and other changes.",
""),
IF(AND(NOT(ISBLANK($E332)),$E332&lt;0),
" Error: Position at the beginning of the period must be a positive amount.",
""),
IF(AND(NOT(ISBLANK($L332)),$L332&lt;0),
" Error: Position at the end of the period must be a positive amount.",
""),
IF(AND(OR($E332&gt;0,$L332&gt;0),
    ISBLANK($N332)),
" Error: No accrued interest has been reported,whereas the position at the beginning or at the end of the period is greater than zero. Report '0' in case accrued interest equals zero,do not leave the cell empty.",
""),
IF(AND(NOT(ISBLANK($L332)),
    $L332&gt;0,
    OR(ISBLANK('T04.07'!$L332),
        'T04.07'!$L332&lt;=0,
        ISBLANK('T04.08'!$L332),
        'T04.08'!$L332&lt;=0)),
" Warning: If at least one of the forms T03.06,T04.07,T04.08 contains data other than zero,also the other two forms must be completed.",
"")))</f>
        <v/>
      </c>
    </row>
    <row r="333" spans="1:19">
      <c r="A333" s="20"/>
      <c r="B333" s="20"/>
      <c r="C333" s="20"/>
      <c r="D333" s="20"/>
      <c r="E333" s="15"/>
      <c r="F333" s="15"/>
      <c r="G333" s="15"/>
      <c r="H333" s="15"/>
      <c r="I333" s="15"/>
      <c r="J333" s="15"/>
      <c r="K333" s="15"/>
      <c r="L333" s="15"/>
      <c r="M333" s="15"/>
      <c r="N333" s="15"/>
      <c r="O333" s="15"/>
      <c r="P333" s="15"/>
      <c r="Q333" s="15"/>
      <c r="S333" s="30" t="str">
        <f>IF(COUNTA(E333:Q333)=0,"",_xlfn.CONCAT(,
IF(NOT(L333 = (SUM(E333, F333, H333:K333) - SUM(G333))),
" Error: Position at the end of the period is not equal to: position at the beginning of the period+increase in assets-decrease in assets+exchange rate changes+price changes+other changes+rectifications.",
""),
IF(NOT(Q333 = (SUM(M333, N333, P333) - SUM(O333))),
" Error: Position of accrued interest at the end of the period is not equal to: position of accrued interest at the beginning of the period+accrued interest during the period-received interest during the period+revaluation and other changes.",
""),
IF(AND(NOT(ISBLANK($E333)),$E333&lt;0),
" Error: Position at the beginning of the period must be a positive amount.",
""),
IF(AND(NOT(ISBLANK($L333)),$L333&lt;0),
" Error: Position at the end of the period must be a positive amount.",
""),
IF(AND(OR($E333&gt;0,$L333&gt;0),
    ISBLANK($N333)),
" Error: No accrued interest has been reported,whereas the position at the beginning or at the end of the period is greater than zero. Report '0' in case accrued interest equals zero,do not leave the cell empty.",
""),
IF(AND(NOT(ISBLANK($L333)),
    $L333&gt;0,
    OR(ISBLANK('T04.07'!$L333),
        'T04.07'!$L333&lt;=0,
        ISBLANK('T04.08'!$L333),
        'T04.08'!$L333&lt;=0)),
" Warning: If at least one of the forms T03.06,T04.07,T04.08 contains data other than zero,also the other two forms must be completed.",
"")))</f>
        <v/>
      </c>
    </row>
    <row r="334" spans="1:19">
      <c r="A334" s="20"/>
      <c r="B334" s="20"/>
      <c r="C334" s="20"/>
      <c r="D334" s="20"/>
      <c r="E334" s="15"/>
      <c r="F334" s="15"/>
      <c r="G334" s="15"/>
      <c r="H334" s="15"/>
      <c r="I334" s="15"/>
      <c r="J334" s="15"/>
      <c r="K334" s="15"/>
      <c r="L334" s="15"/>
      <c r="M334" s="15"/>
      <c r="N334" s="15"/>
      <c r="O334" s="15"/>
      <c r="P334" s="15"/>
      <c r="Q334" s="15"/>
      <c r="S334" s="30" t="str">
        <f>IF(COUNTA(E334:Q334)=0,"",_xlfn.CONCAT(,
IF(NOT(L334 = (SUM(E334, F334, H334:K334) - SUM(G334))),
" Error: Position at the end of the period is not equal to: position at the beginning of the period+increase in assets-decrease in assets+exchange rate changes+price changes+other changes+rectifications.",
""),
IF(NOT(Q334 = (SUM(M334, N334, P334) - SUM(O334))),
" Error: Position of accrued interest at the end of the period is not equal to: position of accrued interest at the beginning of the period+accrued interest during the period-received interest during the period+revaluation and other changes.",
""),
IF(AND(NOT(ISBLANK($E334)),$E334&lt;0),
" Error: Position at the beginning of the period must be a positive amount.",
""),
IF(AND(NOT(ISBLANK($L334)),$L334&lt;0),
" Error: Position at the end of the period must be a positive amount.",
""),
IF(AND(OR($E334&gt;0,$L334&gt;0),
    ISBLANK($N334)),
" Error: No accrued interest has been reported,whereas the position at the beginning or at the end of the period is greater than zero. Report '0' in case accrued interest equals zero,do not leave the cell empty.",
""),
IF(AND(NOT(ISBLANK($L334)),
    $L334&gt;0,
    OR(ISBLANK('T04.07'!$L334),
        'T04.07'!$L334&lt;=0,
        ISBLANK('T04.08'!$L334),
        'T04.08'!$L334&lt;=0)),
" Warning: If at least one of the forms T03.06,T04.07,T04.08 contains data other than zero,also the other two forms must be completed.",
"")))</f>
        <v/>
      </c>
    </row>
    <row r="335" spans="1:19">
      <c r="A335" s="20"/>
      <c r="B335" s="20"/>
      <c r="C335" s="20"/>
      <c r="D335" s="20"/>
      <c r="E335" s="15"/>
      <c r="F335" s="15"/>
      <c r="G335" s="15"/>
      <c r="H335" s="15"/>
      <c r="I335" s="15"/>
      <c r="J335" s="15"/>
      <c r="K335" s="15"/>
      <c r="L335" s="15"/>
      <c r="M335" s="15"/>
      <c r="N335" s="15"/>
      <c r="O335" s="15"/>
      <c r="P335" s="15"/>
      <c r="Q335" s="15"/>
      <c r="S335" s="30" t="str">
        <f>IF(COUNTA(E335:Q335)=0,"",_xlfn.CONCAT(,
IF(NOT(L335 = (SUM(E335, F335, H335:K335) - SUM(G335))),
" Error: Position at the end of the period is not equal to: position at the beginning of the period+increase in assets-decrease in assets+exchange rate changes+price changes+other changes+rectifications.",
""),
IF(NOT(Q335 = (SUM(M335, N335, P335) - SUM(O335))),
" Error: Position of accrued interest at the end of the period is not equal to: position of accrued interest at the beginning of the period+accrued interest during the period-received interest during the period+revaluation and other changes.",
""),
IF(AND(NOT(ISBLANK($E335)),$E335&lt;0),
" Error: Position at the beginning of the period must be a positive amount.",
""),
IF(AND(NOT(ISBLANK($L335)),$L335&lt;0),
" Error: Position at the end of the period must be a positive amount.",
""),
IF(AND(OR($E335&gt;0,$L335&gt;0),
    ISBLANK($N335)),
" Error: No accrued interest has been reported,whereas the position at the beginning or at the end of the period is greater than zero. Report '0' in case accrued interest equals zero,do not leave the cell empty.",
""),
IF(AND(NOT(ISBLANK($L335)),
    $L335&gt;0,
    OR(ISBLANK('T04.07'!$L335),
        'T04.07'!$L335&lt;=0,
        ISBLANK('T04.08'!$L335),
        'T04.08'!$L335&lt;=0)),
" Warning: If at least one of the forms T03.06,T04.07,T04.08 contains data other than zero,also the other two forms must be completed.",
"")))</f>
        <v/>
      </c>
    </row>
    <row r="336" spans="1:19">
      <c r="A336" s="20"/>
      <c r="B336" s="20"/>
      <c r="C336" s="20"/>
      <c r="D336" s="20"/>
      <c r="E336" s="15"/>
      <c r="F336" s="15"/>
      <c r="G336" s="15"/>
      <c r="H336" s="15"/>
      <c r="I336" s="15"/>
      <c r="J336" s="15"/>
      <c r="K336" s="15"/>
      <c r="L336" s="15"/>
      <c r="M336" s="15"/>
      <c r="N336" s="15"/>
      <c r="O336" s="15"/>
      <c r="P336" s="15"/>
      <c r="Q336" s="15"/>
      <c r="S336" s="30" t="str">
        <f>IF(COUNTA(E336:Q336)=0,"",_xlfn.CONCAT(,
IF(NOT(L336 = (SUM(E336, F336, H336:K336) - SUM(G336))),
" Error: Position at the end of the period is not equal to: position at the beginning of the period+increase in assets-decrease in assets+exchange rate changes+price changes+other changes+rectifications.",
""),
IF(NOT(Q336 = (SUM(M336, N336, P336) - SUM(O336))),
" Error: Position of accrued interest at the end of the period is not equal to: position of accrued interest at the beginning of the period+accrued interest during the period-received interest during the period+revaluation and other changes.",
""),
IF(AND(NOT(ISBLANK($E336)),$E336&lt;0),
" Error: Position at the beginning of the period must be a positive amount.",
""),
IF(AND(NOT(ISBLANK($L336)),$L336&lt;0),
" Error: Position at the end of the period must be a positive amount.",
""),
IF(AND(OR($E336&gt;0,$L336&gt;0),
    ISBLANK($N336)),
" Error: No accrued interest has been reported,whereas the position at the beginning or at the end of the period is greater than zero. Report '0' in case accrued interest equals zero,do not leave the cell empty.",
""),
IF(AND(NOT(ISBLANK($L336)),
    $L336&gt;0,
    OR(ISBLANK('T04.07'!$L336),
        'T04.07'!$L336&lt;=0,
        ISBLANK('T04.08'!$L336),
        'T04.08'!$L336&lt;=0)),
" Warning: If at least one of the forms T03.06,T04.07,T04.08 contains data other than zero,also the other two forms must be completed.",
"")))</f>
        <v/>
      </c>
    </row>
    <row r="337" spans="1:19">
      <c r="A337" s="20"/>
      <c r="B337" s="20"/>
      <c r="C337" s="20"/>
      <c r="D337" s="20"/>
      <c r="E337" s="15"/>
      <c r="F337" s="15"/>
      <c r="G337" s="15"/>
      <c r="H337" s="15"/>
      <c r="I337" s="15"/>
      <c r="J337" s="15"/>
      <c r="K337" s="15"/>
      <c r="L337" s="15"/>
      <c r="M337" s="15"/>
      <c r="N337" s="15"/>
      <c r="O337" s="15"/>
      <c r="P337" s="15"/>
      <c r="Q337" s="15"/>
      <c r="S337" s="30" t="str">
        <f>IF(COUNTA(E337:Q337)=0,"",_xlfn.CONCAT(,
IF(NOT(L337 = (SUM(E337, F337, H337:K337) - SUM(G337))),
" Error: Position at the end of the period is not equal to: position at the beginning of the period+increase in assets-decrease in assets+exchange rate changes+price changes+other changes+rectifications.",
""),
IF(NOT(Q337 = (SUM(M337, N337, P337) - SUM(O337))),
" Error: Position of accrued interest at the end of the period is not equal to: position of accrued interest at the beginning of the period+accrued interest during the period-received interest during the period+revaluation and other changes.",
""),
IF(AND(NOT(ISBLANK($E337)),$E337&lt;0),
" Error: Position at the beginning of the period must be a positive amount.",
""),
IF(AND(NOT(ISBLANK($L337)),$L337&lt;0),
" Error: Position at the end of the period must be a positive amount.",
""),
IF(AND(OR($E337&gt;0,$L337&gt;0),
    ISBLANK($N337)),
" Error: No accrued interest has been reported,whereas the position at the beginning or at the end of the period is greater than zero. Report '0' in case accrued interest equals zero,do not leave the cell empty.",
""),
IF(AND(NOT(ISBLANK($L337)),
    $L337&gt;0,
    OR(ISBLANK('T04.07'!$L337),
        'T04.07'!$L337&lt;=0,
        ISBLANK('T04.08'!$L337),
        'T04.08'!$L337&lt;=0)),
" Warning: If at least one of the forms T03.06,T04.07,T04.08 contains data other than zero,also the other two forms must be completed.",
"")))</f>
        <v/>
      </c>
    </row>
    <row r="338" spans="1:19">
      <c r="A338" s="20"/>
      <c r="B338" s="20"/>
      <c r="C338" s="20"/>
      <c r="D338" s="20"/>
      <c r="E338" s="15"/>
      <c r="F338" s="15"/>
      <c r="G338" s="15"/>
      <c r="H338" s="15"/>
      <c r="I338" s="15"/>
      <c r="J338" s="15"/>
      <c r="K338" s="15"/>
      <c r="L338" s="15"/>
      <c r="M338" s="15"/>
      <c r="N338" s="15"/>
      <c r="O338" s="15"/>
      <c r="P338" s="15"/>
      <c r="Q338" s="15"/>
      <c r="S338" s="30" t="str">
        <f>IF(COUNTA(E338:Q338)=0,"",_xlfn.CONCAT(,
IF(NOT(L338 = (SUM(E338, F338, H338:K338) - SUM(G338))),
" Error: Position at the end of the period is not equal to: position at the beginning of the period+increase in assets-decrease in assets+exchange rate changes+price changes+other changes+rectifications.",
""),
IF(NOT(Q338 = (SUM(M338, N338, P338) - SUM(O338))),
" Error: Position of accrued interest at the end of the period is not equal to: position of accrued interest at the beginning of the period+accrued interest during the period-received interest during the period+revaluation and other changes.",
""),
IF(AND(NOT(ISBLANK($E338)),$E338&lt;0),
" Error: Position at the beginning of the period must be a positive amount.",
""),
IF(AND(NOT(ISBLANK($L338)),$L338&lt;0),
" Error: Position at the end of the period must be a positive amount.",
""),
IF(AND(OR($E338&gt;0,$L338&gt;0),
    ISBLANK($N338)),
" Error: No accrued interest has been reported,whereas the position at the beginning or at the end of the period is greater than zero. Report '0' in case accrued interest equals zero,do not leave the cell empty.",
""),
IF(AND(NOT(ISBLANK($L338)),
    $L338&gt;0,
    OR(ISBLANK('T04.07'!$L338),
        'T04.07'!$L338&lt;=0,
        ISBLANK('T04.08'!$L338),
        'T04.08'!$L338&lt;=0)),
" Warning: If at least one of the forms T03.06,T04.07,T04.08 contains data other than zero,also the other two forms must be completed.",
"")))</f>
        <v/>
      </c>
    </row>
    <row r="339" spans="1:19">
      <c r="A339" s="20"/>
      <c r="B339" s="20"/>
      <c r="C339" s="20"/>
      <c r="D339" s="20"/>
      <c r="E339" s="15"/>
      <c r="F339" s="15"/>
      <c r="G339" s="15"/>
      <c r="H339" s="15"/>
      <c r="I339" s="15"/>
      <c r="J339" s="15"/>
      <c r="K339" s="15"/>
      <c r="L339" s="15"/>
      <c r="M339" s="15"/>
      <c r="N339" s="15"/>
      <c r="O339" s="15"/>
      <c r="P339" s="15"/>
      <c r="Q339" s="15"/>
      <c r="S339" s="30" t="str">
        <f>IF(COUNTA(E339:Q339)=0,"",_xlfn.CONCAT(,
IF(NOT(L339 = (SUM(E339, F339, H339:K339) - SUM(G339))),
" Error: Position at the end of the period is not equal to: position at the beginning of the period+increase in assets-decrease in assets+exchange rate changes+price changes+other changes+rectifications.",
""),
IF(NOT(Q339 = (SUM(M339, N339, P339) - SUM(O339))),
" Error: Position of accrued interest at the end of the period is not equal to: position of accrued interest at the beginning of the period+accrued interest during the period-received interest during the period+revaluation and other changes.",
""),
IF(AND(NOT(ISBLANK($E339)),$E339&lt;0),
" Error: Position at the beginning of the period must be a positive amount.",
""),
IF(AND(NOT(ISBLANK($L339)),$L339&lt;0),
" Error: Position at the end of the period must be a positive amount.",
""),
IF(AND(OR($E339&gt;0,$L339&gt;0),
    ISBLANK($N339)),
" Error: No accrued interest has been reported,whereas the position at the beginning or at the end of the period is greater than zero. Report '0' in case accrued interest equals zero,do not leave the cell empty.",
""),
IF(AND(NOT(ISBLANK($L339)),
    $L339&gt;0,
    OR(ISBLANK('T04.07'!$L339),
        'T04.07'!$L339&lt;=0,
        ISBLANK('T04.08'!$L339),
        'T04.08'!$L339&lt;=0)),
" Warning: If at least one of the forms T03.06,T04.07,T04.08 contains data other than zero,also the other two forms must be completed.",
"")))</f>
        <v/>
      </c>
    </row>
    <row r="340" spans="1:19">
      <c r="A340" s="20"/>
      <c r="B340" s="20"/>
      <c r="C340" s="20"/>
      <c r="D340" s="20"/>
      <c r="E340" s="15"/>
      <c r="F340" s="15"/>
      <c r="G340" s="15"/>
      <c r="H340" s="15"/>
      <c r="I340" s="15"/>
      <c r="J340" s="15"/>
      <c r="K340" s="15"/>
      <c r="L340" s="15"/>
      <c r="M340" s="15"/>
      <c r="N340" s="15"/>
      <c r="O340" s="15"/>
      <c r="P340" s="15"/>
      <c r="Q340" s="15"/>
      <c r="S340" s="30" t="str">
        <f>IF(COUNTA(E340:Q340)=0,"",_xlfn.CONCAT(,
IF(NOT(L340 = (SUM(E340, F340, H340:K340) - SUM(G340))),
" Error: Position at the end of the period is not equal to: position at the beginning of the period+increase in assets-decrease in assets+exchange rate changes+price changes+other changes+rectifications.",
""),
IF(NOT(Q340 = (SUM(M340, N340, P340) - SUM(O340))),
" Error: Position of accrued interest at the end of the period is not equal to: position of accrued interest at the beginning of the period+accrued interest during the period-received interest during the period+revaluation and other changes.",
""),
IF(AND(NOT(ISBLANK($E340)),$E340&lt;0),
" Error: Position at the beginning of the period must be a positive amount.",
""),
IF(AND(NOT(ISBLANK($L340)),$L340&lt;0),
" Error: Position at the end of the period must be a positive amount.",
""),
IF(AND(OR($E340&gt;0,$L340&gt;0),
    ISBLANK($N340)),
" Error: No accrued interest has been reported,whereas the position at the beginning or at the end of the period is greater than zero. Report '0' in case accrued interest equals zero,do not leave the cell empty.",
""),
IF(AND(NOT(ISBLANK($L340)),
    $L340&gt;0,
    OR(ISBLANK('T04.07'!$L340),
        'T04.07'!$L340&lt;=0,
        ISBLANK('T04.08'!$L340),
        'T04.08'!$L340&lt;=0)),
" Warning: If at least one of the forms T03.06,T04.07,T04.08 contains data other than zero,also the other two forms must be completed.",
"")))</f>
        <v/>
      </c>
    </row>
    <row r="341" spans="1:19">
      <c r="A341" s="20"/>
      <c r="B341" s="20"/>
      <c r="C341" s="20"/>
      <c r="D341" s="20"/>
      <c r="E341" s="15"/>
      <c r="F341" s="15"/>
      <c r="G341" s="15"/>
      <c r="H341" s="15"/>
      <c r="I341" s="15"/>
      <c r="J341" s="15"/>
      <c r="K341" s="15"/>
      <c r="L341" s="15"/>
      <c r="M341" s="15"/>
      <c r="N341" s="15"/>
      <c r="O341" s="15"/>
      <c r="P341" s="15"/>
      <c r="Q341" s="15"/>
      <c r="S341" s="30" t="str">
        <f>IF(COUNTA(E341:Q341)=0,"",_xlfn.CONCAT(,
IF(NOT(L341 = (SUM(E341, F341, H341:K341) - SUM(G341))),
" Error: Position at the end of the period is not equal to: position at the beginning of the period+increase in assets-decrease in assets+exchange rate changes+price changes+other changes+rectifications.",
""),
IF(NOT(Q341 = (SUM(M341, N341, P341) - SUM(O341))),
" Error: Position of accrued interest at the end of the period is not equal to: position of accrued interest at the beginning of the period+accrued interest during the period-received interest during the period+revaluation and other changes.",
""),
IF(AND(NOT(ISBLANK($E341)),$E341&lt;0),
" Error: Position at the beginning of the period must be a positive amount.",
""),
IF(AND(NOT(ISBLANK($L341)),$L341&lt;0),
" Error: Position at the end of the period must be a positive amount.",
""),
IF(AND(OR($E341&gt;0,$L341&gt;0),
    ISBLANK($N341)),
" Error: No accrued interest has been reported,whereas the position at the beginning or at the end of the period is greater than zero. Report '0' in case accrued interest equals zero,do not leave the cell empty.",
""),
IF(AND(NOT(ISBLANK($L341)),
    $L341&gt;0,
    OR(ISBLANK('T04.07'!$L341),
        'T04.07'!$L341&lt;=0,
        ISBLANK('T04.08'!$L341),
        'T04.08'!$L341&lt;=0)),
" Warning: If at least one of the forms T03.06,T04.07,T04.08 contains data other than zero,also the other two forms must be completed.",
"")))</f>
        <v/>
      </c>
    </row>
    <row r="342" spans="1:19">
      <c r="A342" s="20"/>
      <c r="B342" s="20"/>
      <c r="C342" s="20"/>
      <c r="D342" s="20"/>
      <c r="E342" s="15"/>
      <c r="F342" s="15"/>
      <c r="G342" s="15"/>
      <c r="H342" s="15"/>
      <c r="I342" s="15"/>
      <c r="J342" s="15"/>
      <c r="K342" s="15"/>
      <c r="L342" s="15"/>
      <c r="M342" s="15"/>
      <c r="N342" s="15"/>
      <c r="O342" s="15"/>
      <c r="P342" s="15"/>
      <c r="Q342" s="15"/>
      <c r="S342" s="30" t="str">
        <f>IF(COUNTA(E342:Q342)=0,"",_xlfn.CONCAT(,
IF(NOT(L342 = (SUM(E342, F342, H342:K342) - SUM(G342))),
" Error: Position at the end of the period is not equal to: position at the beginning of the period+increase in assets-decrease in assets+exchange rate changes+price changes+other changes+rectifications.",
""),
IF(NOT(Q342 = (SUM(M342, N342, P342) - SUM(O342))),
" Error: Position of accrued interest at the end of the period is not equal to: position of accrued interest at the beginning of the period+accrued interest during the period-received interest during the period+revaluation and other changes.",
""),
IF(AND(NOT(ISBLANK($E342)),$E342&lt;0),
" Error: Position at the beginning of the period must be a positive amount.",
""),
IF(AND(NOT(ISBLANK($L342)),$L342&lt;0),
" Error: Position at the end of the period must be a positive amount.",
""),
IF(AND(OR($E342&gt;0,$L342&gt;0),
    ISBLANK($N342)),
" Error: No accrued interest has been reported,whereas the position at the beginning or at the end of the period is greater than zero. Report '0' in case accrued interest equals zero,do not leave the cell empty.",
""),
IF(AND(NOT(ISBLANK($L342)),
    $L342&gt;0,
    OR(ISBLANK('T04.07'!$L342),
        'T04.07'!$L342&lt;=0,
        ISBLANK('T04.08'!$L342),
        'T04.08'!$L342&lt;=0)),
" Warning: If at least one of the forms T03.06,T04.07,T04.08 contains data other than zero,also the other two forms must be completed.",
"")))</f>
        <v/>
      </c>
    </row>
    <row r="343" spans="1:19">
      <c r="A343" s="20"/>
      <c r="B343" s="20"/>
      <c r="C343" s="20"/>
      <c r="D343" s="20"/>
      <c r="E343" s="15"/>
      <c r="F343" s="15"/>
      <c r="G343" s="15"/>
      <c r="H343" s="15"/>
      <c r="I343" s="15"/>
      <c r="J343" s="15"/>
      <c r="K343" s="15"/>
      <c r="L343" s="15"/>
      <c r="M343" s="15"/>
      <c r="N343" s="15"/>
      <c r="O343" s="15"/>
      <c r="P343" s="15"/>
      <c r="Q343" s="15"/>
      <c r="S343" s="30" t="str">
        <f>IF(COUNTA(E343:Q343)=0,"",_xlfn.CONCAT(,
IF(NOT(L343 = (SUM(E343, F343, H343:K343) - SUM(G343))),
" Error: Position at the end of the period is not equal to: position at the beginning of the period+increase in assets-decrease in assets+exchange rate changes+price changes+other changes+rectifications.",
""),
IF(NOT(Q343 = (SUM(M343, N343, P343) - SUM(O343))),
" Error: Position of accrued interest at the end of the period is not equal to: position of accrued interest at the beginning of the period+accrued interest during the period-received interest during the period+revaluation and other changes.",
""),
IF(AND(NOT(ISBLANK($E343)),$E343&lt;0),
" Error: Position at the beginning of the period must be a positive amount.",
""),
IF(AND(NOT(ISBLANK($L343)),$L343&lt;0),
" Error: Position at the end of the period must be a positive amount.",
""),
IF(AND(OR($E343&gt;0,$L343&gt;0),
    ISBLANK($N343)),
" Error: No accrued interest has been reported,whereas the position at the beginning or at the end of the period is greater than zero. Report '0' in case accrued interest equals zero,do not leave the cell empty.",
""),
IF(AND(NOT(ISBLANK($L343)),
    $L343&gt;0,
    OR(ISBLANK('T04.07'!$L343),
        'T04.07'!$L343&lt;=0,
        ISBLANK('T04.08'!$L343),
        'T04.08'!$L343&lt;=0)),
" Warning: If at least one of the forms T03.06,T04.07,T04.08 contains data other than zero,also the other two forms must be completed.",
"")))</f>
        <v/>
      </c>
    </row>
    <row r="344" spans="1:19">
      <c r="A344" s="20"/>
      <c r="B344" s="20"/>
      <c r="C344" s="20"/>
      <c r="D344" s="20"/>
      <c r="E344" s="15"/>
      <c r="F344" s="15"/>
      <c r="G344" s="15"/>
      <c r="H344" s="15"/>
      <c r="I344" s="15"/>
      <c r="J344" s="15"/>
      <c r="K344" s="15"/>
      <c r="L344" s="15"/>
      <c r="M344" s="15"/>
      <c r="N344" s="15"/>
      <c r="O344" s="15"/>
      <c r="P344" s="15"/>
      <c r="Q344" s="15"/>
      <c r="S344" s="30" t="str">
        <f>IF(COUNTA(E344:Q344)=0,"",_xlfn.CONCAT(,
IF(NOT(L344 = (SUM(E344, F344, H344:K344) - SUM(G344))),
" Error: Position at the end of the period is not equal to: position at the beginning of the period+increase in assets-decrease in assets+exchange rate changes+price changes+other changes+rectifications.",
""),
IF(NOT(Q344 = (SUM(M344, N344, P344) - SUM(O344))),
" Error: Position of accrued interest at the end of the period is not equal to: position of accrued interest at the beginning of the period+accrued interest during the period-received interest during the period+revaluation and other changes.",
""),
IF(AND(NOT(ISBLANK($E344)),$E344&lt;0),
" Error: Position at the beginning of the period must be a positive amount.",
""),
IF(AND(NOT(ISBLANK($L344)),$L344&lt;0),
" Error: Position at the end of the period must be a positive amount.",
""),
IF(AND(OR($E344&gt;0,$L344&gt;0),
    ISBLANK($N344)),
" Error: No accrued interest has been reported,whereas the position at the beginning or at the end of the period is greater than zero. Report '0' in case accrued interest equals zero,do not leave the cell empty.",
""),
IF(AND(NOT(ISBLANK($L344)),
    $L344&gt;0,
    OR(ISBLANK('T04.07'!$L344),
        'T04.07'!$L344&lt;=0,
        ISBLANK('T04.08'!$L344),
        'T04.08'!$L344&lt;=0)),
" Warning: If at least one of the forms T03.06,T04.07,T04.08 contains data other than zero,also the other two forms must be completed.",
"")))</f>
        <v/>
      </c>
    </row>
    <row r="345" spans="1:19">
      <c r="A345" s="20"/>
      <c r="B345" s="20"/>
      <c r="C345" s="20"/>
      <c r="D345" s="20"/>
      <c r="E345" s="15"/>
      <c r="F345" s="15"/>
      <c r="G345" s="15"/>
      <c r="H345" s="15"/>
      <c r="I345" s="15"/>
      <c r="J345" s="15"/>
      <c r="K345" s="15"/>
      <c r="L345" s="15"/>
      <c r="M345" s="15"/>
      <c r="N345" s="15"/>
      <c r="O345" s="15"/>
      <c r="P345" s="15"/>
      <c r="Q345" s="15"/>
      <c r="S345" s="30" t="str">
        <f>IF(COUNTA(E345:Q345)=0,"",_xlfn.CONCAT(,
IF(NOT(L345 = (SUM(E345, F345, H345:K345) - SUM(G345))),
" Error: Position at the end of the period is not equal to: position at the beginning of the period+increase in assets-decrease in assets+exchange rate changes+price changes+other changes+rectifications.",
""),
IF(NOT(Q345 = (SUM(M345, N345, P345) - SUM(O345))),
" Error: Position of accrued interest at the end of the period is not equal to: position of accrued interest at the beginning of the period+accrued interest during the period-received interest during the period+revaluation and other changes.",
""),
IF(AND(NOT(ISBLANK($E345)),$E345&lt;0),
" Error: Position at the beginning of the period must be a positive amount.",
""),
IF(AND(NOT(ISBLANK($L345)),$L345&lt;0),
" Error: Position at the end of the period must be a positive amount.",
""),
IF(AND(OR($E345&gt;0,$L345&gt;0),
    ISBLANK($N345)),
" Error: No accrued interest has been reported,whereas the position at the beginning or at the end of the period is greater than zero. Report '0' in case accrued interest equals zero,do not leave the cell empty.",
""),
IF(AND(NOT(ISBLANK($L345)),
    $L345&gt;0,
    OR(ISBLANK('T04.07'!$L345),
        'T04.07'!$L345&lt;=0,
        ISBLANK('T04.08'!$L345),
        'T04.08'!$L345&lt;=0)),
" Warning: If at least one of the forms T03.06,T04.07,T04.08 contains data other than zero,also the other two forms must be completed.",
"")))</f>
        <v/>
      </c>
    </row>
    <row r="346" spans="1:19">
      <c r="A346" s="20"/>
      <c r="B346" s="20"/>
      <c r="C346" s="20"/>
      <c r="D346" s="20"/>
      <c r="E346" s="15"/>
      <c r="F346" s="15"/>
      <c r="G346" s="15"/>
      <c r="H346" s="15"/>
      <c r="I346" s="15"/>
      <c r="J346" s="15"/>
      <c r="K346" s="15"/>
      <c r="L346" s="15"/>
      <c r="M346" s="15"/>
      <c r="N346" s="15"/>
      <c r="O346" s="15"/>
      <c r="P346" s="15"/>
      <c r="Q346" s="15"/>
      <c r="S346" s="30" t="str">
        <f>IF(COUNTA(E346:Q346)=0,"",_xlfn.CONCAT(,
IF(NOT(L346 = (SUM(E346, F346, H346:K346) - SUM(G346))),
" Error: Position at the end of the period is not equal to: position at the beginning of the period+increase in assets-decrease in assets+exchange rate changes+price changes+other changes+rectifications.",
""),
IF(NOT(Q346 = (SUM(M346, N346, P346) - SUM(O346))),
" Error: Position of accrued interest at the end of the period is not equal to: position of accrued interest at the beginning of the period+accrued interest during the period-received interest during the period+revaluation and other changes.",
""),
IF(AND(NOT(ISBLANK($E346)),$E346&lt;0),
" Error: Position at the beginning of the period must be a positive amount.",
""),
IF(AND(NOT(ISBLANK($L346)),$L346&lt;0),
" Error: Position at the end of the period must be a positive amount.",
""),
IF(AND(OR($E346&gt;0,$L346&gt;0),
    ISBLANK($N346)),
" Error: No accrued interest has been reported,whereas the position at the beginning or at the end of the period is greater than zero. Report '0' in case accrued interest equals zero,do not leave the cell empty.",
""),
IF(AND(NOT(ISBLANK($L346)),
    $L346&gt;0,
    OR(ISBLANK('T04.07'!$L346),
        'T04.07'!$L346&lt;=0,
        ISBLANK('T04.08'!$L346),
        'T04.08'!$L346&lt;=0)),
" Warning: If at least one of the forms T03.06,T04.07,T04.08 contains data other than zero,also the other two forms must be completed.",
"")))</f>
        <v/>
      </c>
    </row>
    <row r="347" spans="1:19">
      <c r="A347" s="20"/>
      <c r="B347" s="20"/>
      <c r="C347" s="20"/>
      <c r="D347" s="20"/>
      <c r="E347" s="15"/>
      <c r="F347" s="15"/>
      <c r="G347" s="15"/>
      <c r="H347" s="15"/>
      <c r="I347" s="15"/>
      <c r="J347" s="15"/>
      <c r="K347" s="15"/>
      <c r="L347" s="15"/>
      <c r="M347" s="15"/>
      <c r="N347" s="15"/>
      <c r="O347" s="15"/>
      <c r="P347" s="15"/>
      <c r="Q347" s="15"/>
      <c r="S347" s="30" t="str">
        <f>IF(COUNTA(E347:Q347)=0,"",_xlfn.CONCAT(,
IF(NOT(L347 = (SUM(E347, F347, H347:K347) - SUM(G347))),
" Error: Position at the end of the period is not equal to: position at the beginning of the period+increase in assets-decrease in assets+exchange rate changes+price changes+other changes+rectifications.",
""),
IF(NOT(Q347 = (SUM(M347, N347, P347) - SUM(O347))),
" Error: Position of accrued interest at the end of the period is not equal to: position of accrued interest at the beginning of the period+accrued interest during the period-received interest during the period+revaluation and other changes.",
""),
IF(AND(NOT(ISBLANK($E347)),$E347&lt;0),
" Error: Position at the beginning of the period must be a positive amount.",
""),
IF(AND(NOT(ISBLANK($L347)),$L347&lt;0),
" Error: Position at the end of the period must be a positive amount.",
""),
IF(AND(OR($E347&gt;0,$L347&gt;0),
    ISBLANK($N347)),
" Error: No accrued interest has been reported,whereas the position at the beginning or at the end of the period is greater than zero. Report '0' in case accrued interest equals zero,do not leave the cell empty.",
""),
IF(AND(NOT(ISBLANK($L347)),
    $L347&gt;0,
    OR(ISBLANK('T04.07'!$L347),
        'T04.07'!$L347&lt;=0,
        ISBLANK('T04.08'!$L347),
        'T04.08'!$L347&lt;=0)),
" Warning: If at least one of the forms T03.06,T04.07,T04.08 contains data other than zero,also the other two forms must be completed.",
"")))</f>
        <v/>
      </c>
    </row>
    <row r="348" spans="1:19">
      <c r="A348" s="20"/>
      <c r="B348" s="20"/>
      <c r="C348" s="20"/>
      <c r="D348" s="20"/>
      <c r="E348" s="15"/>
      <c r="F348" s="15"/>
      <c r="G348" s="15"/>
      <c r="H348" s="15"/>
      <c r="I348" s="15"/>
      <c r="J348" s="15"/>
      <c r="K348" s="15"/>
      <c r="L348" s="15"/>
      <c r="M348" s="15"/>
      <c r="N348" s="15"/>
      <c r="O348" s="15"/>
      <c r="P348" s="15"/>
      <c r="Q348" s="15"/>
      <c r="S348" s="30" t="str">
        <f>IF(COUNTA(E348:Q348)=0,"",_xlfn.CONCAT(,
IF(NOT(L348 = (SUM(E348, F348, H348:K348) - SUM(G348))),
" Error: Position at the end of the period is not equal to: position at the beginning of the period+increase in assets-decrease in assets+exchange rate changes+price changes+other changes+rectifications.",
""),
IF(NOT(Q348 = (SUM(M348, N348, P348) - SUM(O348))),
" Error: Position of accrued interest at the end of the period is not equal to: position of accrued interest at the beginning of the period+accrued interest during the period-received interest during the period+revaluation and other changes.",
""),
IF(AND(NOT(ISBLANK($E348)),$E348&lt;0),
" Error: Position at the beginning of the period must be a positive amount.",
""),
IF(AND(NOT(ISBLANK($L348)),$L348&lt;0),
" Error: Position at the end of the period must be a positive amount.",
""),
IF(AND(OR($E348&gt;0,$L348&gt;0),
    ISBLANK($N348)),
" Error: No accrued interest has been reported,whereas the position at the beginning or at the end of the period is greater than zero. Report '0' in case accrued interest equals zero,do not leave the cell empty.",
""),
IF(AND(NOT(ISBLANK($L348)),
    $L348&gt;0,
    OR(ISBLANK('T04.07'!$L348),
        'T04.07'!$L348&lt;=0,
        ISBLANK('T04.08'!$L348),
        'T04.08'!$L348&lt;=0)),
" Warning: If at least one of the forms T03.06,T04.07,T04.08 contains data other than zero,also the other two forms must be completed.",
"")))</f>
        <v/>
      </c>
    </row>
    <row r="349" spans="1:19">
      <c r="A349" s="20"/>
      <c r="B349" s="20"/>
      <c r="C349" s="20"/>
      <c r="D349" s="20"/>
      <c r="E349" s="15"/>
      <c r="F349" s="15"/>
      <c r="G349" s="15"/>
      <c r="H349" s="15"/>
      <c r="I349" s="15"/>
      <c r="J349" s="15"/>
      <c r="K349" s="15"/>
      <c r="L349" s="15"/>
      <c r="M349" s="15"/>
      <c r="N349" s="15"/>
      <c r="O349" s="15"/>
      <c r="P349" s="15"/>
      <c r="Q349" s="15"/>
      <c r="S349" s="30" t="str">
        <f>IF(COUNTA(E349:Q349)=0,"",_xlfn.CONCAT(,
IF(NOT(L349 = (SUM(E349, F349, H349:K349) - SUM(G349))),
" Error: Position at the end of the period is not equal to: position at the beginning of the period+increase in assets-decrease in assets+exchange rate changes+price changes+other changes+rectifications.",
""),
IF(NOT(Q349 = (SUM(M349, N349, P349) - SUM(O349))),
" Error: Position of accrued interest at the end of the period is not equal to: position of accrued interest at the beginning of the period+accrued interest during the period-received interest during the period+revaluation and other changes.",
""),
IF(AND(NOT(ISBLANK($E349)),$E349&lt;0),
" Error: Position at the beginning of the period must be a positive amount.",
""),
IF(AND(NOT(ISBLANK($L349)),$L349&lt;0),
" Error: Position at the end of the period must be a positive amount.",
""),
IF(AND(OR($E349&gt;0,$L349&gt;0),
    ISBLANK($N349)),
" Error: No accrued interest has been reported,whereas the position at the beginning or at the end of the period is greater than zero. Report '0' in case accrued interest equals zero,do not leave the cell empty.",
""),
IF(AND(NOT(ISBLANK($L349)),
    $L349&gt;0,
    OR(ISBLANK('T04.07'!$L349),
        'T04.07'!$L349&lt;=0,
        ISBLANK('T04.08'!$L349),
        'T04.08'!$L349&lt;=0)),
" Warning: If at least one of the forms T03.06,T04.07,T04.08 contains data other than zero,also the other two forms must be completed.",
"")))</f>
        <v/>
      </c>
    </row>
    <row r="350" spans="1:19">
      <c r="A350" s="20"/>
      <c r="B350" s="20"/>
      <c r="C350" s="20"/>
      <c r="D350" s="20"/>
      <c r="E350" s="15"/>
      <c r="F350" s="15"/>
      <c r="G350" s="15"/>
      <c r="H350" s="15"/>
      <c r="I350" s="15"/>
      <c r="J350" s="15"/>
      <c r="K350" s="15"/>
      <c r="L350" s="15"/>
      <c r="M350" s="15"/>
      <c r="N350" s="15"/>
      <c r="O350" s="15"/>
      <c r="P350" s="15"/>
      <c r="Q350" s="15"/>
      <c r="S350" s="30" t="str">
        <f>IF(COUNTA(E350:Q350)=0,"",_xlfn.CONCAT(,
IF(NOT(L350 = (SUM(E350, F350, H350:K350) - SUM(G350))),
" Error: Position at the end of the period is not equal to: position at the beginning of the period+increase in assets-decrease in assets+exchange rate changes+price changes+other changes+rectifications.",
""),
IF(NOT(Q350 = (SUM(M350, N350, P350) - SUM(O350))),
" Error: Position of accrued interest at the end of the period is not equal to: position of accrued interest at the beginning of the period+accrued interest during the period-received interest during the period+revaluation and other changes.",
""),
IF(AND(NOT(ISBLANK($E350)),$E350&lt;0),
" Error: Position at the beginning of the period must be a positive amount.",
""),
IF(AND(NOT(ISBLANK($L350)),$L350&lt;0),
" Error: Position at the end of the period must be a positive amount.",
""),
IF(AND(OR($E350&gt;0,$L350&gt;0),
    ISBLANK($N350)),
" Error: No accrued interest has been reported,whereas the position at the beginning or at the end of the period is greater than zero. Report '0' in case accrued interest equals zero,do not leave the cell empty.",
""),
IF(AND(NOT(ISBLANK($L350)),
    $L350&gt;0,
    OR(ISBLANK('T04.07'!$L350),
        'T04.07'!$L350&lt;=0,
        ISBLANK('T04.08'!$L350),
        'T04.08'!$L350&lt;=0)),
" Warning: If at least one of the forms T03.06,T04.07,T04.08 contains data other than zero,also the other two forms must be completed.",
"")))</f>
        <v/>
      </c>
    </row>
    <row r="351" spans="1:19">
      <c r="A351" s="20"/>
      <c r="B351" s="20"/>
      <c r="C351" s="20"/>
      <c r="D351" s="20"/>
      <c r="E351" s="15"/>
      <c r="F351" s="15"/>
      <c r="G351" s="15"/>
      <c r="H351" s="15"/>
      <c r="I351" s="15"/>
      <c r="J351" s="15"/>
      <c r="K351" s="15"/>
      <c r="L351" s="15"/>
      <c r="M351" s="15"/>
      <c r="N351" s="15"/>
      <c r="O351" s="15"/>
      <c r="P351" s="15"/>
      <c r="Q351" s="15"/>
      <c r="S351" s="30" t="str">
        <f>IF(COUNTA(E351:Q351)=0,"",_xlfn.CONCAT(,
IF(NOT(L351 = (SUM(E351, F351, H351:K351) - SUM(G351))),
" Error: Position at the end of the period is not equal to: position at the beginning of the period+increase in assets-decrease in assets+exchange rate changes+price changes+other changes+rectifications.",
""),
IF(NOT(Q351 = (SUM(M351, N351, P351) - SUM(O351))),
" Error: Position of accrued interest at the end of the period is not equal to: position of accrued interest at the beginning of the period+accrued interest during the period-received interest during the period+revaluation and other changes.",
""),
IF(AND(NOT(ISBLANK($E351)),$E351&lt;0),
" Error: Position at the beginning of the period must be a positive amount.",
""),
IF(AND(NOT(ISBLANK($L351)),$L351&lt;0),
" Error: Position at the end of the period must be a positive amount.",
""),
IF(AND(OR($E351&gt;0,$L351&gt;0),
    ISBLANK($N351)),
" Error: No accrued interest has been reported,whereas the position at the beginning or at the end of the period is greater than zero. Report '0' in case accrued interest equals zero,do not leave the cell empty.",
""),
IF(AND(NOT(ISBLANK($L351)),
    $L351&gt;0,
    OR(ISBLANK('T04.07'!$L351),
        'T04.07'!$L351&lt;=0,
        ISBLANK('T04.08'!$L351),
        'T04.08'!$L351&lt;=0)),
" Warning: If at least one of the forms T03.06,T04.07,T04.08 contains data other than zero,also the other two forms must be completed.",
"")))</f>
        <v/>
      </c>
    </row>
    <row r="352" spans="1:19">
      <c r="A352" s="20"/>
      <c r="B352" s="20"/>
      <c r="C352" s="20"/>
      <c r="D352" s="20"/>
      <c r="E352" s="15"/>
      <c r="F352" s="15"/>
      <c r="G352" s="15"/>
      <c r="H352" s="15"/>
      <c r="I352" s="15"/>
      <c r="J352" s="15"/>
      <c r="K352" s="15"/>
      <c r="L352" s="15"/>
      <c r="M352" s="15"/>
      <c r="N352" s="15"/>
      <c r="O352" s="15"/>
      <c r="P352" s="15"/>
      <c r="Q352" s="15"/>
      <c r="S352" s="30" t="str">
        <f>IF(COUNTA(E352:Q352)=0,"",_xlfn.CONCAT(,
IF(NOT(L352 = (SUM(E352, F352, H352:K352) - SUM(G352))),
" Error: Position at the end of the period is not equal to: position at the beginning of the period+increase in assets-decrease in assets+exchange rate changes+price changes+other changes+rectifications.",
""),
IF(NOT(Q352 = (SUM(M352, N352, P352) - SUM(O352))),
" Error: Position of accrued interest at the end of the period is not equal to: position of accrued interest at the beginning of the period+accrued interest during the period-received interest during the period+revaluation and other changes.",
""),
IF(AND(NOT(ISBLANK($E352)),$E352&lt;0),
" Error: Position at the beginning of the period must be a positive amount.",
""),
IF(AND(NOT(ISBLANK($L352)),$L352&lt;0),
" Error: Position at the end of the period must be a positive amount.",
""),
IF(AND(OR($E352&gt;0,$L352&gt;0),
    ISBLANK($N352)),
" Error: No accrued interest has been reported,whereas the position at the beginning or at the end of the period is greater than zero. Report '0' in case accrued interest equals zero,do not leave the cell empty.",
""),
IF(AND(NOT(ISBLANK($L352)),
    $L352&gt;0,
    OR(ISBLANK('T04.07'!$L352),
        'T04.07'!$L352&lt;=0,
        ISBLANK('T04.08'!$L352),
        'T04.08'!$L352&lt;=0)),
" Warning: If at least one of the forms T03.06,T04.07,T04.08 contains data other than zero,also the other two forms must be completed.",
"")))</f>
        <v/>
      </c>
    </row>
    <row r="353" spans="1:19">
      <c r="A353" s="20"/>
      <c r="B353" s="20"/>
      <c r="C353" s="20"/>
      <c r="D353" s="20"/>
      <c r="E353" s="15"/>
      <c r="F353" s="15"/>
      <c r="G353" s="15"/>
      <c r="H353" s="15"/>
      <c r="I353" s="15"/>
      <c r="J353" s="15"/>
      <c r="K353" s="15"/>
      <c r="L353" s="15"/>
      <c r="M353" s="15"/>
      <c r="N353" s="15"/>
      <c r="O353" s="15"/>
      <c r="P353" s="15"/>
      <c r="Q353" s="15"/>
      <c r="S353" s="30" t="str">
        <f>IF(COUNTA(E353:Q353)=0,"",_xlfn.CONCAT(,
IF(NOT(L353 = (SUM(E353, F353, H353:K353) - SUM(G353))),
" Error: Position at the end of the period is not equal to: position at the beginning of the period+increase in assets-decrease in assets+exchange rate changes+price changes+other changes+rectifications.",
""),
IF(NOT(Q353 = (SUM(M353, N353, P353) - SUM(O353))),
" Error: Position of accrued interest at the end of the period is not equal to: position of accrued interest at the beginning of the period+accrued interest during the period-received interest during the period+revaluation and other changes.",
""),
IF(AND(NOT(ISBLANK($E353)),$E353&lt;0),
" Error: Position at the beginning of the period must be a positive amount.",
""),
IF(AND(NOT(ISBLANK($L353)),$L353&lt;0),
" Error: Position at the end of the period must be a positive amount.",
""),
IF(AND(OR($E353&gt;0,$L353&gt;0),
    ISBLANK($N353)),
" Error: No accrued interest has been reported,whereas the position at the beginning or at the end of the period is greater than zero. Report '0' in case accrued interest equals zero,do not leave the cell empty.",
""),
IF(AND(NOT(ISBLANK($L353)),
    $L353&gt;0,
    OR(ISBLANK('T04.07'!$L353),
        'T04.07'!$L353&lt;=0,
        ISBLANK('T04.08'!$L353),
        'T04.08'!$L353&lt;=0)),
" Warning: If at least one of the forms T03.06,T04.07,T04.08 contains data other than zero,also the other two forms must be completed.",
"")))</f>
        <v/>
      </c>
    </row>
    <row r="354" spans="1:19">
      <c r="A354" s="20"/>
      <c r="B354" s="20"/>
      <c r="C354" s="20"/>
      <c r="D354" s="20"/>
      <c r="E354" s="15"/>
      <c r="F354" s="15"/>
      <c r="G354" s="15"/>
      <c r="H354" s="15"/>
      <c r="I354" s="15"/>
      <c r="J354" s="15"/>
      <c r="K354" s="15"/>
      <c r="L354" s="15"/>
      <c r="M354" s="15"/>
      <c r="N354" s="15"/>
      <c r="O354" s="15"/>
      <c r="P354" s="15"/>
      <c r="Q354" s="15"/>
      <c r="S354" s="30" t="str">
        <f>IF(COUNTA(E354:Q354)=0,"",_xlfn.CONCAT(,
IF(NOT(L354 = (SUM(E354, F354, H354:K354) - SUM(G354))),
" Error: Position at the end of the period is not equal to: position at the beginning of the period+increase in assets-decrease in assets+exchange rate changes+price changes+other changes+rectifications.",
""),
IF(NOT(Q354 = (SUM(M354, N354, P354) - SUM(O354))),
" Error: Position of accrued interest at the end of the period is not equal to: position of accrued interest at the beginning of the period+accrued interest during the period-received interest during the period+revaluation and other changes.",
""),
IF(AND(NOT(ISBLANK($E354)),$E354&lt;0),
" Error: Position at the beginning of the period must be a positive amount.",
""),
IF(AND(NOT(ISBLANK($L354)),$L354&lt;0),
" Error: Position at the end of the period must be a positive amount.",
""),
IF(AND(OR($E354&gt;0,$L354&gt;0),
    ISBLANK($N354)),
" Error: No accrued interest has been reported,whereas the position at the beginning or at the end of the period is greater than zero. Report '0' in case accrued interest equals zero,do not leave the cell empty.",
""),
IF(AND(NOT(ISBLANK($L354)),
    $L354&gt;0,
    OR(ISBLANK('T04.07'!$L354),
        'T04.07'!$L354&lt;=0,
        ISBLANK('T04.08'!$L354),
        'T04.08'!$L354&lt;=0)),
" Warning: If at least one of the forms T03.06,T04.07,T04.08 contains data other than zero,also the other two forms must be completed.",
"")))</f>
        <v/>
      </c>
    </row>
    <row r="355" spans="1:19">
      <c r="A355" s="20"/>
      <c r="B355" s="20"/>
      <c r="C355" s="20"/>
      <c r="D355" s="20"/>
      <c r="E355" s="15"/>
      <c r="F355" s="15"/>
      <c r="G355" s="15"/>
      <c r="H355" s="15"/>
      <c r="I355" s="15"/>
      <c r="J355" s="15"/>
      <c r="K355" s="15"/>
      <c r="L355" s="15"/>
      <c r="M355" s="15"/>
      <c r="N355" s="15"/>
      <c r="O355" s="15"/>
      <c r="P355" s="15"/>
      <c r="Q355" s="15"/>
      <c r="S355" s="30" t="str">
        <f>IF(COUNTA(E355:Q355)=0,"",_xlfn.CONCAT(,
IF(NOT(L355 = (SUM(E355, F355, H355:K355) - SUM(G355))),
" Error: Position at the end of the period is not equal to: position at the beginning of the period+increase in assets-decrease in assets+exchange rate changes+price changes+other changes+rectifications.",
""),
IF(NOT(Q355 = (SUM(M355, N355, P355) - SUM(O355))),
" Error: Position of accrued interest at the end of the period is not equal to: position of accrued interest at the beginning of the period+accrued interest during the period-received interest during the period+revaluation and other changes.",
""),
IF(AND(NOT(ISBLANK($E355)),$E355&lt;0),
" Error: Position at the beginning of the period must be a positive amount.",
""),
IF(AND(NOT(ISBLANK($L355)),$L355&lt;0),
" Error: Position at the end of the period must be a positive amount.",
""),
IF(AND(OR($E355&gt;0,$L355&gt;0),
    ISBLANK($N355)),
" Error: No accrued interest has been reported,whereas the position at the beginning or at the end of the period is greater than zero. Report '0' in case accrued interest equals zero,do not leave the cell empty.",
""),
IF(AND(NOT(ISBLANK($L355)),
    $L355&gt;0,
    OR(ISBLANK('T04.07'!$L355),
        'T04.07'!$L355&lt;=0,
        ISBLANK('T04.08'!$L355),
        'T04.08'!$L355&lt;=0)),
" Warning: If at least one of the forms T03.06,T04.07,T04.08 contains data other than zero,also the other two forms must be completed.",
"")))</f>
        <v/>
      </c>
    </row>
    <row r="356" spans="1:19">
      <c r="A356" s="20"/>
      <c r="B356" s="20"/>
      <c r="C356" s="20"/>
      <c r="D356" s="20"/>
      <c r="E356" s="15"/>
      <c r="F356" s="15"/>
      <c r="G356" s="15"/>
      <c r="H356" s="15"/>
      <c r="I356" s="15"/>
      <c r="J356" s="15"/>
      <c r="K356" s="15"/>
      <c r="L356" s="15"/>
      <c r="M356" s="15"/>
      <c r="N356" s="15"/>
      <c r="O356" s="15"/>
      <c r="P356" s="15"/>
      <c r="Q356" s="15"/>
      <c r="S356" s="30" t="str">
        <f>IF(COUNTA(E356:Q356)=0,"",_xlfn.CONCAT(,
IF(NOT(L356 = (SUM(E356, F356, H356:K356) - SUM(G356))),
" Error: Position at the end of the period is not equal to: position at the beginning of the period+increase in assets-decrease in assets+exchange rate changes+price changes+other changes+rectifications.",
""),
IF(NOT(Q356 = (SUM(M356, N356, P356) - SUM(O356))),
" Error: Position of accrued interest at the end of the period is not equal to: position of accrued interest at the beginning of the period+accrued interest during the period-received interest during the period+revaluation and other changes.",
""),
IF(AND(NOT(ISBLANK($E356)),$E356&lt;0),
" Error: Position at the beginning of the period must be a positive amount.",
""),
IF(AND(NOT(ISBLANK($L356)),$L356&lt;0),
" Error: Position at the end of the period must be a positive amount.",
""),
IF(AND(OR($E356&gt;0,$L356&gt;0),
    ISBLANK($N356)),
" Error: No accrued interest has been reported,whereas the position at the beginning or at the end of the period is greater than zero. Report '0' in case accrued interest equals zero,do not leave the cell empty.",
""),
IF(AND(NOT(ISBLANK($L356)),
    $L356&gt;0,
    OR(ISBLANK('T04.07'!$L356),
        'T04.07'!$L356&lt;=0,
        ISBLANK('T04.08'!$L356),
        'T04.08'!$L356&lt;=0)),
" Warning: If at least one of the forms T03.06,T04.07,T04.08 contains data other than zero,also the other two forms must be completed.",
"")))</f>
        <v/>
      </c>
    </row>
    <row r="357" spans="1:19">
      <c r="A357" s="20"/>
      <c r="B357" s="20"/>
      <c r="C357" s="20"/>
      <c r="D357" s="20"/>
      <c r="E357" s="15"/>
      <c r="F357" s="15"/>
      <c r="G357" s="15"/>
      <c r="H357" s="15"/>
      <c r="I357" s="15"/>
      <c r="J357" s="15"/>
      <c r="K357" s="15"/>
      <c r="L357" s="15"/>
      <c r="M357" s="15"/>
      <c r="N357" s="15"/>
      <c r="O357" s="15"/>
      <c r="P357" s="15"/>
      <c r="Q357" s="15"/>
      <c r="S357" s="30" t="str">
        <f>IF(COUNTA(E357:Q357)=0,"",_xlfn.CONCAT(,
IF(NOT(L357 = (SUM(E357, F357, H357:K357) - SUM(G357))),
" Error: Position at the end of the period is not equal to: position at the beginning of the period+increase in assets-decrease in assets+exchange rate changes+price changes+other changes+rectifications.",
""),
IF(NOT(Q357 = (SUM(M357, N357, P357) - SUM(O357))),
" Error: Position of accrued interest at the end of the period is not equal to: position of accrued interest at the beginning of the period+accrued interest during the period-received interest during the period+revaluation and other changes.",
""),
IF(AND(NOT(ISBLANK($E357)),$E357&lt;0),
" Error: Position at the beginning of the period must be a positive amount.",
""),
IF(AND(NOT(ISBLANK($L357)),$L357&lt;0),
" Error: Position at the end of the period must be a positive amount.",
""),
IF(AND(OR($E357&gt;0,$L357&gt;0),
    ISBLANK($N357)),
" Error: No accrued interest has been reported,whereas the position at the beginning or at the end of the period is greater than zero. Report '0' in case accrued interest equals zero,do not leave the cell empty.",
""),
IF(AND(NOT(ISBLANK($L357)),
    $L357&gt;0,
    OR(ISBLANK('T04.07'!$L357),
        'T04.07'!$L357&lt;=0,
        ISBLANK('T04.08'!$L357),
        'T04.08'!$L357&lt;=0)),
" Warning: If at least one of the forms T03.06,T04.07,T04.08 contains data other than zero,also the other two forms must be completed.",
"")))</f>
        <v/>
      </c>
    </row>
    <row r="358" spans="1:19">
      <c r="A358" s="20"/>
      <c r="B358" s="20"/>
      <c r="C358" s="20"/>
      <c r="D358" s="20"/>
      <c r="E358" s="15"/>
      <c r="F358" s="15"/>
      <c r="G358" s="15"/>
      <c r="H358" s="15"/>
      <c r="I358" s="15"/>
      <c r="J358" s="15"/>
      <c r="K358" s="15"/>
      <c r="L358" s="15"/>
      <c r="M358" s="15"/>
      <c r="N358" s="15"/>
      <c r="O358" s="15"/>
      <c r="P358" s="15"/>
      <c r="Q358" s="15"/>
      <c r="S358" s="30" t="str">
        <f>IF(COUNTA(E358:Q358)=0,"",_xlfn.CONCAT(,
IF(NOT(L358 = (SUM(E358, F358, H358:K358) - SUM(G358))),
" Error: Position at the end of the period is not equal to: position at the beginning of the period+increase in assets-decrease in assets+exchange rate changes+price changes+other changes+rectifications.",
""),
IF(NOT(Q358 = (SUM(M358, N358, P358) - SUM(O358))),
" Error: Position of accrued interest at the end of the period is not equal to: position of accrued interest at the beginning of the period+accrued interest during the period-received interest during the period+revaluation and other changes.",
""),
IF(AND(NOT(ISBLANK($E358)),$E358&lt;0),
" Error: Position at the beginning of the period must be a positive amount.",
""),
IF(AND(NOT(ISBLANK($L358)),$L358&lt;0),
" Error: Position at the end of the period must be a positive amount.",
""),
IF(AND(OR($E358&gt;0,$L358&gt;0),
    ISBLANK($N358)),
" Error: No accrued interest has been reported,whereas the position at the beginning or at the end of the period is greater than zero. Report '0' in case accrued interest equals zero,do not leave the cell empty.",
""),
IF(AND(NOT(ISBLANK($L358)),
    $L358&gt;0,
    OR(ISBLANK('T04.07'!$L358),
        'T04.07'!$L358&lt;=0,
        ISBLANK('T04.08'!$L358),
        'T04.08'!$L358&lt;=0)),
" Warning: If at least one of the forms T03.06,T04.07,T04.08 contains data other than zero,also the other two forms must be completed.",
"")))</f>
        <v/>
      </c>
    </row>
    <row r="359" spans="1:19">
      <c r="A359" s="20"/>
      <c r="B359" s="20"/>
      <c r="C359" s="20"/>
      <c r="D359" s="20"/>
      <c r="E359" s="15"/>
      <c r="F359" s="15"/>
      <c r="G359" s="15"/>
      <c r="H359" s="15"/>
      <c r="I359" s="15"/>
      <c r="J359" s="15"/>
      <c r="K359" s="15"/>
      <c r="L359" s="15"/>
      <c r="M359" s="15"/>
      <c r="N359" s="15"/>
      <c r="O359" s="15"/>
      <c r="P359" s="15"/>
      <c r="Q359" s="15"/>
      <c r="S359" s="30" t="str">
        <f>IF(COUNTA(E359:Q359)=0,"",_xlfn.CONCAT(,
IF(NOT(L359 = (SUM(E359, F359, H359:K359) - SUM(G359))),
" Error: Position at the end of the period is not equal to: position at the beginning of the period+increase in assets-decrease in assets+exchange rate changes+price changes+other changes+rectifications.",
""),
IF(NOT(Q359 = (SUM(M359, N359, P359) - SUM(O359))),
" Error: Position of accrued interest at the end of the period is not equal to: position of accrued interest at the beginning of the period+accrued interest during the period-received interest during the period+revaluation and other changes.",
""),
IF(AND(NOT(ISBLANK($E359)),$E359&lt;0),
" Error: Position at the beginning of the period must be a positive amount.",
""),
IF(AND(NOT(ISBLANK($L359)),$L359&lt;0),
" Error: Position at the end of the period must be a positive amount.",
""),
IF(AND(OR($E359&gt;0,$L359&gt;0),
    ISBLANK($N359)),
" Error: No accrued interest has been reported,whereas the position at the beginning or at the end of the period is greater than zero. Report '0' in case accrued interest equals zero,do not leave the cell empty.",
""),
IF(AND(NOT(ISBLANK($L359)),
    $L359&gt;0,
    OR(ISBLANK('T04.07'!$L359),
        'T04.07'!$L359&lt;=0,
        ISBLANK('T04.08'!$L359),
        'T04.08'!$L359&lt;=0)),
" Warning: If at least one of the forms T03.06,T04.07,T04.08 contains data other than zero,also the other two forms must be completed.",
"")))</f>
        <v/>
      </c>
    </row>
    <row r="360" spans="1:19">
      <c r="A360" s="20"/>
      <c r="B360" s="20"/>
      <c r="C360" s="20"/>
      <c r="D360" s="20"/>
      <c r="E360" s="15"/>
      <c r="F360" s="15"/>
      <c r="G360" s="15"/>
      <c r="H360" s="15"/>
      <c r="I360" s="15"/>
      <c r="J360" s="15"/>
      <c r="K360" s="15"/>
      <c r="L360" s="15"/>
      <c r="M360" s="15"/>
      <c r="N360" s="15"/>
      <c r="O360" s="15"/>
      <c r="P360" s="15"/>
      <c r="Q360" s="15"/>
      <c r="S360" s="30" t="str">
        <f>IF(COUNTA(E360:Q360)=0,"",_xlfn.CONCAT(,
IF(NOT(L360 = (SUM(E360, F360, H360:K360) - SUM(G360))),
" Error: Position at the end of the period is not equal to: position at the beginning of the period+increase in assets-decrease in assets+exchange rate changes+price changes+other changes+rectifications.",
""),
IF(NOT(Q360 = (SUM(M360, N360, P360) - SUM(O360))),
" Error: Position of accrued interest at the end of the period is not equal to: position of accrued interest at the beginning of the period+accrued interest during the period-received interest during the period+revaluation and other changes.",
""),
IF(AND(NOT(ISBLANK($E360)),$E360&lt;0),
" Error: Position at the beginning of the period must be a positive amount.",
""),
IF(AND(NOT(ISBLANK($L360)),$L360&lt;0),
" Error: Position at the end of the period must be a positive amount.",
""),
IF(AND(OR($E360&gt;0,$L360&gt;0),
    ISBLANK($N360)),
" Error: No accrued interest has been reported,whereas the position at the beginning or at the end of the period is greater than zero. Report '0' in case accrued interest equals zero,do not leave the cell empty.",
""),
IF(AND(NOT(ISBLANK($L360)),
    $L360&gt;0,
    OR(ISBLANK('T04.07'!$L360),
        'T04.07'!$L360&lt;=0,
        ISBLANK('T04.08'!$L360),
        'T04.08'!$L360&lt;=0)),
" Warning: If at least one of the forms T03.06,T04.07,T04.08 contains data other than zero,also the other two forms must be completed.",
"")))</f>
        <v/>
      </c>
    </row>
    <row r="361" spans="1:19">
      <c r="A361" s="20"/>
      <c r="B361" s="20"/>
      <c r="C361" s="20"/>
      <c r="D361" s="20"/>
      <c r="E361" s="15"/>
      <c r="F361" s="15"/>
      <c r="G361" s="15"/>
      <c r="H361" s="15"/>
      <c r="I361" s="15"/>
      <c r="J361" s="15"/>
      <c r="K361" s="15"/>
      <c r="L361" s="15"/>
      <c r="M361" s="15"/>
      <c r="N361" s="15"/>
      <c r="O361" s="15"/>
      <c r="P361" s="15"/>
      <c r="Q361" s="15"/>
      <c r="S361" s="30" t="str">
        <f>IF(COUNTA(E361:Q361)=0,"",_xlfn.CONCAT(,
IF(NOT(L361 = (SUM(E361, F361, H361:K361) - SUM(G361))),
" Error: Position at the end of the period is not equal to: position at the beginning of the period+increase in assets-decrease in assets+exchange rate changes+price changes+other changes+rectifications.",
""),
IF(NOT(Q361 = (SUM(M361, N361, P361) - SUM(O361))),
" Error: Position of accrued interest at the end of the period is not equal to: position of accrued interest at the beginning of the period+accrued interest during the period-received interest during the period+revaluation and other changes.",
""),
IF(AND(NOT(ISBLANK($E361)),$E361&lt;0),
" Error: Position at the beginning of the period must be a positive amount.",
""),
IF(AND(NOT(ISBLANK($L361)),$L361&lt;0),
" Error: Position at the end of the period must be a positive amount.",
""),
IF(AND(OR($E361&gt;0,$L361&gt;0),
    ISBLANK($N361)),
" Error: No accrued interest has been reported,whereas the position at the beginning or at the end of the period is greater than zero. Report '0' in case accrued interest equals zero,do not leave the cell empty.",
""),
IF(AND(NOT(ISBLANK($L361)),
    $L361&gt;0,
    OR(ISBLANK('T04.07'!$L361),
        'T04.07'!$L361&lt;=0,
        ISBLANK('T04.08'!$L361),
        'T04.08'!$L361&lt;=0)),
" Warning: If at least one of the forms T03.06,T04.07,T04.08 contains data other than zero,also the other two forms must be completed.",
"")))</f>
        <v/>
      </c>
    </row>
    <row r="362" spans="1:19">
      <c r="A362" s="20"/>
      <c r="B362" s="20"/>
      <c r="C362" s="20"/>
      <c r="D362" s="20"/>
      <c r="E362" s="15"/>
      <c r="F362" s="15"/>
      <c r="G362" s="15"/>
      <c r="H362" s="15"/>
      <c r="I362" s="15"/>
      <c r="J362" s="15"/>
      <c r="K362" s="15"/>
      <c r="L362" s="15"/>
      <c r="M362" s="15"/>
      <c r="N362" s="15"/>
      <c r="O362" s="15"/>
      <c r="P362" s="15"/>
      <c r="Q362" s="15"/>
      <c r="S362" s="30" t="str">
        <f>IF(COUNTA(E362:Q362)=0,"",_xlfn.CONCAT(,
IF(NOT(L362 = (SUM(E362, F362, H362:K362) - SUM(G362))),
" Error: Position at the end of the period is not equal to: position at the beginning of the period+increase in assets-decrease in assets+exchange rate changes+price changes+other changes+rectifications.",
""),
IF(NOT(Q362 = (SUM(M362, N362, P362) - SUM(O362))),
" Error: Position of accrued interest at the end of the period is not equal to: position of accrued interest at the beginning of the period+accrued interest during the period-received interest during the period+revaluation and other changes.",
""),
IF(AND(NOT(ISBLANK($E362)),$E362&lt;0),
" Error: Position at the beginning of the period must be a positive amount.",
""),
IF(AND(NOT(ISBLANK($L362)),$L362&lt;0),
" Error: Position at the end of the period must be a positive amount.",
""),
IF(AND(OR($E362&gt;0,$L362&gt;0),
    ISBLANK($N362)),
" Error: No accrued interest has been reported,whereas the position at the beginning or at the end of the period is greater than zero. Report '0' in case accrued interest equals zero,do not leave the cell empty.",
""),
IF(AND(NOT(ISBLANK($L362)),
    $L362&gt;0,
    OR(ISBLANK('T04.07'!$L362),
        'T04.07'!$L362&lt;=0,
        ISBLANK('T04.08'!$L362),
        'T04.08'!$L362&lt;=0)),
" Warning: If at least one of the forms T03.06,T04.07,T04.08 contains data other than zero,also the other two forms must be completed.",
"")))</f>
        <v/>
      </c>
    </row>
    <row r="363" spans="1:19">
      <c r="A363" s="20"/>
      <c r="B363" s="20"/>
      <c r="C363" s="20"/>
      <c r="D363" s="20"/>
      <c r="E363" s="15"/>
      <c r="F363" s="15"/>
      <c r="G363" s="15"/>
      <c r="H363" s="15"/>
      <c r="I363" s="15"/>
      <c r="J363" s="15"/>
      <c r="K363" s="15"/>
      <c r="L363" s="15"/>
      <c r="M363" s="15"/>
      <c r="N363" s="15"/>
      <c r="O363" s="15"/>
      <c r="P363" s="15"/>
      <c r="Q363" s="15"/>
      <c r="S363" s="30" t="str">
        <f>IF(COUNTA(E363:Q363)=0,"",_xlfn.CONCAT(,
IF(NOT(L363 = (SUM(E363, F363, H363:K363) - SUM(G363))),
" Error: Position at the end of the period is not equal to: position at the beginning of the period+increase in assets-decrease in assets+exchange rate changes+price changes+other changes+rectifications.",
""),
IF(NOT(Q363 = (SUM(M363, N363, P363) - SUM(O363))),
" Error: Position of accrued interest at the end of the period is not equal to: position of accrued interest at the beginning of the period+accrued interest during the period-received interest during the period+revaluation and other changes.",
""),
IF(AND(NOT(ISBLANK($E363)),$E363&lt;0),
" Error: Position at the beginning of the period must be a positive amount.",
""),
IF(AND(NOT(ISBLANK($L363)),$L363&lt;0),
" Error: Position at the end of the period must be a positive amount.",
""),
IF(AND(OR($E363&gt;0,$L363&gt;0),
    ISBLANK($N363)),
" Error: No accrued interest has been reported,whereas the position at the beginning or at the end of the period is greater than zero. Report '0' in case accrued interest equals zero,do not leave the cell empty.",
""),
IF(AND(NOT(ISBLANK($L363)),
    $L363&gt;0,
    OR(ISBLANK('T04.07'!$L363),
        'T04.07'!$L363&lt;=0,
        ISBLANK('T04.08'!$L363),
        'T04.08'!$L363&lt;=0)),
" Warning: If at least one of the forms T03.06,T04.07,T04.08 contains data other than zero,also the other two forms must be completed.",
"")))</f>
        <v/>
      </c>
    </row>
    <row r="364" spans="1:19">
      <c r="A364" s="20"/>
      <c r="B364" s="20"/>
      <c r="C364" s="20"/>
      <c r="D364" s="20"/>
      <c r="E364" s="15"/>
      <c r="F364" s="15"/>
      <c r="G364" s="15"/>
      <c r="H364" s="15"/>
      <c r="I364" s="15"/>
      <c r="J364" s="15"/>
      <c r="K364" s="15"/>
      <c r="L364" s="15"/>
      <c r="M364" s="15"/>
      <c r="N364" s="15"/>
      <c r="O364" s="15"/>
      <c r="P364" s="15"/>
      <c r="Q364" s="15"/>
      <c r="S364" s="30" t="str">
        <f>IF(COUNTA(E364:Q364)=0,"",_xlfn.CONCAT(,
IF(NOT(L364 = (SUM(E364, F364, H364:K364) - SUM(G364))),
" Error: Position at the end of the period is not equal to: position at the beginning of the period+increase in assets-decrease in assets+exchange rate changes+price changes+other changes+rectifications.",
""),
IF(NOT(Q364 = (SUM(M364, N364, P364) - SUM(O364))),
" Error: Position of accrued interest at the end of the period is not equal to: position of accrued interest at the beginning of the period+accrued interest during the period-received interest during the period+revaluation and other changes.",
""),
IF(AND(NOT(ISBLANK($E364)),$E364&lt;0),
" Error: Position at the beginning of the period must be a positive amount.",
""),
IF(AND(NOT(ISBLANK($L364)),$L364&lt;0),
" Error: Position at the end of the period must be a positive amount.",
""),
IF(AND(OR($E364&gt;0,$L364&gt;0),
    ISBLANK($N364)),
" Error: No accrued interest has been reported,whereas the position at the beginning or at the end of the period is greater than zero. Report '0' in case accrued interest equals zero,do not leave the cell empty.",
""),
IF(AND(NOT(ISBLANK($L364)),
    $L364&gt;0,
    OR(ISBLANK('T04.07'!$L364),
        'T04.07'!$L364&lt;=0,
        ISBLANK('T04.08'!$L364),
        'T04.08'!$L364&lt;=0)),
" Warning: If at least one of the forms T03.06,T04.07,T04.08 contains data other than zero,also the other two forms must be completed.",
"")))</f>
        <v/>
      </c>
    </row>
    <row r="365" spans="1:19">
      <c r="A365" s="20"/>
      <c r="B365" s="20"/>
      <c r="C365" s="20"/>
      <c r="D365" s="20"/>
      <c r="E365" s="15"/>
      <c r="F365" s="15"/>
      <c r="G365" s="15"/>
      <c r="H365" s="15"/>
      <c r="I365" s="15"/>
      <c r="J365" s="15"/>
      <c r="K365" s="15"/>
      <c r="L365" s="15"/>
      <c r="M365" s="15"/>
      <c r="N365" s="15"/>
      <c r="O365" s="15"/>
      <c r="P365" s="15"/>
      <c r="Q365" s="15"/>
      <c r="S365" s="30" t="str">
        <f>IF(COUNTA(E365:Q365)=0,"",_xlfn.CONCAT(,
IF(NOT(L365 = (SUM(E365, F365, H365:K365) - SUM(G365))),
" Error: Position at the end of the period is not equal to: position at the beginning of the period+increase in assets-decrease in assets+exchange rate changes+price changes+other changes+rectifications.",
""),
IF(NOT(Q365 = (SUM(M365, N365, P365) - SUM(O365))),
" Error: Position of accrued interest at the end of the period is not equal to: position of accrued interest at the beginning of the period+accrued interest during the period-received interest during the period+revaluation and other changes.",
""),
IF(AND(NOT(ISBLANK($E365)),$E365&lt;0),
" Error: Position at the beginning of the period must be a positive amount.",
""),
IF(AND(NOT(ISBLANK($L365)),$L365&lt;0),
" Error: Position at the end of the period must be a positive amount.",
""),
IF(AND(OR($E365&gt;0,$L365&gt;0),
    ISBLANK($N365)),
" Error: No accrued interest has been reported,whereas the position at the beginning or at the end of the period is greater than zero. Report '0' in case accrued interest equals zero,do not leave the cell empty.",
""),
IF(AND(NOT(ISBLANK($L365)),
    $L365&gt;0,
    OR(ISBLANK('T04.07'!$L365),
        'T04.07'!$L365&lt;=0,
        ISBLANK('T04.08'!$L365),
        'T04.08'!$L365&lt;=0)),
" Warning: If at least one of the forms T03.06,T04.07,T04.08 contains data other than zero,also the other two forms must be completed.",
"")))</f>
        <v/>
      </c>
    </row>
    <row r="366" spans="1:19">
      <c r="A366" s="20"/>
      <c r="B366" s="20"/>
      <c r="C366" s="20"/>
      <c r="D366" s="20"/>
      <c r="E366" s="15"/>
      <c r="F366" s="15"/>
      <c r="G366" s="15"/>
      <c r="H366" s="15"/>
      <c r="I366" s="15"/>
      <c r="J366" s="15"/>
      <c r="K366" s="15"/>
      <c r="L366" s="15"/>
      <c r="M366" s="15"/>
      <c r="N366" s="15"/>
      <c r="O366" s="15"/>
      <c r="P366" s="15"/>
      <c r="Q366" s="15"/>
      <c r="S366" s="30" t="str">
        <f>IF(COUNTA(E366:Q366)=0,"",_xlfn.CONCAT(,
IF(NOT(L366 = (SUM(E366, F366, H366:K366) - SUM(G366))),
" Error: Position at the end of the period is not equal to: position at the beginning of the period+increase in assets-decrease in assets+exchange rate changes+price changes+other changes+rectifications.",
""),
IF(NOT(Q366 = (SUM(M366, N366, P366) - SUM(O366))),
" Error: Position of accrued interest at the end of the period is not equal to: position of accrued interest at the beginning of the period+accrued interest during the period-received interest during the period+revaluation and other changes.",
""),
IF(AND(NOT(ISBLANK($E366)),$E366&lt;0),
" Error: Position at the beginning of the period must be a positive amount.",
""),
IF(AND(NOT(ISBLANK($L366)),$L366&lt;0),
" Error: Position at the end of the period must be a positive amount.",
""),
IF(AND(OR($E366&gt;0,$L366&gt;0),
    ISBLANK($N366)),
" Error: No accrued interest has been reported,whereas the position at the beginning or at the end of the period is greater than zero. Report '0' in case accrued interest equals zero,do not leave the cell empty.",
""),
IF(AND(NOT(ISBLANK($L366)),
    $L366&gt;0,
    OR(ISBLANK('T04.07'!$L366),
        'T04.07'!$L366&lt;=0,
        ISBLANK('T04.08'!$L366),
        'T04.08'!$L366&lt;=0)),
" Warning: If at least one of the forms T03.06,T04.07,T04.08 contains data other than zero,also the other two forms must be completed.",
"")))</f>
        <v/>
      </c>
    </row>
    <row r="367" spans="1:19">
      <c r="A367" s="20"/>
      <c r="B367" s="20"/>
      <c r="C367" s="20"/>
      <c r="D367" s="20"/>
      <c r="E367" s="15"/>
      <c r="F367" s="15"/>
      <c r="G367" s="15"/>
      <c r="H367" s="15"/>
      <c r="I367" s="15"/>
      <c r="J367" s="15"/>
      <c r="K367" s="15"/>
      <c r="L367" s="15"/>
      <c r="M367" s="15"/>
      <c r="N367" s="15"/>
      <c r="O367" s="15"/>
      <c r="P367" s="15"/>
      <c r="Q367" s="15"/>
      <c r="S367" s="30" t="str">
        <f>IF(COUNTA(E367:Q367)=0,"",_xlfn.CONCAT(,
IF(NOT(L367 = (SUM(E367, F367, H367:K367) - SUM(G367))),
" Error: Position at the end of the period is not equal to: position at the beginning of the period+increase in assets-decrease in assets+exchange rate changes+price changes+other changes+rectifications.",
""),
IF(NOT(Q367 = (SUM(M367, N367, P367) - SUM(O367))),
" Error: Position of accrued interest at the end of the period is not equal to: position of accrued interest at the beginning of the period+accrued interest during the period-received interest during the period+revaluation and other changes.",
""),
IF(AND(NOT(ISBLANK($E367)),$E367&lt;0),
" Error: Position at the beginning of the period must be a positive amount.",
""),
IF(AND(NOT(ISBLANK($L367)),$L367&lt;0),
" Error: Position at the end of the period must be a positive amount.",
""),
IF(AND(OR($E367&gt;0,$L367&gt;0),
    ISBLANK($N367)),
" Error: No accrued interest has been reported,whereas the position at the beginning or at the end of the period is greater than zero. Report '0' in case accrued interest equals zero,do not leave the cell empty.",
""),
IF(AND(NOT(ISBLANK($L367)),
    $L367&gt;0,
    OR(ISBLANK('T04.07'!$L367),
        'T04.07'!$L367&lt;=0,
        ISBLANK('T04.08'!$L367),
        'T04.08'!$L367&lt;=0)),
" Warning: If at least one of the forms T03.06,T04.07,T04.08 contains data other than zero,also the other two forms must be completed.",
"")))</f>
        <v/>
      </c>
    </row>
    <row r="368" spans="1:19">
      <c r="A368" s="20"/>
      <c r="B368" s="20"/>
      <c r="C368" s="20"/>
      <c r="D368" s="20"/>
      <c r="E368" s="15"/>
      <c r="F368" s="15"/>
      <c r="G368" s="15"/>
      <c r="H368" s="15"/>
      <c r="I368" s="15"/>
      <c r="J368" s="15"/>
      <c r="K368" s="15"/>
      <c r="L368" s="15"/>
      <c r="M368" s="15"/>
      <c r="N368" s="15"/>
      <c r="O368" s="15"/>
      <c r="P368" s="15"/>
      <c r="Q368" s="15"/>
      <c r="S368" s="30" t="str">
        <f>IF(COUNTA(E368:Q368)=0,"",_xlfn.CONCAT(,
IF(NOT(L368 = (SUM(E368, F368, H368:K368) - SUM(G368))),
" Error: Position at the end of the period is not equal to: position at the beginning of the period+increase in assets-decrease in assets+exchange rate changes+price changes+other changes+rectifications.",
""),
IF(NOT(Q368 = (SUM(M368, N368, P368) - SUM(O368))),
" Error: Position of accrued interest at the end of the period is not equal to: position of accrued interest at the beginning of the period+accrued interest during the period-received interest during the period+revaluation and other changes.",
""),
IF(AND(NOT(ISBLANK($E368)),$E368&lt;0),
" Error: Position at the beginning of the period must be a positive amount.",
""),
IF(AND(NOT(ISBLANK($L368)),$L368&lt;0),
" Error: Position at the end of the period must be a positive amount.",
""),
IF(AND(OR($E368&gt;0,$L368&gt;0),
    ISBLANK($N368)),
" Error: No accrued interest has been reported,whereas the position at the beginning or at the end of the period is greater than zero. Report '0' in case accrued interest equals zero,do not leave the cell empty.",
""),
IF(AND(NOT(ISBLANK($L368)),
    $L368&gt;0,
    OR(ISBLANK('T04.07'!$L368),
        'T04.07'!$L368&lt;=0,
        ISBLANK('T04.08'!$L368),
        'T04.08'!$L368&lt;=0)),
" Warning: If at least one of the forms T03.06,T04.07,T04.08 contains data other than zero,also the other two forms must be completed.",
"")))</f>
        <v/>
      </c>
    </row>
    <row r="369" spans="1:19">
      <c r="A369" s="20"/>
      <c r="B369" s="20"/>
      <c r="C369" s="20"/>
      <c r="D369" s="20"/>
      <c r="E369" s="15"/>
      <c r="F369" s="15"/>
      <c r="G369" s="15"/>
      <c r="H369" s="15"/>
      <c r="I369" s="15"/>
      <c r="J369" s="15"/>
      <c r="K369" s="15"/>
      <c r="L369" s="15"/>
      <c r="M369" s="15"/>
      <c r="N369" s="15"/>
      <c r="O369" s="15"/>
      <c r="P369" s="15"/>
      <c r="Q369" s="15"/>
      <c r="S369" s="30" t="str">
        <f>IF(COUNTA(E369:Q369)=0,"",_xlfn.CONCAT(,
IF(NOT(L369 = (SUM(E369, F369, H369:K369) - SUM(G369))),
" Error: Position at the end of the period is not equal to: position at the beginning of the period+increase in assets-decrease in assets+exchange rate changes+price changes+other changes+rectifications.",
""),
IF(NOT(Q369 = (SUM(M369, N369, P369) - SUM(O369))),
" Error: Position of accrued interest at the end of the period is not equal to: position of accrued interest at the beginning of the period+accrued interest during the period-received interest during the period+revaluation and other changes.",
""),
IF(AND(NOT(ISBLANK($E369)),$E369&lt;0),
" Error: Position at the beginning of the period must be a positive amount.",
""),
IF(AND(NOT(ISBLANK($L369)),$L369&lt;0),
" Error: Position at the end of the period must be a positive amount.",
""),
IF(AND(OR($E369&gt;0,$L369&gt;0),
    ISBLANK($N369)),
" Error: No accrued interest has been reported,whereas the position at the beginning or at the end of the period is greater than zero. Report '0' in case accrued interest equals zero,do not leave the cell empty.",
""),
IF(AND(NOT(ISBLANK($L369)),
    $L369&gt;0,
    OR(ISBLANK('T04.07'!$L369),
        'T04.07'!$L369&lt;=0,
        ISBLANK('T04.08'!$L369),
        'T04.08'!$L369&lt;=0)),
" Warning: If at least one of the forms T03.06,T04.07,T04.08 contains data other than zero,also the other two forms must be completed.",
"")))</f>
        <v/>
      </c>
    </row>
    <row r="370" spans="1:19">
      <c r="A370" s="20"/>
      <c r="B370" s="20"/>
      <c r="C370" s="20"/>
      <c r="D370" s="20"/>
      <c r="E370" s="15"/>
      <c r="F370" s="15"/>
      <c r="G370" s="15"/>
      <c r="H370" s="15"/>
      <c r="I370" s="15"/>
      <c r="J370" s="15"/>
      <c r="K370" s="15"/>
      <c r="L370" s="15"/>
      <c r="M370" s="15"/>
      <c r="N370" s="15"/>
      <c r="O370" s="15"/>
      <c r="P370" s="15"/>
      <c r="Q370" s="15"/>
      <c r="S370" s="30" t="str">
        <f>IF(COUNTA(E370:Q370)=0,"",_xlfn.CONCAT(,
IF(NOT(L370 = (SUM(E370, F370, H370:K370) - SUM(G370))),
" Error: Position at the end of the period is not equal to: position at the beginning of the period+increase in assets-decrease in assets+exchange rate changes+price changes+other changes+rectifications.",
""),
IF(NOT(Q370 = (SUM(M370, N370, P370) - SUM(O370))),
" Error: Position of accrued interest at the end of the period is not equal to: position of accrued interest at the beginning of the period+accrued interest during the period-received interest during the period+revaluation and other changes.",
""),
IF(AND(NOT(ISBLANK($E370)),$E370&lt;0),
" Error: Position at the beginning of the period must be a positive amount.",
""),
IF(AND(NOT(ISBLANK($L370)),$L370&lt;0),
" Error: Position at the end of the period must be a positive amount.",
""),
IF(AND(OR($E370&gt;0,$L370&gt;0),
    ISBLANK($N370)),
" Error: No accrued interest has been reported,whereas the position at the beginning or at the end of the period is greater than zero. Report '0' in case accrued interest equals zero,do not leave the cell empty.",
""),
IF(AND(NOT(ISBLANK($L370)),
    $L370&gt;0,
    OR(ISBLANK('T04.07'!$L370),
        'T04.07'!$L370&lt;=0,
        ISBLANK('T04.08'!$L370),
        'T04.08'!$L370&lt;=0)),
" Warning: If at least one of the forms T03.06,T04.07,T04.08 contains data other than zero,also the other two forms must be completed.",
"")))</f>
        <v/>
      </c>
    </row>
    <row r="371" spans="1:19">
      <c r="A371" s="20"/>
      <c r="B371" s="20"/>
      <c r="C371" s="20"/>
      <c r="D371" s="20"/>
      <c r="E371" s="15"/>
      <c r="F371" s="15"/>
      <c r="G371" s="15"/>
      <c r="H371" s="15"/>
      <c r="I371" s="15"/>
      <c r="J371" s="15"/>
      <c r="K371" s="15"/>
      <c r="L371" s="15"/>
      <c r="M371" s="15"/>
      <c r="N371" s="15"/>
      <c r="O371" s="15"/>
      <c r="P371" s="15"/>
      <c r="Q371" s="15"/>
      <c r="S371" s="30" t="str">
        <f>IF(COUNTA(E371:Q371)=0,"",_xlfn.CONCAT(,
IF(NOT(L371 = (SUM(E371, F371, H371:K371) - SUM(G371))),
" Error: Position at the end of the period is not equal to: position at the beginning of the period+increase in assets-decrease in assets+exchange rate changes+price changes+other changes+rectifications.",
""),
IF(NOT(Q371 = (SUM(M371, N371, P371) - SUM(O371))),
" Error: Position of accrued interest at the end of the period is not equal to: position of accrued interest at the beginning of the period+accrued interest during the period-received interest during the period+revaluation and other changes.",
""),
IF(AND(NOT(ISBLANK($E371)),$E371&lt;0),
" Error: Position at the beginning of the period must be a positive amount.",
""),
IF(AND(NOT(ISBLANK($L371)),$L371&lt;0),
" Error: Position at the end of the period must be a positive amount.",
""),
IF(AND(OR($E371&gt;0,$L371&gt;0),
    ISBLANK($N371)),
" Error: No accrued interest has been reported,whereas the position at the beginning or at the end of the period is greater than zero. Report '0' in case accrued interest equals zero,do not leave the cell empty.",
""),
IF(AND(NOT(ISBLANK($L371)),
    $L371&gt;0,
    OR(ISBLANK('T04.07'!$L371),
        'T04.07'!$L371&lt;=0,
        ISBLANK('T04.08'!$L371),
        'T04.08'!$L371&lt;=0)),
" Warning: If at least one of the forms T03.06,T04.07,T04.08 contains data other than zero,also the other two forms must be completed.",
"")))</f>
        <v/>
      </c>
    </row>
    <row r="372" spans="1:19">
      <c r="A372" s="20"/>
      <c r="B372" s="20"/>
      <c r="C372" s="20"/>
      <c r="D372" s="20"/>
      <c r="E372" s="15"/>
      <c r="F372" s="15"/>
      <c r="G372" s="15"/>
      <c r="H372" s="15"/>
      <c r="I372" s="15"/>
      <c r="J372" s="15"/>
      <c r="K372" s="15"/>
      <c r="L372" s="15"/>
      <c r="M372" s="15"/>
      <c r="N372" s="15"/>
      <c r="O372" s="15"/>
      <c r="P372" s="15"/>
      <c r="Q372" s="15"/>
      <c r="S372" s="30" t="str">
        <f>IF(COUNTA(E372:Q372)=0,"",_xlfn.CONCAT(,
IF(NOT(L372 = (SUM(E372, F372, H372:K372) - SUM(G372))),
" Error: Position at the end of the period is not equal to: position at the beginning of the period+increase in assets-decrease in assets+exchange rate changes+price changes+other changes+rectifications.",
""),
IF(NOT(Q372 = (SUM(M372, N372, P372) - SUM(O372))),
" Error: Position of accrued interest at the end of the period is not equal to: position of accrued interest at the beginning of the period+accrued interest during the period-received interest during the period+revaluation and other changes.",
""),
IF(AND(NOT(ISBLANK($E372)),$E372&lt;0),
" Error: Position at the beginning of the period must be a positive amount.",
""),
IF(AND(NOT(ISBLANK($L372)),$L372&lt;0),
" Error: Position at the end of the period must be a positive amount.",
""),
IF(AND(OR($E372&gt;0,$L372&gt;0),
    ISBLANK($N372)),
" Error: No accrued interest has been reported,whereas the position at the beginning or at the end of the period is greater than zero. Report '0' in case accrued interest equals zero,do not leave the cell empty.",
""),
IF(AND(NOT(ISBLANK($L372)),
    $L372&gt;0,
    OR(ISBLANK('T04.07'!$L372),
        'T04.07'!$L372&lt;=0,
        ISBLANK('T04.08'!$L372),
        'T04.08'!$L372&lt;=0)),
" Warning: If at least one of the forms T03.06,T04.07,T04.08 contains data other than zero,also the other two forms must be completed.",
"")))</f>
        <v/>
      </c>
    </row>
    <row r="373" spans="1:19">
      <c r="A373" s="20"/>
      <c r="B373" s="20"/>
      <c r="C373" s="20"/>
      <c r="D373" s="20"/>
      <c r="E373" s="15"/>
      <c r="F373" s="15"/>
      <c r="G373" s="15"/>
      <c r="H373" s="15"/>
      <c r="I373" s="15"/>
      <c r="J373" s="15"/>
      <c r="K373" s="15"/>
      <c r="L373" s="15"/>
      <c r="M373" s="15"/>
      <c r="N373" s="15"/>
      <c r="O373" s="15"/>
      <c r="P373" s="15"/>
      <c r="Q373" s="15"/>
      <c r="S373" s="30" t="str">
        <f>IF(COUNTA(E373:Q373)=0,"",_xlfn.CONCAT(,
IF(NOT(L373 = (SUM(E373, F373, H373:K373) - SUM(G373))),
" Error: Position at the end of the period is not equal to: position at the beginning of the period+increase in assets-decrease in assets+exchange rate changes+price changes+other changes+rectifications.",
""),
IF(NOT(Q373 = (SUM(M373, N373, P373) - SUM(O373))),
" Error: Position of accrued interest at the end of the period is not equal to: position of accrued interest at the beginning of the period+accrued interest during the period-received interest during the period+revaluation and other changes.",
""),
IF(AND(NOT(ISBLANK($E373)),$E373&lt;0),
" Error: Position at the beginning of the period must be a positive amount.",
""),
IF(AND(NOT(ISBLANK($L373)),$L373&lt;0),
" Error: Position at the end of the period must be a positive amount.",
""),
IF(AND(OR($E373&gt;0,$L373&gt;0),
    ISBLANK($N373)),
" Error: No accrued interest has been reported,whereas the position at the beginning or at the end of the period is greater than zero. Report '0' in case accrued interest equals zero,do not leave the cell empty.",
""),
IF(AND(NOT(ISBLANK($L373)),
    $L373&gt;0,
    OR(ISBLANK('T04.07'!$L373),
        'T04.07'!$L373&lt;=0,
        ISBLANK('T04.08'!$L373),
        'T04.08'!$L373&lt;=0)),
" Warning: If at least one of the forms T03.06,T04.07,T04.08 contains data other than zero,also the other two forms must be completed.",
"")))</f>
        <v/>
      </c>
    </row>
    <row r="374" spans="1:19">
      <c r="A374" s="20"/>
      <c r="B374" s="20"/>
      <c r="C374" s="20"/>
      <c r="D374" s="20"/>
      <c r="E374" s="15"/>
      <c r="F374" s="15"/>
      <c r="G374" s="15"/>
      <c r="H374" s="15"/>
      <c r="I374" s="15"/>
      <c r="J374" s="15"/>
      <c r="K374" s="15"/>
      <c r="L374" s="15"/>
      <c r="M374" s="15"/>
      <c r="N374" s="15"/>
      <c r="O374" s="15"/>
      <c r="P374" s="15"/>
      <c r="Q374" s="15"/>
      <c r="S374" s="30" t="str">
        <f>IF(COUNTA(E374:Q374)=0,"",_xlfn.CONCAT(,
IF(NOT(L374 = (SUM(E374, F374, H374:K374) - SUM(G374))),
" Error: Position at the end of the period is not equal to: position at the beginning of the period+increase in assets-decrease in assets+exchange rate changes+price changes+other changes+rectifications.",
""),
IF(NOT(Q374 = (SUM(M374, N374, P374) - SUM(O374))),
" Error: Position of accrued interest at the end of the period is not equal to: position of accrued interest at the beginning of the period+accrued interest during the period-received interest during the period+revaluation and other changes.",
""),
IF(AND(NOT(ISBLANK($E374)),$E374&lt;0),
" Error: Position at the beginning of the period must be a positive amount.",
""),
IF(AND(NOT(ISBLANK($L374)),$L374&lt;0),
" Error: Position at the end of the period must be a positive amount.",
""),
IF(AND(OR($E374&gt;0,$L374&gt;0),
    ISBLANK($N374)),
" Error: No accrued interest has been reported,whereas the position at the beginning or at the end of the period is greater than zero. Report '0' in case accrued interest equals zero,do not leave the cell empty.",
""),
IF(AND(NOT(ISBLANK($L374)),
    $L374&gt;0,
    OR(ISBLANK('T04.07'!$L374),
        'T04.07'!$L374&lt;=0,
        ISBLANK('T04.08'!$L374),
        'T04.08'!$L374&lt;=0)),
" Warning: If at least one of the forms T03.06,T04.07,T04.08 contains data other than zero,also the other two forms must be completed.",
"")))</f>
        <v/>
      </c>
    </row>
    <row r="375" spans="1:19">
      <c r="A375" s="20"/>
      <c r="B375" s="20"/>
      <c r="C375" s="20"/>
      <c r="D375" s="20"/>
      <c r="E375" s="15"/>
      <c r="F375" s="15"/>
      <c r="G375" s="15"/>
      <c r="H375" s="15"/>
      <c r="I375" s="15"/>
      <c r="J375" s="15"/>
      <c r="K375" s="15"/>
      <c r="L375" s="15"/>
      <c r="M375" s="15"/>
      <c r="N375" s="15"/>
      <c r="O375" s="15"/>
      <c r="P375" s="15"/>
      <c r="Q375" s="15"/>
      <c r="S375" s="30" t="str">
        <f>IF(COUNTA(E375:Q375)=0,"",_xlfn.CONCAT(,
IF(NOT(L375 = (SUM(E375, F375, H375:K375) - SUM(G375))),
" Error: Position at the end of the period is not equal to: position at the beginning of the period+increase in assets-decrease in assets+exchange rate changes+price changes+other changes+rectifications.",
""),
IF(NOT(Q375 = (SUM(M375, N375, P375) - SUM(O375))),
" Error: Position of accrued interest at the end of the period is not equal to: position of accrued interest at the beginning of the period+accrued interest during the period-received interest during the period+revaluation and other changes.",
""),
IF(AND(NOT(ISBLANK($E375)),$E375&lt;0),
" Error: Position at the beginning of the period must be a positive amount.",
""),
IF(AND(NOT(ISBLANK($L375)),$L375&lt;0),
" Error: Position at the end of the period must be a positive amount.",
""),
IF(AND(OR($E375&gt;0,$L375&gt;0),
    ISBLANK($N375)),
" Error: No accrued interest has been reported,whereas the position at the beginning or at the end of the period is greater than zero. Report '0' in case accrued interest equals zero,do not leave the cell empty.",
""),
IF(AND(NOT(ISBLANK($L375)),
    $L375&gt;0,
    OR(ISBLANK('T04.07'!$L375),
        'T04.07'!$L375&lt;=0,
        ISBLANK('T04.08'!$L375),
        'T04.08'!$L375&lt;=0)),
" Warning: If at least one of the forms T03.06,T04.07,T04.08 contains data other than zero,also the other two forms must be completed.",
"")))</f>
        <v/>
      </c>
    </row>
    <row r="376" spans="1:19">
      <c r="A376" s="20"/>
      <c r="B376" s="20"/>
      <c r="C376" s="20"/>
      <c r="D376" s="20"/>
      <c r="E376" s="15"/>
      <c r="F376" s="15"/>
      <c r="G376" s="15"/>
      <c r="H376" s="15"/>
      <c r="I376" s="15"/>
      <c r="J376" s="15"/>
      <c r="K376" s="15"/>
      <c r="L376" s="15"/>
      <c r="M376" s="15"/>
      <c r="N376" s="15"/>
      <c r="O376" s="15"/>
      <c r="P376" s="15"/>
      <c r="Q376" s="15"/>
      <c r="S376" s="30" t="str">
        <f>IF(COUNTA(E376:Q376)=0,"",_xlfn.CONCAT(,
IF(NOT(L376 = (SUM(E376, F376, H376:K376) - SUM(G376))),
" Error: Position at the end of the period is not equal to: position at the beginning of the period+increase in assets-decrease in assets+exchange rate changes+price changes+other changes+rectifications.",
""),
IF(NOT(Q376 = (SUM(M376, N376, P376) - SUM(O376))),
" Error: Position of accrued interest at the end of the period is not equal to: position of accrued interest at the beginning of the period+accrued interest during the period-received interest during the period+revaluation and other changes.",
""),
IF(AND(NOT(ISBLANK($E376)),$E376&lt;0),
" Error: Position at the beginning of the period must be a positive amount.",
""),
IF(AND(NOT(ISBLANK($L376)),$L376&lt;0),
" Error: Position at the end of the period must be a positive amount.",
""),
IF(AND(OR($E376&gt;0,$L376&gt;0),
    ISBLANK($N376)),
" Error: No accrued interest has been reported,whereas the position at the beginning or at the end of the period is greater than zero. Report '0' in case accrued interest equals zero,do not leave the cell empty.",
""),
IF(AND(NOT(ISBLANK($L376)),
    $L376&gt;0,
    OR(ISBLANK('T04.07'!$L376),
        'T04.07'!$L376&lt;=0,
        ISBLANK('T04.08'!$L376),
        'T04.08'!$L376&lt;=0)),
" Warning: If at least one of the forms T03.06,T04.07,T04.08 contains data other than zero,also the other two forms must be completed.",
"")))</f>
        <v/>
      </c>
    </row>
    <row r="377" spans="1:19">
      <c r="A377" s="20"/>
      <c r="B377" s="20"/>
      <c r="C377" s="20"/>
      <c r="D377" s="20"/>
      <c r="E377" s="15"/>
      <c r="F377" s="15"/>
      <c r="G377" s="15"/>
      <c r="H377" s="15"/>
      <c r="I377" s="15"/>
      <c r="J377" s="15"/>
      <c r="K377" s="15"/>
      <c r="L377" s="15"/>
      <c r="M377" s="15"/>
      <c r="N377" s="15"/>
      <c r="O377" s="15"/>
      <c r="P377" s="15"/>
      <c r="Q377" s="15"/>
      <c r="S377" s="30" t="str">
        <f>IF(COUNTA(E377:Q377)=0,"",_xlfn.CONCAT(,
IF(NOT(L377 = (SUM(E377, F377, H377:K377) - SUM(G377))),
" Error: Position at the end of the period is not equal to: position at the beginning of the period+increase in assets-decrease in assets+exchange rate changes+price changes+other changes+rectifications.",
""),
IF(NOT(Q377 = (SUM(M377, N377, P377) - SUM(O377))),
" Error: Position of accrued interest at the end of the period is not equal to: position of accrued interest at the beginning of the period+accrued interest during the period-received interest during the period+revaluation and other changes.",
""),
IF(AND(NOT(ISBLANK($E377)),$E377&lt;0),
" Error: Position at the beginning of the period must be a positive amount.",
""),
IF(AND(NOT(ISBLANK($L377)),$L377&lt;0),
" Error: Position at the end of the period must be a positive amount.",
""),
IF(AND(OR($E377&gt;0,$L377&gt;0),
    ISBLANK($N377)),
" Error: No accrued interest has been reported,whereas the position at the beginning or at the end of the period is greater than zero. Report '0' in case accrued interest equals zero,do not leave the cell empty.",
""),
IF(AND(NOT(ISBLANK($L377)),
    $L377&gt;0,
    OR(ISBLANK('T04.07'!$L377),
        'T04.07'!$L377&lt;=0,
        ISBLANK('T04.08'!$L377),
        'T04.08'!$L377&lt;=0)),
" Warning: If at least one of the forms T03.06,T04.07,T04.08 contains data other than zero,also the other two forms must be completed.",
"")))</f>
        <v/>
      </c>
    </row>
    <row r="378" spans="1:19">
      <c r="A378" s="20"/>
      <c r="B378" s="20"/>
      <c r="C378" s="20"/>
      <c r="D378" s="20"/>
      <c r="E378" s="15"/>
      <c r="F378" s="15"/>
      <c r="G378" s="15"/>
      <c r="H378" s="15"/>
      <c r="I378" s="15"/>
      <c r="J378" s="15"/>
      <c r="K378" s="15"/>
      <c r="L378" s="15"/>
      <c r="M378" s="15"/>
      <c r="N378" s="15"/>
      <c r="O378" s="15"/>
      <c r="P378" s="15"/>
      <c r="Q378" s="15"/>
      <c r="S378" s="30" t="str">
        <f>IF(COUNTA(E378:Q378)=0,"",_xlfn.CONCAT(,
IF(NOT(L378 = (SUM(E378, F378, H378:K378) - SUM(G378))),
" Error: Position at the end of the period is not equal to: position at the beginning of the period+increase in assets-decrease in assets+exchange rate changes+price changes+other changes+rectifications.",
""),
IF(NOT(Q378 = (SUM(M378, N378, P378) - SUM(O378))),
" Error: Position of accrued interest at the end of the period is not equal to: position of accrued interest at the beginning of the period+accrued interest during the period-received interest during the period+revaluation and other changes.",
""),
IF(AND(NOT(ISBLANK($E378)),$E378&lt;0),
" Error: Position at the beginning of the period must be a positive amount.",
""),
IF(AND(NOT(ISBLANK($L378)),$L378&lt;0),
" Error: Position at the end of the period must be a positive amount.",
""),
IF(AND(OR($E378&gt;0,$L378&gt;0),
    ISBLANK($N378)),
" Error: No accrued interest has been reported,whereas the position at the beginning or at the end of the period is greater than zero. Report '0' in case accrued interest equals zero,do not leave the cell empty.",
""),
IF(AND(NOT(ISBLANK($L378)),
    $L378&gt;0,
    OR(ISBLANK('T04.07'!$L378),
        'T04.07'!$L378&lt;=0,
        ISBLANK('T04.08'!$L378),
        'T04.08'!$L378&lt;=0)),
" Warning: If at least one of the forms T03.06,T04.07,T04.08 contains data other than zero,also the other two forms must be completed.",
"")))</f>
        <v/>
      </c>
    </row>
    <row r="379" spans="1:19">
      <c r="A379" s="20"/>
      <c r="B379" s="20"/>
      <c r="C379" s="20"/>
      <c r="D379" s="20"/>
      <c r="E379" s="15"/>
      <c r="F379" s="15"/>
      <c r="G379" s="15"/>
      <c r="H379" s="15"/>
      <c r="I379" s="15"/>
      <c r="J379" s="15"/>
      <c r="K379" s="15"/>
      <c r="L379" s="15"/>
      <c r="M379" s="15"/>
      <c r="N379" s="15"/>
      <c r="O379" s="15"/>
      <c r="P379" s="15"/>
      <c r="Q379" s="15"/>
      <c r="S379" s="30" t="str">
        <f>IF(COUNTA(E379:Q379)=0,"",_xlfn.CONCAT(,
IF(NOT(L379 = (SUM(E379, F379, H379:K379) - SUM(G379))),
" Error: Position at the end of the period is not equal to: position at the beginning of the period+increase in assets-decrease in assets+exchange rate changes+price changes+other changes+rectifications.",
""),
IF(NOT(Q379 = (SUM(M379, N379, P379) - SUM(O379))),
" Error: Position of accrued interest at the end of the period is not equal to: position of accrued interest at the beginning of the period+accrued interest during the period-received interest during the period+revaluation and other changes.",
""),
IF(AND(NOT(ISBLANK($E379)),$E379&lt;0),
" Error: Position at the beginning of the period must be a positive amount.",
""),
IF(AND(NOT(ISBLANK($L379)),$L379&lt;0),
" Error: Position at the end of the period must be a positive amount.",
""),
IF(AND(OR($E379&gt;0,$L379&gt;0),
    ISBLANK($N379)),
" Error: No accrued interest has been reported,whereas the position at the beginning or at the end of the period is greater than zero. Report '0' in case accrued interest equals zero,do not leave the cell empty.",
""),
IF(AND(NOT(ISBLANK($L379)),
    $L379&gt;0,
    OR(ISBLANK('T04.07'!$L379),
        'T04.07'!$L379&lt;=0,
        ISBLANK('T04.08'!$L379),
        'T04.08'!$L379&lt;=0)),
" Warning: If at least one of the forms T03.06,T04.07,T04.08 contains data other than zero,also the other two forms must be completed.",
"")))</f>
        <v/>
      </c>
    </row>
    <row r="380" spans="1:19">
      <c r="A380" s="20"/>
      <c r="B380" s="20"/>
      <c r="C380" s="20"/>
      <c r="D380" s="20"/>
      <c r="E380" s="15"/>
      <c r="F380" s="15"/>
      <c r="G380" s="15"/>
      <c r="H380" s="15"/>
      <c r="I380" s="15"/>
      <c r="J380" s="15"/>
      <c r="K380" s="15"/>
      <c r="L380" s="15"/>
      <c r="M380" s="15"/>
      <c r="N380" s="15"/>
      <c r="O380" s="15"/>
      <c r="P380" s="15"/>
      <c r="Q380" s="15"/>
      <c r="S380" s="30" t="str">
        <f>IF(COUNTA(E380:Q380)=0,"",_xlfn.CONCAT(,
IF(NOT(L380 = (SUM(E380, F380, H380:K380) - SUM(G380))),
" Error: Position at the end of the period is not equal to: position at the beginning of the period+increase in assets-decrease in assets+exchange rate changes+price changes+other changes+rectifications.",
""),
IF(NOT(Q380 = (SUM(M380, N380, P380) - SUM(O380))),
" Error: Position of accrued interest at the end of the period is not equal to: position of accrued interest at the beginning of the period+accrued interest during the period-received interest during the period+revaluation and other changes.",
""),
IF(AND(NOT(ISBLANK($E380)),$E380&lt;0),
" Error: Position at the beginning of the period must be a positive amount.",
""),
IF(AND(NOT(ISBLANK($L380)),$L380&lt;0),
" Error: Position at the end of the period must be a positive amount.",
""),
IF(AND(OR($E380&gt;0,$L380&gt;0),
    ISBLANK($N380)),
" Error: No accrued interest has been reported,whereas the position at the beginning or at the end of the period is greater than zero. Report '0' in case accrued interest equals zero,do not leave the cell empty.",
""),
IF(AND(NOT(ISBLANK($L380)),
    $L380&gt;0,
    OR(ISBLANK('T04.07'!$L380),
        'T04.07'!$L380&lt;=0,
        ISBLANK('T04.08'!$L380),
        'T04.08'!$L380&lt;=0)),
" Warning: If at least one of the forms T03.06,T04.07,T04.08 contains data other than zero,also the other two forms must be completed.",
"")))</f>
        <v/>
      </c>
    </row>
    <row r="381" spans="1:19">
      <c r="A381" s="20"/>
      <c r="B381" s="20"/>
      <c r="C381" s="20"/>
      <c r="D381" s="20"/>
      <c r="E381" s="15"/>
      <c r="F381" s="15"/>
      <c r="G381" s="15"/>
      <c r="H381" s="15"/>
      <c r="I381" s="15"/>
      <c r="J381" s="15"/>
      <c r="K381" s="15"/>
      <c r="L381" s="15"/>
      <c r="M381" s="15"/>
      <c r="N381" s="15"/>
      <c r="O381" s="15"/>
      <c r="P381" s="15"/>
      <c r="Q381" s="15"/>
      <c r="S381" s="30" t="str">
        <f>IF(COUNTA(E381:Q381)=0,"",_xlfn.CONCAT(,
IF(NOT(L381 = (SUM(E381, F381, H381:K381) - SUM(G381))),
" Error: Position at the end of the period is not equal to: position at the beginning of the period+increase in assets-decrease in assets+exchange rate changes+price changes+other changes+rectifications.",
""),
IF(NOT(Q381 = (SUM(M381, N381, P381) - SUM(O381))),
" Error: Position of accrued interest at the end of the period is not equal to: position of accrued interest at the beginning of the period+accrued interest during the period-received interest during the period+revaluation and other changes.",
""),
IF(AND(NOT(ISBLANK($E381)),$E381&lt;0),
" Error: Position at the beginning of the period must be a positive amount.",
""),
IF(AND(NOT(ISBLANK($L381)),$L381&lt;0),
" Error: Position at the end of the period must be a positive amount.",
""),
IF(AND(OR($E381&gt;0,$L381&gt;0),
    ISBLANK($N381)),
" Error: No accrued interest has been reported,whereas the position at the beginning or at the end of the period is greater than zero. Report '0' in case accrued interest equals zero,do not leave the cell empty.",
""),
IF(AND(NOT(ISBLANK($L381)),
    $L381&gt;0,
    OR(ISBLANK('T04.07'!$L381),
        'T04.07'!$L381&lt;=0,
        ISBLANK('T04.08'!$L381),
        'T04.08'!$L381&lt;=0)),
" Warning: If at least one of the forms T03.06,T04.07,T04.08 contains data other than zero,also the other two forms must be completed.",
"")))</f>
        <v/>
      </c>
    </row>
    <row r="382" spans="1:19">
      <c r="A382" s="20"/>
      <c r="B382" s="20"/>
      <c r="C382" s="20"/>
      <c r="D382" s="20"/>
      <c r="E382" s="15"/>
      <c r="F382" s="15"/>
      <c r="G382" s="15"/>
      <c r="H382" s="15"/>
      <c r="I382" s="15"/>
      <c r="J382" s="15"/>
      <c r="K382" s="15"/>
      <c r="L382" s="15"/>
      <c r="M382" s="15"/>
      <c r="N382" s="15"/>
      <c r="O382" s="15"/>
      <c r="P382" s="15"/>
      <c r="Q382" s="15"/>
      <c r="S382" s="30" t="str">
        <f>IF(COUNTA(E382:Q382)=0,"",_xlfn.CONCAT(,
IF(NOT(L382 = (SUM(E382, F382, H382:K382) - SUM(G382))),
" Error: Position at the end of the period is not equal to: position at the beginning of the period+increase in assets-decrease in assets+exchange rate changes+price changes+other changes+rectifications.",
""),
IF(NOT(Q382 = (SUM(M382, N382, P382) - SUM(O382))),
" Error: Position of accrued interest at the end of the period is not equal to: position of accrued interest at the beginning of the period+accrued interest during the period-received interest during the period+revaluation and other changes.",
""),
IF(AND(NOT(ISBLANK($E382)),$E382&lt;0),
" Error: Position at the beginning of the period must be a positive amount.",
""),
IF(AND(NOT(ISBLANK($L382)),$L382&lt;0),
" Error: Position at the end of the period must be a positive amount.",
""),
IF(AND(OR($E382&gt;0,$L382&gt;0),
    ISBLANK($N382)),
" Error: No accrued interest has been reported,whereas the position at the beginning or at the end of the period is greater than zero. Report '0' in case accrued interest equals zero,do not leave the cell empty.",
""),
IF(AND(NOT(ISBLANK($L382)),
    $L382&gt;0,
    OR(ISBLANK('T04.07'!$L382),
        'T04.07'!$L382&lt;=0,
        ISBLANK('T04.08'!$L382),
        'T04.08'!$L382&lt;=0)),
" Warning: If at least one of the forms T03.06,T04.07,T04.08 contains data other than zero,also the other two forms must be completed.",
"")))</f>
        <v/>
      </c>
    </row>
    <row r="383" spans="1:19">
      <c r="A383" s="20"/>
      <c r="B383" s="20"/>
      <c r="C383" s="20"/>
      <c r="D383" s="20"/>
      <c r="E383" s="15"/>
      <c r="F383" s="15"/>
      <c r="G383" s="15"/>
      <c r="H383" s="15"/>
      <c r="I383" s="15"/>
      <c r="J383" s="15"/>
      <c r="K383" s="15"/>
      <c r="L383" s="15"/>
      <c r="M383" s="15"/>
      <c r="N383" s="15"/>
      <c r="O383" s="15"/>
      <c r="P383" s="15"/>
      <c r="Q383" s="15"/>
      <c r="S383" s="30" t="str">
        <f>IF(COUNTA(E383:Q383)=0,"",_xlfn.CONCAT(,
IF(NOT(L383 = (SUM(E383, F383, H383:K383) - SUM(G383))),
" Error: Position at the end of the period is not equal to: position at the beginning of the period+increase in assets-decrease in assets+exchange rate changes+price changes+other changes+rectifications.",
""),
IF(NOT(Q383 = (SUM(M383, N383, P383) - SUM(O383))),
" Error: Position of accrued interest at the end of the period is not equal to: position of accrued interest at the beginning of the period+accrued interest during the period-received interest during the period+revaluation and other changes.",
""),
IF(AND(NOT(ISBLANK($E383)),$E383&lt;0),
" Error: Position at the beginning of the period must be a positive amount.",
""),
IF(AND(NOT(ISBLANK($L383)),$L383&lt;0),
" Error: Position at the end of the period must be a positive amount.",
""),
IF(AND(OR($E383&gt;0,$L383&gt;0),
    ISBLANK($N383)),
" Error: No accrued interest has been reported,whereas the position at the beginning or at the end of the period is greater than zero. Report '0' in case accrued interest equals zero,do not leave the cell empty.",
""),
IF(AND(NOT(ISBLANK($L383)),
    $L383&gt;0,
    OR(ISBLANK('T04.07'!$L383),
        'T04.07'!$L383&lt;=0,
        ISBLANK('T04.08'!$L383),
        'T04.08'!$L383&lt;=0)),
" Warning: If at least one of the forms T03.06,T04.07,T04.08 contains data other than zero,also the other two forms must be completed.",
"")))</f>
        <v/>
      </c>
    </row>
    <row r="384" spans="1:19">
      <c r="A384" s="20"/>
      <c r="B384" s="20"/>
      <c r="C384" s="20"/>
      <c r="D384" s="20"/>
      <c r="E384" s="15"/>
      <c r="F384" s="15"/>
      <c r="G384" s="15"/>
      <c r="H384" s="15"/>
      <c r="I384" s="15"/>
      <c r="J384" s="15"/>
      <c r="K384" s="15"/>
      <c r="L384" s="15"/>
      <c r="M384" s="15"/>
      <c r="N384" s="15"/>
      <c r="O384" s="15"/>
      <c r="P384" s="15"/>
      <c r="Q384" s="15"/>
      <c r="S384" s="30" t="str">
        <f>IF(COUNTA(E384:Q384)=0,"",_xlfn.CONCAT(,
IF(NOT(L384 = (SUM(E384, F384, H384:K384) - SUM(G384))),
" Error: Position at the end of the period is not equal to: position at the beginning of the period+increase in assets-decrease in assets+exchange rate changes+price changes+other changes+rectifications.",
""),
IF(NOT(Q384 = (SUM(M384, N384, P384) - SUM(O384))),
" Error: Position of accrued interest at the end of the period is not equal to: position of accrued interest at the beginning of the period+accrued interest during the period-received interest during the period+revaluation and other changes.",
""),
IF(AND(NOT(ISBLANK($E384)),$E384&lt;0),
" Error: Position at the beginning of the period must be a positive amount.",
""),
IF(AND(NOT(ISBLANK($L384)),$L384&lt;0),
" Error: Position at the end of the period must be a positive amount.",
""),
IF(AND(OR($E384&gt;0,$L384&gt;0),
    ISBLANK($N384)),
" Error: No accrued interest has been reported,whereas the position at the beginning or at the end of the period is greater than zero. Report '0' in case accrued interest equals zero,do not leave the cell empty.",
""),
IF(AND(NOT(ISBLANK($L384)),
    $L384&gt;0,
    OR(ISBLANK('T04.07'!$L384),
        'T04.07'!$L384&lt;=0,
        ISBLANK('T04.08'!$L384),
        'T04.08'!$L384&lt;=0)),
" Warning: If at least one of the forms T03.06,T04.07,T04.08 contains data other than zero,also the other two forms must be completed.",
"")))</f>
        <v/>
      </c>
    </row>
    <row r="385" spans="1:19">
      <c r="A385" s="20"/>
      <c r="B385" s="20"/>
      <c r="C385" s="20"/>
      <c r="D385" s="20"/>
      <c r="E385" s="15"/>
      <c r="F385" s="15"/>
      <c r="G385" s="15"/>
      <c r="H385" s="15"/>
      <c r="I385" s="15"/>
      <c r="J385" s="15"/>
      <c r="K385" s="15"/>
      <c r="L385" s="15"/>
      <c r="M385" s="15"/>
      <c r="N385" s="15"/>
      <c r="O385" s="15"/>
      <c r="P385" s="15"/>
      <c r="Q385" s="15"/>
      <c r="S385" s="30" t="str">
        <f>IF(COUNTA(E385:Q385)=0,"",_xlfn.CONCAT(,
IF(NOT(L385 = (SUM(E385, F385, H385:K385) - SUM(G385))),
" Error: Position at the end of the period is not equal to: position at the beginning of the period+increase in assets-decrease in assets+exchange rate changes+price changes+other changes+rectifications.",
""),
IF(NOT(Q385 = (SUM(M385, N385, P385) - SUM(O385))),
" Error: Position of accrued interest at the end of the period is not equal to: position of accrued interest at the beginning of the period+accrued interest during the period-received interest during the period+revaluation and other changes.",
""),
IF(AND(NOT(ISBLANK($E385)),$E385&lt;0),
" Error: Position at the beginning of the period must be a positive amount.",
""),
IF(AND(NOT(ISBLANK($L385)),$L385&lt;0),
" Error: Position at the end of the period must be a positive amount.",
""),
IF(AND(OR($E385&gt;0,$L385&gt;0),
    ISBLANK($N385)),
" Error: No accrued interest has been reported,whereas the position at the beginning or at the end of the period is greater than zero. Report '0' in case accrued interest equals zero,do not leave the cell empty.",
""),
IF(AND(NOT(ISBLANK($L385)),
    $L385&gt;0,
    OR(ISBLANK('T04.07'!$L385),
        'T04.07'!$L385&lt;=0,
        ISBLANK('T04.08'!$L385),
        'T04.08'!$L385&lt;=0)),
" Warning: If at least one of the forms T03.06,T04.07,T04.08 contains data other than zero,also the other two forms must be completed.",
"")))</f>
        <v/>
      </c>
    </row>
    <row r="386" spans="1:19">
      <c r="A386" s="20"/>
      <c r="B386" s="20"/>
      <c r="C386" s="20"/>
      <c r="D386" s="20"/>
      <c r="E386" s="15"/>
      <c r="F386" s="15"/>
      <c r="G386" s="15"/>
      <c r="H386" s="15"/>
      <c r="I386" s="15"/>
      <c r="J386" s="15"/>
      <c r="K386" s="15"/>
      <c r="L386" s="15"/>
      <c r="M386" s="15"/>
      <c r="N386" s="15"/>
      <c r="O386" s="15"/>
      <c r="P386" s="15"/>
      <c r="Q386" s="15"/>
      <c r="S386" s="30" t="str">
        <f>IF(COUNTA(E386:Q386)=0,"",_xlfn.CONCAT(,
IF(NOT(L386 = (SUM(E386, F386, H386:K386) - SUM(G386))),
" Error: Position at the end of the period is not equal to: position at the beginning of the period+increase in assets-decrease in assets+exchange rate changes+price changes+other changes+rectifications.",
""),
IF(NOT(Q386 = (SUM(M386, N386, P386) - SUM(O386))),
" Error: Position of accrued interest at the end of the period is not equal to: position of accrued interest at the beginning of the period+accrued interest during the period-received interest during the period+revaluation and other changes.",
""),
IF(AND(NOT(ISBLANK($E386)),$E386&lt;0),
" Error: Position at the beginning of the period must be a positive amount.",
""),
IF(AND(NOT(ISBLANK($L386)),$L386&lt;0),
" Error: Position at the end of the period must be a positive amount.",
""),
IF(AND(OR($E386&gt;0,$L386&gt;0),
    ISBLANK($N386)),
" Error: No accrued interest has been reported,whereas the position at the beginning or at the end of the period is greater than zero. Report '0' in case accrued interest equals zero,do not leave the cell empty.",
""),
IF(AND(NOT(ISBLANK($L386)),
    $L386&gt;0,
    OR(ISBLANK('T04.07'!$L386),
        'T04.07'!$L386&lt;=0,
        ISBLANK('T04.08'!$L386),
        'T04.08'!$L386&lt;=0)),
" Warning: If at least one of the forms T03.06,T04.07,T04.08 contains data other than zero,also the other two forms must be completed.",
"")))</f>
        <v/>
      </c>
    </row>
    <row r="387" spans="1:19">
      <c r="A387" s="20"/>
      <c r="B387" s="20"/>
      <c r="C387" s="20"/>
      <c r="D387" s="20"/>
      <c r="E387" s="15"/>
      <c r="F387" s="15"/>
      <c r="G387" s="15"/>
      <c r="H387" s="15"/>
      <c r="I387" s="15"/>
      <c r="J387" s="15"/>
      <c r="K387" s="15"/>
      <c r="L387" s="15"/>
      <c r="M387" s="15"/>
      <c r="N387" s="15"/>
      <c r="O387" s="15"/>
      <c r="P387" s="15"/>
      <c r="Q387" s="15"/>
      <c r="S387" s="30" t="str">
        <f>IF(COUNTA(E387:Q387)=0,"",_xlfn.CONCAT(,
IF(NOT(L387 = (SUM(E387, F387, H387:K387) - SUM(G387))),
" Error: Position at the end of the period is not equal to: position at the beginning of the period+increase in assets-decrease in assets+exchange rate changes+price changes+other changes+rectifications.",
""),
IF(NOT(Q387 = (SUM(M387, N387, P387) - SUM(O387))),
" Error: Position of accrued interest at the end of the period is not equal to: position of accrued interest at the beginning of the period+accrued interest during the period-received interest during the period+revaluation and other changes.",
""),
IF(AND(NOT(ISBLANK($E387)),$E387&lt;0),
" Error: Position at the beginning of the period must be a positive amount.",
""),
IF(AND(NOT(ISBLANK($L387)),$L387&lt;0),
" Error: Position at the end of the period must be a positive amount.",
""),
IF(AND(OR($E387&gt;0,$L387&gt;0),
    ISBLANK($N387)),
" Error: No accrued interest has been reported,whereas the position at the beginning or at the end of the period is greater than zero. Report '0' in case accrued interest equals zero,do not leave the cell empty.",
""),
IF(AND(NOT(ISBLANK($L387)),
    $L387&gt;0,
    OR(ISBLANK('T04.07'!$L387),
        'T04.07'!$L387&lt;=0,
        ISBLANK('T04.08'!$L387),
        'T04.08'!$L387&lt;=0)),
" Warning: If at least one of the forms T03.06,T04.07,T04.08 contains data other than zero,also the other two forms must be completed.",
"")))</f>
        <v/>
      </c>
    </row>
    <row r="388" spans="1:19">
      <c r="A388" s="20"/>
      <c r="B388" s="20"/>
      <c r="C388" s="20"/>
      <c r="D388" s="20"/>
      <c r="E388" s="15"/>
      <c r="F388" s="15"/>
      <c r="G388" s="15"/>
      <c r="H388" s="15"/>
      <c r="I388" s="15"/>
      <c r="J388" s="15"/>
      <c r="K388" s="15"/>
      <c r="L388" s="15"/>
      <c r="M388" s="15"/>
      <c r="N388" s="15"/>
      <c r="O388" s="15"/>
      <c r="P388" s="15"/>
      <c r="Q388" s="15"/>
      <c r="S388" s="30" t="str">
        <f>IF(COUNTA(E388:Q388)=0,"",_xlfn.CONCAT(,
IF(NOT(L388 = (SUM(E388, F388, H388:K388) - SUM(G388))),
" Error: Position at the end of the period is not equal to: position at the beginning of the period+increase in assets-decrease in assets+exchange rate changes+price changes+other changes+rectifications.",
""),
IF(NOT(Q388 = (SUM(M388, N388, P388) - SUM(O388))),
" Error: Position of accrued interest at the end of the period is not equal to: position of accrued interest at the beginning of the period+accrued interest during the period-received interest during the period+revaluation and other changes.",
""),
IF(AND(NOT(ISBLANK($E388)),$E388&lt;0),
" Error: Position at the beginning of the period must be a positive amount.",
""),
IF(AND(NOT(ISBLANK($L388)),$L388&lt;0),
" Error: Position at the end of the period must be a positive amount.",
""),
IF(AND(OR($E388&gt;0,$L388&gt;0),
    ISBLANK($N388)),
" Error: No accrued interest has been reported,whereas the position at the beginning or at the end of the period is greater than zero. Report '0' in case accrued interest equals zero,do not leave the cell empty.",
""),
IF(AND(NOT(ISBLANK($L388)),
    $L388&gt;0,
    OR(ISBLANK('T04.07'!$L388),
        'T04.07'!$L388&lt;=0,
        ISBLANK('T04.08'!$L388),
        'T04.08'!$L388&lt;=0)),
" Warning: If at least one of the forms T03.06,T04.07,T04.08 contains data other than zero,also the other two forms must be completed.",
"")))</f>
        <v/>
      </c>
    </row>
    <row r="389" spans="1:19">
      <c r="A389" s="20"/>
      <c r="B389" s="20"/>
      <c r="C389" s="20"/>
      <c r="D389" s="20"/>
      <c r="E389" s="15"/>
      <c r="F389" s="15"/>
      <c r="G389" s="15"/>
      <c r="H389" s="15"/>
      <c r="I389" s="15"/>
      <c r="J389" s="15"/>
      <c r="K389" s="15"/>
      <c r="L389" s="15"/>
      <c r="M389" s="15"/>
      <c r="N389" s="15"/>
      <c r="O389" s="15"/>
      <c r="P389" s="15"/>
      <c r="Q389" s="15"/>
      <c r="S389" s="30" t="str">
        <f>IF(COUNTA(E389:Q389)=0,"",_xlfn.CONCAT(,
IF(NOT(L389 = (SUM(E389, F389, H389:K389) - SUM(G389))),
" Error: Position at the end of the period is not equal to: position at the beginning of the period+increase in assets-decrease in assets+exchange rate changes+price changes+other changes+rectifications.",
""),
IF(NOT(Q389 = (SUM(M389, N389, P389) - SUM(O389))),
" Error: Position of accrued interest at the end of the period is not equal to: position of accrued interest at the beginning of the period+accrued interest during the period-received interest during the period+revaluation and other changes.",
""),
IF(AND(NOT(ISBLANK($E389)),$E389&lt;0),
" Error: Position at the beginning of the period must be a positive amount.",
""),
IF(AND(NOT(ISBLANK($L389)),$L389&lt;0),
" Error: Position at the end of the period must be a positive amount.",
""),
IF(AND(OR($E389&gt;0,$L389&gt;0),
    ISBLANK($N389)),
" Error: No accrued interest has been reported,whereas the position at the beginning or at the end of the period is greater than zero. Report '0' in case accrued interest equals zero,do not leave the cell empty.",
""),
IF(AND(NOT(ISBLANK($L389)),
    $L389&gt;0,
    OR(ISBLANK('T04.07'!$L389),
        'T04.07'!$L389&lt;=0,
        ISBLANK('T04.08'!$L389),
        'T04.08'!$L389&lt;=0)),
" Warning: If at least one of the forms T03.06,T04.07,T04.08 contains data other than zero,also the other two forms must be completed.",
"")))</f>
        <v/>
      </c>
    </row>
    <row r="390" spans="1:19">
      <c r="A390" s="20"/>
      <c r="B390" s="20"/>
      <c r="C390" s="20"/>
      <c r="D390" s="20"/>
      <c r="E390" s="15"/>
      <c r="F390" s="15"/>
      <c r="G390" s="15"/>
      <c r="H390" s="15"/>
      <c r="I390" s="15"/>
      <c r="J390" s="15"/>
      <c r="K390" s="15"/>
      <c r="L390" s="15"/>
      <c r="M390" s="15"/>
      <c r="N390" s="15"/>
      <c r="O390" s="15"/>
      <c r="P390" s="15"/>
      <c r="Q390" s="15"/>
      <c r="S390" s="30" t="str">
        <f>IF(COUNTA(E390:Q390)=0,"",_xlfn.CONCAT(,
IF(NOT(L390 = (SUM(E390, F390, H390:K390) - SUM(G390))),
" Error: Position at the end of the period is not equal to: position at the beginning of the period+increase in assets-decrease in assets+exchange rate changes+price changes+other changes+rectifications.",
""),
IF(NOT(Q390 = (SUM(M390, N390, P390) - SUM(O390))),
" Error: Position of accrued interest at the end of the period is not equal to: position of accrued interest at the beginning of the period+accrued interest during the period-received interest during the period+revaluation and other changes.",
""),
IF(AND(NOT(ISBLANK($E390)),$E390&lt;0),
" Error: Position at the beginning of the period must be a positive amount.",
""),
IF(AND(NOT(ISBLANK($L390)),$L390&lt;0),
" Error: Position at the end of the period must be a positive amount.",
""),
IF(AND(OR($E390&gt;0,$L390&gt;0),
    ISBLANK($N390)),
" Error: No accrued interest has been reported,whereas the position at the beginning or at the end of the period is greater than zero. Report '0' in case accrued interest equals zero,do not leave the cell empty.",
""),
IF(AND(NOT(ISBLANK($L390)),
    $L390&gt;0,
    OR(ISBLANK('T04.07'!$L390),
        'T04.07'!$L390&lt;=0,
        ISBLANK('T04.08'!$L390),
        'T04.08'!$L390&lt;=0)),
" Warning: If at least one of the forms T03.06,T04.07,T04.08 contains data other than zero,also the other two forms must be completed.",
"")))</f>
        <v/>
      </c>
    </row>
    <row r="391" spans="1:19">
      <c r="A391" s="20"/>
      <c r="B391" s="20"/>
      <c r="C391" s="20"/>
      <c r="D391" s="20"/>
      <c r="E391" s="15"/>
      <c r="F391" s="15"/>
      <c r="G391" s="15"/>
      <c r="H391" s="15"/>
      <c r="I391" s="15"/>
      <c r="J391" s="15"/>
      <c r="K391" s="15"/>
      <c r="L391" s="15"/>
      <c r="M391" s="15"/>
      <c r="N391" s="15"/>
      <c r="O391" s="15"/>
      <c r="P391" s="15"/>
      <c r="Q391" s="15"/>
      <c r="S391" s="30" t="str">
        <f>IF(COUNTA(E391:Q391)=0,"",_xlfn.CONCAT(,
IF(NOT(L391 = (SUM(E391, F391, H391:K391) - SUM(G391))),
" Error: Position at the end of the period is not equal to: position at the beginning of the period+increase in assets-decrease in assets+exchange rate changes+price changes+other changes+rectifications.",
""),
IF(NOT(Q391 = (SUM(M391, N391, P391) - SUM(O391))),
" Error: Position of accrued interest at the end of the period is not equal to: position of accrued interest at the beginning of the period+accrued interest during the period-received interest during the period+revaluation and other changes.",
""),
IF(AND(NOT(ISBLANK($E391)),$E391&lt;0),
" Error: Position at the beginning of the period must be a positive amount.",
""),
IF(AND(NOT(ISBLANK($L391)),$L391&lt;0),
" Error: Position at the end of the period must be a positive amount.",
""),
IF(AND(OR($E391&gt;0,$L391&gt;0),
    ISBLANK($N391)),
" Error: No accrued interest has been reported,whereas the position at the beginning or at the end of the period is greater than zero. Report '0' in case accrued interest equals zero,do not leave the cell empty.",
""),
IF(AND(NOT(ISBLANK($L391)),
    $L391&gt;0,
    OR(ISBLANK('T04.07'!$L391),
        'T04.07'!$L391&lt;=0,
        ISBLANK('T04.08'!$L391),
        'T04.08'!$L391&lt;=0)),
" Warning: If at least one of the forms T03.06,T04.07,T04.08 contains data other than zero,also the other two forms must be completed.",
"")))</f>
        <v/>
      </c>
    </row>
    <row r="392" spans="1:19">
      <c r="A392" s="20"/>
      <c r="B392" s="20"/>
      <c r="C392" s="20"/>
      <c r="D392" s="20"/>
      <c r="E392" s="15"/>
      <c r="F392" s="15"/>
      <c r="G392" s="15"/>
      <c r="H392" s="15"/>
      <c r="I392" s="15"/>
      <c r="J392" s="15"/>
      <c r="K392" s="15"/>
      <c r="L392" s="15"/>
      <c r="M392" s="15"/>
      <c r="N392" s="15"/>
      <c r="O392" s="15"/>
      <c r="P392" s="15"/>
      <c r="Q392" s="15"/>
      <c r="S392" s="30" t="str">
        <f>IF(COUNTA(E392:Q392)=0,"",_xlfn.CONCAT(,
IF(NOT(L392 = (SUM(E392, F392, H392:K392) - SUM(G392))),
" Error: Position at the end of the period is not equal to: position at the beginning of the period+increase in assets-decrease in assets+exchange rate changes+price changes+other changes+rectifications.",
""),
IF(NOT(Q392 = (SUM(M392, N392, P392) - SUM(O392))),
" Error: Position of accrued interest at the end of the period is not equal to: position of accrued interest at the beginning of the period+accrued interest during the period-received interest during the period+revaluation and other changes.",
""),
IF(AND(NOT(ISBLANK($E392)),$E392&lt;0),
" Error: Position at the beginning of the period must be a positive amount.",
""),
IF(AND(NOT(ISBLANK($L392)),$L392&lt;0),
" Error: Position at the end of the period must be a positive amount.",
""),
IF(AND(OR($E392&gt;0,$L392&gt;0),
    ISBLANK($N392)),
" Error: No accrued interest has been reported,whereas the position at the beginning or at the end of the period is greater than zero. Report '0' in case accrued interest equals zero,do not leave the cell empty.",
""),
IF(AND(NOT(ISBLANK($L392)),
    $L392&gt;0,
    OR(ISBLANK('T04.07'!$L392),
        'T04.07'!$L392&lt;=0,
        ISBLANK('T04.08'!$L392),
        'T04.08'!$L392&lt;=0)),
" Warning: If at least one of the forms T03.06,T04.07,T04.08 contains data other than zero,also the other two forms must be completed.",
"")))</f>
        <v/>
      </c>
    </row>
    <row r="393" spans="1:19">
      <c r="A393" s="20"/>
      <c r="B393" s="20"/>
      <c r="C393" s="20"/>
      <c r="D393" s="20"/>
      <c r="E393" s="15"/>
      <c r="F393" s="15"/>
      <c r="G393" s="15"/>
      <c r="H393" s="15"/>
      <c r="I393" s="15"/>
      <c r="J393" s="15"/>
      <c r="K393" s="15"/>
      <c r="L393" s="15"/>
      <c r="M393" s="15"/>
      <c r="N393" s="15"/>
      <c r="O393" s="15"/>
      <c r="P393" s="15"/>
      <c r="Q393" s="15"/>
      <c r="S393" s="30" t="str">
        <f>IF(COUNTA(E393:Q393)=0,"",_xlfn.CONCAT(,
IF(NOT(L393 = (SUM(E393, F393, H393:K393) - SUM(G393))),
" Error: Position at the end of the period is not equal to: position at the beginning of the period+increase in assets-decrease in assets+exchange rate changes+price changes+other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
IF(AND(NOT(ISBLANK($L393)),
    $L393&gt;0,
    OR(ISBLANK('T04.07'!$L393),
        'T04.07'!$L393&lt;=0,
        ISBLANK('T04.08'!$L393),
        'T04.08'!$L393&lt;=0)),
" Warning: If at least one of the forms T03.06,T04.07,T04.08 contains data other than zero,also the other two forms must be completed.",
"")))</f>
        <v/>
      </c>
    </row>
    <row r="394" spans="1:19">
      <c r="A394" s="20"/>
      <c r="B394" s="20"/>
      <c r="C394" s="20"/>
      <c r="D394" s="20"/>
      <c r="E394" s="15"/>
      <c r="F394" s="15"/>
      <c r="G394" s="15"/>
      <c r="H394" s="15"/>
      <c r="I394" s="15"/>
      <c r="J394" s="15"/>
      <c r="K394" s="15"/>
      <c r="L394" s="15"/>
      <c r="M394" s="15"/>
      <c r="N394" s="15"/>
      <c r="O394" s="15"/>
      <c r="P394" s="15"/>
      <c r="Q394" s="15"/>
      <c r="S394" s="30" t="str">
        <f>IF(COUNTA(E394:Q394)=0,"",_xlfn.CONCAT(,
IF(NOT(L394 = (SUM(E394, F394, H394:K394) - SUM(G394))),
" Error: Position at the end of the period is not equal to: position at the beginning of the period+increase in assets-decrease in assets+exchange rate changes+price changes+other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
IF(AND(OR($E394&gt;0,$L394&gt;0),
    ISBLANK($N394)),
" Error: No accrued interest has been reported,whereas the position at the beginning or at the end of the period is greater than zero. Report '0' in case accrued interest equals zero,do not leave the cell empty.",
""),
IF(AND(NOT(ISBLANK($L394)),
    $L394&gt;0,
    OR(ISBLANK('T04.07'!$L394),
        'T04.07'!$L394&lt;=0,
        ISBLANK('T04.08'!$L394),
        'T04.08'!$L394&lt;=0)),
" Warning: If at least one of the forms T03.06,T04.07,T04.08 contains data other than zero,also the other two forms must be completed.",
"")))</f>
        <v/>
      </c>
    </row>
    <row r="395" spans="1:19">
      <c r="A395" s="20"/>
      <c r="B395" s="20"/>
      <c r="C395" s="20"/>
      <c r="D395" s="20"/>
      <c r="E395" s="15"/>
      <c r="F395" s="15"/>
      <c r="G395" s="15"/>
      <c r="H395" s="15"/>
      <c r="I395" s="15"/>
      <c r="J395" s="15"/>
      <c r="K395" s="15"/>
      <c r="L395" s="15"/>
      <c r="M395" s="15"/>
      <c r="N395" s="15"/>
      <c r="O395" s="15"/>
      <c r="P395" s="15"/>
      <c r="Q395" s="15"/>
      <c r="S395" s="30" t="str">
        <f>IF(COUNTA(E395:Q395)=0,"",_xlfn.CONCAT(,
IF(NOT(L395 = (SUM(E395, F395, H395:K395) - SUM(G395))),
" Error: Position at the end of the period is not equal to: position at the beginning of the period+increase in assets-decrease in assets+exchange rate changes+price changes+other changes+rectifications.",
""),
IF(NOT(Q395 = (SUM(M395, N395, P395) - SUM(O395))),
" Error: Position of accrued interest at the end of the period is not equal to: position of accrued interest at the beginning of the period+accrued interest during the period-received interest during the period+revaluation and other changes.",
""),
IF(AND(NOT(ISBLANK($E395)),$E395&lt;0),
" Error: Position at the beginning of the period must be a positive amount.",
""),
IF(AND(NOT(ISBLANK($L395)),$L395&lt;0),
" Error: Position at the end of the period must be a positive amount.",
""),
IF(AND(OR($E395&gt;0,$L395&gt;0),
    ISBLANK($N395)),
" Error: No accrued interest has been reported,whereas the position at the beginning or at the end of the period is greater than zero. Report '0' in case accrued interest equals zero,do not leave the cell empty.",
""),
IF(AND(NOT(ISBLANK($L395)),
    $L395&gt;0,
    OR(ISBLANK('T04.07'!$L395),
        'T04.07'!$L395&lt;=0,
        ISBLANK('T04.08'!$L395),
        'T04.08'!$L395&lt;=0)),
" Warning: If at least one of the forms T03.06,T04.07,T04.08 contains data other than zero,also the other two forms must be completed.",
"")))</f>
        <v/>
      </c>
    </row>
    <row r="396" spans="1:19">
      <c r="A396" s="20"/>
      <c r="B396" s="20"/>
      <c r="C396" s="20"/>
      <c r="D396" s="20"/>
      <c r="E396" s="15"/>
      <c r="F396" s="15"/>
      <c r="G396" s="15"/>
      <c r="H396" s="15"/>
      <c r="I396" s="15"/>
      <c r="J396" s="15"/>
      <c r="K396" s="15"/>
      <c r="L396" s="15"/>
      <c r="M396" s="15"/>
      <c r="N396" s="15"/>
      <c r="O396" s="15"/>
      <c r="P396" s="15"/>
      <c r="Q396" s="15"/>
      <c r="S396" s="30" t="str">
        <f>IF(COUNTA(E396:Q396)=0,"",_xlfn.CONCAT(,
IF(NOT(L396 = (SUM(E396, F396, H396:K396) - SUM(G396))),
" Error: Position at the end of the period is not equal to: position at the beginning of the period+increase in assets-decrease in assets+exchange rate changes+price changes+other changes+rectifications.",
""),
IF(NOT(Q396 = (SUM(M396, N396, P396) - SUM(O396))),
" Error: Position of accrued interest at the end of the period is not equal to: position of accrued interest at the beginning of the period+accrued interest during the period-received interest during the period+revaluation and other changes.",
""),
IF(AND(NOT(ISBLANK($E396)),$E396&lt;0),
" Error: Position at the beginning of the period must be a positive amount.",
""),
IF(AND(NOT(ISBLANK($L396)),$L396&lt;0),
" Error: Position at the end of the period must be a positive amount.",
""),
IF(AND(OR($E396&gt;0,$L396&gt;0),
    ISBLANK($N396)),
" Error: No accrued interest has been reported,whereas the position at the beginning or at the end of the period is greater than zero. Report '0' in case accrued interest equals zero,do not leave the cell empty.",
""),
IF(AND(NOT(ISBLANK($L396)),
    $L396&gt;0,
    OR(ISBLANK('T04.07'!$L396),
        'T04.07'!$L396&lt;=0,
        ISBLANK('T04.08'!$L396),
        'T04.08'!$L396&lt;=0)),
" Warning: If at least one of the forms T03.06,T04.07,T04.08 contains data other than zero,also the other two forms must be completed.",
"")))</f>
        <v/>
      </c>
    </row>
    <row r="397" spans="1:19">
      <c r="A397" s="20"/>
      <c r="B397" s="20"/>
      <c r="C397" s="20"/>
      <c r="D397" s="20"/>
      <c r="E397" s="15"/>
      <c r="F397" s="15"/>
      <c r="G397" s="15"/>
      <c r="H397" s="15"/>
      <c r="I397" s="15"/>
      <c r="J397" s="15"/>
      <c r="K397" s="15"/>
      <c r="L397" s="15"/>
      <c r="M397" s="15"/>
      <c r="N397" s="15"/>
      <c r="O397" s="15"/>
      <c r="P397" s="15"/>
      <c r="Q397" s="15"/>
      <c r="S397" s="30" t="str">
        <f>IF(COUNTA(E397:Q397)=0,"",_xlfn.CONCAT(,
IF(NOT(L397 = (SUM(E397, F397, H397:K397) - SUM(G397))),
" Error: Position at the end of the period is not equal to: position at the beginning of the period+increase in assets-decrease in assets+exchange rate changes+price changes+other changes+rectifications.",
""),
IF(NOT(Q397 = (SUM(M397, N397, P397) - SUM(O397))),
" Error: Position of accrued interest at the end of the period is not equal to: position of accrued interest at the beginning of the period+accrued interest during the period-received interest during the period+revaluation and other changes.",
""),
IF(AND(NOT(ISBLANK($E397)),$E397&lt;0),
" Error: Position at the beginning of the period must be a positive amount.",
""),
IF(AND(NOT(ISBLANK($L397)),$L397&lt;0),
" Error: Position at the end of the period must be a positive amount.",
""),
IF(AND(OR($E397&gt;0,$L397&gt;0),
    ISBLANK($N397)),
" Error: No accrued interest has been reported,whereas the position at the beginning or at the end of the period is greater than zero. Report '0' in case accrued interest equals zero,do not leave the cell empty.",
""),
IF(AND(NOT(ISBLANK($L397)),
    $L397&gt;0,
    OR(ISBLANK('T04.07'!$L397),
        'T04.07'!$L397&lt;=0,
        ISBLANK('T04.08'!$L397),
        'T04.08'!$L397&lt;=0)),
" Warning: If at least one of the forms T03.06,T04.07,T04.08 contains data other than zero,also the other two forms must be completed.",
"")))</f>
        <v/>
      </c>
    </row>
    <row r="398" spans="1:19">
      <c r="A398" s="20"/>
      <c r="B398" s="20"/>
      <c r="C398" s="20"/>
      <c r="D398" s="20"/>
      <c r="E398" s="15"/>
      <c r="F398" s="15"/>
      <c r="G398" s="15"/>
      <c r="H398" s="15"/>
      <c r="I398" s="15"/>
      <c r="J398" s="15"/>
      <c r="K398" s="15"/>
      <c r="L398" s="15"/>
      <c r="M398" s="15"/>
      <c r="N398" s="15"/>
      <c r="O398" s="15"/>
      <c r="P398" s="15"/>
      <c r="Q398" s="15"/>
      <c r="S398" s="30" t="str">
        <f>IF(COUNTA(E398:Q398)=0,"",_xlfn.CONCAT(,
IF(NOT(L398 = (SUM(E398, F398, H398:K398) - SUM(G398))),
" Error: Position at the end of the period is not equal to: position at the beginning of the period+increase in assets-decrease in assets+exchange rate changes+price changes+other changes+rectifications.",
""),
IF(NOT(Q398 = (SUM(M398, N398, P398) - SUM(O398))),
" Error: Position of accrued interest at the end of the period is not equal to: position of accrued interest at the beginning of the period+accrued interest during the period-received interest during the period+revaluation and other changes.",
""),
IF(AND(NOT(ISBLANK($E398)),$E398&lt;0),
" Error: Position at the beginning of the period must be a positive amount.",
""),
IF(AND(NOT(ISBLANK($L398)),$L398&lt;0),
" Error: Position at the end of the period must be a positive amount.",
""),
IF(AND(OR($E398&gt;0,$L398&gt;0),
    ISBLANK($N398)),
" Error: No accrued interest has been reported,whereas the position at the beginning or at the end of the period is greater than zero. Report '0' in case accrued interest equals zero,do not leave the cell empty.",
""),
IF(AND(NOT(ISBLANK($L398)),
    $L398&gt;0,
    OR(ISBLANK('T04.07'!$L398),
        'T04.07'!$L398&lt;=0,
        ISBLANK('T04.08'!$L398),
        'T04.08'!$L398&lt;=0)),
" Warning: If at least one of the forms T03.06,T04.07,T04.08 contains data other than zero,also the other two forms must be completed.",
"")))</f>
        <v/>
      </c>
    </row>
    <row r="399" spans="1:19">
      <c r="A399" s="20"/>
      <c r="B399" s="20"/>
      <c r="C399" s="20"/>
      <c r="D399" s="20"/>
      <c r="E399" s="15"/>
      <c r="F399" s="15"/>
      <c r="G399" s="15"/>
      <c r="H399" s="15"/>
      <c r="I399" s="15"/>
      <c r="J399" s="15"/>
      <c r="K399" s="15"/>
      <c r="L399" s="15"/>
      <c r="M399" s="15"/>
      <c r="N399" s="15"/>
      <c r="O399" s="15"/>
      <c r="P399" s="15"/>
      <c r="Q399" s="15"/>
      <c r="S399" s="30" t="str">
        <f>IF(COUNTA(E399:Q399)=0,"",_xlfn.CONCAT(,
IF(NOT(L399 = (SUM(E399, F399, H399:K399) - SUM(G399))),
" Error: Position at the end of the period is not equal to: position at the beginning of the period+increase in assets-decrease in assets+exchange rate changes+price changes+other changes+rectifications.",
""),
IF(NOT(Q399 = (SUM(M399, N399, P399) - SUM(O399))),
" Error: Position of accrued interest at the end of the period is not equal to: position of accrued interest at the beginning of the period+accrued interest during the period-received interest during the period+revaluation and other changes.",
""),
IF(AND(NOT(ISBLANK($E399)),$E399&lt;0),
" Error: Position at the beginning of the period must be a positive amount.",
""),
IF(AND(NOT(ISBLANK($L399)),$L399&lt;0),
" Error: Position at the end of the period must be a positive amount.",
""),
IF(AND(OR($E399&gt;0,$L399&gt;0),
    ISBLANK($N399)),
" Error: No accrued interest has been reported,whereas the position at the beginning or at the end of the period is greater than zero. Report '0' in case accrued interest equals zero,do not leave the cell empty.",
""),
IF(AND(NOT(ISBLANK($L399)),
    $L399&gt;0,
    OR(ISBLANK('T04.07'!$L399),
        'T04.07'!$L399&lt;=0,
        ISBLANK('T04.08'!$L399),
        'T04.08'!$L399&lt;=0)),
" Warning: If at least one of the forms T03.06,T04.07,T04.08 contains data other than zero,also the other two forms must be completed.",
"")))</f>
        <v/>
      </c>
    </row>
    <row r="400" spans="1:19">
      <c r="A400" s="20"/>
      <c r="B400" s="20"/>
      <c r="C400" s="20"/>
      <c r="D400" s="20"/>
      <c r="E400" s="15"/>
      <c r="F400" s="15"/>
      <c r="G400" s="15"/>
      <c r="H400" s="15"/>
      <c r="I400" s="15"/>
      <c r="J400" s="15"/>
      <c r="K400" s="15"/>
      <c r="L400" s="15"/>
      <c r="M400" s="15"/>
      <c r="N400" s="15"/>
      <c r="O400" s="15"/>
      <c r="P400" s="15"/>
      <c r="Q400" s="15"/>
      <c r="S400" s="30" t="str">
        <f>IF(COUNTA(E400:Q400)=0,"",_xlfn.CONCAT(,
IF(NOT(L400 = (SUM(E400, F400, H400:K400) - SUM(G400))),
" Error: Position at the end of the period is not equal to: position at the beginning of the period+increase in assets-decrease in assets+exchange rate changes+price changes+other changes+rectifications.",
""),
IF(NOT(Q400 = (SUM(M400, N400, P400) - SUM(O400))),
" Error: Position of accrued interest at the end of the period is not equal to: position of accrued interest at the beginning of the period+accrued interest during the period-received interest during the period+revaluation and other changes.",
""),
IF(AND(NOT(ISBLANK($E400)),$E400&lt;0),
" Error: Position at the beginning of the period must be a positive amount.",
""),
IF(AND(NOT(ISBLANK($L400)),$L400&lt;0),
" Error: Position at the end of the period must be a positive amount.",
""),
IF(AND(OR($E400&gt;0,$L400&gt;0),
    ISBLANK($N400)),
" Error: No accrued interest has been reported,whereas the position at the beginning or at the end of the period is greater than zero. Report '0' in case accrued interest equals zero,do not leave the cell empty.",
""),
IF(AND(NOT(ISBLANK($L400)),
    $L400&gt;0,
    OR(ISBLANK('T04.07'!$L400),
        'T04.07'!$L400&lt;=0,
        ISBLANK('T04.08'!$L400),
        'T04.08'!$L400&lt;=0)),
" Warning: If at least one of the forms T03.06,T04.07,T04.08 contains data other than zero,also the other two forms must be completed.",
"")))</f>
        <v/>
      </c>
    </row>
    <row r="401" spans="1:19">
      <c r="A401" s="20"/>
      <c r="B401" s="20"/>
      <c r="C401" s="20"/>
      <c r="D401" s="20"/>
      <c r="E401" s="15"/>
      <c r="F401" s="15"/>
      <c r="G401" s="15"/>
      <c r="H401" s="15"/>
      <c r="I401" s="15"/>
      <c r="J401" s="15"/>
      <c r="K401" s="15"/>
      <c r="L401" s="15"/>
      <c r="M401" s="15"/>
      <c r="N401" s="15"/>
      <c r="O401" s="15"/>
      <c r="P401" s="15"/>
      <c r="Q401" s="15"/>
      <c r="S401" s="30" t="str">
        <f>IF(COUNTA(E401:Q401)=0,"",_xlfn.CONCAT(,
IF(NOT(L401 = (SUM(E401, F401, H401:K401) - SUM(G401))),
" Error: Position at the end of the period is not equal to: position at the beginning of the period+increase in assets-decrease in assets+exchange rate changes+price changes+other changes+rectifications.",
""),
IF(NOT(Q401 = (SUM(M401, N401, P401) - SUM(O401))),
" Error: Position of accrued interest at the end of the period is not equal to: position of accrued interest at the beginning of the period+accrued interest during the period-received interest during the period+revaluation and other changes.",
""),
IF(AND(NOT(ISBLANK($E401)),$E401&lt;0),
" Error: Position at the beginning of the period must be a positive amount.",
""),
IF(AND(NOT(ISBLANK($L401)),$L401&lt;0),
" Error: Position at the end of the period must be a positive amount.",
""),
IF(AND(OR($E401&gt;0,$L401&gt;0),
    ISBLANK($N401)),
" Error: No accrued interest has been reported,whereas the position at the beginning or at the end of the period is greater than zero. Report '0' in case accrued interest equals zero,do not leave the cell empty.",
""),
IF(AND(NOT(ISBLANK($L401)),
    $L401&gt;0,
    OR(ISBLANK('T04.07'!$L401),
        'T04.07'!$L401&lt;=0,
        ISBLANK('T04.08'!$L401),
        'T04.08'!$L401&lt;=0)),
" Warning: If at least one of the forms T03.06,T04.07,T04.08 contains data other than zero,also the other two forms must be completed.",
"")))</f>
        <v/>
      </c>
    </row>
    <row r="402" spans="1:19">
      <c r="A402" s="20"/>
      <c r="B402" s="20"/>
      <c r="C402" s="20"/>
      <c r="D402" s="20"/>
      <c r="E402" s="15"/>
      <c r="F402" s="15"/>
      <c r="G402" s="15"/>
      <c r="H402" s="15"/>
      <c r="I402" s="15"/>
      <c r="J402" s="15"/>
      <c r="K402" s="15"/>
      <c r="L402" s="15"/>
      <c r="M402" s="15"/>
      <c r="N402" s="15"/>
      <c r="O402" s="15"/>
      <c r="P402" s="15"/>
      <c r="Q402" s="15"/>
      <c r="S402" s="30" t="str">
        <f>IF(COUNTA(E402:Q402)=0,"",_xlfn.CONCAT(,
IF(NOT(L402 = (SUM(E402, F402, H402:K402) - SUM(G402))),
" Error: Position at the end of the period is not equal to: position at the beginning of the period+increase in assets-decrease in assets+exchange rate changes+price changes+other changes+rectifications.",
""),
IF(NOT(Q402 = (SUM(M402, N402, P402) - SUM(O402))),
" Error: Position of accrued interest at the end of the period is not equal to: position of accrued interest at the beginning of the period+accrued interest during the period-received interest during the period+revaluation and other changes.",
""),
IF(AND(NOT(ISBLANK($E402)),$E402&lt;0),
" Error: Position at the beginning of the period must be a positive amount.",
""),
IF(AND(NOT(ISBLANK($L402)),$L402&lt;0),
" Error: Position at the end of the period must be a positive amount.",
""),
IF(AND(OR($E402&gt;0,$L402&gt;0),
    ISBLANK($N402)),
" Error: No accrued interest has been reported,whereas the position at the beginning or at the end of the period is greater than zero. Report '0' in case accrued interest equals zero,do not leave the cell empty.",
""),
IF(AND(NOT(ISBLANK($L402)),
    $L402&gt;0,
    OR(ISBLANK('T04.07'!$L402),
        'T04.07'!$L402&lt;=0,
        ISBLANK('T04.08'!$L402),
        'T04.08'!$L402&lt;=0)),
" Warning: If at least one of the forms T03.06,T04.07,T04.08 contains data other than zero,also the other two forms must be completed.",
"")))</f>
        <v/>
      </c>
    </row>
    <row r="403" spans="1:19">
      <c r="A403" s="20"/>
      <c r="B403" s="20"/>
      <c r="C403" s="20"/>
      <c r="D403" s="20"/>
      <c r="E403" s="15"/>
      <c r="F403" s="15"/>
      <c r="G403" s="15"/>
      <c r="H403" s="15"/>
      <c r="I403" s="15"/>
      <c r="J403" s="15"/>
      <c r="K403" s="15"/>
      <c r="L403" s="15"/>
      <c r="M403" s="15"/>
      <c r="N403" s="15"/>
      <c r="O403" s="15"/>
      <c r="P403" s="15"/>
      <c r="Q403" s="15"/>
      <c r="S403" s="30" t="str">
        <f>IF(COUNTA(E403:Q403)=0,"",_xlfn.CONCAT(,
IF(NOT(L403 = (SUM(E403, F403, H403:K403) - SUM(G403))),
" Error: Position at the end of the period is not equal to: position at the beginning of the period+increase in assets-decrease in assets+exchange rate changes+price changes+other changes+rectifications.",
""),
IF(NOT(Q403 = (SUM(M403, N403, P403) - SUM(O403))),
" Error: Position of accrued interest at the end of the period is not equal to: position of accrued interest at the beginning of the period+accrued interest during the period-received interest during the period+revaluation and other changes.",
""),
IF(AND(NOT(ISBLANK($E403)),$E403&lt;0),
" Error: Position at the beginning of the period must be a positive amount.",
""),
IF(AND(NOT(ISBLANK($L403)),$L403&lt;0),
" Error: Position at the end of the period must be a positive amount.",
""),
IF(AND(OR($E403&gt;0,$L403&gt;0),
    ISBLANK($N403)),
" Error: No accrued interest has been reported,whereas the position at the beginning or at the end of the period is greater than zero. Report '0' in case accrued interest equals zero,do not leave the cell empty.",
""),
IF(AND(NOT(ISBLANK($L403)),
    $L403&gt;0,
    OR(ISBLANK('T04.07'!$L403),
        'T04.07'!$L403&lt;=0,
        ISBLANK('T04.08'!$L403),
        'T04.08'!$L403&lt;=0)),
" Warning: If at least one of the forms T03.06,T04.07,T04.08 contains data other than zero,also the other two forms must be completed.",
"")))</f>
        <v/>
      </c>
    </row>
    <row r="404" spans="1:19">
      <c r="A404" s="20"/>
      <c r="B404" s="20"/>
      <c r="C404" s="20"/>
      <c r="D404" s="20"/>
      <c r="E404" s="15"/>
      <c r="F404" s="15"/>
      <c r="G404" s="15"/>
      <c r="H404" s="15"/>
      <c r="I404" s="15"/>
      <c r="J404" s="15"/>
      <c r="K404" s="15"/>
      <c r="L404" s="15"/>
      <c r="M404" s="15"/>
      <c r="N404" s="15"/>
      <c r="O404" s="15"/>
      <c r="P404" s="15"/>
      <c r="Q404" s="15"/>
      <c r="S404" s="30" t="str">
        <f>IF(COUNTA(E404:Q404)=0,"",_xlfn.CONCAT(,
IF(NOT(L404 = (SUM(E404, F404, H404:K404) - SUM(G404))),
" Error: Position at the end of the period is not equal to: position at the beginning of the period+increase in assets-decrease in assets+exchange rate changes+price changes+other changes+rectifications.",
""),
IF(NOT(Q404 = (SUM(M404, N404, P404) - SUM(O404))),
" Error: Position of accrued interest at the end of the period is not equal to: position of accrued interest at the beginning of the period+accrued interest during the period-received interest during the period+revaluation and other changes.",
""),
IF(AND(NOT(ISBLANK($E404)),$E404&lt;0),
" Error: Position at the beginning of the period must be a positive amount.",
""),
IF(AND(NOT(ISBLANK($L404)),$L404&lt;0),
" Error: Position at the end of the period must be a positive amount.",
""),
IF(AND(OR($E404&gt;0,$L404&gt;0),
    ISBLANK($N404)),
" Error: No accrued interest has been reported,whereas the position at the beginning or at the end of the period is greater than zero. Report '0' in case accrued interest equals zero,do not leave the cell empty.",
""),
IF(AND(NOT(ISBLANK($L404)),
    $L404&gt;0,
    OR(ISBLANK('T04.07'!$L404),
        'T04.07'!$L404&lt;=0,
        ISBLANK('T04.08'!$L404),
        'T04.08'!$L404&lt;=0)),
" Warning: If at least one of the forms T03.06,T04.07,T04.08 contains data other than zero,also the other two forms must be completed.",
"")))</f>
        <v/>
      </c>
    </row>
    <row r="405" spans="1:19">
      <c r="A405" s="20"/>
      <c r="B405" s="20"/>
      <c r="C405" s="20"/>
      <c r="D405" s="20"/>
      <c r="E405" s="15"/>
      <c r="F405" s="15"/>
      <c r="G405" s="15"/>
      <c r="H405" s="15"/>
      <c r="I405" s="15"/>
      <c r="J405" s="15"/>
      <c r="K405" s="15"/>
      <c r="L405" s="15"/>
      <c r="M405" s="15"/>
      <c r="N405" s="15"/>
      <c r="O405" s="15"/>
      <c r="P405" s="15"/>
      <c r="Q405" s="15"/>
      <c r="S405" s="30" t="str">
        <f>IF(COUNTA(E405:Q405)=0,"",_xlfn.CONCAT(,
IF(NOT(L405 = (SUM(E405, F405, H405:K405) - SUM(G405))),
" Error: Position at the end of the period is not equal to: position at the beginning of the period+increase in assets-decrease in assets+exchange rate changes+price changes+other changes+rectifications.",
""),
IF(NOT(Q405 = (SUM(M405, N405, P405) - SUM(O405))),
" Error: Position of accrued interest at the end of the period is not equal to: position of accrued interest at the beginning of the period+accrued interest during the period-received interest during the period+revaluation and other changes.",
""),
IF(AND(NOT(ISBLANK($E405)),$E405&lt;0),
" Error: Position at the beginning of the period must be a positive amount.",
""),
IF(AND(NOT(ISBLANK($L405)),$L405&lt;0),
" Error: Position at the end of the period must be a positive amount.",
""),
IF(AND(OR($E405&gt;0,$L405&gt;0),
    ISBLANK($N405)),
" Error: No accrued interest has been reported,whereas the position at the beginning or at the end of the period is greater than zero. Report '0' in case accrued interest equals zero,do not leave the cell empty.",
""),
IF(AND(NOT(ISBLANK($L405)),
    $L405&gt;0,
    OR(ISBLANK('T04.07'!$L405),
        'T04.07'!$L405&lt;=0,
        ISBLANK('T04.08'!$L405),
        'T04.08'!$L405&lt;=0)),
" Warning: If at least one of the forms T03.06,T04.07,T04.08 contains data other than zero,also the other two forms must be completed.",
"")))</f>
        <v/>
      </c>
    </row>
    <row r="406" spans="1:19">
      <c r="A406" s="20"/>
      <c r="B406" s="20"/>
      <c r="C406" s="20"/>
      <c r="D406" s="20"/>
      <c r="E406" s="15"/>
      <c r="F406" s="15"/>
      <c r="G406" s="15"/>
      <c r="H406" s="15"/>
      <c r="I406" s="15"/>
      <c r="J406" s="15"/>
      <c r="K406" s="15"/>
      <c r="L406" s="15"/>
      <c r="M406" s="15"/>
      <c r="N406" s="15"/>
      <c r="O406" s="15"/>
      <c r="P406" s="15"/>
      <c r="Q406" s="15"/>
      <c r="S406" s="30" t="str">
        <f>IF(COUNTA(E406:Q406)=0,"",_xlfn.CONCAT(,
IF(NOT(L406 = (SUM(E406, F406, H406:K406) - SUM(G406))),
" Error: Position at the end of the period is not equal to: position at the beginning of the period+increase in assets-decrease in assets+exchange rate changes+price changes+other changes+rectifications.",
""),
IF(NOT(Q406 = (SUM(M406, N406, P406) - SUM(O406))),
" Error: Position of accrued interest at the end of the period is not equal to: position of accrued interest at the beginning of the period+accrued interest during the period-received interest during the period+revaluation and other changes.",
""),
IF(AND(NOT(ISBLANK($E406)),$E406&lt;0),
" Error: Position at the beginning of the period must be a positive amount.",
""),
IF(AND(NOT(ISBLANK($L406)),$L406&lt;0),
" Error: Position at the end of the period must be a positive amount.",
""),
IF(AND(OR($E406&gt;0,$L406&gt;0),
    ISBLANK($N406)),
" Error: No accrued interest has been reported,whereas the position at the beginning or at the end of the period is greater than zero. Report '0' in case accrued interest equals zero,do not leave the cell empty.",
""),
IF(AND(NOT(ISBLANK($L406)),
    $L406&gt;0,
    OR(ISBLANK('T04.07'!$L406),
        'T04.07'!$L406&lt;=0,
        ISBLANK('T04.08'!$L406),
        'T04.08'!$L406&lt;=0)),
" Warning: If at least one of the forms T03.06,T04.07,T04.08 contains data other than zero,also the other two forms must be completed.",
"")))</f>
        <v/>
      </c>
    </row>
    <row r="407" spans="1:19">
      <c r="A407" s="20"/>
      <c r="B407" s="20"/>
      <c r="C407" s="20"/>
      <c r="D407" s="20"/>
      <c r="E407" s="15"/>
      <c r="F407" s="15"/>
      <c r="G407" s="15"/>
      <c r="H407" s="15"/>
      <c r="I407" s="15"/>
      <c r="J407" s="15"/>
      <c r="K407" s="15"/>
      <c r="L407" s="15"/>
      <c r="M407" s="15"/>
      <c r="N407" s="15"/>
      <c r="O407" s="15"/>
      <c r="P407" s="15"/>
      <c r="Q407" s="15"/>
      <c r="S407" s="30" t="str">
        <f>IF(COUNTA(E407:Q407)=0,"",_xlfn.CONCAT(,
IF(NOT(L407 = (SUM(E407, F407, H407:K407) - SUM(G407))),
" Error: Position at the end of the period is not equal to: position at the beginning of the period+increase in assets-decrease in assets+exchange rate changes+price changes+other changes+rectifications.",
""),
IF(NOT(Q407 = (SUM(M407, N407, P407) - SUM(O407))),
" Error: Position of accrued interest at the end of the period is not equal to: position of accrued interest at the beginning of the period+accrued interest during the period-received interest during the period+revaluation and other changes.",
""),
IF(AND(NOT(ISBLANK($E407)),$E407&lt;0),
" Error: Position at the beginning of the period must be a positive amount.",
""),
IF(AND(NOT(ISBLANK($L407)),$L407&lt;0),
" Error: Position at the end of the period must be a positive amount.",
""),
IF(AND(OR($E407&gt;0,$L407&gt;0),
    ISBLANK($N407)),
" Error: No accrued interest has been reported,whereas the position at the beginning or at the end of the period is greater than zero. Report '0' in case accrued interest equals zero,do not leave the cell empty.",
""),
IF(AND(NOT(ISBLANK($L407)),
    $L407&gt;0,
    OR(ISBLANK('T04.07'!$L407),
        'T04.07'!$L407&lt;=0,
        ISBLANK('T04.08'!$L407),
        'T04.08'!$L407&lt;=0)),
" Warning: If at least one of the forms T03.06,T04.07,T04.08 contains data other than zero,also the other two forms must be completed.",
"")))</f>
        <v/>
      </c>
    </row>
    <row r="408" spans="1:19">
      <c r="A408" s="20"/>
      <c r="B408" s="20"/>
      <c r="C408" s="20"/>
      <c r="D408" s="20"/>
      <c r="E408" s="15"/>
      <c r="F408" s="15"/>
      <c r="G408" s="15"/>
      <c r="H408" s="15"/>
      <c r="I408" s="15"/>
      <c r="J408" s="15"/>
      <c r="K408" s="15"/>
      <c r="L408" s="15"/>
      <c r="M408" s="15"/>
      <c r="N408" s="15"/>
      <c r="O408" s="15"/>
      <c r="P408" s="15"/>
      <c r="Q408" s="15"/>
      <c r="S408" s="30" t="str">
        <f>IF(COUNTA(E408:Q408)=0,"",_xlfn.CONCAT(,
IF(NOT(L408 = (SUM(E408, F408, H408:K408) - SUM(G408))),
" Error: Position at the end of the period is not equal to: position at the beginning of the period+increase in assets-decrease in assets+exchange rate changes+price changes+other changes+rectifications.",
""),
IF(NOT(Q408 = (SUM(M408, N408, P408) - SUM(O408))),
" Error: Position of accrued interest at the end of the period is not equal to: position of accrued interest at the beginning of the period+accrued interest during the period-received interest during the period+revaluation and other changes.",
""),
IF(AND(NOT(ISBLANK($E408)),$E408&lt;0),
" Error: Position at the beginning of the period must be a positive amount.",
""),
IF(AND(NOT(ISBLANK($L408)),$L408&lt;0),
" Error: Position at the end of the period must be a positive amount.",
""),
IF(AND(OR($E408&gt;0,$L408&gt;0),
    ISBLANK($N408)),
" Error: No accrued interest has been reported,whereas the position at the beginning or at the end of the period is greater than zero. Report '0' in case accrued interest equals zero,do not leave the cell empty.",
""),
IF(AND(NOT(ISBLANK($L408)),
    $L408&gt;0,
    OR(ISBLANK('T04.07'!$L408),
        'T04.07'!$L408&lt;=0,
        ISBLANK('T04.08'!$L408),
        'T04.08'!$L408&lt;=0)),
" Warning: If at least one of the forms T03.06,T04.07,T04.08 contains data other than zero,also the other two forms must be completed.",
"")))</f>
        <v/>
      </c>
    </row>
    <row r="409" spans="1:19">
      <c r="A409" s="20"/>
      <c r="B409" s="20"/>
      <c r="C409" s="20"/>
      <c r="D409" s="20"/>
      <c r="E409" s="15"/>
      <c r="F409" s="15"/>
      <c r="G409" s="15"/>
      <c r="H409" s="15"/>
      <c r="I409" s="15"/>
      <c r="J409" s="15"/>
      <c r="K409" s="15"/>
      <c r="L409" s="15"/>
      <c r="M409" s="15"/>
      <c r="N409" s="15"/>
      <c r="O409" s="15"/>
      <c r="P409" s="15"/>
      <c r="Q409" s="15"/>
      <c r="S409" s="30" t="str">
        <f>IF(COUNTA(E409:Q409)=0,"",_xlfn.CONCAT(,
IF(NOT(L409 = (SUM(E409, F409, H409:K409) - SUM(G409))),
" Error: Position at the end of the period is not equal to: position at the beginning of the period+increase in assets-decrease in assets+exchange rate changes+price changes+other changes+rectifications.",
""),
IF(NOT(Q409 = (SUM(M409, N409, P409) - SUM(O409))),
" Error: Position of accrued interest at the end of the period is not equal to: position of accrued interest at the beginning of the period+accrued interest during the period-received interest during the period+revaluation and other changes.",
""),
IF(AND(NOT(ISBLANK($E409)),$E409&lt;0),
" Error: Position at the beginning of the period must be a positive amount.",
""),
IF(AND(NOT(ISBLANK($L409)),$L409&lt;0),
" Error: Position at the end of the period must be a positive amount.",
""),
IF(AND(OR($E409&gt;0,$L409&gt;0),
    ISBLANK($N409)),
" Error: No accrued interest has been reported,whereas the position at the beginning or at the end of the period is greater than zero. Report '0' in case accrued interest equals zero,do not leave the cell empty.",
""),
IF(AND(NOT(ISBLANK($L409)),
    $L409&gt;0,
    OR(ISBLANK('T04.07'!$L409),
        'T04.07'!$L409&lt;=0,
        ISBLANK('T04.08'!$L409),
        'T04.08'!$L409&lt;=0)),
" Warning: If at least one of the forms T03.06,T04.07,T04.08 contains data other than zero,also the other two forms must be completed.",
"")))</f>
        <v/>
      </c>
    </row>
    <row r="410" spans="1:19">
      <c r="A410" s="20"/>
      <c r="B410" s="20"/>
      <c r="C410" s="20"/>
      <c r="D410" s="20"/>
      <c r="E410" s="15"/>
      <c r="F410" s="15"/>
      <c r="G410" s="15"/>
      <c r="H410" s="15"/>
      <c r="I410" s="15"/>
      <c r="J410" s="15"/>
      <c r="K410" s="15"/>
      <c r="L410" s="15"/>
      <c r="M410" s="15"/>
      <c r="N410" s="15"/>
      <c r="O410" s="15"/>
      <c r="P410" s="15"/>
      <c r="Q410" s="15"/>
      <c r="S410" s="30" t="str">
        <f>IF(COUNTA(E410:Q410)=0,"",_xlfn.CONCAT(,
IF(NOT(L410 = (SUM(E410, F410, H410:K410) - SUM(G410))),
" Error: Position at the end of the period is not equal to: position at the beginning of the period+increase in assets-decrease in assets+exchange rate changes+price changes+other changes+rectifications.",
""),
IF(NOT(Q410 = (SUM(M410, N410, P410) - SUM(O410))),
" Error: Position of accrued interest at the end of the period is not equal to: position of accrued interest at the beginning of the period+accrued interest during the period-received interest during the period+revaluation and other changes.",
""),
IF(AND(NOT(ISBLANK($E410)),$E410&lt;0),
" Error: Position at the beginning of the period must be a positive amount.",
""),
IF(AND(NOT(ISBLANK($L410)),$L410&lt;0),
" Error: Position at the end of the period must be a positive amount.",
""),
IF(AND(OR($E410&gt;0,$L410&gt;0),
    ISBLANK($N410)),
" Error: No accrued interest has been reported,whereas the position at the beginning or at the end of the period is greater than zero. Report '0' in case accrued interest equals zero,do not leave the cell empty.",
""),
IF(AND(NOT(ISBLANK($L410)),
    $L410&gt;0,
    OR(ISBLANK('T04.07'!$L410),
        'T04.07'!$L410&lt;=0,
        ISBLANK('T04.08'!$L410),
        'T04.08'!$L410&lt;=0)),
" Warning: If at least one of the forms T03.06,T04.07,T04.08 contains data other than zero,also the other two forms must be completed.",
"")))</f>
        <v/>
      </c>
    </row>
    <row r="411" spans="1:19">
      <c r="A411" s="20"/>
      <c r="B411" s="20"/>
      <c r="C411" s="20"/>
      <c r="D411" s="20"/>
      <c r="E411" s="15"/>
      <c r="F411" s="15"/>
      <c r="G411" s="15"/>
      <c r="H411" s="15"/>
      <c r="I411" s="15"/>
      <c r="J411" s="15"/>
      <c r="K411" s="15"/>
      <c r="L411" s="15"/>
      <c r="M411" s="15"/>
      <c r="N411" s="15"/>
      <c r="O411" s="15"/>
      <c r="P411" s="15"/>
      <c r="Q411" s="15"/>
      <c r="S411" s="30" t="str">
        <f>IF(COUNTA(E411:Q411)=0,"",_xlfn.CONCAT(,
IF(NOT(L411 = (SUM(E411, F411, H411:K411) - SUM(G411))),
" Error: Position at the end of the period is not equal to: position at the beginning of the period+increase in assets-decrease in assets+exchange rate changes+price changes+other changes+rectifications.",
""),
IF(NOT(Q411 = (SUM(M411, N411, P411) - SUM(O411))),
" Error: Position of accrued interest at the end of the period is not equal to: position of accrued interest at the beginning of the period+accrued interest during the period-received interest during the period+revaluation and other changes.",
""),
IF(AND(NOT(ISBLANK($E411)),$E411&lt;0),
" Error: Position at the beginning of the period must be a positive amount.",
""),
IF(AND(NOT(ISBLANK($L411)),$L411&lt;0),
" Error: Position at the end of the period must be a positive amount.",
""),
IF(AND(OR($E411&gt;0,$L411&gt;0),
    ISBLANK($N411)),
" Error: No accrued interest has been reported,whereas the position at the beginning or at the end of the period is greater than zero. Report '0' in case accrued interest equals zero,do not leave the cell empty.",
""),
IF(AND(NOT(ISBLANK($L411)),
    $L411&gt;0,
    OR(ISBLANK('T04.07'!$L411),
        'T04.07'!$L411&lt;=0,
        ISBLANK('T04.08'!$L411),
        'T04.08'!$L411&lt;=0)),
" Warning: If at least one of the forms T03.06,T04.07,T04.08 contains data other than zero,also the other two forms must be completed.",
"")))</f>
        <v/>
      </c>
    </row>
    <row r="412" spans="1:19">
      <c r="A412" s="20"/>
      <c r="B412" s="20"/>
      <c r="C412" s="20"/>
      <c r="D412" s="20"/>
      <c r="E412" s="15"/>
      <c r="F412" s="15"/>
      <c r="G412" s="15"/>
      <c r="H412" s="15"/>
      <c r="I412" s="15"/>
      <c r="J412" s="15"/>
      <c r="K412" s="15"/>
      <c r="L412" s="15"/>
      <c r="M412" s="15"/>
      <c r="N412" s="15"/>
      <c r="O412" s="15"/>
      <c r="P412" s="15"/>
      <c r="Q412" s="15"/>
      <c r="S412" s="30" t="str">
        <f>IF(COUNTA(E412:Q412)=0,"",_xlfn.CONCAT(,
IF(NOT(L412 = (SUM(E412, F412, H412:K412) - SUM(G412))),
" Error: Position at the end of the period is not equal to: position at the beginning of the period+increase in assets-decrease in assets+exchange rate changes+price changes+other changes+rectifications.",
""),
IF(NOT(Q412 = (SUM(M412, N412, P412) - SUM(O412))),
" Error: Position of accrued interest at the end of the period is not equal to: position of accrued interest at the beginning of the period+accrued interest during the period-received interest during the period+revaluation and other changes.",
""),
IF(AND(NOT(ISBLANK($E412)),$E412&lt;0),
" Error: Position at the beginning of the period must be a positive amount.",
""),
IF(AND(NOT(ISBLANK($L412)),$L412&lt;0),
" Error: Position at the end of the period must be a positive amount.",
""),
IF(AND(OR($E412&gt;0,$L412&gt;0),
    ISBLANK($N412)),
" Error: No accrued interest has been reported,whereas the position at the beginning or at the end of the period is greater than zero. Report '0' in case accrued interest equals zero,do not leave the cell empty.",
""),
IF(AND(NOT(ISBLANK($L412)),
    $L412&gt;0,
    OR(ISBLANK('T04.07'!$L412),
        'T04.07'!$L412&lt;=0,
        ISBLANK('T04.08'!$L412),
        'T04.08'!$L412&lt;=0)),
" Warning: If at least one of the forms T03.06,T04.07,T04.08 contains data other than zero,also the other two forms must be completed.",
"")))</f>
        <v/>
      </c>
    </row>
    <row r="413" spans="1:19">
      <c r="A413" s="20"/>
      <c r="B413" s="20"/>
      <c r="C413" s="20"/>
      <c r="D413" s="20"/>
      <c r="E413" s="15"/>
      <c r="F413" s="15"/>
      <c r="G413" s="15"/>
      <c r="H413" s="15"/>
      <c r="I413" s="15"/>
      <c r="J413" s="15"/>
      <c r="K413" s="15"/>
      <c r="L413" s="15"/>
      <c r="M413" s="15"/>
      <c r="N413" s="15"/>
      <c r="O413" s="15"/>
      <c r="P413" s="15"/>
      <c r="Q413" s="15"/>
      <c r="S413" s="30" t="str">
        <f>IF(COUNTA(E413:Q413)=0,"",_xlfn.CONCAT(,
IF(NOT(L413 = (SUM(E413, F413, H413:K413) - SUM(G413))),
" Error: Position at the end of the period is not equal to: position at the beginning of the period+increase in assets-decrease in assets+exchange rate changes+price changes+other changes+rectifications.",
""),
IF(NOT(Q413 = (SUM(M413, N413, P413) - SUM(O413))),
" Error: Position of accrued interest at the end of the period is not equal to: position of accrued interest at the beginning of the period+accrued interest during the period-received interest during the period+revaluation and other changes.",
""),
IF(AND(NOT(ISBLANK($E413)),$E413&lt;0),
" Error: Position at the beginning of the period must be a positive amount.",
""),
IF(AND(NOT(ISBLANK($L413)),$L413&lt;0),
" Error: Position at the end of the period must be a positive amount.",
""),
IF(AND(OR($E413&gt;0,$L413&gt;0),
    ISBLANK($N413)),
" Error: No accrued interest has been reported,whereas the position at the beginning or at the end of the period is greater than zero. Report '0' in case accrued interest equals zero,do not leave the cell empty.",
""),
IF(AND(NOT(ISBLANK($L413)),
    $L413&gt;0,
    OR(ISBLANK('T04.07'!$L413),
        'T04.07'!$L413&lt;=0,
        ISBLANK('T04.08'!$L413),
        'T04.08'!$L413&lt;=0)),
" Warning: If at least one of the forms T03.06,T04.07,T04.08 contains data other than zero,also the other two forms must be completed.",
"")))</f>
        <v/>
      </c>
    </row>
    <row r="414" spans="1:19">
      <c r="A414" s="20"/>
      <c r="B414" s="20"/>
      <c r="C414" s="20"/>
      <c r="D414" s="20"/>
      <c r="E414" s="15"/>
      <c r="F414" s="15"/>
      <c r="G414" s="15"/>
      <c r="H414" s="15"/>
      <c r="I414" s="15"/>
      <c r="J414" s="15"/>
      <c r="K414" s="15"/>
      <c r="L414" s="15"/>
      <c r="M414" s="15"/>
      <c r="N414" s="15"/>
      <c r="O414" s="15"/>
      <c r="P414" s="15"/>
      <c r="Q414" s="15"/>
      <c r="S414" s="30" t="str">
        <f>IF(COUNTA(E414:Q414)=0,"",_xlfn.CONCAT(,
IF(NOT(L414 = (SUM(E414, F414, H414:K414) - SUM(G414))),
" Error: Position at the end of the period is not equal to: position at the beginning of the period+increase in assets-decrease in assets+exchange rate changes+price changes+other changes+rectifications.",
""),
IF(NOT(Q414 = (SUM(M414, N414, P414) - SUM(O414))),
" Error: Position of accrued interest at the end of the period is not equal to: position of accrued interest at the beginning of the period+accrued interest during the period-received interest during the period+revaluation and other changes.",
""),
IF(AND(NOT(ISBLANK($E414)),$E414&lt;0),
" Error: Position at the beginning of the period must be a positive amount.",
""),
IF(AND(NOT(ISBLANK($L414)),$L414&lt;0),
" Error: Position at the end of the period must be a positive amount.",
""),
IF(AND(OR($E414&gt;0,$L414&gt;0),
    ISBLANK($N414)),
" Error: No accrued interest has been reported,whereas the position at the beginning or at the end of the period is greater than zero. Report '0' in case accrued interest equals zero,do not leave the cell empty.",
""),
IF(AND(NOT(ISBLANK($L414)),
    $L414&gt;0,
    OR(ISBLANK('T04.07'!$L414),
        'T04.07'!$L414&lt;=0,
        ISBLANK('T04.08'!$L414),
        'T04.08'!$L414&lt;=0)),
" Warning: If at least one of the forms T03.06,T04.07,T04.08 contains data other than zero,also the other two forms must be completed.",
"")))</f>
        <v/>
      </c>
    </row>
    <row r="415" spans="1:19">
      <c r="A415" s="20"/>
      <c r="B415" s="20"/>
      <c r="C415" s="20"/>
      <c r="D415" s="20"/>
      <c r="E415" s="15"/>
      <c r="F415" s="15"/>
      <c r="G415" s="15"/>
      <c r="H415" s="15"/>
      <c r="I415" s="15"/>
      <c r="J415" s="15"/>
      <c r="K415" s="15"/>
      <c r="L415" s="15"/>
      <c r="M415" s="15"/>
      <c r="N415" s="15"/>
      <c r="O415" s="15"/>
      <c r="P415" s="15"/>
      <c r="Q415" s="15"/>
      <c r="S415" s="30" t="str">
        <f>IF(COUNTA(E415:Q415)=0,"",_xlfn.CONCAT(,
IF(NOT(L415 = (SUM(E415, F415, H415:K415) - SUM(G415))),
" Error: Position at the end of the period is not equal to: position at the beginning of the period+increase in assets-decrease in assets+exchange rate changes+price changes+other changes+rectifications.",
""),
IF(NOT(Q415 = (SUM(M415, N415, P415) - SUM(O415))),
" Error: Position of accrued interest at the end of the period is not equal to: position of accrued interest at the beginning of the period+accrued interest during the period-received interest during the period+revaluation and other changes.",
""),
IF(AND(NOT(ISBLANK($E415)),$E415&lt;0),
" Error: Position at the beginning of the period must be a positive amount.",
""),
IF(AND(NOT(ISBLANK($L415)),$L415&lt;0),
" Error: Position at the end of the period must be a positive amount.",
""),
IF(AND(OR($E415&gt;0,$L415&gt;0),
    ISBLANK($N415)),
" Error: No accrued interest has been reported,whereas the position at the beginning or at the end of the period is greater than zero. Report '0' in case accrued interest equals zero,do not leave the cell empty.",
""),
IF(AND(NOT(ISBLANK($L415)),
    $L415&gt;0,
    OR(ISBLANK('T04.07'!$L415),
        'T04.07'!$L415&lt;=0,
        ISBLANK('T04.08'!$L415),
        'T04.08'!$L415&lt;=0)),
" Warning: If at least one of the forms T03.06,T04.07,T04.08 contains data other than zero,also the other two forms must be completed.",
"")))</f>
        <v/>
      </c>
    </row>
    <row r="416" spans="1:19">
      <c r="A416" s="20"/>
      <c r="B416" s="20"/>
      <c r="C416" s="20"/>
      <c r="D416" s="20"/>
      <c r="E416" s="15"/>
      <c r="F416" s="15"/>
      <c r="G416" s="15"/>
      <c r="H416" s="15"/>
      <c r="I416" s="15"/>
      <c r="J416" s="15"/>
      <c r="K416" s="15"/>
      <c r="L416" s="15"/>
      <c r="M416" s="15"/>
      <c r="N416" s="15"/>
      <c r="O416" s="15"/>
      <c r="P416" s="15"/>
      <c r="Q416" s="15"/>
      <c r="S416" s="30" t="str">
        <f>IF(COUNTA(E416:Q416)=0,"",_xlfn.CONCAT(,
IF(NOT(L416 = (SUM(E416, F416, H416:K416) - SUM(G416))),
" Error: Position at the end of the period is not equal to: position at the beginning of the period+increase in assets-decrease in assets+exchange rate changes+price changes+other changes+rectifications.",
""),
IF(NOT(Q416 = (SUM(M416, N416, P416) - SUM(O416))),
" Error: Position of accrued interest at the end of the period is not equal to: position of accrued interest at the beginning of the period+accrued interest during the period-received interest during the period+revaluation and other changes.",
""),
IF(AND(NOT(ISBLANK($E416)),$E416&lt;0),
" Error: Position at the beginning of the period must be a positive amount.",
""),
IF(AND(NOT(ISBLANK($L416)),$L416&lt;0),
" Error: Position at the end of the period must be a positive amount.",
""),
IF(AND(OR($E416&gt;0,$L416&gt;0),
    ISBLANK($N416)),
" Error: No accrued interest has been reported,whereas the position at the beginning or at the end of the period is greater than zero. Report '0' in case accrued interest equals zero,do not leave the cell empty.",
""),
IF(AND(NOT(ISBLANK($L416)),
    $L416&gt;0,
    OR(ISBLANK('T04.07'!$L416),
        'T04.07'!$L416&lt;=0,
        ISBLANK('T04.08'!$L416),
        'T04.08'!$L416&lt;=0)),
" Warning: If at least one of the forms T03.06,T04.07,T04.08 contains data other than zero,also the other two forms must be completed.",
"")))</f>
        <v/>
      </c>
    </row>
    <row r="417" spans="1:19">
      <c r="A417" s="20"/>
      <c r="B417" s="20"/>
      <c r="C417" s="20"/>
      <c r="D417" s="20"/>
      <c r="E417" s="15"/>
      <c r="F417" s="15"/>
      <c r="G417" s="15"/>
      <c r="H417" s="15"/>
      <c r="I417" s="15"/>
      <c r="J417" s="15"/>
      <c r="K417" s="15"/>
      <c r="L417" s="15"/>
      <c r="M417" s="15"/>
      <c r="N417" s="15"/>
      <c r="O417" s="15"/>
      <c r="P417" s="15"/>
      <c r="Q417" s="15"/>
      <c r="S417" s="30" t="str">
        <f>IF(COUNTA(E417:Q417)=0,"",_xlfn.CONCAT(,
IF(NOT(L417 = (SUM(E417, F417, H417:K417) - SUM(G417))),
" Error: Position at the end of the period is not equal to: position at the beginning of the period+increase in assets-decrease in assets+exchange rate changes+price changes+other changes+rectifications.",
""),
IF(NOT(Q417 = (SUM(M417, N417, P417) - SUM(O417))),
" Error: Position of accrued interest at the end of the period is not equal to: position of accrued interest at the beginning of the period+accrued interest during the period-received interest during the period+revaluation and other changes.",
""),
IF(AND(NOT(ISBLANK($E417)),$E417&lt;0),
" Error: Position at the beginning of the period must be a positive amount.",
""),
IF(AND(NOT(ISBLANK($L417)),$L417&lt;0),
" Error: Position at the end of the period must be a positive amount.",
""),
IF(AND(OR($E417&gt;0,$L417&gt;0),
    ISBLANK($N417)),
" Error: No accrued interest has been reported,whereas the position at the beginning or at the end of the period is greater than zero. Report '0' in case accrued interest equals zero,do not leave the cell empty.",
""),
IF(AND(NOT(ISBLANK($L417)),
    $L417&gt;0,
    OR(ISBLANK('T04.07'!$L417),
        'T04.07'!$L417&lt;=0,
        ISBLANK('T04.08'!$L417),
        'T04.08'!$L417&lt;=0)),
" Warning: If at least one of the forms T03.06,T04.07,T04.08 contains data other than zero,also the other two forms must be completed.",
"")))</f>
        <v/>
      </c>
    </row>
    <row r="418" spans="1:19">
      <c r="A418" s="20"/>
      <c r="B418" s="20"/>
      <c r="C418" s="20"/>
      <c r="D418" s="20"/>
      <c r="E418" s="15"/>
      <c r="F418" s="15"/>
      <c r="G418" s="15"/>
      <c r="H418" s="15"/>
      <c r="I418" s="15"/>
      <c r="J418" s="15"/>
      <c r="K418" s="15"/>
      <c r="L418" s="15"/>
      <c r="M418" s="15"/>
      <c r="N418" s="15"/>
      <c r="O418" s="15"/>
      <c r="P418" s="15"/>
      <c r="Q418" s="15"/>
      <c r="S418" s="30" t="str">
        <f>IF(COUNTA(E418:Q418)=0,"",_xlfn.CONCAT(,
IF(NOT(L418 = (SUM(E418, F418, H418:K418) - SUM(G418))),
" Error: Position at the end of the period is not equal to: position at the beginning of the period+increase in assets-decrease in assets+exchange rate changes+price changes+other changes+rectifications.",
""),
IF(NOT(Q418 = (SUM(M418, N418, P418) - SUM(O418))),
" Error: Position of accrued interest at the end of the period is not equal to: position of accrued interest at the beginning of the period+accrued interest during the period-received interest during the period+revaluation and other changes.",
""),
IF(AND(NOT(ISBLANK($E418)),$E418&lt;0),
" Error: Position at the beginning of the period must be a positive amount.",
""),
IF(AND(NOT(ISBLANK($L418)),$L418&lt;0),
" Error: Position at the end of the period must be a positive amount.",
""),
IF(AND(OR($E418&gt;0,$L418&gt;0),
    ISBLANK($N418)),
" Error: No accrued interest has been reported,whereas the position at the beginning or at the end of the period is greater than zero. Report '0' in case accrued interest equals zero,do not leave the cell empty.",
""),
IF(AND(NOT(ISBLANK($L418)),
    $L418&gt;0,
    OR(ISBLANK('T04.07'!$L418),
        'T04.07'!$L418&lt;=0,
        ISBLANK('T04.08'!$L418),
        'T04.08'!$L418&lt;=0)),
" Warning: If at least one of the forms T03.06,T04.07,T04.08 contains data other than zero,also the other two forms must be completed.",
"")))</f>
        <v/>
      </c>
    </row>
    <row r="419" spans="1:19">
      <c r="A419" s="20"/>
      <c r="B419" s="20"/>
      <c r="C419" s="20"/>
      <c r="D419" s="20"/>
      <c r="E419" s="15"/>
      <c r="F419" s="15"/>
      <c r="G419" s="15"/>
      <c r="H419" s="15"/>
      <c r="I419" s="15"/>
      <c r="J419" s="15"/>
      <c r="K419" s="15"/>
      <c r="L419" s="15"/>
      <c r="M419" s="15"/>
      <c r="N419" s="15"/>
      <c r="O419" s="15"/>
      <c r="P419" s="15"/>
      <c r="Q419" s="15"/>
      <c r="S419" s="30" t="str">
        <f>IF(COUNTA(E419:Q419)=0,"",_xlfn.CONCAT(,
IF(NOT(L419 = (SUM(E419, F419, H419:K419) - SUM(G419))),
" Error: Position at the end of the period is not equal to: position at the beginning of the period+increase in assets-decrease in assets+exchange rate changes+price changes+other changes+rectifications.",
""),
IF(NOT(Q419 = (SUM(M419, N419, P419) - SUM(O419))),
" Error: Position of accrued interest at the end of the period is not equal to: position of accrued interest at the beginning of the period+accrued interest during the period-received interest during the period+revaluation and other changes.",
""),
IF(AND(NOT(ISBLANK($E419)),$E419&lt;0),
" Error: Position at the beginning of the period must be a positive amount.",
""),
IF(AND(NOT(ISBLANK($L419)),$L419&lt;0),
" Error: Position at the end of the period must be a positive amount.",
""),
IF(AND(OR($E419&gt;0,$L419&gt;0),
    ISBLANK($N419)),
" Error: No accrued interest has been reported,whereas the position at the beginning or at the end of the period is greater than zero. Report '0' in case accrued interest equals zero,do not leave the cell empty.",
""),
IF(AND(NOT(ISBLANK($L419)),
    $L419&gt;0,
    OR(ISBLANK('T04.07'!$L419),
        'T04.07'!$L419&lt;=0,
        ISBLANK('T04.08'!$L419),
        'T04.08'!$L419&lt;=0)),
" Warning: If at least one of the forms T03.06,T04.07,T04.08 contains data other than zero,also the other two forms must be completed.",
"")))</f>
        <v/>
      </c>
    </row>
    <row r="420" spans="1:19">
      <c r="A420" s="20"/>
      <c r="B420" s="20"/>
      <c r="C420" s="20"/>
      <c r="D420" s="20"/>
      <c r="E420" s="15"/>
      <c r="F420" s="15"/>
      <c r="G420" s="15"/>
      <c r="H420" s="15"/>
      <c r="I420" s="15"/>
      <c r="J420" s="15"/>
      <c r="K420" s="15"/>
      <c r="L420" s="15"/>
      <c r="M420" s="15"/>
      <c r="N420" s="15"/>
      <c r="O420" s="15"/>
      <c r="P420" s="15"/>
      <c r="Q420" s="15"/>
      <c r="S420" s="30" t="str">
        <f>IF(COUNTA(E420:Q420)=0,"",_xlfn.CONCAT(,
IF(NOT(L420 = (SUM(E420, F420, H420:K420) - SUM(G420))),
" Error: Position at the end of the period is not equal to: position at the beginning of the period+increase in assets-decrease in assets+exchange rate changes+price changes+other changes+rectifications.",
""),
IF(NOT(Q420 = (SUM(M420, N420, P420) - SUM(O420))),
" Error: Position of accrued interest at the end of the period is not equal to: position of accrued interest at the beginning of the period+accrued interest during the period-received interest during the period+revaluation and other changes.",
""),
IF(AND(NOT(ISBLANK($E420)),$E420&lt;0),
" Error: Position at the beginning of the period must be a positive amount.",
""),
IF(AND(NOT(ISBLANK($L420)),$L420&lt;0),
" Error: Position at the end of the period must be a positive amount.",
""),
IF(AND(OR($E420&gt;0,$L420&gt;0),
    ISBLANK($N420)),
" Error: No accrued interest has been reported,whereas the position at the beginning or at the end of the period is greater than zero. Report '0' in case accrued interest equals zero,do not leave the cell empty.",
""),
IF(AND(NOT(ISBLANK($L420)),
    $L420&gt;0,
    OR(ISBLANK('T04.07'!$L420),
        'T04.07'!$L420&lt;=0,
        ISBLANK('T04.08'!$L420),
        'T04.08'!$L420&lt;=0)),
" Warning: If at least one of the forms T03.06,T04.07,T04.08 contains data other than zero,also the other two forms must be completed.",
"")))</f>
        <v/>
      </c>
    </row>
    <row r="421" spans="1:19">
      <c r="A421" s="20"/>
      <c r="B421" s="20"/>
      <c r="C421" s="20"/>
      <c r="D421" s="20"/>
      <c r="E421" s="15"/>
      <c r="F421" s="15"/>
      <c r="G421" s="15"/>
      <c r="H421" s="15"/>
      <c r="I421" s="15"/>
      <c r="J421" s="15"/>
      <c r="K421" s="15"/>
      <c r="L421" s="15"/>
      <c r="M421" s="15"/>
      <c r="N421" s="15"/>
      <c r="O421" s="15"/>
      <c r="P421" s="15"/>
      <c r="Q421" s="15"/>
      <c r="S421" s="30" t="str">
        <f>IF(COUNTA(E421:Q421)=0,"",_xlfn.CONCAT(,
IF(NOT(L421 = (SUM(E421, F421, H421:K421) - SUM(G421))),
" Error: Position at the end of the period is not equal to: position at the beginning of the period+increase in assets-decrease in assets+exchange rate changes+price changes+other changes+rectifications.",
""),
IF(NOT(Q421 = (SUM(M421, N421, P421) - SUM(O421))),
" Error: Position of accrued interest at the end of the period is not equal to: position of accrued interest at the beginning of the period+accrued interest during the period-received interest during the period+revaluation and other changes.",
""),
IF(AND(NOT(ISBLANK($E421)),$E421&lt;0),
" Error: Position at the beginning of the period must be a positive amount.",
""),
IF(AND(NOT(ISBLANK($L421)),$L421&lt;0),
" Error: Position at the end of the period must be a positive amount.",
""),
IF(AND(OR($E421&gt;0,$L421&gt;0),
    ISBLANK($N421)),
" Error: No accrued interest has been reported,whereas the position at the beginning or at the end of the period is greater than zero. Report '0' in case accrued interest equals zero,do not leave the cell empty.",
""),
IF(AND(NOT(ISBLANK($L421)),
    $L421&gt;0,
    OR(ISBLANK('T04.07'!$L421),
        'T04.07'!$L421&lt;=0,
        ISBLANK('T04.08'!$L421),
        'T04.08'!$L421&lt;=0)),
" Warning: If at least one of the forms T03.06,T04.07,T04.08 contains data other than zero,also the other two forms must be completed.",
"")))</f>
        <v/>
      </c>
    </row>
    <row r="422" spans="1:19">
      <c r="A422" s="20"/>
      <c r="B422" s="20"/>
      <c r="C422" s="20"/>
      <c r="D422" s="20"/>
      <c r="E422" s="15"/>
      <c r="F422" s="15"/>
      <c r="G422" s="15"/>
      <c r="H422" s="15"/>
      <c r="I422" s="15"/>
      <c r="J422" s="15"/>
      <c r="K422" s="15"/>
      <c r="L422" s="15"/>
      <c r="M422" s="15"/>
      <c r="N422" s="15"/>
      <c r="O422" s="15"/>
      <c r="P422" s="15"/>
      <c r="Q422" s="15"/>
      <c r="S422" s="30" t="str">
        <f>IF(COUNTA(E422:Q422)=0,"",_xlfn.CONCAT(,
IF(NOT(L422 = (SUM(E422, F422, H422:K422) - SUM(G422))),
" Error: Position at the end of the period is not equal to: position at the beginning of the period+increase in assets-decrease in assets+exchange rate changes+price changes+other changes+rectifications.",
""),
IF(NOT(Q422 = (SUM(M422, N422, P422) - SUM(O422))),
" Error: Position of accrued interest at the end of the period is not equal to: position of accrued interest at the beginning of the period+accrued interest during the period-received interest during the period+revaluation and other changes.",
""),
IF(AND(NOT(ISBLANK($E422)),$E422&lt;0),
" Error: Position at the beginning of the period must be a positive amount.",
""),
IF(AND(NOT(ISBLANK($L422)),$L422&lt;0),
" Error: Position at the end of the period must be a positive amount.",
""),
IF(AND(OR($E422&gt;0,$L422&gt;0),
    ISBLANK($N422)),
" Error: No accrued interest has been reported,whereas the position at the beginning or at the end of the period is greater than zero. Report '0' in case accrued interest equals zero,do not leave the cell empty.",
""),
IF(AND(NOT(ISBLANK($L422)),
    $L422&gt;0,
    OR(ISBLANK('T04.07'!$L422),
        'T04.07'!$L422&lt;=0,
        ISBLANK('T04.08'!$L422),
        'T04.08'!$L422&lt;=0)),
" Warning: If at least one of the forms T03.06,T04.07,T04.08 contains data other than zero,also the other two forms must be completed.",
"")))</f>
        <v/>
      </c>
    </row>
    <row r="423" spans="1:19">
      <c r="A423" s="20"/>
      <c r="B423" s="20"/>
      <c r="C423" s="20"/>
      <c r="D423" s="20"/>
      <c r="E423" s="15"/>
      <c r="F423" s="15"/>
      <c r="G423" s="15"/>
      <c r="H423" s="15"/>
      <c r="I423" s="15"/>
      <c r="J423" s="15"/>
      <c r="K423" s="15"/>
      <c r="L423" s="15"/>
      <c r="M423" s="15"/>
      <c r="N423" s="15"/>
      <c r="O423" s="15"/>
      <c r="P423" s="15"/>
      <c r="Q423" s="15"/>
      <c r="S423" s="30" t="str">
        <f>IF(COUNTA(E423:Q423)=0,"",_xlfn.CONCAT(,
IF(NOT(L423 = (SUM(E423, F423, H423:K423) - SUM(G423))),
" Error: Position at the end of the period is not equal to: position at the beginning of the period+increase in assets-decrease in assets+exchange rate changes+price changes+other changes+rectifications.",
""),
IF(NOT(Q423 = (SUM(M423, N423, P423) - SUM(O423))),
" Error: Position of accrued interest at the end of the period is not equal to: position of accrued interest at the beginning of the period+accrued interest during the period-received interest during the period+revaluation and other changes.",
""),
IF(AND(NOT(ISBLANK($E423)),$E423&lt;0),
" Error: Position at the beginning of the period must be a positive amount.",
""),
IF(AND(NOT(ISBLANK($L423)),$L423&lt;0),
" Error: Position at the end of the period must be a positive amount.",
""),
IF(AND(OR($E423&gt;0,$L423&gt;0),
    ISBLANK($N423)),
" Error: No accrued interest has been reported,whereas the position at the beginning or at the end of the period is greater than zero. Report '0' in case accrued interest equals zero,do not leave the cell empty.",
""),
IF(AND(NOT(ISBLANK($L423)),
    $L423&gt;0,
    OR(ISBLANK('T04.07'!$L423),
        'T04.07'!$L423&lt;=0,
        ISBLANK('T04.08'!$L423),
        'T04.08'!$L423&lt;=0)),
" Warning: If at least one of the forms T03.06,T04.07,T04.08 contains data other than zero,also the other two forms must be completed.",
"")))</f>
        <v/>
      </c>
    </row>
    <row r="424" spans="1:19">
      <c r="A424" s="20"/>
      <c r="B424" s="20"/>
      <c r="C424" s="20"/>
      <c r="D424" s="20"/>
      <c r="E424" s="15"/>
      <c r="F424" s="15"/>
      <c r="G424" s="15"/>
      <c r="H424" s="15"/>
      <c r="I424" s="15"/>
      <c r="J424" s="15"/>
      <c r="K424" s="15"/>
      <c r="L424" s="15"/>
      <c r="M424" s="15"/>
      <c r="N424" s="15"/>
      <c r="O424" s="15"/>
      <c r="P424" s="15"/>
      <c r="Q424" s="15"/>
      <c r="S424" s="30" t="str">
        <f>IF(COUNTA(E424:Q424)=0,"",_xlfn.CONCAT(,
IF(NOT(L424 = (SUM(E424, F424, H424:K424) - SUM(G424))),
" Error: Position at the end of the period is not equal to: position at the beginning of the period+increase in assets-decrease in assets+exchange rate changes+price changes+other changes+rectifications.",
""),
IF(NOT(Q424 = (SUM(M424, N424, P424) - SUM(O424))),
" Error: Position of accrued interest at the end of the period is not equal to: position of accrued interest at the beginning of the period+accrued interest during the period-received interest during the period+revaluation and other changes.",
""),
IF(AND(NOT(ISBLANK($E424)),$E424&lt;0),
" Error: Position at the beginning of the period must be a positive amount.",
""),
IF(AND(NOT(ISBLANK($L424)),$L424&lt;0),
" Error: Position at the end of the period must be a positive amount.",
""),
IF(AND(OR($E424&gt;0,$L424&gt;0),
    ISBLANK($N424)),
" Error: No accrued interest has been reported,whereas the position at the beginning or at the end of the period is greater than zero. Report '0' in case accrued interest equals zero,do not leave the cell empty.",
""),
IF(AND(NOT(ISBLANK($L424)),
    $L424&gt;0,
    OR(ISBLANK('T04.07'!$L424),
        'T04.07'!$L424&lt;=0,
        ISBLANK('T04.08'!$L424),
        'T04.08'!$L424&lt;=0)),
" Warning: If at least one of the forms T03.06,T04.07,T04.08 contains data other than zero,also the other two forms must be completed.",
"")))</f>
        <v/>
      </c>
    </row>
    <row r="425" spans="1:19">
      <c r="A425" s="20"/>
      <c r="B425" s="20"/>
      <c r="C425" s="20"/>
      <c r="D425" s="20"/>
      <c r="E425" s="15"/>
      <c r="F425" s="15"/>
      <c r="G425" s="15"/>
      <c r="H425" s="15"/>
      <c r="I425" s="15"/>
      <c r="J425" s="15"/>
      <c r="K425" s="15"/>
      <c r="L425" s="15"/>
      <c r="M425" s="15"/>
      <c r="N425" s="15"/>
      <c r="O425" s="15"/>
      <c r="P425" s="15"/>
      <c r="Q425" s="15"/>
      <c r="S425" s="30" t="str">
        <f>IF(COUNTA(E425:Q425)=0,"",_xlfn.CONCAT(,
IF(NOT(L425 = (SUM(E425, F425, H425:K425) - SUM(G425))),
" Error: Position at the end of the period is not equal to: position at the beginning of the period+increase in assets-decrease in assets+exchange rate changes+price changes+other changes+rectifications.",
""),
IF(NOT(Q425 = (SUM(M425, N425, P425) - SUM(O425))),
" Error: Position of accrued interest at the end of the period is not equal to: position of accrued interest at the beginning of the period+accrued interest during the period-received interest during the period+revaluation and other changes.",
""),
IF(AND(NOT(ISBLANK($E425)),$E425&lt;0),
" Error: Position at the beginning of the period must be a positive amount.",
""),
IF(AND(NOT(ISBLANK($L425)),$L425&lt;0),
" Error: Position at the end of the period must be a positive amount.",
""),
IF(AND(OR($E425&gt;0,$L425&gt;0),
    ISBLANK($N425)),
" Error: No accrued interest has been reported,whereas the position at the beginning or at the end of the period is greater than zero. Report '0' in case accrued interest equals zero,do not leave the cell empty.",
""),
IF(AND(NOT(ISBLANK($L425)),
    $L425&gt;0,
    OR(ISBLANK('T04.07'!$L425),
        'T04.07'!$L425&lt;=0,
        ISBLANK('T04.08'!$L425),
        'T04.08'!$L425&lt;=0)),
" Warning: If at least one of the forms T03.06,T04.07,T04.08 contains data other than zero,also the other two forms must be completed.",
"")))</f>
        <v/>
      </c>
    </row>
    <row r="426" spans="1:19">
      <c r="A426" s="20"/>
      <c r="B426" s="20"/>
      <c r="C426" s="20"/>
      <c r="D426" s="20"/>
      <c r="E426" s="15"/>
      <c r="F426" s="15"/>
      <c r="G426" s="15"/>
      <c r="H426" s="15"/>
      <c r="I426" s="15"/>
      <c r="J426" s="15"/>
      <c r="K426" s="15"/>
      <c r="L426" s="15"/>
      <c r="M426" s="15"/>
      <c r="N426" s="15"/>
      <c r="O426" s="15"/>
      <c r="P426" s="15"/>
      <c r="Q426" s="15"/>
      <c r="S426" s="30" t="str">
        <f>IF(COUNTA(E426:Q426)=0,"",_xlfn.CONCAT(,
IF(NOT(L426 = (SUM(E426, F426, H426:K426) - SUM(G426))),
" Error: Position at the end of the period is not equal to: position at the beginning of the period+increase in assets-decrease in assets+exchange rate changes+price changes+other changes+rectifications.",
""),
IF(NOT(Q426 = (SUM(M426, N426, P426) - SUM(O426))),
" Error: Position of accrued interest at the end of the period is not equal to: position of accrued interest at the beginning of the period+accrued interest during the period-received interest during the period+revaluation and other changes.",
""),
IF(AND(NOT(ISBLANK($E426)),$E426&lt;0),
" Error: Position at the beginning of the period must be a positive amount.",
""),
IF(AND(NOT(ISBLANK($L426)),$L426&lt;0),
" Error: Position at the end of the period must be a positive amount.",
""),
IF(AND(OR($E426&gt;0,$L426&gt;0),
    ISBLANK($N426)),
" Error: No accrued interest has been reported,whereas the position at the beginning or at the end of the period is greater than zero. Report '0' in case accrued interest equals zero,do not leave the cell empty.",
""),
IF(AND(NOT(ISBLANK($L426)),
    $L426&gt;0,
    OR(ISBLANK('T04.07'!$L426),
        'T04.07'!$L426&lt;=0,
        ISBLANK('T04.08'!$L426),
        'T04.08'!$L426&lt;=0)),
" Warning: If at least one of the forms T03.06,T04.07,T04.08 contains data other than zero,also the other two forms must be completed.",
"")))</f>
        <v/>
      </c>
    </row>
    <row r="427" spans="1:19">
      <c r="A427" s="20"/>
      <c r="B427" s="20"/>
      <c r="C427" s="20"/>
      <c r="D427" s="20"/>
      <c r="E427" s="15"/>
      <c r="F427" s="15"/>
      <c r="G427" s="15"/>
      <c r="H427" s="15"/>
      <c r="I427" s="15"/>
      <c r="J427" s="15"/>
      <c r="K427" s="15"/>
      <c r="L427" s="15"/>
      <c r="M427" s="15"/>
      <c r="N427" s="15"/>
      <c r="O427" s="15"/>
      <c r="P427" s="15"/>
      <c r="Q427" s="15"/>
      <c r="S427" s="30" t="str">
        <f>IF(COUNTA(E427:Q427)=0,"",_xlfn.CONCAT(,
IF(NOT(L427 = (SUM(E427, F427, H427:K427) - SUM(G427))),
" Error: Position at the end of the period is not equal to: position at the beginning of the period+increase in assets-decrease in assets+exchange rate changes+price changes+other changes+rectifications.",
""),
IF(NOT(Q427 = (SUM(M427, N427, P427) - SUM(O427))),
" Error: Position of accrued interest at the end of the period is not equal to: position of accrued interest at the beginning of the period+accrued interest during the period-received interest during the period+revaluation and other changes.",
""),
IF(AND(NOT(ISBLANK($E427)),$E427&lt;0),
" Error: Position at the beginning of the period must be a positive amount.",
""),
IF(AND(NOT(ISBLANK($L427)),$L427&lt;0),
" Error: Position at the end of the period must be a positive amount.",
""),
IF(AND(OR($E427&gt;0,$L427&gt;0),
    ISBLANK($N427)),
" Error: No accrued interest has been reported,whereas the position at the beginning or at the end of the period is greater than zero. Report '0' in case accrued interest equals zero,do not leave the cell empty.",
""),
IF(AND(NOT(ISBLANK($L427)),
    $L427&gt;0,
    OR(ISBLANK('T04.07'!$L427),
        'T04.07'!$L427&lt;=0,
        ISBLANK('T04.08'!$L427),
        'T04.08'!$L427&lt;=0)),
" Warning: If at least one of the forms T03.06,T04.07,T04.08 contains data other than zero,also the other two forms must be completed.",
"")))</f>
        <v/>
      </c>
    </row>
    <row r="428" spans="1:19">
      <c r="A428" s="20"/>
      <c r="B428" s="20"/>
      <c r="C428" s="20"/>
      <c r="D428" s="20"/>
      <c r="E428" s="15"/>
      <c r="F428" s="15"/>
      <c r="G428" s="15"/>
      <c r="H428" s="15"/>
      <c r="I428" s="15"/>
      <c r="J428" s="15"/>
      <c r="K428" s="15"/>
      <c r="L428" s="15"/>
      <c r="M428" s="15"/>
      <c r="N428" s="15"/>
      <c r="O428" s="15"/>
      <c r="P428" s="15"/>
      <c r="Q428" s="15"/>
      <c r="S428" s="30" t="str">
        <f>IF(COUNTA(E428:Q428)=0,"",_xlfn.CONCAT(,
IF(NOT(L428 = (SUM(E428, F428, H428:K428) - SUM(G428))),
" Error: Position at the end of the period is not equal to: position at the beginning of the period+increase in assets-decrease in assets+exchange rate changes+price changes+other changes+rectifications.",
""),
IF(NOT(Q428 = (SUM(M428, N428, P428) - SUM(O428))),
" Error: Position of accrued interest at the end of the period is not equal to: position of accrued interest at the beginning of the period+accrued interest during the period-received interest during the period+revaluation and other changes.",
""),
IF(AND(NOT(ISBLANK($E428)),$E428&lt;0),
" Error: Position at the beginning of the period must be a positive amount.",
""),
IF(AND(NOT(ISBLANK($L428)),$L428&lt;0),
" Error: Position at the end of the period must be a positive amount.",
""),
IF(AND(OR($E428&gt;0,$L428&gt;0),
    ISBLANK($N428)),
" Error: No accrued interest has been reported,whereas the position at the beginning or at the end of the period is greater than zero. Report '0' in case accrued interest equals zero,do not leave the cell empty.",
""),
IF(AND(NOT(ISBLANK($L428)),
    $L428&gt;0,
    OR(ISBLANK('T04.07'!$L428),
        'T04.07'!$L428&lt;=0,
        ISBLANK('T04.08'!$L428),
        'T04.08'!$L428&lt;=0)),
" Warning: If at least one of the forms T03.06,T04.07,T04.08 contains data other than zero,also the other two forms must be completed.",
"")))</f>
        <v/>
      </c>
    </row>
    <row r="429" spans="1:19">
      <c r="A429" s="20"/>
      <c r="B429" s="20"/>
      <c r="C429" s="20"/>
      <c r="D429" s="20"/>
      <c r="E429" s="15"/>
      <c r="F429" s="15"/>
      <c r="G429" s="15"/>
      <c r="H429" s="15"/>
      <c r="I429" s="15"/>
      <c r="J429" s="15"/>
      <c r="K429" s="15"/>
      <c r="L429" s="15"/>
      <c r="M429" s="15"/>
      <c r="N429" s="15"/>
      <c r="O429" s="15"/>
      <c r="P429" s="15"/>
      <c r="Q429" s="15"/>
      <c r="S429" s="30" t="str">
        <f>IF(COUNTA(E429:Q429)=0,"",_xlfn.CONCAT(,
IF(NOT(L429 = (SUM(E429, F429, H429:K429) - SUM(G429))),
" Error: Position at the end of the period is not equal to: position at the beginning of the period+increase in assets-decrease in assets+exchange rate changes+price changes+other changes+rectifications.",
""),
IF(NOT(Q429 = (SUM(M429, N429, P429) - SUM(O429))),
" Error: Position of accrued interest at the end of the period is not equal to: position of accrued interest at the beginning of the period+accrued interest during the period-received interest during the period+revaluation and other changes.",
""),
IF(AND(NOT(ISBLANK($E429)),$E429&lt;0),
" Error: Position at the beginning of the period must be a positive amount.",
""),
IF(AND(NOT(ISBLANK($L429)),$L429&lt;0),
" Error: Position at the end of the period must be a positive amount.",
""),
IF(AND(OR($E429&gt;0,$L429&gt;0),
    ISBLANK($N429)),
" Error: No accrued interest has been reported,whereas the position at the beginning or at the end of the period is greater than zero. Report '0' in case accrued interest equals zero,do not leave the cell empty.",
""),
IF(AND(NOT(ISBLANK($L429)),
    $L429&gt;0,
    OR(ISBLANK('T04.07'!$L429),
        'T04.07'!$L429&lt;=0,
        ISBLANK('T04.08'!$L429),
        'T04.08'!$L429&lt;=0)),
" Warning: If at least one of the forms T03.06,T04.07,T04.08 contains data other than zero,also the other two forms must be completed.",
"")))</f>
        <v/>
      </c>
    </row>
    <row r="430" spans="1:19">
      <c r="A430" s="20"/>
      <c r="B430" s="20"/>
      <c r="C430" s="20"/>
      <c r="D430" s="20"/>
      <c r="E430" s="15"/>
      <c r="F430" s="15"/>
      <c r="G430" s="15"/>
      <c r="H430" s="15"/>
      <c r="I430" s="15"/>
      <c r="J430" s="15"/>
      <c r="K430" s="15"/>
      <c r="L430" s="15"/>
      <c r="M430" s="15"/>
      <c r="N430" s="15"/>
      <c r="O430" s="15"/>
      <c r="P430" s="15"/>
      <c r="Q430" s="15"/>
      <c r="S430" s="30" t="str">
        <f>IF(COUNTA(E430:Q430)=0,"",_xlfn.CONCAT(,
IF(NOT(L430 = (SUM(E430, F430, H430:K430) - SUM(G430))),
" Error: Position at the end of the period is not equal to: position at the beginning of the period+increase in assets-decrease in assets+exchange rate changes+price changes+other changes+rectifications.",
""),
IF(NOT(Q430 = (SUM(M430, N430, P430) - SUM(O430))),
" Error: Position of accrued interest at the end of the period is not equal to: position of accrued interest at the beginning of the period+accrued interest during the period-received interest during the period+revaluation and other changes.",
""),
IF(AND(NOT(ISBLANK($E430)),$E430&lt;0),
" Error: Position at the beginning of the period must be a positive amount.",
""),
IF(AND(NOT(ISBLANK($L430)),$L430&lt;0),
" Error: Position at the end of the period must be a positive amount.",
""),
IF(AND(OR($E430&gt;0,$L430&gt;0),
    ISBLANK($N430)),
" Error: No accrued interest has been reported,whereas the position at the beginning or at the end of the period is greater than zero. Report '0' in case accrued interest equals zero,do not leave the cell empty.",
""),
IF(AND(NOT(ISBLANK($L430)),
    $L430&gt;0,
    OR(ISBLANK('T04.07'!$L430),
        'T04.07'!$L430&lt;=0,
        ISBLANK('T04.08'!$L430),
        'T04.08'!$L430&lt;=0)),
" Warning: If at least one of the forms T03.06,T04.07,T04.08 contains data other than zero,also the other two forms must be completed.",
"")))</f>
        <v/>
      </c>
    </row>
    <row r="431" spans="1:19">
      <c r="A431" s="20"/>
      <c r="B431" s="20"/>
      <c r="C431" s="20"/>
      <c r="D431" s="20"/>
      <c r="E431" s="15"/>
      <c r="F431" s="15"/>
      <c r="G431" s="15"/>
      <c r="H431" s="15"/>
      <c r="I431" s="15"/>
      <c r="J431" s="15"/>
      <c r="K431" s="15"/>
      <c r="L431" s="15"/>
      <c r="M431" s="15"/>
      <c r="N431" s="15"/>
      <c r="O431" s="15"/>
      <c r="P431" s="15"/>
      <c r="Q431" s="15"/>
      <c r="S431" s="30" t="str">
        <f>IF(COUNTA(E431:Q431)=0,"",_xlfn.CONCAT(,
IF(NOT(L431 = (SUM(E431, F431, H431:K431) - SUM(G431))),
" Error: Position at the end of the period is not equal to: position at the beginning of the period+increase in assets-decrease in assets+exchange rate changes+price changes+other changes+rectifications.",
""),
IF(NOT(Q431 = (SUM(M431, N431, P431) - SUM(O431))),
" Error: Position of accrued interest at the end of the period is not equal to: position of accrued interest at the beginning of the period+accrued interest during the period-received interest during the period+revaluation and other changes.",
""),
IF(AND(NOT(ISBLANK($E431)),$E431&lt;0),
" Error: Position at the beginning of the period must be a positive amount.",
""),
IF(AND(NOT(ISBLANK($L431)),$L431&lt;0),
" Error: Position at the end of the period must be a positive amount.",
""),
IF(AND(OR($E431&gt;0,$L431&gt;0),
    ISBLANK($N431)),
" Error: No accrued interest has been reported,whereas the position at the beginning or at the end of the period is greater than zero. Report '0' in case accrued interest equals zero,do not leave the cell empty.",
""),
IF(AND(NOT(ISBLANK($L431)),
    $L431&gt;0,
    OR(ISBLANK('T04.07'!$L431),
        'T04.07'!$L431&lt;=0,
        ISBLANK('T04.08'!$L431),
        'T04.08'!$L431&lt;=0)),
" Warning: If at least one of the forms T03.06,T04.07,T04.08 contains data other than zero,also the other two forms must be completed.",
"")))</f>
        <v/>
      </c>
    </row>
    <row r="432" spans="1:19">
      <c r="A432" s="20"/>
      <c r="B432" s="20"/>
      <c r="C432" s="20"/>
      <c r="D432" s="20"/>
      <c r="E432" s="15"/>
      <c r="F432" s="15"/>
      <c r="G432" s="15"/>
      <c r="H432" s="15"/>
      <c r="I432" s="15"/>
      <c r="J432" s="15"/>
      <c r="K432" s="15"/>
      <c r="L432" s="15"/>
      <c r="M432" s="15"/>
      <c r="N432" s="15"/>
      <c r="O432" s="15"/>
      <c r="P432" s="15"/>
      <c r="Q432" s="15"/>
      <c r="S432" s="30" t="str">
        <f>IF(COUNTA(E432:Q432)=0,"",_xlfn.CONCAT(,
IF(NOT(L432 = (SUM(E432, F432, H432:K432) - SUM(G432))),
" Error: Position at the end of the period is not equal to: position at the beginning of the period+increase in assets-decrease in assets+exchange rate changes+price changes+other changes+rectifications.",
""),
IF(NOT(Q432 = (SUM(M432, N432, P432) - SUM(O432))),
" Error: Position of accrued interest at the end of the period is not equal to: position of accrued interest at the beginning of the period+accrued interest during the period-received interest during the period+revaluation and other changes.",
""),
IF(AND(NOT(ISBLANK($E432)),$E432&lt;0),
" Error: Position at the beginning of the period must be a positive amount.",
""),
IF(AND(NOT(ISBLANK($L432)),$L432&lt;0),
" Error: Position at the end of the period must be a positive amount.",
""),
IF(AND(OR($E432&gt;0,$L432&gt;0),
    ISBLANK($N432)),
" Error: No accrued interest has been reported,whereas the position at the beginning or at the end of the period is greater than zero. Report '0' in case accrued interest equals zero,do not leave the cell empty.",
""),
IF(AND(NOT(ISBLANK($L432)),
    $L432&gt;0,
    OR(ISBLANK('T04.07'!$L432),
        'T04.07'!$L432&lt;=0,
        ISBLANK('T04.08'!$L432),
        'T04.08'!$L432&lt;=0)),
" Warning: If at least one of the forms T03.06,T04.07,T04.08 contains data other than zero,also the other two forms must be completed.",
"")))</f>
        <v/>
      </c>
    </row>
    <row r="433" spans="1:19">
      <c r="A433" s="20"/>
      <c r="B433" s="20"/>
      <c r="C433" s="20"/>
      <c r="D433" s="20"/>
      <c r="E433" s="15"/>
      <c r="F433" s="15"/>
      <c r="G433" s="15"/>
      <c r="H433" s="15"/>
      <c r="I433" s="15"/>
      <c r="J433" s="15"/>
      <c r="K433" s="15"/>
      <c r="L433" s="15"/>
      <c r="M433" s="15"/>
      <c r="N433" s="15"/>
      <c r="O433" s="15"/>
      <c r="P433" s="15"/>
      <c r="Q433" s="15"/>
      <c r="S433" s="30" t="str">
        <f>IF(COUNTA(E433:Q433)=0,"",_xlfn.CONCAT(,
IF(NOT(L433 = (SUM(E433, F433, H433:K433) - SUM(G433))),
" Error: Position at the end of the period is not equal to: position at the beginning of the period+increase in assets-decrease in assets+exchange rate changes+price changes+other changes+rectifications.",
""),
IF(NOT(Q433 = (SUM(M433, N433, P433) - SUM(O433))),
" Error: Position of accrued interest at the end of the period is not equal to: position of accrued interest at the beginning of the period+accrued interest during the period-received interest during the period+revaluation and other changes.",
""),
IF(AND(NOT(ISBLANK($E433)),$E433&lt;0),
" Error: Position at the beginning of the period must be a positive amount.",
""),
IF(AND(NOT(ISBLANK($L433)),$L433&lt;0),
" Error: Position at the end of the period must be a positive amount.",
""),
IF(AND(OR($E433&gt;0,$L433&gt;0),
    ISBLANK($N433)),
" Error: No accrued interest has been reported,whereas the position at the beginning or at the end of the period is greater than zero. Report '0' in case accrued interest equals zero,do not leave the cell empty.",
""),
IF(AND(NOT(ISBLANK($L433)),
    $L433&gt;0,
    OR(ISBLANK('T04.07'!$L433),
        'T04.07'!$L433&lt;=0,
        ISBLANK('T04.08'!$L433),
        'T04.08'!$L433&lt;=0)),
" Warning: If at least one of the forms T03.06,T04.07,T04.08 contains data other than zero,also the other two forms must be completed.",
"")))</f>
        <v/>
      </c>
    </row>
    <row r="434" spans="1:19">
      <c r="A434" s="20"/>
      <c r="B434" s="20"/>
      <c r="C434" s="20"/>
      <c r="D434" s="20"/>
      <c r="E434" s="15"/>
      <c r="F434" s="15"/>
      <c r="G434" s="15"/>
      <c r="H434" s="15"/>
      <c r="I434" s="15"/>
      <c r="J434" s="15"/>
      <c r="K434" s="15"/>
      <c r="L434" s="15"/>
      <c r="M434" s="15"/>
      <c r="N434" s="15"/>
      <c r="O434" s="15"/>
      <c r="P434" s="15"/>
      <c r="Q434" s="15"/>
      <c r="S434" s="30" t="str">
        <f>IF(COUNTA(E434:Q434)=0,"",_xlfn.CONCAT(,
IF(NOT(L434 = (SUM(E434, F434, H434:K434) - SUM(G434))),
" Error: Position at the end of the period is not equal to: position at the beginning of the period+increase in assets-decrease in assets+exchange rate changes+price changes+other changes+rectifications.",
""),
IF(NOT(Q434 = (SUM(M434, N434, P434) - SUM(O434))),
" Error: Position of accrued interest at the end of the period is not equal to: position of accrued interest at the beginning of the period+accrued interest during the period-received interest during the period+revaluation and other changes.",
""),
IF(AND(NOT(ISBLANK($E434)),$E434&lt;0),
" Error: Position at the beginning of the period must be a positive amount.",
""),
IF(AND(NOT(ISBLANK($L434)),$L434&lt;0),
" Error: Position at the end of the period must be a positive amount.",
""),
IF(AND(OR($E434&gt;0,$L434&gt;0),
    ISBLANK($N434)),
" Error: No accrued interest has been reported,whereas the position at the beginning or at the end of the period is greater than zero. Report '0' in case accrued interest equals zero,do not leave the cell empty.",
""),
IF(AND(NOT(ISBLANK($L434)),
    $L434&gt;0,
    OR(ISBLANK('T04.07'!$L434),
        'T04.07'!$L434&lt;=0,
        ISBLANK('T04.08'!$L434),
        'T04.08'!$L434&lt;=0)),
" Warning: If at least one of the forms T03.06,T04.07,T04.08 contains data other than zero,also the other two forms must be completed.",
"")))</f>
        <v/>
      </c>
    </row>
    <row r="435" spans="1:19">
      <c r="A435" s="20"/>
      <c r="B435" s="20"/>
      <c r="C435" s="20"/>
      <c r="D435" s="20"/>
      <c r="E435" s="15"/>
      <c r="F435" s="15"/>
      <c r="G435" s="15"/>
      <c r="H435" s="15"/>
      <c r="I435" s="15"/>
      <c r="J435" s="15"/>
      <c r="K435" s="15"/>
      <c r="L435" s="15"/>
      <c r="M435" s="15"/>
      <c r="N435" s="15"/>
      <c r="O435" s="15"/>
      <c r="P435" s="15"/>
      <c r="Q435" s="15"/>
      <c r="S435" s="30" t="str">
        <f>IF(COUNTA(E435:Q435)=0,"",_xlfn.CONCAT(,
IF(NOT(L435 = (SUM(E435, F435, H435:K435) - SUM(G435))),
" Error: Position at the end of the period is not equal to: position at the beginning of the period+increase in assets-decrease in assets+exchange rate changes+price changes+other changes+rectifications.",
""),
IF(NOT(Q435 = (SUM(M435, N435, P435) - SUM(O435))),
" Error: Position of accrued interest at the end of the period is not equal to: position of accrued interest at the beginning of the period+accrued interest during the period-received interest during the period+revaluation and other changes.",
""),
IF(AND(NOT(ISBLANK($E435)),$E435&lt;0),
" Error: Position at the beginning of the period must be a positive amount.",
""),
IF(AND(NOT(ISBLANK($L435)),$L435&lt;0),
" Error: Position at the end of the period must be a positive amount.",
""),
IF(AND(OR($E435&gt;0,$L435&gt;0),
    ISBLANK($N435)),
" Error: No accrued interest has been reported,whereas the position at the beginning or at the end of the period is greater than zero. Report '0' in case accrued interest equals zero,do not leave the cell empty.",
""),
IF(AND(NOT(ISBLANK($L435)),
    $L435&gt;0,
    OR(ISBLANK('T04.07'!$L435),
        'T04.07'!$L435&lt;=0,
        ISBLANK('T04.08'!$L435),
        'T04.08'!$L435&lt;=0)),
" Warning: If at least one of the forms T03.06,T04.07,T04.08 contains data other than zero,also the other two forms must be completed.",
"")))</f>
        <v/>
      </c>
    </row>
    <row r="436" spans="1:19">
      <c r="A436" s="20"/>
      <c r="B436" s="20"/>
      <c r="C436" s="20"/>
      <c r="D436" s="20"/>
      <c r="E436" s="15"/>
      <c r="F436" s="15"/>
      <c r="G436" s="15"/>
      <c r="H436" s="15"/>
      <c r="I436" s="15"/>
      <c r="J436" s="15"/>
      <c r="K436" s="15"/>
      <c r="L436" s="15"/>
      <c r="M436" s="15"/>
      <c r="N436" s="15"/>
      <c r="O436" s="15"/>
      <c r="P436" s="15"/>
      <c r="Q436" s="15"/>
      <c r="S436" s="30" t="str">
        <f>IF(COUNTA(E436:Q436)=0,"",_xlfn.CONCAT(,
IF(NOT(L436 = (SUM(E436, F436, H436:K436) - SUM(G436))),
" Error: Position at the end of the period is not equal to: position at the beginning of the period+increase in assets-decrease in assets+exchange rate changes+price changes+other changes+rectifications.",
""),
IF(NOT(Q436 = (SUM(M436, N436, P436) - SUM(O436))),
" Error: Position of accrued interest at the end of the period is not equal to: position of accrued interest at the beginning of the period+accrued interest during the period-received interest during the period+revaluation and other changes.",
""),
IF(AND(NOT(ISBLANK($E436)),$E436&lt;0),
" Error: Position at the beginning of the period must be a positive amount.",
""),
IF(AND(NOT(ISBLANK($L436)),$L436&lt;0),
" Error: Position at the end of the period must be a positive amount.",
""),
IF(AND(OR($E436&gt;0,$L436&gt;0),
    ISBLANK($N436)),
" Error: No accrued interest has been reported,whereas the position at the beginning or at the end of the period is greater than zero. Report '0' in case accrued interest equals zero,do not leave the cell empty.",
""),
IF(AND(NOT(ISBLANK($L436)),
    $L436&gt;0,
    OR(ISBLANK('T04.07'!$L436),
        'T04.07'!$L436&lt;=0,
        ISBLANK('T04.08'!$L436),
        'T04.08'!$L436&lt;=0)),
" Warning: If at least one of the forms T03.06,T04.07,T04.08 contains data other than zero,also the other two forms must be completed.",
"")))</f>
        <v/>
      </c>
    </row>
    <row r="437" spans="1:19">
      <c r="A437" s="20"/>
      <c r="B437" s="20"/>
      <c r="C437" s="20"/>
      <c r="D437" s="20"/>
      <c r="E437" s="15"/>
      <c r="F437" s="15"/>
      <c r="G437" s="15"/>
      <c r="H437" s="15"/>
      <c r="I437" s="15"/>
      <c r="J437" s="15"/>
      <c r="K437" s="15"/>
      <c r="L437" s="15"/>
      <c r="M437" s="15"/>
      <c r="N437" s="15"/>
      <c r="O437" s="15"/>
      <c r="P437" s="15"/>
      <c r="Q437" s="15"/>
      <c r="S437" s="30" t="str">
        <f>IF(COUNTA(E437:Q437)=0,"",_xlfn.CONCAT(,
IF(NOT(L437 = (SUM(E437, F437, H437:K437) - SUM(G437))),
" Error: Position at the end of the period is not equal to: position at the beginning of the period+increase in assets-decrease in assets+exchange rate changes+price changes+other changes+rectifications.",
""),
IF(NOT(Q437 = (SUM(M437, N437, P437) - SUM(O437))),
" Error: Position of accrued interest at the end of the period is not equal to: position of accrued interest at the beginning of the period+accrued interest during the period-received interest during the period+revaluation and other changes.",
""),
IF(AND(NOT(ISBLANK($E437)),$E437&lt;0),
" Error: Position at the beginning of the period must be a positive amount.",
""),
IF(AND(NOT(ISBLANK($L437)),$L437&lt;0),
" Error: Position at the end of the period must be a positive amount.",
""),
IF(AND(OR($E437&gt;0,$L437&gt;0),
    ISBLANK($N437)),
" Error: No accrued interest has been reported,whereas the position at the beginning or at the end of the period is greater than zero. Report '0' in case accrued interest equals zero,do not leave the cell empty.",
""),
IF(AND(NOT(ISBLANK($L437)),
    $L437&gt;0,
    OR(ISBLANK('T04.07'!$L437),
        'T04.07'!$L437&lt;=0,
        ISBLANK('T04.08'!$L437),
        'T04.08'!$L437&lt;=0)),
" Warning: If at least one of the forms T03.06,T04.07,T04.08 contains data other than zero,also the other two forms must be completed.",
"")))</f>
        <v/>
      </c>
    </row>
    <row r="438" spans="1:19">
      <c r="A438" s="20"/>
      <c r="B438" s="20"/>
      <c r="C438" s="20"/>
      <c r="D438" s="20"/>
      <c r="E438" s="15"/>
      <c r="F438" s="15"/>
      <c r="G438" s="15"/>
      <c r="H438" s="15"/>
      <c r="I438" s="15"/>
      <c r="J438" s="15"/>
      <c r="K438" s="15"/>
      <c r="L438" s="15"/>
      <c r="M438" s="15"/>
      <c r="N438" s="15"/>
      <c r="O438" s="15"/>
      <c r="P438" s="15"/>
      <c r="Q438" s="15"/>
      <c r="S438" s="30" t="str">
        <f>IF(COUNTA(E438:Q438)=0,"",_xlfn.CONCAT(,
IF(NOT(L438 = (SUM(E438, F438, H438:K438) - SUM(G438))),
" Error: Position at the end of the period is not equal to: position at the beginning of the period+increase in assets-decrease in assets+exchange rate changes+price changes+other changes+rectifications.",
""),
IF(NOT(Q438 = (SUM(M438, N438, P438) - SUM(O438))),
" Error: Position of accrued interest at the end of the period is not equal to: position of accrued interest at the beginning of the period+accrued interest during the period-received interest during the period+revaluation and other changes.",
""),
IF(AND(NOT(ISBLANK($E438)),$E438&lt;0),
" Error: Position at the beginning of the period must be a positive amount.",
""),
IF(AND(NOT(ISBLANK($L438)),$L438&lt;0),
" Error: Position at the end of the period must be a positive amount.",
""),
IF(AND(OR($E438&gt;0,$L438&gt;0),
    ISBLANK($N438)),
" Error: No accrued interest has been reported,whereas the position at the beginning or at the end of the period is greater than zero. Report '0' in case accrued interest equals zero,do not leave the cell empty.",
""),
IF(AND(NOT(ISBLANK($L438)),
    $L438&gt;0,
    OR(ISBLANK('T04.07'!$L438),
        'T04.07'!$L438&lt;=0,
        ISBLANK('T04.08'!$L438),
        'T04.08'!$L438&lt;=0)),
" Warning: If at least one of the forms T03.06,T04.07,T04.08 contains data other than zero,also the other two forms must be completed.",
"")))</f>
        <v/>
      </c>
    </row>
    <row r="439" spans="1:19">
      <c r="A439" s="20"/>
      <c r="B439" s="20"/>
      <c r="C439" s="20"/>
      <c r="D439" s="20"/>
      <c r="E439" s="15"/>
      <c r="F439" s="15"/>
      <c r="G439" s="15"/>
      <c r="H439" s="15"/>
      <c r="I439" s="15"/>
      <c r="J439" s="15"/>
      <c r="K439" s="15"/>
      <c r="L439" s="15"/>
      <c r="M439" s="15"/>
      <c r="N439" s="15"/>
      <c r="O439" s="15"/>
      <c r="P439" s="15"/>
      <c r="Q439" s="15"/>
      <c r="S439" s="30" t="str">
        <f>IF(COUNTA(E439:Q439)=0,"",_xlfn.CONCAT(,
IF(NOT(L439 = (SUM(E439, F439, H439:K439) - SUM(G439))),
" Error: Position at the end of the period is not equal to: position at the beginning of the period+increase in assets-decrease in assets+exchange rate changes+price changes+other changes+rectifications.",
""),
IF(NOT(Q439 = (SUM(M439, N439, P439) - SUM(O439))),
" Error: Position of accrued interest at the end of the period is not equal to: position of accrued interest at the beginning of the period+accrued interest during the period-received interest during the period+revaluation and other changes.",
""),
IF(AND(NOT(ISBLANK($E439)),$E439&lt;0),
" Error: Position at the beginning of the period must be a positive amount.",
""),
IF(AND(NOT(ISBLANK($L439)),$L439&lt;0),
" Error: Position at the end of the period must be a positive amount.",
""),
IF(AND(OR($E439&gt;0,$L439&gt;0),
    ISBLANK($N439)),
" Error: No accrued interest has been reported,whereas the position at the beginning or at the end of the period is greater than zero. Report '0' in case accrued interest equals zero,do not leave the cell empty.",
""),
IF(AND(NOT(ISBLANK($L439)),
    $L439&gt;0,
    OR(ISBLANK('T04.07'!$L439),
        'T04.07'!$L439&lt;=0,
        ISBLANK('T04.08'!$L439),
        'T04.08'!$L439&lt;=0)),
" Warning: If at least one of the forms T03.06,T04.07,T04.08 contains data other than zero,also the other two forms must be completed.",
"")))</f>
        <v/>
      </c>
    </row>
    <row r="440" spans="1:19">
      <c r="A440" s="20"/>
      <c r="B440" s="20"/>
      <c r="C440" s="20"/>
      <c r="D440" s="20"/>
      <c r="E440" s="15"/>
      <c r="F440" s="15"/>
      <c r="G440" s="15"/>
      <c r="H440" s="15"/>
      <c r="I440" s="15"/>
      <c r="J440" s="15"/>
      <c r="K440" s="15"/>
      <c r="L440" s="15"/>
      <c r="M440" s="15"/>
      <c r="N440" s="15"/>
      <c r="O440" s="15"/>
      <c r="P440" s="15"/>
      <c r="Q440" s="15"/>
      <c r="S440" s="30" t="str">
        <f>IF(COUNTA(E440:Q440)=0,"",_xlfn.CONCAT(,
IF(NOT(L440 = (SUM(E440, F440, H440:K440) - SUM(G440))),
" Error: Position at the end of the period is not equal to: position at the beginning of the period+increase in assets-decrease in assets+exchange rate changes+price changes+other changes+rectifications.",
""),
IF(NOT(Q440 = (SUM(M440, N440, P440) - SUM(O440))),
" Error: Position of accrued interest at the end of the period is not equal to: position of accrued interest at the beginning of the period+accrued interest during the period-received interest during the period+revaluation and other changes.",
""),
IF(AND(NOT(ISBLANK($E440)),$E440&lt;0),
" Error: Position at the beginning of the period must be a positive amount.",
""),
IF(AND(NOT(ISBLANK($L440)),$L440&lt;0),
" Error: Position at the end of the period must be a positive amount.",
""),
IF(AND(OR($E440&gt;0,$L440&gt;0),
    ISBLANK($N440)),
" Error: No accrued interest has been reported,whereas the position at the beginning or at the end of the period is greater than zero. Report '0' in case accrued interest equals zero,do not leave the cell empty.",
""),
IF(AND(NOT(ISBLANK($L440)),
    $L440&gt;0,
    OR(ISBLANK('T04.07'!$L440),
        'T04.07'!$L440&lt;=0,
        ISBLANK('T04.08'!$L440),
        'T04.08'!$L440&lt;=0)),
" Warning: If at least one of the forms T03.06,T04.07,T04.08 contains data other than zero,also the other two forms must be completed.",
"")))</f>
        <v/>
      </c>
    </row>
    <row r="441" spans="1:19">
      <c r="A441" s="20"/>
      <c r="B441" s="20"/>
      <c r="C441" s="20"/>
      <c r="D441" s="20"/>
      <c r="E441" s="15"/>
      <c r="F441" s="15"/>
      <c r="G441" s="15"/>
      <c r="H441" s="15"/>
      <c r="I441" s="15"/>
      <c r="J441" s="15"/>
      <c r="K441" s="15"/>
      <c r="L441" s="15"/>
      <c r="M441" s="15"/>
      <c r="N441" s="15"/>
      <c r="O441" s="15"/>
      <c r="P441" s="15"/>
      <c r="Q441" s="15"/>
      <c r="S441" s="30" t="str">
        <f>IF(COUNTA(E441:Q441)=0,"",_xlfn.CONCAT(,
IF(NOT(L441 = (SUM(E441, F441, H441:K441) - SUM(G441))),
" Error: Position at the end of the period is not equal to: position at the beginning of the period+increase in assets-decrease in assets+exchange rate changes+price changes+other changes+rectifications.",
""),
IF(NOT(Q441 = (SUM(M441, N441, P441) - SUM(O441))),
" Error: Position of accrued interest at the end of the period is not equal to: position of accrued interest at the beginning of the period+accrued interest during the period-received interest during the period+revaluation and other changes.",
""),
IF(AND(NOT(ISBLANK($E441)),$E441&lt;0),
" Error: Position at the beginning of the period must be a positive amount.",
""),
IF(AND(NOT(ISBLANK($L441)),$L441&lt;0),
" Error: Position at the end of the period must be a positive amount.",
""),
IF(AND(OR($E441&gt;0,$L441&gt;0),
    ISBLANK($N441)),
" Error: No accrued interest has been reported,whereas the position at the beginning or at the end of the period is greater than zero. Report '0' in case accrued interest equals zero,do not leave the cell empty.",
""),
IF(AND(NOT(ISBLANK($L441)),
    $L441&gt;0,
    OR(ISBLANK('T04.07'!$L441),
        'T04.07'!$L441&lt;=0,
        ISBLANK('T04.08'!$L441),
        'T04.08'!$L441&lt;=0)),
" Warning: If at least one of the forms T03.06,T04.07,T04.08 contains data other than zero,also the other two forms must be completed.",
"")))</f>
        <v/>
      </c>
    </row>
    <row r="442" spans="1:19">
      <c r="A442" s="20"/>
      <c r="B442" s="20"/>
      <c r="C442" s="20"/>
      <c r="D442" s="20"/>
      <c r="E442" s="15"/>
      <c r="F442" s="15"/>
      <c r="G442" s="15"/>
      <c r="H442" s="15"/>
      <c r="I442" s="15"/>
      <c r="J442" s="15"/>
      <c r="K442" s="15"/>
      <c r="L442" s="15"/>
      <c r="M442" s="15"/>
      <c r="N442" s="15"/>
      <c r="O442" s="15"/>
      <c r="P442" s="15"/>
      <c r="Q442" s="15"/>
      <c r="S442" s="30" t="str">
        <f>IF(COUNTA(E442:Q442)=0,"",_xlfn.CONCAT(,
IF(NOT(L442 = (SUM(E442, F442, H442:K442) - SUM(G442))),
" Error: Position at the end of the period is not equal to: position at the beginning of the period+increase in assets-decrease in assets+exchange rate changes+price changes+other changes+rectifications.",
""),
IF(NOT(Q442 = (SUM(M442, N442, P442) - SUM(O442))),
" Error: Position of accrued interest at the end of the period is not equal to: position of accrued interest at the beginning of the period+accrued interest during the period-received interest during the period+revaluation and other changes.",
""),
IF(AND(NOT(ISBLANK($E442)),$E442&lt;0),
" Error: Position at the beginning of the period must be a positive amount.",
""),
IF(AND(NOT(ISBLANK($L442)),$L442&lt;0),
" Error: Position at the end of the period must be a positive amount.",
""),
IF(AND(OR($E442&gt;0,$L442&gt;0),
    ISBLANK($N442)),
" Error: No accrued interest has been reported,whereas the position at the beginning or at the end of the period is greater than zero. Report '0' in case accrued interest equals zero,do not leave the cell empty.",
""),
IF(AND(NOT(ISBLANK($L442)),
    $L442&gt;0,
    OR(ISBLANK('T04.07'!$L442),
        'T04.07'!$L442&lt;=0,
        ISBLANK('T04.08'!$L442),
        'T04.08'!$L442&lt;=0)),
" Warning: If at least one of the forms T03.06,T04.07,T04.08 contains data other than zero,also the other two forms must be completed.",
"")))</f>
        <v/>
      </c>
    </row>
    <row r="443" spans="1:19">
      <c r="A443" s="20"/>
      <c r="B443" s="20"/>
      <c r="C443" s="20"/>
      <c r="D443" s="20"/>
      <c r="E443" s="15"/>
      <c r="F443" s="15"/>
      <c r="G443" s="15"/>
      <c r="H443" s="15"/>
      <c r="I443" s="15"/>
      <c r="J443" s="15"/>
      <c r="K443" s="15"/>
      <c r="L443" s="15"/>
      <c r="M443" s="15"/>
      <c r="N443" s="15"/>
      <c r="O443" s="15"/>
      <c r="P443" s="15"/>
      <c r="Q443" s="15"/>
      <c r="S443" s="30" t="str">
        <f>IF(COUNTA(E443:Q443)=0,"",_xlfn.CONCAT(,
IF(NOT(L443 = (SUM(E443, F443, H443:K443) - SUM(G443))),
" Error: Position at the end of the period is not equal to: position at the beginning of the period+increase in assets-decrease in assets+exchange rate changes+price changes+other changes+rectifications.",
""),
IF(NOT(Q443 = (SUM(M443, N443, P443) - SUM(O443))),
" Error: Position of accrued interest at the end of the period is not equal to: position of accrued interest at the beginning of the period+accrued interest during the period-received interest during the period+revaluation and other changes.",
""),
IF(AND(NOT(ISBLANK($E443)),$E443&lt;0),
" Error: Position at the beginning of the period must be a positive amount.",
""),
IF(AND(NOT(ISBLANK($L443)),$L443&lt;0),
" Error: Position at the end of the period must be a positive amount.",
""),
IF(AND(OR($E443&gt;0,$L443&gt;0),
    ISBLANK($N443)),
" Error: No accrued interest has been reported,whereas the position at the beginning or at the end of the period is greater than zero. Report '0' in case accrued interest equals zero,do not leave the cell empty.",
""),
IF(AND(NOT(ISBLANK($L443)),
    $L443&gt;0,
    OR(ISBLANK('T04.07'!$L443),
        'T04.07'!$L443&lt;=0,
        ISBLANK('T04.08'!$L443),
        'T04.08'!$L443&lt;=0)),
" Warning: If at least one of the forms T03.06,T04.07,T04.08 contains data other than zero,also the other two forms must be completed.",
"")))</f>
        <v/>
      </c>
    </row>
    <row r="444" spans="1:19">
      <c r="A444" s="20"/>
      <c r="B444" s="20"/>
      <c r="C444" s="20"/>
      <c r="D444" s="20"/>
      <c r="E444" s="15"/>
      <c r="F444" s="15"/>
      <c r="G444" s="15"/>
      <c r="H444" s="15"/>
      <c r="I444" s="15"/>
      <c r="J444" s="15"/>
      <c r="K444" s="15"/>
      <c r="L444" s="15"/>
      <c r="M444" s="15"/>
      <c r="N444" s="15"/>
      <c r="O444" s="15"/>
      <c r="P444" s="15"/>
      <c r="Q444" s="15"/>
      <c r="S444" s="30" t="str">
        <f>IF(COUNTA(E444:Q444)=0,"",_xlfn.CONCAT(,
IF(NOT(L444 = (SUM(E444, F444, H444:K444) - SUM(G444))),
" Error: Position at the end of the period is not equal to: position at the beginning of the period+increase in assets-decrease in assets+exchange rate changes+price changes+other changes+rectifications.",
""),
IF(NOT(Q444 = (SUM(M444, N444, P444) - SUM(O444))),
" Error: Position of accrued interest at the end of the period is not equal to: position of accrued interest at the beginning of the period+accrued interest during the period-received interest during the period+revaluation and other changes.",
""),
IF(AND(NOT(ISBLANK($E444)),$E444&lt;0),
" Error: Position at the beginning of the period must be a positive amount.",
""),
IF(AND(NOT(ISBLANK($L444)),$L444&lt;0),
" Error: Position at the end of the period must be a positive amount.",
""),
IF(AND(OR($E444&gt;0,$L444&gt;0),
    ISBLANK($N444)),
" Error: No accrued interest has been reported,whereas the position at the beginning or at the end of the period is greater than zero. Report '0' in case accrued interest equals zero,do not leave the cell empty.",
""),
IF(AND(NOT(ISBLANK($L444)),
    $L444&gt;0,
    OR(ISBLANK('T04.07'!$L444),
        'T04.07'!$L444&lt;=0,
        ISBLANK('T04.08'!$L444),
        'T04.08'!$L444&lt;=0)),
" Warning: If at least one of the forms T03.06,T04.07,T04.08 contains data other than zero,also the other two forms must be completed.",
"")))</f>
        <v/>
      </c>
    </row>
    <row r="445" spans="1:19">
      <c r="A445" s="20"/>
      <c r="B445" s="20"/>
      <c r="C445" s="20"/>
      <c r="D445" s="20"/>
      <c r="E445" s="15"/>
      <c r="F445" s="15"/>
      <c r="G445" s="15"/>
      <c r="H445" s="15"/>
      <c r="I445" s="15"/>
      <c r="J445" s="15"/>
      <c r="K445" s="15"/>
      <c r="L445" s="15"/>
      <c r="M445" s="15"/>
      <c r="N445" s="15"/>
      <c r="O445" s="15"/>
      <c r="P445" s="15"/>
      <c r="Q445" s="15"/>
      <c r="S445" s="30" t="str">
        <f>IF(COUNTA(E445:Q445)=0,"",_xlfn.CONCAT(,
IF(NOT(L445 = (SUM(E445, F445, H445:K445) - SUM(G445))),
" Error: Position at the end of the period is not equal to: position at the beginning of the period+increase in assets-decrease in assets+exchange rate changes+price changes+other changes+rectifications.",
""),
IF(NOT(Q445 = (SUM(M445, N445, P445) - SUM(O445))),
" Error: Position of accrued interest at the end of the period is not equal to: position of accrued interest at the beginning of the period+accrued interest during the period-received interest during the period+revaluation and other changes.",
""),
IF(AND(NOT(ISBLANK($E445)),$E445&lt;0),
" Error: Position at the beginning of the period must be a positive amount.",
""),
IF(AND(NOT(ISBLANK($L445)),$L445&lt;0),
" Error: Position at the end of the period must be a positive amount.",
""),
IF(AND(OR($E445&gt;0,$L445&gt;0),
    ISBLANK($N445)),
" Error: No accrued interest has been reported,whereas the position at the beginning or at the end of the period is greater than zero. Report '0' in case accrued interest equals zero,do not leave the cell empty.",
""),
IF(AND(NOT(ISBLANK($L445)),
    $L445&gt;0,
    OR(ISBLANK('T04.07'!$L445),
        'T04.07'!$L445&lt;=0,
        ISBLANK('T04.08'!$L445),
        'T04.08'!$L445&lt;=0)),
" Warning: If at least one of the forms T03.06,T04.07,T04.08 contains data other than zero,also the other two forms must be completed.",
"")))</f>
        <v/>
      </c>
    </row>
    <row r="446" spans="1:19">
      <c r="A446" s="20"/>
      <c r="B446" s="20"/>
      <c r="C446" s="20"/>
      <c r="D446" s="20"/>
      <c r="E446" s="15"/>
      <c r="F446" s="15"/>
      <c r="G446" s="15"/>
      <c r="H446" s="15"/>
      <c r="I446" s="15"/>
      <c r="J446" s="15"/>
      <c r="K446" s="15"/>
      <c r="L446" s="15"/>
      <c r="M446" s="15"/>
      <c r="N446" s="15"/>
      <c r="O446" s="15"/>
      <c r="P446" s="15"/>
      <c r="Q446" s="15"/>
      <c r="S446" s="30" t="str">
        <f>IF(COUNTA(E446:Q446)=0,"",_xlfn.CONCAT(,
IF(NOT(L446 = (SUM(E446, F446, H446:K446) - SUM(G446))),
" Error: Position at the end of the period is not equal to: position at the beginning of the period+increase in assets-decrease in assets+exchange rate changes+price changes+other changes+rectifications.",
""),
IF(NOT(Q446 = (SUM(M446, N446, P446) - SUM(O446))),
" Error: Position of accrued interest at the end of the period is not equal to: position of accrued interest at the beginning of the period+accrued interest during the period-received interest during the period+revaluation and other changes.",
""),
IF(AND(NOT(ISBLANK($E446)),$E446&lt;0),
" Error: Position at the beginning of the period must be a positive amount.",
""),
IF(AND(NOT(ISBLANK($L446)),$L446&lt;0),
" Error: Position at the end of the period must be a positive amount.",
""),
IF(AND(OR($E446&gt;0,$L446&gt;0),
    ISBLANK($N446)),
" Error: No accrued interest has been reported,whereas the position at the beginning or at the end of the period is greater than zero. Report '0' in case accrued interest equals zero,do not leave the cell empty.",
""),
IF(AND(NOT(ISBLANK($L446)),
    $L446&gt;0,
    OR(ISBLANK('T04.07'!$L446),
        'T04.07'!$L446&lt;=0,
        ISBLANK('T04.08'!$L446),
        'T04.08'!$L446&lt;=0)),
" Warning: If at least one of the forms T03.06,T04.07,T04.08 contains data other than zero,also the other two forms must be completed.",
"")))</f>
        <v/>
      </c>
    </row>
    <row r="447" spans="1:19">
      <c r="A447" s="20"/>
      <c r="B447" s="20"/>
      <c r="C447" s="20"/>
      <c r="D447" s="20"/>
      <c r="E447" s="15"/>
      <c r="F447" s="15"/>
      <c r="G447" s="15"/>
      <c r="H447" s="15"/>
      <c r="I447" s="15"/>
      <c r="J447" s="15"/>
      <c r="K447" s="15"/>
      <c r="L447" s="15"/>
      <c r="M447" s="15"/>
      <c r="N447" s="15"/>
      <c r="O447" s="15"/>
      <c r="P447" s="15"/>
      <c r="Q447" s="15"/>
      <c r="S447" s="30" t="str">
        <f>IF(COUNTA(E447:Q447)=0,"",_xlfn.CONCAT(,
IF(NOT(L447 = (SUM(E447, F447, H447:K447) - SUM(G447))),
" Error: Position at the end of the period is not equal to: position at the beginning of the period+increase in assets-decrease in assets+exchange rate changes+price changes+other changes+rectifications.",
""),
IF(NOT(Q447 = (SUM(M447, N447, P447) - SUM(O447))),
" Error: Position of accrued interest at the end of the period is not equal to: position of accrued interest at the beginning of the period+accrued interest during the period-received interest during the period+revaluation and other changes.",
""),
IF(AND(NOT(ISBLANK($E447)),$E447&lt;0),
" Error: Position at the beginning of the period must be a positive amount.",
""),
IF(AND(NOT(ISBLANK($L447)),$L447&lt;0),
" Error: Position at the end of the period must be a positive amount.",
""),
IF(AND(OR($E447&gt;0,$L447&gt;0),
    ISBLANK($N447)),
" Error: No accrued interest has been reported,whereas the position at the beginning or at the end of the period is greater than zero. Report '0' in case accrued interest equals zero,do not leave the cell empty.",
""),
IF(AND(NOT(ISBLANK($L447)),
    $L447&gt;0,
    OR(ISBLANK('T04.07'!$L447),
        'T04.07'!$L447&lt;=0,
        ISBLANK('T04.08'!$L447),
        'T04.08'!$L447&lt;=0)),
" Warning: If at least one of the forms T03.06,T04.07,T04.08 contains data other than zero,also the other two forms must be completed.",
"")))</f>
        <v/>
      </c>
    </row>
    <row r="448" spans="1:19">
      <c r="A448" s="20"/>
      <c r="B448" s="20"/>
      <c r="C448" s="20"/>
      <c r="D448" s="20"/>
      <c r="E448" s="15"/>
      <c r="F448" s="15"/>
      <c r="G448" s="15"/>
      <c r="H448" s="15"/>
      <c r="I448" s="15"/>
      <c r="J448" s="15"/>
      <c r="K448" s="15"/>
      <c r="L448" s="15"/>
      <c r="M448" s="15"/>
      <c r="N448" s="15"/>
      <c r="O448" s="15"/>
      <c r="P448" s="15"/>
      <c r="Q448" s="15"/>
      <c r="S448" s="30" t="str">
        <f>IF(COUNTA(E448:Q448)=0,"",_xlfn.CONCAT(,
IF(NOT(L448 = (SUM(E448, F448, H448:K448) - SUM(G448))),
" Error: Position at the end of the period is not equal to: position at the beginning of the period+increase in assets-decrease in assets+exchange rate changes+price changes+other changes+rectifications.",
""),
IF(NOT(Q448 = (SUM(M448, N448, P448) - SUM(O448))),
" Error: Position of accrued interest at the end of the period is not equal to: position of accrued interest at the beginning of the period+accrued interest during the period-received interest during the period+revaluation and other changes.",
""),
IF(AND(NOT(ISBLANK($E448)),$E448&lt;0),
" Error: Position at the beginning of the period must be a positive amount.",
""),
IF(AND(NOT(ISBLANK($L448)),$L448&lt;0),
" Error: Position at the end of the period must be a positive amount.",
""),
IF(AND(OR($E448&gt;0,$L448&gt;0),
    ISBLANK($N448)),
" Error: No accrued interest has been reported,whereas the position at the beginning or at the end of the period is greater than zero. Report '0' in case accrued interest equals zero,do not leave the cell empty.",
""),
IF(AND(NOT(ISBLANK($L448)),
    $L448&gt;0,
    OR(ISBLANK('T04.07'!$L448),
        'T04.07'!$L448&lt;=0,
        ISBLANK('T04.08'!$L448),
        'T04.08'!$L448&lt;=0)),
" Warning: If at least one of the forms T03.06,T04.07,T04.08 contains data other than zero,also the other two forms must be completed.",
"")))</f>
        <v/>
      </c>
    </row>
    <row r="449" spans="1:19">
      <c r="A449" s="20"/>
      <c r="B449" s="20"/>
      <c r="C449" s="20"/>
      <c r="D449" s="20"/>
      <c r="E449" s="15"/>
      <c r="F449" s="15"/>
      <c r="G449" s="15"/>
      <c r="H449" s="15"/>
      <c r="I449" s="15"/>
      <c r="J449" s="15"/>
      <c r="K449" s="15"/>
      <c r="L449" s="15"/>
      <c r="M449" s="15"/>
      <c r="N449" s="15"/>
      <c r="O449" s="15"/>
      <c r="P449" s="15"/>
      <c r="Q449" s="15"/>
      <c r="S449" s="30" t="str">
        <f>IF(COUNTA(E449:Q449)=0,"",_xlfn.CONCAT(,
IF(NOT(L449 = (SUM(E449, F449, H449:K449) - SUM(G449))),
" Error: Position at the end of the period is not equal to: position at the beginning of the period+increase in assets-decrease in assets+exchange rate changes+price changes+other changes+rectifications.",
""),
IF(NOT(Q449 = (SUM(M449, N449, P449) - SUM(O449))),
" Error: Position of accrued interest at the end of the period is not equal to: position of accrued interest at the beginning of the period+accrued interest during the period-received interest during the period+revaluation and other changes.",
""),
IF(AND(NOT(ISBLANK($E449)),$E449&lt;0),
" Error: Position at the beginning of the period must be a positive amount.",
""),
IF(AND(NOT(ISBLANK($L449)),$L449&lt;0),
" Error: Position at the end of the period must be a positive amount.",
""),
IF(AND(OR($E449&gt;0,$L449&gt;0),
    ISBLANK($N449)),
" Error: No accrued interest has been reported,whereas the position at the beginning or at the end of the period is greater than zero. Report '0' in case accrued interest equals zero,do not leave the cell empty.",
""),
IF(AND(NOT(ISBLANK($L449)),
    $L449&gt;0,
    OR(ISBLANK('T04.07'!$L449),
        'T04.07'!$L449&lt;=0,
        ISBLANK('T04.08'!$L449),
        'T04.08'!$L449&lt;=0)),
" Warning: If at least one of the forms T03.06,T04.07,T04.08 contains data other than zero,also the other two forms must be completed.",
"")))</f>
        <v/>
      </c>
    </row>
    <row r="450" spans="1:19">
      <c r="A450" s="20"/>
      <c r="B450" s="20"/>
      <c r="C450" s="20"/>
      <c r="D450" s="20"/>
      <c r="E450" s="15"/>
      <c r="F450" s="15"/>
      <c r="G450" s="15"/>
      <c r="H450" s="15"/>
      <c r="I450" s="15"/>
      <c r="J450" s="15"/>
      <c r="K450" s="15"/>
      <c r="L450" s="15"/>
      <c r="M450" s="15"/>
      <c r="N450" s="15"/>
      <c r="O450" s="15"/>
      <c r="P450" s="15"/>
      <c r="Q450" s="15"/>
      <c r="S450" s="30" t="str">
        <f>IF(COUNTA(E450:Q450)=0,"",_xlfn.CONCAT(,
IF(NOT(L450 = (SUM(E450, F450, H450:K450) - SUM(G450))),
" Error: Position at the end of the period is not equal to: position at the beginning of the period+increase in assets-decrease in assets+exchange rate changes+price changes+other changes+rectifications.",
""),
IF(NOT(Q450 = (SUM(M450, N450, P450) - SUM(O450))),
" Error: Position of accrued interest at the end of the period is not equal to: position of accrued interest at the beginning of the period+accrued interest during the period-received interest during the period+revaluation and other changes.",
""),
IF(AND(NOT(ISBLANK($E450)),$E450&lt;0),
" Error: Position at the beginning of the period must be a positive amount.",
""),
IF(AND(NOT(ISBLANK($L450)),$L450&lt;0),
" Error: Position at the end of the period must be a positive amount.",
""),
IF(AND(OR($E450&gt;0,$L450&gt;0),
    ISBLANK($N450)),
" Error: No accrued interest has been reported,whereas the position at the beginning or at the end of the period is greater than zero. Report '0' in case accrued interest equals zero,do not leave the cell empty.",
""),
IF(AND(NOT(ISBLANK($L450)),
    $L450&gt;0,
    OR(ISBLANK('T04.07'!$L450),
        'T04.07'!$L450&lt;=0,
        ISBLANK('T04.08'!$L450),
        'T04.08'!$L450&lt;=0)),
" Warning: If at least one of the forms T03.06,T04.07,T04.08 contains data other than zero,also the other two forms must be completed.",
"")))</f>
        <v/>
      </c>
    </row>
    <row r="451" spans="1:19">
      <c r="A451" s="20"/>
      <c r="B451" s="20"/>
      <c r="C451" s="20"/>
      <c r="D451" s="20"/>
      <c r="E451" s="15"/>
      <c r="F451" s="15"/>
      <c r="G451" s="15"/>
      <c r="H451" s="15"/>
      <c r="I451" s="15"/>
      <c r="J451" s="15"/>
      <c r="K451" s="15"/>
      <c r="L451" s="15"/>
      <c r="M451" s="15"/>
      <c r="N451" s="15"/>
      <c r="O451" s="15"/>
      <c r="P451" s="15"/>
      <c r="Q451" s="15"/>
      <c r="S451" s="30" t="str">
        <f>IF(COUNTA(E451:Q451)=0,"",_xlfn.CONCAT(,
IF(NOT(L451 = (SUM(E451, F451, H451:K451) - SUM(G451))),
" Error: Position at the end of the period is not equal to: position at the beginning of the period+increase in assets-decrease in assets+exchange rate changes+price changes+other changes+rectifications.",
""),
IF(NOT(Q451 = (SUM(M451, N451, P451) - SUM(O451))),
" Error: Position of accrued interest at the end of the period is not equal to: position of accrued interest at the beginning of the period+accrued interest during the period-received interest during the period+revaluation and other changes.",
""),
IF(AND(NOT(ISBLANK($E451)),$E451&lt;0),
" Error: Position at the beginning of the period must be a positive amount.",
""),
IF(AND(NOT(ISBLANK($L451)),$L451&lt;0),
" Error: Position at the end of the period must be a positive amount.",
""),
IF(AND(OR($E451&gt;0,$L451&gt;0),
    ISBLANK($N451)),
" Error: No accrued interest has been reported,whereas the position at the beginning or at the end of the period is greater than zero. Report '0' in case accrued interest equals zero,do not leave the cell empty.",
""),
IF(AND(NOT(ISBLANK($L451)),
    $L451&gt;0,
    OR(ISBLANK('T04.07'!$L451),
        'T04.07'!$L451&lt;=0,
        ISBLANK('T04.08'!$L451),
        'T04.08'!$L451&lt;=0)),
" Warning: If at least one of the forms T03.06,T04.07,T04.08 contains data other than zero,also the other two forms must be completed.",
"")))</f>
        <v/>
      </c>
    </row>
    <row r="452" spans="1:19">
      <c r="A452" s="20"/>
      <c r="B452" s="20"/>
      <c r="C452" s="20"/>
      <c r="D452" s="20"/>
      <c r="E452" s="15"/>
      <c r="F452" s="15"/>
      <c r="G452" s="15"/>
      <c r="H452" s="15"/>
      <c r="I452" s="15"/>
      <c r="J452" s="15"/>
      <c r="K452" s="15"/>
      <c r="L452" s="15"/>
      <c r="M452" s="15"/>
      <c r="N452" s="15"/>
      <c r="O452" s="15"/>
      <c r="P452" s="15"/>
      <c r="Q452" s="15"/>
      <c r="S452" s="30" t="str">
        <f>IF(COUNTA(E452:Q452)=0,"",_xlfn.CONCAT(,
IF(NOT(L452 = (SUM(E452, F452, H452:K452) - SUM(G452))),
" Error: Position at the end of the period is not equal to: position at the beginning of the period+increase in assets-decrease in assets+exchange rate changes+price changes+other changes+rectifications.",
""),
IF(NOT(Q452 = (SUM(M452, N452, P452) - SUM(O452))),
" Error: Position of accrued interest at the end of the period is not equal to: position of accrued interest at the beginning of the period+accrued interest during the period-received interest during the period+revaluation and other changes.",
""),
IF(AND(NOT(ISBLANK($E452)),$E452&lt;0),
" Error: Position at the beginning of the period must be a positive amount.",
""),
IF(AND(NOT(ISBLANK($L452)),$L452&lt;0),
" Error: Position at the end of the period must be a positive amount.",
""),
IF(AND(OR($E452&gt;0,$L452&gt;0),
    ISBLANK($N452)),
" Error: No accrued interest has been reported,whereas the position at the beginning or at the end of the period is greater than zero. Report '0' in case accrued interest equals zero,do not leave the cell empty.",
""),
IF(AND(NOT(ISBLANK($L452)),
    $L452&gt;0,
    OR(ISBLANK('T04.07'!$L452),
        'T04.07'!$L452&lt;=0,
        ISBLANK('T04.08'!$L452),
        'T04.08'!$L452&lt;=0)),
" Warning: If at least one of the forms T03.06,T04.07,T04.08 contains data other than zero,also the other two forms must be completed.",
"")))</f>
        <v/>
      </c>
    </row>
    <row r="453" spans="1:19">
      <c r="A453" s="20"/>
      <c r="B453" s="20"/>
      <c r="C453" s="20"/>
      <c r="D453" s="20"/>
      <c r="E453" s="15"/>
      <c r="F453" s="15"/>
      <c r="G453" s="15"/>
      <c r="H453" s="15"/>
      <c r="I453" s="15"/>
      <c r="J453" s="15"/>
      <c r="K453" s="15"/>
      <c r="L453" s="15"/>
      <c r="M453" s="15"/>
      <c r="N453" s="15"/>
      <c r="O453" s="15"/>
      <c r="P453" s="15"/>
      <c r="Q453" s="15"/>
      <c r="S453" s="30" t="str">
        <f>IF(COUNTA(E453:Q453)=0,"",_xlfn.CONCAT(,
IF(NOT(L453 = (SUM(E453, F453, H453:K453) - SUM(G453))),
" Error: Position at the end of the period is not equal to: position at the beginning of the period+increase in assets-decrease in assets+exchange rate changes+price changes+other changes+rectifications.",
""),
IF(NOT(Q453 = (SUM(M453, N453, P453) - SUM(O453))),
" Error: Position of accrued interest at the end of the period is not equal to: position of accrued interest at the beginning of the period+accrued interest during the period-received interest during the period+revaluation and other changes.",
""),
IF(AND(NOT(ISBLANK($E453)),$E453&lt;0),
" Error: Position at the beginning of the period must be a positive amount.",
""),
IF(AND(NOT(ISBLANK($L453)),$L453&lt;0),
" Error: Position at the end of the period must be a positive amount.",
""),
IF(AND(OR($E453&gt;0,$L453&gt;0),
    ISBLANK($N453)),
" Error: No accrued interest has been reported,whereas the position at the beginning or at the end of the period is greater than zero. Report '0' in case accrued interest equals zero,do not leave the cell empty.",
""),
IF(AND(NOT(ISBLANK($L453)),
    $L453&gt;0,
    OR(ISBLANK('T04.07'!$L453),
        'T04.07'!$L453&lt;=0,
        ISBLANK('T04.08'!$L453),
        'T04.08'!$L453&lt;=0)),
" Warning: If at least one of the forms T03.06,T04.07,T04.08 contains data other than zero,also the other two forms must be completed.",
"")))</f>
        <v/>
      </c>
    </row>
    <row r="454" spans="1:19">
      <c r="A454" s="20"/>
      <c r="B454" s="20"/>
      <c r="C454" s="20"/>
      <c r="D454" s="20"/>
      <c r="E454" s="15"/>
      <c r="F454" s="15"/>
      <c r="G454" s="15"/>
      <c r="H454" s="15"/>
      <c r="I454" s="15"/>
      <c r="J454" s="15"/>
      <c r="K454" s="15"/>
      <c r="L454" s="15"/>
      <c r="M454" s="15"/>
      <c r="N454" s="15"/>
      <c r="O454" s="15"/>
      <c r="P454" s="15"/>
      <c r="Q454" s="15"/>
      <c r="S454" s="30" t="str">
        <f>IF(COUNTA(E454:Q454)=0,"",_xlfn.CONCAT(,
IF(NOT(L454 = (SUM(E454, F454, H454:K454) - SUM(G454))),
" Error: Position at the end of the period is not equal to: position at the beginning of the period+increase in assets-decrease in assets+exchange rate changes+price changes+other changes+rectifications.",
""),
IF(NOT(Q454 = (SUM(M454, N454, P454) - SUM(O454))),
" Error: Position of accrued interest at the end of the period is not equal to: position of accrued interest at the beginning of the period+accrued interest during the period-received interest during the period+revaluation and other changes.",
""),
IF(AND(NOT(ISBLANK($E454)),$E454&lt;0),
" Error: Position at the beginning of the period must be a positive amount.",
""),
IF(AND(NOT(ISBLANK($L454)),$L454&lt;0),
" Error: Position at the end of the period must be a positive amount.",
""),
IF(AND(OR($E454&gt;0,$L454&gt;0),
    ISBLANK($N454)),
" Error: No accrued interest has been reported,whereas the position at the beginning or at the end of the period is greater than zero. Report '0' in case accrued interest equals zero,do not leave the cell empty.",
""),
IF(AND(NOT(ISBLANK($L454)),
    $L454&gt;0,
    OR(ISBLANK('T04.07'!$L454),
        'T04.07'!$L454&lt;=0,
        ISBLANK('T04.08'!$L454),
        'T04.08'!$L454&lt;=0)),
" Warning: If at least one of the forms T03.06,T04.07,T04.08 contains data other than zero,also the other two forms must be completed.",
"")))</f>
        <v/>
      </c>
    </row>
    <row r="455" spans="1:19">
      <c r="A455" s="20"/>
      <c r="B455" s="20"/>
      <c r="C455" s="20"/>
      <c r="D455" s="20"/>
      <c r="E455" s="15"/>
      <c r="F455" s="15"/>
      <c r="G455" s="15"/>
      <c r="H455" s="15"/>
      <c r="I455" s="15"/>
      <c r="J455" s="15"/>
      <c r="K455" s="15"/>
      <c r="L455" s="15"/>
      <c r="M455" s="15"/>
      <c r="N455" s="15"/>
      <c r="O455" s="15"/>
      <c r="P455" s="15"/>
      <c r="Q455" s="15"/>
      <c r="S455" s="30" t="str">
        <f>IF(COUNTA(E455:Q455)=0,"",_xlfn.CONCAT(,
IF(NOT(L455 = (SUM(E455, F455, H455:K455) - SUM(G455))),
" Error: Position at the end of the period is not equal to: position at the beginning of the period+increase in assets-decrease in assets+exchange rate changes+price changes+other changes+rectifications.",
""),
IF(NOT(Q455 = (SUM(M455, N455, P455) - SUM(O455))),
" Error: Position of accrued interest at the end of the period is not equal to: position of accrued interest at the beginning of the period+accrued interest during the period-received interest during the period+revaluation and other changes.",
""),
IF(AND(NOT(ISBLANK($E455)),$E455&lt;0),
" Error: Position at the beginning of the period must be a positive amount.",
""),
IF(AND(NOT(ISBLANK($L455)),$L455&lt;0),
" Error: Position at the end of the period must be a positive amount.",
""),
IF(AND(OR($E455&gt;0,$L455&gt;0),
    ISBLANK($N455)),
" Error: No accrued interest has been reported,whereas the position at the beginning or at the end of the period is greater than zero. Report '0' in case accrued interest equals zero,do not leave the cell empty.",
""),
IF(AND(NOT(ISBLANK($L455)),
    $L455&gt;0,
    OR(ISBLANK('T04.07'!$L455),
        'T04.07'!$L455&lt;=0,
        ISBLANK('T04.08'!$L455),
        'T04.08'!$L455&lt;=0)),
" Warning: If at least one of the forms T03.06,T04.07,T04.08 contains data other than zero,also the other two forms must be completed.",
"")))</f>
        <v/>
      </c>
    </row>
    <row r="456" spans="1:19">
      <c r="A456" s="20"/>
      <c r="B456" s="20"/>
      <c r="C456" s="20"/>
      <c r="D456" s="20"/>
      <c r="E456" s="15"/>
      <c r="F456" s="15"/>
      <c r="G456" s="15"/>
      <c r="H456" s="15"/>
      <c r="I456" s="15"/>
      <c r="J456" s="15"/>
      <c r="K456" s="15"/>
      <c r="L456" s="15"/>
      <c r="M456" s="15"/>
      <c r="N456" s="15"/>
      <c r="O456" s="15"/>
      <c r="P456" s="15"/>
      <c r="Q456" s="15"/>
      <c r="S456" s="30" t="str">
        <f>IF(COUNTA(E456:Q456)=0,"",_xlfn.CONCAT(,
IF(NOT(L456 = (SUM(E456, F456, H456:K456) - SUM(G456))),
" Error: Position at the end of the period is not equal to: position at the beginning of the period+increase in assets-decrease in assets+exchange rate changes+price changes+other changes+rectifications.",
""),
IF(NOT(Q456 = (SUM(M456, N456, P456) - SUM(O456))),
" Error: Position of accrued interest at the end of the period is not equal to: position of accrued interest at the beginning of the period+accrued interest during the period-received interest during the period+revaluation and other changes.",
""),
IF(AND(NOT(ISBLANK($E456)),$E456&lt;0),
" Error: Position at the beginning of the period must be a positive amount.",
""),
IF(AND(NOT(ISBLANK($L456)),$L456&lt;0),
" Error: Position at the end of the period must be a positive amount.",
""),
IF(AND(OR($E456&gt;0,$L456&gt;0),
    ISBLANK($N456)),
" Error: No accrued interest has been reported,whereas the position at the beginning or at the end of the period is greater than zero. Report '0' in case accrued interest equals zero,do not leave the cell empty.",
""),
IF(AND(NOT(ISBLANK($L456)),
    $L456&gt;0,
    OR(ISBLANK('T04.07'!$L456),
        'T04.07'!$L456&lt;=0,
        ISBLANK('T04.08'!$L456),
        'T04.08'!$L456&lt;=0)),
" Warning: If at least one of the forms T03.06,T04.07,T04.08 contains data other than zero,also the other two forms must be completed.",
"")))</f>
        <v/>
      </c>
    </row>
    <row r="457" spans="1:19">
      <c r="A457" s="20"/>
      <c r="B457" s="20"/>
      <c r="C457" s="20"/>
      <c r="D457" s="20"/>
      <c r="E457" s="15"/>
      <c r="F457" s="15"/>
      <c r="G457" s="15"/>
      <c r="H457" s="15"/>
      <c r="I457" s="15"/>
      <c r="J457" s="15"/>
      <c r="K457" s="15"/>
      <c r="L457" s="15"/>
      <c r="M457" s="15"/>
      <c r="N457" s="15"/>
      <c r="O457" s="15"/>
      <c r="P457" s="15"/>
      <c r="Q457" s="15"/>
      <c r="S457" s="30" t="str">
        <f>IF(COUNTA(E457:Q457)=0,"",_xlfn.CONCAT(,
IF(NOT(L457 = (SUM(E457, F457, H457:K457) - SUM(G457))),
" Error: Position at the end of the period is not equal to: position at the beginning of the period+increase in assets-decrease in assets+exchange rate changes+price changes+other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
IF(AND(NOT(ISBLANK($L457)),
    $L457&gt;0,
    OR(ISBLANK('T04.07'!$L457),
        'T04.07'!$L457&lt;=0,
        ISBLANK('T04.08'!$L457),
        'T04.08'!$L457&lt;=0)),
" Warning: If at least one of the forms T03.06,T04.07,T04.08 contains data other than zero,also the other two forms must be completed.",
"")))</f>
        <v/>
      </c>
    </row>
    <row r="458" spans="1:19">
      <c r="A458" s="20"/>
      <c r="B458" s="20"/>
      <c r="C458" s="20"/>
      <c r="D458" s="20"/>
      <c r="E458" s="15"/>
      <c r="F458" s="15"/>
      <c r="G458" s="15"/>
      <c r="H458" s="15"/>
      <c r="I458" s="15"/>
      <c r="J458" s="15"/>
      <c r="K458" s="15"/>
      <c r="L458" s="15"/>
      <c r="M458" s="15"/>
      <c r="N458" s="15"/>
      <c r="O458" s="15"/>
      <c r="P458" s="15"/>
      <c r="Q458" s="15"/>
      <c r="S458" s="30" t="str">
        <f>IF(COUNTA(E458:Q458)=0,"",_xlfn.CONCAT(,
IF(NOT(L458 = (SUM(E458, F458, H458:K458) - SUM(G458))),
" Error: Position at the end of the period is not equal to: position at the beginning of the period+increase in assets-decrease in assets+exchange rate changes+price changes+other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
IF(AND(OR($E458&gt;0,$L458&gt;0),
    ISBLANK($N458)),
" Error: No accrued interest has been reported,whereas the position at the beginning or at the end of the period is greater than zero. Report '0' in case accrued interest equals zero,do not leave the cell empty.",
""),
IF(AND(NOT(ISBLANK($L458)),
    $L458&gt;0,
    OR(ISBLANK('T04.07'!$L458),
        'T04.07'!$L458&lt;=0,
        ISBLANK('T04.08'!$L458),
        'T04.08'!$L458&lt;=0)),
" Warning: If at least one of the forms T03.06,T04.07,T04.08 contains data other than zero,also the other two forms must be completed.",
"")))</f>
        <v/>
      </c>
    </row>
    <row r="459" spans="1:19">
      <c r="A459" s="20"/>
      <c r="B459" s="20"/>
      <c r="C459" s="20"/>
      <c r="D459" s="20"/>
      <c r="E459" s="15"/>
      <c r="F459" s="15"/>
      <c r="G459" s="15"/>
      <c r="H459" s="15"/>
      <c r="I459" s="15"/>
      <c r="J459" s="15"/>
      <c r="K459" s="15"/>
      <c r="L459" s="15"/>
      <c r="M459" s="15"/>
      <c r="N459" s="15"/>
      <c r="O459" s="15"/>
      <c r="P459" s="15"/>
      <c r="Q459" s="15"/>
      <c r="S459" s="30" t="str">
        <f>IF(COUNTA(E459:Q459)=0,"",_xlfn.CONCAT(,
IF(NOT(L459 = (SUM(E459, F459, H459:K459) - SUM(G459))),
" Error: Position at the end of the period is not equal to: position at the beginning of the period+increase in assets-decrease in assets+exchange rate changes+price changes+other changes+rectifications.",
""),
IF(NOT(Q459 = (SUM(M459, N459, P459) - SUM(O459))),
" Error: Position of accrued interest at the end of the period is not equal to: position of accrued interest at the beginning of the period+accrued interest during the period-received interest during the period+revaluation and other changes.",
""),
IF(AND(NOT(ISBLANK($E459)),$E459&lt;0),
" Error: Position at the beginning of the period must be a positive amount.",
""),
IF(AND(NOT(ISBLANK($L459)),$L459&lt;0),
" Error: Position at the end of the period must be a positive amount.",
""),
IF(AND(OR($E459&gt;0,$L459&gt;0),
    ISBLANK($N459)),
" Error: No accrued interest has been reported,whereas the position at the beginning or at the end of the period is greater than zero. Report '0' in case accrued interest equals zero,do not leave the cell empty.",
""),
IF(AND(NOT(ISBLANK($L459)),
    $L459&gt;0,
    OR(ISBLANK('T04.07'!$L459),
        'T04.07'!$L459&lt;=0,
        ISBLANK('T04.08'!$L459),
        'T04.08'!$L459&lt;=0)),
" Warning: If at least one of the forms T03.06,T04.07,T04.08 contains data other than zero,also the other two forms must be completed.",
"")))</f>
        <v/>
      </c>
    </row>
    <row r="460" spans="1:19">
      <c r="A460" s="20"/>
      <c r="B460" s="20"/>
      <c r="C460" s="20"/>
      <c r="D460" s="20"/>
      <c r="E460" s="15"/>
      <c r="F460" s="15"/>
      <c r="G460" s="15"/>
      <c r="H460" s="15"/>
      <c r="I460" s="15"/>
      <c r="J460" s="15"/>
      <c r="K460" s="15"/>
      <c r="L460" s="15"/>
      <c r="M460" s="15"/>
      <c r="N460" s="15"/>
      <c r="O460" s="15"/>
      <c r="P460" s="15"/>
      <c r="Q460" s="15"/>
      <c r="S460" s="30" t="str">
        <f>IF(COUNTA(E460:Q460)=0,"",_xlfn.CONCAT(,
IF(NOT(L460 = (SUM(E460, F460, H460:K460) - SUM(G460))),
" Error: Position at the end of the period is not equal to: position at the beginning of the period+increase in assets-decrease in assets+exchange rate changes+price changes+other changes+rectifications.",
""),
IF(NOT(Q460 = (SUM(M460, N460, P460) - SUM(O460))),
" Error: Position of accrued interest at the end of the period is not equal to: position of accrued interest at the beginning of the period+accrued interest during the period-received interest during the period+revaluation and other changes.",
""),
IF(AND(NOT(ISBLANK($E460)),$E460&lt;0),
" Error: Position at the beginning of the period must be a positive amount.",
""),
IF(AND(NOT(ISBLANK($L460)),$L460&lt;0),
" Error: Position at the end of the period must be a positive amount.",
""),
IF(AND(OR($E460&gt;0,$L460&gt;0),
    ISBLANK($N460)),
" Error: No accrued interest has been reported,whereas the position at the beginning or at the end of the period is greater than zero. Report '0' in case accrued interest equals zero,do not leave the cell empty.",
""),
IF(AND(NOT(ISBLANK($L460)),
    $L460&gt;0,
    OR(ISBLANK('T04.07'!$L460),
        'T04.07'!$L460&lt;=0,
        ISBLANK('T04.08'!$L460),
        'T04.08'!$L460&lt;=0)),
" Warning: If at least one of the forms T03.06,T04.07,T04.08 contains data other than zero,also the other two forms must be completed.",
"")))</f>
        <v/>
      </c>
    </row>
    <row r="461" spans="1:19">
      <c r="A461" s="20"/>
      <c r="B461" s="20"/>
      <c r="C461" s="20"/>
      <c r="D461" s="20"/>
      <c r="E461" s="15"/>
      <c r="F461" s="15"/>
      <c r="G461" s="15"/>
      <c r="H461" s="15"/>
      <c r="I461" s="15"/>
      <c r="J461" s="15"/>
      <c r="K461" s="15"/>
      <c r="L461" s="15"/>
      <c r="M461" s="15"/>
      <c r="N461" s="15"/>
      <c r="O461" s="15"/>
      <c r="P461" s="15"/>
      <c r="Q461" s="15"/>
      <c r="S461" s="30" t="str">
        <f>IF(COUNTA(E461:Q461)=0,"",_xlfn.CONCAT(,
IF(NOT(L461 = (SUM(E461, F461, H461:K461) - SUM(G461))),
" Error: Position at the end of the period is not equal to: position at the beginning of the period+increase in assets-decrease in assets+exchange rate changes+price changes+other changes+rectifications.",
""),
IF(NOT(Q461 = (SUM(M461, N461, P461) - SUM(O461))),
" Error: Position of accrued interest at the end of the period is not equal to: position of accrued interest at the beginning of the period+accrued interest during the period-received interest during the period+revaluation and other changes.",
""),
IF(AND(NOT(ISBLANK($E461)),$E461&lt;0),
" Error: Position at the beginning of the period must be a positive amount.",
""),
IF(AND(NOT(ISBLANK($L461)),$L461&lt;0),
" Error: Position at the end of the period must be a positive amount.",
""),
IF(AND(OR($E461&gt;0,$L461&gt;0),
    ISBLANK($N461)),
" Error: No accrued interest has been reported,whereas the position at the beginning or at the end of the period is greater than zero. Report '0' in case accrued interest equals zero,do not leave the cell empty.",
""),
IF(AND(NOT(ISBLANK($L461)),
    $L461&gt;0,
    OR(ISBLANK('T04.07'!$L461),
        'T04.07'!$L461&lt;=0,
        ISBLANK('T04.08'!$L461),
        'T04.08'!$L461&lt;=0)),
" Warning: If at least one of the forms T03.06,T04.07,T04.08 contains data other than zero,also the other two forms must be completed.",
"")))</f>
        <v/>
      </c>
    </row>
    <row r="462" spans="1:19">
      <c r="A462" s="20"/>
      <c r="B462" s="20"/>
      <c r="C462" s="20"/>
      <c r="D462" s="20"/>
      <c r="E462" s="15"/>
      <c r="F462" s="15"/>
      <c r="G462" s="15"/>
      <c r="H462" s="15"/>
      <c r="I462" s="15"/>
      <c r="J462" s="15"/>
      <c r="K462" s="15"/>
      <c r="L462" s="15"/>
      <c r="M462" s="15"/>
      <c r="N462" s="15"/>
      <c r="O462" s="15"/>
      <c r="P462" s="15"/>
      <c r="Q462" s="15"/>
      <c r="S462" s="30" t="str">
        <f>IF(COUNTA(E462:Q462)=0,"",_xlfn.CONCAT(,
IF(NOT(L462 = (SUM(E462, F462, H462:K462) - SUM(G462))),
" Error: Position at the end of the period is not equal to: position at the beginning of the period+increase in assets-decrease in assets+exchange rate changes+price changes+other changes+rectifications.",
""),
IF(NOT(Q462 = (SUM(M462, N462, P462) - SUM(O462))),
" Error: Position of accrued interest at the end of the period is not equal to: position of accrued interest at the beginning of the period+accrued interest during the period-received interest during the period+revaluation and other changes.",
""),
IF(AND(NOT(ISBLANK($E462)),$E462&lt;0),
" Error: Position at the beginning of the period must be a positive amount.",
""),
IF(AND(NOT(ISBLANK($L462)),$L462&lt;0),
" Error: Position at the end of the period must be a positive amount.",
""),
IF(AND(OR($E462&gt;0,$L462&gt;0),
    ISBLANK($N462)),
" Error: No accrued interest has been reported,whereas the position at the beginning or at the end of the period is greater than zero. Report '0' in case accrued interest equals zero,do not leave the cell empty.",
""),
IF(AND(NOT(ISBLANK($L462)),
    $L462&gt;0,
    OR(ISBLANK('T04.07'!$L462),
        'T04.07'!$L462&lt;=0,
        ISBLANK('T04.08'!$L462),
        'T04.08'!$L462&lt;=0)),
" Warning: If at least one of the forms T03.06,T04.07,T04.08 contains data other than zero,also the other two forms must be completed.",
"")))</f>
        <v/>
      </c>
    </row>
    <row r="463" spans="1:19">
      <c r="A463" s="20"/>
      <c r="B463" s="20"/>
      <c r="C463" s="20"/>
      <c r="D463" s="20"/>
      <c r="E463" s="15"/>
      <c r="F463" s="15"/>
      <c r="G463" s="15"/>
      <c r="H463" s="15"/>
      <c r="I463" s="15"/>
      <c r="J463" s="15"/>
      <c r="K463" s="15"/>
      <c r="L463" s="15"/>
      <c r="M463" s="15"/>
      <c r="N463" s="15"/>
      <c r="O463" s="15"/>
      <c r="P463" s="15"/>
      <c r="Q463" s="15"/>
      <c r="S463" s="30" t="str">
        <f>IF(COUNTA(E463:Q463)=0,"",_xlfn.CONCAT(,
IF(NOT(L463 = (SUM(E463, F463, H463:K463) - SUM(G463))),
" Error: Position at the end of the period is not equal to: position at the beginning of the period+increase in assets-decrease in assets+exchange rate changes+price changes+other changes+rectifications.",
""),
IF(NOT(Q463 = (SUM(M463, N463, P463) - SUM(O463))),
" Error: Position of accrued interest at the end of the period is not equal to: position of accrued interest at the beginning of the period+accrued interest during the period-received interest during the period+revaluation and other changes.",
""),
IF(AND(NOT(ISBLANK($E463)),$E463&lt;0),
" Error: Position at the beginning of the period must be a positive amount.",
""),
IF(AND(NOT(ISBLANK($L463)),$L463&lt;0),
" Error: Position at the end of the period must be a positive amount.",
""),
IF(AND(OR($E463&gt;0,$L463&gt;0),
    ISBLANK($N463)),
" Error: No accrued interest has been reported,whereas the position at the beginning or at the end of the period is greater than zero. Report '0' in case accrued interest equals zero,do not leave the cell empty.",
""),
IF(AND(NOT(ISBLANK($L463)),
    $L463&gt;0,
    OR(ISBLANK('T04.07'!$L463),
        'T04.07'!$L463&lt;=0,
        ISBLANK('T04.08'!$L463),
        'T04.08'!$L463&lt;=0)),
" Warning: If at least one of the forms T03.06,T04.07,T04.08 contains data other than zero,also the other two forms must be completed.",
"")))</f>
        <v/>
      </c>
    </row>
    <row r="464" spans="1:19">
      <c r="A464" s="20"/>
      <c r="B464" s="20"/>
      <c r="C464" s="20"/>
      <c r="D464" s="20"/>
      <c r="E464" s="15"/>
      <c r="F464" s="15"/>
      <c r="G464" s="15"/>
      <c r="H464" s="15"/>
      <c r="I464" s="15"/>
      <c r="J464" s="15"/>
      <c r="K464" s="15"/>
      <c r="L464" s="15"/>
      <c r="M464" s="15"/>
      <c r="N464" s="15"/>
      <c r="O464" s="15"/>
      <c r="P464" s="15"/>
      <c r="Q464" s="15"/>
      <c r="S464" s="30" t="str">
        <f>IF(COUNTA(E464:Q464)=0,"",_xlfn.CONCAT(,
IF(NOT(L464 = (SUM(E464, F464, H464:K464) - SUM(G464))),
" Error: Position at the end of the period is not equal to: position at the beginning of the period+increase in assets-decrease in assets+exchange rate changes+price changes+other changes+rectifications.",
""),
IF(NOT(Q464 = (SUM(M464, N464, P464) - SUM(O464))),
" Error: Position of accrued interest at the end of the period is not equal to: position of accrued interest at the beginning of the period+accrued interest during the period-received interest during the period+revaluation and other changes.",
""),
IF(AND(NOT(ISBLANK($E464)),$E464&lt;0),
" Error: Position at the beginning of the period must be a positive amount.",
""),
IF(AND(NOT(ISBLANK($L464)),$L464&lt;0),
" Error: Position at the end of the period must be a positive amount.",
""),
IF(AND(OR($E464&gt;0,$L464&gt;0),
    ISBLANK($N464)),
" Error: No accrued interest has been reported,whereas the position at the beginning or at the end of the period is greater than zero. Report '0' in case accrued interest equals zero,do not leave the cell empty.",
""),
IF(AND(NOT(ISBLANK($L464)),
    $L464&gt;0,
    OR(ISBLANK('T04.07'!$L464),
        'T04.07'!$L464&lt;=0,
        ISBLANK('T04.08'!$L464),
        'T04.08'!$L464&lt;=0)),
" Warning: If at least one of the forms T03.06,T04.07,T04.08 contains data other than zero,also the other two forms must be completed.",
"")))</f>
        <v/>
      </c>
    </row>
    <row r="465" spans="1:19">
      <c r="A465" s="20"/>
      <c r="B465" s="20"/>
      <c r="C465" s="20"/>
      <c r="D465" s="20"/>
      <c r="E465" s="15"/>
      <c r="F465" s="15"/>
      <c r="G465" s="15"/>
      <c r="H465" s="15"/>
      <c r="I465" s="15"/>
      <c r="J465" s="15"/>
      <c r="K465" s="15"/>
      <c r="L465" s="15"/>
      <c r="M465" s="15"/>
      <c r="N465" s="15"/>
      <c r="O465" s="15"/>
      <c r="P465" s="15"/>
      <c r="Q465" s="15"/>
      <c r="S465" s="30" t="str">
        <f>IF(COUNTA(E465:Q465)=0,"",_xlfn.CONCAT(,
IF(NOT(L465 = (SUM(E465, F465, H465:K465) - SUM(G465))),
" Error: Position at the end of the period is not equal to: position at the beginning of the period+increase in assets-decrease in assets+exchange rate changes+price changes+other changes+rectifications.",
""),
IF(NOT(Q465 = (SUM(M465, N465, P465) - SUM(O465))),
" Error: Position of accrued interest at the end of the period is not equal to: position of accrued interest at the beginning of the period+accrued interest during the period-received interest during the period+revaluation and other changes.",
""),
IF(AND(NOT(ISBLANK($E465)),$E465&lt;0),
" Error: Position at the beginning of the period must be a positive amount.",
""),
IF(AND(NOT(ISBLANK($L465)),$L465&lt;0),
" Error: Position at the end of the period must be a positive amount.",
""),
IF(AND(OR($E465&gt;0,$L465&gt;0),
    ISBLANK($N465)),
" Error: No accrued interest has been reported,whereas the position at the beginning or at the end of the period is greater than zero. Report '0' in case accrued interest equals zero,do not leave the cell empty.",
""),
IF(AND(NOT(ISBLANK($L465)),
    $L465&gt;0,
    OR(ISBLANK('T04.07'!$L465),
        'T04.07'!$L465&lt;=0,
        ISBLANK('T04.08'!$L465),
        'T04.08'!$L465&lt;=0)),
" Warning: If at least one of the forms T03.06,T04.07,T04.08 contains data other than zero,also the other two forms must be completed.",
"")))</f>
        <v/>
      </c>
    </row>
    <row r="466" spans="1:19">
      <c r="A466" s="20"/>
      <c r="B466" s="20"/>
      <c r="C466" s="20"/>
      <c r="D466" s="20"/>
      <c r="E466" s="15"/>
      <c r="F466" s="15"/>
      <c r="G466" s="15"/>
      <c r="H466" s="15"/>
      <c r="I466" s="15"/>
      <c r="J466" s="15"/>
      <c r="K466" s="15"/>
      <c r="L466" s="15"/>
      <c r="M466" s="15"/>
      <c r="N466" s="15"/>
      <c r="O466" s="15"/>
      <c r="P466" s="15"/>
      <c r="Q466" s="15"/>
      <c r="S466" s="30" t="str">
        <f>IF(COUNTA(E466:Q466)=0,"",_xlfn.CONCAT(,
IF(NOT(L466 = (SUM(E466, F466, H466:K466) - SUM(G466))),
" Error: Position at the end of the period is not equal to: position at the beginning of the period+increase in assets-decrease in assets+exchange rate changes+price changes+other changes+rectifications.",
""),
IF(NOT(Q466 = (SUM(M466, N466, P466) - SUM(O466))),
" Error: Position of accrued interest at the end of the period is not equal to: position of accrued interest at the beginning of the period+accrued interest during the period-received interest during the period+revaluation and other changes.",
""),
IF(AND(NOT(ISBLANK($E466)),$E466&lt;0),
" Error: Position at the beginning of the period must be a positive amount.",
""),
IF(AND(NOT(ISBLANK($L466)),$L466&lt;0),
" Error: Position at the end of the period must be a positive amount.",
""),
IF(AND(OR($E466&gt;0,$L466&gt;0),
    ISBLANK($N466)),
" Error: No accrued interest has been reported,whereas the position at the beginning or at the end of the period is greater than zero. Report '0' in case accrued interest equals zero,do not leave the cell empty.",
""),
IF(AND(NOT(ISBLANK($L466)),
    $L466&gt;0,
    OR(ISBLANK('T04.07'!$L466),
        'T04.07'!$L466&lt;=0,
        ISBLANK('T04.08'!$L466),
        'T04.08'!$L466&lt;=0)),
" Warning: If at least one of the forms T03.06,T04.07,T04.08 contains data other than zero,also the other two forms must be completed.",
"")))</f>
        <v/>
      </c>
    </row>
    <row r="467" spans="1:19">
      <c r="A467" s="20"/>
      <c r="B467" s="20"/>
      <c r="C467" s="20"/>
      <c r="D467" s="20"/>
      <c r="E467" s="15"/>
      <c r="F467" s="15"/>
      <c r="G467" s="15"/>
      <c r="H467" s="15"/>
      <c r="I467" s="15"/>
      <c r="J467" s="15"/>
      <c r="K467" s="15"/>
      <c r="L467" s="15"/>
      <c r="M467" s="15"/>
      <c r="N467" s="15"/>
      <c r="O467" s="15"/>
      <c r="P467" s="15"/>
      <c r="Q467" s="15"/>
      <c r="S467" s="30" t="str">
        <f>IF(COUNTA(E467:Q467)=0,"",_xlfn.CONCAT(,
IF(NOT(L467 = (SUM(E467, F467, H467:K467) - SUM(G467))),
" Error: Position at the end of the period is not equal to: position at the beginning of the period+increase in assets-decrease in assets+exchange rate changes+price changes+other changes+rectifications.",
""),
IF(NOT(Q467 = (SUM(M467, N467, P467) - SUM(O467))),
" Error: Position of accrued interest at the end of the period is not equal to: position of accrued interest at the beginning of the period+accrued interest during the period-received interest during the period+revaluation and other changes.",
""),
IF(AND(NOT(ISBLANK($E467)),$E467&lt;0),
" Error: Position at the beginning of the period must be a positive amount.",
""),
IF(AND(NOT(ISBLANK($L467)),$L467&lt;0),
" Error: Position at the end of the period must be a positive amount.",
""),
IF(AND(OR($E467&gt;0,$L467&gt;0),
    ISBLANK($N467)),
" Error: No accrued interest has been reported,whereas the position at the beginning or at the end of the period is greater than zero. Report '0' in case accrued interest equals zero,do not leave the cell empty.",
""),
IF(AND(NOT(ISBLANK($L467)),
    $L467&gt;0,
    OR(ISBLANK('T04.07'!$L467),
        'T04.07'!$L467&lt;=0,
        ISBLANK('T04.08'!$L467),
        'T04.08'!$L467&lt;=0)),
" Warning: If at least one of the forms T03.06,T04.07,T04.08 contains data other than zero,also the other two forms must be completed.",
"")))</f>
        <v/>
      </c>
    </row>
    <row r="468" spans="1:19">
      <c r="A468" s="20"/>
      <c r="B468" s="20"/>
      <c r="C468" s="20"/>
      <c r="D468" s="20"/>
      <c r="E468" s="15"/>
      <c r="F468" s="15"/>
      <c r="G468" s="15"/>
      <c r="H468" s="15"/>
      <c r="I468" s="15"/>
      <c r="J468" s="15"/>
      <c r="K468" s="15"/>
      <c r="L468" s="15"/>
      <c r="M468" s="15"/>
      <c r="N468" s="15"/>
      <c r="O468" s="15"/>
      <c r="P468" s="15"/>
      <c r="Q468" s="15"/>
      <c r="S468" s="30" t="str">
        <f>IF(COUNTA(E468:Q468)=0,"",_xlfn.CONCAT(,
IF(NOT(L468 = (SUM(E468, F468, H468:K468) - SUM(G468))),
" Error: Position at the end of the period is not equal to: position at the beginning of the period+increase in assets-decrease in assets+exchange rate changes+price changes+other changes+rectifications.",
""),
IF(NOT(Q468 = (SUM(M468, N468, P468) - SUM(O468))),
" Error: Position of accrued interest at the end of the period is not equal to: position of accrued interest at the beginning of the period+accrued interest during the period-received interest during the period+revaluation and other changes.",
""),
IF(AND(NOT(ISBLANK($E468)),$E468&lt;0),
" Error: Position at the beginning of the period must be a positive amount.",
""),
IF(AND(NOT(ISBLANK($L468)),$L468&lt;0),
" Error: Position at the end of the period must be a positive amount.",
""),
IF(AND(OR($E468&gt;0,$L468&gt;0),
    ISBLANK($N468)),
" Error: No accrued interest has been reported,whereas the position at the beginning or at the end of the period is greater than zero. Report '0' in case accrued interest equals zero,do not leave the cell empty.",
""),
IF(AND(NOT(ISBLANK($L468)),
    $L468&gt;0,
    OR(ISBLANK('T04.07'!$L468),
        'T04.07'!$L468&lt;=0,
        ISBLANK('T04.08'!$L468),
        'T04.08'!$L468&lt;=0)),
" Warning: If at least one of the forms T03.06,T04.07,T04.08 contains data other than zero,also the other two forms must be completed.",
"")))</f>
        <v/>
      </c>
    </row>
    <row r="469" spans="1:19">
      <c r="A469" s="20"/>
      <c r="B469" s="20"/>
      <c r="C469" s="20"/>
      <c r="D469" s="20"/>
      <c r="E469" s="15"/>
      <c r="F469" s="15"/>
      <c r="G469" s="15"/>
      <c r="H469" s="15"/>
      <c r="I469" s="15"/>
      <c r="J469" s="15"/>
      <c r="K469" s="15"/>
      <c r="L469" s="15"/>
      <c r="M469" s="15"/>
      <c r="N469" s="15"/>
      <c r="O469" s="15"/>
      <c r="P469" s="15"/>
      <c r="Q469" s="15"/>
      <c r="S469" s="30" t="str">
        <f>IF(COUNTA(E469:Q469)=0,"",_xlfn.CONCAT(,
IF(NOT(L469 = (SUM(E469, F469, H469:K469) - SUM(G469))),
" Error: Position at the end of the period is not equal to: position at the beginning of the period+increase in assets-decrease in assets+exchange rate changes+price changes+other changes+rectifications.",
""),
IF(NOT(Q469 = (SUM(M469, N469, P469) - SUM(O469))),
" Error: Position of accrued interest at the end of the period is not equal to: position of accrued interest at the beginning of the period+accrued interest during the period-received interest during the period+revaluation and other changes.",
""),
IF(AND(NOT(ISBLANK($E469)),$E469&lt;0),
" Error: Position at the beginning of the period must be a positive amount.",
""),
IF(AND(NOT(ISBLANK($L469)),$L469&lt;0),
" Error: Position at the end of the period must be a positive amount.",
""),
IF(AND(OR($E469&gt;0,$L469&gt;0),
    ISBLANK($N469)),
" Error: No accrued interest has been reported,whereas the position at the beginning or at the end of the period is greater than zero. Report '0' in case accrued interest equals zero,do not leave the cell empty.",
""),
IF(AND(NOT(ISBLANK($L469)),
    $L469&gt;0,
    OR(ISBLANK('T04.07'!$L469),
        'T04.07'!$L469&lt;=0,
        ISBLANK('T04.08'!$L469),
        'T04.08'!$L469&lt;=0)),
" Warning: If at least one of the forms T03.06,T04.07,T04.08 contains data other than zero,also the other two forms must be completed.",
"")))</f>
        <v/>
      </c>
    </row>
    <row r="470" spans="1:19">
      <c r="A470" s="20"/>
      <c r="B470" s="20"/>
      <c r="C470" s="20"/>
      <c r="D470" s="20"/>
      <c r="E470" s="15"/>
      <c r="F470" s="15"/>
      <c r="G470" s="15"/>
      <c r="H470" s="15"/>
      <c r="I470" s="15"/>
      <c r="J470" s="15"/>
      <c r="K470" s="15"/>
      <c r="L470" s="15"/>
      <c r="M470" s="15"/>
      <c r="N470" s="15"/>
      <c r="O470" s="15"/>
      <c r="P470" s="15"/>
      <c r="Q470" s="15"/>
      <c r="S470" s="30" t="str">
        <f>IF(COUNTA(E470:Q470)=0,"",_xlfn.CONCAT(,
IF(NOT(L470 = (SUM(E470, F470, H470:K470) - SUM(G470))),
" Error: Position at the end of the period is not equal to: position at the beginning of the period+increase in assets-decrease in assets+exchange rate changes+price changes+other changes+rectifications.",
""),
IF(NOT(Q470 = (SUM(M470, N470, P470) - SUM(O470))),
" Error: Position of accrued interest at the end of the period is not equal to: position of accrued interest at the beginning of the period+accrued interest during the period-received interest during the period+revaluation and other changes.",
""),
IF(AND(NOT(ISBLANK($E470)),$E470&lt;0),
" Error: Position at the beginning of the period must be a positive amount.",
""),
IF(AND(NOT(ISBLANK($L470)),$L470&lt;0),
" Error: Position at the end of the period must be a positive amount.",
""),
IF(AND(OR($E470&gt;0,$L470&gt;0),
    ISBLANK($N470)),
" Error: No accrued interest has been reported,whereas the position at the beginning or at the end of the period is greater than zero. Report '0' in case accrued interest equals zero,do not leave the cell empty.",
""),
IF(AND(NOT(ISBLANK($L470)),
    $L470&gt;0,
    OR(ISBLANK('T04.07'!$L470),
        'T04.07'!$L470&lt;=0,
        ISBLANK('T04.08'!$L470),
        'T04.08'!$L470&lt;=0)),
" Warning: If at least one of the forms T03.06,T04.07,T04.08 contains data other than zero,also the other two forms must be completed.",
"")))</f>
        <v/>
      </c>
    </row>
    <row r="471" spans="1:19">
      <c r="A471" s="20"/>
      <c r="B471" s="20"/>
      <c r="C471" s="20"/>
      <c r="D471" s="20"/>
      <c r="E471" s="15"/>
      <c r="F471" s="15"/>
      <c r="G471" s="15"/>
      <c r="H471" s="15"/>
      <c r="I471" s="15"/>
      <c r="J471" s="15"/>
      <c r="K471" s="15"/>
      <c r="L471" s="15"/>
      <c r="M471" s="15"/>
      <c r="N471" s="15"/>
      <c r="O471" s="15"/>
      <c r="P471" s="15"/>
      <c r="Q471" s="15"/>
      <c r="S471" s="30" t="str">
        <f>IF(COUNTA(E471:Q471)=0,"",_xlfn.CONCAT(,
IF(NOT(L471 = (SUM(E471, F471, H471:K471) - SUM(G471))),
" Error: Position at the end of the period is not equal to: position at the beginning of the period+increase in assets-decrease in assets+exchange rate changes+price changes+other changes+rectifications.",
""),
IF(NOT(Q471 = (SUM(M471, N471, P471) - SUM(O471))),
" Error: Position of accrued interest at the end of the period is not equal to: position of accrued interest at the beginning of the period+accrued interest during the period-received interest during the period+revaluation and other changes.",
""),
IF(AND(NOT(ISBLANK($E471)),$E471&lt;0),
" Error: Position at the beginning of the period must be a positive amount.",
""),
IF(AND(NOT(ISBLANK($L471)),$L471&lt;0),
" Error: Position at the end of the period must be a positive amount.",
""),
IF(AND(OR($E471&gt;0,$L471&gt;0),
    ISBLANK($N471)),
" Error: No accrued interest has been reported,whereas the position at the beginning or at the end of the period is greater than zero. Report '0' in case accrued interest equals zero,do not leave the cell empty.",
""),
IF(AND(NOT(ISBLANK($L471)),
    $L471&gt;0,
    OR(ISBLANK('T04.07'!$L471),
        'T04.07'!$L471&lt;=0,
        ISBLANK('T04.08'!$L471),
        'T04.08'!$L471&lt;=0)),
" Warning: If at least one of the forms T03.06,T04.07,T04.08 contains data other than zero,also the other two forms must be completed.",
"")))</f>
        <v/>
      </c>
    </row>
    <row r="472" spans="1:19">
      <c r="A472" s="20"/>
      <c r="B472" s="20"/>
      <c r="C472" s="20"/>
      <c r="D472" s="20"/>
      <c r="E472" s="15"/>
      <c r="F472" s="15"/>
      <c r="G472" s="15"/>
      <c r="H472" s="15"/>
      <c r="I472" s="15"/>
      <c r="J472" s="15"/>
      <c r="K472" s="15"/>
      <c r="L472" s="15"/>
      <c r="M472" s="15"/>
      <c r="N472" s="15"/>
      <c r="O472" s="15"/>
      <c r="P472" s="15"/>
      <c r="Q472" s="15"/>
      <c r="S472" s="30" t="str">
        <f>IF(COUNTA(E472:Q472)=0,"",_xlfn.CONCAT(,
IF(NOT(L472 = (SUM(E472, F472, H472:K472) - SUM(G472))),
" Error: Position at the end of the period is not equal to: position at the beginning of the period+increase in assets-decrease in assets+exchange rate changes+price changes+other changes+rectifications.",
""),
IF(NOT(Q472 = (SUM(M472, N472, P472) - SUM(O472))),
" Error: Position of accrued interest at the end of the period is not equal to: position of accrued interest at the beginning of the period+accrued interest during the period-received interest during the period+revaluation and other changes.",
""),
IF(AND(NOT(ISBLANK($E472)),$E472&lt;0),
" Error: Position at the beginning of the period must be a positive amount.",
""),
IF(AND(NOT(ISBLANK($L472)),$L472&lt;0),
" Error: Position at the end of the period must be a positive amount.",
""),
IF(AND(OR($E472&gt;0,$L472&gt;0),
    ISBLANK($N472)),
" Error: No accrued interest has been reported,whereas the position at the beginning or at the end of the period is greater than zero. Report '0' in case accrued interest equals zero,do not leave the cell empty.",
""),
IF(AND(NOT(ISBLANK($L472)),
    $L472&gt;0,
    OR(ISBLANK('T04.07'!$L472),
        'T04.07'!$L472&lt;=0,
        ISBLANK('T04.08'!$L472),
        'T04.08'!$L472&lt;=0)),
" Warning: If at least one of the forms T03.06,T04.07,T04.08 contains data other than zero,also the other two forms must be completed.",
"")))</f>
        <v/>
      </c>
    </row>
    <row r="473" spans="1:19">
      <c r="A473" s="20"/>
      <c r="B473" s="20"/>
      <c r="C473" s="20"/>
      <c r="D473" s="20"/>
      <c r="E473" s="15"/>
      <c r="F473" s="15"/>
      <c r="G473" s="15"/>
      <c r="H473" s="15"/>
      <c r="I473" s="15"/>
      <c r="J473" s="15"/>
      <c r="K473" s="15"/>
      <c r="L473" s="15"/>
      <c r="M473" s="15"/>
      <c r="N473" s="15"/>
      <c r="O473" s="15"/>
      <c r="P473" s="15"/>
      <c r="Q473" s="15"/>
      <c r="S473" s="30" t="str">
        <f>IF(COUNTA(E473:Q473)=0,"",_xlfn.CONCAT(,
IF(NOT(L473 = (SUM(E473, F473, H473:K473) - SUM(G473))),
" Error: Position at the end of the period is not equal to: position at the beginning of the period+increase in assets-decrease in assets+exchange rate changes+price changes+other changes+rectifications.",
""),
IF(NOT(Q473 = (SUM(M473, N473, P473) - SUM(O473))),
" Error: Position of accrued interest at the end of the period is not equal to: position of accrued interest at the beginning of the period+accrued interest during the period-received interest during the period+revaluation and other changes.",
""),
IF(AND(NOT(ISBLANK($E473)),$E473&lt;0),
" Error: Position at the beginning of the period must be a positive amount.",
""),
IF(AND(NOT(ISBLANK($L473)),$L473&lt;0),
" Error: Position at the end of the period must be a positive amount.",
""),
IF(AND(OR($E473&gt;0,$L473&gt;0),
    ISBLANK($N473)),
" Error: No accrued interest has been reported,whereas the position at the beginning or at the end of the period is greater than zero. Report '0' in case accrued interest equals zero,do not leave the cell empty.",
""),
IF(AND(NOT(ISBLANK($L473)),
    $L473&gt;0,
    OR(ISBLANK('T04.07'!$L473),
        'T04.07'!$L473&lt;=0,
        ISBLANK('T04.08'!$L473),
        'T04.08'!$L473&lt;=0)),
" Warning: If at least one of the forms T03.06,T04.07,T04.08 contains data other than zero,also the other two forms must be completed.",
"")))</f>
        <v/>
      </c>
    </row>
    <row r="474" spans="1:19">
      <c r="A474" s="20"/>
      <c r="B474" s="20"/>
      <c r="C474" s="20"/>
      <c r="D474" s="20"/>
      <c r="E474" s="15"/>
      <c r="F474" s="15"/>
      <c r="G474" s="15"/>
      <c r="H474" s="15"/>
      <c r="I474" s="15"/>
      <c r="J474" s="15"/>
      <c r="K474" s="15"/>
      <c r="L474" s="15"/>
      <c r="M474" s="15"/>
      <c r="N474" s="15"/>
      <c r="O474" s="15"/>
      <c r="P474" s="15"/>
      <c r="Q474" s="15"/>
      <c r="S474" s="30" t="str">
        <f>IF(COUNTA(E474:Q474)=0,"",_xlfn.CONCAT(,
IF(NOT(L474 = (SUM(E474, F474, H474:K474) - SUM(G474))),
" Error: Position at the end of the period is not equal to: position at the beginning of the period+increase in assets-decrease in assets+exchange rate changes+price changes+other changes+rectifications.",
""),
IF(NOT(Q474 = (SUM(M474, N474, P474) - SUM(O474))),
" Error: Position of accrued interest at the end of the period is not equal to: position of accrued interest at the beginning of the period+accrued interest during the period-received interest during the period+revaluation and other changes.",
""),
IF(AND(NOT(ISBLANK($E474)),$E474&lt;0),
" Error: Position at the beginning of the period must be a positive amount.",
""),
IF(AND(NOT(ISBLANK($L474)),$L474&lt;0),
" Error: Position at the end of the period must be a positive amount.",
""),
IF(AND(OR($E474&gt;0,$L474&gt;0),
    ISBLANK($N474)),
" Error: No accrued interest has been reported,whereas the position at the beginning or at the end of the period is greater than zero. Report '0' in case accrued interest equals zero,do not leave the cell empty.",
""),
IF(AND(NOT(ISBLANK($L474)),
    $L474&gt;0,
    OR(ISBLANK('T04.07'!$L474),
        'T04.07'!$L474&lt;=0,
        ISBLANK('T04.08'!$L474),
        'T04.08'!$L474&lt;=0)),
" Warning: If at least one of the forms T03.06,T04.07,T04.08 contains data other than zero,also the other two forms must be completed.",
"")))</f>
        <v/>
      </c>
    </row>
    <row r="475" spans="1:19">
      <c r="A475" s="20"/>
      <c r="B475" s="20"/>
      <c r="C475" s="20"/>
      <c r="D475" s="20"/>
      <c r="E475" s="15"/>
      <c r="F475" s="15"/>
      <c r="G475" s="15"/>
      <c r="H475" s="15"/>
      <c r="I475" s="15"/>
      <c r="J475" s="15"/>
      <c r="K475" s="15"/>
      <c r="L475" s="15"/>
      <c r="M475" s="15"/>
      <c r="N475" s="15"/>
      <c r="O475" s="15"/>
      <c r="P475" s="15"/>
      <c r="Q475" s="15"/>
      <c r="S475" s="30" t="str">
        <f>IF(COUNTA(E475:Q475)=0,"",_xlfn.CONCAT(,
IF(NOT(L475 = (SUM(E475, F475, H475:K475) - SUM(G475))),
" Error: Position at the end of the period is not equal to: position at the beginning of the period+increase in assets-decrease in assets+exchange rate changes+price changes+other changes+rectifications.",
""),
IF(NOT(Q475 = (SUM(M475, N475, P475) - SUM(O475))),
" Error: Position of accrued interest at the end of the period is not equal to: position of accrued interest at the beginning of the period+accrued interest during the period-received interest during the period+revaluation and other changes.",
""),
IF(AND(NOT(ISBLANK($E475)),$E475&lt;0),
" Error: Position at the beginning of the period must be a positive amount.",
""),
IF(AND(NOT(ISBLANK($L475)),$L475&lt;0),
" Error: Position at the end of the period must be a positive amount.",
""),
IF(AND(OR($E475&gt;0,$L475&gt;0),
    ISBLANK($N475)),
" Error: No accrued interest has been reported,whereas the position at the beginning or at the end of the period is greater than zero. Report '0' in case accrued interest equals zero,do not leave the cell empty.",
""),
IF(AND(NOT(ISBLANK($L475)),
    $L475&gt;0,
    OR(ISBLANK('T04.07'!$L475),
        'T04.07'!$L475&lt;=0,
        ISBLANK('T04.08'!$L475),
        'T04.08'!$L475&lt;=0)),
" Warning: If at least one of the forms T03.06,T04.07,T04.08 contains data other than zero,also the other two forms must be completed.",
"")))</f>
        <v/>
      </c>
    </row>
    <row r="476" spans="1:19">
      <c r="A476" s="20"/>
      <c r="B476" s="20"/>
      <c r="C476" s="20"/>
      <c r="D476" s="20"/>
      <c r="E476" s="15"/>
      <c r="F476" s="15"/>
      <c r="G476" s="15"/>
      <c r="H476" s="15"/>
      <c r="I476" s="15"/>
      <c r="J476" s="15"/>
      <c r="K476" s="15"/>
      <c r="L476" s="15"/>
      <c r="M476" s="15"/>
      <c r="N476" s="15"/>
      <c r="O476" s="15"/>
      <c r="P476" s="15"/>
      <c r="Q476" s="15"/>
      <c r="S476" s="30" t="str">
        <f>IF(COUNTA(E476:Q476)=0,"",_xlfn.CONCAT(,
IF(NOT(L476 = (SUM(E476, F476, H476:K476) - SUM(G476))),
" Error: Position at the end of the period is not equal to: position at the beginning of the period+increase in assets-decrease in assets+exchange rate changes+price changes+other changes+rectifications.",
""),
IF(NOT(Q476 = (SUM(M476, N476, P476) - SUM(O476))),
" Error: Position of accrued interest at the end of the period is not equal to: position of accrued interest at the beginning of the period+accrued interest during the period-received interest during the period+revaluation and other changes.",
""),
IF(AND(NOT(ISBLANK($E476)),$E476&lt;0),
" Error: Position at the beginning of the period must be a positive amount.",
""),
IF(AND(NOT(ISBLANK($L476)),$L476&lt;0),
" Error: Position at the end of the period must be a positive amount.",
""),
IF(AND(OR($E476&gt;0,$L476&gt;0),
    ISBLANK($N476)),
" Error: No accrued interest has been reported,whereas the position at the beginning or at the end of the period is greater than zero. Report '0' in case accrued interest equals zero,do not leave the cell empty.",
""),
IF(AND(NOT(ISBLANK($L476)),
    $L476&gt;0,
    OR(ISBLANK('T04.07'!$L476),
        'T04.07'!$L476&lt;=0,
        ISBLANK('T04.08'!$L476),
        'T04.08'!$L476&lt;=0)),
" Warning: If at least one of the forms T03.06,T04.07,T04.08 contains data other than zero,also the other two forms must be completed.",
"")))</f>
        <v/>
      </c>
    </row>
    <row r="477" spans="1:19">
      <c r="A477" s="20"/>
      <c r="B477" s="20"/>
      <c r="C477" s="20"/>
      <c r="D477" s="20"/>
      <c r="E477" s="15"/>
      <c r="F477" s="15"/>
      <c r="G477" s="15"/>
      <c r="H477" s="15"/>
      <c r="I477" s="15"/>
      <c r="J477" s="15"/>
      <c r="K477" s="15"/>
      <c r="L477" s="15"/>
      <c r="M477" s="15"/>
      <c r="N477" s="15"/>
      <c r="O477" s="15"/>
      <c r="P477" s="15"/>
      <c r="Q477" s="15"/>
      <c r="S477" s="30" t="str">
        <f>IF(COUNTA(E477:Q477)=0,"",_xlfn.CONCAT(,
IF(NOT(L477 = (SUM(E477, F477, H477:K477) - SUM(G477))),
" Error: Position at the end of the period is not equal to: position at the beginning of the period+increase in assets-decrease in assets+exchange rate changes+price changes+other changes+rectifications.",
""),
IF(NOT(Q477 = (SUM(M477, N477, P477) - SUM(O477))),
" Error: Position of accrued interest at the end of the period is not equal to: position of accrued interest at the beginning of the period+accrued interest during the period-received interest during the period+revaluation and other changes.",
""),
IF(AND(NOT(ISBLANK($E477)),$E477&lt;0),
" Error: Position at the beginning of the period must be a positive amount.",
""),
IF(AND(NOT(ISBLANK($L477)),$L477&lt;0),
" Error: Position at the end of the period must be a positive amount.",
""),
IF(AND(OR($E477&gt;0,$L477&gt;0),
    ISBLANK($N477)),
" Error: No accrued interest has been reported,whereas the position at the beginning or at the end of the period is greater than zero. Report '0' in case accrued interest equals zero,do not leave the cell empty.",
""),
IF(AND(NOT(ISBLANK($L477)),
    $L477&gt;0,
    OR(ISBLANK('T04.07'!$L477),
        'T04.07'!$L477&lt;=0,
        ISBLANK('T04.08'!$L477),
        'T04.08'!$L477&lt;=0)),
" Warning: If at least one of the forms T03.06,T04.07,T04.08 contains data other than zero,also the other two forms must be completed.",
"")))</f>
        <v/>
      </c>
    </row>
    <row r="478" spans="1:19">
      <c r="A478" s="20"/>
      <c r="B478" s="20"/>
      <c r="C478" s="20"/>
      <c r="D478" s="20"/>
      <c r="E478" s="15"/>
      <c r="F478" s="15"/>
      <c r="G478" s="15"/>
      <c r="H478" s="15"/>
      <c r="I478" s="15"/>
      <c r="J478" s="15"/>
      <c r="K478" s="15"/>
      <c r="L478" s="15"/>
      <c r="M478" s="15"/>
      <c r="N478" s="15"/>
      <c r="O478" s="15"/>
      <c r="P478" s="15"/>
      <c r="Q478" s="15"/>
      <c r="S478" s="30" t="str">
        <f>IF(COUNTA(E478:Q478)=0,"",_xlfn.CONCAT(,
IF(NOT(L478 = (SUM(E478, F478, H478:K478) - SUM(G478))),
" Error: Position at the end of the period is not equal to: position at the beginning of the period+increase in assets-decrease in assets+exchange rate changes+price changes+other changes+rectifications.",
""),
IF(NOT(Q478 = (SUM(M478, N478, P478) - SUM(O478))),
" Error: Position of accrued interest at the end of the period is not equal to: position of accrued interest at the beginning of the period+accrued interest during the period-received interest during the period+revaluation and other changes.",
""),
IF(AND(NOT(ISBLANK($E478)),$E478&lt;0),
" Error: Position at the beginning of the period must be a positive amount.",
""),
IF(AND(NOT(ISBLANK($L478)),$L478&lt;0),
" Error: Position at the end of the period must be a positive amount.",
""),
IF(AND(OR($E478&gt;0,$L478&gt;0),
    ISBLANK($N478)),
" Error: No accrued interest has been reported,whereas the position at the beginning or at the end of the period is greater than zero. Report '0' in case accrued interest equals zero,do not leave the cell empty.",
""),
IF(AND(NOT(ISBLANK($L478)),
    $L478&gt;0,
    OR(ISBLANK('T04.07'!$L478),
        'T04.07'!$L478&lt;=0,
        ISBLANK('T04.08'!$L478),
        'T04.08'!$L478&lt;=0)),
" Warning: If at least one of the forms T03.06,T04.07,T04.08 contains data other than zero,also the other two forms must be completed.",
"")))</f>
        <v/>
      </c>
    </row>
    <row r="479" spans="1:19">
      <c r="A479" s="20"/>
      <c r="B479" s="20"/>
      <c r="C479" s="20"/>
      <c r="D479" s="20"/>
      <c r="E479" s="15"/>
      <c r="F479" s="15"/>
      <c r="G479" s="15"/>
      <c r="H479" s="15"/>
      <c r="I479" s="15"/>
      <c r="J479" s="15"/>
      <c r="K479" s="15"/>
      <c r="L479" s="15"/>
      <c r="M479" s="15"/>
      <c r="N479" s="15"/>
      <c r="O479" s="15"/>
      <c r="P479" s="15"/>
      <c r="Q479" s="15"/>
      <c r="S479" s="30" t="str">
        <f>IF(COUNTA(E479:Q479)=0,"",_xlfn.CONCAT(,
IF(NOT(L479 = (SUM(E479, F479, H479:K479) - SUM(G479))),
" Error: Position at the end of the period is not equal to: position at the beginning of the period+increase in assets-decrease in assets+exchange rate changes+price changes+other changes+rectifications.",
""),
IF(NOT(Q479 = (SUM(M479, N479, P479) - SUM(O479))),
" Error: Position of accrued interest at the end of the period is not equal to: position of accrued interest at the beginning of the period+accrued interest during the period-received interest during the period+revaluation and other changes.",
""),
IF(AND(NOT(ISBLANK($E479)),$E479&lt;0),
" Error: Position at the beginning of the period must be a positive amount.",
""),
IF(AND(NOT(ISBLANK($L479)),$L479&lt;0),
" Error: Position at the end of the period must be a positive amount.",
""),
IF(AND(OR($E479&gt;0,$L479&gt;0),
    ISBLANK($N479)),
" Error: No accrued interest has been reported,whereas the position at the beginning or at the end of the period is greater than zero. Report '0' in case accrued interest equals zero,do not leave the cell empty.",
""),
IF(AND(NOT(ISBLANK($L479)),
    $L479&gt;0,
    OR(ISBLANK('T04.07'!$L479),
        'T04.07'!$L479&lt;=0,
        ISBLANK('T04.08'!$L479),
        'T04.08'!$L479&lt;=0)),
" Warning: If at least one of the forms T03.06,T04.07,T04.08 contains data other than zero,also the other two forms must be completed.",
"")))</f>
        <v/>
      </c>
    </row>
    <row r="480" spans="1:19">
      <c r="A480" s="20"/>
      <c r="B480" s="20"/>
      <c r="C480" s="20"/>
      <c r="D480" s="20"/>
      <c r="E480" s="15"/>
      <c r="F480" s="15"/>
      <c r="G480" s="15"/>
      <c r="H480" s="15"/>
      <c r="I480" s="15"/>
      <c r="J480" s="15"/>
      <c r="K480" s="15"/>
      <c r="L480" s="15"/>
      <c r="M480" s="15"/>
      <c r="N480" s="15"/>
      <c r="O480" s="15"/>
      <c r="P480" s="15"/>
      <c r="Q480" s="15"/>
      <c r="S480" s="30" t="str">
        <f>IF(COUNTA(E480:Q480)=0,"",_xlfn.CONCAT(,
IF(NOT(L480 = (SUM(E480, F480, H480:K480) - SUM(G480))),
" Error: Position at the end of the period is not equal to: position at the beginning of the period+increase in assets-decrease in assets+exchange rate changes+price changes+other changes+rectifications.",
""),
IF(NOT(Q480 = (SUM(M480, N480, P480) - SUM(O480))),
" Error: Position of accrued interest at the end of the period is not equal to: position of accrued interest at the beginning of the period+accrued interest during the period-received interest during the period+revaluation and other changes.",
""),
IF(AND(NOT(ISBLANK($E480)),$E480&lt;0),
" Error: Position at the beginning of the period must be a positive amount.",
""),
IF(AND(NOT(ISBLANK($L480)),$L480&lt;0),
" Error: Position at the end of the period must be a positive amount.",
""),
IF(AND(OR($E480&gt;0,$L480&gt;0),
    ISBLANK($N480)),
" Error: No accrued interest has been reported,whereas the position at the beginning or at the end of the period is greater than zero. Report '0' in case accrued interest equals zero,do not leave the cell empty.",
""),
IF(AND(NOT(ISBLANK($L480)),
    $L480&gt;0,
    OR(ISBLANK('T04.07'!$L480),
        'T04.07'!$L480&lt;=0,
        ISBLANK('T04.08'!$L480),
        'T04.08'!$L480&lt;=0)),
" Warning: If at least one of the forms T03.06,T04.07,T04.08 contains data other than zero,also the other two forms must be completed.",
"")))</f>
        <v/>
      </c>
    </row>
    <row r="481" spans="1:19">
      <c r="A481" s="20"/>
      <c r="B481" s="20"/>
      <c r="C481" s="20"/>
      <c r="D481" s="20"/>
      <c r="E481" s="15"/>
      <c r="F481" s="15"/>
      <c r="G481" s="15"/>
      <c r="H481" s="15"/>
      <c r="I481" s="15"/>
      <c r="J481" s="15"/>
      <c r="K481" s="15"/>
      <c r="L481" s="15"/>
      <c r="M481" s="15"/>
      <c r="N481" s="15"/>
      <c r="O481" s="15"/>
      <c r="P481" s="15"/>
      <c r="Q481" s="15"/>
      <c r="S481" s="30" t="str">
        <f>IF(COUNTA(E481:Q481)=0,"",_xlfn.CONCAT(,
IF(NOT(L481 = (SUM(E481, F481, H481:K481) - SUM(G481))),
" Error: Position at the end of the period is not equal to: position at the beginning of the period+increase in assets-decrease in assets+exchange rate changes+price changes+other changes+rectifications.",
""),
IF(NOT(Q481 = (SUM(M481, N481, P481) - SUM(O481))),
" Error: Position of accrued interest at the end of the period is not equal to: position of accrued interest at the beginning of the period+accrued interest during the period-received interest during the period+revaluation and other changes.",
""),
IF(AND(NOT(ISBLANK($E481)),$E481&lt;0),
" Error: Position at the beginning of the period must be a positive amount.",
""),
IF(AND(NOT(ISBLANK($L481)),$L481&lt;0),
" Error: Position at the end of the period must be a positive amount.",
""),
IF(AND(OR($E481&gt;0,$L481&gt;0),
    ISBLANK($N481)),
" Error: No accrued interest has been reported,whereas the position at the beginning or at the end of the period is greater than zero. Report '0' in case accrued interest equals zero,do not leave the cell empty.",
""),
IF(AND(NOT(ISBLANK($L481)),
    $L481&gt;0,
    OR(ISBLANK('T04.07'!$L481),
        'T04.07'!$L481&lt;=0,
        ISBLANK('T04.08'!$L481),
        'T04.08'!$L481&lt;=0)),
" Warning: If at least one of the forms T03.06,T04.07,T04.08 contains data other than zero,also the other two forms must be completed.",
"")))</f>
        <v/>
      </c>
    </row>
    <row r="482" spans="1:19">
      <c r="A482" s="20"/>
      <c r="B482" s="20"/>
      <c r="C482" s="20"/>
      <c r="D482" s="20"/>
      <c r="E482" s="15"/>
      <c r="F482" s="15"/>
      <c r="G482" s="15"/>
      <c r="H482" s="15"/>
      <c r="I482" s="15"/>
      <c r="J482" s="15"/>
      <c r="K482" s="15"/>
      <c r="L482" s="15"/>
      <c r="M482" s="15"/>
      <c r="N482" s="15"/>
      <c r="O482" s="15"/>
      <c r="P482" s="15"/>
      <c r="Q482" s="15"/>
      <c r="S482" s="30" t="str">
        <f>IF(COUNTA(E482:Q482)=0,"",_xlfn.CONCAT(,
IF(NOT(L482 = (SUM(E482, F482, H482:K482) - SUM(G482))),
" Error: Position at the end of the period is not equal to: position at the beginning of the period+increase in assets-decrease in assets+exchange rate changes+price changes+other changes+rectifications.",
""),
IF(NOT(Q482 = (SUM(M482, N482, P482) - SUM(O482))),
" Error: Position of accrued interest at the end of the period is not equal to: position of accrued interest at the beginning of the period+accrued interest during the period-received interest during the period+revaluation and other changes.",
""),
IF(AND(NOT(ISBLANK($E482)),$E482&lt;0),
" Error: Position at the beginning of the period must be a positive amount.",
""),
IF(AND(NOT(ISBLANK($L482)),$L482&lt;0),
" Error: Position at the end of the period must be a positive amount.",
""),
IF(AND(OR($E482&gt;0,$L482&gt;0),
    ISBLANK($N482)),
" Error: No accrued interest has been reported,whereas the position at the beginning or at the end of the period is greater than zero. Report '0' in case accrued interest equals zero,do not leave the cell empty.",
""),
IF(AND(NOT(ISBLANK($L482)),
    $L482&gt;0,
    OR(ISBLANK('T04.07'!$L482),
        'T04.07'!$L482&lt;=0,
        ISBLANK('T04.08'!$L482),
        'T04.08'!$L482&lt;=0)),
" Warning: If at least one of the forms T03.06,T04.07,T04.08 contains data other than zero,also the other two forms must be completed.",
"")))</f>
        <v/>
      </c>
    </row>
    <row r="483" spans="1:19">
      <c r="A483" s="20"/>
      <c r="B483" s="20"/>
      <c r="C483" s="20"/>
      <c r="D483" s="20"/>
      <c r="E483" s="15"/>
      <c r="F483" s="15"/>
      <c r="G483" s="15"/>
      <c r="H483" s="15"/>
      <c r="I483" s="15"/>
      <c r="J483" s="15"/>
      <c r="K483" s="15"/>
      <c r="L483" s="15"/>
      <c r="M483" s="15"/>
      <c r="N483" s="15"/>
      <c r="O483" s="15"/>
      <c r="P483" s="15"/>
      <c r="Q483" s="15"/>
      <c r="S483" s="30" t="str">
        <f>IF(COUNTA(E483:Q483)=0,"",_xlfn.CONCAT(,
IF(NOT(L483 = (SUM(E483, F483, H483:K483) - SUM(G483))),
" Error: Position at the end of the period is not equal to: position at the beginning of the period+increase in assets-decrease in assets+exchange rate changes+price changes+other changes+rectifications.",
""),
IF(NOT(Q483 = (SUM(M483, N483, P483) - SUM(O483))),
" Error: Position of accrued interest at the end of the period is not equal to: position of accrued interest at the beginning of the period+accrued interest during the period-received interest during the period+revaluation and other changes.",
""),
IF(AND(NOT(ISBLANK($E483)),$E483&lt;0),
" Error: Position at the beginning of the period must be a positive amount.",
""),
IF(AND(NOT(ISBLANK($L483)),$L483&lt;0),
" Error: Position at the end of the period must be a positive amount.",
""),
IF(AND(OR($E483&gt;0,$L483&gt;0),
    ISBLANK($N483)),
" Error: No accrued interest has been reported,whereas the position at the beginning or at the end of the period is greater than zero. Report '0' in case accrued interest equals zero,do not leave the cell empty.",
""),
IF(AND(NOT(ISBLANK($L483)),
    $L483&gt;0,
    OR(ISBLANK('T04.07'!$L483),
        'T04.07'!$L483&lt;=0,
        ISBLANK('T04.08'!$L483),
        'T04.08'!$L483&lt;=0)),
" Warning: If at least one of the forms T03.06,T04.07,T04.08 contains data other than zero,also the other two forms must be completed.",
"")))</f>
        <v/>
      </c>
    </row>
    <row r="484" spans="1:19">
      <c r="A484" s="20"/>
      <c r="B484" s="20"/>
      <c r="C484" s="20"/>
      <c r="D484" s="20"/>
      <c r="E484" s="15"/>
      <c r="F484" s="15"/>
      <c r="G484" s="15"/>
      <c r="H484" s="15"/>
      <c r="I484" s="15"/>
      <c r="J484" s="15"/>
      <c r="K484" s="15"/>
      <c r="L484" s="15"/>
      <c r="M484" s="15"/>
      <c r="N484" s="15"/>
      <c r="O484" s="15"/>
      <c r="P484" s="15"/>
      <c r="Q484" s="15"/>
      <c r="S484" s="30" t="str">
        <f>IF(COUNTA(E484:Q484)=0,"",_xlfn.CONCAT(,
IF(NOT(L484 = (SUM(E484, F484, H484:K484) - SUM(G484))),
" Error: Position at the end of the period is not equal to: position at the beginning of the period+increase in assets-decrease in assets+exchange rate changes+price changes+other changes+rectifications.",
""),
IF(NOT(Q484 = (SUM(M484, N484, P484) - SUM(O484))),
" Error: Position of accrued interest at the end of the period is not equal to: position of accrued interest at the beginning of the period+accrued interest during the period-received interest during the period+revaluation and other changes.",
""),
IF(AND(NOT(ISBLANK($E484)),$E484&lt;0),
" Error: Position at the beginning of the period must be a positive amount.",
""),
IF(AND(NOT(ISBLANK($L484)),$L484&lt;0),
" Error: Position at the end of the period must be a positive amount.",
""),
IF(AND(OR($E484&gt;0,$L484&gt;0),
    ISBLANK($N484)),
" Error: No accrued interest has been reported,whereas the position at the beginning or at the end of the period is greater than zero. Report '0' in case accrued interest equals zero,do not leave the cell empty.",
""),
IF(AND(NOT(ISBLANK($L484)),
    $L484&gt;0,
    OR(ISBLANK('T04.07'!$L484),
        'T04.07'!$L484&lt;=0,
        ISBLANK('T04.08'!$L484),
        'T04.08'!$L484&lt;=0)),
" Warning: If at least one of the forms T03.06,T04.07,T04.08 contains data other than zero,also the other two forms must be completed.",
"")))</f>
        <v/>
      </c>
    </row>
    <row r="485" spans="1:19">
      <c r="A485" s="20"/>
      <c r="B485" s="20"/>
      <c r="C485" s="20"/>
      <c r="D485" s="20"/>
      <c r="E485" s="15"/>
      <c r="F485" s="15"/>
      <c r="G485" s="15"/>
      <c r="H485" s="15"/>
      <c r="I485" s="15"/>
      <c r="J485" s="15"/>
      <c r="K485" s="15"/>
      <c r="L485" s="15"/>
      <c r="M485" s="15"/>
      <c r="N485" s="15"/>
      <c r="O485" s="15"/>
      <c r="P485" s="15"/>
      <c r="Q485" s="15"/>
      <c r="S485" s="30" t="str">
        <f>IF(COUNTA(E485:Q485)=0,"",_xlfn.CONCAT(,
IF(NOT(L485 = (SUM(E485, F485, H485:K485) - SUM(G485))),
" Error: Position at the end of the period is not equal to: position at the beginning of the period+increase in assets-decrease in assets+exchange rate changes+price changes+other changes+rectifications.",
""),
IF(NOT(Q485 = (SUM(M485, N485, P485) - SUM(O485))),
" Error: Position of accrued interest at the end of the period is not equal to: position of accrued interest at the beginning of the period+accrued interest during the period-received interest during the period+revaluation and other changes.",
""),
IF(AND(NOT(ISBLANK($E485)),$E485&lt;0),
" Error: Position at the beginning of the period must be a positive amount.",
""),
IF(AND(NOT(ISBLANK($L485)),$L485&lt;0),
" Error: Position at the end of the period must be a positive amount.",
""),
IF(AND(OR($E485&gt;0,$L485&gt;0),
    ISBLANK($N485)),
" Error: No accrued interest has been reported,whereas the position at the beginning or at the end of the period is greater than zero. Report '0' in case accrued interest equals zero,do not leave the cell empty.",
""),
IF(AND(NOT(ISBLANK($L485)),
    $L485&gt;0,
    OR(ISBLANK('T04.07'!$L485),
        'T04.07'!$L485&lt;=0,
        ISBLANK('T04.08'!$L485),
        'T04.08'!$L485&lt;=0)),
" Warning: If at least one of the forms T03.06,T04.07,T04.08 contains data other than zero,also the other two forms must be completed.",
"")))</f>
        <v/>
      </c>
    </row>
    <row r="486" spans="1:19">
      <c r="A486" s="20"/>
      <c r="B486" s="20"/>
      <c r="C486" s="20"/>
      <c r="D486" s="20"/>
      <c r="E486" s="15"/>
      <c r="F486" s="15"/>
      <c r="G486" s="15"/>
      <c r="H486" s="15"/>
      <c r="I486" s="15"/>
      <c r="J486" s="15"/>
      <c r="K486" s="15"/>
      <c r="L486" s="15"/>
      <c r="M486" s="15"/>
      <c r="N486" s="15"/>
      <c r="O486" s="15"/>
      <c r="P486" s="15"/>
      <c r="Q486" s="15"/>
      <c r="S486" s="30" t="str">
        <f>IF(COUNTA(E486:Q486)=0,"",_xlfn.CONCAT(,
IF(NOT(L486 = (SUM(E486, F486, H486:K486) - SUM(G486))),
" Error: Position at the end of the period is not equal to: position at the beginning of the period+increase in assets-decrease in assets+exchange rate changes+price changes+other changes+rectifications.",
""),
IF(NOT(Q486 = (SUM(M486, N486, P486) - SUM(O486))),
" Error: Position of accrued interest at the end of the period is not equal to: position of accrued interest at the beginning of the period+accrued interest during the period-received interest during the period+revaluation and other changes.",
""),
IF(AND(NOT(ISBLANK($E486)),$E486&lt;0),
" Error: Position at the beginning of the period must be a positive amount.",
""),
IF(AND(NOT(ISBLANK($L486)),$L486&lt;0),
" Error: Position at the end of the period must be a positive amount.",
""),
IF(AND(OR($E486&gt;0,$L486&gt;0),
    ISBLANK($N486)),
" Error: No accrued interest has been reported,whereas the position at the beginning or at the end of the period is greater than zero. Report '0' in case accrued interest equals zero,do not leave the cell empty.",
""),
IF(AND(NOT(ISBLANK($L486)),
    $L486&gt;0,
    OR(ISBLANK('T04.07'!$L486),
        'T04.07'!$L486&lt;=0,
        ISBLANK('T04.08'!$L486),
        'T04.08'!$L486&lt;=0)),
" Warning: If at least one of the forms T03.06,T04.07,T04.08 contains data other than zero,also the other two forms must be completed.",
"")))</f>
        <v/>
      </c>
    </row>
    <row r="487" spans="1:19">
      <c r="A487" s="20"/>
      <c r="B487" s="20"/>
      <c r="C487" s="20"/>
      <c r="D487" s="20"/>
      <c r="E487" s="15"/>
      <c r="F487" s="15"/>
      <c r="G487" s="15"/>
      <c r="H487" s="15"/>
      <c r="I487" s="15"/>
      <c r="J487" s="15"/>
      <c r="K487" s="15"/>
      <c r="L487" s="15"/>
      <c r="M487" s="15"/>
      <c r="N487" s="15"/>
      <c r="O487" s="15"/>
      <c r="P487" s="15"/>
      <c r="Q487" s="15"/>
      <c r="S487" s="30" t="str">
        <f>IF(COUNTA(E487:Q487)=0,"",_xlfn.CONCAT(,
IF(NOT(L487 = (SUM(E487, F487, H487:K487) - SUM(G487))),
" Error: Position at the end of the period is not equal to: position at the beginning of the period+increase in assets-decrease in assets+exchange rate changes+price changes+other changes+rectifications.",
""),
IF(NOT(Q487 = (SUM(M487, N487, P487) - SUM(O487))),
" Error: Position of accrued interest at the end of the period is not equal to: position of accrued interest at the beginning of the period+accrued interest during the period-received interest during the period+revaluation and other changes.",
""),
IF(AND(NOT(ISBLANK($E487)),$E487&lt;0),
" Error: Position at the beginning of the period must be a positive amount.",
""),
IF(AND(NOT(ISBLANK($L487)),$L487&lt;0),
" Error: Position at the end of the period must be a positive amount.",
""),
IF(AND(OR($E487&gt;0,$L487&gt;0),
    ISBLANK($N487)),
" Error: No accrued interest has been reported,whereas the position at the beginning or at the end of the period is greater than zero. Report '0' in case accrued interest equals zero,do not leave the cell empty.",
""),
IF(AND(NOT(ISBLANK($L487)),
    $L487&gt;0,
    OR(ISBLANK('T04.07'!$L487),
        'T04.07'!$L487&lt;=0,
        ISBLANK('T04.08'!$L487),
        'T04.08'!$L487&lt;=0)),
" Warning: If at least one of the forms T03.06,T04.07,T04.08 contains data other than zero,also the other two forms must be completed.",
"")))</f>
        <v/>
      </c>
    </row>
    <row r="488" spans="1:19">
      <c r="A488" s="20"/>
      <c r="B488" s="20"/>
      <c r="C488" s="20"/>
      <c r="D488" s="20"/>
      <c r="E488" s="15"/>
      <c r="F488" s="15"/>
      <c r="G488" s="15"/>
      <c r="H488" s="15"/>
      <c r="I488" s="15"/>
      <c r="J488" s="15"/>
      <c r="K488" s="15"/>
      <c r="L488" s="15"/>
      <c r="M488" s="15"/>
      <c r="N488" s="15"/>
      <c r="O488" s="15"/>
      <c r="P488" s="15"/>
      <c r="Q488" s="15"/>
      <c r="S488" s="30" t="str">
        <f>IF(COUNTA(E488:Q488)=0,"",_xlfn.CONCAT(,
IF(NOT(L488 = (SUM(E488, F488, H488:K488) - SUM(G488))),
" Error: Position at the end of the period is not equal to: position at the beginning of the period+increase in assets-decrease in assets+exchange rate changes+price changes+other changes+rectifications.",
""),
IF(NOT(Q488 = (SUM(M488, N488, P488) - SUM(O488))),
" Error: Position of accrued interest at the end of the period is not equal to: position of accrued interest at the beginning of the period+accrued interest during the period-received interest during the period+revaluation and other changes.",
""),
IF(AND(NOT(ISBLANK($E488)),$E488&lt;0),
" Error: Position at the beginning of the period must be a positive amount.",
""),
IF(AND(NOT(ISBLANK($L488)),$L488&lt;0),
" Error: Position at the end of the period must be a positive amount.",
""),
IF(AND(OR($E488&gt;0,$L488&gt;0),
    ISBLANK($N488)),
" Error: No accrued interest has been reported,whereas the position at the beginning or at the end of the period is greater than zero. Report '0' in case accrued interest equals zero,do not leave the cell empty.",
""),
IF(AND(NOT(ISBLANK($L488)),
    $L488&gt;0,
    OR(ISBLANK('T04.07'!$L488),
        'T04.07'!$L488&lt;=0,
        ISBLANK('T04.08'!$L488),
        'T04.08'!$L488&lt;=0)),
" Warning: If at least one of the forms T03.06,T04.07,T04.08 contains data other than zero,also the other two forms must be completed.",
"")))</f>
        <v/>
      </c>
    </row>
    <row r="489" spans="1:19">
      <c r="A489" s="20"/>
      <c r="B489" s="20"/>
      <c r="C489" s="20"/>
      <c r="D489" s="20"/>
      <c r="E489" s="15"/>
      <c r="F489" s="15"/>
      <c r="G489" s="15"/>
      <c r="H489" s="15"/>
      <c r="I489" s="15"/>
      <c r="J489" s="15"/>
      <c r="K489" s="15"/>
      <c r="L489" s="15"/>
      <c r="M489" s="15"/>
      <c r="N489" s="15"/>
      <c r="O489" s="15"/>
      <c r="P489" s="15"/>
      <c r="Q489" s="15"/>
      <c r="S489" s="30" t="str">
        <f>IF(COUNTA(E489:Q489)=0,"",_xlfn.CONCAT(,
IF(NOT(L489 = (SUM(E489, F489, H489:K489) - SUM(G489))),
" Error: Position at the end of the period is not equal to: position at the beginning of the period+increase in assets-decrease in assets+exchange rate changes+price changes+other changes+rectifications.",
""),
IF(NOT(Q489 = (SUM(M489, N489, P489) - SUM(O489))),
" Error: Position of accrued interest at the end of the period is not equal to: position of accrued interest at the beginning of the period+accrued interest during the period-received interest during the period+revaluation and other changes.",
""),
IF(AND(NOT(ISBLANK($E489)),$E489&lt;0),
" Error: Position at the beginning of the period must be a positive amount.",
""),
IF(AND(NOT(ISBLANK($L489)),$L489&lt;0),
" Error: Position at the end of the period must be a positive amount.",
""),
IF(AND(OR($E489&gt;0,$L489&gt;0),
    ISBLANK($N489)),
" Error: No accrued interest has been reported,whereas the position at the beginning or at the end of the period is greater than zero. Report '0' in case accrued interest equals zero,do not leave the cell empty.",
""),
IF(AND(NOT(ISBLANK($L489)),
    $L489&gt;0,
    OR(ISBLANK('T04.07'!$L489),
        'T04.07'!$L489&lt;=0,
        ISBLANK('T04.08'!$L489),
        'T04.08'!$L489&lt;=0)),
" Warning: If at least one of the forms T03.06,T04.07,T04.08 contains data other than zero,also the other two forms must be completed.",
"")))</f>
        <v/>
      </c>
    </row>
    <row r="490" spans="1:19">
      <c r="A490" s="20"/>
      <c r="B490" s="20"/>
      <c r="C490" s="20"/>
      <c r="D490" s="20"/>
      <c r="E490" s="15"/>
      <c r="F490" s="15"/>
      <c r="G490" s="15"/>
      <c r="H490" s="15"/>
      <c r="I490" s="15"/>
      <c r="J490" s="15"/>
      <c r="K490" s="15"/>
      <c r="L490" s="15"/>
      <c r="M490" s="15"/>
      <c r="N490" s="15"/>
      <c r="O490" s="15"/>
      <c r="P490" s="15"/>
      <c r="Q490" s="15"/>
      <c r="S490" s="30" t="str">
        <f>IF(COUNTA(E490:Q490)=0,"",_xlfn.CONCAT(,
IF(NOT(L490 = (SUM(E490, F490, H490:K490) - SUM(G490))),
" Error: Position at the end of the period is not equal to: position at the beginning of the period+increase in assets-decrease in assets+exchange rate changes+price changes+other changes+rectifications.",
""),
IF(NOT(Q490 = (SUM(M490, N490, P490) - SUM(O490))),
" Error: Position of accrued interest at the end of the period is not equal to: position of accrued interest at the beginning of the period+accrued interest during the period-received interest during the period+revaluation and other changes.",
""),
IF(AND(NOT(ISBLANK($E490)),$E490&lt;0),
" Error: Position at the beginning of the period must be a positive amount.",
""),
IF(AND(NOT(ISBLANK($L490)),$L490&lt;0),
" Error: Position at the end of the period must be a positive amount.",
""),
IF(AND(OR($E490&gt;0,$L490&gt;0),
    ISBLANK($N490)),
" Error: No accrued interest has been reported,whereas the position at the beginning or at the end of the period is greater than zero. Report '0' in case accrued interest equals zero,do not leave the cell empty.",
""),
IF(AND(NOT(ISBLANK($L490)),
    $L490&gt;0,
    OR(ISBLANK('T04.07'!$L490),
        'T04.07'!$L490&lt;=0,
        ISBLANK('T04.08'!$L490),
        'T04.08'!$L490&lt;=0)),
" Warning: If at least one of the forms T03.06,T04.07,T04.08 contains data other than zero,also the other two forms must be completed.",
"")))</f>
        <v/>
      </c>
    </row>
    <row r="491" spans="1:19">
      <c r="A491" s="20"/>
      <c r="B491" s="20"/>
      <c r="C491" s="20"/>
      <c r="D491" s="20"/>
      <c r="E491" s="15"/>
      <c r="F491" s="15"/>
      <c r="G491" s="15"/>
      <c r="H491" s="15"/>
      <c r="I491" s="15"/>
      <c r="J491" s="15"/>
      <c r="K491" s="15"/>
      <c r="L491" s="15"/>
      <c r="M491" s="15"/>
      <c r="N491" s="15"/>
      <c r="O491" s="15"/>
      <c r="P491" s="15"/>
      <c r="Q491" s="15"/>
      <c r="S491" s="30" t="str">
        <f>IF(COUNTA(E491:Q491)=0,"",_xlfn.CONCAT(,
IF(NOT(L491 = (SUM(E491, F491, H491:K491) - SUM(G491))),
" Error: Position at the end of the period is not equal to: position at the beginning of the period+increase in assets-decrease in assets+exchange rate changes+price changes+other changes+rectifications.",
""),
IF(NOT(Q491 = (SUM(M491, N491, P491) - SUM(O491))),
" Error: Position of accrued interest at the end of the period is not equal to: position of accrued interest at the beginning of the period+accrued interest during the period-received interest during the period+revaluation and other changes.",
""),
IF(AND(NOT(ISBLANK($E491)),$E491&lt;0),
" Error: Position at the beginning of the period must be a positive amount.",
""),
IF(AND(NOT(ISBLANK($L491)),$L491&lt;0),
" Error: Position at the end of the period must be a positive amount.",
""),
IF(AND(OR($E491&gt;0,$L491&gt;0),
    ISBLANK($N491)),
" Error: No accrued interest has been reported,whereas the position at the beginning or at the end of the period is greater than zero. Report '0' in case accrued interest equals zero,do not leave the cell empty.",
""),
IF(AND(NOT(ISBLANK($L491)),
    $L491&gt;0,
    OR(ISBLANK('T04.07'!$L491),
        'T04.07'!$L491&lt;=0,
        ISBLANK('T04.08'!$L491),
        'T04.08'!$L491&lt;=0)),
" Warning: If at least one of the forms T03.06,T04.07,T04.08 contains data other than zero,also the other two forms must be completed.",
"")))</f>
        <v/>
      </c>
    </row>
    <row r="492" spans="1:19">
      <c r="A492" s="20"/>
      <c r="B492" s="20"/>
      <c r="C492" s="20"/>
      <c r="D492" s="20"/>
      <c r="E492" s="15"/>
      <c r="F492" s="15"/>
      <c r="G492" s="15"/>
      <c r="H492" s="15"/>
      <c r="I492" s="15"/>
      <c r="J492" s="15"/>
      <c r="K492" s="15"/>
      <c r="L492" s="15"/>
      <c r="M492" s="15"/>
      <c r="N492" s="15"/>
      <c r="O492" s="15"/>
      <c r="P492" s="15"/>
      <c r="Q492" s="15"/>
      <c r="S492" s="30" t="str">
        <f>IF(COUNTA(E492:Q492)=0,"",_xlfn.CONCAT(,
IF(NOT(L492 = (SUM(E492, F492, H492:K492) - SUM(G492))),
" Error: Position at the end of the period is not equal to: position at the beginning of the period+increase in assets-decrease in assets+exchange rate changes+price changes+other changes+rectifications.",
""),
IF(NOT(Q492 = (SUM(M492, N492, P492) - SUM(O492))),
" Error: Position of accrued interest at the end of the period is not equal to: position of accrued interest at the beginning of the period+accrued interest during the period-received interest during the period+revaluation and other changes.",
""),
IF(AND(NOT(ISBLANK($E492)),$E492&lt;0),
" Error: Position at the beginning of the period must be a positive amount.",
""),
IF(AND(NOT(ISBLANK($L492)),$L492&lt;0),
" Error: Position at the end of the period must be a positive amount.",
""),
IF(AND(OR($E492&gt;0,$L492&gt;0),
    ISBLANK($N492)),
" Error: No accrued interest has been reported,whereas the position at the beginning or at the end of the period is greater than zero. Report '0' in case accrued interest equals zero,do not leave the cell empty.",
""),
IF(AND(NOT(ISBLANK($L492)),
    $L492&gt;0,
    OR(ISBLANK('T04.07'!$L492),
        'T04.07'!$L492&lt;=0,
        ISBLANK('T04.08'!$L492),
        'T04.08'!$L492&lt;=0)),
" Warning: If at least one of the forms T03.06,T04.07,T04.08 contains data other than zero,also the other two forms must be completed.",
"")))</f>
        <v/>
      </c>
    </row>
    <row r="493" spans="1:19">
      <c r="A493" s="20"/>
      <c r="B493" s="20"/>
      <c r="C493" s="20"/>
      <c r="D493" s="20"/>
      <c r="E493" s="15"/>
      <c r="F493" s="15"/>
      <c r="G493" s="15"/>
      <c r="H493" s="15"/>
      <c r="I493" s="15"/>
      <c r="J493" s="15"/>
      <c r="K493" s="15"/>
      <c r="L493" s="15"/>
      <c r="M493" s="15"/>
      <c r="N493" s="15"/>
      <c r="O493" s="15"/>
      <c r="P493" s="15"/>
      <c r="Q493" s="15"/>
      <c r="S493" s="30" t="str">
        <f>IF(COUNTA(E493:Q493)=0,"",_xlfn.CONCAT(,
IF(NOT(L493 = (SUM(E493, F493, H493:K493) - SUM(G493))),
" Error: Position at the end of the period is not equal to: position at the beginning of the period+increase in assets-decrease in assets+exchange rate changes+price changes+other changes+rectifications.",
""),
IF(NOT(Q493 = (SUM(M493, N493, P493) - SUM(O493))),
" Error: Position of accrued interest at the end of the period is not equal to: position of accrued interest at the beginning of the period+accrued interest during the period-received interest during the period+revaluation and other changes.",
""),
IF(AND(NOT(ISBLANK($E493)),$E493&lt;0),
" Error: Position at the beginning of the period must be a positive amount.",
""),
IF(AND(NOT(ISBLANK($L493)),$L493&lt;0),
" Error: Position at the end of the period must be a positive amount.",
""),
IF(AND(OR($E493&gt;0,$L493&gt;0),
    ISBLANK($N493)),
" Error: No accrued interest has been reported,whereas the position at the beginning or at the end of the period is greater than zero. Report '0' in case accrued interest equals zero,do not leave the cell empty.",
""),
IF(AND(NOT(ISBLANK($L493)),
    $L493&gt;0,
    OR(ISBLANK('T04.07'!$L493),
        'T04.07'!$L493&lt;=0,
        ISBLANK('T04.08'!$L493),
        'T04.08'!$L493&lt;=0)),
" Warning: If at least one of the forms T03.06,T04.07,T04.08 contains data other than zero,also the other two forms must be completed.",
"")))</f>
        <v/>
      </c>
    </row>
    <row r="494" spans="1:19">
      <c r="A494" s="20"/>
      <c r="B494" s="20"/>
      <c r="C494" s="20"/>
      <c r="D494" s="20"/>
      <c r="E494" s="15"/>
      <c r="F494" s="15"/>
      <c r="G494" s="15"/>
      <c r="H494" s="15"/>
      <c r="I494" s="15"/>
      <c r="J494" s="15"/>
      <c r="K494" s="15"/>
      <c r="L494" s="15"/>
      <c r="M494" s="15"/>
      <c r="N494" s="15"/>
      <c r="O494" s="15"/>
      <c r="P494" s="15"/>
      <c r="Q494" s="15"/>
      <c r="S494" s="30" t="str">
        <f>IF(COUNTA(E494:Q494)=0,"",_xlfn.CONCAT(,
IF(NOT(L494 = (SUM(E494, F494, H494:K494) - SUM(G494))),
" Error: Position at the end of the period is not equal to: position at the beginning of the period+increase in assets-decrease in assets+exchange rate changes+price changes+other changes+rectifications.",
""),
IF(NOT(Q494 = (SUM(M494, N494, P494) - SUM(O494))),
" Error: Position of accrued interest at the end of the period is not equal to: position of accrued interest at the beginning of the period+accrued interest during the period-received interest during the period+revaluation and other changes.",
""),
IF(AND(NOT(ISBLANK($E494)),$E494&lt;0),
" Error: Position at the beginning of the period must be a positive amount.",
""),
IF(AND(NOT(ISBLANK($L494)),$L494&lt;0),
" Error: Position at the end of the period must be a positive amount.",
""),
IF(AND(OR($E494&gt;0,$L494&gt;0),
    ISBLANK($N494)),
" Error: No accrued interest has been reported,whereas the position at the beginning or at the end of the period is greater than zero. Report '0' in case accrued interest equals zero,do not leave the cell empty.",
""),
IF(AND(NOT(ISBLANK($L494)),
    $L494&gt;0,
    OR(ISBLANK('T04.07'!$L494),
        'T04.07'!$L494&lt;=0,
        ISBLANK('T04.08'!$L494),
        'T04.08'!$L494&lt;=0)),
" Warning: If at least one of the forms T03.06,T04.07,T04.08 contains data other than zero,also the other two forms must be completed.",
"")))</f>
        <v/>
      </c>
    </row>
    <row r="495" spans="1:19">
      <c r="A495" s="20"/>
      <c r="B495" s="20"/>
      <c r="C495" s="20"/>
      <c r="D495" s="20"/>
      <c r="E495" s="15"/>
      <c r="F495" s="15"/>
      <c r="G495" s="15"/>
      <c r="H495" s="15"/>
      <c r="I495" s="15"/>
      <c r="J495" s="15"/>
      <c r="K495" s="15"/>
      <c r="L495" s="15"/>
      <c r="M495" s="15"/>
      <c r="N495" s="15"/>
      <c r="O495" s="15"/>
      <c r="P495" s="15"/>
      <c r="Q495" s="15"/>
      <c r="S495" s="30" t="str">
        <f>IF(COUNTA(E495:Q495)=0,"",_xlfn.CONCAT(,
IF(NOT(L495 = (SUM(E495, F495, H495:K495) - SUM(G495))),
" Error: Position at the end of the period is not equal to: position at the beginning of the period+increase in assets-decrease in assets+exchange rate changes+price changes+other changes+rectifications.",
""),
IF(NOT(Q495 = (SUM(M495, N495, P495) - SUM(O495))),
" Error: Position of accrued interest at the end of the period is not equal to: position of accrued interest at the beginning of the period+accrued interest during the period-received interest during the period+revaluation and other changes.",
""),
IF(AND(NOT(ISBLANK($E495)),$E495&lt;0),
" Error: Position at the beginning of the period must be a positive amount.",
""),
IF(AND(NOT(ISBLANK($L495)),$L495&lt;0),
" Error: Position at the end of the period must be a positive amount.",
""),
IF(AND(OR($E495&gt;0,$L495&gt;0),
    ISBLANK($N495)),
" Error: No accrued interest has been reported,whereas the position at the beginning or at the end of the period is greater than zero. Report '0' in case accrued interest equals zero,do not leave the cell empty.",
""),
IF(AND(NOT(ISBLANK($L495)),
    $L495&gt;0,
    OR(ISBLANK('T04.07'!$L495),
        'T04.07'!$L495&lt;=0,
        ISBLANK('T04.08'!$L495),
        'T04.08'!$L495&lt;=0)),
" Warning: If at least one of the forms T03.06,T04.07,T04.08 contains data other than zero,also the other two forms must be completed.",
"")))</f>
        <v/>
      </c>
    </row>
    <row r="496" spans="1:19">
      <c r="A496" s="20"/>
      <c r="B496" s="20"/>
      <c r="C496" s="20"/>
      <c r="D496" s="20"/>
      <c r="E496" s="15"/>
      <c r="F496" s="15"/>
      <c r="G496" s="15"/>
      <c r="H496" s="15"/>
      <c r="I496" s="15"/>
      <c r="J496" s="15"/>
      <c r="K496" s="15"/>
      <c r="L496" s="15"/>
      <c r="M496" s="15"/>
      <c r="N496" s="15"/>
      <c r="O496" s="15"/>
      <c r="P496" s="15"/>
      <c r="Q496" s="15"/>
      <c r="S496" s="30" t="str">
        <f>IF(COUNTA(E496:Q496)=0,"",_xlfn.CONCAT(,
IF(NOT(L496 = (SUM(E496, F496, H496:K496) - SUM(G496))),
" Error: Position at the end of the period is not equal to: position at the beginning of the period+increase in assets-decrease in assets+exchange rate changes+price changes+other changes+rectifications.",
""),
IF(NOT(Q496 = (SUM(M496, N496, P496) - SUM(O496))),
" Error: Position of accrued interest at the end of the period is not equal to: position of accrued interest at the beginning of the period+accrued interest during the period-received interest during the period+revaluation and other changes.",
""),
IF(AND(NOT(ISBLANK($E496)),$E496&lt;0),
" Error: Position at the beginning of the period must be a positive amount.",
""),
IF(AND(NOT(ISBLANK($L496)),$L496&lt;0),
" Error: Position at the end of the period must be a positive amount.",
""),
IF(AND(OR($E496&gt;0,$L496&gt;0),
    ISBLANK($N496)),
" Error: No accrued interest has been reported,whereas the position at the beginning or at the end of the period is greater than zero. Report '0' in case accrued interest equals zero,do not leave the cell empty.",
""),
IF(AND(NOT(ISBLANK($L496)),
    $L496&gt;0,
    OR(ISBLANK('T04.07'!$L496),
        'T04.07'!$L496&lt;=0,
        ISBLANK('T04.08'!$L496),
        'T04.08'!$L496&lt;=0)),
" Warning: If at least one of the forms T03.06,T04.07,T04.08 contains data other than zero,also the other two forms must be completed.",
"")))</f>
        <v/>
      </c>
    </row>
    <row r="497" spans="1:19">
      <c r="A497" s="20"/>
      <c r="B497" s="20"/>
      <c r="C497" s="20"/>
      <c r="D497" s="20"/>
      <c r="E497" s="15"/>
      <c r="F497" s="15"/>
      <c r="G497" s="15"/>
      <c r="H497" s="15"/>
      <c r="I497" s="15"/>
      <c r="J497" s="15"/>
      <c r="K497" s="15"/>
      <c r="L497" s="15"/>
      <c r="M497" s="15"/>
      <c r="N497" s="15"/>
      <c r="O497" s="15"/>
      <c r="P497" s="15"/>
      <c r="Q497" s="15"/>
      <c r="S497" s="30" t="str">
        <f>IF(COUNTA(E497:Q497)=0,"",_xlfn.CONCAT(,
IF(NOT(L497 = (SUM(E497, F497, H497:K497) - SUM(G497))),
" Error: Position at the end of the period is not equal to: position at the beginning of the period+increase in assets-decrease in assets+exchange rate changes+price changes+other changes+rectifications.",
""),
IF(NOT(Q497 = (SUM(M497, N497, P497) - SUM(O497))),
" Error: Position of accrued interest at the end of the period is not equal to: position of accrued interest at the beginning of the period+accrued interest during the period-received interest during the period+revaluation and other changes.",
""),
IF(AND(NOT(ISBLANK($E497)),$E497&lt;0),
" Error: Position at the beginning of the period must be a positive amount.",
""),
IF(AND(NOT(ISBLANK($L497)),$L497&lt;0),
" Error: Position at the end of the period must be a positive amount.",
""),
IF(AND(OR($E497&gt;0,$L497&gt;0),
    ISBLANK($N497)),
" Error: No accrued interest has been reported,whereas the position at the beginning or at the end of the period is greater than zero. Report '0' in case accrued interest equals zero,do not leave the cell empty.",
""),
IF(AND(NOT(ISBLANK($L497)),
    $L497&gt;0,
    OR(ISBLANK('T04.07'!$L497),
        'T04.07'!$L497&lt;=0,
        ISBLANK('T04.08'!$L497),
        'T04.08'!$L497&lt;=0)),
" Warning: If at least one of the forms T03.06,T04.07,T04.08 contains data other than zero,also the other two forms must be completed.",
"")))</f>
        <v/>
      </c>
    </row>
    <row r="498" spans="1:19">
      <c r="A498" s="20"/>
      <c r="B498" s="20"/>
      <c r="C498" s="20"/>
      <c r="D498" s="20"/>
      <c r="E498" s="15"/>
      <c r="F498" s="15"/>
      <c r="G498" s="15"/>
      <c r="H498" s="15"/>
      <c r="I498" s="15"/>
      <c r="J498" s="15"/>
      <c r="K498" s="15"/>
      <c r="L498" s="15"/>
      <c r="M498" s="15"/>
      <c r="N498" s="15"/>
      <c r="O498" s="15"/>
      <c r="P498" s="15"/>
      <c r="Q498" s="15"/>
      <c r="S498" s="30" t="str">
        <f>IF(COUNTA(E498:Q498)=0,"",_xlfn.CONCAT(,
IF(NOT(L498 = (SUM(E498, F498, H498:K498) - SUM(G498))),
" Error: Position at the end of the period is not equal to: position at the beginning of the period+increase in assets-decrease in assets+exchange rate changes+price changes+other changes+rectifications.",
""),
IF(NOT(Q498 = (SUM(M498, N498, P498) - SUM(O498))),
" Error: Position of accrued interest at the end of the period is not equal to: position of accrued interest at the beginning of the period+accrued interest during the period-received interest during the period+revaluation and other changes.",
""),
IF(AND(NOT(ISBLANK($E498)),$E498&lt;0),
" Error: Position at the beginning of the period must be a positive amount.",
""),
IF(AND(NOT(ISBLANK($L498)),$L498&lt;0),
" Error: Position at the end of the period must be a positive amount.",
""),
IF(AND(OR($E498&gt;0,$L498&gt;0),
    ISBLANK($N498)),
" Error: No accrued interest has been reported,whereas the position at the beginning or at the end of the period is greater than zero. Report '0' in case accrued interest equals zero,do not leave the cell empty.",
""),
IF(AND(NOT(ISBLANK($L498)),
    $L498&gt;0,
    OR(ISBLANK('T04.07'!$L498),
        'T04.07'!$L498&lt;=0,
        ISBLANK('T04.08'!$L498),
        'T04.08'!$L498&lt;=0)),
" Warning: If at least one of the forms T03.06,T04.07,T04.08 contains data other than zero,also the other two forms must be completed.",
"")))</f>
        <v/>
      </c>
    </row>
    <row r="499" spans="1:19">
      <c r="A499" s="20"/>
      <c r="B499" s="20"/>
      <c r="C499" s="20"/>
      <c r="D499" s="20"/>
      <c r="E499" s="15"/>
      <c r="F499" s="15"/>
      <c r="G499" s="15"/>
      <c r="H499" s="15"/>
      <c r="I499" s="15"/>
      <c r="J499" s="15"/>
      <c r="K499" s="15"/>
      <c r="L499" s="15"/>
      <c r="M499" s="15"/>
      <c r="N499" s="15"/>
      <c r="O499" s="15"/>
      <c r="P499" s="15"/>
      <c r="Q499" s="15"/>
      <c r="S499" s="30" t="str">
        <f>IF(COUNTA(E499:Q499)=0,"",_xlfn.CONCAT(,
IF(NOT(L499 = (SUM(E499, F499, H499:K499) - SUM(G499))),
" Error: Position at the end of the period is not equal to: position at the beginning of the period+increase in assets-decrease in assets+exchange rate changes+price changes+other changes+rectifications.",
""),
IF(NOT(Q499 = (SUM(M499, N499, P499) - SUM(O499))),
" Error: Position of accrued interest at the end of the period is not equal to: position of accrued interest at the beginning of the period+accrued interest during the period-received interest during the period+revaluation and other changes.",
""),
IF(AND(NOT(ISBLANK($E499)),$E499&lt;0),
" Error: Position at the beginning of the period must be a positive amount.",
""),
IF(AND(NOT(ISBLANK($L499)),$L499&lt;0),
" Error: Position at the end of the period must be a positive amount.",
""),
IF(AND(OR($E499&gt;0,$L499&gt;0),
    ISBLANK($N499)),
" Error: No accrued interest has been reported,whereas the position at the beginning or at the end of the period is greater than zero. Report '0' in case accrued interest equals zero,do not leave the cell empty.",
""),
IF(AND(NOT(ISBLANK($L499)),
    $L499&gt;0,
    OR(ISBLANK('T04.07'!$L499),
        'T04.07'!$L499&lt;=0,
        ISBLANK('T04.08'!$L499),
        'T04.08'!$L499&lt;=0)),
" Warning: If at least one of the forms T03.06,T04.07,T04.08 contains data other than zero,also the other two forms must be completed.",
"")))</f>
        <v/>
      </c>
    </row>
    <row r="500" spans="1:19">
      <c r="A500" s="20"/>
      <c r="B500" s="20"/>
      <c r="C500" s="20"/>
      <c r="D500" s="20"/>
      <c r="E500" s="15"/>
      <c r="F500" s="15"/>
      <c r="G500" s="15"/>
      <c r="H500" s="15"/>
      <c r="I500" s="15"/>
      <c r="J500" s="15"/>
      <c r="K500" s="15"/>
      <c r="L500" s="15"/>
      <c r="M500" s="15"/>
      <c r="N500" s="15"/>
      <c r="O500" s="15"/>
      <c r="P500" s="15"/>
      <c r="Q500" s="15"/>
      <c r="S500" s="30" t="str">
        <f>IF(COUNTA(E500:Q500)=0,"",_xlfn.CONCAT(,
IF(NOT(L500 = (SUM(E500, F500, H500:K500) - SUM(G500))),
" Error: Position at the end of the period is not equal to: position at the beginning of the period+increase in assets-decrease in assets+exchange rate changes+price changes+other changes+rectifications.",
""),
IF(NOT(Q500 = (SUM(M500, N500, P500) - SUM(O500))),
" Error: Position of accrued interest at the end of the period is not equal to: position of accrued interest at the beginning of the period+accrued interest during the period-received interest during the period+revaluation and other changes.",
""),
IF(AND(NOT(ISBLANK($E500)),$E500&lt;0),
" Error: Position at the beginning of the period must be a positive amount.",
""),
IF(AND(NOT(ISBLANK($L500)),$L500&lt;0),
" Error: Position at the end of the period must be a positive amount.",
""),
IF(AND(OR($E500&gt;0,$L500&gt;0),
    ISBLANK($N500)),
" Error: No accrued interest has been reported,whereas the position at the beginning or at the end of the period is greater than zero. Report '0' in case accrued interest equals zero,do not leave the cell empty.",
""),
IF(AND(NOT(ISBLANK($L500)),
    $L500&gt;0,
    OR(ISBLANK('T04.07'!$L500),
        'T04.07'!$L500&lt;=0,
        ISBLANK('T04.08'!$L500),
        'T04.08'!$L500&lt;=0)),
" Warning: If at least one of the forms T03.06,T04.07,T04.08 contains data other than zero,also the other two forms must be completed.",
"")))</f>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284" priority="6">
      <formula>AND(NOT(ISBLANK($E8)),$E8&lt;0)</formula>
    </cfRule>
  </conditionalFormatting>
  <conditionalFormatting sqref="L8:L500">
    <cfRule type="expression" dxfId="283" priority="2">
      <formula>NOT(L8 = (SUM(E8, F8, H8:K8) - SUM(G8)))</formula>
    </cfRule>
    <cfRule type="expression" dxfId="282" priority="5">
      <formula>AND(NOT(ISBLANK($L8)),$L8&lt;0)</formula>
    </cfRule>
  </conditionalFormatting>
  <conditionalFormatting sqref="N8:N500">
    <cfRule type="expression" dxfId="280" priority="4">
      <formula>AND(OR($E8&gt;0,$L8&gt;0),ISBLANK($N8))</formula>
    </cfRule>
  </conditionalFormatting>
  <conditionalFormatting sqref="Q8:Q500">
    <cfRule type="expression" dxfId="279" priority="1">
      <formula>NOT(Q8 = (SUM(M8, N8, P8) - SUM(O8)))</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8" id="{EEA41AEF-8A43-4A2B-99FF-AABA6E14C82E}">
            <xm:f>AND(NOT(ISBLANK($L8)),     $L8&gt;0,     OR(ISBLANK('T04.07'!$L8),         'T04.07'!$L8&lt;=0,         ISBLANK('T04.08'!$L8),         'T04.08'!$L8&lt;=0))</xm:f>
            <x14:dxf>
              <fill>
                <patternFill>
                  <bgColor rgb="FFFFC000"/>
                </patternFill>
              </fill>
            </x14:dxf>
          </x14:cfRule>
          <xm:sqref>L8:L500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activeCell="A2" sqref="A2"/>
    </sheetView>
  </sheetViews>
  <sheetFormatPr defaultRowHeight="14.5"/>
  <cols>
    <col min="1" max="18" width="15" customWidth="1"/>
    <col min="20" max="20" width="140.26953125" customWidth="1"/>
  </cols>
  <sheetData>
    <row r="1" spans="1:20" ht="15" customHeight="1">
      <c r="A1" s="10" t="s">
        <v>301</v>
      </c>
      <c r="B1" s="11" t="s">
        <v>64</v>
      </c>
    </row>
    <row r="2" spans="1:20" ht="15" customHeight="1"/>
    <row r="3" spans="1:20">
      <c r="A3" s="11"/>
      <c r="F3" s="52" t="s">
        <v>302</v>
      </c>
      <c r="G3" s="52"/>
      <c r="H3" s="52"/>
      <c r="I3" s="52"/>
      <c r="J3" s="52"/>
      <c r="K3" s="52"/>
      <c r="L3" s="52"/>
      <c r="M3" s="52"/>
      <c r="N3" s="52" t="s">
        <v>339</v>
      </c>
      <c r="O3" s="52"/>
      <c r="P3" s="52"/>
      <c r="Q3" s="52"/>
      <c r="R3" s="52"/>
      <c r="T3" s="53" t="s">
        <v>305</v>
      </c>
    </row>
    <row r="4" spans="1:20">
      <c r="F4" s="52" t="s">
        <v>350</v>
      </c>
      <c r="G4" s="52" t="s">
        <v>307</v>
      </c>
      <c r="H4" s="52"/>
      <c r="I4" s="52"/>
      <c r="J4" s="52"/>
      <c r="K4" s="52"/>
      <c r="L4" s="52"/>
      <c r="M4" s="52" t="s">
        <v>351</v>
      </c>
      <c r="N4" s="52" t="s">
        <v>340</v>
      </c>
      <c r="O4" s="52" t="s">
        <v>307</v>
      </c>
      <c r="P4" s="52"/>
      <c r="Q4" s="52"/>
      <c r="R4" s="52" t="s">
        <v>341</v>
      </c>
      <c r="T4" s="54"/>
    </row>
    <row r="5" spans="1:20">
      <c r="F5" s="52"/>
      <c r="G5" s="52" t="s">
        <v>309</v>
      </c>
      <c r="H5" s="52"/>
      <c r="I5" s="52" t="s">
        <v>310</v>
      </c>
      <c r="J5" s="52"/>
      <c r="K5" s="52" t="s">
        <v>352</v>
      </c>
      <c r="L5" s="52" t="s">
        <v>312</v>
      </c>
      <c r="M5" s="52"/>
      <c r="N5" s="52"/>
      <c r="O5" s="52" t="s">
        <v>342</v>
      </c>
      <c r="P5" s="52" t="s">
        <v>370</v>
      </c>
      <c r="Q5" s="52" t="s">
        <v>346</v>
      </c>
      <c r="R5" s="52"/>
      <c r="T5" s="54"/>
    </row>
    <row r="6" spans="1:20" ht="20">
      <c r="F6" s="52"/>
      <c r="G6" s="12" t="s">
        <v>353</v>
      </c>
      <c r="H6" s="12" t="s">
        <v>354</v>
      </c>
      <c r="I6" s="12" t="s">
        <v>315</v>
      </c>
      <c r="J6" s="12" t="s">
        <v>316</v>
      </c>
      <c r="K6" s="52"/>
      <c r="L6" s="52"/>
      <c r="M6" s="52"/>
      <c r="N6" s="52"/>
      <c r="O6" s="52"/>
      <c r="P6" s="52"/>
      <c r="Q6" s="52"/>
      <c r="R6" s="52"/>
      <c r="T6" s="55"/>
    </row>
    <row r="7" spans="1:20" ht="21.5">
      <c r="A7" s="19" t="s">
        <v>330</v>
      </c>
      <c r="B7" s="19" t="s">
        <v>331</v>
      </c>
      <c r="C7" s="19" t="s">
        <v>332</v>
      </c>
      <c r="D7" s="19" t="s">
        <v>372</v>
      </c>
      <c r="E7" s="19" t="s">
        <v>333</v>
      </c>
      <c r="F7" s="13" t="s">
        <v>317</v>
      </c>
      <c r="G7" s="13" t="s">
        <v>318</v>
      </c>
      <c r="H7" s="13" t="s">
        <v>319</v>
      </c>
      <c r="I7" s="13" t="s">
        <v>320</v>
      </c>
      <c r="J7" s="13" t="s">
        <v>321</v>
      </c>
      <c r="K7" s="13" t="s">
        <v>322</v>
      </c>
      <c r="L7" s="13" t="s">
        <v>323</v>
      </c>
      <c r="M7" s="13" t="s">
        <v>324</v>
      </c>
      <c r="N7" s="13" t="s">
        <v>325</v>
      </c>
      <c r="O7" s="13" t="s">
        <v>257</v>
      </c>
      <c r="P7" s="13" t="s">
        <v>268</v>
      </c>
      <c r="Q7" s="13" t="s">
        <v>273</v>
      </c>
      <c r="R7" s="13" t="s">
        <v>294</v>
      </c>
      <c r="T7" s="29" t="s">
        <v>1108</v>
      </c>
    </row>
    <row r="8" spans="1:20">
      <c r="A8" s="20"/>
      <c r="B8" s="20"/>
      <c r="C8" s="20"/>
      <c r="D8" s="20"/>
      <c r="E8" s="20"/>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
IF(AND(NOT(ISBLANK($M8)),
    $M8&gt;0,
    OR(ISBLANK('T04.09'!$M8),
        'T04.09'!$M8&lt;=0,
        ISBLANK('T04.10'!$M8),
        'T04.10'!$M8&lt;=0)),
" Warning: If at least one of the forms T03.07,T04.09,T04.10 contains data other than zero,also the other two forms must be completed.",
"")))</f>
        <v/>
      </c>
    </row>
    <row r="9" spans="1:20" ht="15" customHeight="1">
      <c r="A9" s="20"/>
      <c r="B9" s="20"/>
      <c r="C9" s="20"/>
      <c r="D9" s="20"/>
      <c r="E9" s="20"/>
      <c r="F9" s="15"/>
      <c r="G9" s="15"/>
      <c r="H9" s="15"/>
      <c r="I9" s="15"/>
      <c r="J9" s="15"/>
      <c r="K9" s="15"/>
      <c r="L9" s="15"/>
      <c r="M9" s="15"/>
      <c r="N9" s="15"/>
      <c r="O9" s="15"/>
      <c r="P9" s="15"/>
      <c r="Q9" s="15"/>
      <c r="R9" s="15"/>
      <c r="T9" s="30" t="str">
        <f>IF(COUNTA(F9:R9)=0,"",_xlfn.CONCAT(,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
IF(AND(NOT(ISBLANK($M9)),
    $M9&gt;0,
    OR(ISBLANK('T04.09'!$M9),
        'T04.09'!$M9&lt;=0,
        ISBLANK('T04.10'!$M9),
        'T04.10'!$M9&lt;=0)),
" Warning: If at least one of the forms T03.07,T04.09,T04.10 contains data other than zero,also the other two forms must be completed.",
"")))</f>
        <v/>
      </c>
    </row>
    <row r="10" spans="1:20">
      <c r="A10" s="20"/>
      <c r="B10" s="20"/>
      <c r="C10" s="20"/>
      <c r="D10" s="20"/>
      <c r="E10" s="20"/>
      <c r="F10" s="15"/>
      <c r="G10" s="15"/>
      <c r="H10" s="15"/>
      <c r="I10" s="15"/>
      <c r="J10" s="15"/>
      <c r="K10" s="15"/>
      <c r="L10" s="15"/>
      <c r="M10" s="15"/>
      <c r="N10" s="15"/>
      <c r="O10" s="15"/>
      <c r="P10" s="15"/>
      <c r="Q10" s="15"/>
      <c r="R10" s="15"/>
      <c r="T10" s="30" t="str">
        <f>IF(COUNTA(F10:R10)=0,"",_xlfn.CONCAT(,
IF(NOT(M10 = (SUM(F10, G10, I10:L10) - SUM(H10))),
" Error: Position at the end of the period is not equal to: position at the beginning of the period+increase in assets-decrease in assets+exchange rate changes+price changes+other changes+rectifications.",
""),
IF(NOT(R10 = (SUM(N10, O10, Q10) - SUM(P10))),
" Error: Position of accrued interest at the end of the period is not equal to: position of accrued interest at the beginning of the period+accrued interest during the period-received interest during the period+revaluation and other changes.",
""),
IF(AND(NOT(ISBLANK($F10)),$F10&lt;0),
" Error: Position at the beginning of the period must be a positive amount.",
""),
IF(AND(NOT(ISBLANK($M10)),$M10&lt;0),
" Error: Position at the end of the period must be a positive amount.",
""),
IF(AND(OR($F10&gt;0,$M10&gt;0),
    ISBLANK($O10)),
" Error: No accrued interest has been reported,whereas the position at the beginning or at the end of the period is greater than zero. Report '0' in case accrued interest equals zero,do not leave the cell empty.",
""),
IF(AND(NOT(ISBLANK($M10)),
    $M10&gt;0,
    OR(ISBLANK('T04.09'!$M10),
        'T04.09'!$M10&lt;=0,
        ISBLANK('T04.10'!$M10),
        'T04.10'!$M10&lt;=0)),
" Warning: If at least one of the forms T03.07,T04.09,T04.10 contains data other than zero,also the other two forms must be completed.",
"")))</f>
        <v/>
      </c>
    </row>
    <row r="11" spans="1:20">
      <c r="A11" s="20"/>
      <c r="B11" s="20"/>
      <c r="C11" s="20"/>
      <c r="D11" s="20"/>
      <c r="E11" s="20"/>
      <c r="F11" s="15"/>
      <c r="G11" s="15"/>
      <c r="H11" s="15"/>
      <c r="I11" s="15"/>
      <c r="J11" s="15"/>
      <c r="K11" s="15"/>
      <c r="L11" s="15"/>
      <c r="M11" s="15"/>
      <c r="N11" s="15"/>
      <c r="O11" s="15"/>
      <c r="P11" s="15"/>
      <c r="Q11" s="15"/>
      <c r="R11" s="15"/>
      <c r="T11" s="30" t="str">
        <f>IF(COUNTA(F11:R11)=0,"",_xlfn.CONCAT(,
IF(NOT(M11 = (SUM(F11, G11, I11:L11) - SUM(H11))),
" Error: Position at the end of the period is not equal to: position at the beginning of the period+increase in assets-decrease in assets+exchange rate changes+price changes+other changes+rectifications.",
""),
IF(NOT(R11 = (SUM(N11, O11, Q11) - SUM(P11))),
" Error: Position of accrued interest at the end of the period is not equal to: position of accrued interest at the beginning of the period+accrued interest during the period-received interest during the period+revaluation and other changes.",
""),
IF(AND(NOT(ISBLANK($F11)),$F11&lt;0),
" Error: Position at the beginning of the period must be a positive amount.",
""),
IF(AND(NOT(ISBLANK($M11)),$M11&lt;0),
" Error: Position at the end of the period must be a positive amount.",
""),
IF(AND(OR($F11&gt;0,$M11&gt;0),
    ISBLANK($O11)),
" Error: No accrued interest has been reported,whereas the position at the beginning or at the end of the period is greater than zero. Report '0' in case accrued interest equals zero,do not leave the cell empty.",
""),
IF(AND(NOT(ISBLANK($M11)),
    $M11&gt;0,
    OR(ISBLANK('T04.09'!$M11),
        'T04.09'!$M11&lt;=0,
        ISBLANK('T04.10'!$M11),
        'T04.10'!$M11&lt;=0)),
" Warning: If at least one of the forms T03.07,T04.09,T04.10 contains data other than zero,also the other two forms must be completed.",
"")))</f>
        <v/>
      </c>
    </row>
    <row r="12" spans="1:20">
      <c r="A12" s="20"/>
      <c r="B12" s="20"/>
      <c r="C12" s="20"/>
      <c r="D12" s="20"/>
      <c r="E12" s="20"/>
      <c r="F12" s="15"/>
      <c r="G12" s="15"/>
      <c r="H12" s="15"/>
      <c r="I12" s="15"/>
      <c r="J12" s="15"/>
      <c r="K12" s="15"/>
      <c r="L12" s="15"/>
      <c r="M12" s="15"/>
      <c r="N12" s="15"/>
      <c r="O12" s="15"/>
      <c r="P12" s="15"/>
      <c r="Q12" s="15"/>
      <c r="R12" s="15"/>
      <c r="T12" s="30" t="str">
        <f>IF(COUNTA(F12:R12)=0,"",_xlfn.CONCAT(,
IF(NOT(M12 = (SUM(F12, G12, I12:L12) - SUM(H12))),
" Error: Position at the end of the period is not equal to: position at the beginning of the period+increase in assets-decrease in assets+exchange rate changes+price changes+other changes+rectifications.",
""),
IF(NOT(R12 = (SUM(N12, O12, Q12) - SUM(P12))),
" Error: Position of accrued interest at the end of the period is not equal to: position of accrued interest at the beginning of the period+accrued interest during the period-received interest during the period+revaluation and other changes.",
""),
IF(AND(NOT(ISBLANK($F12)),$F12&lt;0),
" Error: Position at the beginning of the period must be a positive amount.",
""),
IF(AND(NOT(ISBLANK($M12)),$M12&lt;0),
" Error: Position at the end of the period must be a positive amount.",
""),
IF(AND(OR($F12&gt;0,$M12&gt;0),
    ISBLANK($O12)),
" Error: No accrued interest has been reported,whereas the position at the beginning or at the end of the period is greater than zero. Report '0' in case accrued interest equals zero,do not leave the cell empty.",
""),
IF(AND(NOT(ISBLANK($M12)),
    $M12&gt;0,
    OR(ISBLANK('T04.09'!$M12),
        'T04.09'!$M12&lt;=0,
        ISBLANK('T04.10'!$M12),
        'T04.10'!$M12&lt;=0)),
" Warning: If at least one of the forms T03.07,T04.09,T04.10 contains data other than zero,also the other two forms must be completed.",
"")))</f>
        <v/>
      </c>
    </row>
    <row r="13" spans="1:20">
      <c r="A13" s="20"/>
      <c r="B13" s="20"/>
      <c r="C13" s="20"/>
      <c r="D13" s="20"/>
      <c r="E13" s="20"/>
      <c r="F13" s="15"/>
      <c r="G13" s="15"/>
      <c r="H13" s="15"/>
      <c r="I13" s="15"/>
      <c r="J13" s="15"/>
      <c r="K13" s="15"/>
      <c r="L13" s="15"/>
      <c r="M13" s="15"/>
      <c r="N13" s="15"/>
      <c r="O13" s="15"/>
      <c r="P13" s="15"/>
      <c r="Q13" s="15"/>
      <c r="R13" s="15"/>
      <c r="T13" s="30" t="str">
        <f>IF(COUNTA(F13:R13)=0,"",_xlfn.CONCAT(,
IF(NOT(M13 = (SUM(F13, G13, I13:L13) - SUM(H13))),
" Error: Position at the end of the period is not equal to: position at the beginning of the period+increase in assets-decrease in assets+exchange rate changes+price changes+other changes+rectifications.",
""),
IF(NOT(R13 = (SUM(N13, O13, Q13) - SUM(P13))),
" Error: Position of accrued interest at the end of the period is not equal to: position of accrued interest at the beginning of the period+accrued interest during the period-received interest during the period+revaluation and other changes.",
""),
IF(AND(NOT(ISBLANK($F13)),$F13&lt;0),
" Error: Position at the beginning of the period must be a positive amount.",
""),
IF(AND(NOT(ISBLANK($M13)),$M13&lt;0),
" Error: Position at the end of the period must be a positive amount.",
""),
IF(AND(OR($F13&gt;0,$M13&gt;0),
    ISBLANK($O13)),
" Error: No accrued interest has been reported,whereas the position at the beginning or at the end of the period is greater than zero. Report '0' in case accrued interest equals zero,do not leave the cell empty.",
""),
IF(AND(NOT(ISBLANK($M13)),
    $M13&gt;0,
    OR(ISBLANK('T04.09'!$M13),
        'T04.09'!$M13&lt;=0,
        ISBLANK('T04.10'!$M13),
        'T04.10'!$M13&lt;=0)),
" Warning: If at least one of the forms T03.07,T04.09,T04.10 contains data other than zero,also the other two forms must be completed.",
"")))</f>
        <v/>
      </c>
    </row>
    <row r="14" spans="1:20">
      <c r="A14" s="20"/>
      <c r="B14" s="20"/>
      <c r="C14" s="20"/>
      <c r="D14" s="20"/>
      <c r="E14" s="20"/>
      <c r="F14" s="15"/>
      <c r="G14" s="15"/>
      <c r="H14" s="15"/>
      <c r="I14" s="15"/>
      <c r="J14" s="15"/>
      <c r="K14" s="15"/>
      <c r="L14" s="15"/>
      <c r="M14" s="15"/>
      <c r="N14" s="15"/>
      <c r="O14" s="15"/>
      <c r="P14" s="15"/>
      <c r="Q14" s="15"/>
      <c r="R14" s="15"/>
      <c r="T14" s="30" t="str">
        <f>IF(COUNTA(F14:R14)=0,"",_xlfn.CONCAT(,
IF(NOT(M14 = (SUM(F14, G14, I14:L14) - SUM(H14))),
" Error: Position at the end of the period is not equal to: position at the beginning of the period+increase in assets-decrease in assets+exchange rate changes+price changes+other changes+rectifications.",
""),
IF(NOT(R14 = (SUM(N14, O14, Q14) - SUM(P14))),
" Error: Position of accrued interest at the end of the period is not equal to: position of accrued interest at the beginning of the period+accrued interest during the period-received interest during the period+revaluation and other changes.",
""),
IF(AND(NOT(ISBLANK($F14)),$F14&lt;0),
" Error: Position at the beginning of the period must be a positive amount.",
""),
IF(AND(NOT(ISBLANK($M14)),$M14&lt;0),
" Error: Position at the end of the period must be a positive amount.",
""),
IF(AND(OR($F14&gt;0,$M14&gt;0),
    ISBLANK($O14)),
" Error: No accrued interest has been reported,whereas the position at the beginning or at the end of the period is greater than zero. Report '0' in case accrued interest equals zero,do not leave the cell empty.",
""),
IF(AND(NOT(ISBLANK($M14)),
    $M14&gt;0,
    OR(ISBLANK('T04.09'!$M14),
        'T04.09'!$M14&lt;=0,
        ISBLANK('T04.10'!$M14),
        'T04.10'!$M14&lt;=0)),
" Warning: If at least one of the forms T03.07,T04.09,T04.10 contains data other than zero,also the other two forms must be completed.",
"")))</f>
        <v/>
      </c>
    </row>
    <row r="15" spans="1:20">
      <c r="A15" s="20"/>
      <c r="B15" s="20"/>
      <c r="C15" s="20"/>
      <c r="D15" s="20"/>
      <c r="E15" s="20"/>
      <c r="F15" s="15"/>
      <c r="G15" s="15"/>
      <c r="H15" s="15"/>
      <c r="I15" s="15"/>
      <c r="J15" s="15"/>
      <c r="K15" s="15"/>
      <c r="L15" s="15"/>
      <c r="M15" s="15"/>
      <c r="N15" s="15"/>
      <c r="O15" s="15"/>
      <c r="P15" s="15"/>
      <c r="Q15" s="15"/>
      <c r="R15" s="15"/>
      <c r="T15" s="30" t="str">
        <f>IF(COUNTA(F15:R15)=0,"",_xlfn.CONCAT(,
IF(NOT(M15 = (SUM(F15, G15, I15:L15) - SUM(H15))),
" Error: Position at the end of the period is not equal to: position at the beginning of the period+increase in assets-decrease in assets+exchange rate changes+price changes+other changes+rectifications.",
""),
IF(NOT(R15 = (SUM(N15, O15, Q15) - SUM(P15))),
" Error: Position of accrued interest at the end of the period is not equal to: position of accrued interest at the beginning of the period+accrued interest during the period-received interest during the period+revaluation and other changes.",
""),
IF(AND(NOT(ISBLANK($F15)),$F15&lt;0),
" Error: Position at the beginning of the period must be a positive amount.",
""),
IF(AND(NOT(ISBLANK($M15)),$M15&lt;0),
" Error: Position at the end of the period must be a positive amount.",
""),
IF(AND(OR($F15&gt;0,$M15&gt;0),
    ISBLANK($O15)),
" Error: No accrued interest has been reported,whereas the position at the beginning or at the end of the period is greater than zero. Report '0' in case accrued interest equals zero,do not leave the cell empty.",
""),
IF(AND(NOT(ISBLANK($M15)),
    $M15&gt;0,
    OR(ISBLANK('T04.09'!$M15),
        'T04.09'!$M15&lt;=0,
        ISBLANK('T04.10'!$M15),
        'T04.10'!$M15&lt;=0)),
" Warning: If at least one of the forms T03.07,T04.09,T04.10 contains data other than zero,also the other two forms must be completed.",
"")))</f>
        <v/>
      </c>
    </row>
    <row r="16" spans="1:20">
      <c r="A16" s="20"/>
      <c r="B16" s="20"/>
      <c r="C16" s="20"/>
      <c r="D16" s="20"/>
      <c r="E16" s="20"/>
      <c r="F16" s="15"/>
      <c r="G16" s="15"/>
      <c r="H16" s="15"/>
      <c r="I16" s="15"/>
      <c r="J16" s="15"/>
      <c r="K16" s="15"/>
      <c r="L16" s="15"/>
      <c r="M16" s="15"/>
      <c r="N16" s="15"/>
      <c r="O16" s="15"/>
      <c r="P16" s="15"/>
      <c r="Q16" s="15"/>
      <c r="R16" s="15"/>
      <c r="T16" s="30" t="str">
        <f>IF(COUNTA(F16:R16)=0,"",_xlfn.CONCAT(,
IF(NOT(M16 = (SUM(F16, G16, I16:L16) - SUM(H16))),
" Error: Position at the end of the period is not equal to: position at the beginning of the period+increase in assets-decrease in assets+exchange rate changes+price changes+other changes+rectifications.",
""),
IF(NOT(R16 = (SUM(N16, O16, Q16) - SUM(P16))),
" Error: Position of accrued interest at the end of the period is not equal to: position of accrued interest at the beginning of the period+accrued interest during the period-received interest during the period+revaluation and other changes.",
""),
IF(AND(NOT(ISBLANK($F16)),$F16&lt;0),
" Error: Position at the beginning of the period must be a positive amount.",
""),
IF(AND(NOT(ISBLANK($M16)),$M16&lt;0),
" Error: Position at the end of the period must be a positive amount.",
""),
IF(AND(OR($F16&gt;0,$M16&gt;0),
    ISBLANK($O16)),
" Error: No accrued interest has been reported,whereas the position at the beginning or at the end of the period is greater than zero. Report '0' in case accrued interest equals zero,do not leave the cell empty.",
""),
IF(AND(NOT(ISBLANK($M16)),
    $M16&gt;0,
    OR(ISBLANK('T04.09'!$M16),
        'T04.09'!$M16&lt;=0,
        ISBLANK('T04.10'!$M16),
        'T04.10'!$M16&lt;=0)),
" Warning: If at least one of the forms T03.07,T04.09,T04.10 contains data other than zero,also the other two forms must be completed.",
"")))</f>
        <v/>
      </c>
    </row>
    <row r="17" spans="1:20">
      <c r="A17" s="20"/>
      <c r="B17" s="20"/>
      <c r="C17" s="20"/>
      <c r="D17" s="20"/>
      <c r="E17" s="20"/>
      <c r="F17" s="15"/>
      <c r="G17" s="15"/>
      <c r="H17" s="15"/>
      <c r="I17" s="15"/>
      <c r="J17" s="15"/>
      <c r="K17" s="15"/>
      <c r="L17" s="15"/>
      <c r="M17" s="15"/>
      <c r="N17" s="15"/>
      <c r="O17" s="15"/>
      <c r="P17" s="15"/>
      <c r="Q17" s="15"/>
      <c r="R17" s="15"/>
      <c r="T17" s="30" t="str">
        <f>IF(COUNTA(F17:R17)=0,"",_xlfn.CONCAT(,
IF(NOT(M17 = (SUM(F17, G17, I17:L17) - SUM(H17))),
" Error: Position at the end of the period is not equal to: position at the beginning of the period+increase in assets-decrease in assets+exchange rate changes+price changes+other changes+rectifications.",
""),
IF(NOT(R17 = (SUM(N17, O17, Q17) - SUM(P17))),
" Error: Position of accrued interest at the end of the period is not equal to: position of accrued interest at the beginning of the period+accrued interest during the period-received interest during the period+revaluation and other changes.",
""),
IF(AND(NOT(ISBLANK($F17)),$F17&lt;0),
" Error: Position at the beginning of the period must be a positive amount.",
""),
IF(AND(NOT(ISBLANK($M17)),$M17&lt;0),
" Error: Position at the end of the period must be a positive amount.",
""),
IF(AND(OR($F17&gt;0,$M17&gt;0),
    ISBLANK($O17)),
" Error: No accrued interest has been reported,whereas the position at the beginning or at the end of the period is greater than zero. Report '0' in case accrued interest equals zero,do not leave the cell empty.",
""),
IF(AND(NOT(ISBLANK($M17)),
    $M17&gt;0,
    OR(ISBLANK('T04.09'!$M17),
        'T04.09'!$M17&lt;=0,
        ISBLANK('T04.10'!$M17),
        'T04.10'!$M17&lt;=0)),
" Warning: If at least one of the forms T03.07,T04.09,T04.10 contains data other than zero,also the other two forms must be completed.",
"")))</f>
        <v/>
      </c>
    </row>
    <row r="18" spans="1:20">
      <c r="A18" s="20"/>
      <c r="B18" s="20"/>
      <c r="C18" s="20"/>
      <c r="D18" s="20"/>
      <c r="E18" s="20"/>
      <c r="F18" s="15"/>
      <c r="G18" s="15"/>
      <c r="H18" s="15"/>
      <c r="I18" s="15"/>
      <c r="J18" s="15"/>
      <c r="K18" s="15"/>
      <c r="L18" s="15"/>
      <c r="M18" s="15"/>
      <c r="N18" s="15"/>
      <c r="O18" s="15"/>
      <c r="P18" s="15"/>
      <c r="Q18" s="15"/>
      <c r="R18" s="15"/>
      <c r="T18" s="30" t="str">
        <f>IF(COUNTA(F18:R18)=0,"",_xlfn.CONCAT(,
IF(NOT(M18 = (SUM(F18, G18, I18:L18) - SUM(H18))),
" Error: Position at the end of the period is not equal to: position at the beginning of the period+increase in assets-decrease in assets+exchange rate changes+price changes+other changes+rectifications.",
""),
IF(NOT(R18 = (SUM(N18, O18, Q18) - SUM(P18))),
" Error: Position of accrued interest at the end of the period is not equal to: position of accrued interest at the beginning of the period+accrued interest during the period-received interest during the period+revaluation and other changes.",
""),
IF(AND(NOT(ISBLANK($F18)),$F18&lt;0),
" Error: Position at the beginning of the period must be a positive amount.",
""),
IF(AND(NOT(ISBLANK($M18)),$M18&lt;0),
" Error: Position at the end of the period must be a positive amount.",
""),
IF(AND(OR($F18&gt;0,$M18&gt;0),
    ISBLANK($O18)),
" Error: No accrued interest has been reported,whereas the position at the beginning or at the end of the period is greater than zero. Report '0' in case accrued interest equals zero,do not leave the cell empty.",
""),
IF(AND(NOT(ISBLANK($M18)),
    $M18&gt;0,
    OR(ISBLANK('T04.09'!$M18),
        'T04.09'!$M18&lt;=0,
        ISBLANK('T04.10'!$M18),
        'T04.10'!$M18&lt;=0)),
" Warning: If at least one of the forms T03.07,T04.09,T04.10 contains data other than zero,also the other two forms must be completed.",
"")))</f>
        <v/>
      </c>
    </row>
    <row r="19" spans="1:20">
      <c r="A19" s="20"/>
      <c r="B19" s="20"/>
      <c r="C19" s="20"/>
      <c r="D19" s="20"/>
      <c r="E19" s="20"/>
      <c r="F19" s="15"/>
      <c r="G19" s="15"/>
      <c r="H19" s="15"/>
      <c r="I19" s="15"/>
      <c r="J19" s="15"/>
      <c r="K19" s="15"/>
      <c r="L19" s="15"/>
      <c r="M19" s="15"/>
      <c r="N19" s="15"/>
      <c r="O19" s="15"/>
      <c r="P19" s="15"/>
      <c r="Q19" s="15"/>
      <c r="R19" s="15"/>
      <c r="T19" s="30" t="str">
        <f>IF(COUNTA(F19:R19)=0,"",_xlfn.CONCAT(,
IF(NOT(M19 = (SUM(F19, G19, I19:L19) - SUM(H19))),
" Error: Position at the end of the period is not equal to: position at the beginning of the period+increase in assets-decrease in assets+exchange rate changes+price changes+other changes+rectifications.",
""),
IF(NOT(R19 = (SUM(N19, O19, Q19) - SUM(P19))),
" Error: Position of accrued interest at the end of the period is not equal to: position of accrued interest at the beginning of the period+accrued interest during the period-received interest during the period+revaluation and other changes.",
""),
IF(AND(NOT(ISBLANK($F19)),$F19&lt;0),
" Error: Position at the beginning of the period must be a positive amount.",
""),
IF(AND(NOT(ISBLANK($M19)),$M19&lt;0),
" Error: Position at the end of the period must be a positive amount.",
""),
IF(AND(OR($F19&gt;0,$M19&gt;0),
    ISBLANK($O19)),
" Error: No accrued interest has been reported,whereas the position at the beginning or at the end of the period is greater than zero. Report '0' in case accrued interest equals zero,do not leave the cell empty.",
""),
IF(AND(NOT(ISBLANK($M19)),
    $M19&gt;0,
    OR(ISBLANK('T04.09'!$M19),
        'T04.09'!$M19&lt;=0,
        ISBLANK('T04.10'!$M19),
        'T04.10'!$M19&lt;=0)),
" Warning: If at least one of the forms T03.07,T04.09,T04.10 contains data other than zero,also the other two forms must be completed.",
"")))</f>
        <v/>
      </c>
    </row>
    <row r="20" spans="1:20">
      <c r="A20" s="20"/>
      <c r="B20" s="20"/>
      <c r="C20" s="20"/>
      <c r="D20" s="20"/>
      <c r="E20" s="20"/>
      <c r="F20" s="15"/>
      <c r="G20" s="15"/>
      <c r="H20" s="15"/>
      <c r="I20" s="15"/>
      <c r="J20" s="15"/>
      <c r="K20" s="15"/>
      <c r="L20" s="15"/>
      <c r="M20" s="15"/>
      <c r="N20" s="15"/>
      <c r="O20" s="15"/>
      <c r="P20" s="15"/>
      <c r="Q20" s="15"/>
      <c r="R20" s="15"/>
      <c r="T20" s="30" t="str">
        <f>IF(COUNTA(F20:R20)=0,"",_xlfn.CONCAT(,
IF(NOT(M20 = (SUM(F20, G20, I20:L20) - SUM(H20))),
" Error: Position at the end of the period is not equal to: position at the beginning of the period+increase in assets-decrease in assets+exchange rate changes+price changes+other changes+rectifications.",
""),
IF(NOT(R20 = (SUM(N20, O20, Q20) - SUM(P20))),
" Error: Position of accrued interest at the end of the period is not equal to: position of accrued interest at the beginning of the period+accrued interest during the period-received interest during the period+revaluation and other changes.",
""),
IF(AND(NOT(ISBLANK($F20)),$F20&lt;0),
" Error: Position at the beginning of the period must be a positive amount.",
""),
IF(AND(NOT(ISBLANK($M20)),$M20&lt;0),
" Error: Position at the end of the period must be a positive amount.",
""),
IF(AND(OR($F20&gt;0,$M20&gt;0),
    ISBLANK($O20)),
" Error: No accrued interest has been reported,whereas the position at the beginning or at the end of the period is greater than zero. Report '0' in case accrued interest equals zero,do not leave the cell empty.",
""),
IF(AND(NOT(ISBLANK($M20)),
    $M20&gt;0,
    OR(ISBLANK('T04.09'!$M20),
        'T04.09'!$M20&lt;=0,
        ISBLANK('T04.10'!$M20),
        'T04.10'!$M20&lt;=0)),
" Warning: If at least one of the forms T03.07,T04.09,T04.10 contains data other than zero,also the other two forms must be completed.",
"")))</f>
        <v/>
      </c>
    </row>
    <row r="21" spans="1:20">
      <c r="A21" s="20"/>
      <c r="B21" s="20"/>
      <c r="C21" s="20"/>
      <c r="D21" s="20"/>
      <c r="E21" s="20"/>
      <c r="F21" s="15"/>
      <c r="G21" s="15"/>
      <c r="H21" s="15"/>
      <c r="I21" s="15"/>
      <c r="J21" s="15"/>
      <c r="K21" s="15"/>
      <c r="L21" s="15"/>
      <c r="M21" s="15"/>
      <c r="N21" s="15"/>
      <c r="O21" s="15"/>
      <c r="P21" s="15"/>
      <c r="Q21" s="15"/>
      <c r="R21" s="15"/>
      <c r="T21" s="30" t="str">
        <f>IF(COUNTA(F21:R21)=0,"",_xlfn.CONCAT(,
IF(NOT(M21 = (SUM(F21, G21, I21:L21) - SUM(H21))),
" Error: Position at the end of the period is not equal to: position at the beginning of the period+increase in assets-decrease in assets+exchange rate changes+price changes+other changes+rectifications.",
""),
IF(NOT(R21 = (SUM(N21, O21, Q21) - SUM(P21))),
" Error: Position of accrued interest at the end of the period is not equal to: position of accrued interest at the beginning of the period+accrued interest during the period-received interest during the period+revaluation and other changes.",
""),
IF(AND(NOT(ISBLANK($F21)),$F21&lt;0),
" Error: Position at the beginning of the period must be a positive amount.",
""),
IF(AND(NOT(ISBLANK($M21)),$M21&lt;0),
" Error: Position at the end of the period must be a positive amount.",
""),
IF(AND(OR($F21&gt;0,$M21&gt;0),
    ISBLANK($O21)),
" Error: No accrued interest has been reported,whereas the position at the beginning or at the end of the period is greater than zero. Report '0' in case accrued interest equals zero,do not leave the cell empty.",
""),
IF(AND(NOT(ISBLANK($M21)),
    $M21&gt;0,
    OR(ISBLANK('T04.09'!$M21),
        'T04.09'!$M21&lt;=0,
        ISBLANK('T04.10'!$M21),
        'T04.10'!$M21&lt;=0)),
" Warning: If at least one of the forms T03.07,T04.09,T04.10 contains data other than zero,also the other two forms must be completed.",
"")))</f>
        <v/>
      </c>
    </row>
    <row r="22" spans="1:20">
      <c r="A22" s="20"/>
      <c r="B22" s="20"/>
      <c r="C22" s="20"/>
      <c r="D22" s="20"/>
      <c r="E22" s="20"/>
      <c r="F22" s="15"/>
      <c r="G22" s="15"/>
      <c r="H22" s="15"/>
      <c r="I22" s="15"/>
      <c r="J22" s="15"/>
      <c r="K22" s="15"/>
      <c r="L22" s="15"/>
      <c r="M22" s="15"/>
      <c r="N22" s="15"/>
      <c r="O22" s="15"/>
      <c r="P22" s="15"/>
      <c r="Q22" s="15"/>
      <c r="R22" s="15"/>
      <c r="T22" s="30" t="str">
        <f>IF(COUNTA(F22:R22)=0,"",_xlfn.CONCAT(,
IF(NOT(M22 = (SUM(F22, G22, I22:L22) - SUM(H22))),
" Error: Position at the end of the period is not equal to: position at the beginning of the period+increase in assets-decrease in assets+exchange rate changes+price changes+other changes+rectifications.",
""),
IF(NOT(R22 = (SUM(N22, O22, Q22) - SUM(P22))),
" Error: Position of accrued interest at the end of the period is not equal to: position of accrued interest at the beginning of the period+accrued interest during the period-received interest during the period+revaluation and other changes.",
""),
IF(AND(NOT(ISBLANK($F22)),$F22&lt;0),
" Error: Position at the beginning of the period must be a positive amount.",
""),
IF(AND(NOT(ISBLANK($M22)),$M22&lt;0),
" Error: Position at the end of the period must be a positive amount.",
""),
IF(AND(OR($F22&gt;0,$M22&gt;0),
    ISBLANK($O22)),
" Error: No accrued interest has been reported,whereas the position at the beginning or at the end of the period is greater than zero. Report '0' in case accrued interest equals zero,do not leave the cell empty.",
""),
IF(AND(NOT(ISBLANK($M22)),
    $M22&gt;0,
    OR(ISBLANK('T04.09'!$M22),
        'T04.09'!$M22&lt;=0,
        ISBLANK('T04.10'!$M22),
        'T04.10'!$M22&lt;=0)),
" Warning: If at least one of the forms T03.07,T04.09,T04.10 contains data other than zero,also the other two forms must be completed.",
"")))</f>
        <v/>
      </c>
    </row>
    <row r="23" spans="1:20">
      <c r="A23" s="20"/>
      <c r="B23" s="20"/>
      <c r="C23" s="20"/>
      <c r="D23" s="20"/>
      <c r="E23" s="20"/>
      <c r="F23" s="15"/>
      <c r="G23" s="15"/>
      <c r="H23" s="15"/>
      <c r="I23" s="15"/>
      <c r="J23" s="15"/>
      <c r="K23" s="15"/>
      <c r="L23" s="15"/>
      <c r="M23" s="15"/>
      <c r="N23" s="15"/>
      <c r="O23" s="15"/>
      <c r="P23" s="15"/>
      <c r="Q23" s="15"/>
      <c r="R23" s="15"/>
      <c r="T23" s="30" t="str">
        <f>IF(COUNTA(F23:R23)=0,"",_xlfn.CONCAT(,
IF(NOT(M23 = (SUM(F23, G23, I23:L23) - SUM(H23))),
" Error: Position at the end of the period is not equal to: position at the beginning of the period+increase in assets-decrease in assets+exchange rate changes+price changes+other changes+rectifications.",
""),
IF(NOT(R23 = (SUM(N23, O23, Q23) - SUM(P23))),
" Error: Position of accrued interest at the end of the period is not equal to: position of accrued interest at the beginning of the period+accrued interest during the period-received interest during the period+revaluation and other changes.",
""),
IF(AND(NOT(ISBLANK($F23)),$F23&lt;0),
" Error: Position at the beginning of the period must be a positive amount.",
""),
IF(AND(NOT(ISBLANK($M23)),$M23&lt;0),
" Error: Position at the end of the period must be a positive amount.",
""),
IF(AND(OR($F23&gt;0,$M23&gt;0),
    ISBLANK($O23)),
" Error: No accrued interest has been reported,whereas the position at the beginning or at the end of the period is greater than zero. Report '0' in case accrued interest equals zero,do not leave the cell empty.",
""),
IF(AND(NOT(ISBLANK($M23)),
    $M23&gt;0,
    OR(ISBLANK('T04.09'!$M23),
        'T04.09'!$M23&lt;=0,
        ISBLANK('T04.10'!$M23),
        'T04.10'!$M23&lt;=0)),
" Warning: If at least one of the forms T03.07,T04.09,T04.10 contains data other than zero,also the other two forms must be completed.",
"")))</f>
        <v/>
      </c>
    </row>
    <row r="24" spans="1:20">
      <c r="A24" s="20"/>
      <c r="B24" s="20"/>
      <c r="C24" s="20"/>
      <c r="D24" s="20"/>
      <c r="E24" s="20"/>
      <c r="F24" s="15"/>
      <c r="G24" s="15"/>
      <c r="H24" s="15"/>
      <c r="I24" s="15"/>
      <c r="J24" s="15"/>
      <c r="K24" s="15"/>
      <c r="L24" s="15"/>
      <c r="M24" s="15"/>
      <c r="N24" s="15"/>
      <c r="O24" s="15"/>
      <c r="P24" s="15"/>
      <c r="Q24" s="15"/>
      <c r="R24" s="15"/>
      <c r="T24" s="30" t="str">
        <f>IF(COUNTA(F24:R24)=0,"",_xlfn.CONCAT(,
IF(NOT(M24 = (SUM(F24, G24, I24:L24) - SUM(H24))),
" Error: Position at the end of the period is not equal to: position at the beginning of the period+increase in assets-decrease in assets+exchange rate changes+price changes+other changes+rectifications.",
""),
IF(NOT(R24 = (SUM(N24, O24, Q24) - SUM(P24))),
" Error: Position of accrued interest at the end of the period is not equal to: position of accrued interest at the beginning of the period+accrued interest during the period-received interest during the period+revaluation and other changes.",
""),
IF(AND(NOT(ISBLANK($F24)),$F24&lt;0),
" Error: Position at the beginning of the period must be a positive amount.",
""),
IF(AND(NOT(ISBLANK($M24)),$M24&lt;0),
" Error: Position at the end of the period must be a positive amount.",
""),
IF(AND(OR($F24&gt;0,$M24&gt;0),
    ISBLANK($O24)),
" Error: No accrued interest has been reported,whereas the position at the beginning or at the end of the period is greater than zero. Report '0' in case accrued interest equals zero,do not leave the cell empty.",
""),
IF(AND(NOT(ISBLANK($M24)),
    $M24&gt;0,
    OR(ISBLANK('T04.09'!$M24),
        'T04.09'!$M24&lt;=0,
        ISBLANK('T04.10'!$M24),
        'T04.10'!$M24&lt;=0)),
" Warning: If at least one of the forms T03.07,T04.09,T04.10 contains data other than zero,also the other two forms must be completed.",
"")))</f>
        <v/>
      </c>
    </row>
    <row r="25" spans="1:20">
      <c r="A25" s="20"/>
      <c r="B25" s="20"/>
      <c r="C25" s="20"/>
      <c r="D25" s="20"/>
      <c r="E25" s="20"/>
      <c r="F25" s="15"/>
      <c r="G25" s="15"/>
      <c r="H25" s="15"/>
      <c r="I25" s="15"/>
      <c r="J25" s="15"/>
      <c r="K25" s="15"/>
      <c r="L25" s="15"/>
      <c r="M25" s="15"/>
      <c r="N25" s="15"/>
      <c r="O25" s="15"/>
      <c r="P25" s="15"/>
      <c r="Q25" s="15"/>
      <c r="R25" s="15"/>
      <c r="T25" s="30" t="str">
        <f>IF(COUNTA(F25:R25)=0,"",_xlfn.CONCAT(,
IF(NOT(M25 = (SUM(F25, G25, I25:L25) - SUM(H25))),
" Error: Position at the end of the period is not equal to: position at the beginning of the period+increase in assets-decrease in assets+exchange rate changes+price changes+other changes+rectifications.",
""),
IF(NOT(R25 = (SUM(N25, O25, Q25) - SUM(P25))),
" Error: Position of accrued interest at the end of the period is not equal to: position of accrued interest at the beginning of the period+accrued interest during the period-received interest during the period+revaluation and other changes.",
""),
IF(AND(NOT(ISBLANK($F25)),$F25&lt;0),
" Error: Position at the beginning of the period must be a positive amount.",
""),
IF(AND(NOT(ISBLANK($M25)),$M25&lt;0),
" Error: Position at the end of the period must be a positive amount.",
""),
IF(AND(OR($F25&gt;0,$M25&gt;0),
    ISBLANK($O25)),
" Error: No accrued interest has been reported,whereas the position at the beginning or at the end of the period is greater than zero. Report '0' in case accrued interest equals zero,do not leave the cell empty.",
""),
IF(AND(NOT(ISBLANK($M25)),
    $M25&gt;0,
    OR(ISBLANK('T04.09'!$M25),
        'T04.09'!$M25&lt;=0,
        ISBLANK('T04.10'!$M25),
        'T04.10'!$M25&lt;=0)),
" Warning: If at least one of the forms T03.07,T04.09,T04.10 contains data other than zero,also the other two forms must be completed.",
"")))</f>
        <v/>
      </c>
    </row>
    <row r="26" spans="1:20">
      <c r="A26" s="20"/>
      <c r="B26" s="20"/>
      <c r="C26" s="20"/>
      <c r="D26" s="20"/>
      <c r="E26" s="20"/>
      <c r="F26" s="15"/>
      <c r="G26" s="15"/>
      <c r="H26" s="15"/>
      <c r="I26" s="15"/>
      <c r="J26" s="15"/>
      <c r="K26" s="15"/>
      <c r="L26" s="15"/>
      <c r="M26" s="15"/>
      <c r="N26" s="15"/>
      <c r="O26" s="15"/>
      <c r="P26" s="15"/>
      <c r="Q26" s="15"/>
      <c r="R26" s="15"/>
      <c r="T26" s="30" t="str">
        <f>IF(COUNTA(F26:R26)=0,"",_xlfn.CONCAT(,
IF(NOT(M26 = (SUM(F26, G26, I26:L26) - SUM(H26))),
" Error: Position at the end of the period is not equal to: position at the beginning of the period+increase in assets-decrease in assets+exchange rate changes+price changes+other changes+rectifications.",
""),
IF(NOT(R26 = (SUM(N26, O26, Q26) - SUM(P26))),
" Error: Position of accrued interest at the end of the period is not equal to: position of accrued interest at the beginning of the period+accrued interest during the period-received interest during the period+revaluation and other changes.",
""),
IF(AND(NOT(ISBLANK($F26)),$F26&lt;0),
" Error: Position at the beginning of the period must be a positive amount.",
""),
IF(AND(NOT(ISBLANK($M26)),$M26&lt;0),
" Error: Position at the end of the period must be a positive amount.",
""),
IF(AND(OR($F26&gt;0,$M26&gt;0),
    ISBLANK($O26)),
" Error: No accrued interest has been reported,whereas the position at the beginning or at the end of the period is greater than zero. Report '0' in case accrued interest equals zero,do not leave the cell empty.",
""),
IF(AND(NOT(ISBLANK($M26)),
    $M26&gt;0,
    OR(ISBLANK('T04.09'!$M26),
        'T04.09'!$M26&lt;=0,
        ISBLANK('T04.10'!$M26),
        'T04.10'!$M26&lt;=0)),
" Warning: If at least one of the forms T03.07,T04.09,T04.10 contains data other than zero,also the other two forms must be completed.",
"")))</f>
        <v/>
      </c>
    </row>
    <row r="27" spans="1:20">
      <c r="A27" s="20"/>
      <c r="B27" s="20"/>
      <c r="C27" s="20"/>
      <c r="D27" s="20"/>
      <c r="E27" s="20"/>
      <c r="F27" s="15"/>
      <c r="G27" s="15"/>
      <c r="H27" s="15"/>
      <c r="I27" s="15"/>
      <c r="J27" s="15"/>
      <c r="K27" s="15"/>
      <c r="L27" s="15"/>
      <c r="M27" s="15"/>
      <c r="N27" s="15"/>
      <c r="O27" s="15"/>
      <c r="P27" s="15"/>
      <c r="Q27" s="15"/>
      <c r="R27" s="15"/>
      <c r="T27" s="30" t="str">
        <f>IF(COUNTA(F27:R27)=0,"",_xlfn.CONCAT(,
IF(NOT(M27 = (SUM(F27, G27, I27:L27) - SUM(H27))),
" Error: Position at the end of the period is not equal to: position at the beginning of the period+increase in assets-decrease in assets+exchange rate changes+price changes+other changes+rectifications.",
""),
IF(NOT(R27 = (SUM(N27, O27, Q27) - SUM(P27))),
" Error: Position of accrued interest at the end of the period is not equal to: position of accrued interest at the beginning of the period+accrued interest during the period-received interest during the period+revaluation and other changes.",
""),
IF(AND(NOT(ISBLANK($F27)),$F27&lt;0),
" Error: Position at the beginning of the period must be a positive amount.",
""),
IF(AND(NOT(ISBLANK($M27)),$M27&lt;0),
" Error: Position at the end of the period must be a positive amount.",
""),
IF(AND(OR($F27&gt;0,$M27&gt;0),
    ISBLANK($O27)),
" Error: No accrued interest has been reported,whereas the position at the beginning or at the end of the period is greater than zero. Report '0' in case accrued interest equals zero,do not leave the cell empty.",
""),
IF(AND(NOT(ISBLANK($M27)),
    $M27&gt;0,
    OR(ISBLANK('T04.09'!$M27),
        'T04.09'!$M27&lt;=0,
        ISBLANK('T04.10'!$M27),
        'T04.10'!$M27&lt;=0)),
" Warning: If at least one of the forms T03.07,T04.09,T04.10 contains data other than zero,also the other two forms must be completed.",
"")))</f>
        <v/>
      </c>
    </row>
    <row r="28" spans="1:20">
      <c r="A28" s="20"/>
      <c r="B28" s="20"/>
      <c r="C28" s="20"/>
      <c r="D28" s="20"/>
      <c r="E28" s="20"/>
      <c r="F28" s="15"/>
      <c r="G28" s="15"/>
      <c r="H28" s="15"/>
      <c r="I28" s="15"/>
      <c r="J28" s="15"/>
      <c r="K28" s="15"/>
      <c r="L28" s="15"/>
      <c r="M28" s="15"/>
      <c r="N28" s="15"/>
      <c r="O28" s="15"/>
      <c r="P28" s="15"/>
      <c r="Q28" s="15"/>
      <c r="R28" s="15"/>
      <c r="T28" s="30" t="str">
        <f>IF(COUNTA(F28:R28)=0,"",_xlfn.CONCAT(,
IF(NOT(M28 = (SUM(F28, G28, I28:L28) - SUM(H28))),
" Error: Position at the end of the period is not equal to: position at the beginning of the period+increase in assets-decrease in assets+exchange rate changes+price changes+other changes+rectifications.",
""),
IF(NOT(R28 = (SUM(N28, O28, Q28) - SUM(P28))),
" Error: Position of accrued interest at the end of the period is not equal to: position of accrued interest at the beginning of the period+accrued interest during the period-received interest during the period+revaluation and other changes.",
""),
IF(AND(NOT(ISBLANK($F28)),$F28&lt;0),
" Error: Position at the beginning of the period must be a positive amount.",
""),
IF(AND(NOT(ISBLANK($M28)),$M28&lt;0),
" Error: Position at the end of the period must be a positive amount.",
""),
IF(AND(OR($F28&gt;0,$M28&gt;0),
    ISBLANK($O28)),
" Error: No accrued interest has been reported,whereas the position at the beginning or at the end of the period is greater than zero. Report '0' in case accrued interest equals zero,do not leave the cell empty.",
""),
IF(AND(NOT(ISBLANK($M28)),
    $M28&gt;0,
    OR(ISBLANK('T04.09'!$M28),
        'T04.09'!$M28&lt;=0,
        ISBLANK('T04.10'!$M28),
        'T04.10'!$M28&lt;=0)),
" Warning: If at least one of the forms T03.07,T04.09,T04.10 contains data other than zero,also the other two forms must be completed.",
"")))</f>
        <v/>
      </c>
    </row>
    <row r="29" spans="1:20">
      <c r="A29" s="20"/>
      <c r="B29" s="20"/>
      <c r="C29" s="20"/>
      <c r="D29" s="20"/>
      <c r="E29" s="20"/>
      <c r="F29" s="15"/>
      <c r="G29" s="15"/>
      <c r="H29" s="15"/>
      <c r="I29" s="15"/>
      <c r="J29" s="15"/>
      <c r="K29" s="15"/>
      <c r="L29" s="15"/>
      <c r="M29" s="15"/>
      <c r="N29" s="15"/>
      <c r="O29" s="15"/>
      <c r="P29" s="15"/>
      <c r="Q29" s="15"/>
      <c r="R29" s="15"/>
      <c r="T29" s="30" t="str">
        <f>IF(COUNTA(F29:R29)=0,"",_xlfn.CONCAT(,
IF(NOT(M29 = (SUM(F29, G29, I29:L29) - SUM(H29))),
" Error: Position at the end of the period is not equal to: position at the beginning of the period+increase in assets-decrease in assets+exchange rate changes+price changes+other changes+rectifications.",
""),
IF(NOT(R29 = (SUM(N29, O29, Q29) - SUM(P29))),
" Error: Position of accrued interest at the end of the period is not equal to: position of accrued interest at the beginning of the period+accrued interest during the period-received interest during the period+revaluation and other changes.",
""),
IF(AND(NOT(ISBLANK($F29)),$F29&lt;0),
" Error: Position at the beginning of the period must be a positive amount.",
""),
IF(AND(NOT(ISBLANK($M29)),$M29&lt;0),
" Error: Position at the end of the period must be a positive amount.",
""),
IF(AND(OR($F29&gt;0,$M29&gt;0),
    ISBLANK($O29)),
" Error: No accrued interest has been reported,whereas the position at the beginning or at the end of the period is greater than zero. Report '0' in case accrued interest equals zero,do not leave the cell empty.",
""),
IF(AND(NOT(ISBLANK($M29)),
    $M29&gt;0,
    OR(ISBLANK('T04.09'!$M29),
        'T04.09'!$M29&lt;=0,
        ISBLANK('T04.10'!$M29),
        'T04.10'!$M29&lt;=0)),
" Warning: If at least one of the forms T03.07,T04.09,T04.10 contains data other than zero,also the other two forms must be completed.",
"")))</f>
        <v/>
      </c>
    </row>
    <row r="30" spans="1:20">
      <c r="A30" s="20"/>
      <c r="B30" s="20"/>
      <c r="C30" s="20"/>
      <c r="D30" s="20"/>
      <c r="E30" s="20"/>
      <c r="F30" s="15"/>
      <c r="G30" s="15"/>
      <c r="H30" s="15"/>
      <c r="I30" s="15"/>
      <c r="J30" s="15"/>
      <c r="K30" s="15"/>
      <c r="L30" s="15"/>
      <c r="M30" s="15"/>
      <c r="N30" s="15"/>
      <c r="O30" s="15"/>
      <c r="P30" s="15"/>
      <c r="Q30" s="15"/>
      <c r="R30" s="15"/>
      <c r="T30" s="30" t="str">
        <f>IF(COUNTA(F30:R30)=0,"",_xlfn.CONCAT(,
IF(NOT(M30 = (SUM(F30, G30, I30:L30) - SUM(H30))),
" Error: Position at the end of the period is not equal to: position at the beginning of the period+increase in assets-decrease in assets+exchange rate changes+price changes+other changes+rectifications.",
""),
IF(NOT(R30 = (SUM(N30, O30, Q30) - SUM(P30))),
" Error: Position of accrued interest at the end of the period is not equal to: position of accrued interest at the beginning of the period+accrued interest during the period-received interest during the period+revaluation and other changes.",
""),
IF(AND(NOT(ISBLANK($F30)),$F30&lt;0),
" Error: Position at the beginning of the period must be a positive amount.",
""),
IF(AND(NOT(ISBLANK($M30)),$M30&lt;0),
" Error: Position at the end of the period must be a positive amount.",
""),
IF(AND(OR($F30&gt;0,$M30&gt;0),
    ISBLANK($O30)),
" Error: No accrued interest has been reported,whereas the position at the beginning or at the end of the period is greater than zero. Report '0' in case accrued interest equals zero,do not leave the cell empty.",
""),
IF(AND(NOT(ISBLANK($M30)),
    $M30&gt;0,
    OR(ISBLANK('T04.09'!$M30),
        'T04.09'!$M30&lt;=0,
        ISBLANK('T04.10'!$M30),
        'T04.10'!$M30&lt;=0)),
" Warning: If at least one of the forms T03.07,T04.09,T04.10 contains data other than zero,also the other two forms must be completed.",
"")))</f>
        <v/>
      </c>
    </row>
    <row r="31" spans="1:20">
      <c r="A31" s="20"/>
      <c r="B31" s="20"/>
      <c r="C31" s="20"/>
      <c r="D31" s="20"/>
      <c r="E31" s="20"/>
      <c r="F31" s="15"/>
      <c r="G31" s="15"/>
      <c r="H31" s="15"/>
      <c r="I31" s="15"/>
      <c r="J31" s="15"/>
      <c r="K31" s="15"/>
      <c r="L31" s="15"/>
      <c r="M31" s="15"/>
      <c r="N31" s="15"/>
      <c r="O31" s="15"/>
      <c r="P31" s="15"/>
      <c r="Q31" s="15"/>
      <c r="R31" s="15"/>
      <c r="T31" s="30" t="str">
        <f>IF(COUNTA(F31:R31)=0,"",_xlfn.CONCAT(,
IF(NOT(M31 = (SUM(F31, G31, I31:L31) - SUM(H31))),
" Error: Position at the end of the period is not equal to: position at the beginning of the period+increase in assets-decrease in assets+exchange rate changes+price changes+other changes+rectifications.",
""),
IF(NOT(R31 = (SUM(N31, O31, Q31) - SUM(P31))),
" Error: Position of accrued interest at the end of the period is not equal to: position of accrued interest at the beginning of the period+accrued interest during the period-received interest during the period+revaluation and other changes.",
""),
IF(AND(NOT(ISBLANK($F31)),$F31&lt;0),
" Error: Position at the beginning of the period must be a positive amount.",
""),
IF(AND(NOT(ISBLANK($M31)),$M31&lt;0),
" Error: Position at the end of the period must be a positive amount.",
""),
IF(AND(OR($F31&gt;0,$M31&gt;0),
    ISBLANK($O31)),
" Error: No accrued interest has been reported,whereas the position at the beginning or at the end of the period is greater than zero. Report '0' in case accrued interest equals zero,do not leave the cell empty.",
""),
IF(AND(NOT(ISBLANK($M31)),
    $M31&gt;0,
    OR(ISBLANK('T04.09'!$M31),
        'T04.09'!$M31&lt;=0,
        ISBLANK('T04.10'!$M31),
        'T04.10'!$M31&lt;=0)),
" Warning: If at least one of the forms T03.07,T04.09,T04.10 contains data other than zero,also the other two forms must be completed.",
"")))</f>
        <v/>
      </c>
    </row>
    <row r="32" spans="1:20">
      <c r="A32" s="20"/>
      <c r="B32" s="20"/>
      <c r="C32" s="20"/>
      <c r="D32" s="20"/>
      <c r="E32" s="20"/>
      <c r="F32" s="15"/>
      <c r="G32" s="15"/>
      <c r="H32" s="15"/>
      <c r="I32" s="15"/>
      <c r="J32" s="15"/>
      <c r="K32" s="15"/>
      <c r="L32" s="15"/>
      <c r="M32" s="15"/>
      <c r="N32" s="15"/>
      <c r="O32" s="15"/>
      <c r="P32" s="15"/>
      <c r="Q32" s="15"/>
      <c r="R32" s="15"/>
      <c r="T32" s="30" t="str">
        <f>IF(COUNTA(F32:R32)=0,"",_xlfn.CONCAT(,
IF(NOT(M32 = (SUM(F32, G32, I32:L32) - SUM(H32))),
" Error: Position at the end of the period is not equal to: position at the beginning of the period+increase in assets-decrease in assets+exchange rate changes+price changes+other changes+rectifications.",
""),
IF(NOT(R32 = (SUM(N32, O32, Q32) - SUM(P32))),
" Error: Position of accrued interest at the end of the period is not equal to: position of accrued interest at the beginning of the period+accrued interest during the period-received interest during the period+revaluation and other changes.",
""),
IF(AND(NOT(ISBLANK($F32)),$F32&lt;0),
" Error: Position at the beginning of the period must be a positive amount.",
""),
IF(AND(NOT(ISBLANK($M32)),$M32&lt;0),
" Error: Position at the end of the period must be a positive amount.",
""),
IF(AND(OR($F32&gt;0,$M32&gt;0),
    ISBLANK($O32)),
" Error: No accrued interest has been reported,whereas the position at the beginning or at the end of the period is greater than zero. Report '0' in case accrued interest equals zero,do not leave the cell empty.",
""),
IF(AND(NOT(ISBLANK($M32)),
    $M32&gt;0,
    OR(ISBLANK('T04.09'!$M32),
        'T04.09'!$M32&lt;=0,
        ISBLANK('T04.10'!$M32),
        'T04.10'!$M32&lt;=0)),
" Warning: If at least one of the forms T03.07,T04.09,T04.10 contains data other than zero,also the other two forms must be completed.",
"")))</f>
        <v/>
      </c>
    </row>
    <row r="33" spans="1:20">
      <c r="A33" s="20"/>
      <c r="B33" s="20"/>
      <c r="C33" s="20"/>
      <c r="D33" s="20"/>
      <c r="E33" s="20"/>
      <c r="F33" s="15"/>
      <c r="G33" s="15"/>
      <c r="H33" s="15"/>
      <c r="I33" s="15"/>
      <c r="J33" s="15"/>
      <c r="K33" s="15"/>
      <c r="L33" s="15"/>
      <c r="M33" s="15"/>
      <c r="N33" s="15"/>
      <c r="O33" s="15"/>
      <c r="P33" s="15"/>
      <c r="Q33" s="15"/>
      <c r="R33" s="15"/>
      <c r="T33" s="30" t="str">
        <f>IF(COUNTA(F33:R33)=0,"",_xlfn.CONCAT(,
IF(NOT(M33 = (SUM(F33, G33, I33:L33) - SUM(H33))),
" Error: Position at the end of the period is not equal to: position at the beginning of the period+increase in assets-decrease in assets+exchange rate changes+price changes+other changes+rectifications.",
""),
IF(NOT(R33 = (SUM(N33, O33, Q33) - SUM(P33))),
" Error: Position of accrued interest at the end of the period is not equal to: position of accrued interest at the beginning of the period+accrued interest during the period-received interest during the period+revaluation and other changes.",
""),
IF(AND(NOT(ISBLANK($F33)),$F33&lt;0),
" Error: Position at the beginning of the period must be a positive amount.",
""),
IF(AND(NOT(ISBLANK($M33)),$M33&lt;0),
" Error: Position at the end of the period must be a positive amount.",
""),
IF(AND(OR($F33&gt;0,$M33&gt;0),
    ISBLANK($O33)),
" Error: No accrued interest has been reported,whereas the position at the beginning or at the end of the period is greater than zero. Report '0' in case accrued interest equals zero,do not leave the cell empty.",
""),
IF(AND(NOT(ISBLANK($M33)),
    $M33&gt;0,
    OR(ISBLANK('T04.09'!$M33),
        'T04.09'!$M33&lt;=0,
        ISBLANK('T04.10'!$M33),
        'T04.10'!$M33&lt;=0)),
" Warning: If at least one of the forms T03.07,T04.09,T04.10 contains data other than zero,also the other two forms must be completed.",
"")))</f>
        <v/>
      </c>
    </row>
    <row r="34" spans="1:20">
      <c r="A34" s="20"/>
      <c r="B34" s="20"/>
      <c r="C34" s="20"/>
      <c r="D34" s="20"/>
      <c r="E34" s="20"/>
      <c r="F34" s="15"/>
      <c r="G34" s="15"/>
      <c r="H34" s="15"/>
      <c r="I34" s="15"/>
      <c r="J34" s="15"/>
      <c r="K34" s="15"/>
      <c r="L34" s="15"/>
      <c r="M34" s="15"/>
      <c r="N34" s="15"/>
      <c r="O34" s="15"/>
      <c r="P34" s="15"/>
      <c r="Q34" s="15"/>
      <c r="R34" s="15"/>
      <c r="T34" s="30" t="str">
        <f>IF(COUNTA(F34:R34)=0,"",_xlfn.CONCAT(,
IF(NOT(M34 = (SUM(F34, G34, I34:L34) - SUM(H34))),
" Error: Position at the end of the period is not equal to: position at the beginning of the period+increase in assets-decrease in assets+exchange rate changes+price changes+other changes+rectifications.",
""),
IF(NOT(R34 = (SUM(N34, O34, Q34) - SUM(P34))),
" Error: Position of accrued interest at the end of the period is not equal to: position of accrued interest at the beginning of the period+accrued interest during the period-received interest during the period+revaluation and other changes.",
""),
IF(AND(NOT(ISBLANK($F34)),$F34&lt;0),
" Error: Position at the beginning of the period must be a positive amount.",
""),
IF(AND(NOT(ISBLANK($M34)),$M34&lt;0),
" Error: Position at the end of the period must be a positive amount.",
""),
IF(AND(OR($F34&gt;0,$M34&gt;0),
    ISBLANK($O34)),
" Error: No accrued interest has been reported,whereas the position at the beginning or at the end of the period is greater than zero. Report '0' in case accrued interest equals zero,do not leave the cell empty.",
""),
IF(AND(NOT(ISBLANK($M34)),
    $M34&gt;0,
    OR(ISBLANK('T04.09'!$M34),
        'T04.09'!$M34&lt;=0,
        ISBLANK('T04.10'!$M34),
        'T04.10'!$M34&lt;=0)),
" Warning: If at least one of the forms T03.07,T04.09,T04.10 contains data other than zero,also the other two forms must be completed.",
"")))</f>
        <v/>
      </c>
    </row>
    <row r="35" spans="1:20">
      <c r="A35" s="20"/>
      <c r="B35" s="20"/>
      <c r="C35" s="20"/>
      <c r="D35" s="20"/>
      <c r="E35" s="20"/>
      <c r="F35" s="15"/>
      <c r="G35" s="15"/>
      <c r="H35" s="15"/>
      <c r="I35" s="15"/>
      <c r="J35" s="15"/>
      <c r="K35" s="15"/>
      <c r="L35" s="15"/>
      <c r="M35" s="15"/>
      <c r="N35" s="15"/>
      <c r="O35" s="15"/>
      <c r="P35" s="15"/>
      <c r="Q35" s="15"/>
      <c r="R35" s="15"/>
      <c r="T35" s="30" t="str">
        <f>IF(COUNTA(F35:R35)=0,"",_xlfn.CONCAT(,
IF(NOT(M35 = (SUM(F35, G35, I35:L35) - SUM(H35))),
" Error: Position at the end of the period is not equal to: position at the beginning of the period+increase in assets-decrease in assets+exchange rate changes+price changes+other changes+rectifications.",
""),
IF(NOT(R35 = (SUM(N35, O35, Q35) - SUM(P35))),
" Error: Position of accrued interest at the end of the period is not equal to: position of accrued interest at the beginning of the period+accrued interest during the period-received interest during the period+revaluation and other changes.",
""),
IF(AND(NOT(ISBLANK($F35)),$F35&lt;0),
" Error: Position at the beginning of the period must be a positive amount.",
""),
IF(AND(NOT(ISBLANK($M35)),$M35&lt;0),
" Error: Position at the end of the period must be a positive amount.",
""),
IF(AND(OR($F35&gt;0,$M35&gt;0),
    ISBLANK($O35)),
" Error: No accrued interest has been reported,whereas the position at the beginning or at the end of the period is greater than zero. Report '0' in case accrued interest equals zero,do not leave the cell empty.",
""),
IF(AND(NOT(ISBLANK($M35)),
    $M35&gt;0,
    OR(ISBLANK('T04.09'!$M35),
        'T04.09'!$M35&lt;=0,
        ISBLANK('T04.10'!$M35),
        'T04.10'!$M35&lt;=0)),
" Warning: If at least one of the forms T03.07,T04.09,T04.10 contains data other than zero,also the other two forms must be completed.",
"")))</f>
        <v/>
      </c>
    </row>
    <row r="36" spans="1:20">
      <c r="A36" s="20"/>
      <c r="B36" s="20"/>
      <c r="C36" s="20"/>
      <c r="D36" s="20"/>
      <c r="E36" s="20"/>
      <c r="F36" s="15"/>
      <c r="G36" s="15"/>
      <c r="H36" s="15"/>
      <c r="I36" s="15"/>
      <c r="J36" s="15"/>
      <c r="K36" s="15"/>
      <c r="L36" s="15"/>
      <c r="M36" s="15"/>
      <c r="N36" s="15"/>
      <c r="O36" s="15"/>
      <c r="P36" s="15"/>
      <c r="Q36" s="15"/>
      <c r="R36" s="15"/>
      <c r="T36" s="30" t="str">
        <f>IF(COUNTA(F36:R36)=0,"",_xlfn.CONCAT(,
IF(NOT(M36 = (SUM(F36, G36, I36:L36) - SUM(H36))),
" Error: Position at the end of the period is not equal to: position at the beginning of the period+increase in assets-decrease in assets+exchange rate changes+price changes+other changes+rectifications.",
""),
IF(NOT(R36 = (SUM(N36, O36, Q36) - SUM(P36))),
" Error: Position of accrued interest at the end of the period is not equal to: position of accrued interest at the beginning of the period+accrued interest during the period-received interest during the period+revaluation and other changes.",
""),
IF(AND(NOT(ISBLANK($F36)),$F36&lt;0),
" Error: Position at the beginning of the period must be a positive amount.",
""),
IF(AND(NOT(ISBLANK($M36)),$M36&lt;0),
" Error: Position at the end of the period must be a positive amount.",
""),
IF(AND(OR($F36&gt;0,$M36&gt;0),
    ISBLANK($O36)),
" Error: No accrued interest has been reported,whereas the position at the beginning or at the end of the period is greater than zero. Report '0' in case accrued interest equals zero,do not leave the cell empty.",
""),
IF(AND(NOT(ISBLANK($M36)),
    $M36&gt;0,
    OR(ISBLANK('T04.09'!$M36),
        'T04.09'!$M36&lt;=0,
        ISBLANK('T04.10'!$M36),
        'T04.10'!$M36&lt;=0)),
" Warning: If at least one of the forms T03.07,T04.09,T04.10 contains data other than zero,also the other two forms must be completed.",
"")))</f>
        <v/>
      </c>
    </row>
    <row r="37" spans="1:20">
      <c r="A37" s="20"/>
      <c r="B37" s="20"/>
      <c r="C37" s="20"/>
      <c r="D37" s="20"/>
      <c r="E37" s="20"/>
      <c r="F37" s="15"/>
      <c r="G37" s="15"/>
      <c r="H37" s="15"/>
      <c r="I37" s="15"/>
      <c r="J37" s="15"/>
      <c r="K37" s="15"/>
      <c r="L37" s="15"/>
      <c r="M37" s="15"/>
      <c r="N37" s="15"/>
      <c r="O37" s="15"/>
      <c r="P37" s="15"/>
      <c r="Q37" s="15"/>
      <c r="R37" s="15"/>
      <c r="T37" s="30" t="str">
        <f>IF(COUNTA(F37:R37)=0,"",_xlfn.CONCAT(,
IF(NOT(M37 = (SUM(F37, G37, I37:L37) - SUM(H37))),
" Error: Position at the end of the period is not equal to: position at the beginning of the period+increase in assets-decrease in assets+exchange rate changes+price changes+other changes+rectifications.",
""),
IF(NOT(R37 = (SUM(N37, O37, Q37) - SUM(P37))),
" Error: Position of accrued interest at the end of the period is not equal to: position of accrued interest at the beginning of the period+accrued interest during the period-received interest during the period+revaluation and other changes.",
""),
IF(AND(NOT(ISBLANK($F37)),$F37&lt;0),
" Error: Position at the beginning of the period must be a positive amount.",
""),
IF(AND(NOT(ISBLANK($M37)),$M37&lt;0),
" Error: Position at the end of the period must be a positive amount.",
""),
IF(AND(OR($F37&gt;0,$M37&gt;0),
    ISBLANK($O37)),
" Error: No accrued interest has been reported,whereas the position at the beginning or at the end of the period is greater than zero. Report '0' in case accrued interest equals zero,do not leave the cell empty.",
""),
IF(AND(NOT(ISBLANK($M37)),
    $M37&gt;0,
    OR(ISBLANK('T04.09'!$M37),
        'T04.09'!$M37&lt;=0,
        ISBLANK('T04.10'!$M37),
        'T04.10'!$M37&lt;=0)),
" Warning: If at least one of the forms T03.07,T04.09,T04.10 contains data other than zero,also the other two forms must be completed.",
"")))</f>
        <v/>
      </c>
    </row>
    <row r="38" spans="1:20">
      <c r="A38" s="20"/>
      <c r="B38" s="20"/>
      <c r="C38" s="20"/>
      <c r="D38" s="20"/>
      <c r="E38" s="20"/>
      <c r="F38" s="15"/>
      <c r="G38" s="15"/>
      <c r="H38" s="15"/>
      <c r="I38" s="15"/>
      <c r="J38" s="15"/>
      <c r="K38" s="15"/>
      <c r="L38" s="15"/>
      <c r="M38" s="15"/>
      <c r="N38" s="15"/>
      <c r="O38" s="15"/>
      <c r="P38" s="15"/>
      <c r="Q38" s="15"/>
      <c r="R38" s="15"/>
      <c r="T38" s="30" t="str">
        <f>IF(COUNTA(F38:R38)=0,"",_xlfn.CONCAT(,
IF(NOT(M38 = (SUM(F38, G38, I38:L38) - SUM(H38))),
" Error: Position at the end of the period is not equal to: position at the beginning of the period+increase in assets-decrease in assets+exchange rate changes+price changes+other changes+rectifications.",
""),
IF(NOT(R38 = (SUM(N38, O38, Q38) - SUM(P38))),
" Error: Position of accrued interest at the end of the period is not equal to: position of accrued interest at the beginning of the period+accrued interest during the period-received interest during the period+revaluation and other changes.",
""),
IF(AND(NOT(ISBLANK($F38)),$F38&lt;0),
" Error: Position at the beginning of the period must be a positive amount.",
""),
IF(AND(NOT(ISBLANK($M38)),$M38&lt;0),
" Error: Position at the end of the period must be a positive amount.",
""),
IF(AND(OR($F38&gt;0,$M38&gt;0),
    ISBLANK($O38)),
" Error: No accrued interest has been reported,whereas the position at the beginning or at the end of the period is greater than zero. Report '0' in case accrued interest equals zero,do not leave the cell empty.",
""),
IF(AND(NOT(ISBLANK($M38)),
    $M38&gt;0,
    OR(ISBLANK('T04.09'!$M38),
        'T04.09'!$M38&lt;=0,
        ISBLANK('T04.10'!$M38),
        'T04.10'!$M38&lt;=0)),
" Warning: If at least one of the forms T03.07,T04.09,T04.10 contains data other than zero,also the other two forms must be completed.",
"")))</f>
        <v/>
      </c>
    </row>
    <row r="39" spans="1:20">
      <c r="A39" s="20"/>
      <c r="B39" s="20"/>
      <c r="C39" s="20"/>
      <c r="D39" s="20"/>
      <c r="E39" s="20"/>
      <c r="F39" s="15"/>
      <c r="G39" s="15"/>
      <c r="H39" s="15"/>
      <c r="I39" s="15"/>
      <c r="J39" s="15"/>
      <c r="K39" s="15"/>
      <c r="L39" s="15"/>
      <c r="M39" s="15"/>
      <c r="N39" s="15"/>
      <c r="O39" s="15"/>
      <c r="P39" s="15"/>
      <c r="Q39" s="15"/>
      <c r="R39" s="15"/>
      <c r="T39" s="30" t="str">
        <f>IF(COUNTA(F39:R39)=0,"",_xlfn.CONCAT(,
IF(NOT(M39 = (SUM(F39, G39, I39:L39) - SUM(H39))),
" Error: Position at the end of the period is not equal to: position at the beginning of the period+increase in assets-decrease in assets+exchange rate changes+price changes+other changes+rectifications.",
""),
IF(NOT(R39 = (SUM(N39, O39, Q39) - SUM(P39))),
" Error: Position of accrued interest at the end of the period is not equal to: position of accrued interest at the beginning of the period+accrued interest during the period-received interest during the period+revaluation and other changes.",
""),
IF(AND(NOT(ISBLANK($F39)),$F39&lt;0),
" Error: Position at the beginning of the period must be a positive amount.",
""),
IF(AND(NOT(ISBLANK($M39)),$M39&lt;0),
" Error: Position at the end of the period must be a positive amount.",
""),
IF(AND(OR($F39&gt;0,$M39&gt;0),
    ISBLANK($O39)),
" Error: No accrued interest has been reported,whereas the position at the beginning or at the end of the period is greater than zero. Report '0' in case accrued interest equals zero,do not leave the cell empty.",
""),
IF(AND(NOT(ISBLANK($M39)),
    $M39&gt;0,
    OR(ISBLANK('T04.09'!$M39),
        'T04.09'!$M39&lt;=0,
        ISBLANK('T04.10'!$M39),
        'T04.10'!$M39&lt;=0)),
" Warning: If at least one of the forms T03.07,T04.09,T04.10 contains data other than zero,also the other two forms must be completed.",
"")))</f>
        <v/>
      </c>
    </row>
    <row r="40" spans="1:20">
      <c r="A40" s="20"/>
      <c r="B40" s="20"/>
      <c r="C40" s="20"/>
      <c r="D40" s="20"/>
      <c r="E40" s="20"/>
      <c r="F40" s="15"/>
      <c r="G40" s="15"/>
      <c r="H40" s="15"/>
      <c r="I40" s="15"/>
      <c r="J40" s="15"/>
      <c r="K40" s="15"/>
      <c r="L40" s="15"/>
      <c r="M40" s="15"/>
      <c r="N40" s="15"/>
      <c r="O40" s="15"/>
      <c r="P40" s="15"/>
      <c r="Q40" s="15"/>
      <c r="R40" s="15"/>
      <c r="T40" s="30" t="str">
        <f>IF(COUNTA(F40:R40)=0,"",_xlfn.CONCAT(,
IF(NOT(M40 = (SUM(F40, G40, I40:L40) - SUM(H40))),
" Error: Position at the end of the period is not equal to: position at the beginning of the period+increase in assets-decrease in assets+exchange rate changes+price changes+other changes+rectifications.",
""),
IF(NOT(R40 = (SUM(N40, O40, Q40) - SUM(P40))),
" Error: Position of accrued interest at the end of the period is not equal to: position of accrued interest at the beginning of the period+accrued interest during the period-received interest during the period+revaluation and other changes.",
""),
IF(AND(NOT(ISBLANK($F40)),$F40&lt;0),
" Error: Position at the beginning of the period must be a positive amount.",
""),
IF(AND(NOT(ISBLANK($M40)),$M40&lt;0),
" Error: Position at the end of the period must be a positive amount.",
""),
IF(AND(OR($F40&gt;0,$M40&gt;0),
    ISBLANK($O40)),
" Error: No accrued interest has been reported,whereas the position at the beginning or at the end of the period is greater than zero. Report '0' in case accrued interest equals zero,do not leave the cell empty.",
""),
IF(AND(NOT(ISBLANK($M40)),
    $M40&gt;0,
    OR(ISBLANK('T04.09'!$M40),
        'T04.09'!$M40&lt;=0,
        ISBLANK('T04.10'!$M40),
        'T04.10'!$M40&lt;=0)),
" Warning: If at least one of the forms T03.07,T04.09,T04.10 contains data other than zero,also the other two forms must be completed.",
"")))</f>
        <v/>
      </c>
    </row>
    <row r="41" spans="1:20">
      <c r="A41" s="20"/>
      <c r="B41" s="20"/>
      <c r="C41" s="20"/>
      <c r="D41" s="20"/>
      <c r="E41" s="20"/>
      <c r="F41" s="15"/>
      <c r="G41" s="15"/>
      <c r="H41" s="15"/>
      <c r="I41" s="15"/>
      <c r="J41" s="15"/>
      <c r="K41" s="15"/>
      <c r="L41" s="15"/>
      <c r="M41" s="15"/>
      <c r="N41" s="15"/>
      <c r="O41" s="15"/>
      <c r="P41" s="15"/>
      <c r="Q41" s="15"/>
      <c r="R41" s="15"/>
      <c r="T41" s="30" t="str">
        <f>IF(COUNTA(F41:R41)=0,"",_xlfn.CONCAT(,
IF(NOT(M41 = (SUM(F41, G41, I41:L41) - SUM(H41))),
" Error: Position at the end of the period is not equal to: position at the beginning of the period+increase in assets-decrease in assets+exchange rate changes+price changes+other changes+rectifications.",
""),
IF(NOT(R41 = (SUM(N41, O41, Q41) - SUM(P41))),
" Error: Position of accrued interest at the end of the period is not equal to: position of accrued interest at the beginning of the period+accrued interest during the period-received interest during the period+revaluation and other changes.",
""),
IF(AND(NOT(ISBLANK($F41)),$F41&lt;0),
" Error: Position at the beginning of the period must be a positive amount.",
""),
IF(AND(NOT(ISBLANK($M41)),$M41&lt;0),
" Error: Position at the end of the period must be a positive amount.",
""),
IF(AND(OR($F41&gt;0,$M41&gt;0),
    ISBLANK($O41)),
" Error: No accrued interest has been reported,whereas the position at the beginning or at the end of the period is greater than zero. Report '0' in case accrued interest equals zero,do not leave the cell empty.",
""),
IF(AND(NOT(ISBLANK($M41)),
    $M41&gt;0,
    OR(ISBLANK('T04.09'!$M41),
        'T04.09'!$M41&lt;=0,
        ISBLANK('T04.10'!$M41),
        'T04.10'!$M41&lt;=0)),
" Warning: If at least one of the forms T03.07,T04.09,T04.10 contains data other than zero,also the other two forms must be completed.",
"")))</f>
        <v/>
      </c>
    </row>
    <row r="42" spans="1:20">
      <c r="A42" s="20"/>
      <c r="B42" s="20"/>
      <c r="C42" s="20"/>
      <c r="D42" s="20"/>
      <c r="E42" s="20"/>
      <c r="F42" s="15"/>
      <c r="G42" s="15"/>
      <c r="H42" s="15"/>
      <c r="I42" s="15"/>
      <c r="J42" s="15"/>
      <c r="K42" s="15"/>
      <c r="L42" s="15"/>
      <c r="M42" s="15"/>
      <c r="N42" s="15"/>
      <c r="O42" s="15"/>
      <c r="P42" s="15"/>
      <c r="Q42" s="15"/>
      <c r="R42" s="15"/>
      <c r="T42" s="30" t="str">
        <f>IF(COUNTA(F42:R42)=0,"",_xlfn.CONCAT(,
IF(NOT(M42 = (SUM(F42, G42, I42:L42) - SUM(H42))),
" Error: Position at the end of the period is not equal to: position at the beginning of the period+increase in assets-decrease in assets+exchange rate changes+price changes+other changes+rectifications.",
""),
IF(NOT(R42 = (SUM(N42, O42, Q42) - SUM(P42))),
" Error: Position of accrued interest at the end of the period is not equal to: position of accrued interest at the beginning of the period+accrued interest during the period-received interest during the period+revaluation and other changes.",
""),
IF(AND(NOT(ISBLANK($F42)),$F42&lt;0),
" Error: Position at the beginning of the period must be a positive amount.",
""),
IF(AND(NOT(ISBLANK($M42)),$M42&lt;0),
" Error: Position at the end of the period must be a positive amount.",
""),
IF(AND(OR($F42&gt;0,$M42&gt;0),
    ISBLANK($O42)),
" Error: No accrued interest has been reported,whereas the position at the beginning or at the end of the period is greater than zero. Report '0' in case accrued interest equals zero,do not leave the cell empty.",
""),
IF(AND(NOT(ISBLANK($M42)),
    $M42&gt;0,
    OR(ISBLANK('T04.09'!$M42),
        'T04.09'!$M42&lt;=0,
        ISBLANK('T04.10'!$M42),
        'T04.10'!$M42&lt;=0)),
" Warning: If at least one of the forms T03.07,T04.09,T04.10 contains data other than zero,also the other two forms must be completed.",
"")))</f>
        <v/>
      </c>
    </row>
    <row r="43" spans="1:20">
      <c r="A43" s="20"/>
      <c r="B43" s="20"/>
      <c r="C43" s="20"/>
      <c r="D43" s="20"/>
      <c r="E43" s="20"/>
      <c r="F43" s="15"/>
      <c r="G43" s="15"/>
      <c r="H43" s="15"/>
      <c r="I43" s="15"/>
      <c r="J43" s="15"/>
      <c r="K43" s="15"/>
      <c r="L43" s="15"/>
      <c r="M43" s="15"/>
      <c r="N43" s="15"/>
      <c r="O43" s="15"/>
      <c r="P43" s="15"/>
      <c r="Q43" s="15"/>
      <c r="R43" s="15"/>
      <c r="T43" s="30" t="str">
        <f>IF(COUNTA(F43:R43)=0,"",_xlfn.CONCAT(,
IF(NOT(M43 = (SUM(F43, G43, I43:L43) - SUM(H43))),
" Error: Position at the end of the period is not equal to: position at the beginning of the period+increase in assets-decrease in assets+exchange rate changes+price changes+other changes+rectifications.",
""),
IF(NOT(R43 = (SUM(N43, O43, Q43) - SUM(P43))),
" Error: Position of accrued interest at the end of the period is not equal to: position of accrued interest at the beginning of the period+accrued interest during the period-received interest during the period+revaluation and other changes.",
""),
IF(AND(NOT(ISBLANK($F43)),$F43&lt;0),
" Error: Position at the beginning of the period must be a positive amount.",
""),
IF(AND(NOT(ISBLANK($M43)),$M43&lt;0),
" Error: Position at the end of the period must be a positive amount.",
""),
IF(AND(OR($F43&gt;0,$M43&gt;0),
    ISBLANK($O43)),
" Error: No accrued interest has been reported,whereas the position at the beginning or at the end of the period is greater than zero. Report '0' in case accrued interest equals zero,do not leave the cell empty.",
""),
IF(AND(NOT(ISBLANK($M43)),
    $M43&gt;0,
    OR(ISBLANK('T04.09'!$M43),
        'T04.09'!$M43&lt;=0,
        ISBLANK('T04.10'!$M43),
        'T04.10'!$M43&lt;=0)),
" Warning: If at least one of the forms T03.07,T04.09,T04.10 contains data other than zero,also the other two forms must be completed.",
"")))</f>
        <v/>
      </c>
    </row>
    <row r="44" spans="1:20">
      <c r="A44" s="20"/>
      <c r="B44" s="20"/>
      <c r="C44" s="20"/>
      <c r="D44" s="20"/>
      <c r="E44" s="20"/>
      <c r="F44" s="15"/>
      <c r="G44" s="15"/>
      <c r="H44" s="15"/>
      <c r="I44" s="15"/>
      <c r="J44" s="15"/>
      <c r="K44" s="15"/>
      <c r="L44" s="15"/>
      <c r="M44" s="15"/>
      <c r="N44" s="15"/>
      <c r="O44" s="15"/>
      <c r="P44" s="15"/>
      <c r="Q44" s="15"/>
      <c r="R44" s="15"/>
      <c r="T44" s="30" t="str">
        <f>IF(COUNTA(F44:R44)=0,"",_xlfn.CONCAT(,
IF(NOT(M44 = (SUM(F44, G44, I44:L44) - SUM(H44))),
" Error: Position at the end of the period is not equal to: position at the beginning of the period+increase in assets-decrease in assets+exchange rate changes+price changes+other changes+rectifications.",
""),
IF(NOT(R44 = (SUM(N44, O44, Q44) - SUM(P44))),
" Error: Position of accrued interest at the end of the period is not equal to: position of accrued interest at the beginning of the period+accrued interest during the period-received interest during the period+revaluation and other changes.",
""),
IF(AND(NOT(ISBLANK($F44)),$F44&lt;0),
" Error: Position at the beginning of the period must be a positive amount.",
""),
IF(AND(NOT(ISBLANK($M44)),$M44&lt;0),
" Error: Position at the end of the period must be a positive amount.",
""),
IF(AND(OR($F44&gt;0,$M44&gt;0),
    ISBLANK($O44)),
" Error: No accrued interest has been reported,whereas the position at the beginning or at the end of the period is greater than zero. Report '0' in case accrued interest equals zero,do not leave the cell empty.",
""),
IF(AND(NOT(ISBLANK($M44)),
    $M44&gt;0,
    OR(ISBLANK('T04.09'!$M44),
        'T04.09'!$M44&lt;=0,
        ISBLANK('T04.10'!$M44),
        'T04.10'!$M44&lt;=0)),
" Warning: If at least one of the forms T03.07,T04.09,T04.10 contains data other than zero,also the other two forms must be completed.",
"")))</f>
        <v/>
      </c>
    </row>
    <row r="45" spans="1:20">
      <c r="A45" s="20"/>
      <c r="B45" s="20"/>
      <c r="C45" s="20"/>
      <c r="D45" s="20"/>
      <c r="E45" s="20"/>
      <c r="F45" s="15"/>
      <c r="G45" s="15"/>
      <c r="H45" s="15"/>
      <c r="I45" s="15"/>
      <c r="J45" s="15"/>
      <c r="K45" s="15"/>
      <c r="L45" s="15"/>
      <c r="M45" s="15"/>
      <c r="N45" s="15"/>
      <c r="O45" s="15"/>
      <c r="P45" s="15"/>
      <c r="Q45" s="15"/>
      <c r="R45" s="15"/>
      <c r="T45" s="30" t="str">
        <f>IF(COUNTA(F45:R45)=0,"",_xlfn.CONCAT(,
IF(NOT(M45 = (SUM(F45, G45, I45:L45) - SUM(H45))),
" Error: Position at the end of the period is not equal to: position at the beginning of the period+increase in assets-decrease in assets+exchange rate changes+price changes+other changes+rectifications.",
""),
IF(NOT(R45 = (SUM(N45, O45, Q45) - SUM(P45))),
" Error: Position of accrued interest at the end of the period is not equal to: position of accrued interest at the beginning of the period+accrued interest during the period-received interest during the period+revaluation and other changes.",
""),
IF(AND(NOT(ISBLANK($F45)),$F45&lt;0),
" Error: Position at the beginning of the period must be a positive amount.",
""),
IF(AND(NOT(ISBLANK($M45)),$M45&lt;0),
" Error: Position at the end of the period must be a positive amount.",
""),
IF(AND(OR($F45&gt;0,$M45&gt;0),
    ISBLANK($O45)),
" Error: No accrued interest has been reported,whereas the position at the beginning or at the end of the period is greater than zero. Report '0' in case accrued interest equals zero,do not leave the cell empty.",
""),
IF(AND(NOT(ISBLANK($M45)),
    $M45&gt;0,
    OR(ISBLANK('T04.09'!$M45),
        'T04.09'!$M45&lt;=0,
        ISBLANK('T04.10'!$M45),
        'T04.10'!$M45&lt;=0)),
" Warning: If at least one of the forms T03.07,T04.09,T04.10 contains data other than zero,also the other two forms must be completed.",
"")))</f>
        <v/>
      </c>
    </row>
    <row r="46" spans="1:20">
      <c r="A46" s="20"/>
      <c r="B46" s="20"/>
      <c r="C46" s="20"/>
      <c r="D46" s="20"/>
      <c r="E46" s="20"/>
      <c r="F46" s="15"/>
      <c r="G46" s="15"/>
      <c r="H46" s="15"/>
      <c r="I46" s="15"/>
      <c r="J46" s="15"/>
      <c r="K46" s="15"/>
      <c r="L46" s="15"/>
      <c r="M46" s="15"/>
      <c r="N46" s="15"/>
      <c r="O46" s="15"/>
      <c r="P46" s="15"/>
      <c r="Q46" s="15"/>
      <c r="R46" s="15"/>
      <c r="T46" s="30" t="str">
        <f>IF(COUNTA(F46:R46)=0,"",_xlfn.CONCAT(,
IF(NOT(M46 = (SUM(F46, G46, I46:L46) - SUM(H46))),
" Error: Position at the end of the period is not equal to: position at the beginning of the period+increase in assets-decrease in assets+exchange rate changes+price changes+other changes+rectifications.",
""),
IF(NOT(R46 = (SUM(N46, O46, Q46) - SUM(P46))),
" Error: Position of accrued interest at the end of the period is not equal to: position of accrued interest at the beginning of the period+accrued interest during the period-received interest during the period+revaluation and other changes.",
""),
IF(AND(NOT(ISBLANK($F46)),$F46&lt;0),
" Error: Position at the beginning of the period must be a positive amount.",
""),
IF(AND(NOT(ISBLANK($M46)),$M46&lt;0),
" Error: Position at the end of the period must be a positive amount.",
""),
IF(AND(OR($F46&gt;0,$M46&gt;0),
    ISBLANK($O46)),
" Error: No accrued interest has been reported,whereas the position at the beginning or at the end of the period is greater than zero. Report '0' in case accrued interest equals zero,do not leave the cell empty.",
""),
IF(AND(NOT(ISBLANK($M46)),
    $M46&gt;0,
    OR(ISBLANK('T04.09'!$M46),
        'T04.09'!$M46&lt;=0,
        ISBLANK('T04.10'!$M46),
        'T04.10'!$M46&lt;=0)),
" Warning: If at least one of the forms T03.07,T04.09,T04.10 contains data other than zero,also the other two forms must be completed.",
"")))</f>
        <v/>
      </c>
    </row>
    <row r="47" spans="1:20">
      <c r="A47" s="20"/>
      <c r="B47" s="20"/>
      <c r="C47" s="20"/>
      <c r="D47" s="20"/>
      <c r="E47" s="20"/>
      <c r="F47" s="15"/>
      <c r="G47" s="15"/>
      <c r="H47" s="15"/>
      <c r="I47" s="15"/>
      <c r="J47" s="15"/>
      <c r="K47" s="15"/>
      <c r="L47" s="15"/>
      <c r="M47" s="15"/>
      <c r="N47" s="15"/>
      <c r="O47" s="15"/>
      <c r="P47" s="15"/>
      <c r="Q47" s="15"/>
      <c r="R47" s="15"/>
      <c r="T47" s="30" t="str">
        <f>IF(COUNTA(F47:R47)=0,"",_xlfn.CONCAT(,
IF(NOT(M47 = (SUM(F47, G47, I47:L47) - SUM(H47))),
" Error: Position at the end of the period is not equal to: position at the beginning of the period+increase in assets-decrease in assets+exchange rate changes+price changes+other changes+rectifications.",
""),
IF(NOT(R47 = (SUM(N47, O47, Q47) - SUM(P47))),
" Error: Position of accrued interest at the end of the period is not equal to: position of accrued interest at the beginning of the period+accrued interest during the period-received interest during the period+revaluation and other changes.",
""),
IF(AND(NOT(ISBLANK($F47)),$F47&lt;0),
" Error: Position at the beginning of the period must be a positive amount.",
""),
IF(AND(NOT(ISBLANK($M47)),$M47&lt;0),
" Error: Position at the end of the period must be a positive amount.",
""),
IF(AND(OR($F47&gt;0,$M47&gt;0),
    ISBLANK($O47)),
" Error: No accrued interest has been reported,whereas the position at the beginning or at the end of the period is greater than zero. Report '0' in case accrued interest equals zero,do not leave the cell empty.",
""),
IF(AND(NOT(ISBLANK($M47)),
    $M47&gt;0,
    OR(ISBLANK('T04.09'!$M47),
        'T04.09'!$M47&lt;=0,
        ISBLANK('T04.10'!$M47),
        'T04.10'!$M47&lt;=0)),
" Warning: If at least one of the forms T03.07,T04.09,T04.10 contains data other than zero,also the other two forms must be completed.",
"")))</f>
        <v/>
      </c>
    </row>
    <row r="48" spans="1:20">
      <c r="A48" s="20"/>
      <c r="B48" s="20"/>
      <c r="C48" s="20"/>
      <c r="D48" s="20"/>
      <c r="E48" s="20"/>
      <c r="F48" s="15"/>
      <c r="G48" s="15"/>
      <c r="H48" s="15"/>
      <c r="I48" s="15"/>
      <c r="J48" s="15"/>
      <c r="K48" s="15"/>
      <c r="L48" s="15"/>
      <c r="M48" s="15"/>
      <c r="N48" s="15"/>
      <c r="O48" s="15"/>
      <c r="P48" s="15"/>
      <c r="Q48" s="15"/>
      <c r="R48" s="15"/>
      <c r="T48" s="30" t="str">
        <f>IF(COUNTA(F48:R48)=0,"",_xlfn.CONCAT(,
IF(NOT(M48 = (SUM(F48, G48, I48:L48) - SUM(H48))),
" Error: Position at the end of the period is not equal to: position at the beginning of the period+increase in assets-decrease in assets+exchange rate changes+price changes+other changes+rectifications.",
""),
IF(NOT(R48 = (SUM(N48, O48, Q48) - SUM(P48))),
" Error: Position of accrued interest at the end of the period is not equal to: position of accrued interest at the beginning of the period+accrued interest during the period-received interest during the period+revaluation and other changes.",
""),
IF(AND(NOT(ISBLANK($F48)),$F48&lt;0),
" Error: Position at the beginning of the period must be a positive amount.",
""),
IF(AND(NOT(ISBLANK($M48)),$M48&lt;0),
" Error: Position at the end of the period must be a positive amount.",
""),
IF(AND(OR($F48&gt;0,$M48&gt;0),
    ISBLANK($O48)),
" Error: No accrued interest has been reported,whereas the position at the beginning or at the end of the period is greater than zero. Report '0' in case accrued interest equals zero,do not leave the cell empty.",
""),
IF(AND(NOT(ISBLANK($M48)),
    $M48&gt;0,
    OR(ISBLANK('T04.09'!$M48),
        'T04.09'!$M48&lt;=0,
        ISBLANK('T04.10'!$M48),
        'T04.10'!$M48&lt;=0)),
" Warning: If at least one of the forms T03.07,T04.09,T04.10 contains data other than zero,also the other two forms must be completed.",
"")))</f>
        <v/>
      </c>
    </row>
    <row r="49" spans="1:20">
      <c r="A49" s="20"/>
      <c r="B49" s="20"/>
      <c r="C49" s="20"/>
      <c r="D49" s="20"/>
      <c r="E49" s="20"/>
      <c r="F49" s="15"/>
      <c r="G49" s="15"/>
      <c r="H49" s="15"/>
      <c r="I49" s="15"/>
      <c r="J49" s="15"/>
      <c r="K49" s="15"/>
      <c r="L49" s="15"/>
      <c r="M49" s="15"/>
      <c r="N49" s="15"/>
      <c r="O49" s="15"/>
      <c r="P49" s="15"/>
      <c r="Q49" s="15"/>
      <c r="R49" s="15"/>
      <c r="T49" s="30" t="str">
        <f>IF(COUNTA(F49:R49)=0,"",_xlfn.CONCAT(,
IF(NOT(M49 = (SUM(F49, G49, I49:L49) - SUM(H49))),
" Error: Position at the end of the period is not equal to: position at the beginning of the period+increase in assets-decrease in assets+exchange rate changes+price changes+other changes+rectifications.",
""),
IF(NOT(R49 = (SUM(N49, O49, Q49) - SUM(P49))),
" Error: Position of accrued interest at the end of the period is not equal to: position of accrued interest at the beginning of the period+accrued interest during the period-received interest during the period+revaluation and other changes.",
""),
IF(AND(NOT(ISBLANK($F49)),$F49&lt;0),
" Error: Position at the beginning of the period must be a positive amount.",
""),
IF(AND(NOT(ISBLANK($M49)),$M49&lt;0),
" Error: Position at the end of the period must be a positive amount.",
""),
IF(AND(OR($F49&gt;0,$M49&gt;0),
    ISBLANK($O49)),
" Error: No accrued interest has been reported,whereas the position at the beginning or at the end of the period is greater than zero. Report '0' in case accrued interest equals zero,do not leave the cell empty.",
""),
IF(AND(NOT(ISBLANK($M49)),
    $M49&gt;0,
    OR(ISBLANK('T04.09'!$M49),
        'T04.09'!$M49&lt;=0,
        ISBLANK('T04.10'!$M49),
        'T04.10'!$M49&lt;=0)),
" Warning: If at least one of the forms T03.07,T04.09,T04.10 contains data other than zero,also the other two forms must be completed.",
"")))</f>
        <v/>
      </c>
    </row>
    <row r="50" spans="1:20">
      <c r="A50" s="20"/>
      <c r="B50" s="20"/>
      <c r="C50" s="20"/>
      <c r="D50" s="20"/>
      <c r="E50" s="20"/>
      <c r="F50" s="15"/>
      <c r="G50" s="15"/>
      <c r="H50" s="15"/>
      <c r="I50" s="15"/>
      <c r="J50" s="15"/>
      <c r="K50" s="15"/>
      <c r="L50" s="15"/>
      <c r="M50" s="15"/>
      <c r="N50" s="15"/>
      <c r="O50" s="15"/>
      <c r="P50" s="15"/>
      <c r="Q50" s="15"/>
      <c r="R50" s="15"/>
      <c r="T50" s="30" t="str">
        <f>IF(COUNTA(F50:R50)=0,"",_xlfn.CONCAT(,
IF(NOT(M50 = (SUM(F50, G50, I50:L50) - SUM(H50))),
" Error: Position at the end of the period is not equal to: position at the beginning of the period+increase in assets-decrease in assets+exchange rate changes+price changes+other changes+rectifications.",
""),
IF(NOT(R50 = (SUM(N50, O50, Q50) - SUM(P50))),
" Error: Position of accrued interest at the end of the period is not equal to: position of accrued interest at the beginning of the period+accrued interest during the period-received interest during the period+revaluation and other changes.",
""),
IF(AND(NOT(ISBLANK($F50)),$F50&lt;0),
" Error: Position at the beginning of the period must be a positive amount.",
""),
IF(AND(NOT(ISBLANK($M50)),$M50&lt;0),
" Error: Position at the end of the period must be a positive amount.",
""),
IF(AND(OR($F50&gt;0,$M50&gt;0),
    ISBLANK($O50)),
" Error: No accrued interest has been reported,whereas the position at the beginning or at the end of the period is greater than zero. Report '0' in case accrued interest equals zero,do not leave the cell empty.",
""),
IF(AND(NOT(ISBLANK($M50)),
    $M50&gt;0,
    OR(ISBLANK('T04.09'!$M50),
        'T04.09'!$M50&lt;=0,
        ISBLANK('T04.10'!$M50),
        'T04.10'!$M50&lt;=0)),
" Warning: If at least one of the forms T03.07,T04.09,T04.10 contains data other than zero,also the other two forms must be completed.",
"")))</f>
        <v/>
      </c>
    </row>
    <row r="51" spans="1:20">
      <c r="A51" s="20"/>
      <c r="B51" s="20"/>
      <c r="C51" s="20"/>
      <c r="D51" s="20"/>
      <c r="E51" s="20"/>
      <c r="F51" s="15"/>
      <c r="G51" s="15"/>
      <c r="H51" s="15"/>
      <c r="I51" s="15"/>
      <c r="J51" s="15"/>
      <c r="K51" s="15"/>
      <c r="L51" s="15"/>
      <c r="M51" s="15"/>
      <c r="N51" s="15"/>
      <c r="O51" s="15"/>
      <c r="P51" s="15"/>
      <c r="Q51" s="15"/>
      <c r="R51" s="15"/>
      <c r="T51" s="30" t="str">
        <f>IF(COUNTA(F51:R51)=0,"",_xlfn.CONCAT(,
IF(NOT(M51 = (SUM(F51, G51, I51:L51) - SUM(H51))),
" Error: Position at the end of the period is not equal to: position at the beginning of the period+increase in assets-decrease in assets+exchange rate changes+price changes+other changes+rectifications.",
""),
IF(NOT(R51 = (SUM(N51, O51, Q51) - SUM(P51))),
" Error: Position of accrued interest at the end of the period is not equal to: position of accrued interest at the beginning of the period+accrued interest during the period-received interest during the period+revaluation and other changes.",
""),
IF(AND(NOT(ISBLANK($F51)),$F51&lt;0),
" Error: Position at the beginning of the period must be a positive amount.",
""),
IF(AND(NOT(ISBLANK($M51)),$M51&lt;0),
" Error: Position at the end of the period must be a positive amount.",
""),
IF(AND(OR($F51&gt;0,$M51&gt;0),
    ISBLANK($O51)),
" Error: No accrued interest has been reported,whereas the position at the beginning or at the end of the period is greater than zero. Report '0' in case accrued interest equals zero,do not leave the cell empty.",
""),
IF(AND(NOT(ISBLANK($M51)),
    $M51&gt;0,
    OR(ISBLANK('T04.09'!$M51),
        'T04.09'!$M51&lt;=0,
        ISBLANK('T04.10'!$M51),
        'T04.10'!$M51&lt;=0)),
" Warning: If at least one of the forms T03.07,T04.09,T04.10 contains data other than zero,also the other two forms must be completed.",
"")))</f>
        <v/>
      </c>
    </row>
    <row r="52" spans="1:20">
      <c r="A52" s="20"/>
      <c r="B52" s="20"/>
      <c r="C52" s="20"/>
      <c r="D52" s="20"/>
      <c r="E52" s="20"/>
      <c r="F52" s="15"/>
      <c r="G52" s="15"/>
      <c r="H52" s="15"/>
      <c r="I52" s="15"/>
      <c r="J52" s="15"/>
      <c r="K52" s="15"/>
      <c r="L52" s="15"/>
      <c r="M52" s="15"/>
      <c r="N52" s="15"/>
      <c r="O52" s="15"/>
      <c r="P52" s="15"/>
      <c r="Q52" s="15"/>
      <c r="R52" s="15"/>
      <c r="T52" s="30" t="str">
        <f>IF(COUNTA(F52:R52)=0,"",_xlfn.CONCAT(,
IF(NOT(M52 = (SUM(F52, G52, I52:L52) - SUM(H52))),
" Error: Position at the end of the period is not equal to: position at the beginning of the period+increase in assets-decrease in assets+exchange rate changes+price changes+other changes+rectifications.",
""),
IF(NOT(R52 = (SUM(N52, O52, Q52) - SUM(P52))),
" Error: Position of accrued interest at the end of the period is not equal to: position of accrued interest at the beginning of the period+accrued interest during the period-received interest during the period+revaluation and other changes.",
""),
IF(AND(NOT(ISBLANK($F52)),$F52&lt;0),
" Error: Position at the beginning of the period must be a positive amount.",
""),
IF(AND(NOT(ISBLANK($M52)),$M52&lt;0),
" Error: Position at the end of the period must be a positive amount.",
""),
IF(AND(OR($F52&gt;0,$M52&gt;0),
    ISBLANK($O52)),
" Error: No accrued interest has been reported,whereas the position at the beginning or at the end of the period is greater than zero. Report '0' in case accrued interest equals zero,do not leave the cell empty.",
""),
IF(AND(NOT(ISBLANK($M52)),
    $M52&gt;0,
    OR(ISBLANK('T04.09'!$M52),
        'T04.09'!$M52&lt;=0,
        ISBLANK('T04.10'!$M52),
        'T04.10'!$M52&lt;=0)),
" Warning: If at least one of the forms T03.07,T04.09,T04.10 contains data other than zero,also the other two forms must be completed.",
"")))</f>
        <v/>
      </c>
    </row>
    <row r="53" spans="1:20">
      <c r="A53" s="20"/>
      <c r="B53" s="20"/>
      <c r="C53" s="20"/>
      <c r="D53" s="20"/>
      <c r="E53" s="20"/>
      <c r="F53" s="15"/>
      <c r="G53" s="15"/>
      <c r="H53" s="15"/>
      <c r="I53" s="15"/>
      <c r="J53" s="15"/>
      <c r="K53" s="15"/>
      <c r="L53" s="15"/>
      <c r="M53" s="15"/>
      <c r="N53" s="15"/>
      <c r="O53" s="15"/>
      <c r="P53" s="15"/>
      <c r="Q53" s="15"/>
      <c r="R53" s="15"/>
      <c r="T53" s="30" t="str">
        <f>IF(COUNTA(F53:R53)=0,"",_xlfn.CONCAT(,
IF(NOT(M53 = (SUM(F53, G53, I53:L53) - SUM(H53))),
" Error: Position at the end of the period is not equal to: position at the beginning of the period+increase in assets-decrease in assets+exchange rate changes+price changes+other changes+rectifications.",
""),
IF(NOT(R53 = (SUM(N53, O53, Q53) - SUM(P53))),
" Error: Position of accrued interest at the end of the period is not equal to: position of accrued interest at the beginning of the period+accrued interest during the period-received interest during the period+revaluation and other changes.",
""),
IF(AND(NOT(ISBLANK($F53)),$F53&lt;0),
" Error: Position at the beginning of the period must be a positive amount.",
""),
IF(AND(NOT(ISBLANK($M53)),$M53&lt;0),
" Error: Position at the end of the period must be a positive amount.",
""),
IF(AND(OR($F53&gt;0,$M53&gt;0),
    ISBLANK($O53)),
" Error: No accrued interest has been reported,whereas the position at the beginning or at the end of the period is greater than zero. Report '0' in case accrued interest equals zero,do not leave the cell empty.",
""),
IF(AND(NOT(ISBLANK($M53)),
    $M53&gt;0,
    OR(ISBLANK('T04.09'!$M53),
        'T04.09'!$M53&lt;=0,
        ISBLANK('T04.10'!$M53),
        'T04.10'!$M53&lt;=0)),
" Warning: If at least one of the forms T03.07,T04.09,T04.10 contains data other than zero,also the other two forms must be completed.",
"")))</f>
        <v/>
      </c>
    </row>
    <row r="54" spans="1:20">
      <c r="A54" s="20"/>
      <c r="B54" s="20"/>
      <c r="C54" s="20"/>
      <c r="D54" s="20"/>
      <c r="E54" s="20"/>
      <c r="F54" s="15"/>
      <c r="G54" s="15"/>
      <c r="H54" s="15"/>
      <c r="I54" s="15"/>
      <c r="J54" s="15"/>
      <c r="K54" s="15"/>
      <c r="L54" s="15"/>
      <c r="M54" s="15"/>
      <c r="N54" s="15"/>
      <c r="O54" s="15"/>
      <c r="P54" s="15"/>
      <c r="Q54" s="15"/>
      <c r="R54" s="15"/>
      <c r="T54" s="30" t="str">
        <f>IF(COUNTA(F54:R54)=0,"",_xlfn.CONCAT(,
IF(NOT(M54 = (SUM(F54, G54, I54:L54) - SUM(H54))),
" Error: Position at the end of the period is not equal to: position at the beginning of the period+increase in assets-decrease in assets+exchange rate changes+price changes+other changes+rectifications.",
""),
IF(NOT(R54 = (SUM(N54, O54, Q54) - SUM(P54))),
" Error: Position of accrued interest at the end of the period is not equal to: position of accrued interest at the beginning of the period+accrued interest during the period-received interest during the period+revaluation and other changes.",
""),
IF(AND(NOT(ISBLANK($F54)),$F54&lt;0),
" Error: Position at the beginning of the period must be a positive amount.",
""),
IF(AND(NOT(ISBLANK($M54)),$M54&lt;0),
" Error: Position at the end of the period must be a positive amount.",
""),
IF(AND(OR($F54&gt;0,$M54&gt;0),
    ISBLANK($O54)),
" Error: No accrued interest has been reported,whereas the position at the beginning or at the end of the period is greater than zero. Report '0' in case accrued interest equals zero,do not leave the cell empty.",
""),
IF(AND(NOT(ISBLANK($M54)),
    $M54&gt;0,
    OR(ISBLANK('T04.09'!$M54),
        'T04.09'!$M54&lt;=0,
        ISBLANK('T04.10'!$M54),
        'T04.10'!$M54&lt;=0)),
" Warning: If at least one of the forms T03.07,T04.09,T04.10 contains data other than zero,also the other two forms must be completed.",
"")))</f>
        <v/>
      </c>
    </row>
    <row r="55" spans="1:20">
      <c r="A55" s="20"/>
      <c r="B55" s="20"/>
      <c r="C55" s="20"/>
      <c r="D55" s="20"/>
      <c r="E55" s="20"/>
      <c r="F55" s="15"/>
      <c r="G55" s="15"/>
      <c r="H55" s="15"/>
      <c r="I55" s="15"/>
      <c r="J55" s="15"/>
      <c r="K55" s="15"/>
      <c r="L55" s="15"/>
      <c r="M55" s="15"/>
      <c r="N55" s="15"/>
      <c r="O55" s="15"/>
      <c r="P55" s="15"/>
      <c r="Q55" s="15"/>
      <c r="R55" s="15"/>
      <c r="T55" s="30" t="str">
        <f>IF(COUNTA(F55:R55)=0,"",_xlfn.CONCAT(,
IF(NOT(M55 = (SUM(F55, G55, I55:L55) - SUM(H55))),
" Error: Position at the end of the period is not equal to: position at the beginning of the period+increase in assets-decrease in assets+exchange rate changes+price changes+other changes+rectifications.",
""),
IF(NOT(R55 = (SUM(N55, O55, Q55) - SUM(P55))),
" Error: Position of accrued interest at the end of the period is not equal to: position of accrued interest at the beginning of the period+accrued interest during the period-received interest during the period+revaluation and other changes.",
""),
IF(AND(NOT(ISBLANK($F55)),$F55&lt;0),
" Error: Position at the beginning of the period must be a positive amount.",
""),
IF(AND(NOT(ISBLANK($M55)),$M55&lt;0),
" Error: Position at the end of the period must be a positive amount.",
""),
IF(AND(OR($F55&gt;0,$M55&gt;0),
    ISBLANK($O55)),
" Error: No accrued interest has been reported,whereas the position at the beginning or at the end of the period is greater than zero. Report '0' in case accrued interest equals zero,do not leave the cell empty.",
""),
IF(AND(NOT(ISBLANK($M55)),
    $M55&gt;0,
    OR(ISBLANK('T04.09'!$M55),
        'T04.09'!$M55&lt;=0,
        ISBLANK('T04.10'!$M55),
        'T04.10'!$M55&lt;=0)),
" Warning: If at least one of the forms T03.07,T04.09,T04.10 contains data other than zero,also the other two forms must be completed.",
"")))</f>
        <v/>
      </c>
    </row>
    <row r="56" spans="1:20">
      <c r="A56" s="20"/>
      <c r="B56" s="20"/>
      <c r="C56" s="20"/>
      <c r="D56" s="20"/>
      <c r="E56" s="20"/>
      <c r="F56" s="15"/>
      <c r="G56" s="15"/>
      <c r="H56" s="15"/>
      <c r="I56" s="15"/>
      <c r="J56" s="15"/>
      <c r="K56" s="15"/>
      <c r="L56" s="15"/>
      <c r="M56" s="15"/>
      <c r="N56" s="15"/>
      <c r="O56" s="15"/>
      <c r="P56" s="15"/>
      <c r="Q56" s="15"/>
      <c r="R56" s="15"/>
      <c r="T56" s="30" t="str">
        <f>IF(COUNTA(F56:R56)=0,"",_xlfn.CONCAT(,
IF(NOT(M56 = (SUM(F56, G56, I56:L56) - SUM(H56))),
" Error: Position at the end of the period is not equal to: position at the beginning of the period+increase in assets-decrease in assets+exchange rate changes+price changes+other changes+rectifications.",
""),
IF(NOT(R56 = (SUM(N56, O56, Q56) - SUM(P56))),
" Error: Position of accrued interest at the end of the period is not equal to: position of accrued interest at the beginning of the period+accrued interest during the period-received interest during the period+revaluation and other changes.",
""),
IF(AND(NOT(ISBLANK($F56)),$F56&lt;0),
" Error: Position at the beginning of the period must be a positive amount.",
""),
IF(AND(NOT(ISBLANK($M56)),$M56&lt;0),
" Error: Position at the end of the period must be a positive amount.",
""),
IF(AND(OR($F56&gt;0,$M56&gt;0),
    ISBLANK($O56)),
" Error: No accrued interest has been reported,whereas the position at the beginning or at the end of the period is greater than zero. Report '0' in case accrued interest equals zero,do not leave the cell empty.",
""),
IF(AND(NOT(ISBLANK($M56)),
    $M56&gt;0,
    OR(ISBLANK('T04.09'!$M56),
        'T04.09'!$M56&lt;=0,
        ISBLANK('T04.10'!$M56),
        'T04.10'!$M56&lt;=0)),
" Warning: If at least one of the forms T03.07,T04.09,T04.10 contains data other than zero,also the other two forms must be completed.",
"")))</f>
        <v/>
      </c>
    </row>
    <row r="57" spans="1:20">
      <c r="A57" s="20"/>
      <c r="B57" s="20"/>
      <c r="C57" s="20"/>
      <c r="D57" s="20"/>
      <c r="E57" s="20"/>
      <c r="F57" s="15"/>
      <c r="G57" s="15"/>
      <c r="H57" s="15"/>
      <c r="I57" s="15"/>
      <c r="J57" s="15"/>
      <c r="K57" s="15"/>
      <c r="L57" s="15"/>
      <c r="M57" s="15"/>
      <c r="N57" s="15"/>
      <c r="O57" s="15"/>
      <c r="P57" s="15"/>
      <c r="Q57" s="15"/>
      <c r="R57" s="15"/>
      <c r="T57" s="30" t="str">
        <f>IF(COUNTA(F57:R57)=0,"",_xlfn.CONCAT(,
IF(NOT(M57 = (SUM(F57, G57, I57:L57) - SUM(H57))),
" Error: Position at the end of the period is not equal to: position at the beginning of the period+increase in assets-decrease in assets+exchange rate changes+price changes+other changes+rectifications.",
""),
IF(NOT(R57 = (SUM(N57, O57, Q57) - SUM(P57))),
" Error: Position of accrued interest at the end of the period is not equal to: position of accrued interest at the beginning of the period+accrued interest during the period-received interest during the period+revaluation and other changes.",
""),
IF(AND(NOT(ISBLANK($F57)),$F57&lt;0),
" Error: Position at the beginning of the period must be a positive amount.",
""),
IF(AND(NOT(ISBLANK($M57)),$M57&lt;0),
" Error: Position at the end of the period must be a positive amount.",
""),
IF(AND(OR($F57&gt;0,$M57&gt;0),
    ISBLANK($O57)),
" Error: No accrued interest has been reported,whereas the position at the beginning or at the end of the period is greater than zero. Report '0' in case accrued interest equals zero,do not leave the cell empty.",
""),
IF(AND(NOT(ISBLANK($M57)),
    $M57&gt;0,
    OR(ISBLANK('T04.09'!$M57),
        'T04.09'!$M57&lt;=0,
        ISBLANK('T04.10'!$M57),
        'T04.10'!$M57&lt;=0)),
" Warning: If at least one of the forms T03.07,T04.09,T04.10 contains data other than zero,also the other two forms must be completed.",
"")))</f>
        <v/>
      </c>
    </row>
    <row r="58" spans="1:20">
      <c r="A58" s="20"/>
      <c r="B58" s="20"/>
      <c r="C58" s="20"/>
      <c r="D58" s="20"/>
      <c r="E58" s="20"/>
      <c r="F58" s="15"/>
      <c r="G58" s="15"/>
      <c r="H58" s="15"/>
      <c r="I58" s="15"/>
      <c r="J58" s="15"/>
      <c r="K58" s="15"/>
      <c r="L58" s="15"/>
      <c r="M58" s="15"/>
      <c r="N58" s="15"/>
      <c r="O58" s="15"/>
      <c r="P58" s="15"/>
      <c r="Q58" s="15"/>
      <c r="R58" s="15"/>
      <c r="T58" s="30" t="str">
        <f>IF(COUNTA(F58:R58)=0,"",_xlfn.CONCAT(,
IF(NOT(M58 = (SUM(F58, G58, I58:L58) - SUM(H58))),
" Error: Position at the end of the period is not equal to: position at the beginning of the period+increase in assets-decrease in assets+exchange rate changes+price changes+other changes+rectifications.",
""),
IF(NOT(R58 = (SUM(N58, O58, Q58) - SUM(P58))),
" Error: Position of accrued interest at the end of the period is not equal to: position of accrued interest at the beginning of the period+accrued interest during the period-received interest during the period+revaluation and other changes.",
""),
IF(AND(NOT(ISBLANK($F58)),$F58&lt;0),
" Error: Position at the beginning of the period must be a positive amount.",
""),
IF(AND(NOT(ISBLANK($M58)),$M58&lt;0),
" Error: Position at the end of the period must be a positive amount.",
""),
IF(AND(OR($F58&gt;0,$M58&gt;0),
    ISBLANK($O58)),
" Error: No accrued interest has been reported,whereas the position at the beginning or at the end of the period is greater than zero. Report '0' in case accrued interest equals zero,do not leave the cell empty.",
""),
IF(AND(NOT(ISBLANK($M58)),
    $M58&gt;0,
    OR(ISBLANK('T04.09'!$M58),
        'T04.09'!$M58&lt;=0,
        ISBLANK('T04.10'!$M58),
        'T04.10'!$M58&lt;=0)),
" Warning: If at least one of the forms T03.07,T04.09,T04.10 contains data other than zero,also the other two forms must be completed.",
"")))</f>
        <v/>
      </c>
    </row>
    <row r="59" spans="1:20">
      <c r="A59" s="20"/>
      <c r="B59" s="20"/>
      <c r="C59" s="20"/>
      <c r="D59" s="20"/>
      <c r="E59" s="20"/>
      <c r="F59" s="15"/>
      <c r="G59" s="15"/>
      <c r="H59" s="15"/>
      <c r="I59" s="15"/>
      <c r="J59" s="15"/>
      <c r="K59" s="15"/>
      <c r="L59" s="15"/>
      <c r="M59" s="15"/>
      <c r="N59" s="15"/>
      <c r="O59" s="15"/>
      <c r="P59" s="15"/>
      <c r="Q59" s="15"/>
      <c r="R59" s="15"/>
      <c r="T59" s="30" t="str">
        <f>IF(COUNTA(F59:R59)=0,"",_xlfn.CONCAT(,
IF(NOT(M59 = (SUM(F59, G59, I59:L59) - SUM(H59))),
" Error: Position at the end of the period is not equal to: position at the beginning of the period+increase in assets-decrease in assets+exchange rate changes+price changes+other changes+rectifications.",
""),
IF(NOT(R59 = (SUM(N59, O59, Q59) - SUM(P59))),
" Error: Position of accrued interest at the end of the period is not equal to: position of accrued interest at the beginning of the period+accrued interest during the period-received interest during the period+revaluation and other changes.",
""),
IF(AND(NOT(ISBLANK($F59)),$F59&lt;0),
" Error: Position at the beginning of the period must be a positive amount.",
""),
IF(AND(NOT(ISBLANK($M59)),$M59&lt;0),
" Error: Position at the end of the period must be a positive amount.",
""),
IF(AND(OR($F59&gt;0,$M59&gt;0),
    ISBLANK($O59)),
" Error: No accrued interest has been reported,whereas the position at the beginning or at the end of the period is greater than zero. Report '0' in case accrued interest equals zero,do not leave the cell empty.",
""),
IF(AND(NOT(ISBLANK($M59)),
    $M59&gt;0,
    OR(ISBLANK('T04.09'!$M59),
        'T04.09'!$M59&lt;=0,
        ISBLANK('T04.10'!$M59),
        'T04.10'!$M59&lt;=0)),
" Warning: If at least one of the forms T03.07,T04.09,T04.10 contains data other than zero,also the other two forms must be completed.",
"")))</f>
        <v/>
      </c>
    </row>
    <row r="60" spans="1:20">
      <c r="A60" s="20"/>
      <c r="B60" s="20"/>
      <c r="C60" s="20"/>
      <c r="D60" s="20"/>
      <c r="E60" s="20"/>
      <c r="F60" s="15"/>
      <c r="G60" s="15"/>
      <c r="H60" s="15"/>
      <c r="I60" s="15"/>
      <c r="J60" s="15"/>
      <c r="K60" s="15"/>
      <c r="L60" s="15"/>
      <c r="M60" s="15"/>
      <c r="N60" s="15"/>
      <c r="O60" s="15"/>
      <c r="P60" s="15"/>
      <c r="Q60" s="15"/>
      <c r="R60" s="15"/>
      <c r="T60" s="30" t="str">
        <f>IF(COUNTA(F60:R60)=0,"",_xlfn.CONCAT(,
IF(NOT(M60 = (SUM(F60, G60, I60:L60) - SUM(H60))),
" Error: Position at the end of the period is not equal to: position at the beginning of the period+increase in assets-decrease in assets+exchange rate changes+price changes+other changes+rectifications.",
""),
IF(NOT(R60 = (SUM(N60, O60, Q60) - SUM(P60))),
" Error: Position of accrued interest at the end of the period is not equal to: position of accrued interest at the beginning of the period+accrued interest during the period-received interest during the period+revaluation and other changes.",
""),
IF(AND(NOT(ISBLANK($F60)),$F60&lt;0),
" Error: Position at the beginning of the period must be a positive amount.",
""),
IF(AND(NOT(ISBLANK($M60)),$M60&lt;0),
" Error: Position at the end of the period must be a positive amount.",
""),
IF(AND(OR($F60&gt;0,$M60&gt;0),
    ISBLANK($O60)),
" Error: No accrued interest has been reported,whereas the position at the beginning or at the end of the period is greater than zero. Report '0' in case accrued interest equals zero,do not leave the cell empty.",
""),
IF(AND(NOT(ISBLANK($M60)),
    $M60&gt;0,
    OR(ISBLANK('T04.09'!$M60),
        'T04.09'!$M60&lt;=0,
        ISBLANK('T04.10'!$M60),
        'T04.10'!$M60&lt;=0)),
" Warning: If at least one of the forms T03.07,T04.09,T04.10 contains data other than zero,also the other two forms must be completed.",
"")))</f>
        <v/>
      </c>
    </row>
    <row r="61" spans="1:20">
      <c r="A61" s="20"/>
      <c r="B61" s="20"/>
      <c r="C61" s="20"/>
      <c r="D61" s="20"/>
      <c r="E61" s="20"/>
      <c r="F61" s="15"/>
      <c r="G61" s="15"/>
      <c r="H61" s="15"/>
      <c r="I61" s="15"/>
      <c r="J61" s="15"/>
      <c r="K61" s="15"/>
      <c r="L61" s="15"/>
      <c r="M61" s="15"/>
      <c r="N61" s="15"/>
      <c r="O61" s="15"/>
      <c r="P61" s="15"/>
      <c r="Q61" s="15"/>
      <c r="R61" s="15"/>
      <c r="T61" s="30" t="str">
        <f>IF(COUNTA(F61:R61)=0,"",_xlfn.CONCAT(,
IF(NOT(M61 = (SUM(F61, G61, I61:L61) - SUM(H61))),
" Error: Position at the end of the period is not equal to: position at the beginning of the period+increase in assets-decrease in assets+exchange rate changes+price changes+other changes+rectifications.",
""),
IF(NOT(R61 = (SUM(N61, O61, Q61) - SUM(P61))),
" Error: Position of accrued interest at the end of the period is not equal to: position of accrued interest at the beginning of the period+accrued interest during the period-received interest during the period+revaluation and other changes.",
""),
IF(AND(NOT(ISBLANK($F61)),$F61&lt;0),
" Error: Position at the beginning of the period must be a positive amount.",
""),
IF(AND(NOT(ISBLANK($M61)),$M61&lt;0),
" Error: Position at the end of the period must be a positive amount.",
""),
IF(AND(OR($F61&gt;0,$M61&gt;0),
    ISBLANK($O61)),
" Error: No accrued interest has been reported,whereas the position at the beginning or at the end of the period is greater than zero. Report '0' in case accrued interest equals zero,do not leave the cell empty.",
""),
IF(AND(NOT(ISBLANK($M61)),
    $M61&gt;0,
    OR(ISBLANK('T04.09'!$M61),
        'T04.09'!$M61&lt;=0,
        ISBLANK('T04.10'!$M61),
        'T04.10'!$M61&lt;=0)),
" Warning: If at least one of the forms T03.07,T04.09,T04.10 contains data other than zero,also the other two forms must be completed.",
"")))</f>
        <v/>
      </c>
    </row>
    <row r="62" spans="1:20">
      <c r="A62" s="20"/>
      <c r="B62" s="20"/>
      <c r="C62" s="20"/>
      <c r="D62" s="20"/>
      <c r="E62" s="20"/>
      <c r="F62" s="15"/>
      <c r="G62" s="15"/>
      <c r="H62" s="15"/>
      <c r="I62" s="15"/>
      <c r="J62" s="15"/>
      <c r="K62" s="15"/>
      <c r="L62" s="15"/>
      <c r="M62" s="15"/>
      <c r="N62" s="15"/>
      <c r="O62" s="15"/>
      <c r="P62" s="15"/>
      <c r="Q62" s="15"/>
      <c r="R62" s="15"/>
      <c r="T62" s="30" t="str">
        <f>IF(COUNTA(F62:R62)=0,"",_xlfn.CONCAT(,
IF(NOT(M62 = (SUM(F62, G62, I62:L62) - SUM(H62))),
" Error: Position at the end of the period is not equal to: position at the beginning of the period+increase in assets-decrease in assets+exchange rate changes+price changes+other changes+rectifications.",
""),
IF(NOT(R62 = (SUM(N62, O62, Q62) - SUM(P62))),
" Error: Position of accrued interest at the end of the period is not equal to: position of accrued interest at the beginning of the period+accrued interest during the period-received interest during the period+revaluation and other changes.",
""),
IF(AND(NOT(ISBLANK($F62)),$F62&lt;0),
" Error: Position at the beginning of the period must be a positive amount.",
""),
IF(AND(NOT(ISBLANK($M62)),$M62&lt;0),
" Error: Position at the end of the period must be a positive amount.",
""),
IF(AND(OR($F62&gt;0,$M62&gt;0),
    ISBLANK($O62)),
" Error: No accrued interest has been reported,whereas the position at the beginning or at the end of the period is greater than zero. Report '0' in case accrued interest equals zero,do not leave the cell empty.",
""),
IF(AND(NOT(ISBLANK($M62)),
    $M62&gt;0,
    OR(ISBLANK('T04.09'!$M62),
        'T04.09'!$M62&lt;=0,
        ISBLANK('T04.10'!$M62),
        'T04.10'!$M62&lt;=0)),
" Warning: If at least one of the forms T03.07,T04.09,T04.10 contains data other than zero,also the other two forms must be completed.",
"")))</f>
        <v/>
      </c>
    </row>
    <row r="63" spans="1:20">
      <c r="A63" s="20"/>
      <c r="B63" s="20"/>
      <c r="C63" s="20"/>
      <c r="D63" s="20"/>
      <c r="E63" s="20"/>
      <c r="F63" s="15"/>
      <c r="G63" s="15"/>
      <c r="H63" s="15"/>
      <c r="I63" s="15"/>
      <c r="J63" s="15"/>
      <c r="K63" s="15"/>
      <c r="L63" s="15"/>
      <c r="M63" s="15"/>
      <c r="N63" s="15"/>
      <c r="O63" s="15"/>
      <c r="P63" s="15"/>
      <c r="Q63" s="15"/>
      <c r="R63" s="15"/>
      <c r="T63" s="30" t="str">
        <f>IF(COUNTA(F63:R63)=0,"",_xlfn.CONCAT(,
IF(NOT(M63 = (SUM(F63, G63, I63:L63) - SUM(H63))),
" Error: Position at the end of the period is not equal to: position at the beginning of the period+increase in assets-decrease in assets+exchange rate changes+price changes+other changes+rectifications.",
""),
IF(NOT(R63 = (SUM(N63, O63, Q63) - SUM(P63))),
" Error: Position of accrued interest at the end of the period is not equal to: position of accrued interest at the beginning of the period+accrued interest during the period-received interest during the period+revaluation and other changes.",
""),
IF(AND(NOT(ISBLANK($F63)),$F63&lt;0),
" Error: Position at the beginning of the period must be a positive amount.",
""),
IF(AND(NOT(ISBLANK($M63)),$M63&lt;0),
" Error: Position at the end of the period must be a positive amount.",
""),
IF(AND(OR($F63&gt;0,$M63&gt;0),
    ISBLANK($O63)),
" Error: No accrued interest has been reported,whereas the position at the beginning or at the end of the period is greater than zero. Report '0' in case accrued interest equals zero,do not leave the cell empty.",
""),
IF(AND(NOT(ISBLANK($M63)),
    $M63&gt;0,
    OR(ISBLANK('T04.09'!$M63),
        'T04.09'!$M63&lt;=0,
        ISBLANK('T04.10'!$M63),
        'T04.10'!$M63&lt;=0)),
" Warning: If at least one of the forms T03.07,T04.09,T04.10 contains data other than zero,also the other two forms must be completed.",
"")))</f>
        <v/>
      </c>
    </row>
    <row r="64" spans="1:20">
      <c r="A64" s="20"/>
      <c r="B64" s="20"/>
      <c r="C64" s="20"/>
      <c r="D64" s="20"/>
      <c r="E64" s="20"/>
      <c r="F64" s="15"/>
      <c r="G64" s="15"/>
      <c r="H64" s="15"/>
      <c r="I64" s="15"/>
      <c r="J64" s="15"/>
      <c r="K64" s="15"/>
      <c r="L64" s="15"/>
      <c r="M64" s="15"/>
      <c r="N64" s="15"/>
      <c r="O64" s="15"/>
      <c r="P64" s="15"/>
      <c r="Q64" s="15"/>
      <c r="R64" s="15"/>
      <c r="T64" s="30" t="str">
        <f>IF(COUNTA(F64:R64)=0,"",_xlfn.CONCAT(,
IF(NOT(M64 = (SUM(F64, G64, I64:L64) - SUM(H64))),
" Error: Position at the end of the period is not equal to: position at the beginning of the period+increase in assets-decrease in assets+exchange rate changes+price changes+other changes+rectifications.",
""),
IF(NOT(R64 = (SUM(N64, O64, Q64) - SUM(P64))),
" Error: Position of accrued interest at the end of the period is not equal to: position of accrued interest at the beginning of the period+accrued interest during the period-received interest during the period+revaluation and other changes.",
""),
IF(AND(NOT(ISBLANK($F64)),$F64&lt;0),
" Error: Position at the beginning of the period must be a positive amount.",
""),
IF(AND(NOT(ISBLANK($M64)),$M64&lt;0),
" Error: Position at the end of the period must be a positive amount.",
""),
IF(AND(OR($F64&gt;0,$M64&gt;0),
    ISBLANK($O64)),
" Error: No accrued interest has been reported,whereas the position at the beginning or at the end of the period is greater than zero. Report '0' in case accrued interest equals zero,do not leave the cell empty.",
""),
IF(AND(NOT(ISBLANK($M64)),
    $M64&gt;0,
    OR(ISBLANK('T04.09'!$M64),
        'T04.09'!$M64&lt;=0,
        ISBLANK('T04.10'!$M64),
        'T04.10'!$M64&lt;=0)),
" Warning: If at least one of the forms T03.07,T04.09,T04.10 contains data other than zero,also the other two forms must be completed.",
"")))</f>
        <v/>
      </c>
    </row>
    <row r="65" spans="1:20">
      <c r="A65" s="20"/>
      <c r="B65" s="20"/>
      <c r="C65" s="20"/>
      <c r="D65" s="20"/>
      <c r="E65" s="20"/>
      <c r="F65" s="15"/>
      <c r="G65" s="15"/>
      <c r="H65" s="15"/>
      <c r="I65" s="15"/>
      <c r="J65" s="15"/>
      <c r="K65" s="15"/>
      <c r="L65" s="15"/>
      <c r="M65" s="15"/>
      <c r="N65" s="15"/>
      <c r="O65" s="15"/>
      <c r="P65" s="15"/>
      <c r="Q65" s="15"/>
      <c r="R65" s="15"/>
      <c r="T65" s="30" t="str">
        <f>IF(COUNTA(F65:R65)=0,"",_xlfn.CONCAT(,
IF(NOT(M65 = (SUM(F65, G65, I65:L65) - SUM(H65))),
" Error: Position at the end of the period is not equal to: position at the beginning of the period+increase in assets-decrease in assets+exchange rate changes+price changes+other changes+rectifications.",
""),
IF(NOT(R65 = (SUM(N65, O65, Q65) - SUM(P65))),
" Error: Position of accrued interest at the end of the period is not equal to: position of accrued interest at the beginning of the period+accrued interest during the period-received interest during the period+revaluation and other changes.",
""),
IF(AND(NOT(ISBLANK($F65)),$F65&lt;0),
" Error: Position at the beginning of the period must be a positive amount.",
""),
IF(AND(NOT(ISBLANK($M65)),$M65&lt;0),
" Error: Position at the end of the period must be a positive amount.",
""),
IF(AND(OR($F65&gt;0,$M65&gt;0),
    ISBLANK($O65)),
" Error: No accrued interest has been reported,whereas the position at the beginning or at the end of the period is greater than zero. Report '0' in case accrued interest equals zero,do not leave the cell empty.",
""),
IF(AND(NOT(ISBLANK($M65)),
    $M65&gt;0,
    OR(ISBLANK('T04.09'!$M65),
        'T04.09'!$M65&lt;=0,
        ISBLANK('T04.10'!$M65),
        'T04.10'!$M65&lt;=0)),
" Warning: If at least one of the forms T03.07,T04.09,T04.10 contains data other than zero,also the other two forms must be completed.",
"")))</f>
        <v/>
      </c>
    </row>
    <row r="66" spans="1:20">
      <c r="A66" s="20"/>
      <c r="B66" s="20"/>
      <c r="C66" s="20"/>
      <c r="D66" s="20"/>
      <c r="E66" s="20"/>
      <c r="F66" s="15"/>
      <c r="G66" s="15"/>
      <c r="H66" s="15"/>
      <c r="I66" s="15"/>
      <c r="J66" s="15"/>
      <c r="K66" s="15"/>
      <c r="L66" s="15"/>
      <c r="M66" s="15"/>
      <c r="N66" s="15"/>
      <c r="O66" s="15"/>
      <c r="P66" s="15"/>
      <c r="Q66" s="15"/>
      <c r="R66" s="15"/>
      <c r="T66" s="30" t="str">
        <f>IF(COUNTA(F66:R66)=0,"",_xlfn.CONCAT(,
IF(NOT(M66 = (SUM(F66, G66, I66:L66) - SUM(H66))),
" Error: Position at the end of the period is not equal to: position at the beginning of the period+increase in assets-decrease in assets+exchange rate changes+price changes+other changes+rectifications.",
""),
IF(NOT(R66 = (SUM(N66, O66, Q66) - SUM(P66))),
" Error: Position of accrued interest at the end of the period is not equal to: position of accrued interest at the beginning of the period+accrued interest during the period-received interest during the period+revaluation and other changes.",
""),
IF(AND(NOT(ISBLANK($F66)),$F66&lt;0),
" Error: Position at the beginning of the period must be a positive amount.",
""),
IF(AND(NOT(ISBLANK($M66)),$M66&lt;0),
" Error: Position at the end of the period must be a positive amount.",
""),
IF(AND(OR($F66&gt;0,$M66&gt;0),
    ISBLANK($O66)),
" Error: No accrued interest has been reported,whereas the position at the beginning or at the end of the period is greater than zero. Report '0' in case accrued interest equals zero,do not leave the cell empty.",
""),
IF(AND(NOT(ISBLANK($M66)),
    $M66&gt;0,
    OR(ISBLANK('T04.09'!$M66),
        'T04.09'!$M66&lt;=0,
        ISBLANK('T04.10'!$M66),
        'T04.10'!$M66&lt;=0)),
" Warning: If at least one of the forms T03.07,T04.09,T04.10 contains data other than zero,also the other two forms must be completed.",
"")))</f>
        <v/>
      </c>
    </row>
    <row r="67" spans="1:20">
      <c r="A67" s="20"/>
      <c r="B67" s="20"/>
      <c r="C67" s="20"/>
      <c r="D67" s="20"/>
      <c r="E67" s="20"/>
      <c r="F67" s="15"/>
      <c r="G67" s="15"/>
      <c r="H67" s="15"/>
      <c r="I67" s="15"/>
      <c r="J67" s="15"/>
      <c r="K67" s="15"/>
      <c r="L67" s="15"/>
      <c r="M67" s="15"/>
      <c r="N67" s="15"/>
      <c r="O67" s="15"/>
      <c r="P67" s="15"/>
      <c r="Q67" s="15"/>
      <c r="R67" s="15"/>
      <c r="T67" s="30" t="str">
        <f>IF(COUNTA(F67:R67)=0,"",_xlfn.CONCAT(,
IF(NOT(M67 = (SUM(F67, G67, I67:L67) - SUM(H67))),
" Error: Position at the end of the period is not equal to: position at the beginning of the period+increase in assets-decrease in assets+exchange rate changes+price changes+other changes+rectifications.",
""),
IF(NOT(R67 = (SUM(N67, O67, Q67) - SUM(P67))),
" Error: Position of accrued interest at the end of the period is not equal to: position of accrued interest at the beginning of the period+accrued interest during the period-received interest during the period+revaluation and other changes.",
""),
IF(AND(NOT(ISBLANK($F67)),$F67&lt;0),
" Error: Position at the beginning of the period must be a positive amount.",
""),
IF(AND(NOT(ISBLANK($M67)),$M67&lt;0),
" Error: Position at the end of the period must be a positive amount.",
""),
IF(AND(OR($F67&gt;0,$M67&gt;0),
    ISBLANK($O67)),
" Error: No accrued interest has been reported,whereas the position at the beginning or at the end of the period is greater than zero. Report '0' in case accrued interest equals zero,do not leave the cell empty.",
""),
IF(AND(NOT(ISBLANK($M67)),
    $M67&gt;0,
    OR(ISBLANK('T04.09'!$M67),
        'T04.09'!$M67&lt;=0,
        ISBLANK('T04.10'!$M67),
        'T04.10'!$M67&lt;=0)),
" Warning: If at least one of the forms T03.07,T04.09,T04.10 contains data other than zero,also the other two forms must be completed.",
"")))</f>
        <v/>
      </c>
    </row>
    <row r="68" spans="1:20">
      <c r="A68" s="20"/>
      <c r="B68" s="20"/>
      <c r="C68" s="20"/>
      <c r="D68" s="20"/>
      <c r="E68" s="20"/>
      <c r="F68" s="15"/>
      <c r="G68" s="15"/>
      <c r="H68" s="15"/>
      <c r="I68" s="15"/>
      <c r="J68" s="15"/>
      <c r="K68" s="15"/>
      <c r="L68" s="15"/>
      <c r="M68" s="15"/>
      <c r="N68" s="15"/>
      <c r="O68" s="15"/>
      <c r="P68" s="15"/>
      <c r="Q68" s="15"/>
      <c r="R68" s="15"/>
      <c r="T68" s="30" t="str">
        <f>IF(COUNTA(F68:R68)=0,"",_xlfn.CONCAT(,
IF(NOT(M68 = (SUM(F68, G68, I68:L68) - SUM(H68))),
" Error: Position at the end of the period is not equal to: position at the beginning of the period+increase in assets-decrease in assets+exchange rate changes+price changes+other changes+rectifications.",
""),
IF(NOT(R68 = (SUM(N68, O68, Q68) - SUM(P68))),
" Error: Position of accrued interest at the end of the period is not equal to: position of accrued interest at the beginning of the period+accrued interest during the period-received interest during the period+revaluation and other changes.",
""),
IF(AND(NOT(ISBLANK($F68)),$F68&lt;0),
" Error: Position at the beginning of the period must be a positive amount.",
""),
IF(AND(NOT(ISBLANK($M68)),$M68&lt;0),
" Error: Position at the end of the period must be a positive amount.",
""),
IF(AND(OR($F68&gt;0,$M68&gt;0),
    ISBLANK($O68)),
" Error: No accrued interest has been reported,whereas the position at the beginning or at the end of the period is greater than zero. Report '0' in case accrued interest equals zero,do not leave the cell empty.",
""),
IF(AND(NOT(ISBLANK($M68)),
    $M68&gt;0,
    OR(ISBLANK('T04.09'!$M68),
        'T04.09'!$M68&lt;=0,
        ISBLANK('T04.10'!$M68),
        'T04.10'!$M68&lt;=0)),
" Warning: If at least one of the forms T03.07,T04.09,T04.10 contains data other than zero,also the other two forms must be completed.",
"")))</f>
        <v/>
      </c>
    </row>
    <row r="69" spans="1:20">
      <c r="A69" s="20"/>
      <c r="B69" s="20"/>
      <c r="C69" s="20"/>
      <c r="D69" s="20"/>
      <c r="E69" s="20"/>
      <c r="F69" s="15"/>
      <c r="G69" s="15"/>
      <c r="H69" s="15"/>
      <c r="I69" s="15"/>
      <c r="J69" s="15"/>
      <c r="K69" s="15"/>
      <c r="L69" s="15"/>
      <c r="M69" s="15"/>
      <c r="N69" s="15"/>
      <c r="O69" s="15"/>
      <c r="P69" s="15"/>
      <c r="Q69" s="15"/>
      <c r="R69" s="15"/>
      <c r="T69" s="30" t="str">
        <f>IF(COUNTA(F69:R69)=0,"",_xlfn.CONCAT(,
IF(NOT(M69 = (SUM(F69, G69, I69:L69) - SUM(H69))),
" Error: Position at the end of the period is not equal to: position at the beginning of the period+increase in assets-decrease in assets+exchange rate changes+price changes+other changes+rectifications.",
""),
IF(NOT(R69 = (SUM(N69, O69, Q69) - SUM(P69))),
" Error: Position of accrued interest at the end of the period is not equal to: position of accrued interest at the beginning of the period+accrued interest during the period-received interest during the period+revaluation and other changes.",
""),
IF(AND(NOT(ISBLANK($F69)),$F69&lt;0),
" Error: Position at the beginning of the period must be a positive amount.",
""),
IF(AND(NOT(ISBLANK($M69)),$M69&lt;0),
" Error: Position at the end of the period must be a positive amount.",
""),
IF(AND(OR($F69&gt;0,$M69&gt;0),
    ISBLANK($O69)),
" Error: No accrued interest has been reported,whereas the position at the beginning or at the end of the period is greater than zero. Report '0' in case accrued interest equals zero,do not leave the cell empty.",
""),
IF(AND(NOT(ISBLANK($M69)),
    $M69&gt;0,
    OR(ISBLANK('T04.09'!$M69),
        'T04.09'!$M69&lt;=0,
        ISBLANK('T04.10'!$M69),
        'T04.10'!$M69&lt;=0)),
" Warning: If at least one of the forms T03.07,T04.09,T04.10 contains data other than zero,also the other two forms must be completed.",
"")))</f>
        <v/>
      </c>
    </row>
    <row r="70" spans="1:20">
      <c r="A70" s="20"/>
      <c r="B70" s="20"/>
      <c r="C70" s="20"/>
      <c r="D70" s="20"/>
      <c r="E70" s="20"/>
      <c r="F70" s="15"/>
      <c r="G70" s="15"/>
      <c r="H70" s="15"/>
      <c r="I70" s="15"/>
      <c r="J70" s="15"/>
      <c r="K70" s="15"/>
      <c r="L70" s="15"/>
      <c r="M70" s="15"/>
      <c r="N70" s="15"/>
      <c r="O70" s="15"/>
      <c r="P70" s="15"/>
      <c r="Q70" s="15"/>
      <c r="R70" s="15"/>
      <c r="T70" s="30" t="str">
        <f>IF(COUNTA(F70:R70)=0,"",_xlfn.CONCAT(,
IF(NOT(M70 = (SUM(F70, G70, I70:L70) - SUM(H70))),
" Error: Position at the end of the period is not equal to: position at the beginning of the period+increase in assets-decrease in assets+exchange rate changes+price changes+other changes+rectifications.",
""),
IF(NOT(R70 = (SUM(N70, O70, Q70) - SUM(P70))),
" Error: Position of accrued interest at the end of the period is not equal to: position of accrued interest at the beginning of the period+accrued interest during the period-received interest during the period+revaluation and other changes.",
""),
IF(AND(NOT(ISBLANK($F70)),$F70&lt;0),
" Error: Position at the beginning of the period must be a positive amount.",
""),
IF(AND(NOT(ISBLANK($M70)),$M70&lt;0),
" Error: Position at the end of the period must be a positive amount.",
""),
IF(AND(OR($F70&gt;0,$M70&gt;0),
    ISBLANK($O70)),
" Error: No accrued interest has been reported,whereas the position at the beginning or at the end of the period is greater than zero. Report '0' in case accrued interest equals zero,do not leave the cell empty.",
""),
IF(AND(NOT(ISBLANK($M70)),
    $M70&gt;0,
    OR(ISBLANK('T04.09'!$M70),
        'T04.09'!$M70&lt;=0,
        ISBLANK('T04.10'!$M70),
        'T04.10'!$M70&lt;=0)),
" Warning: If at least one of the forms T03.07,T04.09,T04.10 contains data other than zero,also the other two forms must be completed.",
"")))</f>
        <v/>
      </c>
    </row>
    <row r="71" spans="1:20">
      <c r="A71" s="20"/>
      <c r="B71" s="20"/>
      <c r="C71" s="20"/>
      <c r="D71" s="20"/>
      <c r="E71" s="20"/>
      <c r="F71" s="15"/>
      <c r="G71" s="15"/>
      <c r="H71" s="15"/>
      <c r="I71" s="15"/>
      <c r="J71" s="15"/>
      <c r="K71" s="15"/>
      <c r="L71" s="15"/>
      <c r="M71" s="15"/>
      <c r="N71" s="15"/>
      <c r="O71" s="15"/>
      <c r="P71" s="15"/>
      <c r="Q71" s="15"/>
      <c r="R71" s="15"/>
      <c r="T71" s="30" t="str">
        <f>IF(COUNTA(F71:R71)=0,"",_xlfn.CONCAT(,
IF(NOT(M71 = (SUM(F71, G71, I71:L71) - SUM(H71))),
" Error: Position at the end of the period is not equal to: position at the beginning of the period+increase in assets-decrease in assets+exchange rate changes+price changes+other changes+rectifications.",
""),
IF(NOT(R71 = (SUM(N71, O71, Q71) - SUM(P71))),
" Error: Position of accrued interest at the end of the period is not equal to: position of accrued interest at the beginning of the period+accrued interest during the period-received interest during the period+revaluation and other changes.",
""),
IF(AND(NOT(ISBLANK($F71)),$F71&lt;0),
" Error: Position at the beginning of the period must be a positive amount.",
""),
IF(AND(NOT(ISBLANK($M71)),$M71&lt;0),
" Error: Position at the end of the period must be a positive amount.",
""),
IF(AND(OR($F71&gt;0,$M71&gt;0),
    ISBLANK($O71)),
" Error: No accrued interest has been reported,whereas the position at the beginning or at the end of the period is greater than zero. Report '0' in case accrued interest equals zero,do not leave the cell empty.",
""),
IF(AND(NOT(ISBLANK($M71)),
    $M71&gt;0,
    OR(ISBLANK('T04.09'!$M71),
        'T04.09'!$M71&lt;=0,
        ISBLANK('T04.10'!$M71),
        'T04.10'!$M71&lt;=0)),
" Warning: If at least one of the forms T03.07,T04.09,T04.10 contains data other than zero,also the other two forms must be completed.",
"")))</f>
        <v/>
      </c>
    </row>
    <row r="72" spans="1:20">
      <c r="A72" s="20"/>
      <c r="B72" s="20"/>
      <c r="C72" s="20"/>
      <c r="D72" s="20"/>
      <c r="E72" s="20"/>
      <c r="F72" s="15"/>
      <c r="G72" s="15"/>
      <c r="H72" s="15"/>
      <c r="I72" s="15"/>
      <c r="J72" s="15"/>
      <c r="K72" s="15"/>
      <c r="L72" s="15"/>
      <c r="M72" s="15"/>
      <c r="N72" s="15"/>
      <c r="O72" s="15"/>
      <c r="P72" s="15"/>
      <c r="Q72" s="15"/>
      <c r="R72" s="15"/>
      <c r="T72" s="30" t="str">
        <f>IF(COUNTA(F72:R72)=0,"",_xlfn.CONCAT(,
IF(NOT(M72 = (SUM(F72, G72, I72:L72) - SUM(H72))),
" Error: Position at the end of the period is not equal to: position at the beginning of the period+increase in assets-decrease in assets+exchange rate changes+price changes+other changes+rectifications.",
""),
IF(NOT(R72 = (SUM(N72, O72, Q72) - SUM(P72))),
" Error: Position of accrued interest at the end of the period is not equal to: position of accrued interest at the beginning of the period+accrued interest during the period-received interest during the period+revaluation and other changes.",
""),
IF(AND(NOT(ISBLANK($F72)),$F72&lt;0),
" Error: Position at the beginning of the period must be a positive amount.",
""),
IF(AND(NOT(ISBLANK($M72)),$M72&lt;0),
" Error: Position at the end of the period must be a positive amount.",
""),
IF(AND(OR($F72&gt;0,$M72&gt;0),
    ISBLANK($O72)),
" Error: No accrued interest has been reported,whereas the position at the beginning or at the end of the period is greater than zero. Report '0' in case accrued interest equals zero,do not leave the cell empty.",
""),
IF(AND(NOT(ISBLANK($M72)),
    $M72&gt;0,
    OR(ISBLANK('T04.09'!$M72),
        'T04.09'!$M72&lt;=0,
        ISBLANK('T04.10'!$M72),
        'T04.10'!$M72&lt;=0)),
" Warning: If at least one of the forms T03.07,T04.09,T04.10 contains data other than zero,also the other two forms must be completed.",
"")))</f>
        <v/>
      </c>
    </row>
    <row r="73" spans="1:20">
      <c r="A73" s="20"/>
      <c r="B73" s="20"/>
      <c r="C73" s="20"/>
      <c r="D73" s="20"/>
      <c r="E73" s="20"/>
      <c r="F73" s="15"/>
      <c r="G73" s="15"/>
      <c r="H73" s="15"/>
      <c r="I73" s="15"/>
      <c r="J73" s="15"/>
      <c r="K73" s="15"/>
      <c r="L73" s="15"/>
      <c r="M73" s="15"/>
      <c r="N73" s="15"/>
      <c r="O73" s="15"/>
      <c r="P73" s="15"/>
      <c r="Q73" s="15"/>
      <c r="R73" s="15"/>
      <c r="T73" s="30" t="str">
        <f>IF(COUNTA(F73:R73)=0,"",_xlfn.CONCAT(,
IF(NOT(M73 = (SUM(F73, G73, I73:L73) - SUM(H73))),
" Error: Position at the end of the period is not equal to: position at the beginning of the period+increase in assets-decrease in assets+exchange rate changes+price changes+other changes+rectifications.",
""),
IF(NOT(R73 = (SUM(N73, O73, Q73) - SUM(P73))),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
IF(AND(NOT(ISBLANK($M73)),
    $M73&gt;0,
    OR(ISBLANK('T04.09'!$M73),
        'T04.09'!$M73&lt;=0,
        ISBLANK('T04.10'!$M73),
        'T04.10'!$M73&lt;=0)),
" Warning: If at least one of the forms T03.07,T04.09,T04.10 contains data other than zero,also the other two forms must be completed.",
"")))</f>
        <v/>
      </c>
    </row>
    <row r="74" spans="1:20">
      <c r="A74" s="20"/>
      <c r="B74" s="20"/>
      <c r="C74" s="20"/>
      <c r="D74" s="20"/>
      <c r="E74" s="20"/>
      <c r="F74" s="15"/>
      <c r="G74" s="15"/>
      <c r="H74" s="15"/>
      <c r="I74" s="15"/>
      <c r="J74" s="15"/>
      <c r="K74" s="15"/>
      <c r="L74" s="15"/>
      <c r="M74" s="15"/>
      <c r="N74" s="15"/>
      <c r="O74" s="15"/>
      <c r="P74" s="15"/>
      <c r="Q74" s="15"/>
      <c r="R74" s="15"/>
      <c r="T74" s="30" t="str">
        <f>IF(COUNTA(F74:R74)=0,"",_xlfn.CONCAT(,
IF(NOT(M74 = (SUM(F74, G74, I74:L74) - SUM(H74))),
" Error: Position at the end of the period is not equal to: position at the beginning of the period+increase in assets-decrease in assets+exchange rate changes+price changes+other changes+rectifications.",
""),
IF(NOT(R74 = (SUM(N74, O74, Q74) - SUM(P74))),
" Error: Position of accrued interest at the end of the period is not equal to: position of accrued interest at the beginning of the period+accrued interest during the period-received interest during the period+revaluation and other changes.",
""),
IF(AND(NOT(ISBLANK($F74)),$F74&lt;0),
" Error: Position at the beginning of the period must be a positive amount.",
""),
IF(AND(NOT(ISBLANK($M74)),$M74&lt;0),
" Error: Position at the end of the period must be a positive amount.",
""),
IF(AND(OR($F74&gt;0,$M74&gt;0),
    ISBLANK($O74)),
" Error: No accrued interest has been reported,whereas the position at the beginning or at the end of the period is greater than zero. Report '0' in case accrued interest equals zero,do not leave the cell empty.",
""),
IF(AND(NOT(ISBLANK($M74)),
    $M74&gt;0,
    OR(ISBLANK('T04.09'!$M74),
        'T04.09'!$M74&lt;=0,
        ISBLANK('T04.10'!$M74),
        'T04.10'!$M74&lt;=0)),
" Warning: If at least one of the forms T03.07,T04.09,T04.10 contains data other than zero,also the other two forms must be completed.",
"")))</f>
        <v/>
      </c>
    </row>
    <row r="75" spans="1:20">
      <c r="A75" s="20"/>
      <c r="B75" s="20"/>
      <c r="C75" s="20"/>
      <c r="D75" s="20"/>
      <c r="E75" s="20"/>
      <c r="F75" s="15"/>
      <c r="G75" s="15"/>
      <c r="H75" s="15"/>
      <c r="I75" s="15"/>
      <c r="J75" s="15"/>
      <c r="K75" s="15"/>
      <c r="L75" s="15"/>
      <c r="M75" s="15"/>
      <c r="N75" s="15"/>
      <c r="O75" s="15"/>
      <c r="P75" s="15"/>
      <c r="Q75" s="15"/>
      <c r="R75" s="15"/>
      <c r="T75" s="30" t="str">
        <f>IF(COUNTA(F75:R75)=0,"",_xlfn.CONCAT(,
IF(NOT(M75 = (SUM(F75, G75, I75:L75) - SUM(H75))),
" Error: Position at the end of the period is not equal to: position at the beginning of the period+increase in assets-decrease in assets+exchange rate changes+price changes+other changes+rectifications.",
""),
IF(NOT(R75 = (SUM(N75, O75, Q75) - SUM(P75))),
" Error: Position of accrued interest at the end of the period is not equal to: position of accrued interest at the beginning of the period+accrued interest during the period-received interest during the period+revaluation and other changes.",
""),
IF(AND(NOT(ISBLANK($F75)),$F75&lt;0),
" Error: Position at the beginning of the period must be a positive amount.",
""),
IF(AND(NOT(ISBLANK($M75)),$M75&lt;0),
" Error: Position at the end of the period must be a positive amount.",
""),
IF(AND(OR($F75&gt;0,$M75&gt;0),
    ISBLANK($O75)),
" Error: No accrued interest has been reported,whereas the position at the beginning or at the end of the period is greater than zero. Report '0' in case accrued interest equals zero,do not leave the cell empty.",
""),
IF(AND(NOT(ISBLANK($M75)),
    $M75&gt;0,
    OR(ISBLANK('T04.09'!$M75),
        'T04.09'!$M75&lt;=0,
        ISBLANK('T04.10'!$M75),
        'T04.10'!$M75&lt;=0)),
" Warning: If at least one of the forms T03.07,T04.09,T04.10 contains data other than zero,also the other two forms must be completed.",
"")))</f>
        <v/>
      </c>
    </row>
    <row r="76" spans="1:20">
      <c r="A76" s="20"/>
      <c r="B76" s="20"/>
      <c r="C76" s="20"/>
      <c r="D76" s="20"/>
      <c r="E76" s="20"/>
      <c r="F76" s="15"/>
      <c r="G76" s="15"/>
      <c r="H76" s="15"/>
      <c r="I76" s="15"/>
      <c r="J76" s="15"/>
      <c r="K76" s="15"/>
      <c r="L76" s="15"/>
      <c r="M76" s="15"/>
      <c r="N76" s="15"/>
      <c r="O76" s="15"/>
      <c r="P76" s="15"/>
      <c r="Q76" s="15"/>
      <c r="R76" s="15"/>
      <c r="T76" s="30" t="str">
        <f>IF(COUNTA(F76:R76)=0,"",_xlfn.CONCAT(,
IF(NOT(M76 = (SUM(F76, G76, I76:L76) - SUM(H76))),
" Error: Position at the end of the period is not equal to: position at the beginning of the period+increase in assets-decrease in assets+exchange rate changes+price changes+other changes+rectifications.",
""),
IF(NOT(R76 = (SUM(N76, O76, Q76) - SUM(P76))),
" Error: Position of accrued interest at the end of the period is not equal to: position of accrued interest at the beginning of the period+accrued interest during the period-received interest during the period+revaluation and other changes.",
""),
IF(AND(NOT(ISBLANK($F76)),$F76&lt;0),
" Error: Position at the beginning of the period must be a positive amount.",
""),
IF(AND(NOT(ISBLANK($M76)),$M76&lt;0),
" Error: Position at the end of the period must be a positive amount.",
""),
IF(AND(OR($F76&gt;0,$M76&gt;0),
    ISBLANK($O76)),
" Error: No accrued interest has been reported,whereas the position at the beginning or at the end of the period is greater than zero. Report '0' in case accrued interest equals zero,do not leave the cell empty.",
""),
IF(AND(NOT(ISBLANK($M76)),
    $M76&gt;0,
    OR(ISBLANK('T04.09'!$M76),
        'T04.09'!$M76&lt;=0,
        ISBLANK('T04.10'!$M76),
        'T04.10'!$M76&lt;=0)),
" Warning: If at least one of the forms T03.07,T04.09,T04.10 contains data other than zero,also the other two forms must be completed.",
"")))</f>
        <v/>
      </c>
    </row>
    <row r="77" spans="1:20">
      <c r="A77" s="20"/>
      <c r="B77" s="20"/>
      <c r="C77" s="20"/>
      <c r="D77" s="20"/>
      <c r="E77" s="20"/>
      <c r="F77" s="15"/>
      <c r="G77" s="15"/>
      <c r="H77" s="15"/>
      <c r="I77" s="15"/>
      <c r="J77" s="15"/>
      <c r="K77" s="15"/>
      <c r="L77" s="15"/>
      <c r="M77" s="15"/>
      <c r="N77" s="15"/>
      <c r="O77" s="15"/>
      <c r="P77" s="15"/>
      <c r="Q77" s="15"/>
      <c r="R77" s="15"/>
      <c r="T77" s="30" t="str">
        <f>IF(COUNTA(F77:R77)=0,"",_xlfn.CONCAT(,
IF(NOT(M77 = (SUM(F77, G77, I77:L77) - SUM(H77))),
" Error: Position at the end of the period is not equal to: position at the beginning of the period+increase in assets-decrease in assets+exchange rate changes+price changes+other changes+rectifications.",
""),
IF(NOT(R77 = (SUM(N77, O77, Q77) - SUM(P77))),
" Error: Position of accrued interest at the end of the period is not equal to: position of accrued interest at the beginning of the period+accrued interest during the period-received interest during the period+revaluation and other changes.",
""),
IF(AND(NOT(ISBLANK($F77)),$F77&lt;0),
" Error: Position at the beginning of the period must be a positive amount.",
""),
IF(AND(NOT(ISBLANK($M77)),$M77&lt;0),
" Error: Position at the end of the period must be a positive amount.",
""),
IF(AND(OR($F77&gt;0,$M77&gt;0),
    ISBLANK($O77)),
" Error: No accrued interest has been reported,whereas the position at the beginning or at the end of the period is greater than zero. Report '0' in case accrued interest equals zero,do not leave the cell empty.",
""),
IF(AND(NOT(ISBLANK($M77)),
    $M77&gt;0,
    OR(ISBLANK('T04.09'!$M77),
        'T04.09'!$M77&lt;=0,
        ISBLANK('T04.10'!$M77),
        'T04.10'!$M77&lt;=0)),
" Warning: If at least one of the forms T03.07,T04.09,T04.10 contains data other than zero,also the other two forms must be completed.",
"")))</f>
        <v/>
      </c>
    </row>
    <row r="78" spans="1:20">
      <c r="A78" s="20"/>
      <c r="B78" s="20"/>
      <c r="C78" s="20"/>
      <c r="D78" s="20"/>
      <c r="E78" s="20"/>
      <c r="F78" s="15"/>
      <c r="G78" s="15"/>
      <c r="H78" s="15"/>
      <c r="I78" s="15"/>
      <c r="J78" s="15"/>
      <c r="K78" s="15"/>
      <c r="L78" s="15"/>
      <c r="M78" s="15"/>
      <c r="N78" s="15"/>
      <c r="O78" s="15"/>
      <c r="P78" s="15"/>
      <c r="Q78" s="15"/>
      <c r="R78" s="15"/>
      <c r="T78" s="30" t="str">
        <f>IF(COUNTA(F78:R78)=0,"",_xlfn.CONCAT(,
IF(NOT(M78 = (SUM(F78, G78, I78:L78) - SUM(H78))),
" Error: Position at the end of the period is not equal to: position at the beginning of the period+increase in assets-decrease in assets+exchange rate changes+price changes+other changes+rectifications.",
""),
IF(NOT(R78 = (SUM(N78, O78, Q78) - SUM(P78))),
" Error: Position of accrued interest at the end of the period is not equal to: position of accrued interest at the beginning of the period+accrued interest during the period-received interest during the period+revaluation and other changes.",
""),
IF(AND(NOT(ISBLANK($F78)),$F78&lt;0),
" Error: Position at the beginning of the period must be a positive amount.",
""),
IF(AND(NOT(ISBLANK($M78)),$M78&lt;0),
" Error: Position at the end of the period must be a positive amount.",
""),
IF(AND(OR($F78&gt;0,$M78&gt;0),
    ISBLANK($O78)),
" Error: No accrued interest has been reported,whereas the position at the beginning or at the end of the period is greater than zero. Report '0' in case accrued interest equals zero,do not leave the cell empty.",
""),
IF(AND(NOT(ISBLANK($M78)),
    $M78&gt;0,
    OR(ISBLANK('T04.09'!$M78),
        'T04.09'!$M78&lt;=0,
        ISBLANK('T04.10'!$M78),
        'T04.10'!$M78&lt;=0)),
" Warning: If at least one of the forms T03.07,T04.09,T04.10 contains data other than zero,also the other two forms must be completed.",
"")))</f>
        <v/>
      </c>
    </row>
    <row r="79" spans="1:20">
      <c r="A79" s="20"/>
      <c r="B79" s="20"/>
      <c r="C79" s="20"/>
      <c r="D79" s="20"/>
      <c r="E79" s="20"/>
      <c r="F79" s="15"/>
      <c r="G79" s="15"/>
      <c r="H79" s="15"/>
      <c r="I79" s="15"/>
      <c r="J79" s="15"/>
      <c r="K79" s="15"/>
      <c r="L79" s="15"/>
      <c r="M79" s="15"/>
      <c r="N79" s="15"/>
      <c r="O79" s="15"/>
      <c r="P79" s="15"/>
      <c r="Q79" s="15"/>
      <c r="R79" s="15"/>
      <c r="T79" s="30" t="str">
        <f>IF(COUNTA(F79:R79)=0,"",_xlfn.CONCAT(,
IF(NOT(M79 = (SUM(F79, G79, I79:L79) - SUM(H79))),
" Error: Position at the end of the period is not equal to: position at the beginning of the period+increase in assets-decrease in assets+exchange rate changes+price changes+other changes+rectifications.",
""),
IF(NOT(R79 = (SUM(N79, O79, Q79) - SUM(P79))),
" Error: Position of accrued interest at the end of the period is not equal to: position of accrued interest at the beginning of the period+accrued interest during the period-received interest during the period+revaluation and other changes.",
""),
IF(AND(NOT(ISBLANK($F79)),$F79&lt;0),
" Error: Position at the beginning of the period must be a positive amount.",
""),
IF(AND(NOT(ISBLANK($M79)),$M79&lt;0),
" Error: Position at the end of the period must be a positive amount.",
""),
IF(AND(OR($F79&gt;0,$M79&gt;0),
    ISBLANK($O79)),
" Error: No accrued interest has been reported,whereas the position at the beginning or at the end of the period is greater than zero. Report '0' in case accrued interest equals zero,do not leave the cell empty.",
""),
IF(AND(NOT(ISBLANK($M79)),
    $M79&gt;0,
    OR(ISBLANK('T04.09'!$M79),
        'T04.09'!$M79&lt;=0,
        ISBLANK('T04.10'!$M79),
        'T04.10'!$M79&lt;=0)),
" Warning: If at least one of the forms T03.07,T04.09,T04.10 contains data other than zero,also the other two forms must be completed.",
"")))</f>
        <v/>
      </c>
    </row>
    <row r="80" spans="1:20">
      <c r="A80" s="20"/>
      <c r="B80" s="20"/>
      <c r="C80" s="20"/>
      <c r="D80" s="20"/>
      <c r="E80" s="20"/>
      <c r="F80" s="15"/>
      <c r="G80" s="15"/>
      <c r="H80" s="15"/>
      <c r="I80" s="15"/>
      <c r="J80" s="15"/>
      <c r="K80" s="15"/>
      <c r="L80" s="15"/>
      <c r="M80" s="15"/>
      <c r="N80" s="15"/>
      <c r="O80" s="15"/>
      <c r="P80" s="15"/>
      <c r="Q80" s="15"/>
      <c r="R80" s="15"/>
      <c r="T80" s="30" t="str">
        <f>IF(COUNTA(F80:R80)=0,"",_xlfn.CONCAT(,
IF(NOT(M80 = (SUM(F80, G80, I80:L80) - SUM(H80))),
" Error: Position at the end of the period is not equal to: position at the beginning of the period+increase in assets-decrease in assets+exchange rate changes+price changes+other changes+rectifications.",
""),
IF(NOT(R80 = (SUM(N80, O80, Q80) - SUM(P80))),
" Error: Position of accrued interest at the end of the period is not equal to: position of accrued interest at the beginning of the period+accrued interest during the period-received interest during the period+revaluation and other changes.",
""),
IF(AND(NOT(ISBLANK($F80)),$F80&lt;0),
" Error: Position at the beginning of the period must be a positive amount.",
""),
IF(AND(NOT(ISBLANK($M80)),$M80&lt;0),
" Error: Position at the end of the period must be a positive amount.",
""),
IF(AND(OR($F80&gt;0,$M80&gt;0),
    ISBLANK($O80)),
" Error: No accrued interest has been reported,whereas the position at the beginning or at the end of the period is greater than zero. Report '0' in case accrued interest equals zero,do not leave the cell empty.",
""),
IF(AND(NOT(ISBLANK($M80)),
    $M80&gt;0,
    OR(ISBLANK('T04.09'!$M80),
        'T04.09'!$M80&lt;=0,
        ISBLANK('T04.10'!$M80),
        'T04.10'!$M80&lt;=0)),
" Warning: If at least one of the forms T03.07,T04.09,T04.10 contains data other than zero,also the other two forms must be completed.",
"")))</f>
        <v/>
      </c>
    </row>
    <row r="81" spans="1:20">
      <c r="A81" s="20"/>
      <c r="B81" s="20"/>
      <c r="C81" s="20"/>
      <c r="D81" s="20"/>
      <c r="E81" s="20"/>
      <c r="F81" s="15"/>
      <c r="G81" s="15"/>
      <c r="H81" s="15"/>
      <c r="I81" s="15"/>
      <c r="J81" s="15"/>
      <c r="K81" s="15"/>
      <c r="L81" s="15"/>
      <c r="M81" s="15"/>
      <c r="N81" s="15"/>
      <c r="O81" s="15"/>
      <c r="P81" s="15"/>
      <c r="Q81" s="15"/>
      <c r="R81" s="15"/>
      <c r="T81" s="30" t="str">
        <f>IF(COUNTA(F81:R81)=0,"",_xlfn.CONCAT(,
IF(NOT(M81 = (SUM(F81, G81, I81:L81) - SUM(H81))),
" Error: Position at the end of the period is not equal to: position at the beginning of the period+increase in assets-decrease in assets+exchange rate changes+price changes+other changes+rectifications.",
""),
IF(NOT(R81 = (SUM(N81, O81, Q81) - SUM(P81))),
" Error: Position of accrued interest at the end of the period is not equal to: position of accrued interest at the beginning of the period+accrued interest during the period-received interest during the period+revaluation and other changes.",
""),
IF(AND(NOT(ISBLANK($F81)),$F81&lt;0),
" Error: Position at the beginning of the period must be a positive amount.",
""),
IF(AND(NOT(ISBLANK($M81)),$M81&lt;0),
" Error: Position at the end of the period must be a positive amount.",
""),
IF(AND(OR($F81&gt;0,$M81&gt;0),
    ISBLANK($O81)),
" Error: No accrued interest has been reported,whereas the position at the beginning or at the end of the period is greater than zero. Report '0' in case accrued interest equals zero,do not leave the cell empty.",
""),
IF(AND(NOT(ISBLANK($M81)),
    $M81&gt;0,
    OR(ISBLANK('T04.09'!$M81),
        'T04.09'!$M81&lt;=0,
        ISBLANK('T04.10'!$M81),
        'T04.10'!$M81&lt;=0)),
" Warning: If at least one of the forms T03.07,T04.09,T04.10 contains data other than zero,also the other two forms must be completed.",
"")))</f>
        <v/>
      </c>
    </row>
    <row r="82" spans="1:20">
      <c r="A82" s="20"/>
      <c r="B82" s="20"/>
      <c r="C82" s="20"/>
      <c r="D82" s="20"/>
      <c r="E82" s="20"/>
      <c r="F82" s="15"/>
      <c r="G82" s="15"/>
      <c r="H82" s="15"/>
      <c r="I82" s="15"/>
      <c r="J82" s="15"/>
      <c r="K82" s="15"/>
      <c r="L82" s="15"/>
      <c r="M82" s="15"/>
      <c r="N82" s="15"/>
      <c r="O82" s="15"/>
      <c r="P82" s="15"/>
      <c r="Q82" s="15"/>
      <c r="R82" s="15"/>
      <c r="T82" s="30" t="str">
        <f>IF(COUNTA(F82:R82)=0,"",_xlfn.CONCAT(,
IF(NOT(M82 = (SUM(F82, G82, I82:L82) - SUM(H82))),
" Error: Position at the end of the period is not equal to: position at the beginning of the period+increase in assets-decrease in assets+exchange rate changes+price changes+other changes+rectifications.",
""),
IF(NOT(R82 = (SUM(N82, O82, Q82) - SUM(P82))),
" Error: Position of accrued interest at the end of the period is not equal to: position of accrued interest at the beginning of the period+accrued interest during the period-received interest during the period+revaluation and other changes.",
""),
IF(AND(NOT(ISBLANK($F82)),$F82&lt;0),
" Error: Position at the beginning of the period must be a positive amount.",
""),
IF(AND(NOT(ISBLANK($M82)),$M82&lt;0),
" Error: Position at the end of the period must be a positive amount.",
""),
IF(AND(OR($F82&gt;0,$M82&gt;0),
    ISBLANK($O82)),
" Error: No accrued interest has been reported,whereas the position at the beginning or at the end of the period is greater than zero. Report '0' in case accrued interest equals zero,do not leave the cell empty.",
""),
IF(AND(NOT(ISBLANK($M82)),
    $M82&gt;0,
    OR(ISBLANK('T04.09'!$M82),
        'T04.09'!$M82&lt;=0,
        ISBLANK('T04.10'!$M82),
        'T04.10'!$M82&lt;=0)),
" Warning: If at least one of the forms T03.07,T04.09,T04.10 contains data other than zero,also the other two forms must be completed.",
"")))</f>
        <v/>
      </c>
    </row>
    <row r="83" spans="1:20">
      <c r="A83" s="20"/>
      <c r="B83" s="20"/>
      <c r="C83" s="20"/>
      <c r="D83" s="20"/>
      <c r="E83" s="20"/>
      <c r="F83" s="15"/>
      <c r="G83" s="15"/>
      <c r="H83" s="15"/>
      <c r="I83" s="15"/>
      <c r="J83" s="15"/>
      <c r="K83" s="15"/>
      <c r="L83" s="15"/>
      <c r="M83" s="15"/>
      <c r="N83" s="15"/>
      <c r="O83" s="15"/>
      <c r="P83" s="15"/>
      <c r="Q83" s="15"/>
      <c r="R83" s="15"/>
      <c r="T83" s="30" t="str">
        <f>IF(COUNTA(F83:R83)=0,"",_xlfn.CONCAT(,
IF(NOT(M83 = (SUM(F83, G83, I83:L83) - SUM(H83))),
" Error: Position at the end of the period is not equal to: position at the beginning of the period+increase in assets-decrease in assets+exchange rate changes+price changes+other changes+rectifications.",
""),
IF(NOT(R83 = (SUM(N83, O83, Q83) - SUM(P83))),
" Error: Position of accrued interest at the end of the period is not equal to: position of accrued interest at the beginning of the period+accrued interest during the period-received interest during the period+revaluation and other changes.",
""),
IF(AND(NOT(ISBLANK($F83)),$F83&lt;0),
" Error: Position at the beginning of the period must be a positive amount.",
""),
IF(AND(NOT(ISBLANK($M83)),$M83&lt;0),
" Error: Position at the end of the period must be a positive amount.",
""),
IF(AND(OR($F83&gt;0,$M83&gt;0),
    ISBLANK($O83)),
" Error: No accrued interest has been reported,whereas the position at the beginning or at the end of the period is greater than zero. Report '0' in case accrued interest equals zero,do not leave the cell empty.",
""),
IF(AND(NOT(ISBLANK($M83)),
    $M83&gt;0,
    OR(ISBLANK('T04.09'!$M83),
        'T04.09'!$M83&lt;=0,
        ISBLANK('T04.10'!$M83),
        'T04.10'!$M83&lt;=0)),
" Warning: If at least one of the forms T03.07,T04.09,T04.10 contains data other than zero,also the other two forms must be completed.",
"")))</f>
        <v/>
      </c>
    </row>
    <row r="84" spans="1:20">
      <c r="A84" s="20"/>
      <c r="B84" s="20"/>
      <c r="C84" s="20"/>
      <c r="D84" s="20"/>
      <c r="E84" s="20"/>
      <c r="F84" s="15"/>
      <c r="G84" s="15"/>
      <c r="H84" s="15"/>
      <c r="I84" s="15"/>
      <c r="J84" s="15"/>
      <c r="K84" s="15"/>
      <c r="L84" s="15"/>
      <c r="M84" s="15"/>
      <c r="N84" s="15"/>
      <c r="O84" s="15"/>
      <c r="P84" s="15"/>
      <c r="Q84" s="15"/>
      <c r="R84" s="15"/>
      <c r="T84" s="30" t="str">
        <f>IF(COUNTA(F84:R84)=0,"",_xlfn.CONCAT(,
IF(NOT(M84 = (SUM(F84, G84, I84:L84) - SUM(H84))),
" Error: Position at the end of the period is not equal to: position at the beginning of the period+increase in assets-decrease in assets+exchange rate changes+price changes+other changes+rectifications.",
""),
IF(NOT(R84 = (SUM(N84, O84, Q84) - SUM(P84))),
" Error: Position of accrued interest at the end of the period is not equal to: position of accrued interest at the beginning of the period+accrued interest during the period-received interest during the period+revaluation and other changes.",
""),
IF(AND(NOT(ISBLANK($F84)),$F84&lt;0),
" Error: Position at the beginning of the period must be a positive amount.",
""),
IF(AND(NOT(ISBLANK($M84)),$M84&lt;0),
" Error: Position at the end of the period must be a positive amount.",
""),
IF(AND(OR($F84&gt;0,$M84&gt;0),
    ISBLANK($O84)),
" Error: No accrued interest has been reported,whereas the position at the beginning or at the end of the period is greater than zero. Report '0' in case accrued interest equals zero,do not leave the cell empty.",
""),
IF(AND(NOT(ISBLANK($M84)),
    $M84&gt;0,
    OR(ISBLANK('T04.09'!$M84),
        'T04.09'!$M84&lt;=0,
        ISBLANK('T04.10'!$M84),
        'T04.10'!$M84&lt;=0)),
" Warning: If at least one of the forms T03.07,T04.09,T04.10 contains data other than zero,also the other two forms must be completed.",
"")))</f>
        <v/>
      </c>
    </row>
    <row r="85" spans="1:20">
      <c r="A85" s="20"/>
      <c r="B85" s="20"/>
      <c r="C85" s="20"/>
      <c r="D85" s="20"/>
      <c r="E85" s="20"/>
      <c r="F85" s="15"/>
      <c r="G85" s="15"/>
      <c r="H85" s="15"/>
      <c r="I85" s="15"/>
      <c r="J85" s="15"/>
      <c r="K85" s="15"/>
      <c r="L85" s="15"/>
      <c r="M85" s="15"/>
      <c r="N85" s="15"/>
      <c r="O85" s="15"/>
      <c r="P85" s="15"/>
      <c r="Q85" s="15"/>
      <c r="R85" s="15"/>
      <c r="T85" s="30" t="str">
        <f>IF(COUNTA(F85:R85)=0,"",_xlfn.CONCAT(,
IF(NOT(M85 = (SUM(F85, G85, I85:L85) - SUM(H85))),
" Error: Position at the end of the period is not equal to: position at the beginning of the period+increase in assets-decrease in assets+exchange rate changes+price changes+other changes+rectifications.",
""),
IF(NOT(R85 = (SUM(N85, O85, Q85) - SUM(P85))),
" Error: Position of accrued interest at the end of the period is not equal to: position of accrued interest at the beginning of the period+accrued interest during the period-received interest during the period+revaluation and other changes.",
""),
IF(AND(NOT(ISBLANK($F85)),$F85&lt;0),
" Error: Position at the beginning of the period must be a positive amount.",
""),
IF(AND(NOT(ISBLANK($M85)),$M85&lt;0),
" Error: Position at the end of the period must be a positive amount.",
""),
IF(AND(OR($F85&gt;0,$M85&gt;0),
    ISBLANK($O85)),
" Error: No accrued interest has been reported,whereas the position at the beginning or at the end of the period is greater than zero. Report '0' in case accrued interest equals zero,do not leave the cell empty.",
""),
IF(AND(NOT(ISBLANK($M85)),
    $M85&gt;0,
    OR(ISBLANK('T04.09'!$M85),
        'T04.09'!$M85&lt;=0,
        ISBLANK('T04.10'!$M85),
        'T04.10'!$M85&lt;=0)),
" Warning: If at least one of the forms T03.07,T04.09,T04.10 contains data other than zero,also the other two forms must be completed.",
"")))</f>
        <v/>
      </c>
    </row>
    <row r="86" spans="1:20">
      <c r="A86" s="20"/>
      <c r="B86" s="20"/>
      <c r="C86" s="20"/>
      <c r="D86" s="20"/>
      <c r="E86" s="20"/>
      <c r="F86" s="15"/>
      <c r="G86" s="15"/>
      <c r="H86" s="15"/>
      <c r="I86" s="15"/>
      <c r="J86" s="15"/>
      <c r="K86" s="15"/>
      <c r="L86" s="15"/>
      <c r="M86" s="15"/>
      <c r="N86" s="15"/>
      <c r="O86" s="15"/>
      <c r="P86" s="15"/>
      <c r="Q86" s="15"/>
      <c r="R86" s="15"/>
      <c r="T86" s="30" t="str">
        <f>IF(COUNTA(F86:R86)=0,"",_xlfn.CONCAT(,
IF(NOT(M86 = (SUM(F86, G86, I86:L86) - SUM(H86))),
" Error: Position at the end of the period is not equal to: position at the beginning of the period+increase in assets-decrease in assets+exchange rate changes+price changes+other changes+rectifications.",
""),
IF(NOT(R86 = (SUM(N86, O86, Q86) - SUM(P86))),
" Error: Position of accrued interest at the end of the period is not equal to: position of accrued interest at the beginning of the period+accrued interest during the period-received interest during the period+revaluation and other changes.",
""),
IF(AND(NOT(ISBLANK($F86)),$F86&lt;0),
" Error: Position at the beginning of the period must be a positive amount.",
""),
IF(AND(NOT(ISBLANK($M86)),$M86&lt;0),
" Error: Position at the end of the period must be a positive amount.",
""),
IF(AND(OR($F86&gt;0,$M86&gt;0),
    ISBLANK($O86)),
" Error: No accrued interest has been reported,whereas the position at the beginning or at the end of the period is greater than zero. Report '0' in case accrued interest equals zero,do not leave the cell empty.",
""),
IF(AND(NOT(ISBLANK($M86)),
    $M86&gt;0,
    OR(ISBLANK('T04.09'!$M86),
        'T04.09'!$M86&lt;=0,
        ISBLANK('T04.10'!$M86),
        'T04.10'!$M86&lt;=0)),
" Warning: If at least one of the forms T03.07,T04.09,T04.10 contains data other than zero,also the other two forms must be completed.",
"")))</f>
        <v/>
      </c>
    </row>
    <row r="87" spans="1:20">
      <c r="A87" s="20"/>
      <c r="B87" s="20"/>
      <c r="C87" s="20"/>
      <c r="D87" s="20"/>
      <c r="E87" s="20"/>
      <c r="F87" s="15"/>
      <c r="G87" s="15"/>
      <c r="H87" s="15"/>
      <c r="I87" s="15"/>
      <c r="J87" s="15"/>
      <c r="K87" s="15"/>
      <c r="L87" s="15"/>
      <c r="M87" s="15"/>
      <c r="N87" s="15"/>
      <c r="O87" s="15"/>
      <c r="P87" s="15"/>
      <c r="Q87" s="15"/>
      <c r="R87" s="15"/>
      <c r="T87" s="30" t="str">
        <f>IF(COUNTA(F87:R87)=0,"",_xlfn.CONCAT(,
IF(NOT(M87 = (SUM(F87, G87, I87:L87) - SUM(H87))),
" Error: Position at the end of the period is not equal to: position at the beginning of the period+increase in assets-decrease in assets+exchange rate changes+price changes+other changes+rectifications.",
""),
IF(NOT(R87 = (SUM(N87, O87, Q87) - SUM(P87))),
" Error: Position of accrued interest at the end of the period is not equal to: position of accrued interest at the beginning of the period+accrued interest during the period-received interest during the period+revaluation and other changes.",
""),
IF(AND(NOT(ISBLANK($F87)),$F87&lt;0),
" Error: Position at the beginning of the period must be a positive amount.",
""),
IF(AND(NOT(ISBLANK($M87)),$M87&lt;0),
" Error: Position at the end of the period must be a positive amount.",
""),
IF(AND(OR($F87&gt;0,$M87&gt;0),
    ISBLANK($O87)),
" Error: No accrued interest has been reported,whereas the position at the beginning or at the end of the period is greater than zero. Report '0' in case accrued interest equals zero,do not leave the cell empty.",
""),
IF(AND(NOT(ISBLANK($M87)),
    $M87&gt;0,
    OR(ISBLANK('T04.09'!$M87),
        'T04.09'!$M87&lt;=0,
        ISBLANK('T04.10'!$M87),
        'T04.10'!$M87&lt;=0)),
" Warning: If at least one of the forms T03.07,T04.09,T04.10 contains data other than zero,also the other two forms must be completed.",
"")))</f>
        <v/>
      </c>
    </row>
    <row r="88" spans="1:20">
      <c r="A88" s="20"/>
      <c r="B88" s="20"/>
      <c r="C88" s="20"/>
      <c r="D88" s="20"/>
      <c r="E88" s="20"/>
      <c r="F88" s="15"/>
      <c r="G88" s="15"/>
      <c r="H88" s="15"/>
      <c r="I88" s="15"/>
      <c r="J88" s="15"/>
      <c r="K88" s="15"/>
      <c r="L88" s="15"/>
      <c r="M88" s="15"/>
      <c r="N88" s="15"/>
      <c r="O88" s="15"/>
      <c r="P88" s="15"/>
      <c r="Q88" s="15"/>
      <c r="R88" s="15"/>
      <c r="T88" s="30" t="str">
        <f>IF(COUNTA(F88:R88)=0,"",_xlfn.CONCAT(,
IF(NOT(M88 = (SUM(F88, G88, I88:L88) - SUM(H88))),
" Error: Position at the end of the period is not equal to: position at the beginning of the period+increase in assets-decrease in assets+exchange rate changes+price changes+other changes+rectifications.",
""),
IF(NOT(R88 = (SUM(N88, O88, Q88) - SUM(P88))),
" Error: Position of accrued interest at the end of the period is not equal to: position of accrued interest at the beginning of the period+accrued interest during the period-received interest during the period+revaluation and other changes.",
""),
IF(AND(NOT(ISBLANK($F88)),$F88&lt;0),
" Error: Position at the beginning of the period must be a positive amount.",
""),
IF(AND(NOT(ISBLANK($M88)),$M88&lt;0),
" Error: Position at the end of the period must be a positive amount.",
""),
IF(AND(OR($F88&gt;0,$M88&gt;0),
    ISBLANK($O88)),
" Error: No accrued interest has been reported,whereas the position at the beginning or at the end of the period is greater than zero. Report '0' in case accrued interest equals zero,do not leave the cell empty.",
""),
IF(AND(NOT(ISBLANK($M88)),
    $M88&gt;0,
    OR(ISBLANK('T04.09'!$M88),
        'T04.09'!$M88&lt;=0,
        ISBLANK('T04.10'!$M88),
        'T04.10'!$M88&lt;=0)),
" Warning: If at least one of the forms T03.07,T04.09,T04.10 contains data other than zero,also the other two forms must be completed.",
"")))</f>
        <v/>
      </c>
    </row>
    <row r="89" spans="1:20">
      <c r="A89" s="20"/>
      <c r="B89" s="20"/>
      <c r="C89" s="20"/>
      <c r="D89" s="20"/>
      <c r="E89" s="20"/>
      <c r="F89" s="15"/>
      <c r="G89" s="15"/>
      <c r="H89" s="15"/>
      <c r="I89" s="15"/>
      <c r="J89" s="15"/>
      <c r="K89" s="15"/>
      <c r="L89" s="15"/>
      <c r="M89" s="15"/>
      <c r="N89" s="15"/>
      <c r="O89" s="15"/>
      <c r="P89" s="15"/>
      <c r="Q89" s="15"/>
      <c r="R89" s="15"/>
      <c r="T89" s="30" t="str">
        <f>IF(COUNTA(F89:R89)=0,"",_xlfn.CONCAT(,
IF(NOT(M89 = (SUM(F89, G89, I89:L89) - SUM(H89))),
" Error: Position at the end of the period is not equal to: position at the beginning of the period+increase in assets-decrease in assets+exchange rate changes+price changes+other changes+rectifications.",
""),
IF(NOT(R89 = (SUM(N89, O89, Q89) - SUM(P89))),
" Error: Position of accrued interest at the end of the period is not equal to: position of accrued interest at the beginning of the period+accrued interest during the period-received interest during the period+revaluation and other changes.",
""),
IF(AND(NOT(ISBLANK($F89)),$F89&lt;0),
" Error: Position at the beginning of the period must be a positive amount.",
""),
IF(AND(NOT(ISBLANK($M89)),$M89&lt;0),
" Error: Position at the end of the period must be a positive amount.",
""),
IF(AND(OR($F89&gt;0,$M89&gt;0),
    ISBLANK($O89)),
" Error: No accrued interest has been reported,whereas the position at the beginning or at the end of the period is greater than zero. Report '0' in case accrued interest equals zero,do not leave the cell empty.",
""),
IF(AND(NOT(ISBLANK($M89)),
    $M89&gt;0,
    OR(ISBLANK('T04.09'!$M89),
        'T04.09'!$M89&lt;=0,
        ISBLANK('T04.10'!$M89),
        'T04.10'!$M89&lt;=0)),
" Warning: If at least one of the forms T03.07,T04.09,T04.10 contains data other than zero,also the other two forms must be completed.",
"")))</f>
        <v/>
      </c>
    </row>
    <row r="90" spans="1:20">
      <c r="A90" s="20"/>
      <c r="B90" s="20"/>
      <c r="C90" s="20"/>
      <c r="D90" s="20"/>
      <c r="E90" s="20"/>
      <c r="F90" s="15"/>
      <c r="G90" s="15"/>
      <c r="H90" s="15"/>
      <c r="I90" s="15"/>
      <c r="J90" s="15"/>
      <c r="K90" s="15"/>
      <c r="L90" s="15"/>
      <c r="M90" s="15"/>
      <c r="N90" s="15"/>
      <c r="O90" s="15"/>
      <c r="P90" s="15"/>
      <c r="Q90" s="15"/>
      <c r="R90" s="15"/>
      <c r="T90" s="30" t="str">
        <f>IF(COUNTA(F90:R90)=0,"",_xlfn.CONCAT(,
IF(NOT(M90 = (SUM(F90, G90, I90:L90) - SUM(H90))),
" Error: Position at the end of the period is not equal to: position at the beginning of the period+increase in assets-decrease in assets+exchange rate changes+price changes+other changes+rectifications.",
""),
IF(NOT(R90 = (SUM(N90, O90, Q90) - SUM(P90))),
" Error: Position of accrued interest at the end of the period is not equal to: position of accrued interest at the beginning of the period+accrued interest during the period-received interest during the period+revaluation and other changes.",
""),
IF(AND(NOT(ISBLANK($F90)),$F90&lt;0),
" Error: Position at the beginning of the period must be a positive amount.",
""),
IF(AND(NOT(ISBLANK($M90)),$M90&lt;0),
" Error: Position at the end of the period must be a positive amount.",
""),
IF(AND(OR($F90&gt;0,$M90&gt;0),
    ISBLANK($O90)),
" Error: No accrued interest has been reported,whereas the position at the beginning or at the end of the period is greater than zero. Report '0' in case accrued interest equals zero,do not leave the cell empty.",
""),
IF(AND(NOT(ISBLANK($M90)),
    $M90&gt;0,
    OR(ISBLANK('T04.09'!$M90),
        'T04.09'!$M90&lt;=0,
        ISBLANK('T04.10'!$M90),
        'T04.10'!$M90&lt;=0)),
" Warning: If at least one of the forms T03.07,T04.09,T04.10 contains data other than zero,also the other two forms must be completed.",
"")))</f>
        <v/>
      </c>
    </row>
    <row r="91" spans="1:20">
      <c r="A91" s="20"/>
      <c r="B91" s="20"/>
      <c r="C91" s="20"/>
      <c r="D91" s="20"/>
      <c r="E91" s="20"/>
      <c r="F91" s="15"/>
      <c r="G91" s="15"/>
      <c r="H91" s="15"/>
      <c r="I91" s="15"/>
      <c r="J91" s="15"/>
      <c r="K91" s="15"/>
      <c r="L91" s="15"/>
      <c r="M91" s="15"/>
      <c r="N91" s="15"/>
      <c r="O91" s="15"/>
      <c r="P91" s="15"/>
      <c r="Q91" s="15"/>
      <c r="R91" s="15"/>
      <c r="T91" s="30" t="str">
        <f>IF(COUNTA(F91:R91)=0,"",_xlfn.CONCAT(,
IF(NOT(M91 = (SUM(F91, G91, I91:L91) - SUM(H91))),
" Error: Position at the end of the period is not equal to: position at the beginning of the period+increase in assets-decrease in assets+exchange rate changes+price changes+other changes+rectifications.",
""),
IF(NOT(R91 = (SUM(N91, O91, Q91) - SUM(P91))),
" Error: Position of accrued interest at the end of the period is not equal to: position of accrued interest at the beginning of the period+accrued interest during the period-received interest during the period+revaluation and other changes.",
""),
IF(AND(NOT(ISBLANK($F91)),$F91&lt;0),
" Error: Position at the beginning of the period must be a positive amount.",
""),
IF(AND(NOT(ISBLANK($M91)),$M91&lt;0),
" Error: Position at the end of the period must be a positive amount.",
""),
IF(AND(OR($F91&gt;0,$M91&gt;0),
    ISBLANK($O91)),
" Error: No accrued interest has been reported,whereas the position at the beginning or at the end of the period is greater than zero. Report '0' in case accrued interest equals zero,do not leave the cell empty.",
""),
IF(AND(NOT(ISBLANK($M91)),
    $M91&gt;0,
    OR(ISBLANK('T04.09'!$M91),
        'T04.09'!$M91&lt;=0,
        ISBLANK('T04.10'!$M91),
        'T04.10'!$M91&lt;=0)),
" Warning: If at least one of the forms T03.07,T04.09,T04.10 contains data other than zero,also the other two forms must be completed.",
"")))</f>
        <v/>
      </c>
    </row>
    <row r="92" spans="1:20">
      <c r="A92" s="20"/>
      <c r="B92" s="20"/>
      <c r="C92" s="20"/>
      <c r="D92" s="20"/>
      <c r="E92" s="20"/>
      <c r="F92" s="15"/>
      <c r="G92" s="15"/>
      <c r="H92" s="15"/>
      <c r="I92" s="15"/>
      <c r="J92" s="15"/>
      <c r="K92" s="15"/>
      <c r="L92" s="15"/>
      <c r="M92" s="15"/>
      <c r="N92" s="15"/>
      <c r="O92" s="15"/>
      <c r="P92" s="15"/>
      <c r="Q92" s="15"/>
      <c r="R92" s="15"/>
      <c r="T92" s="30" t="str">
        <f>IF(COUNTA(F92:R92)=0,"",_xlfn.CONCAT(,
IF(NOT(M92 = (SUM(F92, G92, I92:L92) - SUM(H92))),
" Error: Position at the end of the period is not equal to: position at the beginning of the period+increase in assets-decrease in assets+exchange rate changes+price changes+other changes+rectifications.",
""),
IF(NOT(R92 = (SUM(N92, O92, Q92) - SUM(P92))),
" Error: Position of accrued interest at the end of the period is not equal to: position of accrued interest at the beginning of the period+accrued interest during the period-received interest during the period+revaluation and other changes.",
""),
IF(AND(NOT(ISBLANK($F92)),$F92&lt;0),
" Error: Position at the beginning of the period must be a positive amount.",
""),
IF(AND(NOT(ISBLANK($M92)),$M92&lt;0),
" Error: Position at the end of the period must be a positive amount.",
""),
IF(AND(OR($F92&gt;0,$M92&gt;0),
    ISBLANK($O92)),
" Error: No accrued interest has been reported,whereas the position at the beginning or at the end of the period is greater than zero. Report '0' in case accrued interest equals zero,do not leave the cell empty.",
""),
IF(AND(NOT(ISBLANK($M92)),
    $M92&gt;0,
    OR(ISBLANK('T04.09'!$M92),
        'T04.09'!$M92&lt;=0,
        ISBLANK('T04.10'!$M92),
        'T04.10'!$M92&lt;=0)),
" Warning: If at least one of the forms T03.07,T04.09,T04.10 contains data other than zero,also the other two forms must be completed.",
"")))</f>
        <v/>
      </c>
    </row>
    <row r="93" spans="1:20">
      <c r="A93" s="20"/>
      <c r="B93" s="20"/>
      <c r="C93" s="20"/>
      <c r="D93" s="20"/>
      <c r="E93" s="20"/>
      <c r="F93" s="15"/>
      <c r="G93" s="15"/>
      <c r="H93" s="15"/>
      <c r="I93" s="15"/>
      <c r="J93" s="15"/>
      <c r="K93" s="15"/>
      <c r="L93" s="15"/>
      <c r="M93" s="15"/>
      <c r="N93" s="15"/>
      <c r="O93" s="15"/>
      <c r="P93" s="15"/>
      <c r="Q93" s="15"/>
      <c r="R93" s="15"/>
      <c r="T93" s="30" t="str">
        <f>IF(COUNTA(F93:R93)=0,"",_xlfn.CONCAT(,
IF(NOT(M93 = (SUM(F93, G93, I93:L93) - SUM(H93))),
" Error: Position at the end of the period is not equal to: position at the beginning of the period+increase in assets-decrease in assets+exchange rate changes+price changes+other changes+rectifications.",
""),
IF(NOT(R93 = (SUM(N93, O93, Q93) - SUM(P93))),
" Error: Position of accrued interest at the end of the period is not equal to: position of accrued interest at the beginning of the period+accrued interest during the period-received interest during the period+revaluation and other changes.",
""),
IF(AND(NOT(ISBLANK($F93)),$F93&lt;0),
" Error: Position at the beginning of the period must be a positive amount.",
""),
IF(AND(NOT(ISBLANK($M93)),$M93&lt;0),
" Error: Position at the end of the period must be a positive amount.",
""),
IF(AND(OR($F93&gt;0,$M93&gt;0),
    ISBLANK($O93)),
" Error: No accrued interest has been reported,whereas the position at the beginning or at the end of the period is greater than zero. Report '0' in case accrued interest equals zero,do not leave the cell empty.",
""),
IF(AND(NOT(ISBLANK($M93)),
    $M93&gt;0,
    OR(ISBLANK('T04.09'!$M93),
        'T04.09'!$M93&lt;=0,
        ISBLANK('T04.10'!$M93),
        'T04.10'!$M93&lt;=0)),
" Warning: If at least one of the forms T03.07,T04.09,T04.10 contains data other than zero,also the other two forms must be completed.",
"")))</f>
        <v/>
      </c>
    </row>
    <row r="94" spans="1:20">
      <c r="A94" s="20"/>
      <c r="B94" s="20"/>
      <c r="C94" s="20"/>
      <c r="D94" s="20"/>
      <c r="E94" s="20"/>
      <c r="F94" s="15"/>
      <c r="G94" s="15"/>
      <c r="H94" s="15"/>
      <c r="I94" s="15"/>
      <c r="J94" s="15"/>
      <c r="K94" s="15"/>
      <c r="L94" s="15"/>
      <c r="M94" s="15"/>
      <c r="N94" s="15"/>
      <c r="O94" s="15"/>
      <c r="P94" s="15"/>
      <c r="Q94" s="15"/>
      <c r="R94" s="15"/>
      <c r="T94" s="30" t="str">
        <f>IF(COUNTA(F94:R94)=0,"",_xlfn.CONCAT(,
IF(NOT(M94 = (SUM(F94, G94, I94:L94) - SUM(H94))),
" Error: Position at the end of the period is not equal to: position at the beginning of the period+increase in assets-decrease in assets+exchange rate changes+price changes+other changes+rectifications.",
""),
IF(NOT(R94 = (SUM(N94, O94, Q94) - SUM(P94))),
" Error: Position of accrued interest at the end of the period is not equal to: position of accrued interest at the beginning of the period+accrued interest during the period-received interest during the period+revaluation and other changes.",
""),
IF(AND(NOT(ISBLANK($F94)),$F94&lt;0),
" Error: Position at the beginning of the period must be a positive amount.",
""),
IF(AND(NOT(ISBLANK($M94)),$M94&lt;0),
" Error: Position at the end of the period must be a positive amount.",
""),
IF(AND(OR($F94&gt;0,$M94&gt;0),
    ISBLANK($O94)),
" Error: No accrued interest has been reported,whereas the position at the beginning or at the end of the period is greater than zero. Report '0' in case accrued interest equals zero,do not leave the cell empty.",
""),
IF(AND(NOT(ISBLANK($M94)),
    $M94&gt;0,
    OR(ISBLANK('T04.09'!$M94),
        'T04.09'!$M94&lt;=0,
        ISBLANK('T04.10'!$M94),
        'T04.10'!$M94&lt;=0)),
" Warning: If at least one of the forms T03.07,T04.09,T04.10 contains data other than zero,also the other two forms must be completed.",
"")))</f>
        <v/>
      </c>
    </row>
    <row r="95" spans="1:20">
      <c r="A95" s="20"/>
      <c r="B95" s="20"/>
      <c r="C95" s="20"/>
      <c r="D95" s="20"/>
      <c r="E95" s="20"/>
      <c r="F95" s="15"/>
      <c r="G95" s="15"/>
      <c r="H95" s="15"/>
      <c r="I95" s="15"/>
      <c r="J95" s="15"/>
      <c r="K95" s="15"/>
      <c r="L95" s="15"/>
      <c r="M95" s="15"/>
      <c r="N95" s="15"/>
      <c r="O95" s="15"/>
      <c r="P95" s="15"/>
      <c r="Q95" s="15"/>
      <c r="R95" s="15"/>
      <c r="T95" s="30" t="str">
        <f>IF(COUNTA(F95:R95)=0,"",_xlfn.CONCAT(,
IF(NOT(M95 = (SUM(F95, G95, I95:L95) - SUM(H95))),
" Error: Position at the end of the period is not equal to: position at the beginning of the period+increase in assets-decrease in assets+exchange rate changes+price changes+other changes+rectifications.",
""),
IF(NOT(R95 = (SUM(N95, O95, Q95) - SUM(P95))),
" Error: Position of accrued interest at the end of the period is not equal to: position of accrued interest at the beginning of the period+accrued interest during the period-received interest during the period+revaluation and other changes.",
""),
IF(AND(NOT(ISBLANK($F95)),$F95&lt;0),
" Error: Position at the beginning of the period must be a positive amount.",
""),
IF(AND(NOT(ISBLANK($M95)),$M95&lt;0),
" Error: Position at the end of the period must be a positive amount.",
""),
IF(AND(OR($F95&gt;0,$M95&gt;0),
    ISBLANK($O95)),
" Error: No accrued interest has been reported,whereas the position at the beginning or at the end of the period is greater than zero. Report '0' in case accrued interest equals zero,do not leave the cell empty.",
""),
IF(AND(NOT(ISBLANK($M95)),
    $M95&gt;0,
    OR(ISBLANK('T04.09'!$M95),
        'T04.09'!$M95&lt;=0,
        ISBLANK('T04.10'!$M95),
        'T04.10'!$M95&lt;=0)),
" Warning: If at least one of the forms T03.07,T04.09,T04.10 contains data other than zero,also the other two forms must be completed.",
"")))</f>
        <v/>
      </c>
    </row>
    <row r="96" spans="1:20">
      <c r="A96" s="20"/>
      <c r="B96" s="20"/>
      <c r="C96" s="20"/>
      <c r="D96" s="20"/>
      <c r="E96" s="20"/>
      <c r="F96" s="15"/>
      <c r="G96" s="15"/>
      <c r="H96" s="15"/>
      <c r="I96" s="15"/>
      <c r="J96" s="15"/>
      <c r="K96" s="15"/>
      <c r="L96" s="15"/>
      <c r="M96" s="15"/>
      <c r="N96" s="15"/>
      <c r="O96" s="15"/>
      <c r="P96" s="15"/>
      <c r="Q96" s="15"/>
      <c r="R96" s="15"/>
      <c r="T96" s="30" t="str">
        <f>IF(COUNTA(F96:R96)=0,"",_xlfn.CONCAT(,
IF(NOT(M96 = (SUM(F96, G96, I96:L96) - SUM(H96))),
" Error: Position at the end of the period is not equal to: position at the beginning of the period+increase in assets-decrease in assets+exchange rate changes+price changes+other changes+rectifications.",
""),
IF(NOT(R96 = (SUM(N96, O96, Q96) - SUM(P96))),
" Error: Position of accrued interest at the end of the period is not equal to: position of accrued interest at the beginning of the period+accrued interest during the period-received interest during the period+revaluation and other changes.",
""),
IF(AND(NOT(ISBLANK($F96)),$F96&lt;0),
" Error: Position at the beginning of the period must be a positive amount.",
""),
IF(AND(NOT(ISBLANK($M96)),$M96&lt;0),
" Error: Position at the end of the period must be a positive amount.",
""),
IF(AND(OR($F96&gt;0,$M96&gt;0),
    ISBLANK($O96)),
" Error: No accrued interest has been reported,whereas the position at the beginning or at the end of the period is greater than zero. Report '0' in case accrued interest equals zero,do not leave the cell empty.",
""),
IF(AND(NOT(ISBLANK($M96)),
    $M96&gt;0,
    OR(ISBLANK('T04.09'!$M96),
        'T04.09'!$M96&lt;=0,
        ISBLANK('T04.10'!$M96),
        'T04.10'!$M96&lt;=0)),
" Warning: If at least one of the forms T03.07,T04.09,T04.10 contains data other than zero,also the other two forms must be completed.",
"")))</f>
        <v/>
      </c>
    </row>
    <row r="97" spans="1:20">
      <c r="A97" s="20"/>
      <c r="B97" s="20"/>
      <c r="C97" s="20"/>
      <c r="D97" s="20"/>
      <c r="E97" s="20"/>
      <c r="F97" s="15"/>
      <c r="G97" s="15"/>
      <c r="H97" s="15"/>
      <c r="I97" s="15"/>
      <c r="J97" s="15"/>
      <c r="K97" s="15"/>
      <c r="L97" s="15"/>
      <c r="M97" s="15"/>
      <c r="N97" s="15"/>
      <c r="O97" s="15"/>
      <c r="P97" s="15"/>
      <c r="Q97" s="15"/>
      <c r="R97" s="15"/>
      <c r="T97" s="30" t="str">
        <f>IF(COUNTA(F97:R97)=0,"",_xlfn.CONCAT(,
IF(NOT(M97 = (SUM(F97, G97, I97:L97) - SUM(H97))),
" Error: Position at the end of the period is not equal to: position at the beginning of the period+increase in assets-decrease in assets+exchange rate changes+price changes+other changes+rectifications.",
""),
IF(NOT(R97 = (SUM(N97, O97, Q97) - SUM(P97))),
" Error: Position of accrued interest at the end of the period is not equal to: position of accrued interest at the beginning of the period+accrued interest during the period-received interest during the period+revaluation and other changes.",
""),
IF(AND(NOT(ISBLANK($F97)),$F97&lt;0),
" Error: Position at the beginning of the period must be a positive amount.",
""),
IF(AND(NOT(ISBLANK($M97)),$M97&lt;0),
" Error: Position at the end of the period must be a positive amount.",
""),
IF(AND(OR($F97&gt;0,$M97&gt;0),
    ISBLANK($O97)),
" Error: No accrued interest has been reported,whereas the position at the beginning or at the end of the period is greater than zero. Report '0' in case accrued interest equals zero,do not leave the cell empty.",
""),
IF(AND(NOT(ISBLANK($M97)),
    $M97&gt;0,
    OR(ISBLANK('T04.09'!$M97),
        'T04.09'!$M97&lt;=0,
        ISBLANK('T04.10'!$M97),
        'T04.10'!$M97&lt;=0)),
" Warning: If at least one of the forms T03.07,T04.09,T04.10 contains data other than zero,also the other two forms must be completed.",
"")))</f>
        <v/>
      </c>
    </row>
    <row r="98" spans="1:20">
      <c r="A98" s="20"/>
      <c r="B98" s="20"/>
      <c r="C98" s="20"/>
      <c r="D98" s="20"/>
      <c r="E98" s="20"/>
      <c r="F98" s="15"/>
      <c r="G98" s="15"/>
      <c r="H98" s="15"/>
      <c r="I98" s="15"/>
      <c r="J98" s="15"/>
      <c r="K98" s="15"/>
      <c r="L98" s="15"/>
      <c r="M98" s="15"/>
      <c r="N98" s="15"/>
      <c r="O98" s="15"/>
      <c r="P98" s="15"/>
      <c r="Q98" s="15"/>
      <c r="R98" s="15"/>
      <c r="T98" s="30" t="str">
        <f>IF(COUNTA(F98:R98)=0,"",_xlfn.CONCAT(,
IF(NOT(M98 = (SUM(F98, G98, I98:L98) - SUM(H98))),
" Error: Position at the end of the period is not equal to: position at the beginning of the period+increase in assets-decrease in assets+exchange rate changes+price changes+other changes+rectifications.",
""),
IF(NOT(R98 = (SUM(N98, O98, Q98) - SUM(P98))),
" Error: Position of accrued interest at the end of the period is not equal to: position of accrued interest at the beginning of the period+accrued interest during the period-received interest during the period+revaluation and other changes.",
""),
IF(AND(NOT(ISBLANK($F98)),$F98&lt;0),
" Error: Position at the beginning of the period must be a positive amount.",
""),
IF(AND(NOT(ISBLANK($M98)),$M98&lt;0),
" Error: Position at the end of the period must be a positive amount.",
""),
IF(AND(OR($F98&gt;0,$M98&gt;0),
    ISBLANK($O98)),
" Error: No accrued interest has been reported,whereas the position at the beginning or at the end of the period is greater than zero. Report '0' in case accrued interest equals zero,do not leave the cell empty.",
""),
IF(AND(NOT(ISBLANK($M98)),
    $M98&gt;0,
    OR(ISBLANK('T04.09'!$M98),
        'T04.09'!$M98&lt;=0,
        ISBLANK('T04.10'!$M98),
        'T04.10'!$M98&lt;=0)),
" Warning: If at least one of the forms T03.07,T04.09,T04.10 contains data other than zero,also the other two forms must be completed.",
"")))</f>
        <v/>
      </c>
    </row>
    <row r="99" spans="1:20">
      <c r="A99" s="20"/>
      <c r="B99" s="20"/>
      <c r="C99" s="20"/>
      <c r="D99" s="20"/>
      <c r="E99" s="20"/>
      <c r="F99" s="15"/>
      <c r="G99" s="15"/>
      <c r="H99" s="15"/>
      <c r="I99" s="15"/>
      <c r="J99" s="15"/>
      <c r="K99" s="15"/>
      <c r="L99" s="15"/>
      <c r="M99" s="15"/>
      <c r="N99" s="15"/>
      <c r="O99" s="15"/>
      <c r="P99" s="15"/>
      <c r="Q99" s="15"/>
      <c r="R99" s="15"/>
      <c r="T99" s="30" t="str">
        <f>IF(COUNTA(F99:R99)=0,"",_xlfn.CONCAT(,
IF(NOT(M99 = (SUM(F99, G99, I99:L99) - SUM(H99))),
" Error: Position at the end of the period is not equal to: position at the beginning of the period+increase in assets-decrease in assets+exchange rate changes+price changes+other changes+rectifications.",
""),
IF(NOT(R99 = (SUM(N99, O99, Q99) - SUM(P99))),
" Error: Position of accrued interest at the end of the period is not equal to: position of accrued interest at the beginning of the period+accrued interest during the period-received interest during the period+revaluation and other changes.",
""),
IF(AND(NOT(ISBLANK($F99)),$F99&lt;0),
" Error: Position at the beginning of the period must be a positive amount.",
""),
IF(AND(NOT(ISBLANK($M99)),$M99&lt;0),
" Error: Position at the end of the period must be a positive amount.",
""),
IF(AND(OR($F99&gt;0,$M99&gt;0),
    ISBLANK($O99)),
" Error: No accrued interest has been reported,whereas the position at the beginning or at the end of the period is greater than zero. Report '0' in case accrued interest equals zero,do not leave the cell empty.",
""),
IF(AND(NOT(ISBLANK($M99)),
    $M99&gt;0,
    OR(ISBLANK('T04.09'!$M99),
        'T04.09'!$M99&lt;=0,
        ISBLANK('T04.10'!$M99),
        'T04.10'!$M99&lt;=0)),
" Warning: If at least one of the forms T03.07,T04.09,T04.10 contains data other than zero,also the other two forms must be completed.",
"")))</f>
        <v/>
      </c>
    </row>
    <row r="100" spans="1:20">
      <c r="A100" s="20"/>
      <c r="B100" s="20"/>
      <c r="C100" s="20"/>
      <c r="D100" s="20"/>
      <c r="E100" s="20"/>
      <c r="F100" s="15"/>
      <c r="G100" s="15"/>
      <c r="H100" s="15"/>
      <c r="I100" s="15"/>
      <c r="J100" s="15"/>
      <c r="K100" s="15"/>
      <c r="L100" s="15"/>
      <c r="M100" s="15"/>
      <c r="N100" s="15"/>
      <c r="O100" s="15"/>
      <c r="P100" s="15"/>
      <c r="Q100" s="15"/>
      <c r="R100" s="15"/>
      <c r="T100" s="30" t="str">
        <f>IF(COUNTA(F100:R100)=0,"",_xlfn.CONCAT(,
IF(NOT(M100 = (SUM(F100, G100, I100:L100) - SUM(H100))),
" Error: Position at the end of the period is not equal to: position at the beginning of the period+increase in assets-decrease in assets+exchange rate changes+price changes+other changes+rectifications.",
""),
IF(NOT(R100 = (SUM(N100, O100, Q100) - SUM(P100))),
" Error: Position of accrued interest at the end of the period is not equal to: position of accrued interest at the beginning of the period+accrued interest during the period-received interest during the period+revaluation and other changes.",
""),
IF(AND(NOT(ISBLANK($F100)),$F100&lt;0),
" Error: Position at the beginning of the period must be a positive amount.",
""),
IF(AND(NOT(ISBLANK($M100)),$M100&lt;0),
" Error: Position at the end of the period must be a positive amount.",
""),
IF(AND(OR($F100&gt;0,$M100&gt;0),
    ISBLANK($O100)),
" Error: No accrued interest has been reported,whereas the position at the beginning or at the end of the period is greater than zero. Report '0' in case accrued interest equals zero,do not leave the cell empty.",
""),
IF(AND(NOT(ISBLANK($M100)),
    $M100&gt;0,
    OR(ISBLANK('T04.09'!$M100),
        'T04.09'!$M100&lt;=0,
        ISBLANK('T04.10'!$M100),
        'T04.10'!$M100&lt;=0)),
" Warning: If at least one of the forms T03.07,T04.09,T04.10 contains data other than zero,also the other two forms must be completed.",
"")))</f>
        <v/>
      </c>
    </row>
    <row r="101" spans="1:20">
      <c r="A101" s="20"/>
      <c r="B101" s="20"/>
      <c r="C101" s="20"/>
      <c r="D101" s="20"/>
      <c r="E101" s="20"/>
      <c r="F101" s="15"/>
      <c r="G101" s="15"/>
      <c r="H101" s="15"/>
      <c r="I101" s="15"/>
      <c r="J101" s="15"/>
      <c r="K101" s="15"/>
      <c r="L101" s="15"/>
      <c r="M101" s="15"/>
      <c r="N101" s="15"/>
      <c r="O101" s="15"/>
      <c r="P101" s="15"/>
      <c r="Q101" s="15"/>
      <c r="R101" s="15"/>
      <c r="T101" s="30" t="str">
        <f>IF(COUNTA(F101:R101)=0,"",_xlfn.CONCAT(,
IF(NOT(M101 = (SUM(F101, G101, I101:L101) - SUM(H101))),
" Error: Position at the end of the period is not equal to: position at the beginning of the period+increase in assets-decrease in assets+exchange rate changes+price changes+other changes+rectifications.",
""),
IF(NOT(R101 = (SUM(N101, O101, Q101) - SUM(P101))),
" Error: Position of accrued interest at the end of the period is not equal to: position of accrued interest at the beginning of the period+accrued interest during the period-received interest during the period+revaluation and other changes.",
""),
IF(AND(NOT(ISBLANK($F101)),$F101&lt;0),
" Error: Position at the beginning of the period must be a positive amount.",
""),
IF(AND(NOT(ISBLANK($M101)),$M101&lt;0),
" Error: Position at the end of the period must be a positive amount.",
""),
IF(AND(OR($F101&gt;0,$M101&gt;0),
    ISBLANK($O101)),
" Error: No accrued interest has been reported,whereas the position at the beginning or at the end of the period is greater than zero. Report '0' in case accrued interest equals zero,do not leave the cell empty.",
""),
IF(AND(NOT(ISBLANK($M101)),
    $M101&gt;0,
    OR(ISBLANK('T04.09'!$M101),
        'T04.09'!$M101&lt;=0,
        ISBLANK('T04.10'!$M101),
        'T04.10'!$M101&lt;=0)),
" Warning: If at least one of the forms T03.07,T04.09,T04.10 contains data other than zero,also the other two forms must be completed.",
"")))</f>
        <v/>
      </c>
    </row>
    <row r="102" spans="1:20">
      <c r="A102" s="20"/>
      <c r="B102" s="20"/>
      <c r="C102" s="20"/>
      <c r="D102" s="20"/>
      <c r="E102" s="20"/>
      <c r="F102" s="15"/>
      <c r="G102" s="15"/>
      <c r="H102" s="15"/>
      <c r="I102" s="15"/>
      <c r="J102" s="15"/>
      <c r="K102" s="15"/>
      <c r="L102" s="15"/>
      <c r="M102" s="15"/>
      <c r="N102" s="15"/>
      <c r="O102" s="15"/>
      <c r="P102" s="15"/>
      <c r="Q102" s="15"/>
      <c r="R102" s="15"/>
      <c r="T102" s="30" t="str">
        <f>IF(COUNTA(F102:R102)=0,"",_xlfn.CONCAT(,
IF(NOT(M102 = (SUM(F102, G102, I102:L102) - SUM(H102))),
" Error: Position at the end of the period is not equal to: position at the beginning of the period+increase in assets-decrease in assets+exchange rate changes+price changes+other changes+rectifications.",
""),
IF(NOT(R102 = (SUM(N102, O102, Q102) - SUM(P102))),
" Error: Position of accrued interest at the end of the period is not equal to: position of accrued interest at the beginning of the period+accrued interest during the period-received interest during the period+revaluation and other changes.",
""),
IF(AND(NOT(ISBLANK($F102)),$F102&lt;0),
" Error: Position at the beginning of the period must be a positive amount.",
""),
IF(AND(NOT(ISBLANK($M102)),$M102&lt;0),
" Error: Position at the end of the period must be a positive amount.",
""),
IF(AND(OR($F102&gt;0,$M102&gt;0),
    ISBLANK($O102)),
" Error: No accrued interest has been reported,whereas the position at the beginning or at the end of the period is greater than zero. Report '0' in case accrued interest equals zero,do not leave the cell empty.",
""),
IF(AND(NOT(ISBLANK($M102)),
    $M102&gt;0,
    OR(ISBLANK('T04.09'!$M102),
        'T04.09'!$M102&lt;=0,
        ISBLANK('T04.10'!$M102),
        'T04.10'!$M102&lt;=0)),
" Warning: If at least one of the forms T03.07,T04.09,T04.10 contains data other than zero,also the other two forms must be completed.",
"")))</f>
        <v/>
      </c>
    </row>
    <row r="103" spans="1:20">
      <c r="A103" s="20"/>
      <c r="B103" s="20"/>
      <c r="C103" s="20"/>
      <c r="D103" s="20"/>
      <c r="E103" s="20"/>
      <c r="F103" s="15"/>
      <c r="G103" s="15"/>
      <c r="H103" s="15"/>
      <c r="I103" s="15"/>
      <c r="J103" s="15"/>
      <c r="K103" s="15"/>
      <c r="L103" s="15"/>
      <c r="M103" s="15"/>
      <c r="N103" s="15"/>
      <c r="O103" s="15"/>
      <c r="P103" s="15"/>
      <c r="Q103" s="15"/>
      <c r="R103" s="15"/>
      <c r="T103" s="30" t="str">
        <f>IF(COUNTA(F103:R103)=0,"",_xlfn.CONCAT(,
IF(NOT(M103 = (SUM(F103, G103, I103:L103) - SUM(H103))),
" Error: Position at the end of the period is not equal to: position at the beginning of the period+increase in assets-decrease in assets+exchange rate changes+price changes+other changes+rectifications.",
""),
IF(NOT(R103 = (SUM(N103, O103, Q103) - SUM(P103))),
" Error: Position of accrued interest at the end of the period is not equal to: position of accrued interest at the beginning of the period+accrued interest during the period-received interest during the period+revaluation and other changes.",
""),
IF(AND(NOT(ISBLANK($F103)),$F103&lt;0),
" Error: Position at the beginning of the period must be a positive amount.",
""),
IF(AND(NOT(ISBLANK($M103)),$M103&lt;0),
" Error: Position at the end of the period must be a positive amount.",
""),
IF(AND(OR($F103&gt;0,$M103&gt;0),
    ISBLANK($O103)),
" Error: No accrued interest has been reported,whereas the position at the beginning or at the end of the period is greater than zero. Report '0' in case accrued interest equals zero,do not leave the cell empty.",
""),
IF(AND(NOT(ISBLANK($M103)),
    $M103&gt;0,
    OR(ISBLANK('T04.09'!$M103),
        'T04.09'!$M103&lt;=0,
        ISBLANK('T04.10'!$M103),
        'T04.10'!$M103&lt;=0)),
" Warning: If at least one of the forms T03.07,T04.09,T04.10 contains data other than zero,also the other two forms must be completed.",
"")))</f>
        <v/>
      </c>
    </row>
    <row r="104" spans="1:20">
      <c r="A104" s="20"/>
      <c r="B104" s="20"/>
      <c r="C104" s="20"/>
      <c r="D104" s="20"/>
      <c r="E104" s="20"/>
      <c r="F104" s="15"/>
      <c r="G104" s="15"/>
      <c r="H104" s="15"/>
      <c r="I104" s="15"/>
      <c r="J104" s="15"/>
      <c r="K104" s="15"/>
      <c r="L104" s="15"/>
      <c r="M104" s="15"/>
      <c r="N104" s="15"/>
      <c r="O104" s="15"/>
      <c r="P104" s="15"/>
      <c r="Q104" s="15"/>
      <c r="R104" s="15"/>
      <c r="T104" s="30" t="str">
        <f>IF(COUNTA(F104:R104)=0,"",_xlfn.CONCAT(,
IF(NOT(M104 = (SUM(F104, G104, I104:L104) - SUM(H104))),
" Error: Position at the end of the period is not equal to: position at the beginning of the period+increase in assets-decrease in assets+exchange rate changes+price changes+other changes+rectifications.",
""),
IF(NOT(R104 = (SUM(N104, O104, Q104) - SUM(P104))),
" Error: Position of accrued interest at the end of the period is not equal to: position of accrued interest at the beginning of the period+accrued interest during the period-received interest during the period+revaluation and other changes.",
""),
IF(AND(NOT(ISBLANK($F104)),$F104&lt;0),
" Error: Position at the beginning of the period must be a positive amount.",
""),
IF(AND(NOT(ISBLANK($M104)),$M104&lt;0),
" Error: Position at the end of the period must be a positive amount.",
""),
IF(AND(OR($F104&gt;0,$M104&gt;0),
    ISBLANK($O104)),
" Error: No accrued interest has been reported,whereas the position at the beginning or at the end of the period is greater than zero. Report '0' in case accrued interest equals zero,do not leave the cell empty.",
""),
IF(AND(NOT(ISBLANK($M104)),
    $M104&gt;0,
    OR(ISBLANK('T04.09'!$M104),
        'T04.09'!$M104&lt;=0,
        ISBLANK('T04.10'!$M104),
        'T04.10'!$M104&lt;=0)),
" Warning: If at least one of the forms T03.07,T04.09,T04.10 contains data other than zero,also the other two forms must be completed.",
"")))</f>
        <v/>
      </c>
    </row>
    <row r="105" spans="1:20">
      <c r="A105" s="20"/>
      <c r="B105" s="20"/>
      <c r="C105" s="20"/>
      <c r="D105" s="20"/>
      <c r="E105" s="20"/>
      <c r="F105" s="15"/>
      <c r="G105" s="15"/>
      <c r="H105" s="15"/>
      <c r="I105" s="15"/>
      <c r="J105" s="15"/>
      <c r="K105" s="15"/>
      <c r="L105" s="15"/>
      <c r="M105" s="15"/>
      <c r="N105" s="15"/>
      <c r="O105" s="15"/>
      <c r="P105" s="15"/>
      <c r="Q105" s="15"/>
      <c r="R105" s="15"/>
      <c r="T105" s="30" t="str">
        <f>IF(COUNTA(F105:R105)=0,"",_xlfn.CONCAT(,
IF(NOT(M105 = (SUM(F105, G105, I105:L105) - SUM(H105))),
" Error: Position at the end of the period is not equal to: position at the beginning of the period+increase in assets-decrease in assets+exchange rate changes+price changes+other changes+rectifications.",
""),
IF(NOT(R105 = (SUM(N105, O105, Q105) - SUM(P105))),
" Error: Position of accrued interest at the end of the period is not equal to: position of accrued interest at the beginning of the period+accrued interest during the period-received interest during the period+revaluation and other changes.",
""),
IF(AND(NOT(ISBLANK($F105)),$F105&lt;0),
" Error: Position at the beginning of the period must be a positive amount.",
""),
IF(AND(NOT(ISBLANK($M105)),$M105&lt;0),
" Error: Position at the end of the period must be a positive amount.",
""),
IF(AND(OR($F105&gt;0,$M105&gt;0),
    ISBLANK($O105)),
" Error: No accrued interest has been reported,whereas the position at the beginning or at the end of the period is greater than zero. Report '0' in case accrued interest equals zero,do not leave the cell empty.",
""),
IF(AND(NOT(ISBLANK($M105)),
    $M105&gt;0,
    OR(ISBLANK('T04.09'!$M105),
        'T04.09'!$M105&lt;=0,
        ISBLANK('T04.10'!$M105),
        'T04.10'!$M105&lt;=0)),
" Warning: If at least one of the forms T03.07,T04.09,T04.10 contains data other than zero,also the other two forms must be completed.",
"")))</f>
        <v/>
      </c>
    </row>
    <row r="106" spans="1:20">
      <c r="A106" s="20"/>
      <c r="B106" s="20"/>
      <c r="C106" s="20"/>
      <c r="D106" s="20"/>
      <c r="E106" s="20"/>
      <c r="F106" s="15"/>
      <c r="G106" s="15"/>
      <c r="H106" s="15"/>
      <c r="I106" s="15"/>
      <c r="J106" s="15"/>
      <c r="K106" s="15"/>
      <c r="L106" s="15"/>
      <c r="M106" s="15"/>
      <c r="N106" s="15"/>
      <c r="O106" s="15"/>
      <c r="P106" s="15"/>
      <c r="Q106" s="15"/>
      <c r="R106" s="15"/>
      <c r="T106" s="30" t="str">
        <f>IF(COUNTA(F106:R106)=0,"",_xlfn.CONCAT(,
IF(NOT(M106 = (SUM(F106, G106, I106:L106) - SUM(H106))),
" Error: Position at the end of the period is not equal to: position at the beginning of the period+increase in assets-decrease in assets+exchange rate changes+price changes+other changes+rectifications.",
""),
IF(NOT(R106 = (SUM(N106, O106, Q106) - SUM(P106))),
" Error: Position of accrued interest at the end of the period is not equal to: position of accrued interest at the beginning of the period+accrued interest during the period-received interest during the period+revaluation and other changes.",
""),
IF(AND(NOT(ISBLANK($F106)),$F106&lt;0),
" Error: Position at the beginning of the period must be a positive amount.",
""),
IF(AND(NOT(ISBLANK($M106)),$M106&lt;0),
" Error: Position at the end of the period must be a positive amount.",
""),
IF(AND(OR($F106&gt;0,$M106&gt;0),
    ISBLANK($O106)),
" Error: No accrued interest has been reported,whereas the position at the beginning or at the end of the period is greater than zero. Report '0' in case accrued interest equals zero,do not leave the cell empty.",
""),
IF(AND(NOT(ISBLANK($M106)),
    $M106&gt;0,
    OR(ISBLANK('T04.09'!$M106),
        'T04.09'!$M106&lt;=0,
        ISBLANK('T04.10'!$M106),
        'T04.10'!$M106&lt;=0)),
" Warning: If at least one of the forms T03.07,T04.09,T04.10 contains data other than zero,also the other two forms must be completed.",
"")))</f>
        <v/>
      </c>
    </row>
    <row r="107" spans="1:20">
      <c r="A107" s="20"/>
      <c r="B107" s="20"/>
      <c r="C107" s="20"/>
      <c r="D107" s="20"/>
      <c r="E107" s="20"/>
      <c r="F107" s="15"/>
      <c r="G107" s="15"/>
      <c r="H107" s="15"/>
      <c r="I107" s="15"/>
      <c r="J107" s="15"/>
      <c r="K107" s="15"/>
      <c r="L107" s="15"/>
      <c r="M107" s="15"/>
      <c r="N107" s="15"/>
      <c r="O107" s="15"/>
      <c r="P107" s="15"/>
      <c r="Q107" s="15"/>
      <c r="R107" s="15"/>
      <c r="T107" s="30" t="str">
        <f>IF(COUNTA(F107:R107)=0,"",_xlfn.CONCAT(,
IF(NOT(M107 = (SUM(F107, G107, I107:L107) - SUM(H107))),
" Error: Position at the end of the period is not equal to: position at the beginning of the period+increase in assets-decrease in assets+exchange rate changes+price changes+other changes+rectifications.",
""),
IF(NOT(R107 = (SUM(N107, O107, Q107) - SUM(P107))),
" Error: Position of accrued interest at the end of the period is not equal to: position of accrued interest at the beginning of the period+accrued interest during the period-received interest during the period+revaluation and other changes.",
""),
IF(AND(NOT(ISBLANK($F107)),$F107&lt;0),
" Error: Position at the beginning of the period must be a positive amount.",
""),
IF(AND(NOT(ISBLANK($M107)),$M107&lt;0),
" Error: Position at the end of the period must be a positive amount.",
""),
IF(AND(OR($F107&gt;0,$M107&gt;0),
    ISBLANK($O107)),
" Error: No accrued interest has been reported,whereas the position at the beginning or at the end of the period is greater than zero. Report '0' in case accrued interest equals zero,do not leave the cell empty.",
""),
IF(AND(NOT(ISBLANK($M107)),
    $M107&gt;0,
    OR(ISBLANK('T04.09'!$M107),
        'T04.09'!$M107&lt;=0,
        ISBLANK('T04.10'!$M107),
        'T04.10'!$M107&lt;=0)),
" Warning: If at least one of the forms T03.07,T04.09,T04.10 contains data other than zero,also the other two forms must be completed.",
"")))</f>
        <v/>
      </c>
    </row>
    <row r="108" spans="1:20">
      <c r="A108" s="20"/>
      <c r="B108" s="20"/>
      <c r="C108" s="20"/>
      <c r="D108" s="20"/>
      <c r="E108" s="20"/>
      <c r="F108" s="15"/>
      <c r="G108" s="15"/>
      <c r="H108" s="15"/>
      <c r="I108" s="15"/>
      <c r="J108" s="15"/>
      <c r="K108" s="15"/>
      <c r="L108" s="15"/>
      <c r="M108" s="15"/>
      <c r="N108" s="15"/>
      <c r="O108" s="15"/>
      <c r="P108" s="15"/>
      <c r="Q108" s="15"/>
      <c r="R108" s="15"/>
      <c r="T108" s="30" t="str">
        <f>IF(COUNTA(F108:R108)=0,"",_xlfn.CONCAT(,
IF(NOT(M108 = (SUM(F108, G108, I108:L108) - SUM(H108))),
" Error: Position at the end of the period is not equal to: position at the beginning of the period+increase in assets-decrease in assets+exchange rate changes+price changes+other changes+rectifications.",
""),
IF(NOT(R108 = (SUM(N108, O108, Q108) - SUM(P108))),
" Error: Position of accrued interest at the end of the period is not equal to: position of accrued interest at the beginning of the period+accrued interest during the period-received interest during the period+revaluation and other changes.",
""),
IF(AND(NOT(ISBLANK($F108)),$F108&lt;0),
" Error: Position at the beginning of the period must be a positive amount.",
""),
IF(AND(NOT(ISBLANK($M108)),$M108&lt;0),
" Error: Position at the end of the period must be a positive amount.",
""),
IF(AND(OR($F108&gt;0,$M108&gt;0),
    ISBLANK($O108)),
" Error: No accrued interest has been reported,whereas the position at the beginning or at the end of the period is greater than zero. Report '0' in case accrued interest equals zero,do not leave the cell empty.",
""),
IF(AND(NOT(ISBLANK($M108)),
    $M108&gt;0,
    OR(ISBLANK('T04.09'!$M108),
        'T04.09'!$M108&lt;=0,
        ISBLANK('T04.10'!$M108),
        'T04.10'!$M108&lt;=0)),
" Warning: If at least one of the forms T03.07,T04.09,T04.10 contains data other than zero,also the other two forms must be completed.",
"")))</f>
        <v/>
      </c>
    </row>
    <row r="109" spans="1:20">
      <c r="A109" s="20"/>
      <c r="B109" s="20"/>
      <c r="C109" s="20"/>
      <c r="D109" s="20"/>
      <c r="E109" s="20"/>
      <c r="F109" s="15"/>
      <c r="G109" s="15"/>
      <c r="H109" s="15"/>
      <c r="I109" s="15"/>
      <c r="J109" s="15"/>
      <c r="K109" s="15"/>
      <c r="L109" s="15"/>
      <c r="M109" s="15"/>
      <c r="N109" s="15"/>
      <c r="O109" s="15"/>
      <c r="P109" s="15"/>
      <c r="Q109" s="15"/>
      <c r="R109" s="15"/>
      <c r="T109" s="30" t="str">
        <f>IF(COUNTA(F109:R109)=0,"",_xlfn.CONCAT(,
IF(NOT(M109 = (SUM(F109, G109, I109:L109) - SUM(H109))),
" Error: Position at the end of the period is not equal to: position at the beginning of the period+increase in assets-decrease in assets+exchange rate changes+price changes+other changes+rectifications.",
""),
IF(NOT(R109 = (SUM(N109, O109, Q109) - SUM(P109))),
" Error: Position of accrued interest at the end of the period is not equal to: position of accrued interest at the beginning of the period+accrued interest during the period-received interest during the period+revaluation and other changes.",
""),
IF(AND(NOT(ISBLANK($F109)),$F109&lt;0),
" Error: Position at the beginning of the period must be a positive amount.",
""),
IF(AND(NOT(ISBLANK($M109)),$M109&lt;0),
" Error: Position at the end of the period must be a positive amount.",
""),
IF(AND(OR($F109&gt;0,$M109&gt;0),
    ISBLANK($O109)),
" Error: No accrued interest has been reported,whereas the position at the beginning or at the end of the period is greater than zero. Report '0' in case accrued interest equals zero,do not leave the cell empty.",
""),
IF(AND(NOT(ISBLANK($M109)),
    $M109&gt;0,
    OR(ISBLANK('T04.09'!$M109),
        'T04.09'!$M109&lt;=0,
        ISBLANK('T04.10'!$M109),
        'T04.10'!$M109&lt;=0)),
" Warning: If at least one of the forms T03.07,T04.09,T04.10 contains data other than zero,also the other two forms must be completed.",
"")))</f>
        <v/>
      </c>
    </row>
    <row r="110" spans="1:20">
      <c r="A110" s="20"/>
      <c r="B110" s="20"/>
      <c r="C110" s="20"/>
      <c r="D110" s="20"/>
      <c r="E110" s="20"/>
      <c r="F110" s="15"/>
      <c r="G110" s="15"/>
      <c r="H110" s="15"/>
      <c r="I110" s="15"/>
      <c r="J110" s="15"/>
      <c r="K110" s="15"/>
      <c r="L110" s="15"/>
      <c r="M110" s="15"/>
      <c r="N110" s="15"/>
      <c r="O110" s="15"/>
      <c r="P110" s="15"/>
      <c r="Q110" s="15"/>
      <c r="R110" s="15"/>
      <c r="T110" s="30" t="str">
        <f>IF(COUNTA(F110:R110)=0,"",_xlfn.CONCAT(,
IF(NOT(M110 = (SUM(F110, G110, I110:L110) - SUM(H110))),
" Error: Position at the end of the period is not equal to: position at the beginning of the period+increase in assets-decrease in assets+exchange rate changes+price changes+other changes+rectifications.",
""),
IF(NOT(R110 = (SUM(N110, O110, Q110) - SUM(P110))),
" Error: Position of accrued interest at the end of the period is not equal to: position of accrued interest at the beginning of the period+accrued interest during the period-received interest during the period+revaluation and other changes.",
""),
IF(AND(NOT(ISBLANK($F110)),$F110&lt;0),
" Error: Position at the beginning of the period must be a positive amount.",
""),
IF(AND(NOT(ISBLANK($M110)),$M110&lt;0),
" Error: Position at the end of the period must be a positive amount.",
""),
IF(AND(OR($F110&gt;0,$M110&gt;0),
    ISBLANK($O110)),
" Error: No accrued interest has been reported,whereas the position at the beginning or at the end of the period is greater than zero. Report '0' in case accrued interest equals zero,do not leave the cell empty.",
""),
IF(AND(NOT(ISBLANK($M110)),
    $M110&gt;0,
    OR(ISBLANK('T04.09'!$M110),
        'T04.09'!$M110&lt;=0,
        ISBLANK('T04.10'!$M110),
        'T04.10'!$M110&lt;=0)),
" Warning: If at least one of the forms T03.07,T04.09,T04.10 contains data other than zero,also the other two forms must be completed.",
"")))</f>
        <v/>
      </c>
    </row>
    <row r="111" spans="1:20">
      <c r="A111" s="20"/>
      <c r="B111" s="20"/>
      <c r="C111" s="20"/>
      <c r="D111" s="20"/>
      <c r="E111" s="20"/>
      <c r="F111" s="15"/>
      <c r="G111" s="15"/>
      <c r="H111" s="15"/>
      <c r="I111" s="15"/>
      <c r="J111" s="15"/>
      <c r="K111" s="15"/>
      <c r="L111" s="15"/>
      <c r="M111" s="15"/>
      <c r="N111" s="15"/>
      <c r="O111" s="15"/>
      <c r="P111" s="15"/>
      <c r="Q111" s="15"/>
      <c r="R111" s="15"/>
      <c r="T111" s="30" t="str">
        <f>IF(COUNTA(F111:R111)=0,"",_xlfn.CONCAT(,
IF(NOT(M111 = (SUM(F111, G111, I111:L111) - SUM(H111))),
" Error: Position at the end of the period is not equal to: position at the beginning of the period+increase in assets-decrease in assets+exchange rate changes+price changes+other changes+rectifications.",
""),
IF(NOT(R111 = (SUM(N111, O111, Q111) - SUM(P111))),
" Error: Position of accrued interest at the end of the period is not equal to: position of accrued interest at the beginning of the period+accrued interest during the period-received interest during the period+revaluation and other changes.",
""),
IF(AND(NOT(ISBLANK($F111)),$F111&lt;0),
" Error: Position at the beginning of the period must be a positive amount.",
""),
IF(AND(NOT(ISBLANK($M111)),$M111&lt;0),
" Error: Position at the end of the period must be a positive amount.",
""),
IF(AND(OR($F111&gt;0,$M111&gt;0),
    ISBLANK($O111)),
" Error: No accrued interest has been reported,whereas the position at the beginning or at the end of the period is greater than zero. Report '0' in case accrued interest equals zero,do not leave the cell empty.",
""),
IF(AND(NOT(ISBLANK($M111)),
    $M111&gt;0,
    OR(ISBLANK('T04.09'!$M111),
        'T04.09'!$M111&lt;=0,
        ISBLANK('T04.10'!$M111),
        'T04.10'!$M111&lt;=0)),
" Warning: If at least one of the forms T03.07,T04.09,T04.10 contains data other than zero,also the other two forms must be completed.",
"")))</f>
        <v/>
      </c>
    </row>
    <row r="112" spans="1:20">
      <c r="A112" s="20"/>
      <c r="B112" s="20"/>
      <c r="C112" s="20"/>
      <c r="D112" s="20"/>
      <c r="E112" s="20"/>
      <c r="F112" s="15"/>
      <c r="G112" s="15"/>
      <c r="H112" s="15"/>
      <c r="I112" s="15"/>
      <c r="J112" s="15"/>
      <c r="K112" s="15"/>
      <c r="L112" s="15"/>
      <c r="M112" s="15"/>
      <c r="N112" s="15"/>
      <c r="O112" s="15"/>
      <c r="P112" s="15"/>
      <c r="Q112" s="15"/>
      <c r="R112" s="15"/>
      <c r="T112" s="30" t="str">
        <f>IF(COUNTA(F112:R112)=0,"",_xlfn.CONCAT(,
IF(NOT(M112 = (SUM(F112, G112, I112:L112) - SUM(H112))),
" Error: Position at the end of the period is not equal to: position at the beginning of the period+increase in assets-decrease in assets+exchange rate changes+price changes+other changes+rectifications.",
""),
IF(NOT(R112 = (SUM(N112, O112, Q112) - SUM(P112))),
" Error: Position of accrued interest at the end of the period is not equal to: position of accrued interest at the beginning of the period+accrued interest during the period-received interest during the period+revaluation and other changes.",
""),
IF(AND(NOT(ISBLANK($F112)),$F112&lt;0),
" Error: Position at the beginning of the period must be a positive amount.",
""),
IF(AND(NOT(ISBLANK($M112)),$M112&lt;0),
" Error: Position at the end of the period must be a positive amount.",
""),
IF(AND(OR($F112&gt;0,$M112&gt;0),
    ISBLANK($O112)),
" Error: No accrued interest has been reported,whereas the position at the beginning or at the end of the period is greater than zero. Report '0' in case accrued interest equals zero,do not leave the cell empty.",
""),
IF(AND(NOT(ISBLANK($M112)),
    $M112&gt;0,
    OR(ISBLANK('T04.09'!$M112),
        'T04.09'!$M112&lt;=0,
        ISBLANK('T04.10'!$M112),
        'T04.10'!$M112&lt;=0)),
" Warning: If at least one of the forms T03.07,T04.09,T04.10 contains data other than zero,also the other two forms must be completed.",
"")))</f>
        <v/>
      </c>
    </row>
    <row r="113" spans="1:20">
      <c r="A113" s="20"/>
      <c r="B113" s="20"/>
      <c r="C113" s="20"/>
      <c r="D113" s="20"/>
      <c r="E113" s="20"/>
      <c r="F113" s="15"/>
      <c r="G113" s="15"/>
      <c r="H113" s="15"/>
      <c r="I113" s="15"/>
      <c r="J113" s="15"/>
      <c r="K113" s="15"/>
      <c r="L113" s="15"/>
      <c r="M113" s="15"/>
      <c r="N113" s="15"/>
      <c r="O113" s="15"/>
      <c r="P113" s="15"/>
      <c r="Q113" s="15"/>
      <c r="R113" s="15"/>
      <c r="T113" s="30" t="str">
        <f>IF(COUNTA(F113:R113)=0,"",_xlfn.CONCAT(,
IF(NOT(M113 = (SUM(F113, G113, I113:L113) - SUM(H113))),
" Error: Position at the end of the period is not equal to: position at the beginning of the period+increase in assets-decrease in assets+exchange rate changes+price changes+other changes+rectifications.",
""),
IF(NOT(R113 = (SUM(N113, O113, Q113) - SUM(P113))),
" Error: Position of accrued interest at the end of the period is not equal to: position of accrued interest at the beginning of the period+accrued interest during the period-received interest during the period+revaluation and other changes.",
""),
IF(AND(NOT(ISBLANK($F113)),$F113&lt;0),
" Error: Position at the beginning of the period must be a positive amount.",
""),
IF(AND(NOT(ISBLANK($M113)),$M113&lt;0),
" Error: Position at the end of the period must be a positive amount.",
""),
IF(AND(OR($F113&gt;0,$M113&gt;0),
    ISBLANK($O113)),
" Error: No accrued interest has been reported,whereas the position at the beginning or at the end of the period is greater than zero. Report '0' in case accrued interest equals zero,do not leave the cell empty.",
""),
IF(AND(NOT(ISBLANK($M113)),
    $M113&gt;0,
    OR(ISBLANK('T04.09'!$M113),
        'T04.09'!$M113&lt;=0,
        ISBLANK('T04.10'!$M113),
        'T04.10'!$M113&lt;=0)),
" Warning: If at least one of the forms T03.07,T04.09,T04.10 contains data other than zero,also the other two forms must be completed.",
"")))</f>
        <v/>
      </c>
    </row>
    <row r="114" spans="1:20">
      <c r="A114" s="20"/>
      <c r="B114" s="20"/>
      <c r="C114" s="20"/>
      <c r="D114" s="20"/>
      <c r="E114" s="20"/>
      <c r="F114" s="15"/>
      <c r="G114" s="15"/>
      <c r="H114" s="15"/>
      <c r="I114" s="15"/>
      <c r="J114" s="15"/>
      <c r="K114" s="15"/>
      <c r="L114" s="15"/>
      <c r="M114" s="15"/>
      <c r="N114" s="15"/>
      <c r="O114" s="15"/>
      <c r="P114" s="15"/>
      <c r="Q114" s="15"/>
      <c r="R114" s="15"/>
      <c r="T114" s="30" t="str">
        <f>IF(COUNTA(F114:R114)=0,"",_xlfn.CONCAT(,
IF(NOT(M114 = (SUM(F114, G114, I114:L114) - SUM(H114))),
" Error: Position at the end of the period is not equal to: position at the beginning of the period+increase in assets-decrease in assets+exchange rate changes+price changes+other changes+rectifications.",
""),
IF(NOT(R114 = (SUM(N114, O114, Q114) - SUM(P114))),
" Error: Position of accrued interest at the end of the period is not equal to: position of accrued interest at the beginning of the period+accrued interest during the period-received interest during the period+revaluation and other changes.",
""),
IF(AND(NOT(ISBLANK($F114)),$F114&lt;0),
" Error: Position at the beginning of the period must be a positive amount.",
""),
IF(AND(NOT(ISBLANK($M114)),$M114&lt;0),
" Error: Position at the end of the period must be a positive amount.",
""),
IF(AND(OR($F114&gt;0,$M114&gt;0),
    ISBLANK($O114)),
" Error: No accrued interest has been reported,whereas the position at the beginning or at the end of the period is greater than zero. Report '0' in case accrued interest equals zero,do not leave the cell empty.",
""),
IF(AND(NOT(ISBLANK($M114)),
    $M114&gt;0,
    OR(ISBLANK('T04.09'!$M114),
        'T04.09'!$M114&lt;=0,
        ISBLANK('T04.10'!$M114),
        'T04.10'!$M114&lt;=0)),
" Warning: If at least one of the forms T03.07,T04.09,T04.10 contains data other than zero,also the other two forms must be completed.",
"")))</f>
        <v/>
      </c>
    </row>
    <row r="115" spans="1:20">
      <c r="A115" s="20"/>
      <c r="B115" s="20"/>
      <c r="C115" s="20"/>
      <c r="D115" s="20"/>
      <c r="E115" s="20"/>
      <c r="F115" s="15"/>
      <c r="G115" s="15"/>
      <c r="H115" s="15"/>
      <c r="I115" s="15"/>
      <c r="J115" s="15"/>
      <c r="K115" s="15"/>
      <c r="L115" s="15"/>
      <c r="M115" s="15"/>
      <c r="N115" s="15"/>
      <c r="O115" s="15"/>
      <c r="P115" s="15"/>
      <c r="Q115" s="15"/>
      <c r="R115" s="15"/>
      <c r="T115" s="30" t="str">
        <f>IF(COUNTA(F115:R115)=0,"",_xlfn.CONCAT(,
IF(NOT(M115 = (SUM(F115, G115, I115:L115) - SUM(H115))),
" Error: Position at the end of the period is not equal to: position at the beginning of the period+increase in assets-decrease in assets+exchange rate changes+price changes+other changes+rectifications.",
""),
IF(NOT(R115 = (SUM(N115, O115, Q115) - SUM(P115))),
" Error: Position of accrued interest at the end of the period is not equal to: position of accrued interest at the beginning of the period+accrued interest during the period-received interest during the period+revaluation and other changes.",
""),
IF(AND(NOT(ISBLANK($F115)),$F115&lt;0),
" Error: Position at the beginning of the period must be a positive amount.",
""),
IF(AND(NOT(ISBLANK($M115)),$M115&lt;0),
" Error: Position at the end of the period must be a positive amount.",
""),
IF(AND(OR($F115&gt;0,$M115&gt;0),
    ISBLANK($O115)),
" Error: No accrued interest has been reported,whereas the position at the beginning or at the end of the period is greater than zero. Report '0' in case accrued interest equals zero,do not leave the cell empty.",
""),
IF(AND(NOT(ISBLANK($M115)),
    $M115&gt;0,
    OR(ISBLANK('T04.09'!$M115),
        'T04.09'!$M115&lt;=0,
        ISBLANK('T04.10'!$M115),
        'T04.10'!$M115&lt;=0)),
" Warning: If at least one of the forms T03.07,T04.09,T04.10 contains data other than zero,also the other two forms must be completed.",
"")))</f>
        <v/>
      </c>
    </row>
    <row r="116" spans="1:20">
      <c r="A116" s="20"/>
      <c r="B116" s="20"/>
      <c r="C116" s="20"/>
      <c r="D116" s="20"/>
      <c r="E116" s="20"/>
      <c r="F116" s="15"/>
      <c r="G116" s="15"/>
      <c r="H116" s="15"/>
      <c r="I116" s="15"/>
      <c r="J116" s="15"/>
      <c r="K116" s="15"/>
      <c r="L116" s="15"/>
      <c r="M116" s="15"/>
      <c r="N116" s="15"/>
      <c r="O116" s="15"/>
      <c r="P116" s="15"/>
      <c r="Q116" s="15"/>
      <c r="R116" s="15"/>
      <c r="T116" s="30" t="str">
        <f>IF(COUNTA(F116:R116)=0,"",_xlfn.CONCAT(,
IF(NOT(M116 = (SUM(F116, G116, I116:L116) - SUM(H116))),
" Error: Position at the end of the period is not equal to: position at the beginning of the period+increase in assets-decrease in assets+exchange rate changes+price changes+other changes+rectifications.",
""),
IF(NOT(R116 = (SUM(N116, O116, Q116) - SUM(P116))),
" Error: Position of accrued interest at the end of the period is not equal to: position of accrued interest at the beginning of the period+accrued interest during the period-received interest during the period+revaluation and other changes.",
""),
IF(AND(NOT(ISBLANK($F116)),$F116&lt;0),
" Error: Position at the beginning of the period must be a positive amount.",
""),
IF(AND(NOT(ISBLANK($M116)),$M116&lt;0),
" Error: Position at the end of the period must be a positive amount.",
""),
IF(AND(OR($F116&gt;0,$M116&gt;0),
    ISBLANK($O116)),
" Error: No accrued interest has been reported,whereas the position at the beginning or at the end of the period is greater than zero. Report '0' in case accrued interest equals zero,do not leave the cell empty.",
""),
IF(AND(NOT(ISBLANK($M116)),
    $M116&gt;0,
    OR(ISBLANK('T04.09'!$M116),
        'T04.09'!$M116&lt;=0,
        ISBLANK('T04.10'!$M116),
        'T04.10'!$M116&lt;=0)),
" Warning: If at least one of the forms T03.07,T04.09,T04.10 contains data other than zero,also the other two forms must be completed.",
"")))</f>
        <v/>
      </c>
    </row>
    <row r="117" spans="1:20">
      <c r="A117" s="20"/>
      <c r="B117" s="20"/>
      <c r="C117" s="20"/>
      <c r="D117" s="20"/>
      <c r="E117" s="20"/>
      <c r="F117" s="15"/>
      <c r="G117" s="15"/>
      <c r="H117" s="15"/>
      <c r="I117" s="15"/>
      <c r="J117" s="15"/>
      <c r="K117" s="15"/>
      <c r="L117" s="15"/>
      <c r="M117" s="15"/>
      <c r="N117" s="15"/>
      <c r="O117" s="15"/>
      <c r="P117" s="15"/>
      <c r="Q117" s="15"/>
      <c r="R117" s="15"/>
      <c r="T117" s="30" t="str">
        <f>IF(COUNTA(F117:R117)=0,"",_xlfn.CONCAT(,
IF(NOT(M117 = (SUM(F117, G117, I117:L117) - SUM(H117))),
" Error: Position at the end of the period is not equal to: position at the beginning of the period+increase in assets-decrease in assets+exchange rate changes+price changes+other changes+rectifications.",
""),
IF(NOT(R117 = (SUM(N117, O117, Q117) - SUM(P117))),
" Error: Position of accrued interest at the end of the period is not equal to: position of accrued interest at the beginning of the period+accrued interest during the period-received interest during the period+revaluation and other changes.",
""),
IF(AND(NOT(ISBLANK($F117)),$F117&lt;0),
" Error: Position at the beginning of the period must be a positive amount.",
""),
IF(AND(NOT(ISBLANK($M117)),$M117&lt;0),
" Error: Position at the end of the period must be a positive amount.",
""),
IF(AND(OR($F117&gt;0,$M117&gt;0),
    ISBLANK($O117)),
" Error: No accrued interest has been reported,whereas the position at the beginning or at the end of the period is greater than zero. Report '0' in case accrued interest equals zero,do not leave the cell empty.",
""),
IF(AND(NOT(ISBLANK($M117)),
    $M117&gt;0,
    OR(ISBLANK('T04.09'!$M117),
        'T04.09'!$M117&lt;=0,
        ISBLANK('T04.10'!$M117),
        'T04.10'!$M117&lt;=0)),
" Warning: If at least one of the forms T03.07,T04.09,T04.10 contains data other than zero,also the other two forms must be completed.",
"")))</f>
        <v/>
      </c>
    </row>
    <row r="118" spans="1:20">
      <c r="A118" s="20"/>
      <c r="B118" s="20"/>
      <c r="C118" s="20"/>
      <c r="D118" s="20"/>
      <c r="E118" s="20"/>
      <c r="F118" s="15"/>
      <c r="G118" s="15"/>
      <c r="H118" s="15"/>
      <c r="I118" s="15"/>
      <c r="J118" s="15"/>
      <c r="K118" s="15"/>
      <c r="L118" s="15"/>
      <c r="M118" s="15"/>
      <c r="N118" s="15"/>
      <c r="O118" s="15"/>
      <c r="P118" s="15"/>
      <c r="Q118" s="15"/>
      <c r="R118" s="15"/>
      <c r="T118" s="30" t="str">
        <f>IF(COUNTA(F118:R118)=0,"",_xlfn.CONCAT(,
IF(NOT(M118 = (SUM(F118, G118, I118:L118) - SUM(H118))),
" Error: Position at the end of the period is not equal to: position at the beginning of the period+increase in assets-decrease in assets+exchange rate changes+price changes+other changes+rectifications.",
""),
IF(NOT(R118 = (SUM(N118, O118, Q118) - SUM(P118))),
" Error: Position of accrued interest at the end of the period is not equal to: position of accrued interest at the beginning of the period+accrued interest during the period-received interest during the period+revaluation and other changes.",
""),
IF(AND(NOT(ISBLANK($F118)),$F118&lt;0),
" Error: Position at the beginning of the period must be a positive amount.",
""),
IF(AND(NOT(ISBLANK($M118)),$M118&lt;0),
" Error: Position at the end of the period must be a positive amount.",
""),
IF(AND(OR($F118&gt;0,$M118&gt;0),
    ISBLANK($O118)),
" Error: No accrued interest has been reported,whereas the position at the beginning or at the end of the period is greater than zero. Report '0' in case accrued interest equals zero,do not leave the cell empty.",
""),
IF(AND(NOT(ISBLANK($M118)),
    $M118&gt;0,
    OR(ISBLANK('T04.09'!$M118),
        'T04.09'!$M118&lt;=0,
        ISBLANK('T04.10'!$M118),
        'T04.10'!$M118&lt;=0)),
" Warning: If at least one of the forms T03.07,T04.09,T04.10 contains data other than zero,also the other two forms must be completed.",
"")))</f>
        <v/>
      </c>
    </row>
    <row r="119" spans="1:20">
      <c r="A119" s="20"/>
      <c r="B119" s="20"/>
      <c r="C119" s="20"/>
      <c r="D119" s="20"/>
      <c r="E119" s="20"/>
      <c r="F119" s="15"/>
      <c r="G119" s="15"/>
      <c r="H119" s="15"/>
      <c r="I119" s="15"/>
      <c r="J119" s="15"/>
      <c r="K119" s="15"/>
      <c r="L119" s="15"/>
      <c r="M119" s="15"/>
      <c r="N119" s="15"/>
      <c r="O119" s="15"/>
      <c r="P119" s="15"/>
      <c r="Q119" s="15"/>
      <c r="R119" s="15"/>
      <c r="T119" s="30" t="str">
        <f>IF(COUNTA(F119:R119)=0,"",_xlfn.CONCAT(,
IF(NOT(M119 = (SUM(F119, G119, I119:L119) - SUM(H119))),
" Error: Position at the end of the period is not equal to: position at the beginning of the period+increase in assets-decrease in assets+exchange rate changes+price changes+other changes+rectifications.",
""),
IF(NOT(R119 = (SUM(N119, O119, Q119) - SUM(P119))),
" Error: Position of accrued interest at the end of the period is not equal to: position of accrued interest at the beginning of the period+accrued interest during the period-received interest during the period+revaluation and other changes.",
""),
IF(AND(NOT(ISBLANK($F119)),$F119&lt;0),
" Error: Position at the beginning of the period must be a positive amount.",
""),
IF(AND(NOT(ISBLANK($M119)),$M119&lt;0),
" Error: Position at the end of the period must be a positive amount.",
""),
IF(AND(OR($F119&gt;0,$M119&gt;0),
    ISBLANK($O119)),
" Error: No accrued interest has been reported,whereas the position at the beginning or at the end of the period is greater than zero. Report '0' in case accrued interest equals zero,do not leave the cell empty.",
""),
IF(AND(NOT(ISBLANK($M119)),
    $M119&gt;0,
    OR(ISBLANK('T04.09'!$M119),
        'T04.09'!$M119&lt;=0,
        ISBLANK('T04.10'!$M119),
        'T04.10'!$M119&lt;=0)),
" Warning: If at least one of the forms T03.07,T04.09,T04.10 contains data other than zero,also the other two forms must be completed.",
"")))</f>
        <v/>
      </c>
    </row>
    <row r="120" spans="1:20">
      <c r="A120" s="20"/>
      <c r="B120" s="20"/>
      <c r="C120" s="20"/>
      <c r="D120" s="20"/>
      <c r="E120" s="20"/>
      <c r="F120" s="15"/>
      <c r="G120" s="15"/>
      <c r="H120" s="15"/>
      <c r="I120" s="15"/>
      <c r="J120" s="15"/>
      <c r="K120" s="15"/>
      <c r="L120" s="15"/>
      <c r="M120" s="15"/>
      <c r="N120" s="15"/>
      <c r="O120" s="15"/>
      <c r="P120" s="15"/>
      <c r="Q120" s="15"/>
      <c r="R120" s="15"/>
      <c r="T120" s="30" t="str">
        <f>IF(COUNTA(F120:R120)=0,"",_xlfn.CONCAT(,
IF(NOT(M120 = (SUM(F120, G120, I120:L120) - SUM(H120))),
" Error: Position at the end of the period is not equal to: position at the beginning of the period+increase in assets-decrease in assets+exchange rate changes+price changes+other changes+rectifications.",
""),
IF(NOT(R120 = (SUM(N120, O120, Q120) - SUM(P120))),
" Error: Position of accrued interest at the end of the period is not equal to: position of accrued interest at the beginning of the period+accrued interest during the period-received interest during the period+revaluation and other changes.",
""),
IF(AND(NOT(ISBLANK($F120)),$F120&lt;0),
" Error: Position at the beginning of the period must be a positive amount.",
""),
IF(AND(NOT(ISBLANK($M120)),$M120&lt;0),
" Error: Position at the end of the period must be a positive amount.",
""),
IF(AND(OR($F120&gt;0,$M120&gt;0),
    ISBLANK($O120)),
" Error: No accrued interest has been reported,whereas the position at the beginning or at the end of the period is greater than zero. Report '0' in case accrued interest equals zero,do not leave the cell empty.",
""),
IF(AND(NOT(ISBLANK($M120)),
    $M120&gt;0,
    OR(ISBLANK('T04.09'!$M120),
        'T04.09'!$M120&lt;=0,
        ISBLANK('T04.10'!$M120),
        'T04.10'!$M120&lt;=0)),
" Warning: If at least one of the forms T03.07,T04.09,T04.10 contains data other than zero,also the other two forms must be completed.",
"")))</f>
        <v/>
      </c>
    </row>
    <row r="121" spans="1:20">
      <c r="A121" s="20"/>
      <c r="B121" s="20"/>
      <c r="C121" s="20"/>
      <c r="D121" s="20"/>
      <c r="E121" s="20"/>
      <c r="F121" s="15"/>
      <c r="G121" s="15"/>
      <c r="H121" s="15"/>
      <c r="I121" s="15"/>
      <c r="J121" s="15"/>
      <c r="K121" s="15"/>
      <c r="L121" s="15"/>
      <c r="M121" s="15"/>
      <c r="N121" s="15"/>
      <c r="O121" s="15"/>
      <c r="P121" s="15"/>
      <c r="Q121" s="15"/>
      <c r="R121" s="15"/>
      <c r="T121" s="30" t="str">
        <f>IF(COUNTA(F121:R121)=0,"",_xlfn.CONCAT(,
IF(NOT(M121 = (SUM(F121, G121, I121:L121) - SUM(H121))),
" Error: Position at the end of the period is not equal to: position at the beginning of the period+increase in assets-decrease in assets+exchange rate changes+price changes+other changes+rectifications.",
""),
IF(NOT(R121 = (SUM(N121, O121, Q121) - SUM(P121))),
" Error: Position of accrued interest at the end of the period is not equal to: position of accrued interest at the beginning of the period+accrued interest during the period-received interest during the period+revaluation and other changes.",
""),
IF(AND(NOT(ISBLANK($F121)),$F121&lt;0),
" Error: Position at the beginning of the period must be a positive amount.",
""),
IF(AND(NOT(ISBLANK($M121)),$M121&lt;0),
" Error: Position at the end of the period must be a positive amount.",
""),
IF(AND(OR($F121&gt;0,$M121&gt;0),
    ISBLANK($O121)),
" Error: No accrued interest has been reported,whereas the position at the beginning or at the end of the period is greater than zero. Report '0' in case accrued interest equals zero,do not leave the cell empty.",
""),
IF(AND(NOT(ISBLANK($M121)),
    $M121&gt;0,
    OR(ISBLANK('T04.09'!$M121),
        'T04.09'!$M121&lt;=0,
        ISBLANK('T04.10'!$M121),
        'T04.10'!$M121&lt;=0)),
" Warning: If at least one of the forms T03.07,T04.09,T04.10 contains data other than zero,also the other two forms must be completed.",
"")))</f>
        <v/>
      </c>
    </row>
    <row r="122" spans="1:20">
      <c r="A122" s="20"/>
      <c r="B122" s="20"/>
      <c r="C122" s="20"/>
      <c r="D122" s="20"/>
      <c r="E122" s="20"/>
      <c r="F122" s="15"/>
      <c r="G122" s="15"/>
      <c r="H122" s="15"/>
      <c r="I122" s="15"/>
      <c r="J122" s="15"/>
      <c r="K122" s="15"/>
      <c r="L122" s="15"/>
      <c r="M122" s="15"/>
      <c r="N122" s="15"/>
      <c r="O122" s="15"/>
      <c r="P122" s="15"/>
      <c r="Q122" s="15"/>
      <c r="R122" s="15"/>
      <c r="T122" s="30" t="str">
        <f>IF(COUNTA(F122:R122)=0,"",_xlfn.CONCAT(,
IF(NOT(M122 = (SUM(F122, G122, I122:L122) - SUM(H122))),
" Error: Position at the end of the period is not equal to: position at the beginning of the period+increase in assets-decrease in assets+exchange rate changes+price changes+other changes+rectifications.",
""),
IF(NOT(R122 = (SUM(N122, O122, Q122) - SUM(P122))),
" Error: Position of accrued interest at the end of the period is not equal to: position of accrued interest at the beginning of the period+accrued interest during the period-received interest during the period+revaluation and other changes.",
""),
IF(AND(NOT(ISBLANK($F122)),$F122&lt;0),
" Error: Position at the beginning of the period must be a positive amount.",
""),
IF(AND(NOT(ISBLANK($M122)),$M122&lt;0),
" Error: Position at the end of the period must be a positive amount.",
""),
IF(AND(OR($F122&gt;0,$M122&gt;0),
    ISBLANK($O122)),
" Error: No accrued interest has been reported,whereas the position at the beginning or at the end of the period is greater than zero. Report '0' in case accrued interest equals zero,do not leave the cell empty.",
""),
IF(AND(NOT(ISBLANK($M122)),
    $M122&gt;0,
    OR(ISBLANK('T04.09'!$M122),
        'T04.09'!$M122&lt;=0,
        ISBLANK('T04.10'!$M122),
        'T04.10'!$M122&lt;=0)),
" Warning: If at least one of the forms T03.07,T04.09,T04.10 contains data other than zero,also the other two forms must be completed.",
"")))</f>
        <v/>
      </c>
    </row>
    <row r="123" spans="1:20">
      <c r="A123" s="20"/>
      <c r="B123" s="20"/>
      <c r="C123" s="20"/>
      <c r="D123" s="20"/>
      <c r="E123" s="20"/>
      <c r="F123" s="15"/>
      <c r="G123" s="15"/>
      <c r="H123" s="15"/>
      <c r="I123" s="15"/>
      <c r="J123" s="15"/>
      <c r="K123" s="15"/>
      <c r="L123" s="15"/>
      <c r="M123" s="15"/>
      <c r="N123" s="15"/>
      <c r="O123" s="15"/>
      <c r="P123" s="15"/>
      <c r="Q123" s="15"/>
      <c r="R123" s="15"/>
      <c r="T123" s="30" t="str">
        <f>IF(COUNTA(F123:R123)=0,"",_xlfn.CONCAT(,
IF(NOT(M123 = (SUM(F123, G123, I123:L123) - SUM(H123))),
" Error: Position at the end of the period is not equal to: position at the beginning of the period+increase in assets-decrease in assets+exchange rate changes+price changes+other changes+rectifications.",
""),
IF(NOT(R123 = (SUM(N123, O123, Q123) - SUM(P123))),
" Error: Position of accrued interest at the end of the period is not equal to: position of accrued interest at the beginning of the period+accrued interest during the period-received interest during the period+revaluation and other changes.",
""),
IF(AND(NOT(ISBLANK($F123)),$F123&lt;0),
" Error: Position at the beginning of the period must be a positive amount.",
""),
IF(AND(NOT(ISBLANK($M123)),$M123&lt;0),
" Error: Position at the end of the period must be a positive amount.",
""),
IF(AND(OR($F123&gt;0,$M123&gt;0),
    ISBLANK($O123)),
" Error: No accrued interest has been reported,whereas the position at the beginning or at the end of the period is greater than zero. Report '0' in case accrued interest equals zero,do not leave the cell empty.",
""),
IF(AND(NOT(ISBLANK($M123)),
    $M123&gt;0,
    OR(ISBLANK('T04.09'!$M123),
        'T04.09'!$M123&lt;=0,
        ISBLANK('T04.10'!$M123),
        'T04.10'!$M123&lt;=0)),
" Warning: If at least one of the forms T03.07,T04.09,T04.10 contains data other than zero,also the other two forms must be completed.",
"")))</f>
        <v/>
      </c>
    </row>
    <row r="124" spans="1:20">
      <c r="A124" s="20"/>
      <c r="B124" s="20"/>
      <c r="C124" s="20"/>
      <c r="D124" s="20"/>
      <c r="E124" s="20"/>
      <c r="F124" s="15"/>
      <c r="G124" s="15"/>
      <c r="H124" s="15"/>
      <c r="I124" s="15"/>
      <c r="J124" s="15"/>
      <c r="K124" s="15"/>
      <c r="L124" s="15"/>
      <c r="M124" s="15"/>
      <c r="N124" s="15"/>
      <c r="O124" s="15"/>
      <c r="P124" s="15"/>
      <c r="Q124" s="15"/>
      <c r="R124" s="15"/>
      <c r="T124" s="30" t="str">
        <f>IF(COUNTA(F124:R124)=0,"",_xlfn.CONCAT(,
IF(NOT(M124 = (SUM(F124, G124, I124:L124) - SUM(H124))),
" Error: Position at the end of the period is not equal to: position at the beginning of the period+increase in assets-decrease in assets+exchange rate changes+price changes+other changes+rectifications.",
""),
IF(NOT(R124 = (SUM(N124, O124, Q124) - SUM(P124))),
" Error: Position of accrued interest at the end of the period is not equal to: position of accrued interest at the beginning of the period+accrued interest during the period-received interest during the period+revaluation and other changes.",
""),
IF(AND(NOT(ISBLANK($F124)),$F124&lt;0),
" Error: Position at the beginning of the period must be a positive amount.",
""),
IF(AND(NOT(ISBLANK($M124)),$M124&lt;0),
" Error: Position at the end of the period must be a positive amount.",
""),
IF(AND(OR($F124&gt;0,$M124&gt;0),
    ISBLANK($O124)),
" Error: No accrued interest has been reported,whereas the position at the beginning or at the end of the period is greater than zero. Report '0' in case accrued interest equals zero,do not leave the cell empty.",
""),
IF(AND(NOT(ISBLANK($M124)),
    $M124&gt;0,
    OR(ISBLANK('T04.09'!$M124),
        'T04.09'!$M124&lt;=0,
        ISBLANK('T04.10'!$M124),
        'T04.10'!$M124&lt;=0)),
" Warning: If at least one of the forms T03.07,T04.09,T04.10 contains data other than zero,also the other two forms must be completed.",
"")))</f>
        <v/>
      </c>
    </row>
    <row r="125" spans="1:20">
      <c r="A125" s="20"/>
      <c r="B125" s="20"/>
      <c r="C125" s="20"/>
      <c r="D125" s="20"/>
      <c r="E125" s="20"/>
      <c r="F125" s="15"/>
      <c r="G125" s="15"/>
      <c r="H125" s="15"/>
      <c r="I125" s="15"/>
      <c r="J125" s="15"/>
      <c r="K125" s="15"/>
      <c r="L125" s="15"/>
      <c r="M125" s="15"/>
      <c r="N125" s="15"/>
      <c r="O125" s="15"/>
      <c r="P125" s="15"/>
      <c r="Q125" s="15"/>
      <c r="R125" s="15"/>
      <c r="T125" s="30" t="str">
        <f>IF(COUNTA(F125:R125)=0,"",_xlfn.CONCAT(,
IF(NOT(M125 = (SUM(F125, G125, I125:L125) - SUM(H125))),
" Error: Position at the end of the period is not equal to: position at the beginning of the period+increase in assets-decrease in assets+exchange rate changes+price changes+other changes+rectifications.",
""),
IF(NOT(R125 = (SUM(N125, O125, Q125) - SUM(P125))),
" Error: Position of accrued interest at the end of the period is not equal to: position of accrued interest at the beginning of the period+accrued interest during the period-received interest during the period+revaluation and other changes.",
""),
IF(AND(NOT(ISBLANK($F125)),$F125&lt;0),
" Error: Position at the beginning of the period must be a positive amount.",
""),
IF(AND(NOT(ISBLANK($M125)),$M125&lt;0),
" Error: Position at the end of the period must be a positive amount.",
""),
IF(AND(OR($F125&gt;0,$M125&gt;0),
    ISBLANK($O125)),
" Error: No accrued interest has been reported,whereas the position at the beginning or at the end of the period is greater than zero. Report '0' in case accrued interest equals zero,do not leave the cell empty.",
""),
IF(AND(NOT(ISBLANK($M125)),
    $M125&gt;0,
    OR(ISBLANK('T04.09'!$M125),
        'T04.09'!$M125&lt;=0,
        ISBLANK('T04.10'!$M125),
        'T04.10'!$M125&lt;=0)),
" Warning: If at least one of the forms T03.07,T04.09,T04.10 contains data other than zero,also the other two forms must be completed.",
"")))</f>
        <v/>
      </c>
    </row>
    <row r="126" spans="1:20">
      <c r="A126" s="20"/>
      <c r="B126" s="20"/>
      <c r="C126" s="20"/>
      <c r="D126" s="20"/>
      <c r="E126" s="20"/>
      <c r="F126" s="15"/>
      <c r="G126" s="15"/>
      <c r="H126" s="15"/>
      <c r="I126" s="15"/>
      <c r="J126" s="15"/>
      <c r="K126" s="15"/>
      <c r="L126" s="15"/>
      <c r="M126" s="15"/>
      <c r="N126" s="15"/>
      <c r="O126" s="15"/>
      <c r="P126" s="15"/>
      <c r="Q126" s="15"/>
      <c r="R126" s="15"/>
      <c r="T126" s="30" t="str">
        <f>IF(COUNTA(F126:R126)=0,"",_xlfn.CONCAT(,
IF(NOT(M126 = (SUM(F126, G126, I126:L126) - SUM(H126))),
" Error: Position at the end of the period is not equal to: position at the beginning of the period+increase in assets-decrease in assets+exchange rate changes+price changes+other changes+rectifications.",
""),
IF(NOT(R126 = (SUM(N126, O126, Q126) - SUM(P126))),
" Error: Position of accrued interest at the end of the period is not equal to: position of accrued interest at the beginning of the period+accrued interest during the period-received interest during the period+revaluation and other changes.",
""),
IF(AND(NOT(ISBLANK($F126)),$F126&lt;0),
" Error: Position at the beginning of the period must be a positive amount.",
""),
IF(AND(NOT(ISBLANK($M126)),$M126&lt;0),
" Error: Position at the end of the period must be a positive amount.",
""),
IF(AND(OR($F126&gt;0,$M126&gt;0),
    ISBLANK($O126)),
" Error: No accrued interest has been reported,whereas the position at the beginning or at the end of the period is greater than zero. Report '0' in case accrued interest equals zero,do not leave the cell empty.",
""),
IF(AND(NOT(ISBLANK($M126)),
    $M126&gt;0,
    OR(ISBLANK('T04.09'!$M126),
        'T04.09'!$M126&lt;=0,
        ISBLANK('T04.10'!$M126),
        'T04.10'!$M126&lt;=0)),
" Warning: If at least one of the forms T03.07,T04.09,T04.10 contains data other than zero,also the other two forms must be completed.",
"")))</f>
        <v/>
      </c>
    </row>
    <row r="127" spans="1:20">
      <c r="A127" s="20"/>
      <c r="B127" s="20"/>
      <c r="C127" s="20"/>
      <c r="D127" s="20"/>
      <c r="E127" s="20"/>
      <c r="F127" s="15"/>
      <c r="G127" s="15"/>
      <c r="H127" s="15"/>
      <c r="I127" s="15"/>
      <c r="J127" s="15"/>
      <c r="K127" s="15"/>
      <c r="L127" s="15"/>
      <c r="M127" s="15"/>
      <c r="N127" s="15"/>
      <c r="O127" s="15"/>
      <c r="P127" s="15"/>
      <c r="Q127" s="15"/>
      <c r="R127" s="15"/>
      <c r="T127" s="30" t="str">
        <f>IF(COUNTA(F127:R127)=0,"",_xlfn.CONCAT(,
IF(NOT(M127 = (SUM(F127, G127, I127:L127) - SUM(H127))),
" Error: Position at the end of the period is not equal to: position at the beginning of the period+increase in assets-decrease in assets+exchange rate changes+price changes+other changes+rectifications.",
""),
IF(NOT(R127 = (SUM(N127, O127, Q127) - SUM(P127))),
" Error: Position of accrued interest at the end of the period is not equal to: position of accrued interest at the beginning of the period+accrued interest during the period-received interest during the period+revaluation and other changes.",
""),
IF(AND(NOT(ISBLANK($F127)),$F127&lt;0),
" Error: Position at the beginning of the period must be a positive amount.",
""),
IF(AND(NOT(ISBLANK($M127)),$M127&lt;0),
" Error: Position at the end of the period must be a positive amount.",
""),
IF(AND(OR($F127&gt;0,$M127&gt;0),
    ISBLANK($O127)),
" Error: No accrued interest has been reported,whereas the position at the beginning or at the end of the period is greater than zero. Report '0' in case accrued interest equals zero,do not leave the cell empty.",
""),
IF(AND(NOT(ISBLANK($M127)),
    $M127&gt;0,
    OR(ISBLANK('T04.09'!$M127),
        'T04.09'!$M127&lt;=0,
        ISBLANK('T04.10'!$M127),
        'T04.10'!$M127&lt;=0)),
" Warning: If at least one of the forms T03.07,T04.09,T04.10 contains data other than zero,also the other two forms must be completed.",
"")))</f>
        <v/>
      </c>
    </row>
    <row r="128" spans="1:20">
      <c r="A128" s="20"/>
      <c r="B128" s="20"/>
      <c r="C128" s="20"/>
      <c r="D128" s="20"/>
      <c r="E128" s="20"/>
      <c r="F128" s="15"/>
      <c r="G128" s="15"/>
      <c r="H128" s="15"/>
      <c r="I128" s="15"/>
      <c r="J128" s="15"/>
      <c r="K128" s="15"/>
      <c r="L128" s="15"/>
      <c r="M128" s="15"/>
      <c r="N128" s="15"/>
      <c r="O128" s="15"/>
      <c r="P128" s="15"/>
      <c r="Q128" s="15"/>
      <c r="R128" s="15"/>
      <c r="T128" s="30" t="str">
        <f>IF(COUNTA(F128:R128)=0,"",_xlfn.CONCAT(,
IF(NOT(M128 = (SUM(F128, G128, I128:L128) - SUM(H128))),
" Error: Position at the end of the period is not equal to: position at the beginning of the period+increase in assets-decrease in assets+exchange rate changes+price changes+other changes+rectifications.",
""),
IF(NOT(R128 = (SUM(N128, O128, Q128) - SUM(P128))),
" Error: Position of accrued interest at the end of the period is not equal to: position of accrued interest at the beginning of the period+accrued interest during the period-received interest during the period+revaluation and other changes.",
""),
IF(AND(NOT(ISBLANK($F128)),$F128&lt;0),
" Error: Position at the beginning of the period must be a positive amount.",
""),
IF(AND(NOT(ISBLANK($M128)),$M128&lt;0),
" Error: Position at the end of the period must be a positive amount.",
""),
IF(AND(OR($F128&gt;0,$M128&gt;0),
    ISBLANK($O128)),
" Error: No accrued interest has been reported,whereas the position at the beginning or at the end of the period is greater than zero. Report '0' in case accrued interest equals zero,do not leave the cell empty.",
""),
IF(AND(NOT(ISBLANK($M128)),
    $M128&gt;0,
    OR(ISBLANK('T04.09'!$M128),
        'T04.09'!$M128&lt;=0,
        ISBLANK('T04.10'!$M128),
        'T04.10'!$M128&lt;=0)),
" Warning: If at least one of the forms T03.07,T04.09,T04.10 contains data other than zero,also the other two forms must be completed.",
"")))</f>
        <v/>
      </c>
    </row>
    <row r="129" spans="1:20">
      <c r="A129" s="20"/>
      <c r="B129" s="20"/>
      <c r="C129" s="20"/>
      <c r="D129" s="20"/>
      <c r="E129" s="20"/>
      <c r="F129" s="15"/>
      <c r="G129" s="15"/>
      <c r="H129" s="15"/>
      <c r="I129" s="15"/>
      <c r="J129" s="15"/>
      <c r="K129" s="15"/>
      <c r="L129" s="15"/>
      <c r="M129" s="15"/>
      <c r="N129" s="15"/>
      <c r="O129" s="15"/>
      <c r="P129" s="15"/>
      <c r="Q129" s="15"/>
      <c r="R129" s="15"/>
      <c r="T129" s="30" t="str">
        <f>IF(COUNTA(F129:R129)=0,"",_xlfn.CONCAT(,
IF(NOT(M129 = (SUM(F129, G129, I129:L129) - SUM(H129))),
" Error: Position at the end of the period is not equal to: position at the beginning of the period+increase in assets-decrease in assets+exchange rate changes+price changes+other changes+rectifications.",
""),
IF(NOT(R129 = (SUM(N129, O129, Q129) - SUM(P129))),
" Error: Position of accrued interest at the end of the period is not equal to: position of accrued interest at the beginning of the period+accrued interest during the period-received interest during the period+revaluation and other changes.",
""),
IF(AND(NOT(ISBLANK($F129)),$F129&lt;0),
" Error: Position at the beginning of the period must be a positive amount.",
""),
IF(AND(NOT(ISBLANK($M129)),$M129&lt;0),
" Error: Position at the end of the period must be a positive amount.",
""),
IF(AND(OR($F129&gt;0,$M129&gt;0),
    ISBLANK($O129)),
" Error: No accrued interest has been reported,whereas the position at the beginning or at the end of the period is greater than zero. Report '0' in case accrued interest equals zero,do not leave the cell empty.",
""),
IF(AND(NOT(ISBLANK($M129)),
    $M129&gt;0,
    OR(ISBLANK('T04.09'!$M129),
        'T04.09'!$M129&lt;=0,
        ISBLANK('T04.10'!$M129),
        'T04.10'!$M129&lt;=0)),
" Warning: If at least one of the forms T03.07,T04.09,T04.10 contains data other than zero,also the other two forms must be completed.",
"")))</f>
        <v/>
      </c>
    </row>
    <row r="130" spans="1:20">
      <c r="A130" s="20"/>
      <c r="B130" s="20"/>
      <c r="C130" s="20"/>
      <c r="D130" s="20"/>
      <c r="E130" s="20"/>
      <c r="F130" s="15"/>
      <c r="G130" s="15"/>
      <c r="H130" s="15"/>
      <c r="I130" s="15"/>
      <c r="J130" s="15"/>
      <c r="K130" s="15"/>
      <c r="L130" s="15"/>
      <c r="M130" s="15"/>
      <c r="N130" s="15"/>
      <c r="O130" s="15"/>
      <c r="P130" s="15"/>
      <c r="Q130" s="15"/>
      <c r="R130" s="15"/>
      <c r="T130" s="30" t="str">
        <f>IF(COUNTA(F130:R130)=0,"",_xlfn.CONCAT(,
IF(NOT(M130 = (SUM(F130, G130, I130:L130) - SUM(H130))),
" Error: Position at the end of the period is not equal to: position at the beginning of the period+increase in assets-decrease in assets+exchange rate changes+price changes+other changes+rectifications.",
""),
IF(NOT(R130 = (SUM(N130, O130, Q130) - SUM(P130))),
" Error: Position of accrued interest at the end of the period is not equal to: position of accrued interest at the beginning of the period+accrued interest during the period-received interest during the period+revaluation and other changes.",
""),
IF(AND(NOT(ISBLANK($F130)),$F130&lt;0),
" Error: Position at the beginning of the period must be a positive amount.",
""),
IF(AND(NOT(ISBLANK($M130)),$M130&lt;0),
" Error: Position at the end of the period must be a positive amount.",
""),
IF(AND(OR($F130&gt;0,$M130&gt;0),
    ISBLANK($O130)),
" Error: No accrued interest has been reported,whereas the position at the beginning or at the end of the period is greater than zero. Report '0' in case accrued interest equals zero,do not leave the cell empty.",
""),
IF(AND(NOT(ISBLANK($M130)),
    $M130&gt;0,
    OR(ISBLANK('T04.09'!$M130),
        'T04.09'!$M130&lt;=0,
        ISBLANK('T04.10'!$M130),
        'T04.10'!$M130&lt;=0)),
" Warning: If at least one of the forms T03.07,T04.09,T04.10 contains data other than zero,also the other two forms must be completed.",
"")))</f>
        <v/>
      </c>
    </row>
    <row r="131" spans="1:20">
      <c r="A131" s="20"/>
      <c r="B131" s="20"/>
      <c r="C131" s="20"/>
      <c r="D131" s="20"/>
      <c r="E131" s="20"/>
      <c r="F131" s="15"/>
      <c r="G131" s="15"/>
      <c r="H131" s="15"/>
      <c r="I131" s="15"/>
      <c r="J131" s="15"/>
      <c r="K131" s="15"/>
      <c r="L131" s="15"/>
      <c r="M131" s="15"/>
      <c r="N131" s="15"/>
      <c r="O131" s="15"/>
      <c r="P131" s="15"/>
      <c r="Q131" s="15"/>
      <c r="R131" s="15"/>
      <c r="T131" s="30" t="str">
        <f>IF(COUNTA(F131:R131)=0,"",_xlfn.CONCAT(,
IF(NOT(M131 = (SUM(F131, G131, I131:L131) - SUM(H131))),
" Error: Position at the end of the period is not equal to: position at the beginning of the period+increase in assets-decrease in assets+exchange rate changes+price changes+other changes+rectifications.",
""),
IF(NOT(R131 = (SUM(N131, O131, Q131) - SUM(P131))),
" Error: Position of accrued interest at the end of the period is not equal to: position of accrued interest at the beginning of the period+accrued interest during the period-received interest during the period+revaluation and other changes.",
""),
IF(AND(NOT(ISBLANK($F131)),$F131&lt;0),
" Error: Position at the beginning of the period must be a positive amount.",
""),
IF(AND(NOT(ISBLANK($M131)),$M131&lt;0),
" Error: Position at the end of the period must be a positive amount.",
""),
IF(AND(OR($F131&gt;0,$M131&gt;0),
    ISBLANK($O131)),
" Error: No accrued interest has been reported,whereas the position at the beginning or at the end of the period is greater than zero. Report '0' in case accrued interest equals zero,do not leave the cell empty.",
""),
IF(AND(NOT(ISBLANK($M131)),
    $M131&gt;0,
    OR(ISBLANK('T04.09'!$M131),
        'T04.09'!$M131&lt;=0,
        ISBLANK('T04.10'!$M131),
        'T04.10'!$M131&lt;=0)),
" Warning: If at least one of the forms T03.07,T04.09,T04.10 contains data other than zero,also the other two forms must be completed.",
"")))</f>
        <v/>
      </c>
    </row>
    <row r="132" spans="1:20">
      <c r="A132" s="20"/>
      <c r="B132" s="20"/>
      <c r="C132" s="20"/>
      <c r="D132" s="20"/>
      <c r="E132" s="20"/>
      <c r="F132" s="15"/>
      <c r="G132" s="15"/>
      <c r="H132" s="15"/>
      <c r="I132" s="15"/>
      <c r="J132" s="15"/>
      <c r="K132" s="15"/>
      <c r="L132" s="15"/>
      <c r="M132" s="15"/>
      <c r="N132" s="15"/>
      <c r="O132" s="15"/>
      <c r="P132" s="15"/>
      <c r="Q132" s="15"/>
      <c r="R132" s="15"/>
      <c r="T132" s="30" t="str">
        <f>IF(COUNTA(F132:R132)=0,"",_xlfn.CONCAT(,
IF(NOT(M132 = (SUM(F132, G132, I132:L132) - SUM(H132))),
" Error: Position at the end of the period is not equal to: position at the beginning of the period+increase in assets-decrease in assets+exchange rate changes+price changes+other changes+rectifications.",
""),
IF(NOT(R132 = (SUM(N132, O132, Q132) - SUM(P132))),
" Error: Position of accrued interest at the end of the period is not equal to: position of accrued interest at the beginning of the period+accrued interest during the period-received interest during the period+revaluation and other changes.",
""),
IF(AND(NOT(ISBLANK($F132)),$F132&lt;0),
" Error: Position at the beginning of the period must be a positive amount.",
""),
IF(AND(NOT(ISBLANK($M132)),$M132&lt;0),
" Error: Position at the end of the period must be a positive amount.",
""),
IF(AND(OR($F132&gt;0,$M132&gt;0),
    ISBLANK($O132)),
" Error: No accrued interest has been reported,whereas the position at the beginning or at the end of the period is greater than zero. Report '0' in case accrued interest equals zero,do not leave the cell empty.",
""),
IF(AND(NOT(ISBLANK($M132)),
    $M132&gt;0,
    OR(ISBLANK('T04.09'!$M132),
        'T04.09'!$M132&lt;=0,
        ISBLANK('T04.10'!$M132),
        'T04.10'!$M132&lt;=0)),
" Warning: If at least one of the forms T03.07,T04.09,T04.10 contains data other than zero,also the other two forms must be completed.",
"")))</f>
        <v/>
      </c>
    </row>
    <row r="133" spans="1:20">
      <c r="A133" s="20"/>
      <c r="B133" s="20"/>
      <c r="C133" s="20"/>
      <c r="D133" s="20"/>
      <c r="E133" s="20"/>
      <c r="F133" s="15"/>
      <c r="G133" s="15"/>
      <c r="H133" s="15"/>
      <c r="I133" s="15"/>
      <c r="J133" s="15"/>
      <c r="K133" s="15"/>
      <c r="L133" s="15"/>
      <c r="M133" s="15"/>
      <c r="N133" s="15"/>
      <c r="O133" s="15"/>
      <c r="P133" s="15"/>
      <c r="Q133" s="15"/>
      <c r="R133" s="15"/>
      <c r="T133" s="30" t="str">
        <f>IF(COUNTA(F133:R133)=0,"",_xlfn.CONCAT(,
IF(NOT(M133 = (SUM(F133, G133, I133:L133) - SUM(H133))),
" Error: Position at the end of the period is not equal to: position at the beginning of the period+increase in assets-decrease in assets+exchange rate changes+price changes+other changes+rectifications.",
""),
IF(NOT(R133 = (SUM(N133, O133, Q133) - SUM(P133))),
" Error: Position of accrued interest at the end of the period is not equal to: position of accrued interest at the beginning of the period+accrued interest during the period-received interest during the period+revaluation and other changes.",
""),
IF(AND(NOT(ISBLANK($F133)),$F133&lt;0),
" Error: Position at the beginning of the period must be a positive amount.",
""),
IF(AND(NOT(ISBLANK($M133)),$M133&lt;0),
" Error: Position at the end of the period must be a positive amount.",
""),
IF(AND(OR($F133&gt;0,$M133&gt;0),
    ISBLANK($O133)),
" Error: No accrued interest has been reported,whereas the position at the beginning or at the end of the period is greater than zero. Report '0' in case accrued interest equals zero,do not leave the cell empty.",
""),
IF(AND(NOT(ISBLANK($M133)),
    $M133&gt;0,
    OR(ISBLANK('T04.09'!$M133),
        'T04.09'!$M133&lt;=0,
        ISBLANK('T04.10'!$M133),
        'T04.10'!$M133&lt;=0)),
" Warning: If at least one of the forms T03.07,T04.09,T04.10 contains data other than zero,also the other two forms must be completed.",
"")))</f>
        <v/>
      </c>
    </row>
    <row r="134" spans="1:20">
      <c r="A134" s="20"/>
      <c r="B134" s="20"/>
      <c r="C134" s="20"/>
      <c r="D134" s="20"/>
      <c r="E134" s="20"/>
      <c r="F134" s="15"/>
      <c r="G134" s="15"/>
      <c r="H134" s="15"/>
      <c r="I134" s="15"/>
      <c r="J134" s="15"/>
      <c r="K134" s="15"/>
      <c r="L134" s="15"/>
      <c r="M134" s="15"/>
      <c r="N134" s="15"/>
      <c r="O134" s="15"/>
      <c r="P134" s="15"/>
      <c r="Q134" s="15"/>
      <c r="R134" s="15"/>
      <c r="T134" s="30" t="str">
        <f>IF(COUNTA(F134:R134)=0,"",_xlfn.CONCAT(,
IF(NOT(M134 = (SUM(F134, G134, I134:L134) - SUM(H134))),
" Error: Position at the end of the period is not equal to: position at the beginning of the period+increase in assets-decrease in assets+exchange rate changes+price changes+other changes+rectifications.",
""),
IF(NOT(R134 = (SUM(N134, O134, Q134) - SUM(P134))),
" Error: Position of accrued interest at the end of the period is not equal to: position of accrued interest at the beginning of the period+accrued interest during the period-received interest during the period+revaluation and other changes.",
""),
IF(AND(NOT(ISBLANK($F134)),$F134&lt;0),
" Error: Position at the beginning of the period must be a positive amount.",
""),
IF(AND(NOT(ISBLANK($M134)),$M134&lt;0),
" Error: Position at the end of the period must be a positive amount.",
""),
IF(AND(OR($F134&gt;0,$M134&gt;0),
    ISBLANK($O134)),
" Error: No accrued interest has been reported,whereas the position at the beginning or at the end of the period is greater than zero. Report '0' in case accrued interest equals zero,do not leave the cell empty.",
""),
IF(AND(NOT(ISBLANK($M134)),
    $M134&gt;0,
    OR(ISBLANK('T04.09'!$M134),
        'T04.09'!$M134&lt;=0,
        ISBLANK('T04.10'!$M134),
        'T04.10'!$M134&lt;=0)),
" Warning: If at least one of the forms T03.07,T04.09,T04.10 contains data other than zero,also the other two forms must be completed.",
"")))</f>
        <v/>
      </c>
    </row>
    <row r="135" spans="1:20">
      <c r="A135" s="20"/>
      <c r="B135" s="20"/>
      <c r="C135" s="20"/>
      <c r="D135" s="20"/>
      <c r="E135" s="20"/>
      <c r="F135" s="15"/>
      <c r="G135" s="15"/>
      <c r="H135" s="15"/>
      <c r="I135" s="15"/>
      <c r="J135" s="15"/>
      <c r="K135" s="15"/>
      <c r="L135" s="15"/>
      <c r="M135" s="15"/>
      <c r="N135" s="15"/>
      <c r="O135" s="15"/>
      <c r="P135" s="15"/>
      <c r="Q135" s="15"/>
      <c r="R135" s="15"/>
      <c r="T135" s="30" t="str">
        <f>IF(COUNTA(F135:R135)=0,"",_xlfn.CONCAT(,
IF(NOT(M135 = (SUM(F135, G135, I135:L135) - SUM(H135))),
" Error: Position at the end of the period is not equal to: position at the beginning of the period+increase in assets-decrease in assets+exchange rate changes+price changes+other changes+rectifications.",
""),
IF(NOT(R135 = (SUM(N135, O135, Q135) - SUM(P135))),
" Error: Position of accrued interest at the end of the period is not equal to: position of accrued interest at the beginning of the period+accrued interest during the period-received interest during the period+revaluation and other changes.",
""),
IF(AND(NOT(ISBLANK($F135)),$F135&lt;0),
" Error: Position at the beginning of the period must be a positive amount.",
""),
IF(AND(NOT(ISBLANK($M135)),$M135&lt;0),
" Error: Position at the end of the period must be a positive amount.",
""),
IF(AND(OR($F135&gt;0,$M135&gt;0),
    ISBLANK($O135)),
" Error: No accrued interest has been reported,whereas the position at the beginning or at the end of the period is greater than zero. Report '0' in case accrued interest equals zero,do not leave the cell empty.",
""),
IF(AND(NOT(ISBLANK($M135)),
    $M135&gt;0,
    OR(ISBLANK('T04.09'!$M135),
        'T04.09'!$M135&lt;=0,
        ISBLANK('T04.10'!$M135),
        'T04.10'!$M135&lt;=0)),
" Warning: If at least one of the forms T03.07,T04.09,T04.10 contains data other than zero,also the other two forms must be completed.",
"")))</f>
        <v/>
      </c>
    </row>
    <row r="136" spans="1:20">
      <c r="A136" s="20"/>
      <c r="B136" s="20"/>
      <c r="C136" s="20"/>
      <c r="D136" s="20"/>
      <c r="E136" s="20"/>
      <c r="F136" s="15"/>
      <c r="G136" s="15"/>
      <c r="H136" s="15"/>
      <c r="I136" s="15"/>
      <c r="J136" s="15"/>
      <c r="K136" s="15"/>
      <c r="L136" s="15"/>
      <c r="M136" s="15"/>
      <c r="N136" s="15"/>
      <c r="O136" s="15"/>
      <c r="P136" s="15"/>
      <c r="Q136" s="15"/>
      <c r="R136" s="15"/>
      <c r="T136" s="30" t="str">
        <f>IF(COUNTA(F136:R136)=0,"",_xlfn.CONCAT(,
IF(NOT(M136 = (SUM(F136, G136, I136:L136) - SUM(H136))),
" Error: Position at the end of the period is not equal to: position at the beginning of the period+increase in assets-decrease in assets+exchange rate changes+price changes+other changes+rectifications.",
""),
IF(NOT(R136 = (SUM(N136, O136, Q136) - SUM(P136))),
" Error: Position of accrued interest at the end of the period is not equal to: position of accrued interest at the beginning of the period+accrued interest during the period-received interest during the period+revaluation and other changes.",
""),
IF(AND(NOT(ISBLANK($F136)),$F136&lt;0),
" Error: Position at the beginning of the period must be a positive amount.",
""),
IF(AND(NOT(ISBLANK($M136)),$M136&lt;0),
" Error: Position at the end of the period must be a positive amount.",
""),
IF(AND(OR($F136&gt;0,$M136&gt;0),
    ISBLANK($O136)),
" Error: No accrued interest has been reported,whereas the position at the beginning or at the end of the period is greater than zero. Report '0' in case accrued interest equals zero,do not leave the cell empty.",
""),
IF(AND(NOT(ISBLANK($M136)),
    $M136&gt;0,
    OR(ISBLANK('T04.09'!$M136),
        'T04.09'!$M136&lt;=0,
        ISBLANK('T04.10'!$M136),
        'T04.10'!$M136&lt;=0)),
" Warning: If at least one of the forms T03.07,T04.09,T04.10 contains data other than zero,also the other two forms must be completed.",
"")))</f>
        <v/>
      </c>
    </row>
    <row r="137" spans="1:20">
      <c r="A137" s="20"/>
      <c r="B137" s="20"/>
      <c r="C137" s="20"/>
      <c r="D137" s="20"/>
      <c r="E137" s="20"/>
      <c r="F137" s="15"/>
      <c r="G137" s="15"/>
      <c r="H137" s="15"/>
      <c r="I137" s="15"/>
      <c r="J137" s="15"/>
      <c r="K137" s="15"/>
      <c r="L137" s="15"/>
      <c r="M137" s="15"/>
      <c r="N137" s="15"/>
      <c r="O137" s="15"/>
      <c r="P137" s="15"/>
      <c r="Q137" s="15"/>
      <c r="R137" s="15"/>
      <c r="T137" s="30" t="str">
        <f>IF(COUNTA(F137:R137)=0,"",_xlfn.CONCAT(,
IF(NOT(M137 = (SUM(F137, G137, I137:L137) - SUM(H137))),
" Error: Position at the end of the period is not equal to: position at the beginning of the period+increase in assets-decrease in assets+exchange rate changes+price changes+other changes+rectifications.",
""),
IF(NOT(R137 = (SUM(N137, O137, Q137) - SUM(P137))),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
IF(AND(NOT(ISBLANK($M137)),
    $M137&gt;0,
    OR(ISBLANK('T04.09'!$M137),
        'T04.09'!$M137&lt;=0,
        ISBLANK('T04.10'!$M137),
        'T04.10'!$M137&lt;=0)),
" Warning: If at least one of the forms T03.07,T04.09,T04.10 contains data other than zero,also the other two forms must be completed.",
"")))</f>
        <v/>
      </c>
    </row>
    <row r="138" spans="1:20">
      <c r="A138" s="20"/>
      <c r="B138" s="20"/>
      <c r="C138" s="20"/>
      <c r="D138" s="20"/>
      <c r="E138" s="20"/>
      <c r="F138" s="15"/>
      <c r="G138" s="15"/>
      <c r="H138" s="15"/>
      <c r="I138" s="15"/>
      <c r="J138" s="15"/>
      <c r="K138" s="15"/>
      <c r="L138" s="15"/>
      <c r="M138" s="15"/>
      <c r="N138" s="15"/>
      <c r="O138" s="15"/>
      <c r="P138" s="15"/>
      <c r="Q138" s="15"/>
      <c r="R138" s="15"/>
      <c r="T138" s="30" t="str">
        <f>IF(COUNTA(F138:R138)=0,"",_xlfn.CONCAT(,
IF(NOT(M138 = (SUM(F138, G138, I138:L138) - SUM(H138))),
" Error: Position at the end of the period is not equal to: position at the beginning of the period+increase in assets-decrease in assets+exchange rate changes+price changes+other changes+rectifications.",
""),
IF(NOT(R138 = (SUM(N138, O138, Q138) - SUM(P138))),
" Error: Position of accrued interest at the end of the period is not equal to: position of accrued interest at the beginning of the period+accrued interest during the period-received interest during the period+revaluation and other changes.",
""),
IF(AND(NOT(ISBLANK($F138)),$F138&lt;0),
" Error: Position at the beginning of the period must be a positive amount.",
""),
IF(AND(NOT(ISBLANK($M138)),$M138&lt;0),
" Error: Position at the end of the period must be a positive amount.",
""),
IF(AND(OR($F138&gt;0,$M138&gt;0),
    ISBLANK($O138)),
" Error: No accrued interest has been reported,whereas the position at the beginning or at the end of the period is greater than zero. Report '0' in case accrued interest equals zero,do not leave the cell empty.",
""),
IF(AND(NOT(ISBLANK($M138)),
    $M138&gt;0,
    OR(ISBLANK('T04.09'!$M138),
        'T04.09'!$M138&lt;=0,
        ISBLANK('T04.10'!$M138),
        'T04.10'!$M138&lt;=0)),
" Warning: If at least one of the forms T03.07,T04.09,T04.10 contains data other than zero,also the other two forms must be completed.",
"")))</f>
        <v/>
      </c>
    </row>
    <row r="139" spans="1:20">
      <c r="A139" s="20"/>
      <c r="B139" s="20"/>
      <c r="C139" s="20"/>
      <c r="D139" s="20"/>
      <c r="E139" s="20"/>
      <c r="F139" s="15"/>
      <c r="G139" s="15"/>
      <c r="H139" s="15"/>
      <c r="I139" s="15"/>
      <c r="J139" s="15"/>
      <c r="K139" s="15"/>
      <c r="L139" s="15"/>
      <c r="M139" s="15"/>
      <c r="N139" s="15"/>
      <c r="O139" s="15"/>
      <c r="P139" s="15"/>
      <c r="Q139" s="15"/>
      <c r="R139" s="15"/>
      <c r="T139" s="30" t="str">
        <f>IF(COUNTA(F139:R139)=0,"",_xlfn.CONCAT(,
IF(NOT(M139 = (SUM(F139, G139, I139:L139) - SUM(H139))),
" Error: Position at the end of the period is not equal to: position at the beginning of the period+increase in assets-decrease in assets+exchange rate changes+price changes+other changes+rectifications.",
""),
IF(NOT(R139 = (SUM(N139, O139, Q139) - SUM(P139))),
" Error: Position of accrued interest at the end of the period is not equal to: position of accrued interest at the beginning of the period+accrued interest during the period-received interest during the period+revaluation and other changes.",
""),
IF(AND(NOT(ISBLANK($F139)),$F139&lt;0),
" Error: Position at the beginning of the period must be a positive amount.",
""),
IF(AND(NOT(ISBLANK($M139)),$M139&lt;0),
" Error: Position at the end of the period must be a positive amount.",
""),
IF(AND(OR($F139&gt;0,$M139&gt;0),
    ISBLANK($O139)),
" Error: No accrued interest has been reported,whereas the position at the beginning or at the end of the period is greater than zero. Report '0' in case accrued interest equals zero,do not leave the cell empty.",
""),
IF(AND(NOT(ISBLANK($M139)),
    $M139&gt;0,
    OR(ISBLANK('T04.09'!$M139),
        'T04.09'!$M139&lt;=0,
        ISBLANK('T04.10'!$M139),
        'T04.10'!$M139&lt;=0)),
" Warning: If at least one of the forms T03.07,T04.09,T04.10 contains data other than zero,also the other two forms must be completed.",
"")))</f>
        <v/>
      </c>
    </row>
    <row r="140" spans="1:20">
      <c r="A140" s="20"/>
      <c r="B140" s="20"/>
      <c r="C140" s="20"/>
      <c r="D140" s="20"/>
      <c r="E140" s="20"/>
      <c r="F140" s="15"/>
      <c r="G140" s="15"/>
      <c r="H140" s="15"/>
      <c r="I140" s="15"/>
      <c r="J140" s="15"/>
      <c r="K140" s="15"/>
      <c r="L140" s="15"/>
      <c r="M140" s="15"/>
      <c r="N140" s="15"/>
      <c r="O140" s="15"/>
      <c r="P140" s="15"/>
      <c r="Q140" s="15"/>
      <c r="R140" s="15"/>
      <c r="T140" s="30" t="str">
        <f>IF(COUNTA(F140:R140)=0,"",_xlfn.CONCAT(,
IF(NOT(M140 = (SUM(F140, G140, I140:L140) - SUM(H140))),
" Error: Position at the end of the period is not equal to: position at the beginning of the period+increase in assets-decrease in assets+exchange rate changes+price changes+other changes+rectifications.",
""),
IF(NOT(R140 = (SUM(N140, O140, Q140) - SUM(P140))),
" Error: Position of accrued interest at the end of the period is not equal to: position of accrued interest at the beginning of the period+accrued interest during the period-received interest during the period+revaluation and other changes.",
""),
IF(AND(NOT(ISBLANK($F140)),$F140&lt;0),
" Error: Position at the beginning of the period must be a positive amount.",
""),
IF(AND(NOT(ISBLANK($M140)),$M140&lt;0),
" Error: Position at the end of the period must be a positive amount.",
""),
IF(AND(OR($F140&gt;0,$M140&gt;0),
    ISBLANK($O140)),
" Error: No accrued interest has been reported,whereas the position at the beginning or at the end of the period is greater than zero. Report '0' in case accrued interest equals zero,do not leave the cell empty.",
""),
IF(AND(NOT(ISBLANK($M140)),
    $M140&gt;0,
    OR(ISBLANK('T04.09'!$M140),
        'T04.09'!$M140&lt;=0,
        ISBLANK('T04.10'!$M140),
        'T04.10'!$M140&lt;=0)),
" Warning: If at least one of the forms T03.07,T04.09,T04.10 contains data other than zero,also the other two forms must be completed.",
"")))</f>
        <v/>
      </c>
    </row>
    <row r="141" spans="1:20">
      <c r="A141" s="20"/>
      <c r="B141" s="20"/>
      <c r="C141" s="20"/>
      <c r="D141" s="20"/>
      <c r="E141" s="20"/>
      <c r="F141" s="15"/>
      <c r="G141" s="15"/>
      <c r="H141" s="15"/>
      <c r="I141" s="15"/>
      <c r="J141" s="15"/>
      <c r="K141" s="15"/>
      <c r="L141" s="15"/>
      <c r="M141" s="15"/>
      <c r="N141" s="15"/>
      <c r="O141" s="15"/>
      <c r="P141" s="15"/>
      <c r="Q141" s="15"/>
      <c r="R141" s="15"/>
      <c r="T141" s="30" t="str">
        <f>IF(COUNTA(F141:R141)=0,"",_xlfn.CONCAT(,
IF(NOT(M141 = (SUM(F141, G141, I141:L141) - SUM(H141))),
" Error: Position at the end of the period is not equal to: position at the beginning of the period+increase in assets-decrease in assets+exchange rate changes+price changes+other changes+rectifications.",
""),
IF(NOT(R141 = (SUM(N141, O141, Q141) - SUM(P141))),
" Error: Position of accrued interest at the end of the period is not equal to: position of accrued interest at the beginning of the period+accrued interest during the period-received interest during the period+revaluation and other changes.",
""),
IF(AND(NOT(ISBLANK($F141)),$F141&lt;0),
" Error: Position at the beginning of the period must be a positive amount.",
""),
IF(AND(NOT(ISBLANK($M141)),$M141&lt;0),
" Error: Position at the end of the period must be a positive amount.",
""),
IF(AND(OR($F141&gt;0,$M141&gt;0),
    ISBLANK($O141)),
" Error: No accrued interest has been reported,whereas the position at the beginning or at the end of the period is greater than zero. Report '0' in case accrued interest equals zero,do not leave the cell empty.",
""),
IF(AND(NOT(ISBLANK($M141)),
    $M141&gt;0,
    OR(ISBLANK('T04.09'!$M141),
        'T04.09'!$M141&lt;=0,
        ISBLANK('T04.10'!$M141),
        'T04.10'!$M141&lt;=0)),
" Warning: If at least one of the forms T03.07,T04.09,T04.10 contains data other than zero,also the other two forms must be completed.",
"")))</f>
        <v/>
      </c>
    </row>
    <row r="142" spans="1:20">
      <c r="A142" s="20"/>
      <c r="B142" s="20"/>
      <c r="C142" s="20"/>
      <c r="D142" s="20"/>
      <c r="E142" s="20"/>
      <c r="F142" s="15"/>
      <c r="G142" s="15"/>
      <c r="H142" s="15"/>
      <c r="I142" s="15"/>
      <c r="J142" s="15"/>
      <c r="K142" s="15"/>
      <c r="L142" s="15"/>
      <c r="M142" s="15"/>
      <c r="N142" s="15"/>
      <c r="O142" s="15"/>
      <c r="P142" s="15"/>
      <c r="Q142" s="15"/>
      <c r="R142" s="15"/>
      <c r="T142" s="30" t="str">
        <f>IF(COUNTA(F142:R142)=0,"",_xlfn.CONCAT(,
IF(NOT(M142 = (SUM(F142, G142, I142:L142) - SUM(H142))),
" Error: Position at the end of the period is not equal to: position at the beginning of the period+increase in assets-decrease in assets+exchange rate changes+price changes+other changes+rectifications.",
""),
IF(NOT(R142 = (SUM(N142, O142, Q142) - SUM(P142))),
" Error: Position of accrued interest at the end of the period is not equal to: position of accrued interest at the beginning of the period+accrued interest during the period-received interest during the period+revaluation and other changes.",
""),
IF(AND(NOT(ISBLANK($F142)),$F142&lt;0),
" Error: Position at the beginning of the period must be a positive amount.",
""),
IF(AND(NOT(ISBLANK($M142)),$M142&lt;0),
" Error: Position at the end of the period must be a positive amount.",
""),
IF(AND(OR($F142&gt;0,$M142&gt;0),
    ISBLANK($O142)),
" Error: No accrued interest has been reported,whereas the position at the beginning or at the end of the period is greater than zero. Report '0' in case accrued interest equals zero,do not leave the cell empty.",
""),
IF(AND(NOT(ISBLANK($M142)),
    $M142&gt;0,
    OR(ISBLANK('T04.09'!$M142),
        'T04.09'!$M142&lt;=0,
        ISBLANK('T04.10'!$M142),
        'T04.10'!$M142&lt;=0)),
" Warning: If at least one of the forms T03.07,T04.09,T04.10 contains data other than zero,also the other two forms must be completed.",
"")))</f>
        <v/>
      </c>
    </row>
    <row r="143" spans="1:20">
      <c r="A143" s="20"/>
      <c r="B143" s="20"/>
      <c r="C143" s="20"/>
      <c r="D143" s="20"/>
      <c r="E143" s="20"/>
      <c r="F143" s="15"/>
      <c r="G143" s="15"/>
      <c r="H143" s="15"/>
      <c r="I143" s="15"/>
      <c r="J143" s="15"/>
      <c r="K143" s="15"/>
      <c r="L143" s="15"/>
      <c r="M143" s="15"/>
      <c r="N143" s="15"/>
      <c r="O143" s="15"/>
      <c r="P143" s="15"/>
      <c r="Q143" s="15"/>
      <c r="R143" s="15"/>
      <c r="T143" s="30" t="str">
        <f>IF(COUNTA(F143:R143)=0,"",_xlfn.CONCAT(,
IF(NOT(M143 = (SUM(F143, G143, I143:L143) - SUM(H143))),
" Error: Position at the end of the period is not equal to: position at the beginning of the period+increase in assets-decrease in assets+exchange rate changes+price changes+other changes+rectifications.",
""),
IF(NOT(R143 = (SUM(N143, O143, Q143) - SUM(P143))),
" Error: Position of accrued interest at the end of the period is not equal to: position of accrued interest at the beginning of the period+accrued interest during the period-received interest during the period+revaluation and other changes.",
""),
IF(AND(NOT(ISBLANK($F143)),$F143&lt;0),
" Error: Position at the beginning of the period must be a positive amount.",
""),
IF(AND(NOT(ISBLANK($M143)),$M143&lt;0),
" Error: Position at the end of the period must be a positive amount.",
""),
IF(AND(OR($F143&gt;0,$M143&gt;0),
    ISBLANK($O143)),
" Error: No accrued interest has been reported,whereas the position at the beginning or at the end of the period is greater than zero. Report '0' in case accrued interest equals zero,do not leave the cell empty.",
""),
IF(AND(NOT(ISBLANK($M143)),
    $M143&gt;0,
    OR(ISBLANK('T04.09'!$M143),
        'T04.09'!$M143&lt;=0,
        ISBLANK('T04.10'!$M143),
        'T04.10'!$M143&lt;=0)),
" Warning: If at least one of the forms T03.07,T04.09,T04.10 contains data other than zero,also the other two forms must be completed.",
"")))</f>
        <v/>
      </c>
    </row>
    <row r="144" spans="1:20">
      <c r="A144" s="20"/>
      <c r="B144" s="20"/>
      <c r="C144" s="20"/>
      <c r="D144" s="20"/>
      <c r="E144" s="20"/>
      <c r="F144" s="15"/>
      <c r="G144" s="15"/>
      <c r="H144" s="15"/>
      <c r="I144" s="15"/>
      <c r="J144" s="15"/>
      <c r="K144" s="15"/>
      <c r="L144" s="15"/>
      <c r="M144" s="15"/>
      <c r="N144" s="15"/>
      <c r="O144" s="15"/>
      <c r="P144" s="15"/>
      <c r="Q144" s="15"/>
      <c r="R144" s="15"/>
      <c r="T144" s="30" t="str">
        <f>IF(COUNTA(F144:R144)=0,"",_xlfn.CONCAT(,
IF(NOT(M144 = (SUM(F144, G144, I144:L144) - SUM(H144))),
" Error: Position at the end of the period is not equal to: position at the beginning of the period+increase in assets-decrease in assets+exchange rate changes+price changes+other changes+rectifications.",
""),
IF(NOT(R144 = (SUM(N144, O144, Q144) - SUM(P144))),
" Error: Position of accrued interest at the end of the period is not equal to: position of accrued interest at the beginning of the period+accrued interest during the period-received interest during the period+revaluation and other changes.",
""),
IF(AND(NOT(ISBLANK($F144)),$F144&lt;0),
" Error: Position at the beginning of the period must be a positive amount.",
""),
IF(AND(NOT(ISBLANK($M144)),$M144&lt;0),
" Error: Position at the end of the period must be a positive amount.",
""),
IF(AND(OR($F144&gt;0,$M144&gt;0),
    ISBLANK($O144)),
" Error: No accrued interest has been reported,whereas the position at the beginning or at the end of the period is greater than zero. Report '0' in case accrued interest equals zero,do not leave the cell empty.",
""),
IF(AND(NOT(ISBLANK($M144)),
    $M144&gt;0,
    OR(ISBLANK('T04.09'!$M144),
        'T04.09'!$M144&lt;=0,
        ISBLANK('T04.10'!$M144),
        'T04.10'!$M144&lt;=0)),
" Warning: If at least one of the forms T03.07,T04.09,T04.10 contains data other than zero,also the other two forms must be completed.",
"")))</f>
        <v/>
      </c>
    </row>
    <row r="145" spans="1:20">
      <c r="A145" s="20"/>
      <c r="B145" s="20"/>
      <c r="C145" s="20"/>
      <c r="D145" s="20"/>
      <c r="E145" s="20"/>
      <c r="F145" s="15"/>
      <c r="G145" s="15"/>
      <c r="H145" s="15"/>
      <c r="I145" s="15"/>
      <c r="J145" s="15"/>
      <c r="K145" s="15"/>
      <c r="L145" s="15"/>
      <c r="M145" s="15"/>
      <c r="N145" s="15"/>
      <c r="O145" s="15"/>
      <c r="P145" s="15"/>
      <c r="Q145" s="15"/>
      <c r="R145" s="15"/>
      <c r="T145" s="30" t="str">
        <f>IF(COUNTA(F145:R145)=0,"",_xlfn.CONCAT(,
IF(NOT(M145 = (SUM(F145, G145, I145:L145) - SUM(H145))),
" Error: Position at the end of the period is not equal to: position at the beginning of the period+increase in assets-decrease in assets+exchange rate changes+price changes+other changes+rectifications.",
""),
IF(NOT(R145 = (SUM(N145, O145, Q145) - SUM(P145))),
" Error: Position of accrued interest at the end of the period is not equal to: position of accrued interest at the beginning of the period+accrued interest during the period-received interest during the period+revaluation and other changes.",
""),
IF(AND(NOT(ISBLANK($F145)),$F145&lt;0),
" Error: Position at the beginning of the period must be a positive amount.",
""),
IF(AND(NOT(ISBLANK($M145)),$M145&lt;0),
" Error: Position at the end of the period must be a positive amount.",
""),
IF(AND(OR($F145&gt;0,$M145&gt;0),
    ISBLANK($O145)),
" Error: No accrued interest has been reported,whereas the position at the beginning or at the end of the period is greater than zero. Report '0' in case accrued interest equals zero,do not leave the cell empty.",
""),
IF(AND(NOT(ISBLANK($M145)),
    $M145&gt;0,
    OR(ISBLANK('T04.09'!$M145),
        'T04.09'!$M145&lt;=0,
        ISBLANK('T04.10'!$M145),
        'T04.10'!$M145&lt;=0)),
" Warning: If at least one of the forms T03.07,T04.09,T04.10 contains data other than zero,also the other two forms must be completed.",
"")))</f>
        <v/>
      </c>
    </row>
    <row r="146" spans="1:20">
      <c r="A146" s="20"/>
      <c r="B146" s="20"/>
      <c r="C146" s="20"/>
      <c r="D146" s="20"/>
      <c r="E146" s="20"/>
      <c r="F146" s="15"/>
      <c r="G146" s="15"/>
      <c r="H146" s="15"/>
      <c r="I146" s="15"/>
      <c r="J146" s="15"/>
      <c r="K146" s="15"/>
      <c r="L146" s="15"/>
      <c r="M146" s="15"/>
      <c r="N146" s="15"/>
      <c r="O146" s="15"/>
      <c r="P146" s="15"/>
      <c r="Q146" s="15"/>
      <c r="R146" s="15"/>
      <c r="T146" s="30" t="str">
        <f>IF(COUNTA(F146:R146)=0,"",_xlfn.CONCAT(,
IF(NOT(M146 = (SUM(F146, G146, I146:L146) - SUM(H146))),
" Error: Position at the end of the period is not equal to: position at the beginning of the period+increase in assets-decrease in assets+exchange rate changes+price changes+other changes+rectifications.",
""),
IF(NOT(R146 = (SUM(N146, O146, Q146) - SUM(P146))),
" Error: Position of accrued interest at the end of the period is not equal to: position of accrued interest at the beginning of the period+accrued interest during the period-received interest during the period+revaluation and other changes.",
""),
IF(AND(NOT(ISBLANK($F146)),$F146&lt;0),
" Error: Position at the beginning of the period must be a positive amount.",
""),
IF(AND(NOT(ISBLANK($M146)),$M146&lt;0),
" Error: Position at the end of the period must be a positive amount.",
""),
IF(AND(OR($F146&gt;0,$M146&gt;0),
    ISBLANK($O146)),
" Error: No accrued interest has been reported,whereas the position at the beginning or at the end of the period is greater than zero. Report '0' in case accrued interest equals zero,do not leave the cell empty.",
""),
IF(AND(NOT(ISBLANK($M146)),
    $M146&gt;0,
    OR(ISBLANK('T04.09'!$M146),
        'T04.09'!$M146&lt;=0,
        ISBLANK('T04.10'!$M146),
        'T04.10'!$M146&lt;=0)),
" Warning: If at least one of the forms T03.07,T04.09,T04.10 contains data other than zero,also the other two forms must be completed.",
"")))</f>
        <v/>
      </c>
    </row>
    <row r="147" spans="1:20">
      <c r="A147" s="20"/>
      <c r="B147" s="20"/>
      <c r="C147" s="20"/>
      <c r="D147" s="20"/>
      <c r="E147" s="20"/>
      <c r="F147" s="15"/>
      <c r="G147" s="15"/>
      <c r="H147" s="15"/>
      <c r="I147" s="15"/>
      <c r="J147" s="15"/>
      <c r="K147" s="15"/>
      <c r="L147" s="15"/>
      <c r="M147" s="15"/>
      <c r="N147" s="15"/>
      <c r="O147" s="15"/>
      <c r="P147" s="15"/>
      <c r="Q147" s="15"/>
      <c r="R147" s="15"/>
      <c r="T147" s="30" t="str">
        <f>IF(COUNTA(F147:R147)=0,"",_xlfn.CONCAT(,
IF(NOT(M147 = (SUM(F147, G147, I147:L147) - SUM(H147))),
" Error: Position at the end of the period is not equal to: position at the beginning of the period+increase in assets-decrease in assets+exchange rate changes+price changes+other changes+rectifications.",
""),
IF(NOT(R147 = (SUM(N147, O147, Q147) - SUM(P147))),
" Error: Position of accrued interest at the end of the period is not equal to: position of accrued interest at the beginning of the period+accrued interest during the period-received interest during the period+revaluation and other changes.",
""),
IF(AND(NOT(ISBLANK($F147)),$F147&lt;0),
" Error: Position at the beginning of the period must be a positive amount.",
""),
IF(AND(NOT(ISBLANK($M147)),$M147&lt;0),
" Error: Position at the end of the period must be a positive amount.",
""),
IF(AND(OR($F147&gt;0,$M147&gt;0),
    ISBLANK($O147)),
" Error: No accrued interest has been reported,whereas the position at the beginning or at the end of the period is greater than zero. Report '0' in case accrued interest equals zero,do not leave the cell empty.",
""),
IF(AND(NOT(ISBLANK($M147)),
    $M147&gt;0,
    OR(ISBLANK('T04.09'!$M147),
        'T04.09'!$M147&lt;=0,
        ISBLANK('T04.10'!$M147),
        'T04.10'!$M147&lt;=0)),
" Warning: If at least one of the forms T03.07,T04.09,T04.10 contains data other than zero,also the other two forms must be completed.",
"")))</f>
        <v/>
      </c>
    </row>
    <row r="148" spans="1:20">
      <c r="A148" s="20"/>
      <c r="B148" s="20"/>
      <c r="C148" s="20"/>
      <c r="D148" s="20"/>
      <c r="E148" s="20"/>
      <c r="F148" s="15"/>
      <c r="G148" s="15"/>
      <c r="H148" s="15"/>
      <c r="I148" s="15"/>
      <c r="J148" s="15"/>
      <c r="K148" s="15"/>
      <c r="L148" s="15"/>
      <c r="M148" s="15"/>
      <c r="N148" s="15"/>
      <c r="O148" s="15"/>
      <c r="P148" s="15"/>
      <c r="Q148" s="15"/>
      <c r="R148" s="15"/>
      <c r="T148" s="30" t="str">
        <f>IF(COUNTA(F148:R148)=0,"",_xlfn.CONCAT(,
IF(NOT(M148 = (SUM(F148, G148, I148:L148) - SUM(H148))),
" Error: Position at the end of the period is not equal to: position at the beginning of the period+increase in assets-decrease in assets+exchange rate changes+price changes+other changes+rectifications.",
""),
IF(NOT(R148 = (SUM(N148, O148, Q148) - SUM(P148))),
" Error: Position of accrued interest at the end of the period is not equal to: position of accrued interest at the beginning of the period+accrued interest during the period-received interest during the period+revaluation and other changes.",
""),
IF(AND(NOT(ISBLANK($F148)),$F148&lt;0),
" Error: Position at the beginning of the period must be a positive amount.",
""),
IF(AND(NOT(ISBLANK($M148)),$M148&lt;0),
" Error: Position at the end of the period must be a positive amount.",
""),
IF(AND(OR($F148&gt;0,$M148&gt;0),
    ISBLANK($O148)),
" Error: No accrued interest has been reported,whereas the position at the beginning or at the end of the period is greater than zero. Report '0' in case accrued interest equals zero,do not leave the cell empty.",
""),
IF(AND(NOT(ISBLANK($M148)),
    $M148&gt;0,
    OR(ISBLANK('T04.09'!$M148),
        'T04.09'!$M148&lt;=0,
        ISBLANK('T04.10'!$M148),
        'T04.10'!$M148&lt;=0)),
" Warning: If at least one of the forms T03.07,T04.09,T04.10 contains data other than zero,also the other two forms must be completed.",
"")))</f>
        <v/>
      </c>
    </row>
    <row r="149" spans="1:20">
      <c r="A149" s="20"/>
      <c r="B149" s="20"/>
      <c r="C149" s="20"/>
      <c r="D149" s="20"/>
      <c r="E149" s="20"/>
      <c r="F149" s="15"/>
      <c r="G149" s="15"/>
      <c r="H149" s="15"/>
      <c r="I149" s="15"/>
      <c r="J149" s="15"/>
      <c r="K149" s="15"/>
      <c r="L149" s="15"/>
      <c r="M149" s="15"/>
      <c r="N149" s="15"/>
      <c r="O149" s="15"/>
      <c r="P149" s="15"/>
      <c r="Q149" s="15"/>
      <c r="R149" s="15"/>
      <c r="T149" s="30" t="str">
        <f>IF(COUNTA(F149:R149)=0,"",_xlfn.CONCAT(,
IF(NOT(M149 = (SUM(F149, G149, I149:L149) - SUM(H149))),
" Error: Position at the end of the period is not equal to: position at the beginning of the period+increase in assets-decrease in assets+exchange rate changes+price changes+other changes+rectifications.",
""),
IF(NOT(R149 = (SUM(N149, O149, Q149) - SUM(P149))),
" Error: Position of accrued interest at the end of the period is not equal to: position of accrued interest at the beginning of the period+accrued interest during the period-received interest during the period+revaluation and other changes.",
""),
IF(AND(NOT(ISBLANK($F149)),$F149&lt;0),
" Error: Position at the beginning of the period must be a positive amount.",
""),
IF(AND(NOT(ISBLANK($M149)),$M149&lt;0),
" Error: Position at the end of the period must be a positive amount.",
""),
IF(AND(OR($F149&gt;0,$M149&gt;0),
    ISBLANK($O149)),
" Error: No accrued interest has been reported,whereas the position at the beginning or at the end of the period is greater than zero. Report '0' in case accrued interest equals zero,do not leave the cell empty.",
""),
IF(AND(NOT(ISBLANK($M149)),
    $M149&gt;0,
    OR(ISBLANK('T04.09'!$M149),
        'T04.09'!$M149&lt;=0,
        ISBLANK('T04.10'!$M149),
        'T04.10'!$M149&lt;=0)),
" Warning: If at least one of the forms T03.07,T04.09,T04.10 contains data other than zero,also the other two forms must be completed.",
"")))</f>
        <v/>
      </c>
    </row>
    <row r="150" spans="1:20">
      <c r="A150" s="20"/>
      <c r="B150" s="20"/>
      <c r="C150" s="20"/>
      <c r="D150" s="20"/>
      <c r="E150" s="20"/>
      <c r="F150" s="15"/>
      <c r="G150" s="15"/>
      <c r="H150" s="15"/>
      <c r="I150" s="15"/>
      <c r="J150" s="15"/>
      <c r="K150" s="15"/>
      <c r="L150" s="15"/>
      <c r="M150" s="15"/>
      <c r="N150" s="15"/>
      <c r="O150" s="15"/>
      <c r="P150" s="15"/>
      <c r="Q150" s="15"/>
      <c r="R150" s="15"/>
      <c r="T150" s="30" t="str">
        <f>IF(COUNTA(F150:R150)=0,"",_xlfn.CONCAT(,
IF(NOT(M150 = (SUM(F150, G150, I150:L150) - SUM(H150))),
" Error: Position at the end of the period is not equal to: position at the beginning of the period+increase in assets-decrease in assets+exchange rate changes+price changes+other changes+rectifications.",
""),
IF(NOT(R150 = (SUM(N150, O150, Q150) - SUM(P150))),
" Error: Position of accrued interest at the end of the period is not equal to: position of accrued interest at the beginning of the period+accrued interest during the period-received interest during the period+revaluation and other changes.",
""),
IF(AND(NOT(ISBLANK($F150)),$F150&lt;0),
" Error: Position at the beginning of the period must be a positive amount.",
""),
IF(AND(NOT(ISBLANK($M150)),$M150&lt;0),
" Error: Position at the end of the period must be a positive amount.",
""),
IF(AND(OR($F150&gt;0,$M150&gt;0),
    ISBLANK($O150)),
" Error: No accrued interest has been reported,whereas the position at the beginning or at the end of the period is greater than zero. Report '0' in case accrued interest equals zero,do not leave the cell empty.",
""),
IF(AND(NOT(ISBLANK($M150)),
    $M150&gt;0,
    OR(ISBLANK('T04.09'!$M150),
        'T04.09'!$M150&lt;=0,
        ISBLANK('T04.10'!$M150),
        'T04.10'!$M150&lt;=0)),
" Warning: If at least one of the forms T03.07,T04.09,T04.10 contains data other than zero,also the other two forms must be completed.",
"")))</f>
        <v/>
      </c>
    </row>
    <row r="151" spans="1:20">
      <c r="A151" s="20"/>
      <c r="B151" s="20"/>
      <c r="C151" s="20"/>
      <c r="D151" s="20"/>
      <c r="E151" s="20"/>
      <c r="F151" s="15"/>
      <c r="G151" s="15"/>
      <c r="H151" s="15"/>
      <c r="I151" s="15"/>
      <c r="J151" s="15"/>
      <c r="K151" s="15"/>
      <c r="L151" s="15"/>
      <c r="M151" s="15"/>
      <c r="N151" s="15"/>
      <c r="O151" s="15"/>
      <c r="P151" s="15"/>
      <c r="Q151" s="15"/>
      <c r="R151" s="15"/>
      <c r="T151" s="30" t="str">
        <f>IF(COUNTA(F151:R151)=0,"",_xlfn.CONCAT(,
IF(NOT(M151 = (SUM(F151, G151, I151:L151) - SUM(H151))),
" Error: Position at the end of the period is not equal to: position at the beginning of the period+increase in assets-decrease in assets+exchange rate changes+price changes+other changes+rectifications.",
""),
IF(NOT(R151 = (SUM(N151, O151, Q151) - SUM(P151))),
" Error: Position of accrued interest at the end of the period is not equal to: position of accrued interest at the beginning of the period+accrued interest during the period-received interest during the period+revaluation and other changes.",
""),
IF(AND(NOT(ISBLANK($F151)),$F151&lt;0),
" Error: Position at the beginning of the period must be a positive amount.",
""),
IF(AND(NOT(ISBLANK($M151)),$M151&lt;0),
" Error: Position at the end of the period must be a positive amount.",
""),
IF(AND(OR($F151&gt;0,$M151&gt;0),
    ISBLANK($O151)),
" Error: No accrued interest has been reported,whereas the position at the beginning or at the end of the period is greater than zero. Report '0' in case accrued interest equals zero,do not leave the cell empty.",
""),
IF(AND(NOT(ISBLANK($M151)),
    $M151&gt;0,
    OR(ISBLANK('T04.09'!$M151),
        'T04.09'!$M151&lt;=0,
        ISBLANK('T04.10'!$M151),
        'T04.10'!$M151&lt;=0)),
" Warning: If at least one of the forms T03.07,T04.09,T04.10 contains data other than zero,also the other two forms must be completed.",
"")))</f>
        <v/>
      </c>
    </row>
    <row r="152" spans="1:20">
      <c r="A152" s="20"/>
      <c r="B152" s="20"/>
      <c r="C152" s="20"/>
      <c r="D152" s="20"/>
      <c r="E152" s="20"/>
      <c r="F152" s="15"/>
      <c r="G152" s="15"/>
      <c r="H152" s="15"/>
      <c r="I152" s="15"/>
      <c r="J152" s="15"/>
      <c r="K152" s="15"/>
      <c r="L152" s="15"/>
      <c r="M152" s="15"/>
      <c r="N152" s="15"/>
      <c r="O152" s="15"/>
      <c r="P152" s="15"/>
      <c r="Q152" s="15"/>
      <c r="R152" s="15"/>
      <c r="T152" s="30" t="str">
        <f>IF(COUNTA(F152:R152)=0,"",_xlfn.CONCAT(,
IF(NOT(M152 = (SUM(F152, G152, I152:L152) - SUM(H152))),
" Error: Position at the end of the period is not equal to: position at the beginning of the period+increase in assets-decrease in assets+exchange rate changes+price changes+other changes+rectifications.",
""),
IF(NOT(R152 = (SUM(N152, O152, Q152) - SUM(P152))),
" Error: Position of accrued interest at the end of the period is not equal to: position of accrued interest at the beginning of the period+accrued interest during the period-received interest during the period+revaluation and other changes.",
""),
IF(AND(NOT(ISBLANK($F152)),$F152&lt;0),
" Error: Position at the beginning of the period must be a positive amount.",
""),
IF(AND(NOT(ISBLANK($M152)),$M152&lt;0),
" Error: Position at the end of the period must be a positive amount.",
""),
IF(AND(OR($F152&gt;0,$M152&gt;0),
    ISBLANK($O152)),
" Error: No accrued interest has been reported,whereas the position at the beginning or at the end of the period is greater than zero. Report '0' in case accrued interest equals zero,do not leave the cell empty.",
""),
IF(AND(NOT(ISBLANK($M152)),
    $M152&gt;0,
    OR(ISBLANK('T04.09'!$M152),
        'T04.09'!$M152&lt;=0,
        ISBLANK('T04.10'!$M152),
        'T04.10'!$M152&lt;=0)),
" Warning: If at least one of the forms T03.07,T04.09,T04.10 contains data other than zero,also the other two forms must be completed.",
"")))</f>
        <v/>
      </c>
    </row>
    <row r="153" spans="1:20">
      <c r="A153" s="20"/>
      <c r="B153" s="20"/>
      <c r="C153" s="20"/>
      <c r="D153" s="20"/>
      <c r="E153" s="20"/>
      <c r="F153" s="15"/>
      <c r="G153" s="15"/>
      <c r="H153" s="15"/>
      <c r="I153" s="15"/>
      <c r="J153" s="15"/>
      <c r="K153" s="15"/>
      <c r="L153" s="15"/>
      <c r="M153" s="15"/>
      <c r="N153" s="15"/>
      <c r="O153" s="15"/>
      <c r="P153" s="15"/>
      <c r="Q153" s="15"/>
      <c r="R153" s="15"/>
      <c r="T153" s="30" t="str">
        <f>IF(COUNTA(F153:R153)=0,"",_xlfn.CONCAT(,
IF(NOT(M153 = (SUM(F153, G153, I153:L153) - SUM(H153))),
" Error: Position at the end of the period is not equal to: position at the beginning of the period+increase in assets-decrease in assets+exchange rate changes+price changes+other changes+rectifications.",
""),
IF(NOT(R153 = (SUM(N153, O153, Q153) - SUM(P153))),
" Error: Position of accrued interest at the end of the period is not equal to: position of accrued interest at the beginning of the period+accrued interest during the period-received interest during the period+revaluation and other changes.",
""),
IF(AND(NOT(ISBLANK($F153)),$F153&lt;0),
" Error: Position at the beginning of the period must be a positive amount.",
""),
IF(AND(NOT(ISBLANK($M153)),$M153&lt;0),
" Error: Position at the end of the period must be a positive amount.",
""),
IF(AND(OR($F153&gt;0,$M153&gt;0),
    ISBLANK($O153)),
" Error: No accrued interest has been reported,whereas the position at the beginning or at the end of the period is greater than zero. Report '0' in case accrued interest equals zero,do not leave the cell empty.",
""),
IF(AND(NOT(ISBLANK($M153)),
    $M153&gt;0,
    OR(ISBLANK('T04.09'!$M153),
        'T04.09'!$M153&lt;=0,
        ISBLANK('T04.10'!$M153),
        'T04.10'!$M153&lt;=0)),
" Warning: If at least one of the forms T03.07,T04.09,T04.10 contains data other than zero,also the other two forms must be completed.",
"")))</f>
        <v/>
      </c>
    </row>
    <row r="154" spans="1:20">
      <c r="A154" s="20"/>
      <c r="B154" s="20"/>
      <c r="C154" s="20"/>
      <c r="D154" s="20"/>
      <c r="E154" s="20"/>
      <c r="F154" s="15"/>
      <c r="G154" s="15"/>
      <c r="H154" s="15"/>
      <c r="I154" s="15"/>
      <c r="J154" s="15"/>
      <c r="K154" s="15"/>
      <c r="L154" s="15"/>
      <c r="M154" s="15"/>
      <c r="N154" s="15"/>
      <c r="O154" s="15"/>
      <c r="P154" s="15"/>
      <c r="Q154" s="15"/>
      <c r="R154" s="15"/>
      <c r="T154" s="30" t="str">
        <f>IF(COUNTA(F154:R154)=0,"",_xlfn.CONCAT(,
IF(NOT(M154 = (SUM(F154, G154, I154:L154) - SUM(H154))),
" Error: Position at the end of the period is not equal to: position at the beginning of the period+increase in assets-decrease in assets+exchange rate changes+price changes+other changes+rectifications.",
""),
IF(NOT(R154 = (SUM(N154, O154, Q154) - SUM(P154))),
" Error: Position of accrued interest at the end of the period is not equal to: position of accrued interest at the beginning of the period+accrued interest during the period-received interest during the period+revaluation and other changes.",
""),
IF(AND(NOT(ISBLANK($F154)),$F154&lt;0),
" Error: Position at the beginning of the period must be a positive amount.",
""),
IF(AND(NOT(ISBLANK($M154)),$M154&lt;0),
" Error: Position at the end of the period must be a positive amount.",
""),
IF(AND(OR($F154&gt;0,$M154&gt;0),
    ISBLANK($O154)),
" Error: No accrued interest has been reported,whereas the position at the beginning or at the end of the period is greater than zero. Report '0' in case accrued interest equals zero,do not leave the cell empty.",
""),
IF(AND(NOT(ISBLANK($M154)),
    $M154&gt;0,
    OR(ISBLANK('T04.09'!$M154),
        'T04.09'!$M154&lt;=0,
        ISBLANK('T04.10'!$M154),
        'T04.10'!$M154&lt;=0)),
" Warning: If at least one of the forms T03.07,T04.09,T04.10 contains data other than zero,also the other two forms must be completed.",
"")))</f>
        <v/>
      </c>
    </row>
    <row r="155" spans="1:20">
      <c r="A155" s="20"/>
      <c r="B155" s="20"/>
      <c r="C155" s="20"/>
      <c r="D155" s="20"/>
      <c r="E155" s="20"/>
      <c r="F155" s="15"/>
      <c r="G155" s="15"/>
      <c r="H155" s="15"/>
      <c r="I155" s="15"/>
      <c r="J155" s="15"/>
      <c r="K155" s="15"/>
      <c r="L155" s="15"/>
      <c r="M155" s="15"/>
      <c r="N155" s="15"/>
      <c r="O155" s="15"/>
      <c r="P155" s="15"/>
      <c r="Q155" s="15"/>
      <c r="R155" s="15"/>
      <c r="T155" s="30" t="str">
        <f>IF(COUNTA(F155:R155)=0,"",_xlfn.CONCAT(,
IF(NOT(M155 = (SUM(F155, G155, I155:L155) - SUM(H155))),
" Error: Position at the end of the period is not equal to: position at the beginning of the period+increase in assets-decrease in assets+exchange rate changes+price changes+other changes+rectifications.",
""),
IF(NOT(R155 = (SUM(N155, O155, Q155) - SUM(P155))),
" Error: Position of accrued interest at the end of the period is not equal to: position of accrued interest at the beginning of the period+accrued interest during the period-received interest during the period+revaluation and other changes.",
""),
IF(AND(NOT(ISBLANK($F155)),$F155&lt;0),
" Error: Position at the beginning of the period must be a positive amount.",
""),
IF(AND(NOT(ISBLANK($M155)),$M155&lt;0),
" Error: Position at the end of the period must be a positive amount.",
""),
IF(AND(OR($F155&gt;0,$M155&gt;0),
    ISBLANK($O155)),
" Error: No accrued interest has been reported,whereas the position at the beginning or at the end of the period is greater than zero. Report '0' in case accrued interest equals zero,do not leave the cell empty.",
""),
IF(AND(NOT(ISBLANK($M155)),
    $M155&gt;0,
    OR(ISBLANK('T04.09'!$M155),
        'T04.09'!$M155&lt;=0,
        ISBLANK('T04.10'!$M155),
        'T04.10'!$M155&lt;=0)),
" Warning: If at least one of the forms T03.07,T04.09,T04.10 contains data other than zero,also the other two forms must be completed.",
"")))</f>
        <v/>
      </c>
    </row>
    <row r="156" spans="1:20">
      <c r="A156" s="20"/>
      <c r="B156" s="20"/>
      <c r="C156" s="20"/>
      <c r="D156" s="20"/>
      <c r="E156" s="20"/>
      <c r="F156" s="15"/>
      <c r="G156" s="15"/>
      <c r="H156" s="15"/>
      <c r="I156" s="15"/>
      <c r="J156" s="15"/>
      <c r="K156" s="15"/>
      <c r="L156" s="15"/>
      <c r="M156" s="15"/>
      <c r="N156" s="15"/>
      <c r="O156" s="15"/>
      <c r="P156" s="15"/>
      <c r="Q156" s="15"/>
      <c r="R156" s="15"/>
      <c r="T156" s="30" t="str">
        <f>IF(COUNTA(F156:R156)=0,"",_xlfn.CONCAT(,
IF(NOT(M156 = (SUM(F156, G156, I156:L156) - SUM(H156))),
" Error: Position at the end of the period is not equal to: position at the beginning of the period+increase in assets-decrease in assets+exchange rate changes+price changes+other changes+rectifications.",
""),
IF(NOT(R156 = (SUM(N156, O156, Q156) - SUM(P156))),
" Error: Position of accrued interest at the end of the period is not equal to: position of accrued interest at the beginning of the period+accrued interest during the period-received interest during the period+revaluation and other changes.",
""),
IF(AND(NOT(ISBLANK($F156)),$F156&lt;0),
" Error: Position at the beginning of the period must be a positive amount.",
""),
IF(AND(NOT(ISBLANK($M156)),$M156&lt;0),
" Error: Position at the end of the period must be a positive amount.",
""),
IF(AND(OR($F156&gt;0,$M156&gt;0),
    ISBLANK($O156)),
" Error: No accrued interest has been reported,whereas the position at the beginning or at the end of the period is greater than zero. Report '0' in case accrued interest equals zero,do not leave the cell empty.",
""),
IF(AND(NOT(ISBLANK($M156)),
    $M156&gt;0,
    OR(ISBLANK('T04.09'!$M156),
        'T04.09'!$M156&lt;=0,
        ISBLANK('T04.10'!$M156),
        'T04.10'!$M156&lt;=0)),
" Warning: If at least one of the forms T03.07,T04.09,T04.10 contains data other than zero,also the other two forms must be completed.",
"")))</f>
        <v/>
      </c>
    </row>
    <row r="157" spans="1:20">
      <c r="A157" s="20"/>
      <c r="B157" s="20"/>
      <c r="C157" s="20"/>
      <c r="D157" s="20"/>
      <c r="E157" s="20"/>
      <c r="F157" s="15"/>
      <c r="G157" s="15"/>
      <c r="H157" s="15"/>
      <c r="I157" s="15"/>
      <c r="J157" s="15"/>
      <c r="K157" s="15"/>
      <c r="L157" s="15"/>
      <c r="M157" s="15"/>
      <c r="N157" s="15"/>
      <c r="O157" s="15"/>
      <c r="P157" s="15"/>
      <c r="Q157" s="15"/>
      <c r="R157" s="15"/>
      <c r="T157" s="30" t="str">
        <f>IF(COUNTA(F157:R157)=0,"",_xlfn.CONCAT(,
IF(NOT(M157 = (SUM(F157, G157, I157:L157) - SUM(H157))),
" Error: Position at the end of the period is not equal to: position at the beginning of the period+increase in assets-decrease in assets+exchange rate changes+price changes+other changes+rectifications.",
""),
IF(NOT(R157 = (SUM(N157, O157, Q157) - SUM(P157))),
" Error: Position of accrued interest at the end of the period is not equal to: position of accrued interest at the beginning of the period+accrued interest during the period-received interest during the period+revaluation and other changes.",
""),
IF(AND(NOT(ISBLANK($F157)),$F157&lt;0),
" Error: Position at the beginning of the period must be a positive amount.",
""),
IF(AND(NOT(ISBLANK($M157)),$M157&lt;0),
" Error: Position at the end of the period must be a positive amount.",
""),
IF(AND(OR($F157&gt;0,$M157&gt;0),
    ISBLANK($O157)),
" Error: No accrued interest has been reported,whereas the position at the beginning or at the end of the period is greater than zero. Report '0' in case accrued interest equals zero,do not leave the cell empty.",
""),
IF(AND(NOT(ISBLANK($M157)),
    $M157&gt;0,
    OR(ISBLANK('T04.09'!$M157),
        'T04.09'!$M157&lt;=0,
        ISBLANK('T04.10'!$M157),
        'T04.10'!$M157&lt;=0)),
" Warning: If at least one of the forms T03.07,T04.09,T04.10 contains data other than zero,also the other two forms must be completed.",
"")))</f>
        <v/>
      </c>
    </row>
    <row r="158" spans="1:20">
      <c r="A158" s="20"/>
      <c r="B158" s="20"/>
      <c r="C158" s="20"/>
      <c r="D158" s="20"/>
      <c r="E158" s="20"/>
      <c r="F158" s="15"/>
      <c r="G158" s="15"/>
      <c r="H158" s="15"/>
      <c r="I158" s="15"/>
      <c r="J158" s="15"/>
      <c r="K158" s="15"/>
      <c r="L158" s="15"/>
      <c r="M158" s="15"/>
      <c r="N158" s="15"/>
      <c r="O158" s="15"/>
      <c r="P158" s="15"/>
      <c r="Q158" s="15"/>
      <c r="R158" s="15"/>
      <c r="T158" s="30" t="str">
        <f>IF(COUNTA(F158:R158)=0,"",_xlfn.CONCAT(,
IF(NOT(M158 = (SUM(F158, G158, I158:L158) - SUM(H158))),
" Error: Position at the end of the period is not equal to: position at the beginning of the period+increase in assets-decrease in assets+exchange rate changes+price changes+other changes+rectifications.",
""),
IF(NOT(R158 = (SUM(N158, O158, Q158) - SUM(P158))),
" Error: Position of accrued interest at the end of the period is not equal to: position of accrued interest at the beginning of the period+accrued interest during the period-received interest during the period+revaluation and other changes.",
""),
IF(AND(NOT(ISBLANK($F158)),$F158&lt;0),
" Error: Position at the beginning of the period must be a positive amount.",
""),
IF(AND(NOT(ISBLANK($M158)),$M158&lt;0),
" Error: Position at the end of the period must be a positive amount.",
""),
IF(AND(OR($F158&gt;0,$M158&gt;0),
    ISBLANK($O158)),
" Error: No accrued interest has been reported,whereas the position at the beginning or at the end of the period is greater than zero. Report '0' in case accrued interest equals zero,do not leave the cell empty.",
""),
IF(AND(NOT(ISBLANK($M158)),
    $M158&gt;0,
    OR(ISBLANK('T04.09'!$M158),
        'T04.09'!$M158&lt;=0,
        ISBLANK('T04.10'!$M158),
        'T04.10'!$M158&lt;=0)),
" Warning: If at least one of the forms T03.07,T04.09,T04.10 contains data other than zero,also the other two forms must be completed.",
"")))</f>
        <v/>
      </c>
    </row>
    <row r="159" spans="1:20">
      <c r="A159" s="20"/>
      <c r="B159" s="20"/>
      <c r="C159" s="20"/>
      <c r="D159" s="20"/>
      <c r="E159" s="20"/>
      <c r="F159" s="15"/>
      <c r="G159" s="15"/>
      <c r="H159" s="15"/>
      <c r="I159" s="15"/>
      <c r="J159" s="15"/>
      <c r="K159" s="15"/>
      <c r="L159" s="15"/>
      <c r="M159" s="15"/>
      <c r="N159" s="15"/>
      <c r="O159" s="15"/>
      <c r="P159" s="15"/>
      <c r="Q159" s="15"/>
      <c r="R159" s="15"/>
      <c r="T159" s="30" t="str">
        <f>IF(COUNTA(F159:R159)=0,"",_xlfn.CONCAT(,
IF(NOT(M159 = (SUM(F159, G159, I159:L159) - SUM(H159))),
" Error: Position at the end of the period is not equal to: position at the beginning of the period+increase in assets-decrease in assets+exchange rate changes+price changes+other changes+rectifications.",
""),
IF(NOT(R159 = (SUM(N159, O159, Q159) - SUM(P159))),
" Error: Position of accrued interest at the end of the period is not equal to: position of accrued interest at the beginning of the period+accrued interest during the period-received interest during the period+revaluation and other changes.",
""),
IF(AND(NOT(ISBLANK($F159)),$F159&lt;0),
" Error: Position at the beginning of the period must be a positive amount.",
""),
IF(AND(NOT(ISBLANK($M159)),$M159&lt;0),
" Error: Position at the end of the period must be a positive amount.",
""),
IF(AND(OR($F159&gt;0,$M159&gt;0),
    ISBLANK($O159)),
" Error: No accrued interest has been reported,whereas the position at the beginning or at the end of the period is greater than zero. Report '0' in case accrued interest equals zero,do not leave the cell empty.",
""),
IF(AND(NOT(ISBLANK($M159)),
    $M159&gt;0,
    OR(ISBLANK('T04.09'!$M159),
        'T04.09'!$M159&lt;=0,
        ISBLANK('T04.10'!$M159),
        'T04.10'!$M159&lt;=0)),
" Warning: If at least one of the forms T03.07,T04.09,T04.10 contains data other than zero,also the other two forms must be completed.",
"")))</f>
        <v/>
      </c>
    </row>
    <row r="160" spans="1:20">
      <c r="A160" s="20"/>
      <c r="B160" s="20"/>
      <c r="C160" s="20"/>
      <c r="D160" s="20"/>
      <c r="E160" s="20"/>
      <c r="F160" s="15"/>
      <c r="G160" s="15"/>
      <c r="H160" s="15"/>
      <c r="I160" s="15"/>
      <c r="J160" s="15"/>
      <c r="K160" s="15"/>
      <c r="L160" s="15"/>
      <c r="M160" s="15"/>
      <c r="N160" s="15"/>
      <c r="O160" s="15"/>
      <c r="P160" s="15"/>
      <c r="Q160" s="15"/>
      <c r="R160" s="15"/>
      <c r="T160" s="30" t="str">
        <f>IF(COUNTA(F160:R160)=0,"",_xlfn.CONCAT(,
IF(NOT(M160 = (SUM(F160, G160, I160:L160) - SUM(H160))),
" Error: Position at the end of the period is not equal to: position at the beginning of the period+increase in assets-decrease in assets+exchange rate changes+price changes+other changes+rectifications.",
""),
IF(NOT(R160 = (SUM(N160, O160, Q160) - SUM(P160))),
" Error: Position of accrued interest at the end of the period is not equal to: position of accrued interest at the beginning of the period+accrued interest during the period-received interest during the period+revaluation and other changes.",
""),
IF(AND(NOT(ISBLANK($F160)),$F160&lt;0),
" Error: Position at the beginning of the period must be a positive amount.",
""),
IF(AND(NOT(ISBLANK($M160)),$M160&lt;0),
" Error: Position at the end of the period must be a positive amount.",
""),
IF(AND(OR($F160&gt;0,$M160&gt;0),
    ISBLANK($O160)),
" Error: No accrued interest has been reported,whereas the position at the beginning or at the end of the period is greater than zero. Report '0' in case accrued interest equals zero,do not leave the cell empty.",
""),
IF(AND(NOT(ISBLANK($M160)),
    $M160&gt;0,
    OR(ISBLANK('T04.09'!$M160),
        'T04.09'!$M160&lt;=0,
        ISBLANK('T04.10'!$M160),
        'T04.10'!$M160&lt;=0)),
" Warning: If at least one of the forms T03.07,T04.09,T04.10 contains data other than zero,also the other two forms must be completed.",
"")))</f>
        <v/>
      </c>
    </row>
    <row r="161" spans="1:20">
      <c r="A161" s="20"/>
      <c r="B161" s="20"/>
      <c r="C161" s="20"/>
      <c r="D161" s="20"/>
      <c r="E161" s="20"/>
      <c r="F161" s="15"/>
      <c r="G161" s="15"/>
      <c r="H161" s="15"/>
      <c r="I161" s="15"/>
      <c r="J161" s="15"/>
      <c r="K161" s="15"/>
      <c r="L161" s="15"/>
      <c r="M161" s="15"/>
      <c r="N161" s="15"/>
      <c r="O161" s="15"/>
      <c r="P161" s="15"/>
      <c r="Q161" s="15"/>
      <c r="R161" s="15"/>
      <c r="T161" s="30" t="str">
        <f>IF(COUNTA(F161:R161)=0,"",_xlfn.CONCAT(,
IF(NOT(M161 = (SUM(F161, G161, I161:L161) - SUM(H161))),
" Error: Position at the end of the period is not equal to: position at the beginning of the period+increase in assets-decrease in assets+exchange rate changes+price changes+other changes+rectifications.",
""),
IF(NOT(R161 = (SUM(N161, O161, Q161) - SUM(P161))),
" Error: Position of accrued interest at the end of the period is not equal to: position of accrued interest at the beginning of the period+accrued interest during the period-received interest during the period+revaluation and other changes.",
""),
IF(AND(NOT(ISBLANK($F161)),$F161&lt;0),
" Error: Position at the beginning of the period must be a positive amount.",
""),
IF(AND(NOT(ISBLANK($M161)),$M161&lt;0),
" Error: Position at the end of the period must be a positive amount.",
""),
IF(AND(OR($F161&gt;0,$M161&gt;0),
    ISBLANK($O161)),
" Error: No accrued interest has been reported,whereas the position at the beginning or at the end of the period is greater than zero. Report '0' in case accrued interest equals zero,do not leave the cell empty.",
""),
IF(AND(NOT(ISBLANK($M161)),
    $M161&gt;0,
    OR(ISBLANK('T04.09'!$M161),
        'T04.09'!$M161&lt;=0,
        ISBLANK('T04.10'!$M161),
        'T04.10'!$M161&lt;=0)),
" Warning: If at least one of the forms T03.07,T04.09,T04.10 contains data other than zero,also the other two forms must be completed.",
"")))</f>
        <v/>
      </c>
    </row>
    <row r="162" spans="1:20">
      <c r="A162" s="20"/>
      <c r="B162" s="20"/>
      <c r="C162" s="20"/>
      <c r="D162" s="20"/>
      <c r="E162" s="20"/>
      <c r="F162" s="15"/>
      <c r="G162" s="15"/>
      <c r="H162" s="15"/>
      <c r="I162" s="15"/>
      <c r="J162" s="15"/>
      <c r="K162" s="15"/>
      <c r="L162" s="15"/>
      <c r="M162" s="15"/>
      <c r="N162" s="15"/>
      <c r="O162" s="15"/>
      <c r="P162" s="15"/>
      <c r="Q162" s="15"/>
      <c r="R162" s="15"/>
      <c r="T162" s="30" t="str">
        <f>IF(COUNTA(F162:R162)=0,"",_xlfn.CONCAT(,
IF(NOT(M162 = (SUM(F162, G162, I162:L162) - SUM(H162))),
" Error: Position at the end of the period is not equal to: position at the beginning of the period+increase in assets-decrease in assets+exchange rate changes+price changes+other changes+rectifications.",
""),
IF(NOT(R162 = (SUM(N162, O162, Q162) - SUM(P162))),
" Error: Position of accrued interest at the end of the period is not equal to: position of accrued interest at the beginning of the period+accrued interest during the period-received interest during the period+revaluation and other changes.",
""),
IF(AND(NOT(ISBLANK($F162)),$F162&lt;0),
" Error: Position at the beginning of the period must be a positive amount.",
""),
IF(AND(NOT(ISBLANK($M162)),$M162&lt;0),
" Error: Position at the end of the period must be a positive amount.",
""),
IF(AND(OR($F162&gt;0,$M162&gt;0),
    ISBLANK($O162)),
" Error: No accrued interest has been reported,whereas the position at the beginning or at the end of the period is greater than zero. Report '0' in case accrued interest equals zero,do not leave the cell empty.",
""),
IF(AND(NOT(ISBLANK($M162)),
    $M162&gt;0,
    OR(ISBLANK('T04.09'!$M162),
        'T04.09'!$M162&lt;=0,
        ISBLANK('T04.10'!$M162),
        'T04.10'!$M162&lt;=0)),
" Warning: If at least one of the forms T03.07,T04.09,T04.10 contains data other than zero,also the other two forms must be completed.",
"")))</f>
        <v/>
      </c>
    </row>
    <row r="163" spans="1:20">
      <c r="A163" s="20"/>
      <c r="B163" s="20"/>
      <c r="C163" s="20"/>
      <c r="D163" s="20"/>
      <c r="E163" s="20"/>
      <c r="F163" s="15"/>
      <c r="G163" s="15"/>
      <c r="H163" s="15"/>
      <c r="I163" s="15"/>
      <c r="J163" s="15"/>
      <c r="K163" s="15"/>
      <c r="L163" s="15"/>
      <c r="M163" s="15"/>
      <c r="N163" s="15"/>
      <c r="O163" s="15"/>
      <c r="P163" s="15"/>
      <c r="Q163" s="15"/>
      <c r="R163" s="15"/>
      <c r="T163" s="30" t="str">
        <f>IF(COUNTA(F163:R163)=0,"",_xlfn.CONCAT(,
IF(NOT(M163 = (SUM(F163, G163, I163:L163) - SUM(H163))),
" Error: Position at the end of the period is not equal to: position at the beginning of the period+increase in assets-decrease in assets+exchange rate changes+price changes+other changes+rectifications.",
""),
IF(NOT(R163 = (SUM(N163, O163, Q163) - SUM(P163))),
" Error: Position of accrued interest at the end of the period is not equal to: position of accrued interest at the beginning of the period+accrued interest during the period-received interest during the period+revaluation and other changes.",
""),
IF(AND(NOT(ISBLANK($F163)),$F163&lt;0),
" Error: Position at the beginning of the period must be a positive amount.",
""),
IF(AND(NOT(ISBLANK($M163)),$M163&lt;0),
" Error: Position at the end of the period must be a positive amount.",
""),
IF(AND(OR($F163&gt;0,$M163&gt;0),
    ISBLANK($O163)),
" Error: No accrued interest has been reported,whereas the position at the beginning or at the end of the period is greater than zero. Report '0' in case accrued interest equals zero,do not leave the cell empty.",
""),
IF(AND(NOT(ISBLANK($M163)),
    $M163&gt;0,
    OR(ISBLANK('T04.09'!$M163),
        'T04.09'!$M163&lt;=0,
        ISBLANK('T04.10'!$M163),
        'T04.10'!$M163&lt;=0)),
" Warning: If at least one of the forms T03.07,T04.09,T04.10 contains data other than zero,also the other two forms must be completed.",
"")))</f>
        <v/>
      </c>
    </row>
    <row r="164" spans="1:20">
      <c r="A164" s="20"/>
      <c r="B164" s="20"/>
      <c r="C164" s="20"/>
      <c r="D164" s="20"/>
      <c r="E164" s="20"/>
      <c r="F164" s="15"/>
      <c r="G164" s="15"/>
      <c r="H164" s="15"/>
      <c r="I164" s="15"/>
      <c r="J164" s="15"/>
      <c r="K164" s="15"/>
      <c r="L164" s="15"/>
      <c r="M164" s="15"/>
      <c r="N164" s="15"/>
      <c r="O164" s="15"/>
      <c r="P164" s="15"/>
      <c r="Q164" s="15"/>
      <c r="R164" s="15"/>
      <c r="T164" s="30" t="str">
        <f>IF(COUNTA(F164:R164)=0,"",_xlfn.CONCAT(,
IF(NOT(M164 = (SUM(F164, G164, I164:L164) - SUM(H164))),
" Error: Position at the end of the period is not equal to: position at the beginning of the period+increase in assets-decrease in assets+exchange rate changes+price changes+other changes+rectifications.",
""),
IF(NOT(R164 = (SUM(N164, O164, Q164) - SUM(P164))),
" Error: Position of accrued interest at the end of the period is not equal to: position of accrued interest at the beginning of the period+accrued interest during the period-received interest during the period+revaluation and other changes.",
""),
IF(AND(NOT(ISBLANK($F164)),$F164&lt;0),
" Error: Position at the beginning of the period must be a positive amount.",
""),
IF(AND(NOT(ISBLANK($M164)),$M164&lt;0),
" Error: Position at the end of the period must be a positive amount.",
""),
IF(AND(OR($F164&gt;0,$M164&gt;0),
    ISBLANK($O164)),
" Error: No accrued interest has been reported,whereas the position at the beginning or at the end of the period is greater than zero. Report '0' in case accrued interest equals zero,do not leave the cell empty.",
""),
IF(AND(NOT(ISBLANK($M164)),
    $M164&gt;0,
    OR(ISBLANK('T04.09'!$M164),
        'T04.09'!$M164&lt;=0,
        ISBLANK('T04.10'!$M164),
        'T04.10'!$M164&lt;=0)),
" Warning: If at least one of the forms T03.07,T04.09,T04.10 contains data other than zero,also the other two forms must be completed.",
"")))</f>
        <v/>
      </c>
    </row>
    <row r="165" spans="1:20">
      <c r="A165" s="20"/>
      <c r="B165" s="20"/>
      <c r="C165" s="20"/>
      <c r="D165" s="20"/>
      <c r="E165" s="20"/>
      <c r="F165" s="15"/>
      <c r="G165" s="15"/>
      <c r="H165" s="15"/>
      <c r="I165" s="15"/>
      <c r="J165" s="15"/>
      <c r="K165" s="15"/>
      <c r="L165" s="15"/>
      <c r="M165" s="15"/>
      <c r="N165" s="15"/>
      <c r="O165" s="15"/>
      <c r="P165" s="15"/>
      <c r="Q165" s="15"/>
      <c r="R165" s="15"/>
      <c r="T165" s="30" t="str">
        <f>IF(COUNTA(F165:R165)=0,"",_xlfn.CONCAT(,
IF(NOT(M165 = (SUM(F165, G165, I165:L165) - SUM(H165))),
" Error: Position at the end of the period is not equal to: position at the beginning of the period+increase in assets-decrease in assets+exchange rate changes+price changes+other changes+rectifications.",
""),
IF(NOT(R165 = (SUM(N165, O165, Q165) - SUM(P165))),
" Error: Position of accrued interest at the end of the period is not equal to: position of accrued interest at the beginning of the period+accrued interest during the period-received interest during the period+revaluation and other changes.",
""),
IF(AND(NOT(ISBLANK($F165)),$F165&lt;0),
" Error: Position at the beginning of the period must be a positive amount.",
""),
IF(AND(NOT(ISBLANK($M165)),$M165&lt;0),
" Error: Position at the end of the period must be a positive amount.",
""),
IF(AND(OR($F165&gt;0,$M165&gt;0),
    ISBLANK($O165)),
" Error: No accrued interest has been reported,whereas the position at the beginning or at the end of the period is greater than zero. Report '0' in case accrued interest equals zero,do not leave the cell empty.",
""),
IF(AND(NOT(ISBLANK($M165)),
    $M165&gt;0,
    OR(ISBLANK('T04.09'!$M165),
        'T04.09'!$M165&lt;=0,
        ISBLANK('T04.10'!$M165),
        'T04.10'!$M165&lt;=0)),
" Warning: If at least one of the forms T03.07,T04.09,T04.10 contains data other than zero,also the other two forms must be completed.",
"")))</f>
        <v/>
      </c>
    </row>
    <row r="166" spans="1:20">
      <c r="A166" s="20"/>
      <c r="B166" s="20"/>
      <c r="C166" s="20"/>
      <c r="D166" s="20"/>
      <c r="E166" s="20"/>
      <c r="F166" s="15"/>
      <c r="G166" s="15"/>
      <c r="H166" s="15"/>
      <c r="I166" s="15"/>
      <c r="J166" s="15"/>
      <c r="K166" s="15"/>
      <c r="L166" s="15"/>
      <c r="M166" s="15"/>
      <c r="N166" s="15"/>
      <c r="O166" s="15"/>
      <c r="P166" s="15"/>
      <c r="Q166" s="15"/>
      <c r="R166" s="15"/>
      <c r="T166" s="30" t="str">
        <f>IF(COUNTA(F166:R166)=0,"",_xlfn.CONCAT(,
IF(NOT(M166 = (SUM(F166, G166, I166:L166) - SUM(H166))),
" Error: Position at the end of the period is not equal to: position at the beginning of the period+increase in assets-decrease in assets+exchange rate changes+price changes+other changes+rectifications.",
""),
IF(NOT(R166 = (SUM(N166, O166, Q166) - SUM(P166))),
" Error: Position of accrued interest at the end of the period is not equal to: position of accrued interest at the beginning of the period+accrued interest during the period-received interest during the period+revaluation and other changes.",
""),
IF(AND(NOT(ISBLANK($F166)),$F166&lt;0),
" Error: Position at the beginning of the period must be a positive amount.",
""),
IF(AND(NOT(ISBLANK($M166)),$M166&lt;0),
" Error: Position at the end of the period must be a positive amount.",
""),
IF(AND(OR($F166&gt;0,$M166&gt;0),
    ISBLANK($O166)),
" Error: No accrued interest has been reported,whereas the position at the beginning or at the end of the period is greater than zero. Report '0' in case accrued interest equals zero,do not leave the cell empty.",
""),
IF(AND(NOT(ISBLANK($M166)),
    $M166&gt;0,
    OR(ISBLANK('T04.09'!$M166),
        'T04.09'!$M166&lt;=0,
        ISBLANK('T04.10'!$M166),
        'T04.10'!$M166&lt;=0)),
" Warning: If at least one of the forms T03.07,T04.09,T04.10 contains data other than zero,also the other two forms must be completed.",
"")))</f>
        <v/>
      </c>
    </row>
    <row r="167" spans="1:20">
      <c r="A167" s="20"/>
      <c r="B167" s="20"/>
      <c r="C167" s="20"/>
      <c r="D167" s="20"/>
      <c r="E167" s="20"/>
      <c r="F167" s="15"/>
      <c r="G167" s="15"/>
      <c r="H167" s="15"/>
      <c r="I167" s="15"/>
      <c r="J167" s="15"/>
      <c r="K167" s="15"/>
      <c r="L167" s="15"/>
      <c r="M167" s="15"/>
      <c r="N167" s="15"/>
      <c r="O167" s="15"/>
      <c r="P167" s="15"/>
      <c r="Q167" s="15"/>
      <c r="R167" s="15"/>
      <c r="T167" s="30" t="str">
        <f>IF(COUNTA(F167:R167)=0,"",_xlfn.CONCAT(,
IF(NOT(M167 = (SUM(F167, G167, I167:L167) - SUM(H167))),
" Error: Position at the end of the period is not equal to: position at the beginning of the period+increase in assets-decrease in assets+exchange rate changes+price changes+other changes+rectifications.",
""),
IF(NOT(R167 = (SUM(N167, O167, Q167) - SUM(P167))),
" Error: Position of accrued interest at the end of the period is not equal to: position of accrued interest at the beginning of the period+accrued interest during the period-received interest during the period+revaluation and other changes.",
""),
IF(AND(NOT(ISBLANK($F167)),$F167&lt;0),
" Error: Position at the beginning of the period must be a positive amount.",
""),
IF(AND(NOT(ISBLANK($M167)),$M167&lt;0),
" Error: Position at the end of the period must be a positive amount.",
""),
IF(AND(OR($F167&gt;0,$M167&gt;0),
    ISBLANK($O167)),
" Error: No accrued interest has been reported,whereas the position at the beginning or at the end of the period is greater than zero. Report '0' in case accrued interest equals zero,do not leave the cell empty.",
""),
IF(AND(NOT(ISBLANK($M167)),
    $M167&gt;0,
    OR(ISBLANK('T04.09'!$M167),
        'T04.09'!$M167&lt;=0,
        ISBLANK('T04.10'!$M167),
        'T04.10'!$M167&lt;=0)),
" Warning: If at least one of the forms T03.07,T04.09,T04.10 contains data other than zero,also the other two forms must be completed.",
"")))</f>
        <v/>
      </c>
    </row>
    <row r="168" spans="1:20">
      <c r="A168" s="20"/>
      <c r="B168" s="20"/>
      <c r="C168" s="20"/>
      <c r="D168" s="20"/>
      <c r="E168" s="20"/>
      <c r="F168" s="15"/>
      <c r="G168" s="15"/>
      <c r="H168" s="15"/>
      <c r="I168" s="15"/>
      <c r="J168" s="15"/>
      <c r="K168" s="15"/>
      <c r="L168" s="15"/>
      <c r="M168" s="15"/>
      <c r="N168" s="15"/>
      <c r="O168" s="15"/>
      <c r="P168" s="15"/>
      <c r="Q168" s="15"/>
      <c r="R168" s="15"/>
      <c r="T168" s="30" t="str">
        <f>IF(COUNTA(F168:R168)=0,"",_xlfn.CONCAT(,
IF(NOT(M168 = (SUM(F168, G168, I168:L168) - SUM(H168))),
" Error: Position at the end of the period is not equal to: position at the beginning of the period+increase in assets-decrease in assets+exchange rate changes+price changes+other changes+rectifications.",
""),
IF(NOT(R168 = (SUM(N168, O168, Q168) - SUM(P168))),
" Error: Position of accrued interest at the end of the period is not equal to: position of accrued interest at the beginning of the period+accrued interest during the period-received interest during the period+revaluation and other changes.",
""),
IF(AND(NOT(ISBLANK($F168)),$F168&lt;0),
" Error: Position at the beginning of the period must be a positive amount.",
""),
IF(AND(NOT(ISBLANK($M168)),$M168&lt;0),
" Error: Position at the end of the period must be a positive amount.",
""),
IF(AND(OR($F168&gt;0,$M168&gt;0),
    ISBLANK($O168)),
" Error: No accrued interest has been reported,whereas the position at the beginning or at the end of the period is greater than zero. Report '0' in case accrued interest equals zero,do not leave the cell empty.",
""),
IF(AND(NOT(ISBLANK($M168)),
    $M168&gt;0,
    OR(ISBLANK('T04.09'!$M168),
        'T04.09'!$M168&lt;=0,
        ISBLANK('T04.10'!$M168),
        'T04.10'!$M168&lt;=0)),
" Warning: If at least one of the forms T03.07,T04.09,T04.10 contains data other than zero,also the other two forms must be completed.",
"")))</f>
        <v/>
      </c>
    </row>
    <row r="169" spans="1:20">
      <c r="A169" s="20"/>
      <c r="B169" s="20"/>
      <c r="C169" s="20"/>
      <c r="D169" s="20"/>
      <c r="E169" s="20"/>
      <c r="F169" s="15"/>
      <c r="G169" s="15"/>
      <c r="H169" s="15"/>
      <c r="I169" s="15"/>
      <c r="J169" s="15"/>
      <c r="K169" s="15"/>
      <c r="L169" s="15"/>
      <c r="M169" s="15"/>
      <c r="N169" s="15"/>
      <c r="O169" s="15"/>
      <c r="P169" s="15"/>
      <c r="Q169" s="15"/>
      <c r="R169" s="15"/>
      <c r="T169" s="30" t="str">
        <f>IF(COUNTA(F169:R169)=0,"",_xlfn.CONCAT(,
IF(NOT(M169 = (SUM(F169, G169, I169:L169) - SUM(H169))),
" Error: Position at the end of the period is not equal to: position at the beginning of the period+increase in assets-decrease in assets+exchange rate changes+price changes+other changes+rectifications.",
""),
IF(NOT(R169 = (SUM(N169, O169, Q169) - SUM(P169))),
" Error: Position of accrued interest at the end of the period is not equal to: position of accrued interest at the beginning of the period+accrued interest during the period-received interest during the period+revaluation and other changes.",
""),
IF(AND(NOT(ISBLANK($F169)),$F169&lt;0),
" Error: Position at the beginning of the period must be a positive amount.",
""),
IF(AND(NOT(ISBLANK($M169)),$M169&lt;0),
" Error: Position at the end of the period must be a positive amount.",
""),
IF(AND(OR($F169&gt;0,$M169&gt;0),
    ISBLANK($O169)),
" Error: No accrued interest has been reported,whereas the position at the beginning or at the end of the period is greater than zero. Report '0' in case accrued interest equals zero,do not leave the cell empty.",
""),
IF(AND(NOT(ISBLANK($M169)),
    $M169&gt;0,
    OR(ISBLANK('T04.09'!$M169),
        'T04.09'!$M169&lt;=0,
        ISBLANK('T04.10'!$M169),
        'T04.10'!$M169&lt;=0)),
" Warning: If at least one of the forms T03.07,T04.09,T04.10 contains data other than zero,also the other two forms must be completed.",
"")))</f>
        <v/>
      </c>
    </row>
    <row r="170" spans="1:20">
      <c r="A170" s="20"/>
      <c r="B170" s="20"/>
      <c r="C170" s="20"/>
      <c r="D170" s="20"/>
      <c r="E170" s="20"/>
      <c r="F170" s="15"/>
      <c r="G170" s="15"/>
      <c r="H170" s="15"/>
      <c r="I170" s="15"/>
      <c r="J170" s="15"/>
      <c r="K170" s="15"/>
      <c r="L170" s="15"/>
      <c r="M170" s="15"/>
      <c r="N170" s="15"/>
      <c r="O170" s="15"/>
      <c r="P170" s="15"/>
      <c r="Q170" s="15"/>
      <c r="R170" s="15"/>
      <c r="T170" s="30" t="str">
        <f>IF(COUNTA(F170:R170)=0,"",_xlfn.CONCAT(,
IF(NOT(M170 = (SUM(F170, G170, I170:L170) - SUM(H170))),
" Error: Position at the end of the period is not equal to: position at the beginning of the period+increase in assets-decrease in assets+exchange rate changes+price changes+other changes+rectifications.",
""),
IF(NOT(R170 = (SUM(N170, O170, Q170) - SUM(P170))),
" Error: Position of accrued interest at the end of the period is not equal to: position of accrued interest at the beginning of the period+accrued interest during the period-received interest during the period+revaluation and other changes.",
""),
IF(AND(NOT(ISBLANK($F170)),$F170&lt;0),
" Error: Position at the beginning of the period must be a positive amount.",
""),
IF(AND(NOT(ISBLANK($M170)),$M170&lt;0),
" Error: Position at the end of the period must be a positive amount.",
""),
IF(AND(OR($F170&gt;0,$M170&gt;0),
    ISBLANK($O170)),
" Error: No accrued interest has been reported,whereas the position at the beginning or at the end of the period is greater than zero. Report '0' in case accrued interest equals zero,do not leave the cell empty.",
""),
IF(AND(NOT(ISBLANK($M170)),
    $M170&gt;0,
    OR(ISBLANK('T04.09'!$M170),
        'T04.09'!$M170&lt;=0,
        ISBLANK('T04.10'!$M170),
        'T04.10'!$M170&lt;=0)),
" Warning: If at least one of the forms T03.07,T04.09,T04.10 contains data other than zero,also the other two forms must be completed.",
"")))</f>
        <v/>
      </c>
    </row>
    <row r="171" spans="1:20">
      <c r="A171" s="20"/>
      <c r="B171" s="20"/>
      <c r="C171" s="20"/>
      <c r="D171" s="20"/>
      <c r="E171" s="20"/>
      <c r="F171" s="15"/>
      <c r="G171" s="15"/>
      <c r="H171" s="15"/>
      <c r="I171" s="15"/>
      <c r="J171" s="15"/>
      <c r="K171" s="15"/>
      <c r="L171" s="15"/>
      <c r="M171" s="15"/>
      <c r="N171" s="15"/>
      <c r="O171" s="15"/>
      <c r="P171" s="15"/>
      <c r="Q171" s="15"/>
      <c r="R171" s="15"/>
      <c r="T171" s="30" t="str">
        <f>IF(COUNTA(F171:R171)=0,"",_xlfn.CONCAT(,
IF(NOT(M171 = (SUM(F171, G171, I171:L171) - SUM(H171))),
" Error: Position at the end of the period is not equal to: position at the beginning of the period+increase in assets-decrease in assets+exchange rate changes+price changes+other changes+rectifications.",
""),
IF(NOT(R171 = (SUM(N171, O171, Q171) - SUM(P171))),
" Error: Position of accrued interest at the end of the period is not equal to: position of accrued interest at the beginning of the period+accrued interest during the period-received interest during the period+revaluation and other changes.",
""),
IF(AND(NOT(ISBLANK($F171)),$F171&lt;0),
" Error: Position at the beginning of the period must be a positive amount.",
""),
IF(AND(NOT(ISBLANK($M171)),$M171&lt;0),
" Error: Position at the end of the period must be a positive amount.",
""),
IF(AND(OR($F171&gt;0,$M171&gt;0),
    ISBLANK($O171)),
" Error: No accrued interest has been reported,whereas the position at the beginning or at the end of the period is greater than zero. Report '0' in case accrued interest equals zero,do not leave the cell empty.",
""),
IF(AND(NOT(ISBLANK($M171)),
    $M171&gt;0,
    OR(ISBLANK('T04.09'!$M171),
        'T04.09'!$M171&lt;=0,
        ISBLANK('T04.10'!$M171),
        'T04.10'!$M171&lt;=0)),
" Warning: If at least one of the forms T03.07,T04.09,T04.10 contains data other than zero,also the other two forms must be completed.",
"")))</f>
        <v/>
      </c>
    </row>
    <row r="172" spans="1:20">
      <c r="A172" s="20"/>
      <c r="B172" s="20"/>
      <c r="C172" s="20"/>
      <c r="D172" s="20"/>
      <c r="E172" s="20"/>
      <c r="F172" s="15"/>
      <c r="G172" s="15"/>
      <c r="H172" s="15"/>
      <c r="I172" s="15"/>
      <c r="J172" s="15"/>
      <c r="K172" s="15"/>
      <c r="L172" s="15"/>
      <c r="M172" s="15"/>
      <c r="N172" s="15"/>
      <c r="O172" s="15"/>
      <c r="P172" s="15"/>
      <c r="Q172" s="15"/>
      <c r="R172" s="15"/>
      <c r="T172" s="30" t="str">
        <f>IF(COUNTA(F172:R172)=0,"",_xlfn.CONCAT(,
IF(NOT(M172 = (SUM(F172, G172, I172:L172) - SUM(H172))),
" Error: Position at the end of the period is not equal to: position at the beginning of the period+increase in assets-decrease in assets+exchange rate changes+price changes+other changes+rectifications.",
""),
IF(NOT(R172 = (SUM(N172, O172, Q172) - SUM(P172))),
" Error: Position of accrued interest at the end of the period is not equal to: position of accrued interest at the beginning of the period+accrued interest during the period-received interest during the period+revaluation and other changes.",
""),
IF(AND(NOT(ISBLANK($F172)),$F172&lt;0),
" Error: Position at the beginning of the period must be a positive amount.",
""),
IF(AND(NOT(ISBLANK($M172)),$M172&lt;0),
" Error: Position at the end of the period must be a positive amount.",
""),
IF(AND(OR($F172&gt;0,$M172&gt;0),
    ISBLANK($O172)),
" Error: No accrued interest has been reported,whereas the position at the beginning or at the end of the period is greater than zero. Report '0' in case accrued interest equals zero,do not leave the cell empty.",
""),
IF(AND(NOT(ISBLANK($M172)),
    $M172&gt;0,
    OR(ISBLANK('T04.09'!$M172),
        'T04.09'!$M172&lt;=0,
        ISBLANK('T04.10'!$M172),
        'T04.10'!$M172&lt;=0)),
" Warning: If at least one of the forms T03.07,T04.09,T04.10 contains data other than zero,also the other two forms must be completed.",
"")))</f>
        <v/>
      </c>
    </row>
    <row r="173" spans="1:20">
      <c r="A173" s="20"/>
      <c r="B173" s="20"/>
      <c r="C173" s="20"/>
      <c r="D173" s="20"/>
      <c r="E173" s="20"/>
      <c r="F173" s="15"/>
      <c r="G173" s="15"/>
      <c r="H173" s="15"/>
      <c r="I173" s="15"/>
      <c r="J173" s="15"/>
      <c r="K173" s="15"/>
      <c r="L173" s="15"/>
      <c r="M173" s="15"/>
      <c r="N173" s="15"/>
      <c r="O173" s="15"/>
      <c r="P173" s="15"/>
      <c r="Q173" s="15"/>
      <c r="R173" s="15"/>
      <c r="T173" s="30" t="str">
        <f>IF(COUNTA(F173:R173)=0,"",_xlfn.CONCAT(,
IF(NOT(M173 = (SUM(F173, G173, I173:L173) - SUM(H173))),
" Error: Position at the end of the period is not equal to: position at the beginning of the period+increase in assets-decrease in assets+exchange rate changes+price changes+other changes+rectifications.",
""),
IF(NOT(R173 = (SUM(N173, O173, Q173) - SUM(P173))),
" Error: Position of accrued interest at the end of the period is not equal to: position of accrued interest at the beginning of the period+accrued interest during the period-received interest during the period+revaluation and other changes.",
""),
IF(AND(NOT(ISBLANK($F173)),$F173&lt;0),
" Error: Position at the beginning of the period must be a positive amount.",
""),
IF(AND(NOT(ISBLANK($M173)),$M173&lt;0),
" Error: Position at the end of the period must be a positive amount.",
""),
IF(AND(OR($F173&gt;0,$M173&gt;0),
    ISBLANK($O173)),
" Error: No accrued interest has been reported,whereas the position at the beginning or at the end of the period is greater than zero. Report '0' in case accrued interest equals zero,do not leave the cell empty.",
""),
IF(AND(NOT(ISBLANK($M173)),
    $M173&gt;0,
    OR(ISBLANK('T04.09'!$M173),
        'T04.09'!$M173&lt;=0,
        ISBLANK('T04.10'!$M173),
        'T04.10'!$M173&lt;=0)),
" Warning: If at least one of the forms T03.07,T04.09,T04.10 contains data other than zero,also the other two forms must be completed.",
"")))</f>
        <v/>
      </c>
    </row>
    <row r="174" spans="1:20">
      <c r="A174" s="20"/>
      <c r="B174" s="20"/>
      <c r="C174" s="20"/>
      <c r="D174" s="20"/>
      <c r="E174" s="20"/>
      <c r="F174" s="15"/>
      <c r="G174" s="15"/>
      <c r="H174" s="15"/>
      <c r="I174" s="15"/>
      <c r="J174" s="15"/>
      <c r="K174" s="15"/>
      <c r="L174" s="15"/>
      <c r="M174" s="15"/>
      <c r="N174" s="15"/>
      <c r="O174" s="15"/>
      <c r="P174" s="15"/>
      <c r="Q174" s="15"/>
      <c r="R174" s="15"/>
      <c r="T174" s="30" t="str">
        <f>IF(COUNTA(F174:R174)=0,"",_xlfn.CONCAT(,
IF(NOT(M174 = (SUM(F174, G174, I174:L174) - SUM(H174))),
" Error: Position at the end of the period is not equal to: position at the beginning of the period+increase in assets-decrease in assets+exchange rate changes+price changes+other changes+rectifications.",
""),
IF(NOT(R174 = (SUM(N174, O174, Q174) - SUM(P174))),
" Error: Position of accrued interest at the end of the period is not equal to: position of accrued interest at the beginning of the period+accrued interest during the period-received interest during the period+revaluation and other changes.",
""),
IF(AND(NOT(ISBLANK($F174)),$F174&lt;0),
" Error: Position at the beginning of the period must be a positive amount.",
""),
IF(AND(NOT(ISBLANK($M174)),$M174&lt;0),
" Error: Position at the end of the period must be a positive amount.",
""),
IF(AND(OR($F174&gt;0,$M174&gt;0),
    ISBLANK($O174)),
" Error: No accrued interest has been reported,whereas the position at the beginning or at the end of the period is greater than zero. Report '0' in case accrued interest equals zero,do not leave the cell empty.",
""),
IF(AND(NOT(ISBLANK($M174)),
    $M174&gt;0,
    OR(ISBLANK('T04.09'!$M174),
        'T04.09'!$M174&lt;=0,
        ISBLANK('T04.10'!$M174),
        'T04.10'!$M174&lt;=0)),
" Warning: If at least one of the forms T03.07,T04.09,T04.10 contains data other than zero,also the other two forms must be completed.",
"")))</f>
        <v/>
      </c>
    </row>
    <row r="175" spans="1:20">
      <c r="A175" s="20"/>
      <c r="B175" s="20"/>
      <c r="C175" s="20"/>
      <c r="D175" s="20"/>
      <c r="E175" s="20"/>
      <c r="F175" s="15"/>
      <c r="G175" s="15"/>
      <c r="H175" s="15"/>
      <c r="I175" s="15"/>
      <c r="J175" s="15"/>
      <c r="K175" s="15"/>
      <c r="L175" s="15"/>
      <c r="M175" s="15"/>
      <c r="N175" s="15"/>
      <c r="O175" s="15"/>
      <c r="P175" s="15"/>
      <c r="Q175" s="15"/>
      <c r="R175" s="15"/>
      <c r="T175" s="30" t="str">
        <f>IF(COUNTA(F175:R175)=0,"",_xlfn.CONCAT(,
IF(NOT(M175 = (SUM(F175, G175, I175:L175) - SUM(H175))),
" Error: Position at the end of the period is not equal to: position at the beginning of the period+increase in assets-decrease in assets+exchange rate changes+price changes+other changes+rectifications.",
""),
IF(NOT(R175 = (SUM(N175, O175, Q175) - SUM(P175))),
" Error: Position of accrued interest at the end of the period is not equal to: position of accrued interest at the beginning of the period+accrued interest during the period-received interest during the period+revaluation and other changes.",
""),
IF(AND(NOT(ISBLANK($F175)),$F175&lt;0),
" Error: Position at the beginning of the period must be a positive amount.",
""),
IF(AND(NOT(ISBLANK($M175)),$M175&lt;0),
" Error: Position at the end of the period must be a positive amount.",
""),
IF(AND(OR($F175&gt;0,$M175&gt;0),
    ISBLANK($O175)),
" Error: No accrued interest has been reported,whereas the position at the beginning or at the end of the period is greater than zero. Report '0' in case accrued interest equals zero,do not leave the cell empty.",
""),
IF(AND(NOT(ISBLANK($M175)),
    $M175&gt;0,
    OR(ISBLANK('T04.09'!$M175),
        'T04.09'!$M175&lt;=0,
        ISBLANK('T04.10'!$M175),
        'T04.10'!$M175&lt;=0)),
" Warning: If at least one of the forms T03.07,T04.09,T04.10 contains data other than zero,also the other two forms must be completed.",
"")))</f>
        <v/>
      </c>
    </row>
    <row r="176" spans="1:20">
      <c r="A176" s="20"/>
      <c r="B176" s="20"/>
      <c r="C176" s="20"/>
      <c r="D176" s="20"/>
      <c r="E176" s="20"/>
      <c r="F176" s="15"/>
      <c r="G176" s="15"/>
      <c r="H176" s="15"/>
      <c r="I176" s="15"/>
      <c r="J176" s="15"/>
      <c r="K176" s="15"/>
      <c r="L176" s="15"/>
      <c r="M176" s="15"/>
      <c r="N176" s="15"/>
      <c r="O176" s="15"/>
      <c r="P176" s="15"/>
      <c r="Q176" s="15"/>
      <c r="R176" s="15"/>
      <c r="T176" s="30" t="str">
        <f>IF(COUNTA(F176:R176)=0,"",_xlfn.CONCAT(,
IF(NOT(M176 = (SUM(F176, G176, I176:L176) - SUM(H176))),
" Error: Position at the end of the period is not equal to: position at the beginning of the period+increase in assets-decrease in assets+exchange rate changes+price changes+other changes+rectifications.",
""),
IF(NOT(R176 = (SUM(N176, O176, Q176) - SUM(P176))),
" Error: Position of accrued interest at the end of the period is not equal to: position of accrued interest at the beginning of the period+accrued interest during the period-received interest during the period+revaluation and other changes.",
""),
IF(AND(NOT(ISBLANK($F176)),$F176&lt;0),
" Error: Position at the beginning of the period must be a positive amount.",
""),
IF(AND(NOT(ISBLANK($M176)),$M176&lt;0),
" Error: Position at the end of the period must be a positive amount.",
""),
IF(AND(OR($F176&gt;0,$M176&gt;0),
    ISBLANK($O176)),
" Error: No accrued interest has been reported,whereas the position at the beginning or at the end of the period is greater than zero. Report '0' in case accrued interest equals zero,do not leave the cell empty.",
""),
IF(AND(NOT(ISBLANK($M176)),
    $M176&gt;0,
    OR(ISBLANK('T04.09'!$M176),
        'T04.09'!$M176&lt;=0,
        ISBLANK('T04.10'!$M176),
        'T04.10'!$M176&lt;=0)),
" Warning: If at least one of the forms T03.07,T04.09,T04.10 contains data other than zero,also the other two forms must be completed.",
"")))</f>
        <v/>
      </c>
    </row>
    <row r="177" spans="1:20">
      <c r="A177" s="20"/>
      <c r="B177" s="20"/>
      <c r="C177" s="20"/>
      <c r="D177" s="20"/>
      <c r="E177" s="20"/>
      <c r="F177" s="15"/>
      <c r="G177" s="15"/>
      <c r="H177" s="15"/>
      <c r="I177" s="15"/>
      <c r="J177" s="15"/>
      <c r="K177" s="15"/>
      <c r="L177" s="15"/>
      <c r="M177" s="15"/>
      <c r="N177" s="15"/>
      <c r="O177" s="15"/>
      <c r="P177" s="15"/>
      <c r="Q177" s="15"/>
      <c r="R177" s="15"/>
      <c r="T177" s="30" t="str">
        <f>IF(COUNTA(F177:R177)=0,"",_xlfn.CONCAT(,
IF(NOT(M177 = (SUM(F177, G177, I177:L177) - SUM(H177))),
" Error: Position at the end of the period is not equal to: position at the beginning of the period+increase in assets-decrease in assets+exchange rate changes+price changes+other changes+rectifications.",
""),
IF(NOT(R177 = (SUM(N177, O177, Q177) - SUM(P177))),
" Error: Position of accrued interest at the end of the period is not equal to: position of accrued interest at the beginning of the period+accrued interest during the period-received interest during the period+revaluation and other changes.",
""),
IF(AND(NOT(ISBLANK($F177)),$F177&lt;0),
" Error: Position at the beginning of the period must be a positive amount.",
""),
IF(AND(NOT(ISBLANK($M177)),$M177&lt;0),
" Error: Position at the end of the period must be a positive amount.",
""),
IF(AND(OR($F177&gt;0,$M177&gt;0),
    ISBLANK($O177)),
" Error: No accrued interest has been reported,whereas the position at the beginning or at the end of the period is greater than zero. Report '0' in case accrued interest equals zero,do not leave the cell empty.",
""),
IF(AND(NOT(ISBLANK($M177)),
    $M177&gt;0,
    OR(ISBLANK('T04.09'!$M177),
        'T04.09'!$M177&lt;=0,
        ISBLANK('T04.10'!$M177),
        'T04.10'!$M177&lt;=0)),
" Warning: If at least one of the forms T03.07,T04.09,T04.10 contains data other than zero,also the other two forms must be completed.",
"")))</f>
        <v/>
      </c>
    </row>
    <row r="178" spans="1:20">
      <c r="A178" s="20"/>
      <c r="B178" s="20"/>
      <c r="C178" s="20"/>
      <c r="D178" s="20"/>
      <c r="E178" s="20"/>
      <c r="F178" s="15"/>
      <c r="G178" s="15"/>
      <c r="H178" s="15"/>
      <c r="I178" s="15"/>
      <c r="J178" s="15"/>
      <c r="K178" s="15"/>
      <c r="L178" s="15"/>
      <c r="M178" s="15"/>
      <c r="N178" s="15"/>
      <c r="O178" s="15"/>
      <c r="P178" s="15"/>
      <c r="Q178" s="15"/>
      <c r="R178" s="15"/>
      <c r="T178" s="30" t="str">
        <f>IF(COUNTA(F178:R178)=0,"",_xlfn.CONCAT(,
IF(NOT(M178 = (SUM(F178, G178, I178:L178) - SUM(H178))),
" Error: Position at the end of the period is not equal to: position at the beginning of the period+increase in assets-decrease in assets+exchange rate changes+price changes+other changes+rectifications.",
""),
IF(NOT(R178 = (SUM(N178, O178, Q178) - SUM(P178))),
" Error: Position of accrued interest at the end of the period is not equal to: position of accrued interest at the beginning of the period+accrued interest during the period-received interest during the period+revaluation and other changes.",
""),
IF(AND(NOT(ISBLANK($F178)),$F178&lt;0),
" Error: Position at the beginning of the period must be a positive amount.",
""),
IF(AND(NOT(ISBLANK($M178)),$M178&lt;0),
" Error: Position at the end of the period must be a positive amount.",
""),
IF(AND(OR($F178&gt;0,$M178&gt;0),
    ISBLANK($O178)),
" Error: No accrued interest has been reported,whereas the position at the beginning or at the end of the period is greater than zero. Report '0' in case accrued interest equals zero,do not leave the cell empty.",
""),
IF(AND(NOT(ISBLANK($M178)),
    $M178&gt;0,
    OR(ISBLANK('T04.09'!$M178),
        'T04.09'!$M178&lt;=0,
        ISBLANK('T04.10'!$M178),
        'T04.10'!$M178&lt;=0)),
" Warning: If at least one of the forms T03.07,T04.09,T04.10 contains data other than zero,also the other two forms must be completed.",
"")))</f>
        <v/>
      </c>
    </row>
    <row r="179" spans="1:20">
      <c r="A179" s="20"/>
      <c r="B179" s="20"/>
      <c r="C179" s="20"/>
      <c r="D179" s="20"/>
      <c r="E179" s="20"/>
      <c r="F179" s="15"/>
      <c r="G179" s="15"/>
      <c r="H179" s="15"/>
      <c r="I179" s="15"/>
      <c r="J179" s="15"/>
      <c r="K179" s="15"/>
      <c r="L179" s="15"/>
      <c r="M179" s="15"/>
      <c r="N179" s="15"/>
      <c r="O179" s="15"/>
      <c r="P179" s="15"/>
      <c r="Q179" s="15"/>
      <c r="R179" s="15"/>
      <c r="T179" s="30" t="str">
        <f>IF(COUNTA(F179:R179)=0,"",_xlfn.CONCAT(,
IF(NOT(M179 = (SUM(F179, G179, I179:L179) - SUM(H179))),
" Error: Position at the end of the period is not equal to: position at the beginning of the period+increase in assets-decrease in assets+exchange rate changes+price changes+other changes+rectifications.",
""),
IF(NOT(R179 = (SUM(N179, O179, Q179) - SUM(P179))),
" Error: Position of accrued interest at the end of the period is not equal to: position of accrued interest at the beginning of the period+accrued interest during the period-received interest during the period+revaluation and other changes.",
""),
IF(AND(NOT(ISBLANK($F179)),$F179&lt;0),
" Error: Position at the beginning of the period must be a positive amount.",
""),
IF(AND(NOT(ISBLANK($M179)),$M179&lt;0),
" Error: Position at the end of the period must be a positive amount.",
""),
IF(AND(OR($F179&gt;0,$M179&gt;0),
    ISBLANK($O179)),
" Error: No accrued interest has been reported,whereas the position at the beginning or at the end of the period is greater than zero. Report '0' in case accrued interest equals zero,do not leave the cell empty.",
""),
IF(AND(NOT(ISBLANK($M179)),
    $M179&gt;0,
    OR(ISBLANK('T04.09'!$M179),
        'T04.09'!$M179&lt;=0,
        ISBLANK('T04.10'!$M179),
        'T04.10'!$M179&lt;=0)),
" Warning: If at least one of the forms T03.07,T04.09,T04.10 contains data other than zero,also the other two forms must be completed.",
"")))</f>
        <v/>
      </c>
    </row>
    <row r="180" spans="1:20">
      <c r="A180" s="20"/>
      <c r="B180" s="20"/>
      <c r="C180" s="20"/>
      <c r="D180" s="20"/>
      <c r="E180" s="20"/>
      <c r="F180" s="15"/>
      <c r="G180" s="15"/>
      <c r="H180" s="15"/>
      <c r="I180" s="15"/>
      <c r="J180" s="15"/>
      <c r="K180" s="15"/>
      <c r="L180" s="15"/>
      <c r="M180" s="15"/>
      <c r="N180" s="15"/>
      <c r="O180" s="15"/>
      <c r="P180" s="15"/>
      <c r="Q180" s="15"/>
      <c r="R180" s="15"/>
      <c r="T180" s="30" t="str">
        <f>IF(COUNTA(F180:R180)=0,"",_xlfn.CONCAT(,
IF(NOT(M180 = (SUM(F180, G180, I180:L180) - SUM(H180))),
" Error: Position at the end of the period is not equal to: position at the beginning of the period+increase in assets-decrease in assets+exchange rate changes+price changes+other changes+rectifications.",
""),
IF(NOT(R180 = (SUM(N180, O180, Q180) - SUM(P180))),
" Error: Position of accrued interest at the end of the period is not equal to: position of accrued interest at the beginning of the period+accrued interest during the period-received interest during the period+revaluation and other changes.",
""),
IF(AND(NOT(ISBLANK($F180)),$F180&lt;0),
" Error: Position at the beginning of the period must be a positive amount.",
""),
IF(AND(NOT(ISBLANK($M180)),$M180&lt;0),
" Error: Position at the end of the period must be a positive amount.",
""),
IF(AND(OR($F180&gt;0,$M180&gt;0),
    ISBLANK($O180)),
" Error: No accrued interest has been reported,whereas the position at the beginning or at the end of the period is greater than zero. Report '0' in case accrued interest equals zero,do not leave the cell empty.",
""),
IF(AND(NOT(ISBLANK($M180)),
    $M180&gt;0,
    OR(ISBLANK('T04.09'!$M180),
        'T04.09'!$M180&lt;=0,
        ISBLANK('T04.10'!$M180),
        'T04.10'!$M180&lt;=0)),
" Warning: If at least one of the forms T03.07,T04.09,T04.10 contains data other than zero,also the other two forms must be completed.",
"")))</f>
        <v/>
      </c>
    </row>
    <row r="181" spans="1:20">
      <c r="A181" s="20"/>
      <c r="B181" s="20"/>
      <c r="C181" s="20"/>
      <c r="D181" s="20"/>
      <c r="E181" s="20"/>
      <c r="F181" s="15"/>
      <c r="G181" s="15"/>
      <c r="H181" s="15"/>
      <c r="I181" s="15"/>
      <c r="J181" s="15"/>
      <c r="K181" s="15"/>
      <c r="L181" s="15"/>
      <c r="M181" s="15"/>
      <c r="N181" s="15"/>
      <c r="O181" s="15"/>
      <c r="P181" s="15"/>
      <c r="Q181" s="15"/>
      <c r="R181" s="15"/>
      <c r="T181" s="30" t="str">
        <f>IF(COUNTA(F181:R181)=0,"",_xlfn.CONCAT(,
IF(NOT(M181 = (SUM(F181, G181, I181:L181) - SUM(H181))),
" Error: Position at the end of the period is not equal to: position at the beginning of the period+increase in assets-decrease in assets+exchange rate changes+price changes+other changes+rectifications.",
""),
IF(NOT(R181 = (SUM(N181, O181, Q181) - SUM(P181))),
" Error: Position of accrued interest at the end of the period is not equal to: position of accrued interest at the beginning of the period+accrued interest during the period-received interest during the period+revaluation and other changes.",
""),
IF(AND(NOT(ISBLANK($F181)),$F181&lt;0),
" Error: Position at the beginning of the period must be a positive amount.",
""),
IF(AND(NOT(ISBLANK($M181)),$M181&lt;0),
" Error: Position at the end of the period must be a positive amount.",
""),
IF(AND(OR($F181&gt;0,$M181&gt;0),
    ISBLANK($O181)),
" Error: No accrued interest has been reported,whereas the position at the beginning or at the end of the period is greater than zero. Report '0' in case accrued interest equals zero,do not leave the cell empty.",
""),
IF(AND(NOT(ISBLANK($M181)),
    $M181&gt;0,
    OR(ISBLANK('T04.09'!$M181),
        'T04.09'!$M181&lt;=0,
        ISBLANK('T04.10'!$M181),
        'T04.10'!$M181&lt;=0)),
" Warning: If at least one of the forms T03.07,T04.09,T04.10 contains data other than zero,also the other two forms must be completed.",
"")))</f>
        <v/>
      </c>
    </row>
    <row r="182" spans="1:20">
      <c r="A182" s="20"/>
      <c r="B182" s="20"/>
      <c r="C182" s="20"/>
      <c r="D182" s="20"/>
      <c r="E182" s="20"/>
      <c r="F182" s="15"/>
      <c r="G182" s="15"/>
      <c r="H182" s="15"/>
      <c r="I182" s="15"/>
      <c r="J182" s="15"/>
      <c r="K182" s="15"/>
      <c r="L182" s="15"/>
      <c r="M182" s="15"/>
      <c r="N182" s="15"/>
      <c r="O182" s="15"/>
      <c r="P182" s="15"/>
      <c r="Q182" s="15"/>
      <c r="R182" s="15"/>
      <c r="T182" s="30" t="str">
        <f>IF(COUNTA(F182:R182)=0,"",_xlfn.CONCAT(,
IF(NOT(M182 = (SUM(F182, G182, I182:L182) - SUM(H182))),
" Error: Position at the end of the period is not equal to: position at the beginning of the period+increase in assets-decrease in assets+exchange rate changes+price changes+other changes+rectifications.",
""),
IF(NOT(R182 = (SUM(N182, O182, Q182) - SUM(P182))),
" Error: Position of accrued interest at the end of the period is not equal to: position of accrued interest at the beginning of the period+accrued interest during the period-received interest during the period+revaluation and other changes.",
""),
IF(AND(NOT(ISBLANK($F182)),$F182&lt;0),
" Error: Position at the beginning of the period must be a positive amount.",
""),
IF(AND(NOT(ISBLANK($M182)),$M182&lt;0),
" Error: Position at the end of the period must be a positive amount.",
""),
IF(AND(OR($F182&gt;0,$M182&gt;0),
    ISBLANK($O182)),
" Error: No accrued interest has been reported,whereas the position at the beginning or at the end of the period is greater than zero. Report '0' in case accrued interest equals zero,do not leave the cell empty.",
""),
IF(AND(NOT(ISBLANK($M182)),
    $M182&gt;0,
    OR(ISBLANK('T04.09'!$M182),
        'T04.09'!$M182&lt;=0,
        ISBLANK('T04.10'!$M182),
        'T04.10'!$M182&lt;=0)),
" Warning: If at least one of the forms T03.07,T04.09,T04.10 contains data other than zero,also the other two forms must be completed.",
"")))</f>
        <v/>
      </c>
    </row>
    <row r="183" spans="1:20">
      <c r="A183" s="20"/>
      <c r="B183" s="20"/>
      <c r="C183" s="20"/>
      <c r="D183" s="20"/>
      <c r="E183" s="20"/>
      <c r="F183" s="15"/>
      <c r="G183" s="15"/>
      <c r="H183" s="15"/>
      <c r="I183" s="15"/>
      <c r="J183" s="15"/>
      <c r="K183" s="15"/>
      <c r="L183" s="15"/>
      <c r="M183" s="15"/>
      <c r="N183" s="15"/>
      <c r="O183" s="15"/>
      <c r="P183" s="15"/>
      <c r="Q183" s="15"/>
      <c r="R183" s="15"/>
      <c r="T183" s="30" t="str">
        <f>IF(COUNTA(F183:R183)=0,"",_xlfn.CONCAT(,
IF(NOT(M183 = (SUM(F183, G183, I183:L183) - SUM(H183))),
" Error: Position at the end of the period is not equal to: position at the beginning of the period+increase in assets-decrease in assets+exchange rate changes+price changes+other changes+rectifications.",
""),
IF(NOT(R183 = (SUM(N183, O183, Q183) - SUM(P183))),
" Error: Position of accrued interest at the end of the period is not equal to: position of accrued interest at the beginning of the period+accrued interest during the period-received interest during the period+revaluation and other changes.",
""),
IF(AND(NOT(ISBLANK($F183)),$F183&lt;0),
" Error: Position at the beginning of the period must be a positive amount.",
""),
IF(AND(NOT(ISBLANK($M183)),$M183&lt;0),
" Error: Position at the end of the period must be a positive amount.",
""),
IF(AND(OR($F183&gt;0,$M183&gt;0),
    ISBLANK($O183)),
" Error: No accrued interest has been reported,whereas the position at the beginning or at the end of the period is greater than zero. Report '0' in case accrued interest equals zero,do not leave the cell empty.",
""),
IF(AND(NOT(ISBLANK($M183)),
    $M183&gt;0,
    OR(ISBLANK('T04.09'!$M183),
        'T04.09'!$M183&lt;=0,
        ISBLANK('T04.10'!$M183),
        'T04.10'!$M183&lt;=0)),
" Warning: If at least one of the forms T03.07,T04.09,T04.10 contains data other than zero,also the other two forms must be completed.",
"")))</f>
        <v/>
      </c>
    </row>
    <row r="184" spans="1:20">
      <c r="A184" s="20"/>
      <c r="B184" s="20"/>
      <c r="C184" s="20"/>
      <c r="D184" s="20"/>
      <c r="E184" s="20"/>
      <c r="F184" s="15"/>
      <c r="G184" s="15"/>
      <c r="H184" s="15"/>
      <c r="I184" s="15"/>
      <c r="J184" s="15"/>
      <c r="K184" s="15"/>
      <c r="L184" s="15"/>
      <c r="M184" s="15"/>
      <c r="N184" s="15"/>
      <c r="O184" s="15"/>
      <c r="P184" s="15"/>
      <c r="Q184" s="15"/>
      <c r="R184" s="15"/>
      <c r="T184" s="30" t="str">
        <f>IF(COUNTA(F184:R184)=0,"",_xlfn.CONCAT(,
IF(NOT(M184 = (SUM(F184, G184, I184:L184) - SUM(H184))),
" Error: Position at the end of the period is not equal to: position at the beginning of the period+increase in assets-decrease in assets+exchange rate changes+price changes+other changes+rectifications.",
""),
IF(NOT(R184 = (SUM(N184, O184, Q184) - SUM(P184))),
" Error: Position of accrued interest at the end of the period is not equal to: position of accrued interest at the beginning of the period+accrued interest during the period-received interest during the period+revaluation and other changes.",
""),
IF(AND(NOT(ISBLANK($F184)),$F184&lt;0),
" Error: Position at the beginning of the period must be a positive amount.",
""),
IF(AND(NOT(ISBLANK($M184)),$M184&lt;0),
" Error: Position at the end of the period must be a positive amount.",
""),
IF(AND(OR($F184&gt;0,$M184&gt;0),
    ISBLANK($O184)),
" Error: No accrued interest has been reported,whereas the position at the beginning or at the end of the period is greater than zero. Report '0' in case accrued interest equals zero,do not leave the cell empty.",
""),
IF(AND(NOT(ISBLANK($M184)),
    $M184&gt;0,
    OR(ISBLANK('T04.09'!$M184),
        'T04.09'!$M184&lt;=0,
        ISBLANK('T04.10'!$M184),
        'T04.10'!$M184&lt;=0)),
" Warning: If at least one of the forms T03.07,T04.09,T04.10 contains data other than zero,also the other two forms must be completed.",
"")))</f>
        <v/>
      </c>
    </row>
    <row r="185" spans="1:20">
      <c r="A185" s="20"/>
      <c r="B185" s="20"/>
      <c r="C185" s="20"/>
      <c r="D185" s="20"/>
      <c r="E185" s="20"/>
      <c r="F185" s="15"/>
      <c r="G185" s="15"/>
      <c r="H185" s="15"/>
      <c r="I185" s="15"/>
      <c r="J185" s="15"/>
      <c r="K185" s="15"/>
      <c r="L185" s="15"/>
      <c r="M185" s="15"/>
      <c r="N185" s="15"/>
      <c r="O185" s="15"/>
      <c r="P185" s="15"/>
      <c r="Q185" s="15"/>
      <c r="R185" s="15"/>
      <c r="T185" s="30" t="str">
        <f>IF(COUNTA(F185:R185)=0,"",_xlfn.CONCAT(,
IF(NOT(M185 = (SUM(F185, G185, I185:L185) - SUM(H185))),
" Error: Position at the end of the period is not equal to: position at the beginning of the period+increase in assets-decrease in assets+exchange rate changes+price changes+other changes+rectifications.",
""),
IF(NOT(R185 = (SUM(N185, O185, Q185) - SUM(P185))),
" Error: Position of accrued interest at the end of the period is not equal to: position of accrued interest at the beginning of the period+accrued interest during the period-received interest during the period+revaluation and other changes.",
""),
IF(AND(NOT(ISBLANK($F185)),$F185&lt;0),
" Error: Position at the beginning of the period must be a positive amount.",
""),
IF(AND(NOT(ISBLANK($M185)),$M185&lt;0),
" Error: Position at the end of the period must be a positive amount.",
""),
IF(AND(OR($F185&gt;0,$M185&gt;0),
    ISBLANK($O185)),
" Error: No accrued interest has been reported,whereas the position at the beginning or at the end of the period is greater than zero. Report '0' in case accrued interest equals zero,do not leave the cell empty.",
""),
IF(AND(NOT(ISBLANK($M185)),
    $M185&gt;0,
    OR(ISBLANK('T04.09'!$M185),
        'T04.09'!$M185&lt;=0,
        ISBLANK('T04.10'!$M185),
        'T04.10'!$M185&lt;=0)),
" Warning: If at least one of the forms T03.07,T04.09,T04.10 contains data other than zero,also the other two forms must be completed.",
"")))</f>
        <v/>
      </c>
    </row>
    <row r="186" spans="1:20">
      <c r="A186" s="20"/>
      <c r="B186" s="20"/>
      <c r="C186" s="20"/>
      <c r="D186" s="20"/>
      <c r="E186" s="20"/>
      <c r="F186" s="15"/>
      <c r="G186" s="15"/>
      <c r="H186" s="15"/>
      <c r="I186" s="15"/>
      <c r="J186" s="15"/>
      <c r="K186" s="15"/>
      <c r="L186" s="15"/>
      <c r="M186" s="15"/>
      <c r="N186" s="15"/>
      <c r="O186" s="15"/>
      <c r="P186" s="15"/>
      <c r="Q186" s="15"/>
      <c r="R186" s="15"/>
      <c r="T186" s="30" t="str">
        <f>IF(COUNTA(F186:R186)=0,"",_xlfn.CONCAT(,
IF(NOT(M186 = (SUM(F186, G186, I186:L186) - SUM(H186))),
" Error: Position at the end of the period is not equal to: position at the beginning of the period+increase in assets-decrease in assets+exchange rate changes+price changes+other changes+rectifications.",
""),
IF(NOT(R186 = (SUM(N186, O186, Q186) - SUM(P186))),
" Error: Position of accrued interest at the end of the period is not equal to: position of accrued interest at the beginning of the period+accrued interest during the period-received interest during the period+revaluation and other changes.",
""),
IF(AND(NOT(ISBLANK($F186)),$F186&lt;0),
" Error: Position at the beginning of the period must be a positive amount.",
""),
IF(AND(NOT(ISBLANK($M186)),$M186&lt;0),
" Error: Position at the end of the period must be a positive amount.",
""),
IF(AND(OR($F186&gt;0,$M186&gt;0),
    ISBLANK($O186)),
" Error: No accrued interest has been reported,whereas the position at the beginning or at the end of the period is greater than zero. Report '0' in case accrued interest equals zero,do not leave the cell empty.",
""),
IF(AND(NOT(ISBLANK($M186)),
    $M186&gt;0,
    OR(ISBLANK('T04.09'!$M186),
        'T04.09'!$M186&lt;=0,
        ISBLANK('T04.10'!$M186),
        'T04.10'!$M186&lt;=0)),
" Warning: If at least one of the forms T03.07,T04.09,T04.10 contains data other than zero,also the other two forms must be completed.",
"")))</f>
        <v/>
      </c>
    </row>
    <row r="187" spans="1:20">
      <c r="A187" s="20"/>
      <c r="B187" s="20"/>
      <c r="C187" s="20"/>
      <c r="D187" s="20"/>
      <c r="E187" s="20"/>
      <c r="F187" s="15"/>
      <c r="G187" s="15"/>
      <c r="H187" s="15"/>
      <c r="I187" s="15"/>
      <c r="J187" s="15"/>
      <c r="K187" s="15"/>
      <c r="L187" s="15"/>
      <c r="M187" s="15"/>
      <c r="N187" s="15"/>
      <c r="O187" s="15"/>
      <c r="P187" s="15"/>
      <c r="Q187" s="15"/>
      <c r="R187" s="15"/>
      <c r="T187" s="30" t="str">
        <f>IF(COUNTA(F187:R187)=0,"",_xlfn.CONCAT(,
IF(NOT(M187 = (SUM(F187, G187, I187:L187) - SUM(H187))),
" Error: Position at the end of the period is not equal to: position at the beginning of the period+increase in assets-decrease in assets+exchange rate changes+price changes+other changes+rectifications.",
""),
IF(NOT(R187 = (SUM(N187, O187, Q187) - SUM(P187))),
" Error: Position of accrued interest at the end of the period is not equal to: position of accrued interest at the beginning of the period+accrued interest during the period-received interest during the period+revaluation and other changes.",
""),
IF(AND(NOT(ISBLANK($F187)),$F187&lt;0),
" Error: Position at the beginning of the period must be a positive amount.",
""),
IF(AND(NOT(ISBLANK($M187)),$M187&lt;0),
" Error: Position at the end of the period must be a positive amount.",
""),
IF(AND(OR($F187&gt;0,$M187&gt;0),
    ISBLANK($O187)),
" Error: No accrued interest has been reported,whereas the position at the beginning or at the end of the period is greater than zero. Report '0' in case accrued interest equals zero,do not leave the cell empty.",
""),
IF(AND(NOT(ISBLANK($M187)),
    $M187&gt;0,
    OR(ISBLANK('T04.09'!$M187),
        'T04.09'!$M187&lt;=0,
        ISBLANK('T04.10'!$M187),
        'T04.10'!$M187&lt;=0)),
" Warning: If at least one of the forms T03.07,T04.09,T04.10 contains data other than zero,also the other two forms must be completed.",
"")))</f>
        <v/>
      </c>
    </row>
    <row r="188" spans="1:20">
      <c r="A188" s="20"/>
      <c r="B188" s="20"/>
      <c r="C188" s="20"/>
      <c r="D188" s="20"/>
      <c r="E188" s="20"/>
      <c r="F188" s="15"/>
      <c r="G188" s="15"/>
      <c r="H188" s="15"/>
      <c r="I188" s="15"/>
      <c r="J188" s="15"/>
      <c r="K188" s="15"/>
      <c r="L188" s="15"/>
      <c r="M188" s="15"/>
      <c r="N188" s="15"/>
      <c r="O188" s="15"/>
      <c r="P188" s="15"/>
      <c r="Q188" s="15"/>
      <c r="R188" s="15"/>
      <c r="T188" s="30" t="str">
        <f>IF(COUNTA(F188:R188)=0,"",_xlfn.CONCAT(,
IF(NOT(M188 = (SUM(F188, G188, I188:L188) - SUM(H188))),
" Error: Position at the end of the period is not equal to: position at the beginning of the period+increase in assets-decrease in assets+exchange rate changes+price changes+other changes+rectifications.",
""),
IF(NOT(R188 = (SUM(N188, O188, Q188) - SUM(P188))),
" Error: Position of accrued interest at the end of the period is not equal to: position of accrued interest at the beginning of the period+accrued interest during the period-received interest during the period+revaluation and other changes.",
""),
IF(AND(NOT(ISBLANK($F188)),$F188&lt;0),
" Error: Position at the beginning of the period must be a positive amount.",
""),
IF(AND(NOT(ISBLANK($M188)),$M188&lt;0),
" Error: Position at the end of the period must be a positive amount.",
""),
IF(AND(OR($F188&gt;0,$M188&gt;0),
    ISBLANK($O188)),
" Error: No accrued interest has been reported,whereas the position at the beginning or at the end of the period is greater than zero. Report '0' in case accrued interest equals zero,do not leave the cell empty.",
""),
IF(AND(NOT(ISBLANK($M188)),
    $M188&gt;0,
    OR(ISBLANK('T04.09'!$M188),
        'T04.09'!$M188&lt;=0,
        ISBLANK('T04.10'!$M188),
        'T04.10'!$M188&lt;=0)),
" Warning: If at least one of the forms T03.07,T04.09,T04.10 contains data other than zero,also the other two forms must be completed.",
"")))</f>
        <v/>
      </c>
    </row>
    <row r="189" spans="1:20">
      <c r="A189" s="20"/>
      <c r="B189" s="20"/>
      <c r="C189" s="20"/>
      <c r="D189" s="20"/>
      <c r="E189" s="20"/>
      <c r="F189" s="15"/>
      <c r="G189" s="15"/>
      <c r="H189" s="15"/>
      <c r="I189" s="15"/>
      <c r="J189" s="15"/>
      <c r="K189" s="15"/>
      <c r="L189" s="15"/>
      <c r="M189" s="15"/>
      <c r="N189" s="15"/>
      <c r="O189" s="15"/>
      <c r="P189" s="15"/>
      <c r="Q189" s="15"/>
      <c r="R189" s="15"/>
      <c r="T189" s="30" t="str">
        <f>IF(COUNTA(F189:R189)=0,"",_xlfn.CONCAT(,
IF(NOT(M189 = (SUM(F189, G189, I189:L189) - SUM(H189))),
" Error: Position at the end of the period is not equal to: position at the beginning of the period+increase in assets-decrease in assets+exchange rate changes+price changes+other changes+rectifications.",
""),
IF(NOT(R189 = (SUM(N189, O189, Q189) - SUM(P189))),
" Error: Position of accrued interest at the end of the period is not equal to: position of accrued interest at the beginning of the period+accrued interest during the period-received interest during the period+revaluation and other changes.",
""),
IF(AND(NOT(ISBLANK($F189)),$F189&lt;0),
" Error: Position at the beginning of the period must be a positive amount.",
""),
IF(AND(NOT(ISBLANK($M189)),$M189&lt;0),
" Error: Position at the end of the period must be a positive amount.",
""),
IF(AND(OR($F189&gt;0,$M189&gt;0),
    ISBLANK($O189)),
" Error: No accrued interest has been reported,whereas the position at the beginning or at the end of the period is greater than zero. Report '0' in case accrued interest equals zero,do not leave the cell empty.",
""),
IF(AND(NOT(ISBLANK($M189)),
    $M189&gt;0,
    OR(ISBLANK('T04.09'!$M189),
        'T04.09'!$M189&lt;=0,
        ISBLANK('T04.10'!$M189),
        'T04.10'!$M189&lt;=0)),
" Warning: If at least one of the forms T03.07,T04.09,T04.10 contains data other than zero,also the other two forms must be completed.",
"")))</f>
        <v/>
      </c>
    </row>
    <row r="190" spans="1:20">
      <c r="A190" s="20"/>
      <c r="B190" s="20"/>
      <c r="C190" s="20"/>
      <c r="D190" s="20"/>
      <c r="E190" s="20"/>
      <c r="F190" s="15"/>
      <c r="G190" s="15"/>
      <c r="H190" s="15"/>
      <c r="I190" s="15"/>
      <c r="J190" s="15"/>
      <c r="K190" s="15"/>
      <c r="L190" s="15"/>
      <c r="M190" s="15"/>
      <c r="N190" s="15"/>
      <c r="O190" s="15"/>
      <c r="P190" s="15"/>
      <c r="Q190" s="15"/>
      <c r="R190" s="15"/>
      <c r="T190" s="30" t="str">
        <f>IF(COUNTA(F190:R190)=0,"",_xlfn.CONCAT(,
IF(NOT(M190 = (SUM(F190, G190, I190:L190) - SUM(H190))),
" Error: Position at the end of the period is not equal to: position at the beginning of the period+increase in assets-decrease in assets+exchange rate changes+price changes+other changes+rectifications.",
""),
IF(NOT(R190 = (SUM(N190, O190, Q190) - SUM(P190))),
" Error: Position of accrued interest at the end of the period is not equal to: position of accrued interest at the beginning of the period+accrued interest during the period-received interest during the period+revaluation and other changes.",
""),
IF(AND(NOT(ISBLANK($F190)),$F190&lt;0),
" Error: Position at the beginning of the period must be a positive amount.",
""),
IF(AND(NOT(ISBLANK($M190)),$M190&lt;0),
" Error: Position at the end of the period must be a positive amount.",
""),
IF(AND(OR($F190&gt;0,$M190&gt;0),
    ISBLANK($O190)),
" Error: No accrued interest has been reported,whereas the position at the beginning or at the end of the period is greater than zero. Report '0' in case accrued interest equals zero,do not leave the cell empty.",
""),
IF(AND(NOT(ISBLANK($M190)),
    $M190&gt;0,
    OR(ISBLANK('T04.09'!$M190),
        'T04.09'!$M190&lt;=0,
        ISBLANK('T04.10'!$M190),
        'T04.10'!$M190&lt;=0)),
" Warning: If at least one of the forms T03.07,T04.09,T04.10 contains data other than zero,also the other two forms must be completed.",
"")))</f>
        <v/>
      </c>
    </row>
    <row r="191" spans="1:20">
      <c r="A191" s="20"/>
      <c r="B191" s="20"/>
      <c r="C191" s="20"/>
      <c r="D191" s="20"/>
      <c r="E191" s="20"/>
      <c r="F191" s="15"/>
      <c r="G191" s="15"/>
      <c r="H191" s="15"/>
      <c r="I191" s="15"/>
      <c r="J191" s="15"/>
      <c r="K191" s="15"/>
      <c r="L191" s="15"/>
      <c r="M191" s="15"/>
      <c r="N191" s="15"/>
      <c r="O191" s="15"/>
      <c r="P191" s="15"/>
      <c r="Q191" s="15"/>
      <c r="R191" s="15"/>
      <c r="T191" s="30" t="str">
        <f>IF(COUNTA(F191:R191)=0,"",_xlfn.CONCAT(,
IF(NOT(M191 = (SUM(F191, G191, I191:L191) - SUM(H191))),
" Error: Position at the end of the period is not equal to: position at the beginning of the period+increase in assets-decrease in assets+exchange rate changes+price changes+other changes+rectifications.",
""),
IF(NOT(R191 = (SUM(N191, O191, Q191) - SUM(P191))),
" Error: Position of accrued interest at the end of the period is not equal to: position of accrued interest at the beginning of the period+accrued interest during the period-received interest during the period+revaluation and other changes.",
""),
IF(AND(NOT(ISBLANK($F191)),$F191&lt;0),
" Error: Position at the beginning of the period must be a positive amount.",
""),
IF(AND(NOT(ISBLANK($M191)),$M191&lt;0),
" Error: Position at the end of the period must be a positive amount.",
""),
IF(AND(OR($F191&gt;0,$M191&gt;0),
    ISBLANK($O191)),
" Error: No accrued interest has been reported,whereas the position at the beginning or at the end of the period is greater than zero. Report '0' in case accrued interest equals zero,do not leave the cell empty.",
""),
IF(AND(NOT(ISBLANK($M191)),
    $M191&gt;0,
    OR(ISBLANK('T04.09'!$M191),
        'T04.09'!$M191&lt;=0,
        ISBLANK('T04.10'!$M191),
        'T04.10'!$M191&lt;=0)),
" Warning: If at least one of the forms T03.07,T04.09,T04.10 contains data other than zero,also the other two forms must be completed.",
"")))</f>
        <v/>
      </c>
    </row>
    <row r="192" spans="1:20">
      <c r="A192" s="20"/>
      <c r="B192" s="20"/>
      <c r="C192" s="20"/>
      <c r="D192" s="20"/>
      <c r="E192" s="20"/>
      <c r="F192" s="15"/>
      <c r="G192" s="15"/>
      <c r="H192" s="15"/>
      <c r="I192" s="15"/>
      <c r="J192" s="15"/>
      <c r="K192" s="15"/>
      <c r="L192" s="15"/>
      <c r="M192" s="15"/>
      <c r="N192" s="15"/>
      <c r="O192" s="15"/>
      <c r="P192" s="15"/>
      <c r="Q192" s="15"/>
      <c r="R192" s="15"/>
      <c r="T192" s="30" t="str">
        <f>IF(COUNTA(F192:R192)=0,"",_xlfn.CONCAT(,
IF(NOT(M192 = (SUM(F192, G192, I192:L192) - SUM(H192))),
" Error: Position at the end of the period is not equal to: position at the beginning of the period+increase in assets-decrease in assets+exchange rate changes+price changes+other changes+rectifications.",
""),
IF(NOT(R192 = (SUM(N192, O192, Q192) - SUM(P192))),
" Error: Position of accrued interest at the end of the period is not equal to: position of accrued interest at the beginning of the period+accrued interest during the period-received interest during the period+revaluation and other changes.",
""),
IF(AND(NOT(ISBLANK($F192)),$F192&lt;0),
" Error: Position at the beginning of the period must be a positive amount.",
""),
IF(AND(NOT(ISBLANK($M192)),$M192&lt;0),
" Error: Position at the end of the period must be a positive amount.",
""),
IF(AND(OR($F192&gt;0,$M192&gt;0),
    ISBLANK($O192)),
" Error: No accrued interest has been reported,whereas the position at the beginning or at the end of the period is greater than zero. Report '0' in case accrued interest equals zero,do not leave the cell empty.",
""),
IF(AND(NOT(ISBLANK($M192)),
    $M192&gt;0,
    OR(ISBLANK('T04.09'!$M192),
        'T04.09'!$M192&lt;=0,
        ISBLANK('T04.10'!$M192),
        'T04.10'!$M192&lt;=0)),
" Warning: If at least one of the forms T03.07,T04.09,T04.10 contains data other than zero,also the other two forms must be completed.",
"")))</f>
        <v/>
      </c>
    </row>
    <row r="193" spans="1:20">
      <c r="A193" s="20"/>
      <c r="B193" s="20"/>
      <c r="C193" s="20"/>
      <c r="D193" s="20"/>
      <c r="E193" s="20"/>
      <c r="F193" s="15"/>
      <c r="G193" s="15"/>
      <c r="H193" s="15"/>
      <c r="I193" s="15"/>
      <c r="J193" s="15"/>
      <c r="K193" s="15"/>
      <c r="L193" s="15"/>
      <c r="M193" s="15"/>
      <c r="N193" s="15"/>
      <c r="O193" s="15"/>
      <c r="P193" s="15"/>
      <c r="Q193" s="15"/>
      <c r="R193" s="15"/>
      <c r="T193" s="30" t="str">
        <f>IF(COUNTA(F193:R193)=0,"",_xlfn.CONCAT(,
IF(NOT(M193 = (SUM(F193, G193, I193:L193) - SUM(H193))),
" Error: Position at the end of the period is not equal to: position at the beginning of the period+increase in assets-decrease in assets+exchange rate changes+price changes+other changes+rectifications.",
""),
IF(NOT(R193 = (SUM(N193, O193, Q193) - SUM(P193))),
" Error: Position of accrued interest at the end of the period is not equal to: position of accrued interest at the beginning of the period+accrued interest during the period-received interest during the period+revaluation and other changes.",
""),
IF(AND(NOT(ISBLANK($F193)),$F193&lt;0),
" Error: Position at the beginning of the period must be a positive amount.",
""),
IF(AND(NOT(ISBLANK($M193)),$M193&lt;0),
" Error: Position at the end of the period must be a positive amount.",
""),
IF(AND(OR($F193&gt;0,$M193&gt;0),
    ISBLANK($O193)),
" Error: No accrued interest has been reported,whereas the position at the beginning or at the end of the period is greater than zero. Report '0' in case accrued interest equals zero,do not leave the cell empty.",
""),
IF(AND(NOT(ISBLANK($M193)),
    $M193&gt;0,
    OR(ISBLANK('T04.09'!$M193),
        'T04.09'!$M193&lt;=0,
        ISBLANK('T04.10'!$M193),
        'T04.10'!$M193&lt;=0)),
" Warning: If at least one of the forms T03.07,T04.09,T04.10 contains data other than zero,also the other two forms must be completed.",
"")))</f>
        <v/>
      </c>
    </row>
    <row r="194" spans="1:20">
      <c r="A194" s="20"/>
      <c r="B194" s="20"/>
      <c r="C194" s="20"/>
      <c r="D194" s="20"/>
      <c r="E194" s="20"/>
      <c r="F194" s="15"/>
      <c r="G194" s="15"/>
      <c r="H194" s="15"/>
      <c r="I194" s="15"/>
      <c r="J194" s="15"/>
      <c r="K194" s="15"/>
      <c r="L194" s="15"/>
      <c r="M194" s="15"/>
      <c r="N194" s="15"/>
      <c r="O194" s="15"/>
      <c r="P194" s="15"/>
      <c r="Q194" s="15"/>
      <c r="R194" s="15"/>
      <c r="T194" s="30" t="str">
        <f>IF(COUNTA(F194:R194)=0,"",_xlfn.CONCAT(,
IF(NOT(M194 = (SUM(F194, G194, I194:L194) - SUM(H194))),
" Error: Position at the end of the period is not equal to: position at the beginning of the period+increase in assets-decrease in assets+exchange rate changes+price changes+other changes+rectifications.",
""),
IF(NOT(R194 = (SUM(N194, O194, Q194) - SUM(P194))),
" Error: Position of accrued interest at the end of the period is not equal to: position of accrued interest at the beginning of the period+accrued interest during the period-received interest during the period+revaluation and other changes.",
""),
IF(AND(NOT(ISBLANK($F194)),$F194&lt;0),
" Error: Position at the beginning of the period must be a positive amount.",
""),
IF(AND(NOT(ISBLANK($M194)),$M194&lt;0),
" Error: Position at the end of the period must be a positive amount.",
""),
IF(AND(OR($F194&gt;0,$M194&gt;0),
    ISBLANK($O194)),
" Error: No accrued interest has been reported,whereas the position at the beginning or at the end of the period is greater than zero. Report '0' in case accrued interest equals zero,do not leave the cell empty.",
""),
IF(AND(NOT(ISBLANK($M194)),
    $M194&gt;0,
    OR(ISBLANK('T04.09'!$M194),
        'T04.09'!$M194&lt;=0,
        ISBLANK('T04.10'!$M194),
        'T04.10'!$M194&lt;=0)),
" Warning: If at least one of the forms T03.07,T04.09,T04.10 contains data other than zero,also the other two forms must be completed.",
"")))</f>
        <v/>
      </c>
    </row>
    <row r="195" spans="1:20">
      <c r="A195" s="20"/>
      <c r="B195" s="20"/>
      <c r="C195" s="20"/>
      <c r="D195" s="20"/>
      <c r="E195" s="20"/>
      <c r="F195" s="15"/>
      <c r="G195" s="15"/>
      <c r="H195" s="15"/>
      <c r="I195" s="15"/>
      <c r="J195" s="15"/>
      <c r="K195" s="15"/>
      <c r="L195" s="15"/>
      <c r="M195" s="15"/>
      <c r="N195" s="15"/>
      <c r="O195" s="15"/>
      <c r="P195" s="15"/>
      <c r="Q195" s="15"/>
      <c r="R195" s="15"/>
      <c r="T195" s="30" t="str">
        <f>IF(COUNTA(F195:R195)=0,"",_xlfn.CONCAT(,
IF(NOT(M195 = (SUM(F195, G195, I195:L195) - SUM(H195))),
" Error: Position at the end of the period is not equal to: position at the beginning of the period+increase in assets-decrease in assets+exchange rate changes+price changes+other changes+rectifications.",
""),
IF(NOT(R195 = (SUM(N195, O195, Q195) - SUM(P195))),
" Error: Position of accrued interest at the end of the period is not equal to: position of accrued interest at the beginning of the period+accrued interest during the period-received interest during the period+revaluation and other changes.",
""),
IF(AND(NOT(ISBLANK($F195)),$F195&lt;0),
" Error: Position at the beginning of the period must be a positive amount.",
""),
IF(AND(NOT(ISBLANK($M195)),$M195&lt;0),
" Error: Position at the end of the period must be a positive amount.",
""),
IF(AND(OR($F195&gt;0,$M195&gt;0),
    ISBLANK($O195)),
" Error: No accrued interest has been reported,whereas the position at the beginning or at the end of the period is greater than zero. Report '0' in case accrued interest equals zero,do not leave the cell empty.",
""),
IF(AND(NOT(ISBLANK($M195)),
    $M195&gt;0,
    OR(ISBLANK('T04.09'!$M195),
        'T04.09'!$M195&lt;=0,
        ISBLANK('T04.10'!$M195),
        'T04.10'!$M195&lt;=0)),
" Warning: If at least one of the forms T03.07,T04.09,T04.10 contains data other than zero,also the other two forms must be completed.",
"")))</f>
        <v/>
      </c>
    </row>
    <row r="196" spans="1:20">
      <c r="A196" s="20"/>
      <c r="B196" s="20"/>
      <c r="C196" s="20"/>
      <c r="D196" s="20"/>
      <c r="E196" s="20"/>
      <c r="F196" s="15"/>
      <c r="G196" s="15"/>
      <c r="H196" s="15"/>
      <c r="I196" s="15"/>
      <c r="J196" s="15"/>
      <c r="K196" s="15"/>
      <c r="L196" s="15"/>
      <c r="M196" s="15"/>
      <c r="N196" s="15"/>
      <c r="O196" s="15"/>
      <c r="P196" s="15"/>
      <c r="Q196" s="15"/>
      <c r="R196" s="15"/>
      <c r="T196" s="30" t="str">
        <f>IF(COUNTA(F196:R196)=0,"",_xlfn.CONCAT(,
IF(NOT(M196 = (SUM(F196, G196, I196:L196) - SUM(H196))),
" Error: Position at the end of the period is not equal to: position at the beginning of the period+increase in assets-decrease in assets+exchange rate changes+price changes+other changes+rectifications.",
""),
IF(NOT(R196 = (SUM(N196, O196, Q196) - SUM(P196))),
" Error: Position of accrued interest at the end of the period is not equal to: position of accrued interest at the beginning of the period+accrued interest during the period-received interest during the period+revaluation and other changes.",
""),
IF(AND(NOT(ISBLANK($F196)),$F196&lt;0),
" Error: Position at the beginning of the period must be a positive amount.",
""),
IF(AND(NOT(ISBLANK($M196)),$M196&lt;0),
" Error: Position at the end of the period must be a positive amount.",
""),
IF(AND(OR($F196&gt;0,$M196&gt;0),
    ISBLANK($O196)),
" Error: No accrued interest has been reported,whereas the position at the beginning or at the end of the period is greater than zero. Report '0' in case accrued interest equals zero,do not leave the cell empty.",
""),
IF(AND(NOT(ISBLANK($M196)),
    $M196&gt;0,
    OR(ISBLANK('T04.09'!$M196),
        'T04.09'!$M196&lt;=0,
        ISBLANK('T04.10'!$M196),
        'T04.10'!$M196&lt;=0)),
" Warning: If at least one of the forms T03.07,T04.09,T04.10 contains data other than zero,also the other two forms must be completed.",
"")))</f>
        <v/>
      </c>
    </row>
    <row r="197" spans="1:20">
      <c r="A197" s="20"/>
      <c r="B197" s="20"/>
      <c r="C197" s="20"/>
      <c r="D197" s="20"/>
      <c r="E197" s="20"/>
      <c r="F197" s="15"/>
      <c r="G197" s="15"/>
      <c r="H197" s="15"/>
      <c r="I197" s="15"/>
      <c r="J197" s="15"/>
      <c r="K197" s="15"/>
      <c r="L197" s="15"/>
      <c r="M197" s="15"/>
      <c r="N197" s="15"/>
      <c r="O197" s="15"/>
      <c r="P197" s="15"/>
      <c r="Q197" s="15"/>
      <c r="R197" s="15"/>
      <c r="T197" s="30" t="str">
        <f>IF(COUNTA(F197:R197)=0,"",_xlfn.CONCAT(,
IF(NOT(M197 = (SUM(F197, G197, I197:L197) - SUM(H197))),
" Error: Position at the end of the period is not equal to: position at the beginning of the period+increase in assets-decrease in assets+exchange rate changes+price changes+other changes+rectifications.",
""),
IF(NOT(R197 = (SUM(N197, O197, Q197) - SUM(P197))),
" Error: Position of accrued interest at the end of the period is not equal to: position of accrued interest at the beginning of the period+accrued interest during the period-received interest during the period+revaluation and other changes.",
""),
IF(AND(NOT(ISBLANK($F197)),$F197&lt;0),
" Error: Position at the beginning of the period must be a positive amount.",
""),
IF(AND(NOT(ISBLANK($M197)),$M197&lt;0),
" Error: Position at the end of the period must be a positive amount.",
""),
IF(AND(OR($F197&gt;0,$M197&gt;0),
    ISBLANK($O197)),
" Error: No accrued interest has been reported,whereas the position at the beginning or at the end of the period is greater than zero. Report '0' in case accrued interest equals zero,do not leave the cell empty.",
""),
IF(AND(NOT(ISBLANK($M197)),
    $M197&gt;0,
    OR(ISBLANK('T04.09'!$M197),
        'T04.09'!$M197&lt;=0,
        ISBLANK('T04.10'!$M197),
        'T04.10'!$M197&lt;=0)),
" Warning: If at least one of the forms T03.07,T04.09,T04.10 contains data other than zero,also the other two forms must be completed.",
"")))</f>
        <v/>
      </c>
    </row>
    <row r="198" spans="1:20">
      <c r="A198" s="20"/>
      <c r="B198" s="20"/>
      <c r="C198" s="20"/>
      <c r="D198" s="20"/>
      <c r="E198" s="20"/>
      <c r="F198" s="15"/>
      <c r="G198" s="15"/>
      <c r="H198" s="15"/>
      <c r="I198" s="15"/>
      <c r="J198" s="15"/>
      <c r="K198" s="15"/>
      <c r="L198" s="15"/>
      <c r="M198" s="15"/>
      <c r="N198" s="15"/>
      <c r="O198" s="15"/>
      <c r="P198" s="15"/>
      <c r="Q198" s="15"/>
      <c r="R198" s="15"/>
      <c r="T198" s="30" t="str">
        <f>IF(COUNTA(F198:R198)=0,"",_xlfn.CONCAT(,
IF(NOT(M198 = (SUM(F198, G198, I198:L198) - SUM(H198))),
" Error: Position at the end of the period is not equal to: position at the beginning of the period+increase in assets-decrease in assets+exchange rate changes+price changes+other changes+rectifications.",
""),
IF(NOT(R198 = (SUM(N198, O198, Q198) - SUM(P198))),
" Error: Position of accrued interest at the end of the period is not equal to: position of accrued interest at the beginning of the period+accrued interest during the period-received interest during the period+revaluation and other changes.",
""),
IF(AND(NOT(ISBLANK($F198)),$F198&lt;0),
" Error: Position at the beginning of the period must be a positive amount.",
""),
IF(AND(NOT(ISBLANK($M198)),$M198&lt;0),
" Error: Position at the end of the period must be a positive amount.",
""),
IF(AND(OR($F198&gt;0,$M198&gt;0),
    ISBLANK($O198)),
" Error: No accrued interest has been reported,whereas the position at the beginning or at the end of the period is greater than zero. Report '0' in case accrued interest equals zero,do not leave the cell empty.",
""),
IF(AND(NOT(ISBLANK($M198)),
    $M198&gt;0,
    OR(ISBLANK('T04.09'!$M198),
        'T04.09'!$M198&lt;=0,
        ISBLANK('T04.10'!$M198),
        'T04.10'!$M198&lt;=0)),
" Warning: If at least one of the forms T03.07,T04.09,T04.10 contains data other than zero,also the other two forms must be completed.",
"")))</f>
        <v/>
      </c>
    </row>
    <row r="199" spans="1:20">
      <c r="A199" s="20"/>
      <c r="B199" s="20"/>
      <c r="C199" s="20"/>
      <c r="D199" s="20"/>
      <c r="E199" s="20"/>
      <c r="F199" s="15"/>
      <c r="G199" s="15"/>
      <c r="H199" s="15"/>
      <c r="I199" s="15"/>
      <c r="J199" s="15"/>
      <c r="K199" s="15"/>
      <c r="L199" s="15"/>
      <c r="M199" s="15"/>
      <c r="N199" s="15"/>
      <c r="O199" s="15"/>
      <c r="P199" s="15"/>
      <c r="Q199" s="15"/>
      <c r="R199" s="15"/>
      <c r="T199" s="30" t="str">
        <f>IF(COUNTA(F199:R199)=0,"",_xlfn.CONCAT(,
IF(NOT(M199 = (SUM(F199, G199, I199:L199) - SUM(H199))),
" Error: Position at the end of the period is not equal to: position at the beginning of the period+increase in assets-decrease in assets+exchange rate changes+price changes+other changes+rectifications.",
""),
IF(NOT(R199 = (SUM(N199, O199, Q199) - SUM(P199))),
" Error: Position of accrued interest at the end of the period is not equal to: position of accrued interest at the beginning of the period+accrued interest during the period-received interest during the period+revaluation and other changes.",
""),
IF(AND(NOT(ISBLANK($F199)),$F199&lt;0),
" Error: Position at the beginning of the period must be a positive amount.",
""),
IF(AND(NOT(ISBLANK($M199)),$M199&lt;0),
" Error: Position at the end of the period must be a positive amount.",
""),
IF(AND(OR($F199&gt;0,$M199&gt;0),
    ISBLANK($O199)),
" Error: No accrued interest has been reported,whereas the position at the beginning or at the end of the period is greater than zero. Report '0' in case accrued interest equals zero,do not leave the cell empty.",
""),
IF(AND(NOT(ISBLANK($M199)),
    $M199&gt;0,
    OR(ISBLANK('T04.09'!$M199),
        'T04.09'!$M199&lt;=0,
        ISBLANK('T04.10'!$M199),
        'T04.10'!$M199&lt;=0)),
" Warning: If at least one of the forms T03.07,T04.09,T04.10 contains data other than zero,also the other two forms must be completed.",
"")))</f>
        <v/>
      </c>
    </row>
    <row r="200" spans="1:20">
      <c r="A200" s="20"/>
      <c r="B200" s="20"/>
      <c r="C200" s="20"/>
      <c r="D200" s="20"/>
      <c r="E200" s="20"/>
      <c r="F200" s="15"/>
      <c r="G200" s="15"/>
      <c r="H200" s="15"/>
      <c r="I200" s="15"/>
      <c r="J200" s="15"/>
      <c r="K200" s="15"/>
      <c r="L200" s="15"/>
      <c r="M200" s="15"/>
      <c r="N200" s="15"/>
      <c r="O200" s="15"/>
      <c r="P200" s="15"/>
      <c r="Q200" s="15"/>
      <c r="R200" s="15"/>
      <c r="T200" s="30" t="str">
        <f>IF(COUNTA(F200:R200)=0,"",_xlfn.CONCAT(,
IF(NOT(M200 = (SUM(F200, G200, I200:L200) - SUM(H200))),
" Error: Position at the end of the period is not equal to: position at the beginning of the period+increase in assets-decrease in assets+exchange rate changes+price changes+other changes+rectifications.",
""),
IF(NOT(R200 = (SUM(N200, O200, Q200) - SUM(P200))),
" Error: Position of accrued interest at the end of the period is not equal to: position of accrued interest at the beginning of the period+accrued interest during the period-received interest during the period+revaluation and other changes.",
""),
IF(AND(NOT(ISBLANK($F200)),$F200&lt;0),
" Error: Position at the beginning of the period must be a positive amount.",
""),
IF(AND(NOT(ISBLANK($M200)),$M200&lt;0),
" Error: Position at the end of the period must be a positive amount.",
""),
IF(AND(OR($F200&gt;0,$M200&gt;0),
    ISBLANK($O200)),
" Error: No accrued interest has been reported,whereas the position at the beginning or at the end of the period is greater than zero. Report '0' in case accrued interest equals zero,do not leave the cell empty.",
""),
IF(AND(NOT(ISBLANK($M200)),
    $M200&gt;0,
    OR(ISBLANK('T04.09'!$M200),
        'T04.09'!$M200&lt;=0,
        ISBLANK('T04.10'!$M200),
        'T04.10'!$M200&lt;=0)),
" Warning: If at least one of the forms T03.07,T04.09,T04.10 contains data other than zero,also the other two forms must be completed.",
"")))</f>
        <v/>
      </c>
    </row>
    <row r="201" spans="1:20">
      <c r="A201" s="20"/>
      <c r="B201" s="20"/>
      <c r="C201" s="20"/>
      <c r="D201" s="20"/>
      <c r="E201" s="20"/>
      <c r="F201" s="15"/>
      <c r="G201" s="15"/>
      <c r="H201" s="15"/>
      <c r="I201" s="15"/>
      <c r="J201" s="15"/>
      <c r="K201" s="15"/>
      <c r="L201" s="15"/>
      <c r="M201" s="15"/>
      <c r="N201" s="15"/>
      <c r="O201" s="15"/>
      <c r="P201" s="15"/>
      <c r="Q201" s="15"/>
      <c r="R201" s="15"/>
      <c r="T201" s="30" t="str">
        <f>IF(COUNTA(F201:R201)=0,"",_xlfn.CONCAT(,
IF(NOT(M201 = (SUM(F201, G201, I201:L201) - SUM(H201))),
" Error: Position at the end of the period is not equal to: position at the beginning of the period+increase in assets-decrease in assets+exchange rate changes+price changes+other changes+rectifications.",
""),
IF(NOT(R201 = (SUM(N201, O201, Q201) - SUM(P201))),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
IF(AND(NOT(ISBLANK($M201)),
    $M201&gt;0,
    OR(ISBLANK('T04.09'!$M201),
        'T04.09'!$M201&lt;=0,
        ISBLANK('T04.10'!$M201),
        'T04.10'!$M201&lt;=0)),
" Warning: If at least one of the forms T03.07,T04.09,T04.10 contains data other than zero,also the other two forms must be completed.",
"")))</f>
        <v/>
      </c>
    </row>
    <row r="202" spans="1:20">
      <c r="A202" s="20"/>
      <c r="B202" s="20"/>
      <c r="C202" s="20"/>
      <c r="D202" s="20"/>
      <c r="E202" s="20"/>
      <c r="F202" s="15"/>
      <c r="G202" s="15"/>
      <c r="H202" s="15"/>
      <c r="I202" s="15"/>
      <c r="J202" s="15"/>
      <c r="K202" s="15"/>
      <c r="L202" s="15"/>
      <c r="M202" s="15"/>
      <c r="N202" s="15"/>
      <c r="O202" s="15"/>
      <c r="P202" s="15"/>
      <c r="Q202" s="15"/>
      <c r="R202" s="15"/>
      <c r="T202" s="30" t="str">
        <f>IF(COUNTA(F202:R202)=0,"",_xlfn.CONCAT(,
IF(NOT(M202 = (SUM(F202, G202, I202:L202) - SUM(H202))),
" Error: Position at the end of the period is not equal to: position at the beginning of the period+increase in assets-decrease in assets+exchange rate changes+price changes+other changes+rectifications.",
""),
IF(NOT(R202 = (SUM(N202, O202, Q202) - SUM(P202))),
" Error: Position of accrued interest at the end of the period is not equal to: position of accrued interest at the beginning of the period+accrued interest during the period-received interest during the period+revaluation and other changes.",
""),
IF(AND(NOT(ISBLANK($F202)),$F202&lt;0),
" Error: Position at the beginning of the period must be a positive amount.",
""),
IF(AND(NOT(ISBLANK($M202)),$M202&lt;0),
" Error: Position at the end of the period must be a positive amount.",
""),
IF(AND(OR($F202&gt;0,$M202&gt;0),
    ISBLANK($O202)),
" Error: No accrued interest has been reported,whereas the position at the beginning or at the end of the period is greater than zero. Report '0' in case accrued interest equals zero,do not leave the cell empty.",
""),
IF(AND(NOT(ISBLANK($M202)),
    $M202&gt;0,
    OR(ISBLANK('T04.09'!$M202),
        'T04.09'!$M202&lt;=0,
        ISBLANK('T04.10'!$M202),
        'T04.10'!$M202&lt;=0)),
" Warning: If at least one of the forms T03.07,T04.09,T04.10 contains data other than zero,also the other two forms must be completed.",
"")))</f>
        <v/>
      </c>
    </row>
    <row r="203" spans="1:20">
      <c r="A203" s="20"/>
      <c r="B203" s="20"/>
      <c r="C203" s="20"/>
      <c r="D203" s="20"/>
      <c r="E203" s="20"/>
      <c r="F203" s="15"/>
      <c r="G203" s="15"/>
      <c r="H203" s="15"/>
      <c r="I203" s="15"/>
      <c r="J203" s="15"/>
      <c r="K203" s="15"/>
      <c r="L203" s="15"/>
      <c r="M203" s="15"/>
      <c r="N203" s="15"/>
      <c r="O203" s="15"/>
      <c r="P203" s="15"/>
      <c r="Q203" s="15"/>
      <c r="R203" s="15"/>
      <c r="T203" s="30" t="str">
        <f>IF(COUNTA(F203:R203)=0,"",_xlfn.CONCAT(,
IF(NOT(M203 = (SUM(F203, G203, I203:L203) - SUM(H203))),
" Error: Position at the end of the period is not equal to: position at the beginning of the period+increase in assets-decrease in assets+exchange rate changes+price changes+other changes+rectifications.",
""),
IF(NOT(R203 = (SUM(N203, O203, Q203) - SUM(P203))),
" Error: Position of accrued interest at the end of the period is not equal to: position of accrued interest at the beginning of the period+accrued interest during the period-received interest during the period+revaluation and other changes.",
""),
IF(AND(NOT(ISBLANK($F203)),$F203&lt;0),
" Error: Position at the beginning of the period must be a positive amount.",
""),
IF(AND(NOT(ISBLANK($M203)),$M203&lt;0),
" Error: Position at the end of the period must be a positive amount.",
""),
IF(AND(OR($F203&gt;0,$M203&gt;0),
    ISBLANK($O203)),
" Error: No accrued interest has been reported,whereas the position at the beginning or at the end of the period is greater than zero. Report '0' in case accrued interest equals zero,do not leave the cell empty.",
""),
IF(AND(NOT(ISBLANK($M203)),
    $M203&gt;0,
    OR(ISBLANK('T04.09'!$M203),
        'T04.09'!$M203&lt;=0,
        ISBLANK('T04.10'!$M203),
        'T04.10'!$M203&lt;=0)),
" Warning: If at least one of the forms T03.07,T04.09,T04.10 contains data other than zero,also the other two forms must be completed.",
"")))</f>
        <v/>
      </c>
    </row>
    <row r="204" spans="1:20">
      <c r="A204" s="20"/>
      <c r="B204" s="20"/>
      <c r="C204" s="20"/>
      <c r="D204" s="20"/>
      <c r="E204" s="20"/>
      <c r="F204" s="15"/>
      <c r="G204" s="15"/>
      <c r="H204" s="15"/>
      <c r="I204" s="15"/>
      <c r="J204" s="15"/>
      <c r="K204" s="15"/>
      <c r="L204" s="15"/>
      <c r="M204" s="15"/>
      <c r="N204" s="15"/>
      <c r="O204" s="15"/>
      <c r="P204" s="15"/>
      <c r="Q204" s="15"/>
      <c r="R204" s="15"/>
      <c r="T204" s="30" t="str">
        <f>IF(COUNTA(F204:R204)=0,"",_xlfn.CONCAT(,
IF(NOT(M204 = (SUM(F204, G204, I204:L204) - SUM(H204))),
" Error: Position at the end of the period is not equal to: position at the beginning of the period+increase in assets-decrease in assets+exchange rate changes+price changes+other changes+rectifications.",
""),
IF(NOT(R204 = (SUM(N204, O204, Q204) - SUM(P204))),
" Error: Position of accrued interest at the end of the period is not equal to: position of accrued interest at the beginning of the period+accrued interest during the period-received interest during the period+revaluation and other changes.",
""),
IF(AND(NOT(ISBLANK($F204)),$F204&lt;0),
" Error: Position at the beginning of the period must be a positive amount.",
""),
IF(AND(NOT(ISBLANK($M204)),$M204&lt;0),
" Error: Position at the end of the period must be a positive amount.",
""),
IF(AND(OR($F204&gt;0,$M204&gt;0),
    ISBLANK($O204)),
" Error: No accrued interest has been reported,whereas the position at the beginning or at the end of the period is greater than zero. Report '0' in case accrued interest equals zero,do not leave the cell empty.",
""),
IF(AND(NOT(ISBLANK($M204)),
    $M204&gt;0,
    OR(ISBLANK('T04.09'!$M204),
        'T04.09'!$M204&lt;=0,
        ISBLANK('T04.10'!$M204),
        'T04.10'!$M204&lt;=0)),
" Warning: If at least one of the forms T03.07,T04.09,T04.10 contains data other than zero,also the other two forms must be completed.",
"")))</f>
        <v/>
      </c>
    </row>
    <row r="205" spans="1:20">
      <c r="A205" s="20"/>
      <c r="B205" s="20"/>
      <c r="C205" s="20"/>
      <c r="D205" s="20"/>
      <c r="E205" s="20"/>
      <c r="F205" s="15"/>
      <c r="G205" s="15"/>
      <c r="H205" s="15"/>
      <c r="I205" s="15"/>
      <c r="J205" s="15"/>
      <c r="K205" s="15"/>
      <c r="L205" s="15"/>
      <c r="M205" s="15"/>
      <c r="N205" s="15"/>
      <c r="O205" s="15"/>
      <c r="P205" s="15"/>
      <c r="Q205" s="15"/>
      <c r="R205" s="15"/>
      <c r="T205" s="30" t="str">
        <f>IF(COUNTA(F205:R205)=0,"",_xlfn.CONCAT(,
IF(NOT(M205 = (SUM(F205, G205, I205:L205) - SUM(H205))),
" Error: Position at the end of the period is not equal to: position at the beginning of the period+increase in assets-decrease in assets+exchange rate changes+price changes+other changes+rectifications.",
""),
IF(NOT(R205 = (SUM(N205, O205, Q205) - SUM(P205))),
" Error: Position of accrued interest at the end of the period is not equal to: position of accrued interest at the beginning of the period+accrued interest during the period-received interest during the period+revaluation and other changes.",
""),
IF(AND(NOT(ISBLANK($F205)),$F205&lt;0),
" Error: Position at the beginning of the period must be a positive amount.",
""),
IF(AND(NOT(ISBLANK($M205)),$M205&lt;0),
" Error: Position at the end of the period must be a positive amount.",
""),
IF(AND(OR($F205&gt;0,$M205&gt;0),
    ISBLANK($O205)),
" Error: No accrued interest has been reported,whereas the position at the beginning or at the end of the period is greater than zero. Report '0' in case accrued interest equals zero,do not leave the cell empty.",
""),
IF(AND(NOT(ISBLANK($M205)),
    $M205&gt;0,
    OR(ISBLANK('T04.09'!$M205),
        'T04.09'!$M205&lt;=0,
        ISBLANK('T04.10'!$M205),
        'T04.10'!$M205&lt;=0)),
" Warning: If at least one of the forms T03.07,T04.09,T04.10 contains data other than zero,also the other two forms must be completed.",
"")))</f>
        <v/>
      </c>
    </row>
    <row r="206" spans="1:20">
      <c r="A206" s="20"/>
      <c r="B206" s="20"/>
      <c r="C206" s="20"/>
      <c r="D206" s="20"/>
      <c r="E206" s="20"/>
      <c r="F206" s="15"/>
      <c r="G206" s="15"/>
      <c r="H206" s="15"/>
      <c r="I206" s="15"/>
      <c r="J206" s="15"/>
      <c r="K206" s="15"/>
      <c r="L206" s="15"/>
      <c r="M206" s="15"/>
      <c r="N206" s="15"/>
      <c r="O206" s="15"/>
      <c r="P206" s="15"/>
      <c r="Q206" s="15"/>
      <c r="R206" s="15"/>
      <c r="T206" s="30" t="str">
        <f>IF(COUNTA(F206:R206)=0,"",_xlfn.CONCAT(,
IF(NOT(M206 = (SUM(F206, G206, I206:L206) - SUM(H206))),
" Error: Position at the end of the period is not equal to: position at the beginning of the period+increase in assets-decrease in assets+exchange rate changes+price changes+other changes+rectifications.",
""),
IF(NOT(R206 = (SUM(N206, O206, Q206) - SUM(P206))),
" Error: Position of accrued interest at the end of the period is not equal to: position of accrued interest at the beginning of the period+accrued interest during the period-received interest during the period+revaluation and other changes.",
""),
IF(AND(NOT(ISBLANK($F206)),$F206&lt;0),
" Error: Position at the beginning of the period must be a positive amount.",
""),
IF(AND(NOT(ISBLANK($M206)),$M206&lt;0),
" Error: Position at the end of the period must be a positive amount.",
""),
IF(AND(OR($F206&gt;0,$M206&gt;0),
    ISBLANK($O206)),
" Error: No accrued interest has been reported,whereas the position at the beginning or at the end of the period is greater than zero. Report '0' in case accrued interest equals zero,do not leave the cell empty.",
""),
IF(AND(NOT(ISBLANK($M206)),
    $M206&gt;0,
    OR(ISBLANK('T04.09'!$M206),
        'T04.09'!$M206&lt;=0,
        ISBLANK('T04.10'!$M206),
        'T04.10'!$M206&lt;=0)),
" Warning: If at least one of the forms T03.07,T04.09,T04.10 contains data other than zero,also the other two forms must be completed.",
"")))</f>
        <v/>
      </c>
    </row>
    <row r="207" spans="1:20">
      <c r="A207" s="20"/>
      <c r="B207" s="20"/>
      <c r="C207" s="20"/>
      <c r="D207" s="20"/>
      <c r="E207" s="20"/>
      <c r="F207" s="15"/>
      <c r="G207" s="15"/>
      <c r="H207" s="15"/>
      <c r="I207" s="15"/>
      <c r="J207" s="15"/>
      <c r="K207" s="15"/>
      <c r="L207" s="15"/>
      <c r="M207" s="15"/>
      <c r="N207" s="15"/>
      <c r="O207" s="15"/>
      <c r="P207" s="15"/>
      <c r="Q207" s="15"/>
      <c r="R207" s="15"/>
      <c r="T207" s="30" t="str">
        <f>IF(COUNTA(F207:R207)=0,"",_xlfn.CONCAT(,
IF(NOT(M207 = (SUM(F207, G207, I207:L207) - SUM(H207))),
" Error: Position at the end of the period is not equal to: position at the beginning of the period+increase in assets-decrease in assets+exchange rate changes+price changes+other changes+rectifications.",
""),
IF(NOT(R207 = (SUM(N207, O207, Q207) - SUM(P207))),
" Error: Position of accrued interest at the end of the period is not equal to: position of accrued interest at the beginning of the period+accrued interest during the period-received interest during the period+revaluation and other changes.",
""),
IF(AND(NOT(ISBLANK($F207)),$F207&lt;0),
" Error: Position at the beginning of the period must be a positive amount.",
""),
IF(AND(NOT(ISBLANK($M207)),$M207&lt;0),
" Error: Position at the end of the period must be a positive amount.",
""),
IF(AND(OR($F207&gt;0,$M207&gt;0),
    ISBLANK($O207)),
" Error: No accrued interest has been reported,whereas the position at the beginning or at the end of the period is greater than zero. Report '0' in case accrued interest equals zero,do not leave the cell empty.",
""),
IF(AND(NOT(ISBLANK($M207)),
    $M207&gt;0,
    OR(ISBLANK('T04.09'!$M207),
        'T04.09'!$M207&lt;=0,
        ISBLANK('T04.10'!$M207),
        'T04.10'!$M207&lt;=0)),
" Warning: If at least one of the forms T03.07,T04.09,T04.10 contains data other than zero,also the other two forms must be completed.",
"")))</f>
        <v/>
      </c>
    </row>
    <row r="208" spans="1:20">
      <c r="A208" s="20"/>
      <c r="B208" s="20"/>
      <c r="C208" s="20"/>
      <c r="D208" s="20"/>
      <c r="E208" s="20"/>
      <c r="F208" s="15"/>
      <c r="G208" s="15"/>
      <c r="H208" s="15"/>
      <c r="I208" s="15"/>
      <c r="J208" s="15"/>
      <c r="K208" s="15"/>
      <c r="L208" s="15"/>
      <c r="M208" s="15"/>
      <c r="N208" s="15"/>
      <c r="O208" s="15"/>
      <c r="P208" s="15"/>
      <c r="Q208" s="15"/>
      <c r="R208" s="15"/>
      <c r="T208" s="30" t="str">
        <f>IF(COUNTA(F208:R208)=0,"",_xlfn.CONCAT(,
IF(NOT(M208 = (SUM(F208, G208, I208:L208) - SUM(H208))),
" Error: Position at the end of the period is not equal to: position at the beginning of the period+increase in assets-decrease in assets+exchange rate changes+price changes+other changes+rectifications.",
""),
IF(NOT(R208 = (SUM(N208, O208, Q208) - SUM(P208))),
" Error: Position of accrued interest at the end of the period is not equal to: position of accrued interest at the beginning of the period+accrued interest during the period-received interest during the period+revaluation and other changes.",
""),
IF(AND(NOT(ISBLANK($F208)),$F208&lt;0),
" Error: Position at the beginning of the period must be a positive amount.",
""),
IF(AND(NOT(ISBLANK($M208)),$M208&lt;0),
" Error: Position at the end of the period must be a positive amount.",
""),
IF(AND(OR($F208&gt;0,$M208&gt;0),
    ISBLANK($O208)),
" Error: No accrued interest has been reported,whereas the position at the beginning or at the end of the period is greater than zero. Report '0' in case accrued interest equals zero,do not leave the cell empty.",
""),
IF(AND(NOT(ISBLANK($M208)),
    $M208&gt;0,
    OR(ISBLANK('T04.09'!$M208),
        'T04.09'!$M208&lt;=0,
        ISBLANK('T04.10'!$M208),
        'T04.10'!$M208&lt;=0)),
" Warning: If at least one of the forms T03.07,T04.09,T04.10 contains data other than zero,also the other two forms must be completed.",
"")))</f>
        <v/>
      </c>
    </row>
    <row r="209" spans="1:20">
      <c r="A209" s="20"/>
      <c r="B209" s="20"/>
      <c r="C209" s="20"/>
      <c r="D209" s="20"/>
      <c r="E209" s="20"/>
      <c r="F209" s="15"/>
      <c r="G209" s="15"/>
      <c r="H209" s="15"/>
      <c r="I209" s="15"/>
      <c r="J209" s="15"/>
      <c r="K209" s="15"/>
      <c r="L209" s="15"/>
      <c r="M209" s="15"/>
      <c r="N209" s="15"/>
      <c r="O209" s="15"/>
      <c r="P209" s="15"/>
      <c r="Q209" s="15"/>
      <c r="R209" s="15"/>
      <c r="T209" s="30" t="str">
        <f>IF(COUNTA(F209:R209)=0,"",_xlfn.CONCAT(,
IF(NOT(M209 = (SUM(F209, G209, I209:L209) - SUM(H209))),
" Error: Position at the end of the period is not equal to: position at the beginning of the period+increase in assets-decrease in assets+exchange rate changes+price changes+other changes+rectifications.",
""),
IF(NOT(R209 = (SUM(N209, O209, Q209) - SUM(P209))),
" Error: Position of accrued interest at the end of the period is not equal to: position of accrued interest at the beginning of the period+accrued interest during the period-received interest during the period+revaluation and other changes.",
""),
IF(AND(NOT(ISBLANK($F209)),$F209&lt;0),
" Error: Position at the beginning of the period must be a positive amount.",
""),
IF(AND(NOT(ISBLANK($M209)),$M209&lt;0),
" Error: Position at the end of the period must be a positive amount.",
""),
IF(AND(OR($F209&gt;0,$M209&gt;0),
    ISBLANK($O209)),
" Error: No accrued interest has been reported,whereas the position at the beginning or at the end of the period is greater than zero. Report '0' in case accrued interest equals zero,do not leave the cell empty.",
""),
IF(AND(NOT(ISBLANK($M209)),
    $M209&gt;0,
    OR(ISBLANK('T04.09'!$M209),
        'T04.09'!$M209&lt;=0,
        ISBLANK('T04.10'!$M209),
        'T04.10'!$M209&lt;=0)),
" Warning: If at least one of the forms T03.07,T04.09,T04.10 contains data other than zero,also the other two forms must be completed.",
"")))</f>
        <v/>
      </c>
    </row>
    <row r="210" spans="1:20">
      <c r="A210" s="20"/>
      <c r="B210" s="20"/>
      <c r="C210" s="20"/>
      <c r="D210" s="20"/>
      <c r="E210" s="20"/>
      <c r="F210" s="15"/>
      <c r="G210" s="15"/>
      <c r="H210" s="15"/>
      <c r="I210" s="15"/>
      <c r="J210" s="15"/>
      <c r="K210" s="15"/>
      <c r="L210" s="15"/>
      <c r="M210" s="15"/>
      <c r="N210" s="15"/>
      <c r="O210" s="15"/>
      <c r="P210" s="15"/>
      <c r="Q210" s="15"/>
      <c r="R210" s="15"/>
      <c r="T210" s="30" t="str">
        <f>IF(COUNTA(F210:R210)=0,"",_xlfn.CONCAT(,
IF(NOT(M210 = (SUM(F210, G210, I210:L210) - SUM(H210))),
" Error: Position at the end of the period is not equal to: position at the beginning of the period+increase in assets-decrease in assets+exchange rate changes+price changes+other changes+rectifications.",
""),
IF(NOT(R210 = (SUM(N210, O210, Q210) - SUM(P210))),
" Error: Position of accrued interest at the end of the period is not equal to: position of accrued interest at the beginning of the period+accrued interest during the period-received interest during the period+revaluation and other changes.",
""),
IF(AND(NOT(ISBLANK($F210)),$F210&lt;0),
" Error: Position at the beginning of the period must be a positive amount.",
""),
IF(AND(NOT(ISBLANK($M210)),$M210&lt;0),
" Error: Position at the end of the period must be a positive amount.",
""),
IF(AND(OR($F210&gt;0,$M210&gt;0),
    ISBLANK($O210)),
" Error: No accrued interest has been reported,whereas the position at the beginning or at the end of the period is greater than zero. Report '0' in case accrued interest equals zero,do not leave the cell empty.",
""),
IF(AND(NOT(ISBLANK($M210)),
    $M210&gt;0,
    OR(ISBLANK('T04.09'!$M210),
        'T04.09'!$M210&lt;=0,
        ISBLANK('T04.10'!$M210),
        'T04.10'!$M210&lt;=0)),
" Warning: If at least one of the forms T03.07,T04.09,T04.10 contains data other than zero,also the other two forms must be completed.",
"")))</f>
        <v/>
      </c>
    </row>
    <row r="211" spans="1:20">
      <c r="A211" s="20"/>
      <c r="B211" s="20"/>
      <c r="C211" s="20"/>
      <c r="D211" s="20"/>
      <c r="E211" s="20"/>
      <c r="F211" s="15"/>
      <c r="G211" s="15"/>
      <c r="H211" s="15"/>
      <c r="I211" s="15"/>
      <c r="J211" s="15"/>
      <c r="K211" s="15"/>
      <c r="L211" s="15"/>
      <c r="M211" s="15"/>
      <c r="N211" s="15"/>
      <c r="O211" s="15"/>
      <c r="P211" s="15"/>
      <c r="Q211" s="15"/>
      <c r="R211" s="15"/>
      <c r="T211" s="30" t="str">
        <f>IF(COUNTA(F211:R211)=0,"",_xlfn.CONCAT(,
IF(NOT(M211 = (SUM(F211, G211, I211:L211) - SUM(H211))),
" Error: Position at the end of the period is not equal to: position at the beginning of the period+increase in assets-decrease in assets+exchange rate changes+price changes+other changes+rectifications.",
""),
IF(NOT(R211 = (SUM(N211, O211, Q211) - SUM(P211))),
" Error: Position of accrued interest at the end of the period is not equal to: position of accrued interest at the beginning of the period+accrued interest during the period-received interest during the period+revaluation and other changes.",
""),
IF(AND(NOT(ISBLANK($F211)),$F211&lt;0),
" Error: Position at the beginning of the period must be a positive amount.",
""),
IF(AND(NOT(ISBLANK($M211)),$M211&lt;0),
" Error: Position at the end of the period must be a positive amount.",
""),
IF(AND(OR($F211&gt;0,$M211&gt;0),
    ISBLANK($O211)),
" Error: No accrued interest has been reported,whereas the position at the beginning or at the end of the period is greater than zero. Report '0' in case accrued interest equals zero,do not leave the cell empty.",
""),
IF(AND(NOT(ISBLANK($M211)),
    $M211&gt;0,
    OR(ISBLANK('T04.09'!$M211),
        'T04.09'!$M211&lt;=0,
        ISBLANK('T04.10'!$M211),
        'T04.10'!$M211&lt;=0)),
" Warning: If at least one of the forms T03.07,T04.09,T04.10 contains data other than zero,also the other two forms must be completed.",
"")))</f>
        <v/>
      </c>
    </row>
    <row r="212" spans="1:20">
      <c r="A212" s="20"/>
      <c r="B212" s="20"/>
      <c r="C212" s="20"/>
      <c r="D212" s="20"/>
      <c r="E212" s="20"/>
      <c r="F212" s="15"/>
      <c r="G212" s="15"/>
      <c r="H212" s="15"/>
      <c r="I212" s="15"/>
      <c r="J212" s="15"/>
      <c r="K212" s="15"/>
      <c r="L212" s="15"/>
      <c r="M212" s="15"/>
      <c r="N212" s="15"/>
      <c r="O212" s="15"/>
      <c r="P212" s="15"/>
      <c r="Q212" s="15"/>
      <c r="R212" s="15"/>
      <c r="T212" s="30" t="str">
        <f>IF(COUNTA(F212:R212)=0,"",_xlfn.CONCAT(,
IF(NOT(M212 = (SUM(F212, G212, I212:L212) - SUM(H212))),
" Error: Position at the end of the period is not equal to: position at the beginning of the period+increase in assets-decrease in assets+exchange rate changes+price changes+other changes+rectifications.",
""),
IF(NOT(R212 = (SUM(N212, O212, Q212) - SUM(P212))),
" Error: Position of accrued interest at the end of the period is not equal to: position of accrued interest at the beginning of the period+accrued interest during the period-received interest during the period+revaluation and other changes.",
""),
IF(AND(NOT(ISBLANK($F212)),$F212&lt;0),
" Error: Position at the beginning of the period must be a positive amount.",
""),
IF(AND(NOT(ISBLANK($M212)),$M212&lt;0),
" Error: Position at the end of the period must be a positive amount.",
""),
IF(AND(OR($F212&gt;0,$M212&gt;0),
    ISBLANK($O212)),
" Error: No accrued interest has been reported,whereas the position at the beginning or at the end of the period is greater than zero. Report '0' in case accrued interest equals zero,do not leave the cell empty.",
""),
IF(AND(NOT(ISBLANK($M212)),
    $M212&gt;0,
    OR(ISBLANK('T04.09'!$M212),
        'T04.09'!$M212&lt;=0,
        ISBLANK('T04.10'!$M212),
        'T04.10'!$M212&lt;=0)),
" Warning: If at least one of the forms T03.07,T04.09,T04.10 contains data other than zero,also the other two forms must be completed.",
"")))</f>
        <v/>
      </c>
    </row>
    <row r="213" spans="1:20">
      <c r="A213" s="20"/>
      <c r="B213" s="20"/>
      <c r="C213" s="20"/>
      <c r="D213" s="20"/>
      <c r="E213" s="20"/>
      <c r="F213" s="15"/>
      <c r="G213" s="15"/>
      <c r="H213" s="15"/>
      <c r="I213" s="15"/>
      <c r="J213" s="15"/>
      <c r="K213" s="15"/>
      <c r="L213" s="15"/>
      <c r="M213" s="15"/>
      <c r="N213" s="15"/>
      <c r="O213" s="15"/>
      <c r="P213" s="15"/>
      <c r="Q213" s="15"/>
      <c r="R213" s="15"/>
      <c r="T213" s="30" t="str">
        <f>IF(COUNTA(F213:R213)=0,"",_xlfn.CONCAT(,
IF(NOT(M213 = (SUM(F213, G213, I213:L213) - SUM(H213))),
" Error: Position at the end of the period is not equal to: position at the beginning of the period+increase in assets-decrease in assets+exchange rate changes+price changes+other changes+rectifications.",
""),
IF(NOT(R213 = (SUM(N213, O213, Q213) - SUM(P213))),
" Error: Position of accrued interest at the end of the period is not equal to: position of accrued interest at the beginning of the period+accrued interest during the period-received interest during the period+revaluation and other changes.",
""),
IF(AND(NOT(ISBLANK($F213)),$F213&lt;0),
" Error: Position at the beginning of the period must be a positive amount.",
""),
IF(AND(NOT(ISBLANK($M213)),$M213&lt;0),
" Error: Position at the end of the period must be a positive amount.",
""),
IF(AND(OR($F213&gt;0,$M213&gt;0),
    ISBLANK($O213)),
" Error: No accrued interest has been reported,whereas the position at the beginning or at the end of the period is greater than zero. Report '0' in case accrued interest equals zero,do not leave the cell empty.",
""),
IF(AND(NOT(ISBLANK($M213)),
    $M213&gt;0,
    OR(ISBLANK('T04.09'!$M213),
        'T04.09'!$M213&lt;=0,
        ISBLANK('T04.10'!$M213),
        'T04.10'!$M213&lt;=0)),
" Warning: If at least one of the forms T03.07,T04.09,T04.10 contains data other than zero,also the other two forms must be completed.",
"")))</f>
        <v/>
      </c>
    </row>
    <row r="214" spans="1:20">
      <c r="A214" s="20"/>
      <c r="B214" s="20"/>
      <c r="C214" s="20"/>
      <c r="D214" s="20"/>
      <c r="E214" s="20"/>
      <c r="F214" s="15"/>
      <c r="G214" s="15"/>
      <c r="H214" s="15"/>
      <c r="I214" s="15"/>
      <c r="J214" s="15"/>
      <c r="K214" s="15"/>
      <c r="L214" s="15"/>
      <c r="M214" s="15"/>
      <c r="N214" s="15"/>
      <c r="O214" s="15"/>
      <c r="P214" s="15"/>
      <c r="Q214" s="15"/>
      <c r="R214" s="15"/>
      <c r="T214" s="30" t="str">
        <f>IF(COUNTA(F214:R214)=0,"",_xlfn.CONCAT(,
IF(NOT(M214 = (SUM(F214, G214, I214:L214) - SUM(H214))),
" Error: Position at the end of the period is not equal to: position at the beginning of the period+increase in assets-decrease in assets+exchange rate changes+price changes+other changes+rectifications.",
""),
IF(NOT(R214 = (SUM(N214, O214, Q214) - SUM(P214))),
" Error: Position of accrued interest at the end of the period is not equal to: position of accrued interest at the beginning of the period+accrued interest during the period-received interest during the period+revaluation and other changes.",
""),
IF(AND(NOT(ISBLANK($F214)),$F214&lt;0),
" Error: Position at the beginning of the period must be a positive amount.",
""),
IF(AND(NOT(ISBLANK($M214)),$M214&lt;0),
" Error: Position at the end of the period must be a positive amount.",
""),
IF(AND(OR($F214&gt;0,$M214&gt;0),
    ISBLANK($O214)),
" Error: No accrued interest has been reported,whereas the position at the beginning or at the end of the period is greater than zero. Report '0' in case accrued interest equals zero,do not leave the cell empty.",
""),
IF(AND(NOT(ISBLANK($M214)),
    $M214&gt;0,
    OR(ISBLANK('T04.09'!$M214),
        'T04.09'!$M214&lt;=0,
        ISBLANK('T04.10'!$M214),
        'T04.10'!$M214&lt;=0)),
" Warning: If at least one of the forms T03.07,T04.09,T04.10 contains data other than zero,also the other two forms must be completed.",
"")))</f>
        <v/>
      </c>
    </row>
    <row r="215" spans="1:20">
      <c r="A215" s="20"/>
      <c r="B215" s="20"/>
      <c r="C215" s="20"/>
      <c r="D215" s="20"/>
      <c r="E215" s="20"/>
      <c r="F215" s="15"/>
      <c r="G215" s="15"/>
      <c r="H215" s="15"/>
      <c r="I215" s="15"/>
      <c r="J215" s="15"/>
      <c r="K215" s="15"/>
      <c r="L215" s="15"/>
      <c r="M215" s="15"/>
      <c r="N215" s="15"/>
      <c r="O215" s="15"/>
      <c r="P215" s="15"/>
      <c r="Q215" s="15"/>
      <c r="R215" s="15"/>
      <c r="T215" s="30" t="str">
        <f>IF(COUNTA(F215:R215)=0,"",_xlfn.CONCAT(,
IF(NOT(M215 = (SUM(F215, G215, I215:L215) - SUM(H215))),
" Error: Position at the end of the period is not equal to: position at the beginning of the period+increase in assets-decrease in assets+exchange rate changes+price changes+other changes+rectifications.",
""),
IF(NOT(R215 = (SUM(N215, O215, Q215) - SUM(P215))),
" Error: Position of accrued interest at the end of the period is not equal to: position of accrued interest at the beginning of the period+accrued interest during the period-received interest during the period+revaluation and other changes.",
""),
IF(AND(NOT(ISBLANK($F215)),$F215&lt;0),
" Error: Position at the beginning of the period must be a positive amount.",
""),
IF(AND(NOT(ISBLANK($M215)),$M215&lt;0),
" Error: Position at the end of the period must be a positive amount.",
""),
IF(AND(OR($F215&gt;0,$M215&gt;0),
    ISBLANK($O215)),
" Error: No accrued interest has been reported,whereas the position at the beginning or at the end of the period is greater than zero. Report '0' in case accrued interest equals zero,do not leave the cell empty.",
""),
IF(AND(NOT(ISBLANK($M215)),
    $M215&gt;0,
    OR(ISBLANK('T04.09'!$M215),
        'T04.09'!$M215&lt;=0,
        ISBLANK('T04.10'!$M215),
        'T04.10'!$M215&lt;=0)),
" Warning: If at least one of the forms T03.07,T04.09,T04.10 contains data other than zero,also the other two forms must be completed.",
"")))</f>
        <v/>
      </c>
    </row>
    <row r="216" spans="1:20">
      <c r="A216" s="20"/>
      <c r="B216" s="20"/>
      <c r="C216" s="20"/>
      <c r="D216" s="20"/>
      <c r="E216" s="20"/>
      <c r="F216" s="15"/>
      <c r="G216" s="15"/>
      <c r="H216" s="15"/>
      <c r="I216" s="15"/>
      <c r="J216" s="15"/>
      <c r="K216" s="15"/>
      <c r="L216" s="15"/>
      <c r="M216" s="15"/>
      <c r="N216" s="15"/>
      <c r="O216" s="15"/>
      <c r="P216" s="15"/>
      <c r="Q216" s="15"/>
      <c r="R216" s="15"/>
      <c r="T216" s="30" t="str">
        <f>IF(COUNTA(F216:R216)=0,"",_xlfn.CONCAT(,
IF(NOT(M216 = (SUM(F216, G216, I216:L216) - SUM(H216))),
" Error: Position at the end of the period is not equal to: position at the beginning of the period+increase in assets-decrease in assets+exchange rate changes+price changes+other changes+rectifications.",
""),
IF(NOT(R216 = (SUM(N216, O216, Q216) - SUM(P216))),
" Error: Position of accrued interest at the end of the period is not equal to: position of accrued interest at the beginning of the period+accrued interest during the period-received interest during the period+revaluation and other changes.",
""),
IF(AND(NOT(ISBLANK($F216)),$F216&lt;0),
" Error: Position at the beginning of the period must be a positive amount.",
""),
IF(AND(NOT(ISBLANK($M216)),$M216&lt;0),
" Error: Position at the end of the period must be a positive amount.",
""),
IF(AND(OR($F216&gt;0,$M216&gt;0),
    ISBLANK($O216)),
" Error: No accrued interest has been reported,whereas the position at the beginning or at the end of the period is greater than zero. Report '0' in case accrued interest equals zero,do not leave the cell empty.",
""),
IF(AND(NOT(ISBLANK($M216)),
    $M216&gt;0,
    OR(ISBLANK('T04.09'!$M216),
        'T04.09'!$M216&lt;=0,
        ISBLANK('T04.10'!$M216),
        'T04.10'!$M216&lt;=0)),
" Warning: If at least one of the forms T03.07,T04.09,T04.10 contains data other than zero,also the other two forms must be completed.",
"")))</f>
        <v/>
      </c>
    </row>
    <row r="217" spans="1:20">
      <c r="A217" s="20"/>
      <c r="B217" s="20"/>
      <c r="C217" s="20"/>
      <c r="D217" s="20"/>
      <c r="E217" s="20"/>
      <c r="F217" s="15"/>
      <c r="G217" s="15"/>
      <c r="H217" s="15"/>
      <c r="I217" s="15"/>
      <c r="J217" s="15"/>
      <c r="K217" s="15"/>
      <c r="L217" s="15"/>
      <c r="M217" s="15"/>
      <c r="N217" s="15"/>
      <c r="O217" s="15"/>
      <c r="P217" s="15"/>
      <c r="Q217" s="15"/>
      <c r="R217" s="15"/>
      <c r="T217" s="30" t="str">
        <f>IF(COUNTA(F217:R217)=0,"",_xlfn.CONCAT(,
IF(NOT(M217 = (SUM(F217, G217, I217:L217) - SUM(H217))),
" Error: Position at the end of the period is not equal to: position at the beginning of the period+increase in assets-decrease in assets+exchange rate changes+price changes+other changes+rectifications.",
""),
IF(NOT(R217 = (SUM(N217, O217, Q217) - SUM(P217))),
" Error: Position of accrued interest at the end of the period is not equal to: position of accrued interest at the beginning of the period+accrued interest during the period-received interest during the period+revaluation and other changes.",
""),
IF(AND(NOT(ISBLANK($F217)),$F217&lt;0),
" Error: Position at the beginning of the period must be a positive amount.",
""),
IF(AND(NOT(ISBLANK($M217)),$M217&lt;0),
" Error: Position at the end of the period must be a positive amount.",
""),
IF(AND(OR($F217&gt;0,$M217&gt;0),
    ISBLANK($O217)),
" Error: No accrued interest has been reported,whereas the position at the beginning or at the end of the period is greater than zero. Report '0' in case accrued interest equals zero,do not leave the cell empty.",
""),
IF(AND(NOT(ISBLANK($M217)),
    $M217&gt;0,
    OR(ISBLANK('T04.09'!$M217),
        'T04.09'!$M217&lt;=0,
        ISBLANK('T04.10'!$M217),
        'T04.10'!$M217&lt;=0)),
" Warning: If at least one of the forms T03.07,T04.09,T04.10 contains data other than zero,also the other two forms must be completed.",
"")))</f>
        <v/>
      </c>
    </row>
    <row r="218" spans="1:20">
      <c r="A218" s="20"/>
      <c r="B218" s="20"/>
      <c r="C218" s="20"/>
      <c r="D218" s="20"/>
      <c r="E218" s="20"/>
      <c r="F218" s="15"/>
      <c r="G218" s="15"/>
      <c r="H218" s="15"/>
      <c r="I218" s="15"/>
      <c r="J218" s="15"/>
      <c r="K218" s="15"/>
      <c r="L218" s="15"/>
      <c r="M218" s="15"/>
      <c r="N218" s="15"/>
      <c r="O218" s="15"/>
      <c r="P218" s="15"/>
      <c r="Q218" s="15"/>
      <c r="R218" s="15"/>
      <c r="T218" s="30" t="str">
        <f>IF(COUNTA(F218:R218)=0,"",_xlfn.CONCAT(,
IF(NOT(M218 = (SUM(F218, G218, I218:L218) - SUM(H218))),
" Error: Position at the end of the period is not equal to: position at the beginning of the period+increase in assets-decrease in assets+exchange rate changes+price changes+other changes+rectifications.",
""),
IF(NOT(R218 = (SUM(N218, O218, Q218) - SUM(P218))),
" Error: Position of accrued interest at the end of the period is not equal to: position of accrued interest at the beginning of the period+accrued interest during the period-received interest during the period+revaluation and other changes.",
""),
IF(AND(NOT(ISBLANK($F218)),$F218&lt;0),
" Error: Position at the beginning of the period must be a positive amount.",
""),
IF(AND(NOT(ISBLANK($M218)),$M218&lt;0),
" Error: Position at the end of the period must be a positive amount.",
""),
IF(AND(OR($F218&gt;0,$M218&gt;0),
    ISBLANK($O218)),
" Error: No accrued interest has been reported,whereas the position at the beginning or at the end of the period is greater than zero. Report '0' in case accrued interest equals zero,do not leave the cell empty.",
""),
IF(AND(NOT(ISBLANK($M218)),
    $M218&gt;0,
    OR(ISBLANK('T04.09'!$M218),
        'T04.09'!$M218&lt;=0,
        ISBLANK('T04.10'!$M218),
        'T04.10'!$M218&lt;=0)),
" Warning: If at least one of the forms T03.07,T04.09,T04.10 contains data other than zero,also the other two forms must be completed.",
"")))</f>
        <v/>
      </c>
    </row>
    <row r="219" spans="1:20">
      <c r="A219" s="20"/>
      <c r="B219" s="20"/>
      <c r="C219" s="20"/>
      <c r="D219" s="20"/>
      <c r="E219" s="20"/>
      <c r="F219" s="15"/>
      <c r="G219" s="15"/>
      <c r="H219" s="15"/>
      <c r="I219" s="15"/>
      <c r="J219" s="15"/>
      <c r="K219" s="15"/>
      <c r="L219" s="15"/>
      <c r="M219" s="15"/>
      <c r="N219" s="15"/>
      <c r="O219" s="15"/>
      <c r="P219" s="15"/>
      <c r="Q219" s="15"/>
      <c r="R219" s="15"/>
      <c r="T219" s="30" t="str">
        <f>IF(COUNTA(F219:R219)=0,"",_xlfn.CONCAT(,
IF(NOT(M219 = (SUM(F219, G219, I219:L219) - SUM(H219))),
" Error: Position at the end of the period is not equal to: position at the beginning of the period+increase in assets-decrease in assets+exchange rate changes+price changes+other changes+rectifications.",
""),
IF(NOT(R219 = (SUM(N219, O219, Q219) - SUM(P219))),
" Error: Position of accrued interest at the end of the period is not equal to: position of accrued interest at the beginning of the period+accrued interest during the period-received interest during the period+revaluation and other changes.",
""),
IF(AND(NOT(ISBLANK($F219)),$F219&lt;0),
" Error: Position at the beginning of the period must be a positive amount.",
""),
IF(AND(NOT(ISBLANK($M219)),$M219&lt;0),
" Error: Position at the end of the period must be a positive amount.",
""),
IF(AND(OR($F219&gt;0,$M219&gt;0),
    ISBLANK($O219)),
" Error: No accrued interest has been reported,whereas the position at the beginning or at the end of the period is greater than zero. Report '0' in case accrued interest equals zero,do not leave the cell empty.",
""),
IF(AND(NOT(ISBLANK($M219)),
    $M219&gt;0,
    OR(ISBLANK('T04.09'!$M219),
        'T04.09'!$M219&lt;=0,
        ISBLANK('T04.10'!$M219),
        'T04.10'!$M219&lt;=0)),
" Warning: If at least one of the forms T03.07,T04.09,T04.10 contains data other than zero,also the other two forms must be completed.",
"")))</f>
        <v/>
      </c>
    </row>
    <row r="220" spans="1:20">
      <c r="A220" s="20"/>
      <c r="B220" s="20"/>
      <c r="C220" s="20"/>
      <c r="D220" s="20"/>
      <c r="E220" s="20"/>
      <c r="F220" s="15"/>
      <c r="G220" s="15"/>
      <c r="H220" s="15"/>
      <c r="I220" s="15"/>
      <c r="J220" s="15"/>
      <c r="K220" s="15"/>
      <c r="L220" s="15"/>
      <c r="M220" s="15"/>
      <c r="N220" s="15"/>
      <c r="O220" s="15"/>
      <c r="P220" s="15"/>
      <c r="Q220" s="15"/>
      <c r="R220" s="15"/>
      <c r="T220" s="30" t="str">
        <f>IF(COUNTA(F220:R220)=0,"",_xlfn.CONCAT(,
IF(NOT(M220 = (SUM(F220, G220, I220:L220) - SUM(H220))),
" Error: Position at the end of the period is not equal to: position at the beginning of the period+increase in assets-decrease in assets+exchange rate changes+price changes+other changes+rectifications.",
""),
IF(NOT(R220 = (SUM(N220, O220, Q220) - SUM(P220))),
" Error: Position of accrued interest at the end of the period is not equal to: position of accrued interest at the beginning of the period+accrued interest during the period-received interest during the period+revaluation and other changes.",
""),
IF(AND(NOT(ISBLANK($F220)),$F220&lt;0),
" Error: Position at the beginning of the period must be a positive amount.",
""),
IF(AND(NOT(ISBLANK($M220)),$M220&lt;0),
" Error: Position at the end of the period must be a positive amount.",
""),
IF(AND(OR($F220&gt;0,$M220&gt;0),
    ISBLANK($O220)),
" Error: No accrued interest has been reported,whereas the position at the beginning or at the end of the period is greater than zero. Report '0' in case accrued interest equals zero,do not leave the cell empty.",
""),
IF(AND(NOT(ISBLANK($M220)),
    $M220&gt;0,
    OR(ISBLANK('T04.09'!$M220),
        'T04.09'!$M220&lt;=0,
        ISBLANK('T04.10'!$M220),
        'T04.10'!$M220&lt;=0)),
" Warning: If at least one of the forms T03.07,T04.09,T04.10 contains data other than zero,also the other two forms must be completed.",
"")))</f>
        <v/>
      </c>
    </row>
    <row r="221" spans="1:20">
      <c r="A221" s="20"/>
      <c r="B221" s="20"/>
      <c r="C221" s="20"/>
      <c r="D221" s="20"/>
      <c r="E221" s="20"/>
      <c r="F221" s="15"/>
      <c r="G221" s="15"/>
      <c r="H221" s="15"/>
      <c r="I221" s="15"/>
      <c r="J221" s="15"/>
      <c r="K221" s="15"/>
      <c r="L221" s="15"/>
      <c r="M221" s="15"/>
      <c r="N221" s="15"/>
      <c r="O221" s="15"/>
      <c r="P221" s="15"/>
      <c r="Q221" s="15"/>
      <c r="R221" s="15"/>
      <c r="T221" s="30" t="str">
        <f>IF(COUNTA(F221:R221)=0,"",_xlfn.CONCAT(,
IF(NOT(M221 = (SUM(F221, G221, I221:L221) - SUM(H221))),
" Error: Position at the end of the period is not equal to: position at the beginning of the period+increase in assets-decrease in assets+exchange rate changes+price changes+other changes+rectifications.",
""),
IF(NOT(R221 = (SUM(N221, O221, Q221) - SUM(P221))),
" Error: Position of accrued interest at the end of the period is not equal to: position of accrued interest at the beginning of the period+accrued interest during the period-received interest during the period+revaluation and other changes.",
""),
IF(AND(NOT(ISBLANK($F221)),$F221&lt;0),
" Error: Position at the beginning of the period must be a positive amount.",
""),
IF(AND(NOT(ISBLANK($M221)),$M221&lt;0),
" Error: Position at the end of the period must be a positive amount.",
""),
IF(AND(OR($F221&gt;0,$M221&gt;0),
    ISBLANK($O221)),
" Error: No accrued interest has been reported,whereas the position at the beginning or at the end of the period is greater than zero. Report '0' in case accrued interest equals zero,do not leave the cell empty.",
""),
IF(AND(NOT(ISBLANK($M221)),
    $M221&gt;0,
    OR(ISBLANK('T04.09'!$M221),
        'T04.09'!$M221&lt;=0,
        ISBLANK('T04.10'!$M221),
        'T04.10'!$M221&lt;=0)),
" Warning: If at least one of the forms T03.07,T04.09,T04.10 contains data other than zero,also the other two forms must be completed.",
"")))</f>
        <v/>
      </c>
    </row>
    <row r="222" spans="1:20">
      <c r="A222" s="20"/>
      <c r="B222" s="20"/>
      <c r="C222" s="20"/>
      <c r="D222" s="20"/>
      <c r="E222" s="20"/>
      <c r="F222" s="15"/>
      <c r="G222" s="15"/>
      <c r="H222" s="15"/>
      <c r="I222" s="15"/>
      <c r="J222" s="15"/>
      <c r="K222" s="15"/>
      <c r="L222" s="15"/>
      <c r="M222" s="15"/>
      <c r="N222" s="15"/>
      <c r="O222" s="15"/>
      <c r="P222" s="15"/>
      <c r="Q222" s="15"/>
      <c r="R222" s="15"/>
      <c r="T222" s="30" t="str">
        <f>IF(COUNTA(F222:R222)=0,"",_xlfn.CONCAT(,
IF(NOT(M222 = (SUM(F222, G222, I222:L222) - SUM(H222))),
" Error: Position at the end of the period is not equal to: position at the beginning of the period+increase in assets-decrease in assets+exchange rate changes+price changes+other changes+rectifications.",
""),
IF(NOT(R222 = (SUM(N222, O222, Q222) - SUM(P222))),
" Error: Position of accrued interest at the end of the period is not equal to: position of accrued interest at the beginning of the period+accrued interest during the period-received interest during the period+revaluation and other changes.",
""),
IF(AND(NOT(ISBLANK($F222)),$F222&lt;0),
" Error: Position at the beginning of the period must be a positive amount.",
""),
IF(AND(NOT(ISBLANK($M222)),$M222&lt;0),
" Error: Position at the end of the period must be a positive amount.",
""),
IF(AND(OR($F222&gt;0,$M222&gt;0),
    ISBLANK($O222)),
" Error: No accrued interest has been reported,whereas the position at the beginning or at the end of the period is greater than zero. Report '0' in case accrued interest equals zero,do not leave the cell empty.",
""),
IF(AND(NOT(ISBLANK($M222)),
    $M222&gt;0,
    OR(ISBLANK('T04.09'!$M222),
        'T04.09'!$M222&lt;=0,
        ISBLANK('T04.10'!$M222),
        'T04.10'!$M222&lt;=0)),
" Warning: If at least one of the forms T03.07,T04.09,T04.10 contains data other than zero,also the other two forms must be completed.",
"")))</f>
        <v/>
      </c>
    </row>
    <row r="223" spans="1:20">
      <c r="A223" s="20"/>
      <c r="B223" s="20"/>
      <c r="C223" s="20"/>
      <c r="D223" s="20"/>
      <c r="E223" s="20"/>
      <c r="F223" s="15"/>
      <c r="G223" s="15"/>
      <c r="H223" s="15"/>
      <c r="I223" s="15"/>
      <c r="J223" s="15"/>
      <c r="K223" s="15"/>
      <c r="L223" s="15"/>
      <c r="M223" s="15"/>
      <c r="N223" s="15"/>
      <c r="O223" s="15"/>
      <c r="P223" s="15"/>
      <c r="Q223" s="15"/>
      <c r="R223" s="15"/>
      <c r="T223" s="30" t="str">
        <f>IF(COUNTA(F223:R223)=0,"",_xlfn.CONCAT(,
IF(NOT(M223 = (SUM(F223, G223, I223:L223) - SUM(H223))),
" Error: Position at the end of the period is not equal to: position at the beginning of the period+increase in assets-decrease in assets+exchange rate changes+price changes+other changes+rectifications.",
""),
IF(NOT(R223 = (SUM(N223, O223, Q223) - SUM(P223))),
" Error: Position of accrued interest at the end of the period is not equal to: position of accrued interest at the beginning of the period+accrued interest during the period-received interest during the period+revaluation and other changes.",
""),
IF(AND(NOT(ISBLANK($F223)),$F223&lt;0),
" Error: Position at the beginning of the period must be a positive amount.",
""),
IF(AND(NOT(ISBLANK($M223)),$M223&lt;0),
" Error: Position at the end of the period must be a positive amount.",
""),
IF(AND(OR($F223&gt;0,$M223&gt;0),
    ISBLANK($O223)),
" Error: No accrued interest has been reported,whereas the position at the beginning or at the end of the period is greater than zero. Report '0' in case accrued interest equals zero,do not leave the cell empty.",
""),
IF(AND(NOT(ISBLANK($M223)),
    $M223&gt;0,
    OR(ISBLANK('T04.09'!$M223),
        'T04.09'!$M223&lt;=0,
        ISBLANK('T04.10'!$M223),
        'T04.10'!$M223&lt;=0)),
" Warning: If at least one of the forms T03.07,T04.09,T04.10 contains data other than zero,also the other two forms must be completed.",
"")))</f>
        <v/>
      </c>
    </row>
    <row r="224" spans="1:20">
      <c r="A224" s="20"/>
      <c r="B224" s="20"/>
      <c r="C224" s="20"/>
      <c r="D224" s="20"/>
      <c r="E224" s="20"/>
      <c r="F224" s="15"/>
      <c r="G224" s="15"/>
      <c r="H224" s="15"/>
      <c r="I224" s="15"/>
      <c r="J224" s="15"/>
      <c r="K224" s="15"/>
      <c r="L224" s="15"/>
      <c r="M224" s="15"/>
      <c r="N224" s="15"/>
      <c r="O224" s="15"/>
      <c r="P224" s="15"/>
      <c r="Q224" s="15"/>
      <c r="R224" s="15"/>
      <c r="T224" s="30" t="str">
        <f>IF(COUNTA(F224:R224)=0,"",_xlfn.CONCAT(,
IF(NOT(M224 = (SUM(F224, G224, I224:L224) - SUM(H224))),
" Error: Position at the end of the period is not equal to: position at the beginning of the period+increase in assets-decrease in assets+exchange rate changes+price changes+other changes+rectifications.",
""),
IF(NOT(R224 = (SUM(N224, O224, Q224) - SUM(P224))),
" Error: Position of accrued interest at the end of the period is not equal to: position of accrued interest at the beginning of the period+accrued interest during the period-received interest during the period+revaluation and other changes.",
""),
IF(AND(NOT(ISBLANK($F224)),$F224&lt;0),
" Error: Position at the beginning of the period must be a positive amount.",
""),
IF(AND(NOT(ISBLANK($M224)),$M224&lt;0),
" Error: Position at the end of the period must be a positive amount.",
""),
IF(AND(OR($F224&gt;0,$M224&gt;0),
    ISBLANK($O224)),
" Error: No accrued interest has been reported,whereas the position at the beginning or at the end of the period is greater than zero. Report '0' in case accrued interest equals zero,do not leave the cell empty.",
""),
IF(AND(NOT(ISBLANK($M224)),
    $M224&gt;0,
    OR(ISBLANK('T04.09'!$M224),
        'T04.09'!$M224&lt;=0,
        ISBLANK('T04.10'!$M224),
        'T04.10'!$M224&lt;=0)),
" Warning: If at least one of the forms T03.07,T04.09,T04.10 contains data other than zero,also the other two forms must be completed.",
"")))</f>
        <v/>
      </c>
    </row>
    <row r="225" spans="1:20">
      <c r="A225" s="20"/>
      <c r="B225" s="20"/>
      <c r="C225" s="20"/>
      <c r="D225" s="20"/>
      <c r="E225" s="20"/>
      <c r="F225" s="15"/>
      <c r="G225" s="15"/>
      <c r="H225" s="15"/>
      <c r="I225" s="15"/>
      <c r="J225" s="15"/>
      <c r="K225" s="15"/>
      <c r="L225" s="15"/>
      <c r="M225" s="15"/>
      <c r="N225" s="15"/>
      <c r="O225" s="15"/>
      <c r="P225" s="15"/>
      <c r="Q225" s="15"/>
      <c r="R225" s="15"/>
      <c r="T225" s="30" t="str">
        <f>IF(COUNTA(F225:R225)=0,"",_xlfn.CONCAT(,
IF(NOT(M225 = (SUM(F225, G225, I225:L225) - SUM(H225))),
" Error: Position at the end of the period is not equal to: position at the beginning of the period+increase in assets-decrease in assets+exchange rate changes+price changes+other changes+rectifications.",
""),
IF(NOT(R225 = (SUM(N225, O225, Q225) - SUM(P225))),
" Error: Position of accrued interest at the end of the period is not equal to: position of accrued interest at the beginning of the period+accrued interest during the period-received interest during the period+revaluation and other changes.",
""),
IF(AND(NOT(ISBLANK($F225)),$F225&lt;0),
" Error: Position at the beginning of the period must be a positive amount.",
""),
IF(AND(NOT(ISBLANK($M225)),$M225&lt;0),
" Error: Position at the end of the period must be a positive amount.",
""),
IF(AND(OR($F225&gt;0,$M225&gt;0),
    ISBLANK($O225)),
" Error: No accrued interest has been reported,whereas the position at the beginning or at the end of the period is greater than zero. Report '0' in case accrued interest equals zero,do not leave the cell empty.",
""),
IF(AND(NOT(ISBLANK($M225)),
    $M225&gt;0,
    OR(ISBLANK('T04.09'!$M225),
        'T04.09'!$M225&lt;=0,
        ISBLANK('T04.10'!$M225),
        'T04.10'!$M225&lt;=0)),
" Warning: If at least one of the forms T03.07,T04.09,T04.10 contains data other than zero,also the other two forms must be completed.",
"")))</f>
        <v/>
      </c>
    </row>
    <row r="226" spans="1:20">
      <c r="A226" s="20"/>
      <c r="B226" s="20"/>
      <c r="C226" s="20"/>
      <c r="D226" s="20"/>
      <c r="E226" s="20"/>
      <c r="F226" s="15"/>
      <c r="G226" s="15"/>
      <c r="H226" s="15"/>
      <c r="I226" s="15"/>
      <c r="J226" s="15"/>
      <c r="K226" s="15"/>
      <c r="L226" s="15"/>
      <c r="M226" s="15"/>
      <c r="N226" s="15"/>
      <c r="O226" s="15"/>
      <c r="P226" s="15"/>
      <c r="Q226" s="15"/>
      <c r="R226" s="15"/>
      <c r="T226" s="30" t="str">
        <f>IF(COUNTA(F226:R226)=0,"",_xlfn.CONCAT(,
IF(NOT(M226 = (SUM(F226, G226, I226:L226) - SUM(H226))),
" Error: Position at the end of the period is not equal to: position at the beginning of the period+increase in assets-decrease in assets+exchange rate changes+price changes+other changes+rectifications.",
""),
IF(NOT(R226 = (SUM(N226, O226, Q226) - SUM(P226))),
" Error: Position of accrued interest at the end of the period is not equal to: position of accrued interest at the beginning of the period+accrued interest during the period-received interest during the period+revaluation and other changes.",
""),
IF(AND(NOT(ISBLANK($F226)),$F226&lt;0),
" Error: Position at the beginning of the period must be a positive amount.",
""),
IF(AND(NOT(ISBLANK($M226)),$M226&lt;0),
" Error: Position at the end of the period must be a positive amount.",
""),
IF(AND(OR($F226&gt;0,$M226&gt;0),
    ISBLANK($O226)),
" Error: No accrued interest has been reported,whereas the position at the beginning or at the end of the period is greater than zero. Report '0' in case accrued interest equals zero,do not leave the cell empty.",
""),
IF(AND(NOT(ISBLANK($M226)),
    $M226&gt;0,
    OR(ISBLANK('T04.09'!$M226),
        'T04.09'!$M226&lt;=0,
        ISBLANK('T04.10'!$M226),
        'T04.10'!$M226&lt;=0)),
" Warning: If at least one of the forms T03.07,T04.09,T04.10 contains data other than zero,also the other two forms must be completed.",
"")))</f>
        <v/>
      </c>
    </row>
    <row r="227" spans="1:20">
      <c r="A227" s="20"/>
      <c r="B227" s="20"/>
      <c r="C227" s="20"/>
      <c r="D227" s="20"/>
      <c r="E227" s="20"/>
      <c r="F227" s="15"/>
      <c r="G227" s="15"/>
      <c r="H227" s="15"/>
      <c r="I227" s="15"/>
      <c r="J227" s="15"/>
      <c r="K227" s="15"/>
      <c r="L227" s="15"/>
      <c r="M227" s="15"/>
      <c r="N227" s="15"/>
      <c r="O227" s="15"/>
      <c r="P227" s="15"/>
      <c r="Q227" s="15"/>
      <c r="R227" s="15"/>
      <c r="T227" s="30" t="str">
        <f>IF(COUNTA(F227:R227)=0,"",_xlfn.CONCAT(,
IF(NOT(M227 = (SUM(F227, G227, I227:L227) - SUM(H227))),
" Error: Position at the end of the period is not equal to: position at the beginning of the period+increase in assets-decrease in assets+exchange rate changes+price changes+other changes+rectifications.",
""),
IF(NOT(R227 = (SUM(N227, O227, Q227) - SUM(P227))),
" Error: Position of accrued interest at the end of the period is not equal to: position of accrued interest at the beginning of the period+accrued interest during the period-received interest during the period+revaluation and other changes.",
""),
IF(AND(NOT(ISBLANK($F227)),$F227&lt;0),
" Error: Position at the beginning of the period must be a positive amount.",
""),
IF(AND(NOT(ISBLANK($M227)),$M227&lt;0),
" Error: Position at the end of the period must be a positive amount.",
""),
IF(AND(OR($F227&gt;0,$M227&gt;0),
    ISBLANK($O227)),
" Error: No accrued interest has been reported,whereas the position at the beginning or at the end of the period is greater than zero. Report '0' in case accrued interest equals zero,do not leave the cell empty.",
""),
IF(AND(NOT(ISBLANK($M227)),
    $M227&gt;0,
    OR(ISBLANK('T04.09'!$M227),
        'T04.09'!$M227&lt;=0,
        ISBLANK('T04.10'!$M227),
        'T04.10'!$M227&lt;=0)),
" Warning: If at least one of the forms T03.07,T04.09,T04.10 contains data other than zero,also the other two forms must be completed.",
"")))</f>
        <v/>
      </c>
    </row>
    <row r="228" spans="1:20">
      <c r="A228" s="20"/>
      <c r="B228" s="20"/>
      <c r="C228" s="20"/>
      <c r="D228" s="20"/>
      <c r="E228" s="20"/>
      <c r="F228" s="15"/>
      <c r="G228" s="15"/>
      <c r="H228" s="15"/>
      <c r="I228" s="15"/>
      <c r="J228" s="15"/>
      <c r="K228" s="15"/>
      <c r="L228" s="15"/>
      <c r="M228" s="15"/>
      <c r="N228" s="15"/>
      <c r="O228" s="15"/>
      <c r="P228" s="15"/>
      <c r="Q228" s="15"/>
      <c r="R228" s="15"/>
      <c r="T228" s="30" t="str">
        <f>IF(COUNTA(F228:R228)=0,"",_xlfn.CONCAT(,
IF(NOT(M228 = (SUM(F228, G228, I228:L228) - SUM(H228))),
" Error: Position at the end of the period is not equal to: position at the beginning of the period+increase in assets-decrease in assets+exchange rate changes+price changes+other changes+rectifications.",
""),
IF(NOT(R228 = (SUM(N228, O228, Q228) - SUM(P228))),
" Error: Position of accrued interest at the end of the period is not equal to: position of accrued interest at the beginning of the period+accrued interest during the period-received interest during the period+revaluation and other changes.",
""),
IF(AND(NOT(ISBLANK($F228)),$F228&lt;0),
" Error: Position at the beginning of the period must be a positive amount.",
""),
IF(AND(NOT(ISBLANK($M228)),$M228&lt;0),
" Error: Position at the end of the period must be a positive amount.",
""),
IF(AND(OR($F228&gt;0,$M228&gt;0),
    ISBLANK($O228)),
" Error: No accrued interest has been reported,whereas the position at the beginning or at the end of the period is greater than zero. Report '0' in case accrued interest equals zero,do not leave the cell empty.",
""),
IF(AND(NOT(ISBLANK($M228)),
    $M228&gt;0,
    OR(ISBLANK('T04.09'!$M228),
        'T04.09'!$M228&lt;=0,
        ISBLANK('T04.10'!$M228),
        'T04.10'!$M228&lt;=0)),
" Warning: If at least one of the forms T03.07,T04.09,T04.10 contains data other than zero,also the other two forms must be completed.",
"")))</f>
        <v/>
      </c>
    </row>
    <row r="229" spans="1:20">
      <c r="A229" s="20"/>
      <c r="B229" s="20"/>
      <c r="C229" s="20"/>
      <c r="D229" s="20"/>
      <c r="E229" s="20"/>
      <c r="F229" s="15"/>
      <c r="G229" s="15"/>
      <c r="H229" s="15"/>
      <c r="I229" s="15"/>
      <c r="J229" s="15"/>
      <c r="K229" s="15"/>
      <c r="L229" s="15"/>
      <c r="M229" s="15"/>
      <c r="N229" s="15"/>
      <c r="O229" s="15"/>
      <c r="P229" s="15"/>
      <c r="Q229" s="15"/>
      <c r="R229" s="15"/>
      <c r="T229" s="30" t="str">
        <f>IF(COUNTA(F229:R229)=0,"",_xlfn.CONCAT(,
IF(NOT(M229 = (SUM(F229, G229, I229:L229) - SUM(H229))),
" Error: Position at the end of the period is not equal to: position at the beginning of the period+increase in assets-decrease in assets+exchange rate changes+price changes+other changes+rectifications.",
""),
IF(NOT(R229 = (SUM(N229, O229, Q229) - SUM(P229))),
" Error: Position of accrued interest at the end of the period is not equal to: position of accrued interest at the beginning of the period+accrued interest during the period-received interest during the period+revaluation and other changes.",
""),
IF(AND(NOT(ISBLANK($F229)),$F229&lt;0),
" Error: Position at the beginning of the period must be a positive amount.",
""),
IF(AND(NOT(ISBLANK($M229)),$M229&lt;0),
" Error: Position at the end of the period must be a positive amount.",
""),
IF(AND(OR($F229&gt;0,$M229&gt;0),
    ISBLANK($O229)),
" Error: No accrued interest has been reported,whereas the position at the beginning or at the end of the period is greater than zero. Report '0' in case accrued interest equals zero,do not leave the cell empty.",
""),
IF(AND(NOT(ISBLANK($M229)),
    $M229&gt;0,
    OR(ISBLANK('T04.09'!$M229),
        'T04.09'!$M229&lt;=0,
        ISBLANK('T04.10'!$M229),
        'T04.10'!$M229&lt;=0)),
" Warning: If at least one of the forms T03.07,T04.09,T04.10 contains data other than zero,also the other two forms must be completed.",
"")))</f>
        <v/>
      </c>
    </row>
    <row r="230" spans="1:20">
      <c r="A230" s="20"/>
      <c r="B230" s="20"/>
      <c r="C230" s="20"/>
      <c r="D230" s="20"/>
      <c r="E230" s="20"/>
      <c r="F230" s="15"/>
      <c r="G230" s="15"/>
      <c r="H230" s="15"/>
      <c r="I230" s="15"/>
      <c r="J230" s="15"/>
      <c r="K230" s="15"/>
      <c r="L230" s="15"/>
      <c r="M230" s="15"/>
      <c r="N230" s="15"/>
      <c r="O230" s="15"/>
      <c r="P230" s="15"/>
      <c r="Q230" s="15"/>
      <c r="R230" s="15"/>
      <c r="T230" s="30" t="str">
        <f>IF(COUNTA(F230:R230)=0,"",_xlfn.CONCAT(,
IF(NOT(M230 = (SUM(F230, G230, I230:L230) - SUM(H230))),
" Error: Position at the end of the period is not equal to: position at the beginning of the period+increase in assets-decrease in assets+exchange rate changes+price changes+other changes+rectifications.",
""),
IF(NOT(R230 = (SUM(N230, O230, Q230) - SUM(P230))),
" Error: Position of accrued interest at the end of the period is not equal to: position of accrued interest at the beginning of the period+accrued interest during the period-received interest during the period+revaluation and other changes.",
""),
IF(AND(NOT(ISBLANK($F230)),$F230&lt;0),
" Error: Position at the beginning of the period must be a positive amount.",
""),
IF(AND(NOT(ISBLANK($M230)),$M230&lt;0),
" Error: Position at the end of the period must be a positive amount.",
""),
IF(AND(OR($F230&gt;0,$M230&gt;0),
    ISBLANK($O230)),
" Error: No accrued interest has been reported,whereas the position at the beginning or at the end of the period is greater than zero. Report '0' in case accrued interest equals zero,do not leave the cell empty.",
""),
IF(AND(NOT(ISBLANK($M230)),
    $M230&gt;0,
    OR(ISBLANK('T04.09'!$M230),
        'T04.09'!$M230&lt;=0,
        ISBLANK('T04.10'!$M230),
        'T04.10'!$M230&lt;=0)),
" Warning: If at least one of the forms T03.07,T04.09,T04.10 contains data other than zero,also the other two forms must be completed.",
"")))</f>
        <v/>
      </c>
    </row>
    <row r="231" spans="1:20">
      <c r="A231" s="20"/>
      <c r="B231" s="20"/>
      <c r="C231" s="20"/>
      <c r="D231" s="20"/>
      <c r="E231" s="20"/>
      <c r="F231" s="15"/>
      <c r="G231" s="15"/>
      <c r="H231" s="15"/>
      <c r="I231" s="15"/>
      <c r="J231" s="15"/>
      <c r="K231" s="15"/>
      <c r="L231" s="15"/>
      <c r="M231" s="15"/>
      <c r="N231" s="15"/>
      <c r="O231" s="15"/>
      <c r="P231" s="15"/>
      <c r="Q231" s="15"/>
      <c r="R231" s="15"/>
      <c r="T231" s="30" t="str">
        <f>IF(COUNTA(F231:R231)=0,"",_xlfn.CONCAT(,
IF(NOT(M231 = (SUM(F231, G231, I231:L231) - SUM(H231))),
" Error: Position at the end of the period is not equal to: position at the beginning of the period+increase in assets-decrease in assets+exchange rate changes+price changes+other changes+rectifications.",
""),
IF(NOT(R231 = (SUM(N231, O231, Q231) - SUM(P231))),
" Error: Position of accrued interest at the end of the period is not equal to: position of accrued interest at the beginning of the period+accrued interest during the period-received interest during the period+revaluation and other changes.",
""),
IF(AND(NOT(ISBLANK($F231)),$F231&lt;0),
" Error: Position at the beginning of the period must be a positive amount.",
""),
IF(AND(NOT(ISBLANK($M231)),$M231&lt;0),
" Error: Position at the end of the period must be a positive amount.",
""),
IF(AND(OR($F231&gt;0,$M231&gt;0),
    ISBLANK($O231)),
" Error: No accrued interest has been reported,whereas the position at the beginning or at the end of the period is greater than zero. Report '0' in case accrued interest equals zero,do not leave the cell empty.",
""),
IF(AND(NOT(ISBLANK($M231)),
    $M231&gt;0,
    OR(ISBLANK('T04.09'!$M231),
        'T04.09'!$M231&lt;=0,
        ISBLANK('T04.10'!$M231),
        'T04.10'!$M231&lt;=0)),
" Warning: If at least one of the forms T03.07,T04.09,T04.10 contains data other than zero,also the other two forms must be completed.",
"")))</f>
        <v/>
      </c>
    </row>
    <row r="232" spans="1:20">
      <c r="A232" s="20"/>
      <c r="B232" s="20"/>
      <c r="C232" s="20"/>
      <c r="D232" s="20"/>
      <c r="E232" s="20"/>
      <c r="F232" s="15"/>
      <c r="G232" s="15"/>
      <c r="H232" s="15"/>
      <c r="I232" s="15"/>
      <c r="J232" s="15"/>
      <c r="K232" s="15"/>
      <c r="L232" s="15"/>
      <c r="M232" s="15"/>
      <c r="N232" s="15"/>
      <c r="O232" s="15"/>
      <c r="P232" s="15"/>
      <c r="Q232" s="15"/>
      <c r="R232" s="15"/>
      <c r="T232" s="30" t="str">
        <f>IF(COUNTA(F232:R232)=0,"",_xlfn.CONCAT(,
IF(NOT(M232 = (SUM(F232, G232, I232:L232) - SUM(H232))),
" Error: Position at the end of the period is not equal to: position at the beginning of the period+increase in assets-decrease in assets+exchange rate changes+price changes+other changes+rectifications.",
""),
IF(NOT(R232 = (SUM(N232, O232, Q232) - SUM(P232))),
" Error: Position of accrued interest at the end of the period is not equal to: position of accrued interest at the beginning of the period+accrued interest during the period-received interest during the period+revaluation and other changes.",
""),
IF(AND(NOT(ISBLANK($F232)),$F232&lt;0),
" Error: Position at the beginning of the period must be a positive amount.",
""),
IF(AND(NOT(ISBLANK($M232)),$M232&lt;0),
" Error: Position at the end of the period must be a positive amount.",
""),
IF(AND(OR($F232&gt;0,$M232&gt;0),
    ISBLANK($O232)),
" Error: No accrued interest has been reported,whereas the position at the beginning or at the end of the period is greater than zero. Report '0' in case accrued interest equals zero,do not leave the cell empty.",
""),
IF(AND(NOT(ISBLANK($M232)),
    $M232&gt;0,
    OR(ISBLANK('T04.09'!$M232),
        'T04.09'!$M232&lt;=0,
        ISBLANK('T04.10'!$M232),
        'T04.10'!$M232&lt;=0)),
" Warning: If at least one of the forms T03.07,T04.09,T04.10 contains data other than zero,also the other two forms must be completed.",
"")))</f>
        <v/>
      </c>
    </row>
    <row r="233" spans="1:20">
      <c r="A233" s="20"/>
      <c r="B233" s="20"/>
      <c r="C233" s="20"/>
      <c r="D233" s="20"/>
      <c r="E233" s="20"/>
      <c r="F233" s="15"/>
      <c r="G233" s="15"/>
      <c r="H233" s="15"/>
      <c r="I233" s="15"/>
      <c r="J233" s="15"/>
      <c r="K233" s="15"/>
      <c r="L233" s="15"/>
      <c r="M233" s="15"/>
      <c r="N233" s="15"/>
      <c r="O233" s="15"/>
      <c r="P233" s="15"/>
      <c r="Q233" s="15"/>
      <c r="R233" s="15"/>
      <c r="T233" s="30" t="str">
        <f>IF(COUNTA(F233:R233)=0,"",_xlfn.CONCAT(,
IF(NOT(M233 = (SUM(F233, G233, I233:L233) - SUM(H233))),
" Error: Position at the end of the period is not equal to: position at the beginning of the period+increase in assets-decrease in assets+exchange rate changes+price changes+other changes+rectifications.",
""),
IF(NOT(R233 = (SUM(N233, O233, Q233) - SUM(P233))),
" Error: Position of accrued interest at the end of the period is not equal to: position of accrued interest at the beginning of the period+accrued interest during the period-received interest during the period+revaluation and other changes.",
""),
IF(AND(NOT(ISBLANK($F233)),$F233&lt;0),
" Error: Position at the beginning of the period must be a positive amount.",
""),
IF(AND(NOT(ISBLANK($M233)),$M233&lt;0),
" Error: Position at the end of the period must be a positive amount.",
""),
IF(AND(OR($F233&gt;0,$M233&gt;0),
    ISBLANK($O233)),
" Error: No accrued interest has been reported,whereas the position at the beginning or at the end of the period is greater than zero. Report '0' in case accrued interest equals zero,do not leave the cell empty.",
""),
IF(AND(NOT(ISBLANK($M233)),
    $M233&gt;0,
    OR(ISBLANK('T04.09'!$M233),
        'T04.09'!$M233&lt;=0,
        ISBLANK('T04.10'!$M233),
        'T04.10'!$M233&lt;=0)),
" Warning: If at least one of the forms T03.07,T04.09,T04.10 contains data other than zero,also the other two forms must be completed.",
"")))</f>
        <v/>
      </c>
    </row>
    <row r="234" spans="1:20">
      <c r="A234" s="20"/>
      <c r="B234" s="20"/>
      <c r="C234" s="20"/>
      <c r="D234" s="20"/>
      <c r="E234" s="20"/>
      <c r="F234" s="15"/>
      <c r="G234" s="15"/>
      <c r="H234" s="15"/>
      <c r="I234" s="15"/>
      <c r="J234" s="15"/>
      <c r="K234" s="15"/>
      <c r="L234" s="15"/>
      <c r="M234" s="15"/>
      <c r="N234" s="15"/>
      <c r="O234" s="15"/>
      <c r="P234" s="15"/>
      <c r="Q234" s="15"/>
      <c r="R234" s="15"/>
      <c r="T234" s="30" t="str">
        <f>IF(COUNTA(F234:R234)=0,"",_xlfn.CONCAT(,
IF(NOT(M234 = (SUM(F234, G234, I234:L234) - SUM(H234))),
" Error: Position at the end of the period is not equal to: position at the beginning of the period+increase in assets-decrease in assets+exchange rate changes+price changes+other changes+rectifications.",
""),
IF(NOT(R234 = (SUM(N234, O234, Q234) - SUM(P234))),
" Error: Position of accrued interest at the end of the period is not equal to: position of accrued interest at the beginning of the period+accrued interest during the period-received interest during the period+revaluation and other changes.",
""),
IF(AND(NOT(ISBLANK($F234)),$F234&lt;0),
" Error: Position at the beginning of the period must be a positive amount.",
""),
IF(AND(NOT(ISBLANK($M234)),$M234&lt;0),
" Error: Position at the end of the period must be a positive amount.",
""),
IF(AND(OR($F234&gt;0,$M234&gt;0),
    ISBLANK($O234)),
" Error: No accrued interest has been reported,whereas the position at the beginning or at the end of the period is greater than zero. Report '0' in case accrued interest equals zero,do not leave the cell empty.",
""),
IF(AND(NOT(ISBLANK($M234)),
    $M234&gt;0,
    OR(ISBLANK('T04.09'!$M234),
        'T04.09'!$M234&lt;=0,
        ISBLANK('T04.10'!$M234),
        'T04.10'!$M234&lt;=0)),
" Warning: If at least one of the forms T03.07,T04.09,T04.10 contains data other than zero,also the other two forms must be completed.",
"")))</f>
        <v/>
      </c>
    </row>
    <row r="235" spans="1:20">
      <c r="A235" s="20"/>
      <c r="B235" s="20"/>
      <c r="C235" s="20"/>
      <c r="D235" s="20"/>
      <c r="E235" s="20"/>
      <c r="F235" s="15"/>
      <c r="G235" s="15"/>
      <c r="H235" s="15"/>
      <c r="I235" s="15"/>
      <c r="J235" s="15"/>
      <c r="K235" s="15"/>
      <c r="L235" s="15"/>
      <c r="M235" s="15"/>
      <c r="N235" s="15"/>
      <c r="O235" s="15"/>
      <c r="P235" s="15"/>
      <c r="Q235" s="15"/>
      <c r="R235" s="15"/>
      <c r="T235" s="30" t="str">
        <f>IF(COUNTA(F235:R235)=0,"",_xlfn.CONCAT(,
IF(NOT(M235 = (SUM(F235, G235, I235:L235) - SUM(H235))),
" Error: Position at the end of the period is not equal to: position at the beginning of the period+increase in assets-decrease in assets+exchange rate changes+price changes+other changes+rectifications.",
""),
IF(NOT(R235 = (SUM(N235, O235, Q235) - SUM(P235))),
" Error: Position of accrued interest at the end of the period is not equal to: position of accrued interest at the beginning of the period+accrued interest during the period-received interest during the period+revaluation and other changes.",
""),
IF(AND(NOT(ISBLANK($F235)),$F235&lt;0),
" Error: Position at the beginning of the period must be a positive amount.",
""),
IF(AND(NOT(ISBLANK($M235)),$M235&lt;0),
" Error: Position at the end of the period must be a positive amount.",
""),
IF(AND(OR($F235&gt;0,$M235&gt;0),
    ISBLANK($O235)),
" Error: No accrued interest has been reported,whereas the position at the beginning or at the end of the period is greater than zero. Report '0' in case accrued interest equals zero,do not leave the cell empty.",
""),
IF(AND(NOT(ISBLANK($M235)),
    $M235&gt;0,
    OR(ISBLANK('T04.09'!$M235),
        'T04.09'!$M235&lt;=0,
        ISBLANK('T04.10'!$M235),
        'T04.10'!$M235&lt;=0)),
" Warning: If at least one of the forms T03.07,T04.09,T04.10 contains data other than zero,also the other two forms must be completed.",
"")))</f>
        <v/>
      </c>
    </row>
    <row r="236" spans="1:20">
      <c r="A236" s="20"/>
      <c r="B236" s="20"/>
      <c r="C236" s="20"/>
      <c r="D236" s="20"/>
      <c r="E236" s="20"/>
      <c r="F236" s="15"/>
      <c r="G236" s="15"/>
      <c r="H236" s="15"/>
      <c r="I236" s="15"/>
      <c r="J236" s="15"/>
      <c r="K236" s="15"/>
      <c r="L236" s="15"/>
      <c r="M236" s="15"/>
      <c r="N236" s="15"/>
      <c r="O236" s="15"/>
      <c r="P236" s="15"/>
      <c r="Q236" s="15"/>
      <c r="R236" s="15"/>
      <c r="T236" s="30" t="str">
        <f>IF(COUNTA(F236:R236)=0,"",_xlfn.CONCAT(,
IF(NOT(M236 = (SUM(F236, G236, I236:L236) - SUM(H236))),
" Error: Position at the end of the period is not equal to: position at the beginning of the period+increase in assets-decrease in assets+exchange rate changes+price changes+other changes+rectifications.",
""),
IF(NOT(R236 = (SUM(N236, O236, Q236) - SUM(P236))),
" Error: Position of accrued interest at the end of the period is not equal to: position of accrued interest at the beginning of the period+accrued interest during the period-received interest during the period+revaluation and other changes.",
""),
IF(AND(NOT(ISBLANK($F236)),$F236&lt;0),
" Error: Position at the beginning of the period must be a positive amount.",
""),
IF(AND(NOT(ISBLANK($M236)),$M236&lt;0),
" Error: Position at the end of the period must be a positive amount.",
""),
IF(AND(OR($F236&gt;0,$M236&gt;0),
    ISBLANK($O236)),
" Error: No accrued interest has been reported,whereas the position at the beginning or at the end of the period is greater than zero. Report '0' in case accrued interest equals zero,do not leave the cell empty.",
""),
IF(AND(NOT(ISBLANK($M236)),
    $M236&gt;0,
    OR(ISBLANK('T04.09'!$M236),
        'T04.09'!$M236&lt;=0,
        ISBLANK('T04.10'!$M236),
        'T04.10'!$M236&lt;=0)),
" Warning: If at least one of the forms T03.07,T04.09,T04.10 contains data other than zero,also the other two forms must be completed.",
"")))</f>
        <v/>
      </c>
    </row>
    <row r="237" spans="1:20">
      <c r="A237" s="20"/>
      <c r="B237" s="20"/>
      <c r="C237" s="20"/>
      <c r="D237" s="20"/>
      <c r="E237" s="20"/>
      <c r="F237" s="15"/>
      <c r="G237" s="15"/>
      <c r="H237" s="15"/>
      <c r="I237" s="15"/>
      <c r="J237" s="15"/>
      <c r="K237" s="15"/>
      <c r="L237" s="15"/>
      <c r="M237" s="15"/>
      <c r="N237" s="15"/>
      <c r="O237" s="15"/>
      <c r="P237" s="15"/>
      <c r="Q237" s="15"/>
      <c r="R237" s="15"/>
      <c r="T237" s="30" t="str">
        <f>IF(COUNTA(F237:R237)=0,"",_xlfn.CONCAT(,
IF(NOT(M237 = (SUM(F237, G237, I237:L237) - SUM(H237))),
" Error: Position at the end of the period is not equal to: position at the beginning of the period+increase in assets-decrease in assets+exchange rate changes+price changes+other changes+rectifications.",
""),
IF(NOT(R237 = (SUM(N237, O237, Q237) - SUM(P237))),
" Error: Position of accrued interest at the end of the period is not equal to: position of accrued interest at the beginning of the period+accrued interest during the period-received interest during the period+revaluation and other changes.",
""),
IF(AND(NOT(ISBLANK($F237)),$F237&lt;0),
" Error: Position at the beginning of the period must be a positive amount.",
""),
IF(AND(NOT(ISBLANK($M237)),$M237&lt;0),
" Error: Position at the end of the period must be a positive amount.",
""),
IF(AND(OR($F237&gt;0,$M237&gt;0),
    ISBLANK($O237)),
" Error: No accrued interest has been reported,whereas the position at the beginning or at the end of the period is greater than zero. Report '0' in case accrued interest equals zero,do not leave the cell empty.",
""),
IF(AND(NOT(ISBLANK($M237)),
    $M237&gt;0,
    OR(ISBLANK('T04.09'!$M237),
        'T04.09'!$M237&lt;=0,
        ISBLANK('T04.10'!$M237),
        'T04.10'!$M237&lt;=0)),
" Warning: If at least one of the forms T03.07,T04.09,T04.10 contains data other than zero,also the other two forms must be completed.",
"")))</f>
        <v/>
      </c>
    </row>
    <row r="238" spans="1:20">
      <c r="A238" s="20"/>
      <c r="B238" s="20"/>
      <c r="C238" s="20"/>
      <c r="D238" s="20"/>
      <c r="E238" s="20"/>
      <c r="F238" s="15"/>
      <c r="G238" s="15"/>
      <c r="H238" s="15"/>
      <c r="I238" s="15"/>
      <c r="J238" s="15"/>
      <c r="K238" s="15"/>
      <c r="L238" s="15"/>
      <c r="M238" s="15"/>
      <c r="N238" s="15"/>
      <c r="O238" s="15"/>
      <c r="P238" s="15"/>
      <c r="Q238" s="15"/>
      <c r="R238" s="15"/>
      <c r="T238" s="30" t="str">
        <f>IF(COUNTA(F238:R238)=0,"",_xlfn.CONCAT(,
IF(NOT(M238 = (SUM(F238, G238, I238:L238) - SUM(H238))),
" Error: Position at the end of the period is not equal to: position at the beginning of the period+increase in assets-decrease in assets+exchange rate changes+price changes+other changes+rectifications.",
""),
IF(NOT(R238 = (SUM(N238, O238, Q238) - SUM(P238))),
" Error: Position of accrued interest at the end of the period is not equal to: position of accrued interest at the beginning of the period+accrued interest during the period-received interest during the period+revaluation and other changes.",
""),
IF(AND(NOT(ISBLANK($F238)),$F238&lt;0),
" Error: Position at the beginning of the period must be a positive amount.",
""),
IF(AND(NOT(ISBLANK($M238)),$M238&lt;0),
" Error: Position at the end of the period must be a positive amount.",
""),
IF(AND(OR($F238&gt;0,$M238&gt;0),
    ISBLANK($O238)),
" Error: No accrued interest has been reported,whereas the position at the beginning or at the end of the period is greater than zero. Report '0' in case accrued interest equals zero,do not leave the cell empty.",
""),
IF(AND(NOT(ISBLANK($M238)),
    $M238&gt;0,
    OR(ISBLANK('T04.09'!$M238),
        'T04.09'!$M238&lt;=0,
        ISBLANK('T04.10'!$M238),
        'T04.10'!$M238&lt;=0)),
" Warning: If at least one of the forms T03.07,T04.09,T04.10 contains data other than zero,also the other two forms must be completed.",
"")))</f>
        <v/>
      </c>
    </row>
    <row r="239" spans="1:20">
      <c r="A239" s="20"/>
      <c r="B239" s="20"/>
      <c r="C239" s="20"/>
      <c r="D239" s="20"/>
      <c r="E239" s="20"/>
      <c r="F239" s="15"/>
      <c r="G239" s="15"/>
      <c r="H239" s="15"/>
      <c r="I239" s="15"/>
      <c r="J239" s="15"/>
      <c r="K239" s="15"/>
      <c r="L239" s="15"/>
      <c r="M239" s="15"/>
      <c r="N239" s="15"/>
      <c r="O239" s="15"/>
      <c r="P239" s="15"/>
      <c r="Q239" s="15"/>
      <c r="R239" s="15"/>
      <c r="T239" s="30" t="str">
        <f>IF(COUNTA(F239:R239)=0,"",_xlfn.CONCAT(,
IF(NOT(M239 = (SUM(F239, G239, I239:L239) - SUM(H239))),
" Error: Position at the end of the period is not equal to: position at the beginning of the period+increase in assets-decrease in assets+exchange rate changes+price changes+other changes+rectifications.",
""),
IF(NOT(R239 = (SUM(N239, O239, Q239) - SUM(P239))),
" Error: Position of accrued interest at the end of the period is not equal to: position of accrued interest at the beginning of the period+accrued interest during the period-received interest during the period+revaluation and other changes.",
""),
IF(AND(NOT(ISBLANK($F239)),$F239&lt;0),
" Error: Position at the beginning of the period must be a positive amount.",
""),
IF(AND(NOT(ISBLANK($M239)),$M239&lt;0),
" Error: Position at the end of the period must be a positive amount.",
""),
IF(AND(OR($F239&gt;0,$M239&gt;0),
    ISBLANK($O239)),
" Error: No accrued interest has been reported,whereas the position at the beginning or at the end of the period is greater than zero. Report '0' in case accrued interest equals zero,do not leave the cell empty.",
""),
IF(AND(NOT(ISBLANK($M239)),
    $M239&gt;0,
    OR(ISBLANK('T04.09'!$M239),
        'T04.09'!$M239&lt;=0,
        ISBLANK('T04.10'!$M239),
        'T04.10'!$M239&lt;=0)),
" Warning: If at least one of the forms T03.07,T04.09,T04.10 contains data other than zero,also the other two forms must be completed.",
"")))</f>
        <v/>
      </c>
    </row>
    <row r="240" spans="1:20">
      <c r="A240" s="20"/>
      <c r="B240" s="20"/>
      <c r="C240" s="20"/>
      <c r="D240" s="20"/>
      <c r="E240" s="20"/>
      <c r="F240" s="15"/>
      <c r="G240" s="15"/>
      <c r="H240" s="15"/>
      <c r="I240" s="15"/>
      <c r="J240" s="15"/>
      <c r="K240" s="15"/>
      <c r="L240" s="15"/>
      <c r="M240" s="15"/>
      <c r="N240" s="15"/>
      <c r="O240" s="15"/>
      <c r="P240" s="15"/>
      <c r="Q240" s="15"/>
      <c r="R240" s="15"/>
      <c r="T240" s="30" t="str">
        <f>IF(COUNTA(F240:R240)=0,"",_xlfn.CONCAT(,
IF(NOT(M240 = (SUM(F240, G240, I240:L240) - SUM(H240))),
" Error: Position at the end of the period is not equal to: position at the beginning of the period+increase in assets-decrease in assets+exchange rate changes+price changes+other changes+rectifications.",
""),
IF(NOT(R240 = (SUM(N240, O240, Q240) - SUM(P240))),
" Error: Position of accrued interest at the end of the period is not equal to: position of accrued interest at the beginning of the period+accrued interest during the period-received interest during the period+revaluation and other changes.",
""),
IF(AND(NOT(ISBLANK($F240)),$F240&lt;0),
" Error: Position at the beginning of the period must be a positive amount.",
""),
IF(AND(NOT(ISBLANK($M240)),$M240&lt;0),
" Error: Position at the end of the period must be a positive amount.",
""),
IF(AND(OR($F240&gt;0,$M240&gt;0),
    ISBLANK($O240)),
" Error: No accrued interest has been reported,whereas the position at the beginning or at the end of the period is greater than zero. Report '0' in case accrued interest equals zero,do not leave the cell empty.",
""),
IF(AND(NOT(ISBLANK($M240)),
    $M240&gt;0,
    OR(ISBLANK('T04.09'!$M240),
        'T04.09'!$M240&lt;=0,
        ISBLANK('T04.10'!$M240),
        'T04.10'!$M240&lt;=0)),
" Warning: If at least one of the forms T03.07,T04.09,T04.10 contains data other than zero,also the other two forms must be completed.",
"")))</f>
        <v/>
      </c>
    </row>
    <row r="241" spans="1:20">
      <c r="A241" s="20"/>
      <c r="B241" s="20"/>
      <c r="C241" s="20"/>
      <c r="D241" s="20"/>
      <c r="E241" s="20"/>
      <c r="F241" s="15"/>
      <c r="G241" s="15"/>
      <c r="H241" s="15"/>
      <c r="I241" s="15"/>
      <c r="J241" s="15"/>
      <c r="K241" s="15"/>
      <c r="L241" s="15"/>
      <c r="M241" s="15"/>
      <c r="N241" s="15"/>
      <c r="O241" s="15"/>
      <c r="P241" s="15"/>
      <c r="Q241" s="15"/>
      <c r="R241" s="15"/>
      <c r="T241" s="30" t="str">
        <f>IF(COUNTA(F241:R241)=0,"",_xlfn.CONCAT(,
IF(NOT(M241 = (SUM(F241, G241, I241:L241) - SUM(H241))),
" Error: Position at the end of the period is not equal to: position at the beginning of the period+increase in assets-decrease in assets+exchange rate changes+price changes+other changes+rectifications.",
""),
IF(NOT(R241 = (SUM(N241, O241, Q241) - SUM(P241))),
" Error: Position of accrued interest at the end of the period is not equal to: position of accrued interest at the beginning of the period+accrued interest during the period-received interest during the period+revaluation and other changes.",
""),
IF(AND(NOT(ISBLANK($F241)),$F241&lt;0),
" Error: Position at the beginning of the period must be a positive amount.",
""),
IF(AND(NOT(ISBLANK($M241)),$M241&lt;0),
" Error: Position at the end of the period must be a positive amount.",
""),
IF(AND(OR($F241&gt;0,$M241&gt;0),
    ISBLANK($O241)),
" Error: No accrued interest has been reported,whereas the position at the beginning or at the end of the period is greater than zero. Report '0' in case accrued interest equals zero,do not leave the cell empty.",
""),
IF(AND(NOT(ISBLANK($M241)),
    $M241&gt;0,
    OR(ISBLANK('T04.09'!$M241),
        'T04.09'!$M241&lt;=0,
        ISBLANK('T04.10'!$M241),
        'T04.10'!$M241&lt;=0)),
" Warning: If at least one of the forms T03.07,T04.09,T04.10 contains data other than zero,also the other two forms must be completed.",
"")))</f>
        <v/>
      </c>
    </row>
    <row r="242" spans="1:20">
      <c r="A242" s="20"/>
      <c r="B242" s="20"/>
      <c r="C242" s="20"/>
      <c r="D242" s="20"/>
      <c r="E242" s="20"/>
      <c r="F242" s="15"/>
      <c r="G242" s="15"/>
      <c r="H242" s="15"/>
      <c r="I242" s="15"/>
      <c r="J242" s="15"/>
      <c r="K242" s="15"/>
      <c r="L242" s="15"/>
      <c r="M242" s="15"/>
      <c r="N242" s="15"/>
      <c r="O242" s="15"/>
      <c r="P242" s="15"/>
      <c r="Q242" s="15"/>
      <c r="R242" s="15"/>
      <c r="T242" s="30" t="str">
        <f>IF(COUNTA(F242:R242)=0,"",_xlfn.CONCAT(,
IF(NOT(M242 = (SUM(F242, G242, I242:L242) - SUM(H242))),
" Error: Position at the end of the period is not equal to: position at the beginning of the period+increase in assets-decrease in assets+exchange rate changes+price changes+other changes+rectifications.",
""),
IF(NOT(R242 = (SUM(N242, O242, Q242) - SUM(P242))),
" Error: Position of accrued interest at the end of the period is not equal to: position of accrued interest at the beginning of the period+accrued interest during the period-received interest during the period+revaluation and other changes.",
""),
IF(AND(NOT(ISBLANK($F242)),$F242&lt;0),
" Error: Position at the beginning of the period must be a positive amount.",
""),
IF(AND(NOT(ISBLANK($M242)),$M242&lt;0),
" Error: Position at the end of the period must be a positive amount.",
""),
IF(AND(OR($F242&gt;0,$M242&gt;0),
    ISBLANK($O242)),
" Error: No accrued interest has been reported,whereas the position at the beginning or at the end of the period is greater than zero. Report '0' in case accrued interest equals zero,do not leave the cell empty.",
""),
IF(AND(NOT(ISBLANK($M242)),
    $M242&gt;0,
    OR(ISBLANK('T04.09'!$M242),
        'T04.09'!$M242&lt;=0,
        ISBLANK('T04.10'!$M242),
        'T04.10'!$M242&lt;=0)),
" Warning: If at least one of the forms T03.07,T04.09,T04.10 contains data other than zero,also the other two forms must be completed.",
"")))</f>
        <v/>
      </c>
    </row>
    <row r="243" spans="1:20">
      <c r="A243" s="20"/>
      <c r="B243" s="20"/>
      <c r="C243" s="20"/>
      <c r="D243" s="20"/>
      <c r="E243" s="20"/>
      <c r="F243" s="15"/>
      <c r="G243" s="15"/>
      <c r="H243" s="15"/>
      <c r="I243" s="15"/>
      <c r="J243" s="15"/>
      <c r="K243" s="15"/>
      <c r="L243" s="15"/>
      <c r="M243" s="15"/>
      <c r="N243" s="15"/>
      <c r="O243" s="15"/>
      <c r="P243" s="15"/>
      <c r="Q243" s="15"/>
      <c r="R243" s="15"/>
      <c r="T243" s="30" t="str">
        <f>IF(COUNTA(F243:R243)=0,"",_xlfn.CONCAT(,
IF(NOT(M243 = (SUM(F243, G243, I243:L243) - SUM(H243))),
" Error: Position at the end of the period is not equal to: position at the beginning of the period+increase in assets-decrease in assets+exchange rate changes+price changes+other changes+rectifications.",
""),
IF(NOT(R243 = (SUM(N243, O243, Q243) - SUM(P243))),
" Error: Position of accrued interest at the end of the period is not equal to: position of accrued interest at the beginning of the period+accrued interest during the period-received interest during the period+revaluation and other changes.",
""),
IF(AND(NOT(ISBLANK($F243)),$F243&lt;0),
" Error: Position at the beginning of the period must be a positive amount.",
""),
IF(AND(NOT(ISBLANK($M243)),$M243&lt;0),
" Error: Position at the end of the period must be a positive amount.",
""),
IF(AND(OR($F243&gt;0,$M243&gt;0),
    ISBLANK($O243)),
" Error: No accrued interest has been reported,whereas the position at the beginning or at the end of the period is greater than zero. Report '0' in case accrued interest equals zero,do not leave the cell empty.",
""),
IF(AND(NOT(ISBLANK($M243)),
    $M243&gt;0,
    OR(ISBLANK('T04.09'!$M243),
        'T04.09'!$M243&lt;=0,
        ISBLANK('T04.10'!$M243),
        'T04.10'!$M243&lt;=0)),
" Warning: If at least one of the forms T03.07,T04.09,T04.10 contains data other than zero,also the other two forms must be completed.",
"")))</f>
        <v/>
      </c>
    </row>
    <row r="244" spans="1:20">
      <c r="A244" s="20"/>
      <c r="B244" s="20"/>
      <c r="C244" s="20"/>
      <c r="D244" s="20"/>
      <c r="E244" s="20"/>
      <c r="F244" s="15"/>
      <c r="G244" s="15"/>
      <c r="H244" s="15"/>
      <c r="I244" s="15"/>
      <c r="J244" s="15"/>
      <c r="K244" s="15"/>
      <c r="L244" s="15"/>
      <c r="M244" s="15"/>
      <c r="N244" s="15"/>
      <c r="O244" s="15"/>
      <c r="P244" s="15"/>
      <c r="Q244" s="15"/>
      <c r="R244" s="15"/>
      <c r="T244" s="30" t="str">
        <f>IF(COUNTA(F244:R244)=0,"",_xlfn.CONCAT(,
IF(NOT(M244 = (SUM(F244, G244, I244:L244) - SUM(H244))),
" Error: Position at the end of the period is not equal to: position at the beginning of the period+increase in assets-decrease in assets+exchange rate changes+price changes+other changes+rectifications.",
""),
IF(NOT(R244 = (SUM(N244, O244, Q244) - SUM(P244))),
" Error: Position of accrued interest at the end of the period is not equal to: position of accrued interest at the beginning of the period+accrued interest during the period-received interest during the period+revaluation and other changes.",
""),
IF(AND(NOT(ISBLANK($F244)),$F244&lt;0),
" Error: Position at the beginning of the period must be a positive amount.",
""),
IF(AND(NOT(ISBLANK($M244)),$M244&lt;0),
" Error: Position at the end of the period must be a positive amount.",
""),
IF(AND(OR($F244&gt;0,$M244&gt;0),
    ISBLANK($O244)),
" Error: No accrued interest has been reported,whereas the position at the beginning or at the end of the period is greater than zero. Report '0' in case accrued interest equals zero,do not leave the cell empty.",
""),
IF(AND(NOT(ISBLANK($M244)),
    $M244&gt;0,
    OR(ISBLANK('T04.09'!$M244),
        'T04.09'!$M244&lt;=0,
        ISBLANK('T04.10'!$M244),
        'T04.10'!$M244&lt;=0)),
" Warning: If at least one of the forms T03.07,T04.09,T04.10 contains data other than zero,also the other two forms must be completed.",
"")))</f>
        <v/>
      </c>
    </row>
    <row r="245" spans="1:20">
      <c r="A245" s="20"/>
      <c r="B245" s="20"/>
      <c r="C245" s="20"/>
      <c r="D245" s="20"/>
      <c r="E245" s="20"/>
      <c r="F245" s="15"/>
      <c r="G245" s="15"/>
      <c r="H245" s="15"/>
      <c r="I245" s="15"/>
      <c r="J245" s="15"/>
      <c r="K245" s="15"/>
      <c r="L245" s="15"/>
      <c r="M245" s="15"/>
      <c r="N245" s="15"/>
      <c r="O245" s="15"/>
      <c r="P245" s="15"/>
      <c r="Q245" s="15"/>
      <c r="R245" s="15"/>
      <c r="T245" s="30" t="str">
        <f>IF(COUNTA(F245:R245)=0,"",_xlfn.CONCAT(,
IF(NOT(M245 = (SUM(F245, G245, I245:L245) - SUM(H245))),
" Error: Position at the end of the period is not equal to: position at the beginning of the period+increase in assets-decrease in assets+exchange rate changes+price changes+other changes+rectifications.",
""),
IF(NOT(R245 = (SUM(N245, O245, Q245) - SUM(P245))),
" Error: Position of accrued interest at the end of the period is not equal to: position of accrued interest at the beginning of the period+accrued interest during the period-received interest during the period+revaluation and other changes.",
""),
IF(AND(NOT(ISBLANK($F245)),$F245&lt;0),
" Error: Position at the beginning of the period must be a positive amount.",
""),
IF(AND(NOT(ISBLANK($M245)),$M245&lt;0),
" Error: Position at the end of the period must be a positive amount.",
""),
IF(AND(OR($F245&gt;0,$M245&gt;0),
    ISBLANK($O245)),
" Error: No accrued interest has been reported,whereas the position at the beginning or at the end of the period is greater than zero. Report '0' in case accrued interest equals zero,do not leave the cell empty.",
""),
IF(AND(NOT(ISBLANK($M245)),
    $M245&gt;0,
    OR(ISBLANK('T04.09'!$M245),
        'T04.09'!$M245&lt;=0,
        ISBLANK('T04.10'!$M245),
        'T04.10'!$M245&lt;=0)),
" Warning: If at least one of the forms T03.07,T04.09,T04.10 contains data other than zero,also the other two forms must be completed.",
"")))</f>
        <v/>
      </c>
    </row>
    <row r="246" spans="1:20">
      <c r="A246" s="20"/>
      <c r="B246" s="20"/>
      <c r="C246" s="20"/>
      <c r="D246" s="20"/>
      <c r="E246" s="20"/>
      <c r="F246" s="15"/>
      <c r="G246" s="15"/>
      <c r="H246" s="15"/>
      <c r="I246" s="15"/>
      <c r="J246" s="15"/>
      <c r="K246" s="15"/>
      <c r="L246" s="15"/>
      <c r="M246" s="15"/>
      <c r="N246" s="15"/>
      <c r="O246" s="15"/>
      <c r="P246" s="15"/>
      <c r="Q246" s="15"/>
      <c r="R246" s="15"/>
      <c r="T246" s="30" t="str">
        <f>IF(COUNTA(F246:R246)=0,"",_xlfn.CONCAT(,
IF(NOT(M246 = (SUM(F246, G246, I246:L246) - SUM(H246))),
" Error: Position at the end of the period is not equal to: position at the beginning of the period+increase in assets-decrease in assets+exchange rate changes+price changes+other changes+rectifications.",
""),
IF(NOT(R246 = (SUM(N246, O246, Q246) - SUM(P246))),
" Error: Position of accrued interest at the end of the period is not equal to: position of accrued interest at the beginning of the period+accrued interest during the period-received interest during the period+revaluation and other changes.",
""),
IF(AND(NOT(ISBLANK($F246)),$F246&lt;0),
" Error: Position at the beginning of the period must be a positive amount.",
""),
IF(AND(NOT(ISBLANK($M246)),$M246&lt;0),
" Error: Position at the end of the period must be a positive amount.",
""),
IF(AND(OR($F246&gt;0,$M246&gt;0),
    ISBLANK($O246)),
" Error: No accrued interest has been reported,whereas the position at the beginning or at the end of the period is greater than zero. Report '0' in case accrued interest equals zero,do not leave the cell empty.",
""),
IF(AND(NOT(ISBLANK($M246)),
    $M246&gt;0,
    OR(ISBLANK('T04.09'!$M246),
        'T04.09'!$M246&lt;=0,
        ISBLANK('T04.10'!$M246),
        'T04.10'!$M246&lt;=0)),
" Warning: If at least one of the forms T03.07,T04.09,T04.10 contains data other than zero,also the other two forms must be completed.",
"")))</f>
        <v/>
      </c>
    </row>
    <row r="247" spans="1:20">
      <c r="A247" s="20"/>
      <c r="B247" s="20"/>
      <c r="C247" s="20"/>
      <c r="D247" s="20"/>
      <c r="E247" s="20"/>
      <c r="F247" s="15"/>
      <c r="G247" s="15"/>
      <c r="H247" s="15"/>
      <c r="I247" s="15"/>
      <c r="J247" s="15"/>
      <c r="K247" s="15"/>
      <c r="L247" s="15"/>
      <c r="M247" s="15"/>
      <c r="N247" s="15"/>
      <c r="O247" s="15"/>
      <c r="P247" s="15"/>
      <c r="Q247" s="15"/>
      <c r="R247" s="15"/>
      <c r="T247" s="30" t="str">
        <f>IF(COUNTA(F247:R247)=0,"",_xlfn.CONCAT(,
IF(NOT(M247 = (SUM(F247, G247, I247:L247) - SUM(H247))),
" Error: Position at the end of the period is not equal to: position at the beginning of the period+increase in assets-decrease in assets+exchange rate changes+price changes+other changes+rectifications.",
""),
IF(NOT(R247 = (SUM(N247, O247, Q247) - SUM(P247))),
" Error: Position of accrued interest at the end of the period is not equal to: position of accrued interest at the beginning of the period+accrued interest during the period-received interest during the period+revaluation and other changes.",
""),
IF(AND(NOT(ISBLANK($F247)),$F247&lt;0),
" Error: Position at the beginning of the period must be a positive amount.",
""),
IF(AND(NOT(ISBLANK($M247)),$M247&lt;0),
" Error: Position at the end of the period must be a positive amount.",
""),
IF(AND(OR($F247&gt;0,$M247&gt;0),
    ISBLANK($O247)),
" Error: No accrued interest has been reported,whereas the position at the beginning or at the end of the period is greater than zero. Report '0' in case accrued interest equals zero,do not leave the cell empty.",
""),
IF(AND(NOT(ISBLANK($M247)),
    $M247&gt;0,
    OR(ISBLANK('T04.09'!$M247),
        'T04.09'!$M247&lt;=0,
        ISBLANK('T04.10'!$M247),
        'T04.10'!$M247&lt;=0)),
" Warning: If at least one of the forms T03.07,T04.09,T04.10 contains data other than zero,also the other two forms must be completed.",
"")))</f>
        <v/>
      </c>
    </row>
    <row r="248" spans="1:20">
      <c r="A248" s="20"/>
      <c r="B248" s="20"/>
      <c r="C248" s="20"/>
      <c r="D248" s="20"/>
      <c r="E248" s="20"/>
      <c r="F248" s="15"/>
      <c r="G248" s="15"/>
      <c r="H248" s="15"/>
      <c r="I248" s="15"/>
      <c r="J248" s="15"/>
      <c r="K248" s="15"/>
      <c r="L248" s="15"/>
      <c r="M248" s="15"/>
      <c r="N248" s="15"/>
      <c r="O248" s="15"/>
      <c r="P248" s="15"/>
      <c r="Q248" s="15"/>
      <c r="R248" s="15"/>
      <c r="T248" s="30" t="str">
        <f>IF(COUNTA(F248:R248)=0,"",_xlfn.CONCAT(,
IF(NOT(M248 = (SUM(F248, G248, I248:L248) - SUM(H248))),
" Error: Position at the end of the period is not equal to: position at the beginning of the period+increase in assets-decrease in assets+exchange rate changes+price changes+other changes+rectifications.",
""),
IF(NOT(R248 = (SUM(N248, O248, Q248) - SUM(P248))),
" Error: Position of accrued interest at the end of the period is not equal to: position of accrued interest at the beginning of the period+accrued interest during the period-received interest during the period+revaluation and other changes.",
""),
IF(AND(NOT(ISBLANK($F248)),$F248&lt;0),
" Error: Position at the beginning of the period must be a positive amount.",
""),
IF(AND(NOT(ISBLANK($M248)),$M248&lt;0),
" Error: Position at the end of the period must be a positive amount.",
""),
IF(AND(OR($F248&gt;0,$M248&gt;0),
    ISBLANK($O248)),
" Error: No accrued interest has been reported,whereas the position at the beginning or at the end of the period is greater than zero. Report '0' in case accrued interest equals zero,do not leave the cell empty.",
""),
IF(AND(NOT(ISBLANK($M248)),
    $M248&gt;0,
    OR(ISBLANK('T04.09'!$M248),
        'T04.09'!$M248&lt;=0,
        ISBLANK('T04.10'!$M248),
        'T04.10'!$M248&lt;=0)),
" Warning: If at least one of the forms T03.07,T04.09,T04.10 contains data other than zero,also the other two forms must be completed.",
"")))</f>
        <v/>
      </c>
    </row>
    <row r="249" spans="1:20">
      <c r="A249" s="20"/>
      <c r="B249" s="20"/>
      <c r="C249" s="20"/>
      <c r="D249" s="20"/>
      <c r="E249" s="20"/>
      <c r="F249" s="15"/>
      <c r="G249" s="15"/>
      <c r="H249" s="15"/>
      <c r="I249" s="15"/>
      <c r="J249" s="15"/>
      <c r="K249" s="15"/>
      <c r="L249" s="15"/>
      <c r="M249" s="15"/>
      <c r="N249" s="15"/>
      <c r="O249" s="15"/>
      <c r="P249" s="15"/>
      <c r="Q249" s="15"/>
      <c r="R249" s="15"/>
      <c r="T249" s="30" t="str">
        <f>IF(COUNTA(F249:R249)=0,"",_xlfn.CONCAT(,
IF(NOT(M249 = (SUM(F249, G249, I249:L249) - SUM(H249))),
" Error: Position at the end of the period is not equal to: position at the beginning of the period+increase in assets-decrease in assets+exchange rate changes+price changes+other changes+rectifications.",
""),
IF(NOT(R249 = (SUM(N249, O249, Q249) - SUM(P249))),
" Error: Position of accrued interest at the end of the period is not equal to: position of accrued interest at the beginning of the period+accrued interest during the period-received interest during the period+revaluation and other changes.",
""),
IF(AND(NOT(ISBLANK($F249)),$F249&lt;0),
" Error: Position at the beginning of the period must be a positive amount.",
""),
IF(AND(NOT(ISBLANK($M249)),$M249&lt;0),
" Error: Position at the end of the period must be a positive amount.",
""),
IF(AND(OR($F249&gt;0,$M249&gt;0),
    ISBLANK($O249)),
" Error: No accrued interest has been reported,whereas the position at the beginning or at the end of the period is greater than zero. Report '0' in case accrued interest equals zero,do not leave the cell empty.",
""),
IF(AND(NOT(ISBLANK($M249)),
    $M249&gt;0,
    OR(ISBLANK('T04.09'!$M249),
        'T04.09'!$M249&lt;=0,
        ISBLANK('T04.10'!$M249),
        'T04.10'!$M249&lt;=0)),
" Warning: If at least one of the forms T03.07,T04.09,T04.10 contains data other than zero,also the other two forms must be completed.",
"")))</f>
        <v/>
      </c>
    </row>
    <row r="250" spans="1:20">
      <c r="A250" s="20"/>
      <c r="B250" s="20"/>
      <c r="C250" s="20"/>
      <c r="D250" s="20"/>
      <c r="E250" s="20"/>
      <c r="F250" s="15"/>
      <c r="G250" s="15"/>
      <c r="H250" s="15"/>
      <c r="I250" s="15"/>
      <c r="J250" s="15"/>
      <c r="K250" s="15"/>
      <c r="L250" s="15"/>
      <c r="M250" s="15"/>
      <c r="N250" s="15"/>
      <c r="O250" s="15"/>
      <c r="P250" s="15"/>
      <c r="Q250" s="15"/>
      <c r="R250" s="15"/>
      <c r="T250" s="30" t="str">
        <f>IF(COUNTA(F250:R250)=0,"",_xlfn.CONCAT(,
IF(NOT(M250 = (SUM(F250, G250, I250:L250) - SUM(H250))),
" Error: Position at the end of the period is not equal to: position at the beginning of the period+increase in assets-decrease in assets+exchange rate changes+price changes+other changes+rectifications.",
""),
IF(NOT(R250 = (SUM(N250, O250, Q250) - SUM(P250))),
" Error: Position of accrued interest at the end of the period is not equal to: position of accrued interest at the beginning of the period+accrued interest during the period-received interest during the period+revaluation and other changes.",
""),
IF(AND(NOT(ISBLANK($F250)),$F250&lt;0),
" Error: Position at the beginning of the period must be a positive amount.",
""),
IF(AND(NOT(ISBLANK($M250)),$M250&lt;0),
" Error: Position at the end of the period must be a positive amount.",
""),
IF(AND(OR($F250&gt;0,$M250&gt;0),
    ISBLANK($O250)),
" Error: No accrued interest has been reported,whereas the position at the beginning or at the end of the period is greater than zero. Report '0' in case accrued interest equals zero,do not leave the cell empty.",
""),
IF(AND(NOT(ISBLANK($M250)),
    $M250&gt;0,
    OR(ISBLANK('T04.09'!$M250),
        'T04.09'!$M250&lt;=0,
        ISBLANK('T04.10'!$M250),
        'T04.10'!$M250&lt;=0)),
" Warning: If at least one of the forms T03.07,T04.09,T04.10 contains data other than zero,also the other two forms must be completed.",
"")))</f>
        <v/>
      </c>
    </row>
    <row r="251" spans="1:20">
      <c r="A251" s="20"/>
      <c r="B251" s="20"/>
      <c r="C251" s="20"/>
      <c r="D251" s="20"/>
      <c r="E251" s="20"/>
      <c r="F251" s="15"/>
      <c r="G251" s="15"/>
      <c r="H251" s="15"/>
      <c r="I251" s="15"/>
      <c r="J251" s="15"/>
      <c r="K251" s="15"/>
      <c r="L251" s="15"/>
      <c r="M251" s="15"/>
      <c r="N251" s="15"/>
      <c r="O251" s="15"/>
      <c r="P251" s="15"/>
      <c r="Q251" s="15"/>
      <c r="R251" s="15"/>
      <c r="T251" s="30" t="str">
        <f>IF(COUNTA(F251:R251)=0,"",_xlfn.CONCAT(,
IF(NOT(M251 = (SUM(F251, G251, I251:L251) - SUM(H251))),
" Error: Position at the end of the period is not equal to: position at the beginning of the period+increase in assets-decrease in assets+exchange rate changes+price changes+other changes+rectifications.",
""),
IF(NOT(R251 = (SUM(N251, O251, Q251) - SUM(P251))),
" Error: Position of accrued interest at the end of the period is not equal to: position of accrued interest at the beginning of the period+accrued interest during the period-received interest during the period+revaluation and other changes.",
""),
IF(AND(NOT(ISBLANK($F251)),$F251&lt;0),
" Error: Position at the beginning of the period must be a positive amount.",
""),
IF(AND(NOT(ISBLANK($M251)),$M251&lt;0),
" Error: Position at the end of the period must be a positive amount.",
""),
IF(AND(OR($F251&gt;0,$M251&gt;0),
    ISBLANK($O251)),
" Error: No accrued interest has been reported,whereas the position at the beginning or at the end of the period is greater than zero. Report '0' in case accrued interest equals zero,do not leave the cell empty.",
""),
IF(AND(NOT(ISBLANK($M251)),
    $M251&gt;0,
    OR(ISBLANK('T04.09'!$M251),
        'T04.09'!$M251&lt;=0,
        ISBLANK('T04.10'!$M251),
        'T04.10'!$M251&lt;=0)),
" Warning: If at least one of the forms T03.07,T04.09,T04.10 contains data other than zero,also the other two forms must be completed.",
"")))</f>
        <v/>
      </c>
    </row>
    <row r="252" spans="1:20">
      <c r="A252" s="20"/>
      <c r="B252" s="20"/>
      <c r="C252" s="20"/>
      <c r="D252" s="20"/>
      <c r="E252" s="20"/>
      <c r="F252" s="15"/>
      <c r="G252" s="15"/>
      <c r="H252" s="15"/>
      <c r="I252" s="15"/>
      <c r="J252" s="15"/>
      <c r="K252" s="15"/>
      <c r="L252" s="15"/>
      <c r="M252" s="15"/>
      <c r="N252" s="15"/>
      <c r="O252" s="15"/>
      <c r="P252" s="15"/>
      <c r="Q252" s="15"/>
      <c r="R252" s="15"/>
      <c r="T252" s="30" t="str">
        <f>IF(COUNTA(F252:R252)=0,"",_xlfn.CONCAT(,
IF(NOT(M252 = (SUM(F252, G252, I252:L252) - SUM(H252))),
" Error: Position at the end of the period is not equal to: position at the beginning of the period+increase in assets-decrease in assets+exchange rate changes+price changes+other changes+rectifications.",
""),
IF(NOT(R252 = (SUM(N252, O252, Q252) - SUM(P252))),
" Error: Position of accrued interest at the end of the period is not equal to: position of accrued interest at the beginning of the period+accrued interest during the period-received interest during the period+revaluation and other changes.",
""),
IF(AND(NOT(ISBLANK($F252)),$F252&lt;0),
" Error: Position at the beginning of the period must be a positive amount.",
""),
IF(AND(NOT(ISBLANK($M252)),$M252&lt;0),
" Error: Position at the end of the period must be a positive amount.",
""),
IF(AND(OR($F252&gt;0,$M252&gt;0),
    ISBLANK($O252)),
" Error: No accrued interest has been reported,whereas the position at the beginning or at the end of the period is greater than zero. Report '0' in case accrued interest equals zero,do not leave the cell empty.",
""),
IF(AND(NOT(ISBLANK($M252)),
    $M252&gt;0,
    OR(ISBLANK('T04.09'!$M252),
        'T04.09'!$M252&lt;=0,
        ISBLANK('T04.10'!$M252),
        'T04.10'!$M252&lt;=0)),
" Warning: If at least one of the forms T03.07,T04.09,T04.10 contains data other than zero,also the other two forms must be completed.",
"")))</f>
        <v/>
      </c>
    </row>
    <row r="253" spans="1:20">
      <c r="A253" s="20"/>
      <c r="B253" s="20"/>
      <c r="C253" s="20"/>
      <c r="D253" s="20"/>
      <c r="E253" s="20"/>
      <c r="F253" s="15"/>
      <c r="G253" s="15"/>
      <c r="H253" s="15"/>
      <c r="I253" s="15"/>
      <c r="J253" s="15"/>
      <c r="K253" s="15"/>
      <c r="L253" s="15"/>
      <c r="M253" s="15"/>
      <c r="N253" s="15"/>
      <c r="O253" s="15"/>
      <c r="P253" s="15"/>
      <c r="Q253" s="15"/>
      <c r="R253" s="15"/>
      <c r="T253" s="30" t="str">
        <f>IF(COUNTA(F253:R253)=0,"",_xlfn.CONCAT(,
IF(NOT(M253 = (SUM(F253, G253, I253:L253) - SUM(H253))),
" Error: Position at the end of the period is not equal to: position at the beginning of the period+increase in assets-decrease in assets+exchange rate changes+price changes+other changes+rectifications.",
""),
IF(NOT(R253 = (SUM(N253, O253, Q253) - SUM(P253))),
" Error: Position of accrued interest at the end of the period is not equal to: position of accrued interest at the beginning of the period+accrued interest during the period-received interest during the period+revaluation and other changes.",
""),
IF(AND(NOT(ISBLANK($F253)),$F253&lt;0),
" Error: Position at the beginning of the period must be a positive amount.",
""),
IF(AND(NOT(ISBLANK($M253)),$M253&lt;0),
" Error: Position at the end of the period must be a positive amount.",
""),
IF(AND(OR($F253&gt;0,$M253&gt;0),
    ISBLANK($O253)),
" Error: No accrued interest has been reported,whereas the position at the beginning or at the end of the period is greater than zero. Report '0' in case accrued interest equals zero,do not leave the cell empty.",
""),
IF(AND(NOT(ISBLANK($M253)),
    $M253&gt;0,
    OR(ISBLANK('T04.09'!$M253),
        'T04.09'!$M253&lt;=0,
        ISBLANK('T04.10'!$M253),
        'T04.10'!$M253&lt;=0)),
" Warning: If at least one of the forms T03.07,T04.09,T04.10 contains data other than zero,also the other two forms must be completed.",
"")))</f>
        <v/>
      </c>
    </row>
    <row r="254" spans="1:20">
      <c r="A254" s="20"/>
      <c r="B254" s="20"/>
      <c r="C254" s="20"/>
      <c r="D254" s="20"/>
      <c r="E254" s="20"/>
      <c r="F254" s="15"/>
      <c r="G254" s="15"/>
      <c r="H254" s="15"/>
      <c r="I254" s="15"/>
      <c r="J254" s="15"/>
      <c r="K254" s="15"/>
      <c r="L254" s="15"/>
      <c r="M254" s="15"/>
      <c r="N254" s="15"/>
      <c r="O254" s="15"/>
      <c r="P254" s="15"/>
      <c r="Q254" s="15"/>
      <c r="R254" s="15"/>
      <c r="T254" s="30" t="str">
        <f>IF(COUNTA(F254:R254)=0,"",_xlfn.CONCAT(,
IF(NOT(M254 = (SUM(F254, G254, I254:L254) - SUM(H254))),
" Error: Position at the end of the period is not equal to: position at the beginning of the period+increase in assets-decrease in assets+exchange rate changes+price changes+other changes+rectifications.",
""),
IF(NOT(R254 = (SUM(N254, O254, Q254) - SUM(P254))),
" Error: Position of accrued interest at the end of the period is not equal to: position of accrued interest at the beginning of the period+accrued interest during the period-received interest during the period+revaluation and other changes.",
""),
IF(AND(NOT(ISBLANK($F254)),$F254&lt;0),
" Error: Position at the beginning of the period must be a positive amount.",
""),
IF(AND(NOT(ISBLANK($M254)),$M254&lt;0),
" Error: Position at the end of the period must be a positive amount.",
""),
IF(AND(OR($F254&gt;0,$M254&gt;0),
    ISBLANK($O254)),
" Error: No accrued interest has been reported,whereas the position at the beginning or at the end of the period is greater than zero. Report '0' in case accrued interest equals zero,do not leave the cell empty.",
""),
IF(AND(NOT(ISBLANK($M254)),
    $M254&gt;0,
    OR(ISBLANK('T04.09'!$M254),
        'T04.09'!$M254&lt;=0,
        ISBLANK('T04.10'!$M254),
        'T04.10'!$M254&lt;=0)),
" Warning: If at least one of the forms T03.07,T04.09,T04.10 contains data other than zero,also the other two forms must be completed.",
"")))</f>
        <v/>
      </c>
    </row>
    <row r="255" spans="1:20">
      <c r="A255" s="20"/>
      <c r="B255" s="20"/>
      <c r="C255" s="20"/>
      <c r="D255" s="20"/>
      <c r="E255" s="20"/>
      <c r="F255" s="15"/>
      <c r="G255" s="15"/>
      <c r="H255" s="15"/>
      <c r="I255" s="15"/>
      <c r="J255" s="15"/>
      <c r="K255" s="15"/>
      <c r="L255" s="15"/>
      <c r="M255" s="15"/>
      <c r="N255" s="15"/>
      <c r="O255" s="15"/>
      <c r="P255" s="15"/>
      <c r="Q255" s="15"/>
      <c r="R255" s="15"/>
      <c r="T255" s="30" t="str">
        <f>IF(COUNTA(F255:R255)=0,"",_xlfn.CONCAT(,
IF(NOT(M255 = (SUM(F255, G255, I255:L255) - SUM(H255))),
" Error: Position at the end of the period is not equal to: position at the beginning of the period+increase in assets-decrease in assets+exchange rate changes+price changes+other changes+rectifications.",
""),
IF(NOT(R255 = (SUM(N255, O255, Q255) - SUM(P255))),
" Error: Position of accrued interest at the end of the period is not equal to: position of accrued interest at the beginning of the period+accrued interest during the period-received interest during the period+revaluation and other changes.",
""),
IF(AND(NOT(ISBLANK($F255)),$F255&lt;0),
" Error: Position at the beginning of the period must be a positive amount.",
""),
IF(AND(NOT(ISBLANK($M255)),$M255&lt;0),
" Error: Position at the end of the period must be a positive amount.",
""),
IF(AND(OR($F255&gt;0,$M255&gt;0),
    ISBLANK($O255)),
" Error: No accrued interest has been reported,whereas the position at the beginning or at the end of the period is greater than zero. Report '0' in case accrued interest equals zero,do not leave the cell empty.",
""),
IF(AND(NOT(ISBLANK($M255)),
    $M255&gt;0,
    OR(ISBLANK('T04.09'!$M255),
        'T04.09'!$M255&lt;=0,
        ISBLANK('T04.10'!$M255),
        'T04.10'!$M255&lt;=0)),
" Warning: If at least one of the forms T03.07,T04.09,T04.10 contains data other than zero,also the other two forms must be completed.",
"")))</f>
        <v/>
      </c>
    </row>
    <row r="256" spans="1:20">
      <c r="A256" s="20"/>
      <c r="B256" s="20"/>
      <c r="C256" s="20"/>
      <c r="D256" s="20"/>
      <c r="E256" s="20"/>
      <c r="F256" s="15"/>
      <c r="G256" s="15"/>
      <c r="H256" s="15"/>
      <c r="I256" s="15"/>
      <c r="J256" s="15"/>
      <c r="K256" s="15"/>
      <c r="L256" s="15"/>
      <c r="M256" s="15"/>
      <c r="N256" s="15"/>
      <c r="O256" s="15"/>
      <c r="P256" s="15"/>
      <c r="Q256" s="15"/>
      <c r="R256" s="15"/>
      <c r="T256" s="30" t="str">
        <f>IF(COUNTA(F256:R256)=0,"",_xlfn.CONCAT(,
IF(NOT(M256 = (SUM(F256, G256, I256:L256) - SUM(H256))),
" Error: Position at the end of the period is not equal to: position at the beginning of the period+increase in assets-decrease in assets+exchange rate changes+price changes+other changes+rectifications.",
""),
IF(NOT(R256 = (SUM(N256, O256, Q256) - SUM(P256))),
" Error: Position of accrued interest at the end of the period is not equal to: position of accrued interest at the beginning of the period+accrued interest during the period-received interest during the period+revaluation and other changes.",
""),
IF(AND(NOT(ISBLANK($F256)),$F256&lt;0),
" Error: Position at the beginning of the period must be a positive amount.",
""),
IF(AND(NOT(ISBLANK($M256)),$M256&lt;0),
" Error: Position at the end of the period must be a positive amount.",
""),
IF(AND(OR($F256&gt;0,$M256&gt;0),
    ISBLANK($O256)),
" Error: No accrued interest has been reported,whereas the position at the beginning or at the end of the period is greater than zero. Report '0' in case accrued interest equals zero,do not leave the cell empty.",
""),
IF(AND(NOT(ISBLANK($M256)),
    $M256&gt;0,
    OR(ISBLANK('T04.09'!$M256),
        'T04.09'!$M256&lt;=0,
        ISBLANK('T04.10'!$M256),
        'T04.10'!$M256&lt;=0)),
" Warning: If at least one of the forms T03.07,T04.09,T04.10 contains data other than zero,also the other two forms must be completed.",
"")))</f>
        <v/>
      </c>
    </row>
    <row r="257" spans="1:20">
      <c r="A257" s="20"/>
      <c r="B257" s="20"/>
      <c r="C257" s="20"/>
      <c r="D257" s="20"/>
      <c r="E257" s="20"/>
      <c r="F257" s="15"/>
      <c r="G257" s="15"/>
      <c r="H257" s="15"/>
      <c r="I257" s="15"/>
      <c r="J257" s="15"/>
      <c r="K257" s="15"/>
      <c r="L257" s="15"/>
      <c r="M257" s="15"/>
      <c r="N257" s="15"/>
      <c r="O257" s="15"/>
      <c r="P257" s="15"/>
      <c r="Q257" s="15"/>
      <c r="R257" s="15"/>
      <c r="T257" s="30" t="str">
        <f>IF(COUNTA(F257:R257)=0,"",_xlfn.CONCAT(,
IF(NOT(M257 = (SUM(F257, G257, I257:L257) - SUM(H257))),
" Error: Position at the end of the period is not equal to: position at the beginning of the period+increase in assets-decrease in assets+exchange rate changes+price changes+other changes+rectifications.",
""),
IF(NOT(R257 = (SUM(N257, O257, Q257) - SUM(P257))),
" Error: Position of accrued interest at the end of the period is not equal to: position of accrued interest at the beginning of the period+accrued interest during the period-received interest during the period+revaluation and other changes.",
""),
IF(AND(NOT(ISBLANK($F257)),$F257&lt;0),
" Error: Position at the beginning of the period must be a positive amount.",
""),
IF(AND(NOT(ISBLANK($M257)),$M257&lt;0),
" Error: Position at the end of the period must be a positive amount.",
""),
IF(AND(OR($F257&gt;0,$M257&gt;0),
    ISBLANK($O257)),
" Error: No accrued interest has been reported,whereas the position at the beginning or at the end of the period is greater than zero. Report '0' in case accrued interest equals zero,do not leave the cell empty.",
""),
IF(AND(NOT(ISBLANK($M257)),
    $M257&gt;0,
    OR(ISBLANK('T04.09'!$M257),
        'T04.09'!$M257&lt;=0,
        ISBLANK('T04.10'!$M257),
        'T04.10'!$M257&lt;=0)),
" Warning: If at least one of the forms T03.07,T04.09,T04.10 contains data other than zero,also the other two forms must be completed.",
"")))</f>
        <v/>
      </c>
    </row>
    <row r="258" spans="1:20">
      <c r="A258" s="20"/>
      <c r="B258" s="20"/>
      <c r="C258" s="20"/>
      <c r="D258" s="20"/>
      <c r="E258" s="20"/>
      <c r="F258" s="15"/>
      <c r="G258" s="15"/>
      <c r="H258" s="15"/>
      <c r="I258" s="15"/>
      <c r="J258" s="15"/>
      <c r="K258" s="15"/>
      <c r="L258" s="15"/>
      <c r="M258" s="15"/>
      <c r="N258" s="15"/>
      <c r="O258" s="15"/>
      <c r="P258" s="15"/>
      <c r="Q258" s="15"/>
      <c r="R258" s="15"/>
      <c r="T258" s="30" t="str">
        <f>IF(COUNTA(F258:R258)=0,"",_xlfn.CONCAT(,
IF(NOT(M258 = (SUM(F258, G258, I258:L258) - SUM(H258))),
" Error: Position at the end of the period is not equal to: position at the beginning of the period+increase in assets-decrease in assets+exchange rate changes+price changes+other changes+rectifications.",
""),
IF(NOT(R258 = (SUM(N258, O258, Q258) - SUM(P258))),
" Error: Position of accrued interest at the end of the period is not equal to: position of accrued interest at the beginning of the period+accrued interest during the period-received interest during the period+revaluation and other changes.",
""),
IF(AND(NOT(ISBLANK($F258)),$F258&lt;0),
" Error: Position at the beginning of the period must be a positive amount.",
""),
IF(AND(NOT(ISBLANK($M258)),$M258&lt;0),
" Error: Position at the end of the period must be a positive amount.",
""),
IF(AND(OR($F258&gt;0,$M258&gt;0),
    ISBLANK($O258)),
" Error: No accrued interest has been reported,whereas the position at the beginning or at the end of the period is greater than zero. Report '0' in case accrued interest equals zero,do not leave the cell empty.",
""),
IF(AND(NOT(ISBLANK($M258)),
    $M258&gt;0,
    OR(ISBLANK('T04.09'!$M258),
        'T04.09'!$M258&lt;=0,
        ISBLANK('T04.10'!$M258),
        'T04.10'!$M258&lt;=0)),
" Warning: If at least one of the forms T03.07,T04.09,T04.10 contains data other than zero,also the other two forms must be completed.",
"")))</f>
        <v/>
      </c>
    </row>
    <row r="259" spans="1:20">
      <c r="A259" s="20"/>
      <c r="B259" s="20"/>
      <c r="C259" s="20"/>
      <c r="D259" s="20"/>
      <c r="E259" s="20"/>
      <c r="F259" s="15"/>
      <c r="G259" s="15"/>
      <c r="H259" s="15"/>
      <c r="I259" s="15"/>
      <c r="J259" s="15"/>
      <c r="K259" s="15"/>
      <c r="L259" s="15"/>
      <c r="M259" s="15"/>
      <c r="N259" s="15"/>
      <c r="O259" s="15"/>
      <c r="P259" s="15"/>
      <c r="Q259" s="15"/>
      <c r="R259" s="15"/>
      <c r="T259" s="30" t="str">
        <f>IF(COUNTA(F259:R259)=0,"",_xlfn.CONCAT(,
IF(NOT(M259 = (SUM(F259, G259, I259:L259) - SUM(H259))),
" Error: Position at the end of the period is not equal to: position at the beginning of the period+increase in assets-decrease in assets+exchange rate changes+price changes+other changes+rectifications.",
""),
IF(NOT(R259 = (SUM(N259, O259, Q259) - SUM(P259))),
" Error: Position of accrued interest at the end of the period is not equal to: position of accrued interest at the beginning of the period+accrued interest during the period-received interest during the period+revaluation and other changes.",
""),
IF(AND(NOT(ISBLANK($F259)),$F259&lt;0),
" Error: Position at the beginning of the period must be a positive amount.",
""),
IF(AND(NOT(ISBLANK($M259)),$M259&lt;0),
" Error: Position at the end of the period must be a positive amount.",
""),
IF(AND(OR($F259&gt;0,$M259&gt;0),
    ISBLANK($O259)),
" Error: No accrued interest has been reported,whereas the position at the beginning or at the end of the period is greater than zero. Report '0' in case accrued interest equals zero,do not leave the cell empty.",
""),
IF(AND(NOT(ISBLANK($M259)),
    $M259&gt;0,
    OR(ISBLANK('T04.09'!$M259),
        'T04.09'!$M259&lt;=0,
        ISBLANK('T04.10'!$M259),
        'T04.10'!$M259&lt;=0)),
" Warning: If at least one of the forms T03.07,T04.09,T04.10 contains data other than zero,also the other two forms must be completed.",
"")))</f>
        <v/>
      </c>
    </row>
    <row r="260" spans="1:20">
      <c r="A260" s="20"/>
      <c r="B260" s="20"/>
      <c r="C260" s="20"/>
      <c r="D260" s="20"/>
      <c r="E260" s="20"/>
      <c r="F260" s="15"/>
      <c r="G260" s="15"/>
      <c r="H260" s="15"/>
      <c r="I260" s="15"/>
      <c r="J260" s="15"/>
      <c r="K260" s="15"/>
      <c r="L260" s="15"/>
      <c r="M260" s="15"/>
      <c r="N260" s="15"/>
      <c r="O260" s="15"/>
      <c r="P260" s="15"/>
      <c r="Q260" s="15"/>
      <c r="R260" s="15"/>
      <c r="T260" s="30" t="str">
        <f>IF(COUNTA(F260:R260)=0,"",_xlfn.CONCAT(,
IF(NOT(M260 = (SUM(F260, G260, I260:L260) - SUM(H260))),
" Error: Position at the end of the period is not equal to: position at the beginning of the period+increase in assets-decrease in assets+exchange rate changes+price changes+other changes+rectifications.",
""),
IF(NOT(R260 = (SUM(N260, O260, Q260) - SUM(P260))),
" Error: Position of accrued interest at the end of the period is not equal to: position of accrued interest at the beginning of the period+accrued interest during the period-received interest during the period+revaluation and other changes.",
""),
IF(AND(NOT(ISBLANK($F260)),$F260&lt;0),
" Error: Position at the beginning of the period must be a positive amount.",
""),
IF(AND(NOT(ISBLANK($M260)),$M260&lt;0),
" Error: Position at the end of the period must be a positive amount.",
""),
IF(AND(OR($F260&gt;0,$M260&gt;0),
    ISBLANK($O260)),
" Error: No accrued interest has been reported,whereas the position at the beginning or at the end of the period is greater than zero. Report '0' in case accrued interest equals zero,do not leave the cell empty.",
""),
IF(AND(NOT(ISBLANK($M260)),
    $M260&gt;0,
    OR(ISBLANK('T04.09'!$M260),
        'T04.09'!$M260&lt;=0,
        ISBLANK('T04.10'!$M260),
        'T04.10'!$M260&lt;=0)),
" Warning: If at least one of the forms T03.07,T04.09,T04.10 contains data other than zero,also the other two forms must be completed.",
"")))</f>
        <v/>
      </c>
    </row>
    <row r="261" spans="1:20">
      <c r="A261" s="20"/>
      <c r="B261" s="20"/>
      <c r="C261" s="20"/>
      <c r="D261" s="20"/>
      <c r="E261" s="20"/>
      <c r="F261" s="15"/>
      <c r="G261" s="15"/>
      <c r="H261" s="15"/>
      <c r="I261" s="15"/>
      <c r="J261" s="15"/>
      <c r="K261" s="15"/>
      <c r="L261" s="15"/>
      <c r="M261" s="15"/>
      <c r="N261" s="15"/>
      <c r="O261" s="15"/>
      <c r="P261" s="15"/>
      <c r="Q261" s="15"/>
      <c r="R261" s="15"/>
      <c r="T261" s="30" t="str">
        <f>IF(COUNTA(F261:R261)=0,"",_xlfn.CONCAT(,
IF(NOT(M261 = (SUM(F261, G261, I261:L261) - SUM(H261))),
" Error: Position at the end of the period is not equal to: position at the beginning of the period+increase in assets-decrease in assets+exchange rate changes+price changes+other changes+rectifications.",
""),
IF(NOT(R261 = (SUM(N261, O261, Q261) - SUM(P261))),
" Error: Position of accrued interest at the end of the period is not equal to: position of accrued interest at the beginning of the period+accrued interest during the period-received interest during the period+revaluation and other changes.",
""),
IF(AND(NOT(ISBLANK($F261)),$F261&lt;0),
" Error: Position at the beginning of the period must be a positive amount.",
""),
IF(AND(NOT(ISBLANK($M261)),$M261&lt;0),
" Error: Position at the end of the period must be a positive amount.",
""),
IF(AND(OR($F261&gt;0,$M261&gt;0),
    ISBLANK($O261)),
" Error: No accrued interest has been reported,whereas the position at the beginning or at the end of the period is greater than zero. Report '0' in case accrued interest equals zero,do not leave the cell empty.",
""),
IF(AND(NOT(ISBLANK($M261)),
    $M261&gt;0,
    OR(ISBLANK('T04.09'!$M261),
        'T04.09'!$M261&lt;=0,
        ISBLANK('T04.10'!$M261),
        'T04.10'!$M261&lt;=0)),
" Warning: If at least one of the forms T03.07,T04.09,T04.10 contains data other than zero,also the other two forms must be completed.",
"")))</f>
        <v/>
      </c>
    </row>
    <row r="262" spans="1:20">
      <c r="A262" s="20"/>
      <c r="B262" s="20"/>
      <c r="C262" s="20"/>
      <c r="D262" s="20"/>
      <c r="E262" s="20"/>
      <c r="F262" s="15"/>
      <c r="G262" s="15"/>
      <c r="H262" s="15"/>
      <c r="I262" s="15"/>
      <c r="J262" s="15"/>
      <c r="K262" s="15"/>
      <c r="L262" s="15"/>
      <c r="M262" s="15"/>
      <c r="N262" s="15"/>
      <c r="O262" s="15"/>
      <c r="P262" s="15"/>
      <c r="Q262" s="15"/>
      <c r="R262" s="15"/>
      <c r="T262" s="30" t="str">
        <f>IF(COUNTA(F262:R262)=0,"",_xlfn.CONCAT(,
IF(NOT(M262 = (SUM(F262, G262, I262:L262) - SUM(H262))),
" Error: Position at the end of the period is not equal to: position at the beginning of the period+increase in assets-decrease in assets+exchange rate changes+price changes+other changes+rectifications.",
""),
IF(NOT(R262 = (SUM(N262, O262, Q262) - SUM(P262))),
" Error: Position of accrued interest at the end of the period is not equal to: position of accrued interest at the beginning of the period+accrued interest during the period-received interest during the period+revaluation and other changes.",
""),
IF(AND(NOT(ISBLANK($F262)),$F262&lt;0),
" Error: Position at the beginning of the period must be a positive amount.",
""),
IF(AND(NOT(ISBLANK($M262)),$M262&lt;0),
" Error: Position at the end of the period must be a positive amount.",
""),
IF(AND(OR($F262&gt;0,$M262&gt;0),
    ISBLANK($O262)),
" Error: No accrued interest has been reported,whereas the position at the beginning or at the end of the period is greater than zero. Report '0' in case accrued interest equals zero,do not leave the cell empty.",
""),
IF(AND(NOT(ISBLANK($M262)),
    $M262&gt;0,
    OR(ISBLANK('T04.09'!$M262),
        'T04.09'!$M262&lt;=0,
        ISBLANK('T04.10'!$M262),
        'T04.10'!$M262&lt;=0)),
" Warning: If at least one of the forms T03.07,T04.09,T04.10 contains data other than zero,also the other two forms must be completed.",
"")))</f>
        <v/>
      </c>
    </row>
    <row r="263" spans="1:20">
      <c r="A263" s="20"/>
      <c r="B263" s="20"/>
      <c r="C263" s="20"/>
      <c r="D263" s="20"/>
      <c r="E263" s="20"/>
      <c r="F263" s="15"/>
      <c r="G263" s="15"/>
      <c r="H263" s="15"/>
      <c r="I263" s="15"/>
      <c r="J263" s="15"/>
      <c r="K263" s="15"/>
      <c r="L263" s="15"/>
      <c r="M263" s="15"/>
      <c r="N263" s="15"/>
      <c r="O263" s="15"/>
      <c r="P263" s="15"/>
      <c r="Q263" s="15"/>
      <c r="R263" s="15"/>
      <c r="T263" s="30" t="str">
        <f>IF(COUNTA(F263:R263)=0,"",_xlfn.CONCAT(,
IF(NOT(M263 = (SUM(F263, G263, I263:L263) - SUM(H263))),
" Error: Position at the end of the period is not equal to: position at the beginning of the period+increase in assets-decrease in assets+exchange rate changes+price changes+other changes+rectifications.",
""),
IF(NOT(R263 = (SUM(N263, O263, Q263) - SUM(P263))),
" Error: Position of accrued interest at the end of the period is not equal to: position of accrued interest at the beginning of the period+accrued interest during the period-received interest during the period+revaluation and other changes.",
""),
IF(AND(NOT(ISBLANK($F263)),$F263&lt;0),
" Error: Position at the beginning of the period must be a positive amount.",
""),
IF(AND(NOT(ISBLANK($M263)),$M263&lt;0),
" Error: Position at the end of the period must be a positive amount.",
""),
IF(AND(OR($F263&gt;0,$M263&gt;0),
    ISBLANK($O263)),
" Error: No accrued interest has been reported,whereas the position at the beginning or at the end of the period is greater than zero. Report '0' in case accrued interest equals zero,do not leave the cell empty.",
""),
IF(AND(NOT(ISBLANK($M263)),
    $M263&gt;0,
    OR(ISBLANK('T04.09'!$M263),
        'T04.09'!$M263&lt;=0,
        ISBLANK('T04.10'!$M263),
        'T04.10'!$M263&lt;=0)),
" Warning: If at least one of the forms T03.07,T04.09,T04.10 contains data other than zero,also the other two forms must be completed.",
"")))</f>
        <v/>
      </c>
    </row>
    <row r="264" spans="1:20">
      <c r="A264" s="20"/>
      <c r="B264" s="20"/>
      <c r="C264" s="20"/>
      <c r="D264" s="20"/>
      <c r="E264" s="20"/>
      <c r="F264" s="15"/>
      <c r="G264" s="15"/>
      <c r="H264" s="15"/>
      <c r="I264" s="15"/>
      <c r="J264" s="15"/>
      <c r="K264" s="15"/>
      <c r="L264" s="15"/>
      <c r="M264" s="15"/>
      <c r="N264" s="15"/>
      <c r="O264" s="15"/>
      <c r="P264" s="15"/>
      <c r="Q264" s="15"/>
      <c r="R264" s="15"/>
      <c r="T264" s="30" t="str">
        <f>IF(COUNTA(F264:R264)=0,"",_xlfn.CONCAT(,
IF(NOT(M264 = (SUM(F264, G264, I264:L264) - SUM(H264))),
" Error: Position at the end of the period is not equal to: position at the beginning of the period+increase in assets-decrease in assets+exchange rate changes+price changes+other changes+rectifications.",
""),
IF(NOT(R264 = (SUM(N264, O264, Q264) - SUM(P264))),
" Error: Position of accrued interest at the end of the period is not equal to: position of accrued interest at the beginning of the period+accrued interest during the period-received interest during the period+revaluation and other changes.",
""),
IF(AND(NOT(ISBLANK($F264)),$F264&lt;0),
" Error: Position at the beginning of the period must be a positive amount.",
""),
IF(AND(NOT(ISBLANK($M264)),$M264&lt;0),
" Error: Position at the end of the period must be a positive amount.",
""),
IF(AND(OR($F264&gt;0,$M264&gt;0),
    ISBLANK($O264)),
" Error: No accrued interest has been reported,whereas the position at the beginning or at the end of the period is greater than zero. Report '0' in case accrued interest equals zero,do not leave the cell empty.",
""),
IF(AND(NOT(ISBLANK($M264)),
    $M264&gt;0,
    OR(ISBLANK('T04.09'!$M264),
        'T04.09'!$M264&lt;=0,
        ISBLANK('T04.10'!$M264),
        'T04.10'!$M264&lt;=0)),
" Warning: If at least one of the forms T03.07,T04.09,T04.10 contains data other than zero,also the other two forms must be completed.",
"")))</f>
        <v/>
      </c>
    </row>
    <row r="265" spans="1:20">
      <c r="A265" s="20"/>
      <c r="B265" s="20"/>
      <c r="C265" s="20"/>
      <c r="D265" s="20"/>
      <c r="E265" s="20"/>
      <c r="F265" s="15"/>
      <c r="G265" s="15"/>
      <c r="H265" s="15"/>
      <c r="I265" s="15"/>
      <c r="J265" s="15"/>
      <c r="K265" s="15"/>
      <c r="L265" s="15"/>
      <c r="M265" s="15"/>
      <c r="N265" s="15"/>
      <c r="O265" s="15"/>
      <c r="P265" s="15"/>
      <c r="Q265" s="15"/>
      <c r="R265" s="15"/>
      <c r="T265" s="30" t="str">
        <f>IF(COUNTA(F265:R265)=0,"",_xlfn.CONCAT(,
IF(NOT(M265 = (SUM(F265, G265, I265:L265) - SUM(H265))),
" Error: Position at the end of the period is not equal to: position at the beginning of the period+increase in assets-decrease in assets+exchange rate changes+price changes+other changes+rectifications.",
""),
IF(NOT(R265 = (SUM(N265, O265, Q265) - SUM(P265))),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
IF(AND(NOT(ISBLANK($M265)),
    $M265&gt;0,
    OR(ISBLANK('T04.09'!$M265),
        'T04.09'!$M265&lt;=0,
        ISBLANK('T04.10'!$M265),
        'T04.10'!$M265&lt;=0)),
" Warning: If at least one of the forms T03.07,T04.09,T04.10 contains data other than zero,also the other two forms must be completed.",
"")))</f>
        <v/>
      </c>
    </row>
    <row r="266" spans="1:20">
      <c r="A266" s="20"/>
      <c r="B266" s="20"/>
      <c r="C266" s="20"/>
      <c r="D266" s="20"/>
      <c r="E266" s="20"/>
      <c r="F266" s="15"/>
      <c r="G266" s="15"/>
      <c r="H266" s="15"/>
      <c r="I266" s="15"/>
      <c r="J266" s="15"/>
      <c r="K266" s="15"/>
      <c r="L266" s="15"/>
      <c r="M266" s="15"/>
      <c r="N266" s="15"/>
      <c r="O266" s="15"/>
      <c r="P266" s="15"/>
      <c r="Q266" s="15"/>
      <c r="R266" s="15"/>
      <c r="T266" s="30" t="str">
        <f>IF(COUNTA(F266:R266)=0,"",_xlfn.CONCAT(,
IF(NOT(M266 = (SUM(F266, G266, I266:L266) - SUM(H266))),
" Error: Position at the end of the period is not equal to: position at the beginning of the period+increase in assets-decrease in assets+exchange rate changes+price changes+other changes+rectifications.",
""),
IF(NOT(R266 = (SUM(N266, O266, Q266) - SUM(P266))),
" Error: Position of accrued interest at the end of the period is not equal to: position of accrued interest at the beginning of the period+accrued interest during the period-received interest during the period+revaluation and other changes.",
""),
IF(AND(NOT(ISBLANK($F266)),$F266&lt;0),
" Error: Position at the beginning of the period must be a positive amount.",
""),
IF(AND(NOT(ISBLANK($M266)),$M266&lt;0),
" Error: Position at the end of the period must be a positive amount.",
""),
IF(AND(OR($F266&gt;0,$M266&gt;0),
    ISBLANK($O266)),
" Error: No accrued interest has been reported,whereas the position at the beginning or at the end of the period is greater than zero. Report '0' in case accrued interest equals zero,do not leave the cell empty.",
""),
IF(AND(NOT(ISBLANK($M266)),
    $M266&gt;0,
    OR(ISBLANK('T04.09'!$M266),
        'T04.09'!$M266&lt;=0,
        ISBLANK('T04.10'!$M266),
        'T04.10'!$M266&lt;=0)),
" Warning: If at least one of the forms T03.07,T04.09,T04.10 contains data other than zero,also the other two forms must be completed.",
"")))</f>
        <v/>
      </c>
    </row>
    <row r="267" spans="1:20">
      <c r="A267" s="20"/>
      <c r="B267" s="20"/>
      <c r="C267" s="20"/>
      <c r="D267" s="20"/>
      <c r="E267" s="20"/>
      <c r="F267" s="15"/>
      <c r="G267" s="15"/>
      <c r="H267" s="15"/>
      <c r="I267" s="15"/>
      <c r="J267" s="15"/>
      <c r="K267" s="15"/>
      <c r="L267" s="15"/>
      <c r="M267" s="15"/>
      <c r="N267" s="15"/>
      <c r="O267" s="15"/>
      <c r="P267" s="15"/>
      <c r="Q267" s="15"/>
      <c r="R267" s="15"/>
      <c r="T267" s="30" t="str">
        <f>IF(COUNTA(F267:R267)=0,"",_xlfn.CONCAT(,
IF(NOT(M267 = (SUM(F267, G267, I267:L267) - SUM(H267))),
" Error: Position at the end of the period is not equal to: position at the beginning of the period+increase in assets-decrease in assets+exchange rate changes+price changes+other changes+rectifications.",
""),
IF(NOT(R267 = (SUM(N267, O267, Q267) - SUM(P267))),
" Error: Position of accrued interest at the end of the period is not equal to: position of accrued interest at the beginning of the period+accrued interest during the period-received interest during the period+revaluation and other changes.",
""),
IF(AND(NOT(ISBLANK($F267)),$F267&lt;0),
" Error: Position at the beginning of the period must be a positive amount.",
""),
IF(AND(NOT(ISBLANK($M267)),$M267&lt;0),
" Error: Position at the end of the period must be a positive amount.",
""),
IF(AND(OR($F267&gt;0,$M267&gt;0),
    ISBLANK($O267)),
" Error: No accrued interest has been reported,whereas the position at the beginning or at the end of the period is greater than zero. Report '0' in case accrued interest equals zero,do not leave the cell empty.",
""),
IF(AND(NOT(ISBLANK($M267)),
    $M267&gt;0,
    OR(ISBLANK('T04.09'!$M267),
        'T04.09'!$M267&lt;=0,
        ISBLANK('T04.10'!$M267),
        'T04.10'!$M267&lt;=0)),
" Warning: If at least one of the forms T03.07,T04.09,T04.10 contains data other than zero,also the other two forms must be completed.",
"")))</f>
        <v/>
      </c>
    </row>
    <row r="268" spans="1:20">
      <c r="A268" s="20"/>
      <c r="B268" s="20"/>
      <c r="C268" s="20"/>
      <c r="D268" s="20"/>
      <c r="E268" s="20"/>
      <c r="F268" s="15"/>
      <c r="G268" s="15"/>
      <c r="H268" s="15"/>
      <c r="I268" s="15"/>
      <c r="J268" s="15"/>
      <c r="K268" s="15"/>
      <c r="L268" s="15"/>
      <c r="M268" s="15"/>
      <c r="N268" s="15"/>
      <c r="O268" s="15"/>
      <c r="P268" s="15"/>
      <c r="Q268" s="15"/>
      <c r="R268" s="15"/>
      <c r="T268" s="30" t="str">
        <f>IF(COUNTA(F268:R268)=0,"",_xlfn.CONCAT(,
IF(NOT(M268 = (SUM(F268, G268, I268:L268) - SUM(H268))),
" Error: Position at the end of the period is not equal to: position at the beginning of the period+increase in assets-decrease in assets+exchange rate changes+price changes+other changes+rectifications.",
""),
IF(NOT(R268 = (SUM(N268, O268, Q268) - SUM(P268))),
" Error: Position of accrued interest at the end of the period is not equal to: position of accrued interest at the beginning of the period+accrued interest during the period-received interest during the period+revaluation and other changes.",
""),
IF(AND(NOT(ISBLANK($F268)),$F268&lt;0),
" Error: Position at the beginning of the period must be a positive amount.",
""),
IF(AND(NOT(ISBLANK($M268)),$M268&lt;0),
" Error: Position at the end of the period must be a positive amount.",
""),
IF(AND(OR($F268&gt;0,$M268&gt;0),
    ISBLANK($O268)),
" Error: No accrued interest has been reported,whereas the position at the beginning or at the end of the period is greater than zero. Report '0' in case accrued interest equals zero,do not leave the cell empty.",
""),
IF(AND(NOT(ISBLANK($M268)),
    $M268&gt;0,
    OR(ISBLANK('T04.09'!$M268),
        'T04.09'!$M268&lt;=0,
        ISBLANK('T04.10'!$M268),
        'T04.10'!$M268&lt;=0)),
" Warning: If at least one of the forms T03.07,T04.09,T04.10 contains data other than zero,also the other two forms must be completed.",
"")))</f>
        <v/>
      </c>
    </row>
    <row r="269" spans="1:20">
      <c r="A269" s="20"/>
      <c r="B269" s="20"/>
      <c r="C269" s="20"/>
      <c r="D269" s="20"/>
      <c r="E269" s="20"/>
      <c r="F269" s="15"/>
      <c r="G269" s="15"/>
      <c r="H269" s="15"/>
      <c r="I269" s="15"/>
      <c r="J269" s="15"/>
      <c r="K269" s="15"/>
      <c r="L269" s="15"/>
      <c r="M269" s="15"/>
      <c r="N269" s="15"/>
      <c r="O269" s="15"/>
      <c r="P269" s="15"/>
      <c r="Q269" s="15"/>
      <c r="R269" s="15"/>
      <c r="T269" s="30" t="str">
        <f>IF(COUNTA(F269:R269)=0,"",_xlfn.CONCAT(,
IF(NOT(M269 = (SUM(F269, G269, I269:L269) - SUM(H269))),
" Error: Position at the end of the period is not equal to: position at the beginning of the period+increase in assets-decrease in assets+exchange rate changes+price changes+other changes+rectifications.",
""),
IF(NOT(R269 = (SUM(N269, O269, Q269) - SUM(P269))),
" Error: Position of accrued interest at the end of the period is not equal to: position of accrued interest at the beginning of the period+accrued interest during the period-received interest during the period+revaluation and other changes.",
""),
IF(AND(NOT(ISBLANK($F269)),$F269&lt;0),
" Error: Position at the beginning of the period must be a positive amount.",
""),
IF(AND(NOT(ISBLANK($M269)),$M269&lt;0),
" Error: Position at the end of the period must be a positive amount.",
""),
IF(AND(OR($F269&gt;0,$M269&gt;0),
    ISBLANK($O269)),
" Error: No accrued interest has been reported,whereas the position at the beginning or at the end of the period is greater than zero. Report '0' in case accrued interest equals zero,do not leave the cell empty.",
""),
IF(AND(NOT(ISBLANK($M269)),
    $M269&gt;0,
    OR(ISBLANK('T04.09'!$M269),
        'T04.09'!$M269&lt;=0,
        ISBLANK('T04.10'!$M269),
        'T04.10'!$M269&lt;=0)),
" Warning: If at least one of the forms T03.07,T04.09,T04.10 contains data other than zero,also the other two forms must be completed.",
"")))</f>
        <v/>
      </c>
    </row>
    <row r="270" spans="1:20">
      <c r="A270" s="20"/>
      <c r="B270" s="20"/>
      <c r="C270" s="20"/>
      <c r="D270" s="20"/>
      <c r="E270" s="20"/>
      <c r="F270" s="15"/>
      <c r="G270" s="15"/>
      <c r="H270" s="15"/>
      <c r="I270" s="15"/>
      <c r="J270" s="15"/>
      <c r="K270" s="15"/>
      <c r="L270" s="15"/>
      <c r="M270" s="15"/>
      <c r="N270" s="15"/>
      <c r="O270" s="15"/>
      <c r="P270" s="15"/>
      <c r="Q270" s="15"/>
      <c r="R270" s="15"/>
      <c r="T270" s="30" t="str">
        <f>IF(COUNTA(F270:R270)=0,"",_xlfn.CONCAT(,
IF(NOT(M270 = (SUM(F270, G270, I270:L270) - SUM(H270))),
" Error: Position at the end of the period is not equal to: position at the beginning of the period+increase in assets-decrease in assets+exchange rate changes+price changes+other changes+rectifications.",
""),
IF(NOT(R270 = (SUM(N270, O270, Q270) - SUM(P270))),
" Error: Position of accrued interest at the end of the period is not equal to: position of accrued interest at the beginning of the period+accrued interest during the period-received interest during the period+revaluation and other changes.",
""),
IF(AND(NOT(ISBLANK($F270)),$F270&lt;0),
" Error: Position at the beginning of the period must be a positive amount.",
""),
IF(AND(NOT(ISBLANK($M270)),$M270&lt;0),
" Error: Position at the end of the period must be a positive amount.",
""),
IF(AND(OR($F270&gt;0,$M270&gt;0),
    ISBLANK($O270)),
" Error: No accrued interest has been reported,whereas the position at the beginning or at the end of the period is greater than zero. Report '0' in case accrued interest equals zero,do not leave the cell empty.",
""),
IF(AND(NOT(ISBLANK($M270)),
    $M270&gt;0,
    OR(ISBLANK('T04.09'!$M270),
        'T04.09'!$M270&lt;=0,
        ISBLANK('T04.10'!$M270),
        'T04.10'!$M270&lt;=0)),
" Warning: If at least one of the forms T03.07,T04.09,T04.10 contains data other than zero,also the other two forms must be completed.",
"")))</f>
        <v/>
      </c>
    </row>
    <row r="271" spans="1:20">
      <c r="A271" s="20"/>
      <c r="B271" s="20"/>
      <c r="C271" s="20"/>
      <c r="D271" s="20"/>
      <c r="E271" s="20"/>
      <c r="F271" s="15"/>
      <c r="G271" s="15"/>
      <c r="H271" s="15"/>
      <c r="I271" s="15"/>
      <c r="J271" s="15"/>
      <c r="K271" s="15"/>
      <c r="L271" s="15"/>
      <c r="M271" s="15"/>
      <c r="N271" s="15"/>
      <c r="O271" s="15"/>
      <c r="P271" s="15"/>
      <c r="Q271" s="15"/>
      <c r="R271" s="15"/>
      <c r="T271" s="30" t="str">
        <f>IF(COUNTA(F271:R271)=0,"",_xlfn.CONCAT(,
IF(NOT(M271 = (SUM(F271, G271, I271:L271) - SUM(H271))),
" Error: Position at the end of the period is not equal to: position at the beginning of the period+increase in assets-decrease in assets+exchange rate changes+price changes+other changes+rectifications.",
""),
IF(NOT(R271 = (SUM(N271, O271, Q271) - SUM(P271))),
" Error: Position of accrued interest at the end of the period is not equal to: position of accrued interest at the beginning of the period+accrued interest during the period-received interest during the period+revaluation and other changes.",
""),
IF(AND(NOT(ISBLANK($F271)),$F271&lt;0),
" Error: Position at the beginning of the period must be a positive amount.",
""),
IF(AND(NOT(ISBLANK($M271)),$M271&lt;0),
" Error: Position at the end of the period must be a positive amount.",
""),
IF(AND(OR($F271&gt;0,$M271&gt;0),
    ISBLANK($O271)),
" Error: No accrued interest has been reported,whereas the position at the beginning or at the end of the period is greater than zero. Report '0' in case accrued interest equals zero,do not leave the cell empty.",
""),
IF(AND(NOT(ISBLANK($M271)),
    $M271&gt;0,
    OR(ISBLANK('T04.09'!$M271),
        'T04.09'!$M271&lt;=0,
        ISBLANK('T04.10'!$M271),
        'T04.10'!$M271&lt;=0)),
" Warning: If at least one of the forms T03.07,T04.09,T04.10 contains data other than zero,also the other two forms must be completed.",
"")))</f>
        <v/>
      </c>
    </row>
    <row r="272" spans="1:20">
      <c r="A272" s="20"/>
      <c r="B272" s="20"/>
      <c r="C272" s="20"/>
      <c r="D272" s="20"/>
      <c r="E272" s="20"/>
      <c r="F272" s="15"/>
      <c r="G272" s="15"/>
      <c r="H272" s="15"/>
      <c r="I272" s="15"/>
      <c r="J272" s="15"/>
      <c r="K272" s="15"/>
      <c r="L272" s="15"/>
      <c r="M272" s="15"/>
      <c r="N272" s="15"/>
      <c r="O272" s="15"/>
      <c r="P272" s="15"/>
      <c r="Q272" s="15"/>
      <c r="R272" s="15"/>
      <c r="T272" s="30" t="str">
        <f>IF(COUNTA(F272:R272)=0,"",_xlfn.CONCAT(,
IF(NOT(M272 = (SUM(F272, G272, I272:L272) - SUM(H272))),
" Error: Position at the end of the period is not equal to: position at the beginning of the period+increase in assets-decrease in assets+exchange rate changes+price changes+other changes+rectifications.",
""),
IF(NOT(R272 = (SUM(N272, O272, Q272) - SUM(P272))),
" Error: Position of accrued interest at the end of the period is not equal to: position of accrued interest at the beginning of the period+accrued interest during the period-received interest during the period+revaluation and other changes.",
""),
IF(AND(NOT(ISBLANK($F272)),$F272&lt;0),
" Error: Position at the beginning of the period must be a positive amount.",
""),
IF(AND(NOT(ISBLANK($M272)),$M272&lt;0),
" Error: Position at the end of the period must be a positive amount.",
""),
IF(AND(OR($F272&gt;0,$M272&gt;0),
    ISBLANK($O272)),
" Error: No accrued interest has been reported,whereas the position at the beginning or at the end of the period is greater than zero. Report '0' in case accrued interest equals zero,do not leave the cell empty.",
""),
IF(AND(NOT(ISBLANK($M272)),
    $M272&gt;0,
    OR(ISBLANK('T04.09'!$M272),
        'T04.09'!$M272&lt;=0,
        ISBLANK('T04.10'!$M272),
        'T04.10'!$M272&lt;=0)),
" Warning: If at least one of the forms T03.07,T04.09,T04.10 contains data other than zero,also the other two forms must be completed.",
"")))</f>
        <v/>
      </c>
    </row>
    <row r="273" spans="1:20">
      <c r="A273" s="20"/>
      <c r="B273" s="20"/>
      <c r="C273" s="20"/>
      <c r="D273" s="20"/>
      <c r="E273" s="20"/>
      <c r="F273" s="15"/>
      <c r="G273" s="15"/>
      <c r="H273" s="15"/>
      <c r="I273" s="15"/>
      <c r="J273" s="15"/>
      <c r="K273" s="15"/>
      <c r="L273" s="15"/>
      <c r="M273" s="15"/>
      <c r="N273" s="15"/>
      <c r="O273" s="15"/>
      <c r="P273" s="15"/>
      <c r="Q273" s="15"/>
      <c r="R273" s="15"/>
      <c r="T273" s="30" t="str">
        <f>IF(COUNTA(F273:R273)=0,"",_xlfn.CONCAT(,
IF(NOT(M273 = (SUM(F273, G273, I273:L273) - SUM(H273))),
" Error: Position at the end of the period is not equal to: position at the beginning of the period+increase in assets-decrease in assets+exchange rate changes+price changes+other changes+rectifications.",
""),
IF(NOT(R273 = (SUM(N273, O273, Q273) - SUM(P273))),
" Error: Position of accrued interest at the end of the period is not equal to: position of accrued interest at the beginning of the period+accrued interest during the period-received interest during the period+revaluation and other changes.",
""),
IF(AND(NOT(ISBLANK($F273)),$F273&lt;0),
" Error: Position at the beginning of the period must be a positive amount.",
""),
IF(AND(NOT(ISBLANK($M273)),$M273&lt;0),
" Error: Position at the end of the period must be a positive amount.",
""),
IF(AND(OR($F273&gt;0,$M273&gt;0),
    ISBLANK($O273)),
" Error: No accrued interest has been reported,whereas the position at the beginning or at the end of the period is greater than zero. Report '0' in case accrued interest equals zero,do not leave the cell empty.",
""),
IF(AND(NOT(ISBLANK($M273)),
    $M273&gt;0,
    OR(ISBLANK('T04.09'!$M273),
        'T04.09'!$M273&lt;=0,
        ISBLANK('T04.10'!$M273),
        'T04.10'!$M273&lt;=0)),
" Warning: If at least one of the forms T03.07,T04.09,T04.10 contains data other than zero,also the other two forms must be completed.",
"")))</f>
        <v/>
      </c>
    </row>
    <row r="274" spans="1:20">
      <c r="A274" s="20"/>
      <c r="B274" s="20"/>
      <c r="C274" s="20"/>
      <c r="D274" s="20"/>
      <c r="E274" s="20"/>
      <c r="F274" s="15"/>
      <c r="G274" s="15"/>
      <c r="H274" s="15"/>
      <c r="I274" s="15"/>
      <c r="J274" s="15"/>
      <c r="K274" s="15"/>
      <c r="L274" s="15"/>
      <c r="M274" s="15"/>
      <c r="N274" s="15"/>
      <c r="O274" s="15"/>
      <c r="P274" s="15"/>
      <c r="Q274" s="15"/>
      <c r="R274" s="15"/>
      <c r="T274" s="30" t="str">
        <f>IF(COUNTA(F274:R274)=0,"",_xlfn.CONCAT(,
IF(NOT(M274 = (SUM(F274, G274, I274:L274) - SUM(H274))),
" Error: Position at the end of the period is not equal to: position at the beginning of the period+increase in assets-decrease in assets+exchange rate changes+price changes+other changes+rectifications.",
""),
IF(NOT(R274 = (SUM(N274, O274, Q274) - SUM(P274))),
" Error: Position of accrued interest at the end of the period is not equal to: position of accrued interest at the beginning of the period+accrued interest during the period-received interest during the period+revaluation and other changes.",
""),
IF(AND(NOT(ISBLANK($F274)),$F274&lt;0),
" Error: Position at the beginning of the period must be a positive amount.",
""),
IF(AND(NOT(ISBLANK($M274)),$M274&lt;0),
" Error: Position at the end of the period must be a positive amount.",
""),
IF(AND(OR($F274&gt;0,$M274&gt;0),
    ISBLANK($O274)),
" Error: No accrued interest has been reported,whereas the position at the beginning or at the end of the period is greater than zero. Report '0' in case accrued interest equals zero,do not leave the cell empty.",
""),
IF(AND(NOT(ISBLANK($M274)),
    $M274&gt;0,
    OR(ISBLANK('T04.09'!$M274),
        'T04.09'!$M274&lt;=0,
        ISBLANK('T04.10'!$M274),
        'T04.10'!$M274&lt;=0)),
" Warning: If at least one of the forms T03.07,T04.09,T04.10 contains data other than zero,also the other two forms must be completed.",
"")))</f>
        <v/>
      </c>
    </row>
    <row r="275" spans="1:20">
      <c r="A275" s="20"/>
      <c r="B275" s="20"/>
      <c r="C275" s="20"/>
      <c r="D275" s="20"/>
      <c r="E275" s="20"/>
      <c r="F275" s="15"/>
      <c r="G275" s="15"/>
      <c r="H275" s="15"/>
      <c r="I275" s="15"/>
      <c r="J275" s="15"/>
      <c r="K275" s="15"/>
      <c r="L275" s="15"/>
      <c r="M275" s="15"/>
      <c r="N275" s="15"/>
      <c r="O275" s="15"/>
      <c r="P275" s="15"/>
      <c r="Q275" s="15"/>
      <c r="R275" s="15"/>
      <c r="T275" s="30" t="str">
        <f>IF(COUNTA(F275:R275)=0,"",_xlfn.CONCAT(,
IF(NOT(M275 = (SUM(F275, G275, I275:L275) - SUM(H275))),
" Error: Position at the end of the period is not equal to: position at the beginning of the period+increase in assets-decrease in assets+exchange rate changes+price changes+other changes+rectifications.",
""),
IF(NOT(R275 = (SUM(N275, O275, Q275) - SUM(P275))),
" Error: Position of accrued interest at the end of the period is not equal to: position of accrued interest at the beginning of the period+accrued interest during the period-received interest during the period+revaluation and other changes.",
""),
IF(AND(NOT(ISBLANK($F275)),$F275&lt;0),
" Error: Position at the beginning of the period must be a positive amount.",
""),
IF(AND(NOT(ISBLANK($M275)),$M275&lt;0),
" Error: Position at the end of the period must be a positive amount.",
""),
IF(AND(OR($F275&gt;0,$M275&gt;0),
    ISBLANK($O275)),
" Error: No accrued interest has been reported,whereas the position at the beginning or at the end of the period is greater than zero. Report '0' in case accrued interest equals zero,do not leave the cell empty.",
""),
IF(AND(NOT(ISBLANK($M275)),
    $M275&gt;0,
    OR(ISBLANK('T04.09'!$M275),
        'T04.09'!$M275&lt;=0,
        ISBLANK('T04.10'!$M275),
        'T04.10'!$M275&lt;=0)),
" Warning: If at least one of the forms T03.07,T04.09,T04.10 contains data other than zero,also the other two forms must be completed.",
"")))</f>
        <v/>
      </c>
    </row>
    <row r="276" spans="1:20">
      <c r="A276" s="20"/>
      <c r="B276" s="20"/>
      <c r="C276" s="20"/>
      <c r="D276" s="20"/>
      <c r="E276" s="20"/>
      <c r="F276" s="15"/>
      <c r="G276" s="15"/>
      <c r="H276" s="15"/>
      <c r="I276" s="15"/>
      <c r="J276" s="15"/>
      <c r="K276" s="15"/>
      <c r="L276" s="15"/>
      <c r="M276" s="15"/>
      <c r="N276" s="15"/>
      <c r="O276" s="15"/>
      <c r="P276" s="15"/>
      <c r="Q276" s="15"/>
      <c r="R276" s="15"/>
      <c r="T276" s="30" t="str">
        <f>IF(COUNTA(F276:R276)=0,"",_xlfn.CONCAT(,
IF(NOT(M276 = (SUM(F276, G276, I276:L276) - SUM(H276))),
" Error: Position at the end of the period is not equal to: position at the beginning of the period+increase in assets-decrease in assets+exchange rate changes+price changes+other changes+rectifications.",
""),
IF(NOT(R276 = (SUM(N276, O276, Q276) - SUM(P276))),
" Error: Position of accrued interest at the end of the period is not equal to: position of accrued interest at the beginning of the period+accrued interest during the period-received interest during the period+revaluation and other changes.",
""),
IF(AND(NOT(ISBLANK($F276)),$F276&lt;0),
" Error: Position at the beginning of the period must be a positive amount.",
""),
IF(AND(NOT(ISBLANK($M276)),$M276&lt;0),
" Error: Position at the end of the period must be a positive amount.",
""),
IF(AND(OR($F276&gt;0,$M276&gt;0),
    ISBLANK($O276)),
" Error: No accrued interest has been reported,whereas the position at the beginning or at the end of the period is greater than zero. Report '0' in case accrued interest equals zero,do not leave the cell empty.",
""),
IF(AND(NOT(ISBLANK($M276)),
    $M276&gt;0,
    OR(ISBLANK('T04.09'!$M276),
        'T04.09'!$M276&lt;=0,
        ISBLANK('T04.10'!$M276),
        'T04.10'!$M276&lt;=0)),
" Warning: If at least one of the forms T03.07,T04.09,T04.10 contains data other than zero,also the other two forms must be completed.",
"")))</f>
        <v/>
      </c>
    </row>
    <row r="277" spans="1:20">
      <c r="A277" s="20"/>
      <c r="B277" s="20"/>
      <c r="C277" s="20"/>
      <c r="D277" s="20"/>
      <c r="E277" s="20"/>
      <c r="F277" s="15"/>
      <c r="G277" s="15"/>
      <c r="H277" s="15"/>
      <c r="I277" s="15"/>
      <c r="J277" s="15"/>
      <c r="K277" s="15"/>
      <c r="L277" s="15"/>
      <c r="M277" s="15"/>
      <c r="N277" s="15"/>
      <c r="O277" s="15"/>
      <c r="P277" s="15"/>
      <c r="Q277" s="15"/>
      <c r="R277" s="15"/>
      <c r="T277" s="30" t="str">
        <f>IF(COUNTA(F277:R277)=0,"",_xlfn.CONCAT(,
IF(NOT(M277 = (SUM(F277, G277, I277:L277) - SUM(H277))),
" Error: Position at the end of the period is not equal to: position at the beginning of the period+increase in assets-decrease in assets+exchange rate changes+price changes+other changes+rectifications.",
""),
IF(NOT(R277 = (SUM(N277, O277, Q277) - SUM(P277))),
" Error: Position of accrued interest at the end of the period is not equal to: position of accrued interest at the beginning of the period+accrued interest during the period-received interest during the period+revaluation and other changes.",
""),
IF(AND(NOT(ISBLANK($F277)),$F277&lt;0),
" Error: Position at the beginning of the period must be a positive amount.",
""),
IF(AND(NOT(ISBLANK($M277)),$M277&lt;0),
" Error: Position at the end of the period must be a positive amount.",
""),
IF(AND(OR($F277&gt;0,$M277&gt;0),
    ISBLANK($O277)),
" Error: No accrued interest has been reported,whereas the position at the beginning or at the end of the period is greater than zero. Report '0' in case accrued interest equals zero,do not leave the cell empty.",
""),
IF(AND(NOT(ISBLANK($M277)),
    $M277&gt;0,
    OR(ISBLANK('T04.09'!$M277),
        'T04.09'!$M277&lt;=0,
        ISBLANK('T04.10'!$M277),
        'T04.10'!$M277&lt;=0)),
" Warning: If at least one of the forms T03.07,T04.09,T04.10 contains data other than zero,also the other two forms must be completed.",
"")))</f>
        <v/>
      </c>
    </row>
    <row r="278" spans="1:20">
      <c r="A278" s="20"/>
      <c r="B278" s="20"/>
      <c r="C278" s="20"/>
      <c r="D278" s="20"/>
      <c r="E278" s="20"/>
      <c r="F278" s="15"/>
      <c r="G278" s="15"/>
      <c r="H278" s="15"/>
      <c r="I278" s="15"/>
      <c r="J278" s="15"/>
      <c r="K278" s="15"/>
      <c r="L278" s="15"/>
      <c r="M278" s="15"/>
      <c r="N278" s="15"/>
      <c r="O278" s="15"/>
      <c r="P278" s="15"/>
      <c r="Q278" s="15"/>
      <c r="R278" s="15"/>
      <c r="T278" s="30" t="str">
        <f>IF(COUNTA(F278:R278)=0,"",_xlfn.CONCAT(,
IF(NOT(M278 = (SUM(F278, G278, I278:L278) - SUM(H278))),
" Error: Position at the end of the period is not equal to: position at the beginning of the period+increase in assets-decrease in assets+exchange rate changes+price changes+other changes+rectifications.",
""),
IF(NOT(R278 = (SUM(N278, O278, Q278) - SUM(P278))),
" Error: Position of accrued interest at the end of the period is not equal to: position of accrued interest at the beginning of the period+accrued interest during the period-received interest during the period+revaluation and other changes.",
""),
IF(AND(NOT(ISBLANK($F278)),$F278&lt;0),
" Error: Position at the beginning of the period must be a positive amount.",
""),
IF(AND(NOT(ISBLANK($M278)),$M278&lt;0),
" Error: Position at the end of the period must be a positive amount.",
""),
IF(AND(OR($F278&gt;0,$M278&gt;0),
    ISBLANK($O278)),
" Error: No accrued interest has been reported,whereas the position at the beginning or at the end of the period is greater than zero. Report '0' in case accrued interest equals zero,do not leave the cell empty.",
""),
IF(AND(NOT(ISBLANK($M278)),
    $M278&gt;0,
    OR(ISBLANK('T04.09'!$M278),
        'T04.09'!$M278&lt;=0,
        ISBLANK('T04.10'!$M278),
        'T04.10'!$M278&lt;=0)),
" Warning: If at least one of the forms T03.07,T04.09,T04.10 contains data other than zero,also the other two forms must be completed.",
"")))</f>
        <v/>
      </c>
    </row>
    <row r="279" spans="1:20">
      <c r="A279" s="20"/>
      <c r="B279" s="20"/>
      <c r="C279" s="20"/>
      <c r="D279" s="20"/>
      <c r="E279" s="20"/>
      <c r="F279" s="15"/>
      <c r="G279" s="15"/>
      <c r="H279" s="15"/>
      <c r="I279" s="15"/>
      <c r="J279" s="15"/>
      <c r="K279" s="15"/>
      <c r="L279" s="15"/>
      <c r="M279" s="15"/>
      <c r="N279" s="15"/>
      <c r="O279" s="15"/>
      <c r="P279" s="15"/>
      <c r="Q279" s="15"/>
      <c r="R279" s="15"/>
      <c r="T279" s="30" t="str">
        <f>IF(COUNTA(F279:R279)=0,"",_xlfn.CONCAT(,
IF(NOT(M279 = (SUM(F279, G279, I279:L279) - SUM(H279))),
" Error: Position at the end of the period is not equal to: position at the beginning of the period+increase in assets-decrease in assets+exchange rate changes+price changes+other changes+rectifications.",
""),
IF(NOT(R279 = (SUM(N279, O279, Q279) - SUM(P279))),
" Error: Position of accrued interest at the end of the period is not equal to: position of accrued interest at the beginning of the period+accrued interest during the period-received interest during the period+revaluation and other changes.",
""),
IF(AND(NOT(ISBLANK($F279)),$F279&lt;0),
" Error: Position at the beginning of the period must be a positive amount.",
""),
IF(AND(NOT(ISBLANK($M279)),$M279&lt;0),
" Error: Position at the end of the period must be a positive amount.",
""),
IF(AND(OR($F279&gt;0,$M279&gt;0),
    ISBLANK($O279)),
" Error: No accrued interest has been reported,whereas the position at the beginning or at the end of the period is greater than zero. Report '0' in case accrued interest equals zero,do not leave the cell empty.",
""),
IF(AND(NOT(ISBLANK($M279)),
    $M279&gt;0,
    OR(ISBLANK('T04.09'!$M279),
        'T04.09'!$M279&lt;=0,
        ISBLANK('T04.10'!$M279),
        'T04.10'!$M279&lt;=0)),
" Warning: If at least one of the forms T03.07,T04.09,T04.10 contains data other than zero,also the other two forms must be completed.",
"")))</f>
        <v/>
      </c>
    </row>
    <row r="280" spans="1:20">
      <c r="A280" s="20"/>
      <c r="B280" s="20"/>
      <c r="C280" s="20"/>
      <c r="D280" s="20"/>
      <c r="E280" s="20"/>
      <c r="F280" s="15"/>
      <c r="G280" s="15"/>
      <c r="H280" s="15"/>
      <c r="I280" s="15"/>
      <c r="J280" s="15"/>
      <c r="K280" s="15"/>
      <c r="L280" s="15"/>
      <c r="M280" s="15"/>
      <c r="N280" s="15"/>
      <c r="O280" s="15"/>
      <c r="P280" s="15"/>
      <c r="Q280" s="15"/>
      <c r="R280" s="15"/>
      <c r="T280" s="30" t="str">
        <f>IF(COUNTA(F280:R280)=0,"",_xlfn.CONCAT(,
IF(NOT(M280 = (SUM(F280, G280, I280:L280) - SUM(H280))),
" Error: Position at the end of the period is not equal to: position at the beginning of the period+increase in assets-decrease in assets+exchange rate changes+price changes+other changes+rectifications.",
""),
IF(NOT(R280 = (SUM(N280, O280, Q280) - SUM(P280))),
" Error: Position of accrued interest at the end of the period is not equal to: position of accrued interest at the beginning of the period+accrued interest during the period-received interest during the period+revaluation and other changes.",
""),
IF(AND(NOT(ISBLANK($F280)),$F280&lt;0),
" Error: Position at the beginning of the period must be a positive amount.",
""),
IF(AND(NOT(ISBLANK($M280)),$M280&lt;0),
" Error: Position at the end of the period must be a positive amount.",
""),
IF(AND(OR($F280&gt;0,$M280&gt;0),
    ISBLANK($O280)),
" Error: No accrued interest has been reported,whereas the position at the beginning or at the end of the period is greater than zero. Report '0' in case accrued interest equals zero,do not leave the cell empty.",
""),
IF(AND(NOT(ISBLANK($M280)),
    $M280&gt;0,
    OR(ISBLANK('T04.09'!$M280),
        'T04.09'!$M280&lt;=0,
        ISBLANK('T04.10'!$M280),
        'T04.10'!$M280&lt;=0)),
" Warning: If at least one of the forms T03.07,T04.09,T04.10 contains data other than zero,also the other two forms must be completed.",
"")))</f>
        <v/>
      </c>
    </row>
    <row r="281" spans="1:20">
      <c r="A281" s="20"/>
      <c r="B281" s="20"/>
      <c r="C281" s="20"/>
      <c r="D281" s="20"/>
      <c r="E281" s="20"/>
      <c r="F281" s="15"/>
      <c r="G281" s="15"/>
      <c r="H281" s="15"/>
      <c r="I281" s="15"/>
      <c r="J281" s="15"/>
      <c r="K281" s="15"/>
      <c r="L281" s="15"/>
      <c r="M281" s="15"/>
      <c r="N281" s="15"/>
      <c r="O281" s="15"/>
      <c r="P281" s="15"/>
      <c r="Q281" s="15"/>
      <c r="R281" s="15"/>
      <c r="T281" s="30" t="str">
        <f>IF(COUNTA(F281:R281)=0,"",_xlfn.CONCAT(,
IF(NOT(M281 = (SUM(F281, G281, I281:L281) - SUM(H281))),
" Error: Position at the end of the period is not equal to: position at the beginning of the period+increase in assets-decrease in assets+exchange rate changes+price changes+other changes+rectifications.",
""),
IF(NOT(R281 = (SUM(N281, O281, Q281) - SUM(P281))),
" Error: Position of accrued interest at the end of the period is not equal to: position of accrued interest at the beginning of the period+accrued interest during the period-received interest during the period+revaluation and other changes.",
""),
IF(AND(NOT(ISBLANK($F281)),$F281&lt;0),
" Error: Position at the beginning of the period must be a positive amount.",
""),
IF(AND(NOT(ISBLANK($M281)),$M281&lt;0),
" Error: Position at the end of the period must be a positive amount.",
""),
IF(AND(OR($F281&gt;0,$M281&gt;0),
    ISBLANK($O281)),
" Error: No accrued interest has been reported,whereas the position at the beginning or at the end of the period is greater than zero. Report '0' in case accrued interest equals zero,do not leave the cell empty.",
""),
IF(AND(NOT(ISBLANK($M281)),
    $M281&gt;0,
    OR(ISBLANK('T04.09'!$M281),
        'T04.09'!$M281&lt;=0,
        ISBLANK('T04.10'!$M281),
        'T04.10'!$M281&lt;=0)),
" Warning: If at least one of the forms T03.07,T04.09,T04.10 contains data other than zero,also the other two forms must be completed.",
"")))</f>
        <v/>
      </c>
    </row>
    <row r="282" spans="1:20">
      <c r="A282" s="20"/>
      <c r="B282" s="20"/>
      <c r="C282" s="20"/>
      <c r="D282" s="20"/>
      <c r="E282" s="20"/>
      <c r="F282" s="15"/>
      <c r="G282" s="15"/>
      <c r="H282" s="15"/>
      <c r="I282" s="15"/>
      <c r="J282" s="15"/>
      <c r="K282" s="15"/>
      <c r="L282" s="15"/>
      <c r="M282" s="15"/>
      <c r="N282" s="15"/>
      <c r="O282" s="15"/>
      <c r="P282" s="15"/>
      <c r="Q282" s="15"/>
      <c r="R282" s="15"/>
      <c r="T282" s="30" t="str">
        <f>IF(COUNTA(F282:R282)=0,"",_xlfn.CONCAT(,
IF(NOT(M282 = (SUM(F282, G282, I282:L282) - SUM(H282))),
" Error: Position at the end of the period is not equal to: position at the beginning of the period+increase in assets-decrease in assets+exchange rate changes+price changes+other changes+rectifications.",
""),
IF(NOT(R282 = (SUM(N282, O282, Q282) - SUM(P282))),
" Error: Position of accrued interest at the end of the period is not equal to: position of accrued interest at the beginning of the period+accrued interest during the period-received interest during the period+revaluation and other changes.",
""),
IF(AND(NOT(ISBLANK($F282)),$F282&lt;0),
" Error: Position at the beginning of the period must be a positive amount.",
""),
IF(AND(NOT(ISBLANK($M282)),$M282&lt;0),
" Error: Position at the end of the period must be a positive amount.",
""),
IF(AND(OR($F282&gt;0,$M282&gt;0),
    ISBLANK($O282)),
" Error: No accrued interest has been reported,whereas the position at the beginning or at the end of the period is greater than zero. Report '0' in case accrued interest equals zero,do not leave the cell empty.",
""),
IF(AND(NOT(ISBLANK($M282)),
    $M282&gt;0,
    OR(ISBLANK('T04.09'!$M282),
        'T04.09'!$M282&lt;=0,
        ISBLANK('T04.10'!$M282),
        'T04.10'!$M282&lt;=0)),
" Warning: If at least one of the forms T03.07,T04.09,T04.10 contains data other than zero,also the other two forms must be completed.",
"")))</f>
        <v/>
      </c>
    </row>
    <row r="283" spans="1:20">
      <c r="A283" s="20"/>
      <c r="B283" s="20"/>
      <c r="C283" s="20"/>
      <c r="D283" s="20"/>
      <c r="E283" s="20"/>
      <c r="F283" s="15"/>
      <c r="G283" s="15"/>
      <c r="H283" s="15"/>
      <c r="I283" s="15"/>
      <c r="J283" s="15"/>
      <c r="K283" s="15"/>
      <c r="L283" s="15"/>
      <c r="M283" s="15"/>
      <c r="N283" s="15"/>
      <c r="O283" s="15"/>
      <c r="P283" s="15"/>
      <c r="Q283" s="15"/>
      <c r="R283" s="15"/>
      <c r="T283" s="30" t="str">
        <f>IF(COUNTA(F283:R283)=0,"",_xlfn.CONCAT(,
IF(NOT(M283 = (SUM(F283, G283, I283:L283) - SUM(H283))),
" Error: Position at the end of the period is not equal to: position at the beginning of the period+increase in assets-decrease in assets+exchange rate changes+price changes+other changes+rectifications.",
""),
IF(NOT(R283 = (SUM(N283, O283, Q283) - SUM(P283))),
" Error: Position of accrued interest at the end of the period is not equal to: position of accrued interest at the beginning of the period+accrued interest during the period-received interest during the period+revaluation and other changes.",
""),
IF(AND(NOT(ISBLANK($F283)),$F283&lt;0),
" Error: Position at the beginning of the period must be a positive amount.",
""),
IF(AND(NOT(ISBLANK($M283)),$M283&lt;0),
" Error: Position at the end of the period must be a positive amount.",
""),
IF(AND(OR($F283&gt;0,$M283&gt;0),
    ISBLANK($O283)),
" Error: No accrued interest has been reported,whereas the position at the beginning or at the end of the period is greater than zero. Report '0' in case accrued interest equals zero,do not leave the cell empty.",
""),
IF(AND(NOT(ISBLANK($M283)),
    $M283&gt;0,
    OR(ISBLANK('T04.09'!$M283),
        'T04.09'!$M283&lt;=0,
        ISBLANK('T04.10'!$M283),
        'T04.10'!$M283&lt;=0)),
" Warning: If at least one of the forms T03.07,T04.09,T04.10 contains data other than zero,also the other two forms must be completed.",
"")))</f>
        <v/>
      </c>
    </row>
    <row r="284" spans="1:20">
      <c r="A284" s="20"/>
      <c r="B284" s="20"/>
      <c r="C284" s="20"/>
      <c r="D284" s="20"/>
      <c r="E284" s="20"/>
      <c r="F284" s="15"/>
      <c r="G284" s="15"/>
      <c r="H284" s="15"/>
      <c r="I284" s="15"/>
      <c r="J284" s="15"/>
      <c r="K284" s="15"/>
      <c r="L284" s="15"/>
      <c r="M284" s="15"/>
      <c r="N284" s="15"/>
      <c r="O284" s="15"/>
      <c r="P284" s="15"/>
      <c r="Q284" s="15"/>
      <c r="R284" s="15"/>
      <c r="T284" s="30" t="str">
        <f>IF(COUNTA(F284:R284)=0,"",_xlfn.CONCAT(,
IF(NOT(M284 = (SUM(F284, G284, I284:L284) - SUM(H284))),
" Error: Position at the end of the period is not equal to: position at the beginning of the period+increase in assets-decrease in assets+exchange rate changes+price changes+other changes+rectifications.",
""),
IF(NOT(R284 = (SUM(N284, O284, Q284) - SUM(P284))),
" Error: Position of accrued interest at the end of the period is not equal to: position of accrued interest at the beginning of the period+accrued interest during the period-received interest during the period+revaluation and other changes.",
""),
IF(AND(NOT(ISBLANK($F284)),$F284&lt;0),
" Error: Position at the beginning of the period must be a positive amount.",
""),
IF(AND(NOT(ISBLANK($M284)),$M284&lt;0),
" Error: Position at the end of the period must be a positive amount.",
""),
IF(AND(OR($F284&gt;0,$M284&gt;0),
    ISBLANK($O284)),
" Error: No accrued interest has been reported,whereas the position at the beginning or at the end of the period is greater than zero. Report '0' in case accrued interest equals zero,do not leave the cell empty.",
""),
IF(AND(NOT(ISBLANK($M284)),
    $M284&gt;0,
    OR(ISBLANK('T04.09'!$M284),
        'T04.09'!$M284&lt;=0,
        ISBLANK('T04.10'!$M284),
        'T04.10'!$M284&lt;=0)),
" Warning: If at least one of the forms T03.07,T04.09,T04.10 contains data other than zero,also the other two forms must be completed.",
"")))</f>
        <v/>
      </c>
    </row>
    <row r="285" spans="1:20">
      <c r="A285" s="20"/>
      <c r="B285" s="20"/>
      <c r="C285" s="20"/>
      <c r="D285" s="20"/>
      <c r="E285" s="20"/>
      <c r="F285" s="15"/>
      <c r="G285" s="15"/>
      <c r="H285" s="15"/>
      <c r="I285" s="15"/>
      <c r="J285" s="15"/>
      <c r="K285" s="15"/>
      <c r="L285" s="15"/>
      <c r="M285" s="15"/>
      <c r="N285" s="15"/>
      <c r="O285" s="15"/>
      <c r="P285" s="15"/>
      <c r="Q285" s="15"/>
      <c r="R285" s="15"/>
      <c r="T285" s="30" t="str">
        <f>IF(COUNTA(F285:R285)=0,"",_xlfn.CONCAT(,
IF(NOT(M285 = (SUM(F285, G285, I285:L285) - SUM(H285))),
" Error: Position at the end of the period is not equal to: position at the beginning of the period+increase in assets-decrease in assets+exchange rate changes+price changes+other changes+rectifications.",
""),
IF(NOT(R285 = (SUM(N285, O285, Q285) - SUM(P285))),
" Error: Position of accrued interest at the end of the period is not equal to: position of accrued interest at the beginning of the period+accrued interest during the period-received interest during the period+revaluation and other changes.",
""),
IF(AND(NOT(ISBLANK($F285)),$F285&lt;0),
" Error: Position at the beginning of the period must be a positive amount.",
""),
IF(AND(NOT(ISBLANK($M285)),$M285&lt;0),
" Error: Position at the end of the period must be a positive amount.",
""),
IF(AND(OR($F285&gt;0,$M285&gt;0),
    ISBLANK($O285)),
" Error: No accrued interest has been reported,whereas the position at the beginning or at the end of the period is greater than zero. Report '0' in case accrued interest equals zero,do not leave the cell empty.",
""),
IF(AND(NOT(ISBLANK($M285)),
    $M285&gt;0,
    OR(ISBLANK('T04.09'!$M285),
        'T04.09'!$M285&lt;=0,
        ISBLANK('T04.10'!$M285),
        'T04.10'!$M285&lt;=0)),
" Warning: If at least one of the forms T03.07,T04.09,T04.10 contains data other than zero,also the other two forms must be completed.",
"")))</f>
        <v/>
      </c>
    </row>
    <row r="286" spans="1:20">
      <c r="A286" s="20"/>
      <c r="B286" s="20"/>
      <c r="C286" s="20"/>
      <c r="D286" s="20"/>
      <c r="E286" s="20"/>
      <c r="F286" s="15"/>
      <c r="G286" s="15"/>
      <c r="H286" s="15"/>
      <c r="I286" s="15"/>
      <c r="J286" s="15"/>
      <c r="K286" s="15"/>
      <c r="L286" s="15"/>
      <c r="M286" s="15"/>
      <c r="N286" s="15"/>
      <c r="O286" s="15"/>
      <c r="P286" s="15"/>
      <c r="Q286" s="15"/>
      <c r="R286" s="15"/>
      <c r="T286" s="30" t="str">
        <f>IF(COUNTA(F286:R286)=0,"",_xlfn.CONCAT(,
IF(NOT(M286 = (SUM(F286, G286, I286:L286) - SUM(H286))),
" Error: Position at the end of the period is not equal to: position at the beginning of the period+increase in assets-decrease in assets+exchange rate changes+price changes+other changes+rectifications.",
""),
IF(NOT(R286 = (SUM(N286, O286, Q286) - SUM(P286))),
" Error: Position of accrued interest at the end of the period is not equal to: position of accrued interest at the beginning of the period+accrued interest during the period-received interest during the period+revaluation and other changes.",
""),
IF(AND(NOT(ISBLANK($F286)),$F286&lt;0),
" Error: Position at the beginning of the period must be a positive amount.",
""),
IF(AND(NOT(ISBLANK($M286)),$M286&lt;0),
" Error: Position at the end of the period must be a positive amount.",
""),
IF(AND(OR($F286&gt;0,$M286&gt;0),
    ISBLANK($O286)),
" Error: No accrued interest has been reported,whereas the position at the beginning or at the end of the period is greater than zero. Report '0' in case accrued interest equals zero,do not leave the cell empty.",
""),
IF(AND(NOT(ISBLANK($M286)),
    $M286&gt;0,
    OR(ISBLANK('T04.09'!$M286),
        'T04.09'!$M286&lt;=0,
        ISBLANK('T04.10'!$M286),
        'T04.10'!$M286&lt;=0)),
" Warning: If at least one of the forms T03.07,T04.09,T04.10 contains data other than zero,also the other two forms must be completed.",
"")))</f>
        <v/>
      </c>
    </row>
    <row r="287" spans="1:20">
      <c r="A287" s="20"/>
      <c r="B287" s="20"/>
      <c r="C287" s="20"/>
      <c r="D287" s="20"/>
      <c r="E287" s="20"/>
      <c r="F287" s="15"/>
      <c r="G287" s="15"/>
      <c r="H287" s="15"/>
      <c r="I287" s="15"/>
      <c r="J287" s="15"/>
      <c r="K287" s="15"/>
      <c r="L287" s="15"/>
      <c r="M287" s="15"/>
      <c r="N287" s="15"/>
      <c r="O287" s="15"/>
      <c r="P287" s="15"/>
      <c r="Q287" s="15"/>
      <c r="R287" s="15"/>
      <c r="T287" s="30" t="str">
        <f>IF(COUNTA(F287:R287)=0,"",_xlfn.CONCAT(,
IF(NOT(M287 = (SUM(F287, G287, I287:L287) - SUM(H287))),
" Error: Position at the end of the period is not equal to: position at the beginning of the period+increase in assets-decrease in assets+exchange rate changes+price changes+other changes+rectifications.",
""),
IF(NOT(R287 = (SUM(N287, O287, Q287) - SUM(P287))),
" Error: Position of accrued interest at the end of the period is not equal to: position of accrued interest at the beginning of the period+accrued interest during the period-received interest during the period+revaluation and other changes.",
""),
IF(AND(NOT(ISBLANK($F287)),$F287&lt;0),
" Error: Position at the beginning of the period must be a positive amount.",
""),
IF(AND(NOT(ISBLANK($M287)),$M287&lt;0),
" Error: Position at the end of the period must be a positive amount.",
""),
IF(AND(OR($F287&gt;0,$M287&gt;0),
    ISBLANK($O287)),
" Error: No accrued interest has been reported,whereas the position at the beginning or at the end of the period is greater than zero. Report '0' in case accrued interest equals zero,do not leave the cell empty.",
""),
IF(AND(NOT(ISBLANK($M287)),
    $M287&gt;0,
    OR(ISBLANK('T04.09'!$M287),
        'T04.09'!$M287&lt;=0,
        ISBLANK('T04.10'!$M287),
        'T04.10'!$M287&lt;=0)),
" Warning: If at least one of the forms T03.07,T04.09,T04.10 contains data other than zero,also the other two forms must be completed.",
"")))</f>
        <v/>
      </c>
    </row>
    <row r="288" spans="1:20">
      <c r="A288" s="20"/>
      <c r="B288" s="20"/>
      <c r="C288" s="20"/>
      <c r="D288" s="20"/>
      <c r="E288" s="20"/>
      <c r="F288" s="15"/>
      <c r="G288" s="15"/>
      <c r="H288" s="15"/>
      <c r="I288" s="15"/>
      <c r="J288" s="15"/>
      <c r="K288" s="15"/>
      <c r="L288" s="15"/>
      <c r="M288" s="15"/>
      <c r="N288" s="15"/>
      <c r="O288" s="15"/>
      <c r="P288" s="15"/>
      <c r="Q288" s="15"/>
      <c r="R288" s="15"/>
      <c r="T288" s="30" t="str">
        <f>IF(COUNTA(F288:R288)=0,"",_xlfn.CONCAT(,
IF(NOT(M288 = (SUM(F288, G288, I288:L288) - SUM(H288))),
" Error: Position at the end of the period is not equal to: position at the beginning of the period+increase in assets-decrease in assets+exchange rate changes+price changes+other changes+rectifications.",
""),
IF(NOT(R288 = (SUM(N288, O288, Q288) - SUM(P288))),
" Error: Position of accrued interest at the end of the period is not equal to: position of accrued interest at the beginning of the period+accrued interest during the period-received interest during the period+revaluation and other changes.",
""),
IF(AND(NOT(ISBLANK($F288)),$F288&lt;0),
" Error: Position at the beginning of the period must be a positive amount.",
""),
IF(AND(NOT(ISBLANK($M288)),$M288&lt;0),
" Error: Position at the end of the period must be a positive amount.",
""),
IF(AND(OR($F288&gt;0,$M288&gt;0),
    ISBLANK($O288)),
" Error: No accrued interest has been reported,whereas the position at the beginning or at the end of the period is greater than zero. Report '0' in case accrued interest equals zero,do not leave the cell empty.",
""),
IF(AND(NOT(ISBLANK($M288)),
    $M288&gt;0,
    OR(ISBLANK('T04.09'!$M288),
        'T04.09'!$M288&lt;=0,
        ISBLANK('T04.10'!$M288),
        'T04.10'!$M288&lt;=0)),
" Warning: If at least one of the forms T03.07,T04.09,T04.10 contains data other than zero,also the other two forms must be completed.",
"")))</f>
        <v/>
      </c>
    </row>
    <row r="289" spans="1:20">
      <c r="A289" s="20"/>
      <c r="B289" s="20"/>
      <c r="C289" s="20"/>
      <c r="D289" s="20"/>
      <c r="E289" s="20"/>
      <c r="F289" s="15"/>
      <c r="G289" s="15"/>
      <c r="H289" s="15"/>
      <c r="I289" s="15"/>
      <c r="J289" s="15"/>
      <c r="K289" s="15"/>
      <c r="L289" s="15"/>
      <c r="M289" s="15"/>
      <c r="N289" s="15"/>
      <c r="O289" s="15"/>
      <c r="P289" s="15"/>
      <c r="Q289" s="15"/>
      <c r="R289" s="15"/>
      <c r="T289" s="30" t="str">
        <f>IF(COUNTA(F289:R289)=0,"",_xlfn.CONCAT(,
IF(NOT(M289 = (SUM(F289, G289, I289:L289) - SUM(H289))),
" Error: Position at the end of the period is not equal to: position at the beginning of the period+increase in assets-decrease in assets+exchange rate changes+price changes+other changes+rectifications.",
""),
IF(NOT(R289 = (SUM(N289, O289, Q289) - SUM(P289))),
" Error: Position of accrued interest at the end of the period is not equal to: position of accrued interest at the beginning of the period+accrued interest during the period-received interest during the period+revaluation and other changes.",
""),
IF(AND(NOT(ISBLANK($F289)),$F289&lt;0),
" Error: Position at the beginning of the period must be a positive amount.",
""),
IF(AND(NOT(ISBLANK($M289)),$M289&lt;0),
" Error: Position at the end of the period must be a positive amount.",
""),
IF(AND(OR($F289&gt;0,$M289&gt;0),
    ISBLANK($O289)),
" Error: No accrued interest has been reported,whereas the position at the beginning or at the end of the period is greater than zero. Report '0' in case accrued interest equals zero,do not leave the cell empty.",
""),
IF(AND(NOT(ISBLANK($M289)),
    $M289&gt;0,
    OR(ISBLANK('T04.09'!$M289),
        'T04.09'!$M289&lt;=0,
        ISBLANK('T04.10'!$M289),
        'T04.10'!$M289&lt;=0)),
" Warning: If at least one of the forms T03.07,T04.09,T04.10 contains data other than zero,also the other two forms must be completed.",
"")))</f>
        <v/>
      </c>
    </row>
    <row r="290" spans="1:20">
      <c r="A290" s="20"/>
      <c r="B290" s="20"/>
      <c r="C290" s="20"/>
      <c r="D290" s="20"/>
      <c r="E290" s="20"/>
      <c r="F290" s="15"/>
      <c r="G290" s="15"/>
      <c r="H290" s="15"/>
      <c r="I290" s="15"/>
      <c r="J290" s="15"/>
      <c r="K290" s="15"/>
      <c r="L290" s="15"/>
      <c r="M290" s="15"/>
      <c r="N290" s="15"/>
      <c r="O290" s="15"/>
      <c r="P290" s="15"/>
      <c r="Q290" s="15"/>
      <c r="R290" s="15"/>
      <c r="T290" s="30" t="str">
        <f>IF(COUNTA(F290:R290)=0,"",_xlfn.CONCAT(,
IF(NOT(M290 = (SUM(F290, G290, I290:L290) - SUM(H290))),
" Error: Position at the end of the period is not equal to: position at the beginning of the period+increase in assets-decrease in assets+exchange rate changes+price changes+other changes+rectifications.",
""),
IF(NOT(R290 = (SUM(N290, O290, Q290) - SUM(P290))),
" Error: Position of accrued interest at the end of the period is not equal to: position of accrued interest at the beginning of the period+accrued interest during the period-received interest during the period+revaluation and other changes.",
""),
IF(AND(NOT(ISBLANK($F290)),$F290&lt;0),
" Error: Position at the beginning of the period must be a positive amount.",
""),
IF(AND(NOT(ISBLANK($M290)),$M290&lt;0),
" Error: Position at the end of the period must be a positive amount.",
""),
IF(AND(OR($F290&gt;0,$M290&gt;0),
    ISBLANK($O290)),
" Error: No accrued interest has been reported,whereas the position at the beginning or at the end of the period is greater than zero. Report '0' in case accrued interest equals zero,do not leave the cell empty.",
""),
IF(AND(NOT(ISBLANK($M290)),
    $M290&gt;0,
    OR(ISBLANK('T04.09'!$M290),
        'T04.09'!$M290&lt;=0,
        ISBLANK('T04.10'!$M290),
        'T04.10'!$M290&lt;=0)),
" Warning: If at least one of the forms T03.07,T04.09,T04.10 contains data other than zero,also the other two forms must be completed.",
"")))</f>
        <v/>
      </c>
    </row>
    <row r="291" spans="1:20">
      <c r="A291" s="20"/>
      <c r="B291" s="20"/>
      <c r="C291" s="20"/>
      <c r="D291" s="20"/>
      <c r="E291" s="20"/>
      <c r="F291" s="15"/>
      <c r="G291" s="15"/>
      <c r="H291" s="15"/>
      <c r="I291" s="15"/>
      <c r="J291" s="15"/>
      <c r="K291" s="15"/>
      <c r="L291" s="15"/>
      <c r="M291" s="15"/>
      <c r="N291" s="15"/>
      <c r="O291" s="15"/>
      <c r="P291" s="15"/>
      <c r="Q291" s="15"/>
      <c r="R291" s="15"/>
      <c r="T291" s="30" t="str">
        <f>IF(COUNTA(F291:R291)=0,"",_xlfn.CONCAT(,
IF(NOT(M291 = (SUM(F291, G291, I291:L291) - SUM(H291))),
" Error: Position at the end of the period is not equal to: position at the beginning of the period+increase in assets-decrease in assets+exchange rate changes+price changes+other changes+rectifications.",
""),
IF(NOT(R291 = (SUM(N291, O291, Q291) - SUM(P291))),
" Error: Position of accrued interest at the end of the period is not equal to: position of accrued interest at the beginning of the period+accrued interest during the period-received interest during the period+revaluation and other changes.",
""),
IF(AND(NOT(ISBLANK($F291)),$F291&lt;0),
" Error: Position at the beginning of the period must be a positive amount.",
""),
IF(AND(NOT(ISBLANK($M291)),$M291&lt;0),
" Error: Position at the end of the period must be a positive amount.",
""),
IF(AND(OR($F291&gt;0,$M291&gt;0),
    ISBLANK($O291)),
" Error: No accrued interest has been reported,whereas the position at the beginning or at the end of the period is greater than zero. Report '0' in case accrued interest equals zero,do not leave the cell empty.",
""),
IF(AND(NOT(ISBLANK($M291)),
    $M291&gt;0,
    OR(ISBLANK('T04.09'!$M291),
        'T04.09'!$M291&lt;=0,
        ISBLANK('T04.10'!$M291),
        'T04.10'!$M291&lt;=0)),
" Warning: If at least one of the forms T03.07,T04.09,T04.10 contains data other than zero,also the other two forms must be completed.",
"")))</f>
        <v/>
      </c>
    </row>
    <row r="292" spans="1:20">
      <c r="A292" s="20"/>
      <c r="B292" s="20"/>
      <c r="C292" s="20"/>
      <c r="D292" s="20"/>
      <c r="E292" s="20"/>
      <c r="F292" s="15"/>
      <c r="G292" s="15"/>
      <c r="H292" s="15"/>
      <c r="I292" s="15"/>
      <c r="J292" s="15"/>
      <c r="K292" s="15"/>
      <c r="L292" s="15"/>
      <c r="M292" s="15"/>
      <c r="N292" s="15"/>
      <c r="O292" s="15"/>
      <c r="P292" s="15"/>
      <c r="Q292" s="15"/>
      <c r="R292" s="15"/>
      <c r="T292" s="30" t="str">
        <f>IF(COUNTA(F292:R292)=0,"",_xlfn.CONCAT(,
IF(NOT(M292 = (SUM(F292, G292, I292:L292) - SUM(H292))),
" Error: Position at the end of the period is not equal to: position at the beginning of the period+increase in assets-decrease in assets+exchange rate changes+price changes+other changes+rectifications.",
""),
IF(NOT(R292 = (SUM(N292, O292, Q292) - SUM(P292))),
" Error: Position of accrued interest at the end of the period is not equal to: position of accrued interest at the beginning of the period+accrued interest during the period-received interest during the period+revaluation and other changes.",
""),
IF(AND(NOT(ISBLANK($F292)),$F292&lt;0),
" Error: Position at the beginning of the period must be a positive amount.",
""),
IF(AND(NOT(ISBLANK($M292)),$M292&lt;0),
" Error: Position at the end of the period must be a positive amount.",
""),
IF(AND(OR($F292&gt;0,$M292&gt;0),
    ISBLANK($O292)),
" Error: No accrued interest has been reported,whereas the position at the beginning or at the end of the period is greater than zero. Report '0' in case accrued interest equals zero,do not leave the cell empty.",
""),
IF(AND(NOT(ISBLANK($M292)),
    $M292&gt;0,
    OR(ISBLANK('T04.09'!$M292),
        'T04.09'!$M292&lt;=0,
        ISBLANK('T04.10'!$M292),
        'T04.10'!$M292&lt;=0)),
" Warning: If at least one of the forms T03.07,T04.09,T04.10 contains data other than zero,also the other two forms must be completed.",
"")))</f>
        <v/>
      </c>
    </row>
    <row r="293" spans="1:20">
      <c r="A293" s="20"/>
      <c r="B293" s="20"/>
      <c r="C293" s="20"/>
      <c r="D293" s="20"/>
      <c r="E293" s="20"/>
      <c r="F293" s="15"/>
      <c r="G293" s="15"/>
      <c r="H293" s="15"/>
      <c r="I293" s="15"/>
      <c r="J293" s="15"/>
      <c r="K293" s="15"/>
      <c r="L293" s="15"/>
      <c r="M293" s="15"/>
      <c r="N293" s="15"/>
      <c r="O293" s="15"/>
      <c r="P293" s="15"/>
      <c r="Q293" s="15"/>
      <c r="R293" s="15"/>
      <c r="T293" s="30" t="str">
        <f>IF(COUNTA(F293:R293)=0,"",_xlfn.CONCAT(,
IF(NOT(M293 = (SUM(F293, G293, I293:L293) - SUM(H293))),
" Error: Position at the end of the period is not equal to: position at the beginning of the period+increase in assets-decrease in assets+exchange rate changes+price changes+other changes+rectifications.",
""),
IF(NOT(R293 = (SUM(N293, O293, Q293) - SUM(P293))),
" Error: Position of accrued interest at the end of the period is not equal to: position of accrued interest at the beginning of the period+accrued interest during the period-received interest during the period+revaluation and other changes.",
""),
IF(AND(NOT(ISBLANK($F293)),$F293&lt;0),
" Error: Position at the beginning of the period must be a positive amount.",
""),
IF(AND(NOT(ISBLANK($M293)),$M293&lt;0),
" Error: Position at the end of the period must be a positive amount.",
""),
IF(AND(OR($F293&gt;0,$M293&gt;0),
    ISBLANK($O293)),
" Error: No accrued interest has been reported,whereas the position at the beginning or at the end of the period is greater than zero. Report '0' in case accrued interest equals zero,do not leave the cell empty.",
""),
IF(AND(NOT(ISBLANK($M293)),
    $M293&gt;0,
    OR(ISBLANK('T04.09'!$M293),
        'T04.09'!$M293&lt;=0,
        ISBLANK('T04.10'!$M293),
        'T04.10'!$M293&lt;=0)),
" Warning: If at least one of the forms T03.07,T04.09,T04.10 contains data other than zero,also the other two forms must be completed.",
"")))</f>
        <v/>
      </c>
    </row>
    <row r="294" spans="1:20">
      <c r="A294" s="20"/>
      <c r="B294" s="20"/>
      <c r="C294" s="20"/>
      <c r="D294" s="20"/>
      <c r="E294" s="20"/>
      <c r="F294" s="15"/>
      <c r="G294" s="15"/>
      <c r="H294" s="15"/>
      <c r="I294" s="15"/>
      <c r="J294" s="15"/>
      <c r="K294" s="15"/>
      <c r="L294" s="15"/>
      <c r="M294" s="15"/>
      <c r="N294" s="15"/>
      <c r="O294" s="15"/>
      <c r="P294" s="15"/>
      <c r="Q294" s="15"/>
      <c r="R294" s="15"/>
      <c r="T294" s="30" t="str">
        <f>IF(COUNTA(F294:R294)=0,"",_xlfn.CONCAT(,
IF(NOT(M294 = (SUM(F294, G294, I294:L294) - SUM(H294))),
" Error: Position at the end of the period is not equal to: position at the beginning of the period+increase in assets-decrease in assets+exchange rate changes+price changes+other changes+rectifications.",
""),
IF(NOT(R294 = (SUM(N294, O294, Q294) - SUM(P294))),
" Error: Position of accrued interest at the end of the period is not equal to: position of accrued interest at the beginning of the period+accrued interest during the period-received interest during the period+revaluation and other changes.",
""),
IF(AND(NOT(ISBLANK($F294)),$F294&lt;0),
" Error: Position at the beginning of the period must be a positive amount.",
""),
IF(AND(NOT(ISBLANK($M294)),$M294&lt;0),
" Error: Position at the end of the period must be a positive amount.",
""),
IF(AND(OR($F294&gt;0,$M294&gt;0),
    ISBLANK($O294)),
" Error: No accrued interest has been reported,whereas the position at the beginning or at the end of the period is greater than zero. Report '0' in case accrued interest equals zero,do not leave the cell empty.",
""),
IF(AND(NOT(ISBLANK($M294)),
    $M294&gt;0,
    OR(ISBLANK('T04.09'!$M294),
        'T04.09'!$M294&lt;=0,
        ISBLANK('T04.10'!$M294),
        'T04.10'!$M294&lt;=0)),
" Warning: If at least one of the forms T03.07,T04.09,T04.10 contains data other than zero,also the other two forms must be completed.",
"")))</f>
        <v/>
      </c>
    </row>
    <row r="295" spans="1:20">
      <c r="A295" s="20"/>
      <c r="B295" s="20"/>
      <c r="C295" s="20"/>
      <c r="D295" s="20"/>
      <c r="E295" s="20"/>
      <c r="F295" s="15"/>
      <c r="G295" s="15"/>
      <c r="H295" s="15"/>
      <c r="I295" s="15"/>
      <c r="J295" s="15"/>
      <c r="K295" s="15"/>
      <c r="L295" s="15"/>
      <c r="M295" s="15"/>
      <c r="N295" s="15"/>
      <c r="O295" s="15"/>
      <c r="P295" s="15"/>
      <c r="Q295" s="15"/>
      <c r="R295" s="15"/>
      <c r="T295" s="30" t="str">
        <f>IF(COUNTA(F295:R295)=0,"",_xlfn.CONCAT(,
IF(NOT(M295 = (SUM(F295, G295, I295:L295) - SUM(H295))),
" Error: Position at the end of the period is not equal to: position at the beginning of the period+increase in assets-decrease in assets+exchange rate changes+price changes+other changes+rectifications.",
""),
IF(NOT(R295 = (SUM(N295, O295, Q295) - SUM(P295))),
" Error: Position of accrued interest at the end of the period is not equal to: position of accrued interest at the beginning of the period+accrued interest during the period-received interest during the period+revaluation and other changes.",
""),
IF(AND(NOT(ISBLANK($F295)),$F295&lt;0),
" Error: Position at the beginning of the period must be a positive amount.",
""),
IF(AND(NOT(ISBLANK($M295)),$M295&lt;0),
" Error: Position at the end of the period must be a positive amount.",
""),
IF(AND(OR($F295&gt;0,$M295&gt;0),
    ISBLANK($O295)),
" Error: No accrued interest has been reported,whereas the position at the beginning or at the end of the period is greater than zero. Report '0' in case accrued interest equals zero,do not leave the cell empty.",
""),
IF(AND(NOT(ISBLANK($M295)),
    $M295&gt;0,
    OR(ISBLANK('T04.09'!$M295),
        'T04.09'!$M295&lt;=0,
        ISBLANK('T04.10'!$M295),
        'T04.10'!$M295&lt;=0)),
" Warning: If at least one of the forms T03.07,T04.09,T04.10 contains data other than zero,also the other two forms must be completed.",
"")))</f>
        <v/>
      </c>
    </row>
    <row r="296" spans="1:20">
      <c r="A296" s="20"/>
      <c r="B296" s="20"/>
      <c r="C296" s="20"/>
      <c r="D296" s="20"/>
      <c r="E296" s="20"/>
      <c r="F296" s="15"/>
      <c r="G296" s="15"/>
      <c r="H296" s="15"/>
      <c r="I296" s="15"/>
      <c r="J296" s="15"/>
      <c r="K296" s="15"/>
      <c r="L296" s="15"/>
      <c r="M296" s="15"/>
      <c r="N296" s="15"/>
      <c r="O296" s="15"/>
      <c r="P296" s="15"/>
      <c r="Q296" s="15"/>
      <c r="R296" s="15"/>
      <c r="T296" s="30" t="str">
        <f>IF(COUNTA(F296:R296)=0,"",_xlfn.CONCAT(,
IF(NOT(M296 = (SUM(F296, G296, I296:L296) - SUM(H296))),
" Error: Position at the end of the period is not equal to: position at the beginning of the period+increase in assets-decrease in assets+exchange rate changes+price changes+other changes+rectifications.",
""),
IF(NOT(R296 = (SUM(N296, O296, Q296) - SUM(P296))),
" Error: Position of accrued interest at the end of the period is not equal to: position of accrued interest at the beginning of the period+accrued interest during the period-received interest during the period+revaluation and other changes.",
""),
IF(AND(NOT(ISBLANK($F296)),$F296&lt;0),
" Error: Position at the beginning of the period must be a positive amount.",
""),
IF(AND(NOT(ISBLANK($M296)),$M296&lt;0),
" Error: Position at the end of the period must be a positive amount.",
""),
IF(AND(OR($F296&gt;0,$M296&gt;0),
    ISBLANK($O296)),
" Error: No accrued interest has been reported,whereas the position at the beginning or at the end of the period is greater than zero. Report '0' in case accrued interest equals zero,do not leave the cell empty.",
""),
IF(AND(NOT(ISBLANK($M296)),
    $M296&gt;0,
    OR(ISBLANK('T04.09'!$M296),
        'T04.09'!$M296&lt;=0,
        ISBLANK('T04.10'!$M296),
        'T04.10'!$M296&lt;=0)),
" Warning: If at least one of the forms T03.07,T04.09,T04.10 contains data other than zero,also the other two forms must be completed.",
"")))</f>
        <v/>
      </c>
    </row>
    <row r="297" spans="1:20">
      <c r="A297" s="20"/>
      <c r="B297" s="20"/>
      <c r="C297" s="20"/>
      <c r="D297" s="20"/>
      <c r="E297" s="20"/>
      <c r="F297" s="15"/>
      <c r="G297" s="15"/>
      <c r="H297" s="15"/>
      <c r="I297" s="15"/>
      <c r="J297" s="15"/>
      <c r="K297" s="15"/>
      <c r="L297" s="15"/>
      <c r="M297" s="15"/>
      <c r="N297" s="15"/>
      <c r="O297" s="15"/>
      <c r="P297" s="15"/>
      <c r="Q297" s="15"/>
      <c r="R297" s="15"/>
      <c r="T297" s="30" t="str">
        <f>IF(COUNTA(F297:R297)=0,"",_xlfn.CONCAT(,
IF(NOT(M297 = (SUM(F297, G297, I297:L297) - SUM(H297))),
" Error: Position at the end of the period is not equal to: position at the beginning of the period+increase in assets-decrease in assets+exchange rate changes+price changes+other changes+rectifications.",
""),
IF(NOT(R297 = (SUM(N297, O297, Q297) - SUM(P297))),
" Error: Position of accrued interest at the end of the period is not equal to: position of accrued interest at the beginning of the period+accrued interest during the period-received interest during the period+revaluation and other changes.",
""),
IF(AND(NOT(ISBLANK($F297)),$F297&lt;0),
" Error: Position at the beginning of the period must be a positive amount.",
""),
IF(AND(NOT(ISBLANK($M297)),$M297&lt;0),
" Error: Position at the end of the period must be a positive amount.",
""),
IF(AND(OR($F297&gt;0,$M297&gt;0),
    ISBLANK($O297)),
" Error: No accrued interest has been reported,whereas the position at the beginning or at the end of the period is greater than zero. Report '0' in case accrued interest equals zero,do not leave the cell empty.",
""),
IF(AND(NOT(ISBLANK($M297)),
    $M297&gt;0,
    OR(ISBLANK('T04.09'!$M297),
        'T04.09'!$M297&lt;=0,
        ISBLANK('T04.10'!$M297),
        'T04.10'!$M297&lt;=0)),
" Warning: If at least one of the forms T03.07,T04.09,T04.10 contains data other than zero,also the other two forms must be completed.",
"")))</f>
        <v/>
      </c>
    </row>
    <row r="298" spans="1:20">
      <c r="A298" s="20"/>
      <c r="B298" s="20"/>
      <c r="C298" s="20"/>
      <c r="D298" s="20"/>
      <c r="E298" s="20"/>
      <c r="F298" s="15"/>
      <c r="G298" s="15"/>
      <c r="H298" s="15"/>
      <c r="I298" s="15"/>
      <c r="J298" s="15"/>
      <c r="K298" s="15"/>
      <c r="L298" s="15"/>
      <c r="M298" s="15"/>
      <c r="N298" s="15"/>
      <c r="O298" s="15"/>
      <c r="P298" s="15"/>
      <c r="Q298" s="15"/>
      <c r="R298" s="15"/>
      <c r="T298" s="30" t="str">
        <f>IF(COUNTA(F298:R298)=0,"",_xlfn.CONCAT(,
IF(NOT(M298 = (SUM(F298, G298, I298:L298) - SUM(H298))),
" Error: Position at the end of the period is not equal to: position at the beginning of the period+increase in assets-decrease in assets+exchange rate changes+price changes+other changes+rectifications.",
""),
IF(NOT(R298 = (SUM(N298, O298, Q298) - SUM(P298))),
" Error: Position of accrued interest at the end of the period is not equal to: position of accrued interest at the beginning of the period+accrued interest during the period-received interest during the period+revaluation and other changes.",
""),
IF(AND(NOT(ISBLANK($F298)),$F298&lt;0),
" Error: Position at the beginning of the period must be a positive amount.",
""),
IF(AND(NOT(ISBLANK($M298)),$M298&lt;0),
" Error: Position at the end of the period must be a positive amount.",
""),
IF(AND(OR($F298&gt;0,$M298&gt;0),
    ISBLANK($O298)),
" Error: No accrued interest has been reported,whereas the position at the beginning or at the end of the period is greater than zero. Report '0' in case accrued interest equals zero,do not leave the cell empty.",
""),
IF(AND(NOT(ISBLANK($M298)),
    $M298&gt;0,
    OR(ISBLANK('T04.09'!$M298),
        'T04.09'!$M298&lt;=0,
        ISBLANK('T04.10'!$M298),
        'T04.10'!$M298&lt;=0)),
" Warning: If at least one of the forms T03.07,T04.09,T04.10 contains data other than zero,also the other two forms must be completed.",
"")))</f>
        <v/>
      </c>
    </row>
    <row r="299" spans="1:20">
      <c r="A299" s="20"/>
      <c r="B299" s="20"/>
      <c r="C299" s="20"/>
      <c r="D299" s="20"/>
      <c r="E299" s="20"/>
      <c r="F299" s="15"/>
      <c r="G299" s="15"/>
      <c r="H299" s="15"/>
      <c r="I299" s="15"/>
      <c r="J299" s="15"/>
      <c r="K299" s="15"/>
      <c r="L299" s="15"/>
      <c r="M299" s="15"/>
      <c r="N299" s="15"/>
      <c r="O299" s="15"/>
      <c r="P299" s="15"/>
      <c r="Q299" s="15"/>
      <c r="R299" s="15"/>
      <c r="T299" s="30" t="str">
        <f>IF(COUNTA(F299:R299)=0,"",_xlfn.CONCAT(,
IF(NOT(M299 = (SUM(F299, G299, I299:L299) - SUM(H299))),
" Error: Position at the end of the period is not equal to: position at the beginning of the period+increase in assets-decrease in assets+exchange rate changes+price changes+other changes+rectifications.",
""),
IF(NOT(R299 = (SUM(N299, O299, Q299) - SUM(P299))),
" Error: Position of accrued interest at the end of the period is not equal to: position of accrued interest at the beginning of the period+accrued interest during the period-received interest during the period+revaluation and other changes.",
""),
IF(AND(NOT(ISBLANK($F299)),$F299&lt;0),
" Error: Position at the beginning of the period must be a positive amount.",
""),
IF(AND(NOT(ISBLANK($M299)),$M299&lt;0),
" Error: Position at the end of the period must be a positive amount.",
""),
IF(AND(OR($F299&gt;0,$M299&gt;0),
    ISBLANK($O299)),
" Error: No accrued interest has been reported,whereas the position at the beginning or at the end of the period is greater than zero. Report '0' in case accrued interest equals zero,do not leave the cell empty.",
""),
IF(AND(NOT(ISBLANK($M299)),
    $M299&gt;0,
    OR(ISBLANK('T04.09'!$M299),
        'T04.09'!$M299&lt;=0,
        ISBLANK('T04.10'!$M299),
        'T04.10'!$M299&lt;=0)),
" Warning: If at least one of the forms T03.07,T04.09,T04.10 contains data other than zero,also the other two forms must be completed.",
"")))</f>
        <v/>
      </c>
    </row>
    <row r="300" spans="1:20">
      <c r="A300" s="20"/>
      <c r="B300" s="20"/>
      <c r="C300" s="20"/>
      <c r="D300" s="20"/>
      <c r="E300" s="20"/>
      <c r="F300" s="15"/>
      <c r="G300" s="15"/>
      <c r="H300" s="15"/>
      <c r="I300" s="15"/>
      <c r="J300" s="15"/>
      <c r="K300" s="15"/>
      <c r="L300" s="15"/>
      <c r="M300" s="15"/>
      <c r="N300" s="15"/>
      <c r="O300" s="15"/>
      <c r="P300" s="15"/>
      <c r="Q300" s="15"/>
      <c r="R300" s="15"/>
      <c r="T300" s="30" t="str">
        <f>IF(COUNTA(F300:R300)=0,"",_xlfn.CONCAT(,
IF(NOT(M300 = (SUM(F300, G300, I300:L300) - SUM(H300))),
" Error: Position at the end of the period is not equal to: position at the beginning of the period+increase in assets-decrease in assets+exchange rate changes+price changes+other changes+rectifications.",
""),
IF(NOT(R300 = (SUM(N300, O300, Q300) - SUM(P300))),
" Error: Position of accrued interest at the end of the period is not equal to: position of accrued interest at the beginning of the period+accrued interest during the period-received interest during the period+revaluation and other changes.",
""),
IF(AND(NOT(ISBLANK($F300)),$F300&lt;0),
" Error: Position at the beginning of the period must be a positive amount.",
""),
IF(AND(NOT(ISBLANK($M300)),$M300&lt;0),
" Error: Position at the end of the period must be a positive amount.",
""),
IF(AND(OR($F300&gt;0,$M300&gt;0),
    ISBLANK($O300)),
" Error: No accrued interest has been reported,whereas the position at the beginning or at the end of the period is greater than zero. Report '0' in case accrued interest equals zero,do not leave the cell empty.",
""),
IF(AND(NOT(ISBLANK($M300)),
    $M300&gt;0,
    OR(ISBLANK('T04.09'!$M300),
        'T04.09'!$M300&lt;=0,
        ISBLANK('T04.10'!$M300),
        'T04.10'!$M300&lt;=0)),
" Warning: If at least one of the forms T03.07,T04.09,T04.10 contains data other than zero,also the other two forms must be completed.",
"")))</f>
        <v/>
      </c>
    </row>
    <row r="301" spans="1:20">
      <c r="A301" s="20"/>
      <c r="B301" s="20"/>
      <c r="C301" s="20"/>
      <c r="D301" s="20"/>
      <c r="E301" s="20"/>
      <c r="F301" s="15"/>
      <c r="G301" s="15"/>
      <c r="H301" s="15"/>
      <c r="I301" s="15"/>
      <c r="J301" s="15"/>
      <c r="K301" s="15"/>
      <c r="L301" s="15"/>
      <c r="M301" s="15"/>
      <c r="N301" s="15"/>
      <c r="O301" s="15"/>
      <c r="P301" s="15"/>
      <c r="Q301" s="15"/>
      <c r="R301" s="15"/>
      <c r="T301" s="30" t="str">
        <f>IF(COUNTA(F301:R301)=0,"",_xlfn.CONCAT(,
IF(NOT(M301 = (SUM(F301, G301, I301:L301) - SUM(H301))),
" Error: Position at the end of the period is not equal to: position at the beginning of the period+increase in assets-decrease in assets+exchange rate changes+price changes+other changes+rectifications.",
""),
IF(NOT(R301 = (SUM(N301, O301, Q301) - SUM(P301))),
" Error: Position of accrued interest at the end of the period is not equal to: position of accrued interest at the beginning of the period+accrued interest during the period-received interest during the period+revaluation and other changes.",
""),
IF(AND(NOT(ISBLANK($F301)),$F301&lt;0),
" Error: Position at the beginning of the period must be a positive amount.",
""),
IF(AND(NOT(ISBLANK($M301)),$M301&lt;0),
" Error: Position at the end of the period must be a positive amount.",
""),
IF(AND(OR($F301&gt;0,$M301&gt;0),
    ISBLANK($O301)),
" Error: No accrued interest has been reported,whereas the position at the beginning or at the end of the period is greater than zero. Report '0' in case accrued interest equals zero,do not leave the cell empty.",
""),
IF(AND(NOT(ISBLANK($M301)),
    $M301&gt;0,
    OR(ISBLANK('T04.09'!$M301),
        'T04.09'!$M301&lt;=0,
        ISBLANK('T04.10'!$M301),
        'T04.10'!$M301&lt;=0)),
" Warning: If at least one of the forms T03.07,T04.09,T04.10 contains data other than zero,also the other two forms must be completed.",
"")))</f>
        <v/>
      </c>
    </row>
    <row r="302" spans="1:20">
      <c r="A302" s="20"/>
      <c r="B302" s="20"/>
      <c r="C302" s="20"/>
      <c r="D302" s="20"/>
      <c r="E302" s="20"/>
      <c r="F302" s="15"/>
      <c r="G302" s="15"/>
      <c r="H302" s="15"/>
      <c r="I302" s="15"/>
      <c r="J302" s="15"/>
      <c r="K302" s="15"/>
      <c r="L302" s="15"/>
      <c r="M302" s="15"/>
      <c r="N302" s="15"/>
      <c r="O302" s="15"/>
      <c r="P302" s="15"/>
      <c r="Q302" s="15"/>
      <c r="R302" s="15"/>
      <c r="T302" s="30" t="str">
        <f>IF(COUNTA(F302:R302)=0,"",_xlfn.CONCAT(,
IF(NOT(M302 = (SUM(F302, G302, I302:L302) - SUM(H302))),
" Error: Position at the end of the period is not equal to: position at the beginning of the period+increase in assets-decrease in assets+exchange rate changes+price changes+other changes+rectifications.",
""),
IF(NOT(R302 = (SUM(N302, O302, Q302) - SUM(P302))),
" Error: Position of accrued interest at the end of the period is not equal to: position of accrued interest at the beginning of the period+accrued interest during the period-received interest during the period+revaluation and other changes.",
""),
IF(AND(NOT(ISBLANK($F302)),$F302&lt;0),
" Error: Position at the beginning of the period must be a positive amount.",
""),
IF(AND(NOT(ISBLANK($M302)),$M302&lt;0),
" Error: Position at the end of the period must be a positive amount.",
""),
IF(AND(OR($F302&gt;0,$M302&gt;0),
    ISBLANK($O302)),
" Error: No accrued interest has been reported,whereas the position at the beginning or at the end of the period is greater than zero. Report '0' in case accrued interest equals zero,do not leave the cell empty.",
""),
IF(AND(NOT(ISBLANK($M302)),
    $M302&gt;0,
    OR(ISBLANK('T04.09'!$M302),
        'T04.09'!$M302&lt;=0,
        ISBLANK('T04.10'!$M302),
        'T04.10'!$M302&lt;=0)),
" Warning: If at least one of the forms T03.07,T04.09,T04.10 contains data other than zero,also the other two forms must be completed.",
"")))</f>
        <v/>
      </c>
    </row>
    <row r="303" spans="1:20">
      <c r="A303" s="20"/>
      <c r="B303" s="20"/>
      <c r="C303" s="20"/>
      <c r="D303" s="20"/>
      <c r="E303" s="20"/>
      <c r="F303" s="15"/>
      <c r="G303" s="15"/>
      <c r="H303" s="15"/>
      <c r="I303" s="15"/>
      <c r="J303" s="15"/>
      <c r="K303" s="15"/>
      <c r="L303" s="15"/>
      <c r="M303" s="15"/>
      <c r="N303" s="15"/>
      <c r="O303" s="15"/>
      <c r="P303" s="15"/>
      <c r="Q303" s="15"/>
      <c r="R303" s="15"/>
      <c r="T303" s="30" t="str">
        <f>IF(COUNTA(F303:R303)=0,"",_xlfn.CONCAT(,
IF(NOT(M303 = (SUM(F303, G303, I303:L303) - SUM(H303))),
" Error: Position at the end of the period is not equal to: position at the beginning of the period+increase in assets-decrease in assets+exchange rate changes+price changes+other changes+rectifications.",
""),
IF(NOT(R303 = (SUM(N303, O303, Q303) - SUM(P303))),
" Error: Position of accrued interest at the end of the period is not equal to: position of accrued interest at the beginning of the period+accrued interest during the period-received interest during the period+revaluation and other changes.",
""),
IF(AND(NOT(ISBLANK($F303)),$F303&lt;0),
" Error: Position at the beginning of the period must be a positive amount.",
""),
IF(AND(NOT(ISBLANK($M303)),$M303&lt;0),
" Error: Position at the end of the period must be a positive amount.",
""),
IF(AND(OR($F303&gt;0,$M303&gt;0),
    ISBLANK($O303)),
" Error: No accrued interest has been reported,whereas the position at the beginning or at the end of the period is greater than zero. Report '0' in case accrued interest equals zero,do not leave the cell empty.",
""),
IF(AND(NOT(ISBLANK($M303)),
    $M303&gt;0,
    OR(ISBLANK('T04.09'!$M303),
        'T04.09'!$M303&lt;=0,
        ISBLANK('T04.10'!$M303),
        'T04.10'!$M303&lt;=0)),
" Warning: If at least one of the forms T03.07,T04.09,T04.10 contains data other than zero,also the other two forms must be completed.",
"")))</f>
        <v/>
      </c>
    </row>
    <row r="304" spans="1:20">
      <c r="A304" s="20"/>
      <c r="B304" s="20"/>
      <c r="C304" s="20"/>
      <c r="D304" s="20"/>
      <c r="E304" s="20"/>
      <c r="F304" s="15"/>
      <c r="G304" s="15"/>
      <c r="H304" s="15"/>
      <c r="I304" s="15"/>
      <c r="J304" s="15"/>
      <c r="K304" s="15"/>
      <c r="L304" s="15"/>
      <c r="M304" s="15"/>
      <c r="N304" s="15"/>
      <c r="O304" s="15"/>
      <c r="P304" s="15"/>
      <c r="Q304" s="15"/>
      <c r="R304" s="15"/>
      <c r="T304" s="30" t="str">
        <f>IF(COUNTA(F304:R304)=0,"",_xlfn.CONCAT(,
IF(NOT(M304 = (SUM(F304, G304, I304:L304) - SUM(H304))),
" Error: Position at the end of the period is not equal to: position at the beginning of the period+increase in assets-decrease in assets+exchange rate changes+price changes+other changes+rectifications.",
""),
IF(NOT(R304 = (SUM(N304, O304, Q304) - SUM(P304))),
" Error: Position of accrued interest at the end of the period is not equal to: position of accrued interest at the beginning of the period+accrued interest during the period-received interest during the period+revaluation and other changes.",
""),
IF(AND(NOT(ISBLANK($F304)),$F304&lt;0),
" Error: Position at the beginning of the period must be a positive amount.",
""),
IF(AND(NOT(ISBLANK($M304)),$M304&lt;0),
" Error: Position at the end of the period must be a positive amount.",
""),
IF(AND(OR($F304&gt;0,$M304&gt;0),
    ISBLANK($O304)),
" Error: No accrued interest has been reported,whereas the position at the beginning or at the end of the period is greater than zero. Report '0' in case accrued interest equals zero,do not leave the cell empty.",
""),
IF(AND(NOT(ISBLANK($M304)),
    $M304&gt;0,
    OR(ISBLANK('T04.09'!$M304),
        'T04.09'!$M304&lt;=0,
        ISBLANK('T04.10'!$M304),
        'T04.10'!$M304&lt;=0)),
" Warning: If at least one of the forms T03.07,T04.09,T04.10 contains data other than zero,also the other two forms must be completed.",
"")))</f>
        <v/>
      </c>
    </row>
    <row r="305" spans="1:20">
      <c r="A305" s="20"/>
      <c r="B305" s="20"/>
      <c r="C305" s="20"/>
      <c r="D305" s="20"/>
      <c r="E305" s="20"/>
      <c r="F305" s="15"/>
      <c r="G305" s="15"/>
      <c r="H305" s="15"/>
      <c r="I305" s="15"/>
      <c r="J305" s="15"/>
      <c r="K305" s="15"/>
      <c r="L305" s="15"/>
      <c r="M305" s="15"/>
      <c r="N305" s="15"/>
      <c r="O305" s="15"/>
      <c r="P305" s="15"/>
      <c r="Q305" s="15"/>
      <c r="R305" s="15"/>
      <c r="T305" s="30" t="str">
        <f>IF(COUNTA(F305:R305)=0,"",_xlfn.CONCAT(,
IF(NOT(M305 = (SUM(F305, G305, I305:L305) - SUM(H305))),
" Error: Position at the end of the period is not equal to: position at the beginning of the period+increase in assets-decrease in assets+exchange rate changes+price changes+other changes+rectifications.",
""),
IF(NOT(R305 = (SUM(N305, O305, Q305) - SUM(P305))),
" Error: Position of accrued interest at the end of the period is not equal to: position of accrued interest at the beginning of the period+accrued interest during the period-received interest during the period+revaluation and other changes.",
""),
IF(AND(NOT(ISBLANK($F305)),$F305&lt;0),
" Error: Position at the beginning of the period must be a positive amount.",
""),
IF(AND(NOT(ISBLANK($M305)),$M305&lt;0),
" Error: Position at the end of the period must be a positive amount.",
""),
IF(AND(OR($F305&gt;0,$M305&gt;0),
    ISBLANK($O305)),
" Error: No accrued interest has been reported,whereas the position at the beginning or at the end of the period is greater than zero. Report '0' in case accrued interest equals zero,do not leave the cell empty.",
""),
IF(AND(NOT(ISBLANK($M305)),
    $M305&gt;0,
    OR(ISBLANK('T04.09'!$M305),
        'T04.09'!$M305&lt;=0,
        ISBLANK('T04.10'!$M305),
        'T04.10'!$M305&lt;=0)),
" Warning: If at least one of the forms T03.07,T04.09,T04.10 contains data other than zero,also the other two forms must be completed.",
"")))</f>
        <v/>
      </c>
    </row>
    <row r="306" spans="1:20">
      <c r="A306" s="20"/>
      <c r="B306" s="20"/>
      <c r="C306" s="20"/>
      <c r="D306" s="20"/>
      <c r="E306" s="20"/>
      <c r="F306" s="15"/>
      <c r="G306" s="15"/>
      <c r="H306" s="15"/>
      <c r="I306" s="15"/>
      <c r="J306" s="15"/>
      <c r="K306" s="15"/>
      <c r="L306" s="15"/>
      <c r="M306" s="15"/>
      <c r="N306" s="15"/>
      <c r="O306" s="15"/>
      <c r="P306" s="15"/>
      <c r="Q306" s="15"/>
      <c r="R306" s="15"/>
      <c r="T306" s="30" t="str">
        <f>IF(COUNTA(F306:R306)=0,"",_xlfn.CONCAT(,
IF(NOT(M306 = (SUM(F306, G306, I306:L306) - SUM(H306))),
" Error: Position at the end of the period is not equal to: position at the beginning of the period+increase in assets-decrease in assets+exchange rate changes+price changes+other changes+rectifications.",
""),
IF(NOT(R306 = (SUM(N306, O306, Q306) - SUM(P306))),
" Error: Position of accrued interest at the end of the period is not equal to: position of accrued interest at the beginning of the period+accrued interest during the period-received interest during the period+revaluation and other changes.",
""),
IF(AND(NOT(ISBLANK($F306)),$F306&lt;0),
" Error: Position at the beginning of the period must be a positive amount.",
""),
IF(AND(NOT(ISBLANK($M306)),$M306&lt;0),
" Error: Position at the end of the period must be a positive amount.",
""),
IF(AND(OR($F306&gt;0,$M306&gt;0),
    ISBLANK($O306)),
" Error: No accrued interest has been reported,whereas the position at the beginning or at the end of the period is greater than zero. Report '0' in case accrued interest equals zero,do not leave the cell empty.",
""),
IF(AND(NOT(ISBLANK($M306)),
    $M306&gt;0,
    OR(ISBLANK('T04.09'!$M306),
        'T04.09'!$M306&lt;=0,
        ISBLANK('T04.10'!$M306),
        'T04.10'!$M306&lt;=0)),
" Warning: If at least one of the forms T03.07,T04.09,T04.10 contains data other than zero,also the other two forms must be completed.",
"")))</f>
        <v/>
      </c>
    </row>
    <row r="307" spans="1:20">
      <c r="A307" s="20"/>
      <c r="B307" s="20"/>
      <c r="C307" s="20"/>
      <c r="D307" s="20"/>
      <c r="E307" s="20"/>
      <c r="F307" s="15"/>
      <c r="G307" s="15"/>
      <c r="H307" s="15"/>
      <c r="I307" s="15"/>
      <c r="J307" s="15"/>
      <c r="K307" s="15"/>
      <c r="L307" s="15"/>
      <c r="M307" s="15"/>
      <c r="N307" s="15"/>
      <c r="O307" s="15"/>
      <c r="P307" s="15"/>
      <c r="Q307" s="15"/>
      <c r="R307" s="15"/>
      <c r="T307" s="30" t="str">
        <f>IF(COUNTA(F307:R307)=0,"",_xlfn.CONCAT(,
IF(NOT(M307 = (SUM(F307, G307, I307:L307) - SUM(H307))),
" Error: Position at the end of the period is not equal to: position at the beginning of the period+increase in assets-decrease in assets+exchange rate changes+price changes+other changes+rectifications.",
""),
IF(NOT(R307 = (SUM(N307, O307, Q307) - SUM(P307))),
" Error: Position of accrued interest at the end of the period is not equal to: position of accrued interest at the beginning of the period+accrued interest during the period-received interest during the period+revaluation and other changes.",
""),
IF(AND(NOT(ISBLANK($F307)),$F307&lt;0),
" Error: Position at the beginning of the period must be a positive amount.",
""),
IF(AND(NOT(ISBLANK($M307)),$M307&lt;0),
" Error: Position at the end of the period must be a positive amount.",
""),
IF(AND(OR($F307&gt;0,$M307&gt;0),
    ISBLANK($O307)),
" Error: No accrued interest has been reported,whereas the position at the beginning or at the end of the period is greater than zero. Report '0' in case accrued interest equals zero,do not leave the cell empty.",
""),
IF(AND(NOT(ISBLANK($M307)),
    $M307&gt;0,
    OR(ISBLANK('T04.09'!$M307),
        'T04.09'!$M307&lt;=0,
        ISBLANK('T04.10'!$M307),
        'T04.10'!$M307&lt;=0)),
" Warning: If at least one of the forms T03.07,T04.09,T04.10 contains data other than zero,also the other two forms must be completed.",
"")))</f>
        <v/>
      </c>
    </row>
    <row r="308" spans="1:20">
      <c r="A308" s="20"/>
      <c r="B308" s="20"/>
      <c r="C308" s="20"/>
      <c r="D308" s="20"/>
      <c r="E308" s="20"/>
      <c r="F308" s="15"/>
      <c r="G308" s="15"/>
      <c r="H308" s="15"/>
      <c r="I308" s="15"/>
      <c r="J308" s="15"/>
      <c r="K308" s="15"/>
      <c r="L308" s="15"/>
      <c r="M308" s="15"/>
      <c r="N308" s="15"/>
      <c r="O308" s="15"/>
      <c r="P308" s="15"/>
      <c r="Q308" s="15"/>
      <c r="R308" s="15"/>
      <c r="T308" s="30" t="str">
        <f>IF(COUNTA(F308:R308)=0,"",_xlfn.CONCAT(,
IF(NOT(M308 = (SUM(F308, G308, I308:L308) - SUM(H308))),
" Error: Position at the end of the period is not equal to: position at the beginning of the period+increase in assets-decrease in assets+exchange rate changes+price changes+other changes+rectifications.",
""),
IF(NOT(R308 = (SUM(N308, O308, Q308) - SUM(P308))),
" Error: Position of accrued interest at the end of the period is not equal to: position of accrued interest at the beginning of the period+accrued interest during the period-received interest during the period+revaluation and other changes.",
""),
IF(AND(NOT(ISBLANK($F308)),$F308&lt;0),
" Error: Position at the beginning of the period must be a positive amount.",
""),
IF(AND(NOT(ISBLANK($M308)),$M308&lt;0),
" Error: Position at the end of the period must be a positive amount.",
""),
IF(AND(OR($F308&gt;0,$M308&gt;0),
    ISBLANK($O308)),
" Error: No accrued interest has been reported,whereas the position at the beginning or at the end of the period is greater than zero. Report '0' in case accrued interest equals zero,do not leave the cell empty.",
""),
IF(AND(NOT(ISBLANK($M308)),
    $M308&gt;0,
    OR(ISBLANK('T04.09'!$M308),
        'T04.09'!$M308&lt;=0,
        ISBLANK('T04.10'!$M308),
        'T04.10'!$M308&lt;=0)),
" Warning: If at least one of the forms T03.07,T04.09,T04.10 contains data other than zero,also the other two forms must be completed.",
"")))</f>
        <v/>
      </c>
    </row>
    <row r="309" spans="1:20">
      <c r="A309" s="20"/>
      <c r="B309" s="20"/>
      <c r="C309" s="20"/>
      <c r="D309" s="20"/>
      <c r="E309" s="20"/>
      <c r="F309" s="15"/>
      <c r="G309" s="15"/>
      <c r="H309" s="15"/>
      <c r="I309" s="15"/>
      <c r="J309" s="15"/>
      <c r="K309" s="15"/>
      <c r="L309" s="15"/>
      <c r="M309" s="15"/>
      <c r="N309" s="15"/>
      <c r="O309" s="15"/>
      <c r="P309" s="15"/>
      <c r="Q309" s="15"/>
      <c r="R309" s="15"/>
      <c r="T309" s="30" t="str">
        <f>IF(COUNTA(F309:R309)=0,"",_xlfn.CONCAT(,
IF(NOT(M309 = (SUM(F309, G309, I309:L309) - SUM(H309))),
" Error: Position at the end of the period is not equal to: position at the beginning of the period+increase in assets-decrease in assets+exchange rate changes+price changes+other changes+rectifications.",
""),
IF(NOT(R309 = (SUM(N309, O309, Q309) - SUM(P309))),
" Error: Position of accrued interest at the end of the period is not equal to: position of accrued interest at the beginning of the period+accrued interest during the period-received interest during the period+revaluation and other changes.",
""),
IF(AND(NOT(ISBLANK($F309)),$F309&lt;0),
" Error: Position at the beginning of the period must be a positive amount.",
""),
IF(AND(NOT(ISBLANK($M309)),$M309&lt;0),
" Error: Position at the end of the period must be a positive amount.",
""),
IF(AND(OR($F309&gt;0,$M309&gt;0),
    ISBLANK($O309)),
" Error: No accrued interest has been reported,whereas the position at the beginning or at the end of the period is greater than zero. Report '0' in case accrued interest equals zero,do not leave the cell empty.",
""),
IF(AND(NOT(ISBLANK($M309)),
    $M309&gt;0,
    OR(ISBLANK('T04.09'!$M309),
        'T04.09'!$M309&lt;=0,
        ISBLANK('T04.10'!$M309),
        'T04.10'!$M309&lt;=0)),
" Warning: If at least one of the forms T03.07,T04.09,T04.10 contains data other than zero,also the other two forms must be completed.",
"")))</f>
        <v/>
      </c>
    </row>
    <row r="310" spans="1:20">
      <c r="A310" s="20"/>
      <c r="B310" s="20"/>
      <c r="C310" s="20"/>
      <c r="D310" s="20"/>
      <c r="E310" s="20"/>
      <c r="F310" s="15"/>
      <c r="G310" s="15"/>
      <c r="H310" s="15"/>
      <c r="I310" s="15"/>
      <c r="J310" s="15"/>
      <c r="K310" s="15"/>
      <c r="L310" s="15"/>
      <c r="M310" s="15"/>
      <c r="N310" s="15"/>
      <c r="O310" s="15"/>
      <c r="P310" s="15"/>
      <c r="Q310" s="15"/>
      <c r="R310" s="15"/>
      <c r="T310" s="30" t="str">
        <f>IF(COUNTA(F310:R310)=0,"",_xlfn.CONCAT(,
IF(NOT(M310 = (SUM(F310, G310, I310:L310) - SUM(H310))),
" Error: Position at the end of the period is not equal to: position at the beginning of the period+increase in assets-decrease in assets+exchange rate changes+price changes+other changes+rectifications.",
""),
IF(NOT(R310 = (SUM(N310, O310, Q310) - SUM(P310))),
" Error: Position of accrued interest at the end of the period is not equal to: position of accrued interest at the beginning of the period+accrued interest during the period-received interest during the period+revaluation and other changes.",
""),
IF(AND(NOT(ISBLANK($F310)),$F310&lt;0),
" Error: Position at the beginning of the period must be a positive amount.",
""),
IF(AND(NOT(ISBLANK($M310)),$M310&lt;0),
" Error: Position at the end of the period must be a positive amount.",
""),
IF(AND(OR($F310&gt;0,$M310&gt;0),
    ISBLANK($O310)),
" Error: No accrued interest has been reported,whereas the position at the beginning or at the end of the period is greater than zero. Report '0' in case accrued interest equals zero,do not leave the cell empty.",
""),
IF(AND(NOT(ISBLANK($M310)),
    $M310&gt;0,
    OR(ISBLANK('T04.09'!$M310),
        'T04.09'!$M310&lt;=0,
        ISBLANK('T04.10'!$M310),
        'T04.10'!$M310&lt;=0)),
" Warning: If at least one of the forms T03.07,T04.09,T04.10 contains data other than zero,also the other two forms must be completed.",
"")))</f>
        <v/>
      </c>
    </row>
    <row r="311" spans="1:20">
      <c r="A311" s="20"/>
      <c r="B311" s="20"/>
      <c r="C311" s="20"/>
      <c r="D311" s="20"/>
      <c r="E311" s="20"/>
      <c r="F311" s="15"/>
      <c r="G311" s="15"/>
      <c r="H311" s="15"/>
      <c r="I311" s="15"/>
      <c r="J311" s="15"/>
      <c r="K311" s="15"/>
      <c r="L311" s="15"/>
      <c r="M311" s="15"/>
      <c r="N311" s="15"/>
      <c r="O311" s="15"/>
      <c r="P311" s="15"/>
      <c r="Q311" s="15"/>
      <c r="R311" s="15"/>
      <c r="T311" s="30" t="str">
        <f>IF(COUNTA(F311:R311)=0,"",_xlfn.CONCAT(,
IF(NOT(M311 = (SUM(F311, G311, I311:L311) - SUM(H311))),
" Error: Position at the end of the period is not equal to: position at the beginning of the period+increase in assets-decrease in assets+exchange rate changes+price changes+other changes+rectifications.",
""),
IF(NOT(R311 = (SUM(N311, O311, Q311) - SUM(P311))),
" Error: Position of accrued interest at the end of the period is not equal to: position of accrued interest at the beginning of the period+accrued interest during the period-received interest during the period+revaluation and other changes.",
""),
IF(AND(NOT(ISBLANK($F311)),$F311&lt;0),
" Error: Position at the beginning of the period must be a positive amount.",
""),
IF(AND(NOT(ISBLANK($M311)),$M311&lt;0),
" Error: Position at the end of the period must be a positive amount.",
""),
IF(AND(OR($F311&gt;0,$M311&gt;0),
    ISBLANK($O311)),
" Error: No accrued interest has been reported,whereas the position at the beginning or at the end of the period is greater than zero. Report '0' in case accrued interest equals zero,do not leave the cell empty.",
""),
IF(AND(NOT(ISBLANK($M311)),
    $M311&gt;0,
    OR(ISBLANK('T04.09'!$M311),
        'T04.09'!$M311&lt;=0,
        ISBLANK('T04.10'!$M311),
        'T04.10'!$M311&lt;=0)),
" Warning: If at least one of the forms T03.07,T04.09,T04.10 contains data other than zero,also the other two forms must be completed.",
"")))</f>
        <v/>
      </c>
    </row>
    <row r="312" spans="1:20">
      <c r="A312" s="20"/>
      <c r="B312" s="20"/>
      <c r="C312" s="20"/>
      <c r="D312" s="20"/>
      <c r="E312" s="20"/>
      <c r="F312" s="15"/>
      <c r="G312" s="15"/>
      <c r="H312" s="15"/>
      <c r="I312" s="15"/>
      <c r="J312" s="15"/>
      <c r="K312" s="15"/>
      <c r="L312" s="15"/>
      <c r="M312" s="15"/>
      <c r="N312" s="15"/>
      <c r="O312" s="15"/>
      <c r="P312" s="15"/>
      <c r="Q312" s="15"/>
      <c r="R312" s="15"/>
      <c r="T312" s="30" t="str">
        <f>IF(COUNTA(F312:R312)=0,"",_xlfn.CONCAT(,
IF(NOT(M312 = (SUM(F312, G312, I312:L312) - SUM(H312))),
" Error: Position at the end of the period is not equal to: position at the beginning of the period+increase in assets-decrease in assets+exchange rate changes+price changes+other changes+rectifications.",
""),
IF(NOT(R312 = (SUM(N312, O312, Q312) - SUM(P312))),
" Error: Position of accrued interest at the end of the period is not equal to: position of accrued interest at the beginning of the period+accrued interest during the period-received interest during the period+revaluation and other changes.",
""),
IF(AND(NOT(ISBLANK($F312)),$F312&lt;0),
" Error: Position at the beginning of the period must be a positive amount.",
""),
IF(AND(NOT(ISBLANK($M312)),$M312&lt;0),
" Error: Position at the end of the period must be a positive amount.",
""),
IF(AND(OR($F312&gt;0,$M312&gt;0),
    ISBLANK($O312)),
" Error: No accrued interest has been reported,whereas the position at the beginning or at the end of the period is greater than zero. Report '0' in case accrued interest equals zero,do not leave the cell empty.",
""),
IF(AND(NOT(ISBLANK($M312)),
    $M312&gt;0,
    OR(ISBLANK('T04.09'!$M312),
        'T04.09'!$M312&lt;=0,
        ISBLANK('T04.10'!$M312),
        'T04.10'!$M312&lt;=0)),
" Warning: If at least one of the forms T03.07,T04.09,T04.10 contains data other than zero,also the other two forms must be completed.",
"")))</f>
        <v/>
      </c>
    </row>
    <row r="313" spans="1:20">
      <c r="A313" s="20"/>
      <c r="B313" s="20"/>
      <c r="C313" s="20"/>
      <c r="D313" s="20"/>
      <c r="E313" s="20"/>
      <c r="F313" s="15"/>
      <c r="G313" s="15"/>
      <c r="H313" s="15"/>
      <c r="I313" s="15"/>
      <c r="J313" s="15"/>
      <c r="K313" s="15"/>
      <c r="L313" s="15"/>
      <c r="M313" s="15"/>
      <c r="N313" s="15"/>
      <c r="O313" s="15"/>
      <c r="P313" s="15"/>
      <c r="Q313" s="15"/>
      <c r="R313" s="15"/>
      <c r="T313" s="30" t="str">
        <f>IF(COUNTA(F313:R313)=0,"",_xlfn.CONCAT(,
IF(NOT(M313 = (SUM(F313, G313, I313:L313) - SUM(H313))),
" Error: Position at the end of the period is not equal to: position at the beginning of the period+increase in assets-decrease in assets+exchange rate changes+price changes+other changes+rectifications.",
""),
IF(NOT(R313 = (SUM(N313, O313, Q313) - SUM(P313))),
" Error: Position of accrued interest at the end of the period is not equal to: position of accrued interest at the beginning of the period+accrued interest during the period-received interest during the period+revaluation and other changes.",
""),
IF(AND(NOT(ISBLANK($F313)),$F313&lt;0),
" Error: Position at the beginning of the period must be a positive amount.",
""),
IF(AND(NOT(ISBLANK($M313)),$M313&lt;0),
" Error: Position at the end of the period must be a positive amount.",
""),
IF(AND(OR($F313&gt;0,$M313&gt;0),
    ISBLANK($O313)),
" Error: No accrued interest has been reported,whereas the position at the beginning or at the end of the period is greater than zero. Report '0' in case accrued interest equals zero,do not leave the cell empty.",
""),
IF(AND(NOT(ISBLANK($M313)),
    $M313&gt;0,
    OR(ISBLANK('T04.09'!$M313),
        'T04.09'!$M313&lt;=0,
        ISBLANK('T04.10'!$M313),
        'T04.10'!$M313&lt;=0)),
" Warning: If at least one of the forms T03.07,T04.09,T04.10 contains data other than zero,also the other two forms must be completed.",
"")))</f>
        <v/>
      </c>
    </row>
    <row r="314" spans="1:20">
      <c r="A314" s="20"/>
      <c r="B314" s="20"/>
      <c r="C314" s="20"/>
      <c r="D314" s="20"/>
      <c r="E314" s="20"/>
      <c r="F314" s="15"/>
      <c r="G314" s="15"/>
      <c r="H314" s="15"/>
      <c r="I314" s="15"/>
      <c r="J314" s="15"/>
      <c r="K314" s="15"/>
      <c r="L314" s="15"/>
      <c r="M314" s="15"/>
      <c r="N314" s="15"/>
      <c r="O314" s="15"/>
      <c r="P314" s="15"/>
      <c r="Q314" s="15"/>
      <c r="R314" s="15"/>
      <c r="T314" s="30" t="str">
        <f>IF(COUNTA(F314:R314)=0,"",_xlfn.CONCAT(,
IF(NOT(M314 = (SUM(F314, G314, I314:L314) - SUM(H314))),
" Error: Position at the end of the period is not equal to: position at the beginning of the period+increase in assets-decrease in assets+exchange rate changes+price changes+other changes+rectifications.",
""),
IF(NOT(R314 = (SUM(N314, O314, Q314) - SUM(P314))),
" Error: Position of accrued interest at the end of the period is not equal to: position of accrued interest at the beginning of the period+accrued interest during the period-received interest during the period+revaluation and other changes.",
""),
IF(AND(NOT(ISBLANK($F314)),$F314&lt;0),
" Error: Position at the beginning of the period must be a positive amount.",
""),
IF(AND(NOT(ISBLANK($M314)),$M314&lt;0),
" Error: Position at the end of the period must be a positive amount.",
""),
IF(AND(OR($F314&gt;0,$M314&gt;0),
    ISBLANK($O314)),
" Error: No accrued interest has been reported,whereas the position at the beginning or at the end of the period is greater than zero. Report '0' in case accrued interest equals zero,do not leave the cell empty.",
""),
IF(AND(NOT(ISBLANK($M314)),
    $M314&gt;0,
    OR(ISBLANK('T04.09'!$M314),
        'T04.09'!$M314&lt;=0,
        ISBLANK('T04.10'!$M314),
        'T04.10'!$M314&lt;=0)),
" Warning: If at least one of the forms T03.07,T04.09,T04.10 contains data other than zero,also the other two forms must be completed.",
"")))</f>
        <v/>
      </c>
    </row>
    <row r="315" spans="1:20">
      <c r="A315" s="20"/>
      <c r="B315" s="20"/>
      <c r="C315" s="20"/>
      <c r="D315" s="20"/>
      <c r="E315" s="20"/>
      <c r="F315" s="15"/>
      <c r="G315" s="15"/>
      <c r="H315" s="15"/>
      <c r="I315" s="15"/>
      <c r="J315" s="15"/>
      <c r="K315" s="15"/>
      <c r="L315" s="15"/>
      <c r="M315" s="15"/>
      <c r="N315" s="15"/>
      <c r="O315" s="15"/>
      <c r="P315" s="15"/>
      <c r="Q315" s="15"/>
      <c r="R315" s="15"/>
      <c r="T315" s="30" t="str">
        <f>IF(COUNTA(F315:R315)=0,"",_xlfn.CONCAT(,
IF(NOT(M315 = (SUM(F315, G315, I315:L315) - SUM(H315))),
" Error: Position at the end of the period is not equal to: position at the beginning of the period+increase in assets-decrease in assets+exchange rate changes+price changes+other changes+rectifications.",
""),
IF(NOT(R315 = (SUM(N315, O315, Q315) - SUM(P315))),
" Error: Position of accrued interest at the end of the period is not equal to: position of accrued interest at the beginning of the period+accrued interest during the period-received interest during the period+revaluation and other changes.",
""),
IF(AND(NOT(ISBLANK($F315)),$F315&lt;0),
" Error: Position at the beginning of the period must be a positive amount.",
""),
IF(AND(NOT(ISBLANK($M315)),$M315&lt;0),
" Error: Position at the end of the period must be a positive amount.",
""),
IF(AND(OR($F315&gt;0,$M315&gt;0),
    ISBLANK($O315)),
" Error: No accrued interest has been reported,whereas the position at the beginning or at the end of the period is greater than zero. Report '0' in case accrued interest equals zero,do not leave the cell empty.",
""),
IF(AND(NOT(ISBLANK($M315)),
    $M315&gt;0,
    OR(ISBLANK('T04.09'!$M315),
        'T04.09'!$M315&lt;=0,
        ISBLANK('T04.10'!$M315),
        'T04.10'!$M315&lt;=0)),
" Warning: If at least one of the forms T03.07,T04.09,T04.10 contains data other than zero,also the other two forms must be completed.",
"")))</f>
        <v/>
      </c>
    </row>
    <row r="316" spans="1:20">
      <c r="A316" s="20"/>
      <c r="B316" s="20"/>
      <c r="C316" s="20"/>
      <c r="D316" s="20"/>
      <c r="E316" s="20"/>
      <c r="F316" s="15"/>
      <c r="G316" s="15"/>
      <c r="H316" s="15"/>
      <c r="I316" s="15"/>
      <c r="J316" s="15"/>
      <c r="K316" s="15"/>
      <c r="L316" s="15"/>
      <c r="M316" s="15"/>
      <c r="N316" s="15"/>
      <c r="O316" s="15"/>
      <c r="P316" s="15"/>
      <c r="Q316" s="15"/>
      <c r="R316" s="15"/>
      <c r="T316" s="30" t="str">
        <f>IF(COUNTA(F316:R316)=0,"",_xlfn.CONCAT(,
IF(NOT(M316 = (SUM(F316, G316, I316:L316) - SUM(H316))),
" Error: Position at the end of the period is not equal to: position at the beginning of the period+increase in assets-decrease in assets+exchange rate changes+price changes+other changes+rectifications.",
""),
IF(NOT(R316 = (SUM(N316, O316, Q316) - SUM(P316))),
" Error: Position of accrued interest at the end of the period is not equal to: position of accrued interest at the beginning of the period+accrued interest during the period-received interest during the period+revaluation and other changes.",
""),
IF(AND(NOT(ISBLANK($F316)),$F316&lt;0),
" Error: Position at the beginning of the period must be a positive amount.",
""),
IF(AND(NOT(ISBLANK($M316)),$M316&lt;0),
" Error: Position at the end of the period must be a positive amount.",
""),
IF(AND(OR($F316&gt;0,$M316&gt;0),
    ISBLANK($O316)),
" Error: No accrued interest has been reported,whereas the position at the beginning or at the end of the period is greater than zero. Report '0' in case accrued interest equals zero,do not leave the cell empty.",
""),
IF(AND(NOT(ISBLANK($M316)),
    $M316&gt;0,
    OR(ISBLANK('T04.09'!$M316),
        'T04.09'!$M316&lt;=0,
        ISBLANK('T04.10'!$M316),
        'T04.10'!$M316&lt;=0)),
" Warning: If at least one of the forms T03.07,T04.09,T04.10 contains data other than zero,also the other two forms must be completed.",
"")))</f>
        <v/>
      </c>
    </row>
    <row r="317" spans="1:20">
      <c r="A317" s="20"/>
      <c r="B317" s="20"/>
      <c r="C317" s="20"/>
      <c r="D317" s="20"/>
      <c r="E317" s="20"/>
      <c r="F317" s="15"/>
      <c r="G317" s="15"/>
      <c r="H317" s="15"/>
      <c r="I317" s="15"/>
      <c r="J317" s="15"/>
      <c r="K317" s="15"/>
      <c r="L317" s="15"/>
      <c r="M317" s="15"/>
      <c r="N317" s="15"/>
      <c r="O317" s="15"/>
      <c r="P317" s="15"/>
      <c r="Q317" s="15"/>
      <c r="R317" s="15"/>
      <c r="T317" s="30" t="str">
        <f>IF(COUNTA(F317:R317)=0,"",_xlfn.CONCAT(,
IF(NOT(M317 = (SUM(F317, G317, I317:L317) - SUM(H317))),
" Error: Position at the end of the period is not equal to: position at the beginning of the period+increase in assets-decrease in assets+exchange rate changes+price changes+other changes+rectifications.",
""),
IF(NOT(R317 = (SUM(N317, O317, Q317) - SUM(P317))),
" Error: Position of accrued interest at the end of the period is not equal to: position of accrued interest at the beginning of the period+accrued interest during the period-received interest during the period+revaluation and other changes.",
""),
IF(AND(NOT(ISBLANK($F317)),$F317&lt;0),
" Error: Position at the beginning of the period must be a positive amount.",
""),
IF(AND(NOT(ISBLANK($M317)),$M317&lt;0),
" Error: Position at the end of the period must be a positive amount.",
""),
IF(AND(OR($F317&gt;0,$M317&gt;0),
    ISBLANK($O317)),
" Error: No accrued interest has been reported,whereas the position at the beginning or at the end of the period is greater than zero. Report '0' in case accrued interest equals zero,do not leave the cell empty.",
""),
IF(AND(NOT(ISBLANK($M317)),
    $M317&gt;0,
    OR(ISBLANK('T04.09'!$M317),
        'T04.09'!$M317&lt;=0,
        ISBLANK('T04.10'!$M317),
        'T04.10'!$M317&lt;=0)),
" Warning: If at least one of the forms T03.07,T04.09,T04.10 contains data other than zero,also the other two forms must be completed.",
"")))</f>
        <v/>
      </c>
    </row>
    <row r="318" spans="1:20">
      <c r="A318" s="20"/>
      <c r="B318" s="20"/>
      <c r="C318" s="20"/>
      <c r="D318" s="20"/>
      <c r="E318" s="20"/>
      <c r="F318" s="15"/>
      <c r="G318" s="15"/>
      <c r="H318" s="15"/>
      <c r="I318" s="15"/>
      <c r="J318" s="15"/>
      <c r="K318" s="15"/>
      <c r="L318" s="15"/>
      <c r="M318" s="15"/>
      <c r="N318" s="15"/>
      <c r="O318" s="15"/>
      <c r="P318" s="15"/>
      <c r="Q318" s="15"/>
      <c r="R318" s="15"/>
      <c r="T318" s="30" t="str">
        <f>IF(COUNTA(F318:R318)=0,"",_xlfn.CONCAT(,
IF(NOT(M318 = (SUM(F318, G318, I318:L318) - SUM(H318))),
" Error: Position at the end of the period is not equal to: position at the beginning of the period+increase in assets-decrease in assets+exchange rate changes+price changes+other changes+rectifications.",
""),
IF(NOT(R318 = (SUM(N318, O318, Q318) - SUM(P318))),
" Error: Position of accrued interest at the end of the period is not equal to: position of accrued interest at the beginning of the period+accrued interest during the period-received interest during the period+revaluation and other changes.",
""),
IF(AND(NOT(ISBLANK($F318)),$F318&lt;0),
" Error: Position at the beginning of the period must be a positive amount.",
""),
IF(AND(NOT(ISBLANK($M318)),$M318&lt;0),
" Error: Position at the end of the period must be a positive amount.",
""),
IF(AND(OR($F318&gt;0,$M318&gt;0),
    ISBLANK($O318)),
" Error: No accrued interest has been reported,whereas the position at the beginning or at the end of the period is greater than zero. Report '0' in case accrued interest equals zero,do not leave the cell empty.",
""),
IF(AND(NOT(ISBLANK($M318)),
    $M318&gt;0,
    OR(ISBLANK('T04.09'!$M318),
        'T04.09'!$M318&lt;=0,
        ISBLANK('T04.10'!$M318),
        'T04.10'!$M318&lt;=0)),
" Warning: If at least one of the forms T03.07,T04.09,T04.10 contains data other than zero,also the other two forms must be completed.",
"")))</f>
        <v/>
      </c>
    </row>
    <row r="319" spans="1:20">
      <c r="A319" s="20"/>
      <c r="B319" s="20"/>
      <c r="C319" s="20"/>
      <c r="D319" s="20"/>
      <c r="E319" s="20"/>
      <c r="F319" s="15"/>
      <c r="G319" s="15"/>
      <c r="H319" s="15"/>
      <c r="I319" s="15"/>
      <c r="J319" s="15"/>
      <c r="K319" s="15"/>
      <c r="L319" s="15"/>
      <c r="M319" s="15"/>
      <c r="N319" s="15"/>
      <c r="O319" s="15"/>
      <c r="P319" s="15"/>
      <c r="Q319" s="15"/>
      <c r="R319" s="15"/>
      <c r="T319" s="30" t="str">
        <f>IF(COUNTA(F319:R319)=0,"",_xlfn.CONCAT(,
IF(NOT(M319 = (SUM(F319, G319, I319:L319) - SUM(H319))),
" Error: Position at the end of the period is not equal to: position at the beginning of the period+increase in assets-decrease in assets+exchange rate changes+price changes+other changes+rectifications.",
""),
IF(NOT(R319 = (SUM(N319, O319, Q319) - SUM(P319))),
" Error: Position of accrued interest at the end of the period is not equal to: position of accrued interest at the beginning of the period+accrued interest during the period-received interest during the period+revaluation and other changes.",
""),
IF(AND(NOT(ISBLANK($F319)),$F319&lt;0),
" Error: Position at the beginning of the period must be a positive amount.",
""),
IF(AND(NOT(ISBLANK($M319)),$M319&lt;0),
" Error: Position at the end of the period must be a positive amount.",
""),
IF(AND(OR($F319&gt;0,$M319&gt;0),
    ISBLANK($O319)),
" Error: No accrued interest has been reported,whereas the position at the beginning or at the end of the period is greater than zero. Report '0' in case accrued interest equals zero,do not leave the cell empty.",
""),
IF(AND(NOT(ISBLANK($M319)),
    $M319&gt;0,
    OR(ISBLANK('T04.09'!$M319),
        'T04.09'!$M319&lt;=0,
        ISBLANK('T04.10'!$M319),
        'T04.10'!$M319&lt;=0)),
" Warning: If at least one of the forms T03.07,T04.09,T04.10 contains data other than zero,also the other two forms must be completed.",
"")))</f>
        <v/>
      </c>
    </row>
    <row r="320" spans="1:20">
      <c r="A320" s="20"/>
      <c r="B320" s="20"/>
      <c r="C320" s="20"/>
      <c r="D320" s="20"/>
      <c r="E320" s="20"/>
      <c r="F320" s="15"/>
      <c r="G320" s="15"/>
      <c r="H320" s="15"/>
      <c r="I320" s="15"/>
      <c r="J320" s="15"/>
      <c r="K320" s="15"/>
      <c r="L320" s="15"/>
      <c r="M320" s="15"/>
      <c r="N320" s="15"/>
      <c r="O320" s="15"/>
      <c r="P320" s="15"/>
      <c r="Q320" s="15"/>
      <c r="R320" s="15"/>
      <c r="T320" s="30" t="str">
        <f>IF(COUNTA(F320:R320)=0,"",_xlfn.CONCAT(,
IF(NOT(M320 = (SUM(F320, G320, I320:L320) - SUM(H320))),
" Error: Position at the end of the period is not equal to: position at the beginning of the period+increase in assets-decrease in assets+exchange rate changes+price changes+other changes+rectifications.",
""),
IF(NOT(R320 = (SUM(N320, O320, Q320) - SUM(P320))),
" Error: Position of accrued interest at the end of the period is not equal to: position of accrued interest at the beginning of the period+accrued interest during the period-received interest during the period+revaluation and other changes.",
""),
IF(AND(NOT(ISBLANK($F320)),$F320&lt;0),
" Error: Position at the beginning of the period must be a positive amount.",
""),
IF(AND(NOT(ISBLANK($M320)),$M320&lt;0),
" Error: Position at the end of the period must be a positive amount.",
""),
IF(AND(OR($F320&gt;0,$M320&gt;0),
    ISBLANK($O320)),
" Error: No accrued interest has been reported,whereas the position at the beginning or at the end of the period is greater than zero. Report '0' in case accrued interest equals zero,do not leave the cell empty.",
""),
IF(AND(NOT(ISBLANK($M320)),
    $M320&gt;0,
    OR(ISBLANK('T04.09'!$M320),
        'T04.09'!$M320&lt;=0,
        ISBLANK('T04.10'!$M320),
        'T04.10'!$M320&lt;=0)),
" Warning: If at least one of the forms T03.07,T04.09,T04.10 contains data other than zero,also the other two forms must be completed.",
"")))</f>
        <v/>
      </c>
    </row>
    <row r="321" spans="1:20">
      <c r="A321" s="20"/>
      <c r="B321" s="20"/>
      <c r="C321" s="20"/>
      <c r="D321" s="20"/>
      <c r="E321" s="20"/>
      <c r="F321" s="15"/>
      <c r="G321" s="15"/>
      <c r="H321" s="15"/>
      <c r="I321" s="15"/>
      <c r="J321" s="15"/>
      <c r="K321" s="15"/>
      <c r="L321" s="15"/>
      <c r="M321" s="15"/>
      <c r="N321" s="15"/>
      <c r="O321" s="15"/>
      <c r="P321" s="15"/>
      <c r="Q321" s="15"/>
      <c r="R321" s="15"/>
      <c r="T321" s="30" t="str">
        <f>IF(COUNTA(F321:R321)=0,"",_xlfn.CONCAT(,
IF(NOT(M321 = (SUM(F321, G321, I321:L321) - SUM(H321))),
" Error: Position at the end of the period is not equal to: position at the beginning of the period+increase in assets-decrease in assets+exchange rate changes+price changes+other changes+rectifications.",
""),
IF(NOT(R321 = (SUM(N321, O321, Q321) - SUM(P321))),
" Error: Position of accrued interest at the end of the period is not equal to: position of accrued interest at the beginning of the period+accrued interest during the period-received interest during the period+revaluation and other changes.",
""),
IF(AND(NOT(ISBLANK($F321)),$F321&lt;0),
" Error: Position at the beginning of the period must be a positive amount.",
""),
IF(AND(NOT(ISBLANK($M321)),$M321&lt;0),
" Error: Position at the end of the period must be a positive amount.",
""),
IF(AND(OR($F321&gt;0,$M321&gt;0),
    ISBLANK($O321)),
" Error: No accrued interest has been reported,whereas the position at the beginning or at the end of the period is greater than zero. Report '0' in case accrued interest equals zero,do not leave the cell empty.",
""),
IF(AND(NOT(ISBLANK($M321)),
    $M321&gt;0,
    OR(ISBLANK('T04.09'!$M321),
        'T04.09'!$M321&lt;=0,
        ISBLANK('T04.10'!$M321),
        'T04.10'!$M321&lt;=0)),
" Warning: If at least one of the forms T03.07,T04.09,T04.10 contains data other than zero,also the other two forms must be completed.",
"")))</f>
        <v/>
      </c>
    </row>
    <row r="322" spans="1:20">
      <c r="A322" s="20"/>
      <c r="B322" s="20"/>
      <c r="C322" s="20"/>
      <c r="D322" s="20"/>
      <c r="E322" s="20"/>
      <c r="F322" s="15"/>
      <c r="G322" s="15"/>
      <c r="H322" s="15"/>
      <c r="I322" s="15"/>
      <c r="J322" s="15"/>
      <c r="K322" s="15"/>
      <c r="L322" s="15"/>
      <c r="M322" s="15"/>
      <c r="N322" s="15"/>
      <c r="O322" s="15"/>
      <c r="P322" s="15"/>
      <c r="Q322" s="15"/>
      <c r="R322" s="15"/>
      <c r="T322" s="30" t="str">
        <f>IF(COUNTA(F322:R322)=0,"",_xlfn.CONCAT(,
IF(NOT(M322 = (SUM(F322, G322, I322:L322) - SUM(H322))),
" Error: Position at the end of the period is not equal to: position at the beginning of the period+increase in assets-decrease in assets+exchange rate changes+price changes+other changes+rectifications.",
""),
IF(NOT(R322 = (SUM(N322, O322, Q322) - SUM(P322))),
" Error: Position of accrued interest at the end of the period is not equal to: position of accrued interest at the beginning of the period+accrued interest during the period-received interest during the period+revaluation and other changes.",
""),
IF(AND(NOT(ISBLANK($F322)),$F322&lt;0),
" Error: Position at the beginning of the period must be a positive amount.",
""),
IF(AND(NOT(ISBLANK($M322)),$M322&lt;0),
" Error: Position at the end of the period must be a positive amount.",
""),
IF(AND(OR($F322&gt;0,$M322&gt;0),
    ISBLANK($O322)),
" Error: No accrued interest has been reported,whereas the position at the beginning or at the end of the period is greater than zero. Report '0' in case accrued interest equals zero,do not leave the cell empty.",
""),
IF(AND(NOT(ISBLANK($M322)),
    $M322&gt;0,
    OR(ISBLANK('T04.09'!$M322),
        'T04.09'!$M322&lt;=0,
        ISBLANK('T04.10'!$M322),
        'T04.10'!$M322&lt;=0)),
" Warning: If at least one of the forms T03.07,T04.09,T04.10 contains data other than zero,also the other two forms must be completed.",
"")))</f>
        <v/>
      </c>
    </row>
    <row r="323" spans="1:20">
      <c r="A323" s="20"/>
      <c r="B323" s="20"/>
      <c r="C323" s="20"/>
      <c r="D323" s="20"/>
      <c r="E323" s="20"/>
      <c r="F323" s="15"/>
      <c r="G323" s="15"/>
      <c r="H323" s="15"/>
      <c r="I323" s="15"/>
      <c r="J323" s="15"/>
      <c r="K323" s="15"/>
      <c r="L323" s="15"/>
      <c r="M323" s="15"/>
      <c r="N323" s="15"/>
      <c r="O323" s="15"/>
      <c r="P323" s="15"/>
      <c r="Q323" s="15"/>
      <c r="R323" s="15"/>
      <c r="T323" s="30" t="str">
        <f>IF(COUNTA(F323:R323)=0,"",_xlfn.CONCAT(,
IF(NOT(M323 = (SUM(F323, G323, I323:L323) - SUM(H323))),
" Error: Position at the end of the period is not equal to: position at the beginning of the period+increase in assets-decrease in assets+exchange rate changes+price changes+other changes+rectifications.",
""),
IF(NOT(R323 = (SUM(N323, O323, Q323) - SUM(P323))),
" Error: Position of accrued interest at the end of the period is not equal to: position of accrued interest at the beginning of the period+accrued interest during the period-received interest during the period+revaluation and other changes.",
""),
IF(AND(NOT(ISBLANK($F323)),$F323&lt;0),
" Error: Position at the beginning of the period must be a positive amount.",
""),
IF(AND(NOT(ISBLANK($M323)),$M323&lt;0),
" Error: Position at the end of the period must be a positive amount.",
""),
IF(AND(OR($F323&gt;0,$M323&gt;0),
    ISBLANK($O323)),
" Error: No accrued interest has been reported,whereas the position at the beginning or at the end of the period is greater than zero. Report '0' in case accrued interest equals zero,do not leave the cell empty.",
""),
IF(AND(NOT(ISBLANK($M323)),
    $M323&gt;0,
    OR(ISBLANK('T04.09'!$M323),
        'T04.09'!$M323&lt;=0,
        ISBLANK('T04.10'!$M323),
        'T04.10'!$M323&lt;=0)),
" Warning: If at least one of the forms T03.07,T04.09,T04.10 contains data other than zero,also the other two forms must be completed.",
"")))</f>
        <v/>
      </c>
    </row>
    <row r="324" spans="1:20">
      <c r="A324" s="20"/>
      <c r="B324" s="20"/>
      <c r="C324" s="20"/>
      <c r="D324" s="20"/>
      <c r="E324" s="20"/>
      <c r="F324" s="15"/>
      <c r="G324" s="15"/>
      <c r="H324" s="15"/>
      <c r="I324" s="15"/>
      <c r="J324" s="15"/>
      <c r="K324" s="15"/>
      <c r="L324" s="15"/>
      <c r="M324" s="15"/>
      <c r="N324" s="15"/>
      <c r="O324" s="15"/>
      <c r="P324" s="15"/>
      <c r="Q324" s="15"/>
      <c r="R324" s="15"/>
      <c r="T324" s="30" t="str">
        <f>IF(COUNTA(F324:R324)=0,"",_xlfn.CONCAT(,
IF(NOT(M324 = (SUM(F324, G324, I324:L324) - SUM(H324))),
" Error: Position at the end of the period is not equal to: position at the beginning of the period+increase in assets-decrease in assets+exchange rate changes+price changes+other changes+rectifications.",
""),
IF(NOT(R324 = (SUM(N324, O324, Q324) - SUM(P324))),
" Error: Position of accrued interest at the end of the period is not equal to: position of accrued interest at the beginning of the period+accrued interest during the period-received interest during the period+revaluation and other changes.",
""),
IF(AND(NOT(ISBLANK($F324)),$F324&lt;0),
" Error: Position at the beginning of the period must be a positive amount.",
""),
IF(AND(NOT(ISBLANK($M324)),$M324&lt;0),
" Error: Position at the end of the period must be a positive amount.",
""),
IF(AND(OR($F324&gt;0,$M324&gt;0),
    ISBLANK($O324)),
" Error: No accrued interest has been reported,whereas the position at the beginning or at the end of the period is greater than zero. Report '0' in case accrued interest equals zero,do not leave the cell empty.",
""),
IF(AND(NOT(ISBLANK($M324)),
    $M324&gt;0,
    OR(ISBLANK('T04.09'!$M324),
        'T04.09'!$M324&lt;=0,
        ISBLANK('T04.10'!$M324),
        'T04.10'!$M324&lt;=0)),
" Warning: If at least one of the forms T03.07,T04.09,T04.10 contains data other than zero,also the other two forms must be completed.",
"")))</f>
        <v/>
      </c>
    </row>
    <row r="325" spans="1:20">
      <c r="A325" s="20"/>
      <c r="B325" s="20"/>
      <c r="C325" s="20"/>
      <c r="D325" s="20"/>
      <c r="E325" s="20"/>
      <c r="F325" s="15"/>
      <c r="G325" s="15"/>
      <c r="H325" s="15"/>
      <c r="I325" s="15"/>
      <c r="J325" s="15"/>
      <c r="K325" s="15"/>
      <c r="L325" s="15"/>
      <c r="M325" s="15"/>
      <c r="N325" s="15"/>
      <c r="O325" s="15"/>
      <c r="P325" s="15"/>
      <c r="Q325" s="15"/>
      <c r="R325" s="15"/>
      <c r="T325" s="30" t="str">
        <f>IF(COUNTA(F325:R325)=0,"",_xlfn.CONCAT(,
IF(NOT(M325 = (SUM(F325, G325, I325:L325) - SUM(H325))),
" Error: Position at the end of the period is not equal to: position at the beginning of the period+increase in assets-decrease in assets+exchange rate changes+price changes+other changes+rectifications.",
""),
IF(NOT(R325 = (SUM(N325, O325, Q325) - SUM(P325))),
" Error: Position of accrued interest at the end of the period is not equal to: position of accrued interest at the beginning of the period+accrued interest during the period-received interest during the period+revaluation and other changes.",
""),
IF(AND(NOT(ISBLANK($F325)),$F325&lt;0),
" Error: Position at the beginning of the period must be a positive amount.",
""),
IF(AND(NOT(ISBLANK($M325)),$M325&lt;0),
" Error: Position at the end of the period must be a positive amount.",
""),
IF(AND(OR($F325&gt;0,$M325&gt;0),
    ISBLANK($O325)),
" Error: No accrued interest has been reported,whereas the position at the beginning or at the end of the period is greater than zero. Report '0' in case accrued interest equals zero,do not leave the cell empty.",
""),
IF(AND(NOT(ISBLANK($M325)),
    $M325&gt;0,
    OR(ISBLANK('T04.09'!$M325),
        'T04.09'!$M325&lt;=0,
        ISBLANK('T04.10'!$M325),
        'T04.10'!$M325&lt;=0)),
" Warning: If at least one of the forms T03.07,T04.09,T04.10 contains data other than zero,also the other two forms must be completed.",
"")))</f>
        <v/>
      </c>
    </row>
    <row r="326" spans="1:20">
      <c r="A326" s="20"/>
      <c r="B326" s="20"/>
      <c r="C326" s="20"/>
      <c r="D326" s="20"/>
      <c r="E326" s="20"/>
      <c r="F326" s="15"/>
      <c r="G326" s="15"/>
      <c r="H326" s="15"/>
      <c r="I326" s="15"/>
      <c r="J326" s="15"/>
      <c r="K326" s="15"/>
      <c r="L326" s="15"/>
      <c r="M326" s="15"/>
      <c r="N326" s="15"/>
      <c r="O326" s="15"/>
      <c r="P326" s="15"/>
      <c r="Q326" s="15"/>
      <c r="R326" s="15"/>
      <c r="T326" s="30" t="str">
        <f>IF(COUNTA(F326:R326)=0,"",_xlfn.CONCAT(,
IF(NOT(M326 = (SUM(F326, G326, I326:L326) - SUM(H326))),
" Error: Position at the end of the period is not equal to: position at the beginning of the period+increase in assets-decrease in assets+exchange rate changes+price changes+other changes+rectifications.",
""),
IF(NOT(R326 = (SUM(N326, O326, Q326) - SUM(P326))),
" Error: Position of accrued interest at the end of the period is not equal to: position of accrued interest at the beginning of the period+accrued interest during the period-received interest during the period+revaluation and other changes.",
""),
IF(AND(NOT(ISBLANK($F326)),$F326&lt;0),
" Error: Position at the beginning of the period must be a positive amount.",
""),
IF(AND(NOT(ISBLANK($M326)),$M326&lt;0),
" Error: Position at the end of the period must be a positive amount.",
""),
IF(AND(OR($F326&gt;0,$M326&gt;0),
    ISBLANK($O326)),
" Error: No accrued interest has been reported,whereas the position at the beginning or at the end of the period is greater than zero. Report '0' in case accrued interest equals zero,do not leave the cell empty.",
""),
IF(AND(NOT(ISBLANK($M326)),
    $M326&gt;0,
    OR(ISBLANK('T04.09'!$M326),
        'T04.09'!$M326&lt;=0,
        ISBLANK('T04.10'!$M326),
        'T04.10'!$M326&lt;=0)),
" Warning: If at least one of the forms T03.07,T04.09,T04.10 contains data other than zero,also the other two forms must be completed.",
"")))</f>
        <v/>
      </c>
    </row>
    <row r="327" spans="1:20">
      <c r="A327" s="20"/>
      <c r="B327" s="20"/>
      <c r="C327" s="20"/>
      <c r="D327" s="20"/>
      <c r="E327" s="20"/>
      <c r="F327" s="15"/>
      <c r="G327" s="15"/>
      <c r="H327" s="15"/>
      <c r="I327" s="15"/>
      <c r="J327" s="15"/>
      <c r="K327" s="15"/>
      <c r="L327" s="15"/>
      <c r="M327" s="15"/>
      <c r="N327" s="15"/>
      <c r="O327" s="15"/>
      <c r="P327" s="15"/>
      <c r="Q327" s="15"/>
      <c r="R327" s="15"/>
      <c r="T327" s="30" t="str">
        <f>IF(COUNTA(F327:R327)=0,"",_xlfn.CONCAT(,
IF(NOT(M327 = (SUM(F327, G327, I327:L327) - SUM(H327))),
" Error: Position at the end of the period is not equal to: position at the beginning of the period+increase in assets-decrease in assets+exchange rate changes+price changes+other changes+rectifications.",
""),
IF(NOT(R327 = (SUM(N327, O327, Q327) - SUM(P327))),
" Error: Position of accrued interest at the end of the period is not equal to: position of accrued interest at the beginning of the period+accrued interest during the period-received interest during the period+revaluation and other changes.",
""),
IF(AND(NOT(ISBLANK($F327)),$F327&lt;0),
" Error: Position at the beginning of the period must be a positive amount.",
""),
IF(AND(NOT(ISBLANK($M327)),$M327&lt;0),
" Error: Position at the end of the period must be a positive amount.",
""),
IF(AND(OR($F327&gt;0,$M327&gt;0),
    ISBLANK($O327)),
" Error: No accrued interest has been reported,whereas the position at the beginning or at the end of the period is greater than zero. Report '0' in case accrued interest equals zero,do not leave the cell empty.",
""),
IF(AND(NOT(ISBLANK($M327)),
    $M327&gt;0,
    OR(ISBLANK('T04.09'!$M327),
        'T04.09'!$M327&lt;=0,
        ISBLANK('T04.10'!$M327),
        'T04.10'!$M327&lt;=0)),
" Warning: If at least one of the forms T03.07,T04.09,T04.10 contains data other than zero,also the other two forms must be completed.",
"")))</f>
        <v/>
      </c>
    </row>
    <row r="328" spans="1:20">
      <c r="A328" s="20"/>
      <c r="B328" s="20"/>
      <c r="C328" s="20"/>
      <c r="D328" s="20"/>
      <c r="E328" s="20"/>
      <c r="F328" s="15"/>
      <c r="G328" s="15"/>
      <c r="H328" s="15"/>
      <c r="I328" s="15"/>
      <c r="J328" s="15"/>
      <c r="K328" s="15"/>
      <c r="L328" s="15"/>
      <c r="M328" s="15"/>
      <c r="N328" s="15"/>
      <c r="O328" s="15"/>
      <c r="P328" s="15"/>
      <c r="Q328" s="15"/>
      <c r="R328" s="15"/>
      <c r="T328" s="30" t="str">
        <f>IF(COUNTA(F328:R328)=0,"",_xlfn.CONCAT(,
IF(NOT(M328 = (SUM(F328, G328, I328:L328) - SUM(H328))),
" Error: Position at the end of the period is not equal to: position at the beginning of the period+increase in assets-decrease in assets+exchange rate changes+price changes+other changes+rectifications.",
""),
IF(NOT(R328 = (SUM(N328, O328, Q328) - SUM(P328))),
" Error: Position of accrued interest at the end of the period is not equal to: position of accrued interest at the beginning of the period+accrued interest during the period-received interest during the period+revaluation and other changes.",
""),
IF(AND(NOT(ISBLANK($F328)),$F328&lt;0),
" Error: Position at the beginning of the period must be a positive amount.",
""),
IF(AND(NOT(ISBLANK($M328)),$M328&lt;0),
" Error: Position at the end of the period must be a positive amount.",
""),
IF(AND(OR($F328&gt;0,$M328&gt;0),
    ISBLANK($O328)),
" Error: No accrued interest has been reported,whereas the position at the beginning or at the end of the period is greater than zero. Report '0' in case accrued interest equals zero,do not leave the cell empty.",
""),
IF(AND(NOT(ISBLANK($M328)),
    $M328&gt;0,
    OR(ISBLANK('T04.09'!$M328),
        'T04.09'!$M328&lt;=0,
        ISBLANK('T04.10'!$M328),
        'T04.10'!$M328&lt;=0)),
" Warning: If at least one of the forms T03.07,T04.09,T04.10 contains data other than zero,also the other two forms must be completed.",
"")))</f>
        <v/>
      </c>
    </row>
    <row r="329" spans="1:20">
      <c r="A329" s="20"/>
      <c r="B329" s="20"/>
      <c r="C329" s="20"/>
      <c r="D329" s="20"/>
      <c r="E329" s="20"/>
      <c r="F329" s="15"/>
      <c r="G329" s="15"/>
      <c r="H329" s="15"/>
      <c r="I329" s="15"/>
      <c r="J329" s="15"/>
      <c r="K329" s="15"/>
      <c r="L329" s="15"/>
      <c r="M329" s="15"/>
      <c r="N329" s="15"/>
      <c r="O329" s="15"/>
      <c r="P329" s="15"/>
      <c r="Q329" s="15"/>
      <c r="R329" s="15"/>
      <c r="T329" s="30" t="str">
        <f>IF(COUNTA(F329:R329)=0,"",_xlfn.CONCAT(,
IF(NOT(M329 = (SUM(F329, G329, I329:L329) - SUM(H329))),
" Error: Position at the end of the period is not equal to: position at the beginning of the period+increase in assets-decrease in assets+exchange rate changes+price changes+other changes+rectifications.",
""),
IF(NOT(R329 = (SUM(N329, O329, Q329) - SUM(P329))),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
IF(AND(NOT(ISBLANK($M329)),
    $M329&gt;0,
    OR(ISBLANK('T04.09'!$M329),
        'T04.09'!$M329&lt;=0,
        ISBLANK('T04.10'!$M329),
        'T04.10'!$M329&lt;=0)),
" Warning: If at least one of the forms T03.07,T04.09,T04.10 contains data other than zero,also the other two forms must be completed.",
"")))</f>
        <v/>
      </c>
    </row>
    <row r="330" spans="1:20">
      <c r="A330" s="20"/>
      <c r="B330" s="20"/>
      <c r="C330" s="20"/>
      <c r="D330" s="20"/>
      <c r="E330" s="20"/>
      <c r="F330" s="15"/>
      <c r="G330" s="15"/>
      <c r="H330" s="15"/>
      <c r="I330" s="15"/>
      <c r="J330" s="15"/>
      <c r="K330" s="15"/>
      <c r="L330" s="15"/>
      <c r="M330" s="15"/>
      <c r="N330" s="15"/>
      <c r="O330" s="15"/>
      <c r="P330" s="15"/>
      <c r="Q330" s="15"/>
      <c r="R330" s="15"/>
      <c r="T330" s="30" t="str">
        <f>IF(COUNTA(F330:R330)=0,"",_xlfn.CONCAT(,
IF(NOT(M330 = (SUM(F330, G330, I330:L330) - SUM(H330))),
" Error: Position at the end of the period is not equal to: position at the beginning of the period+increase in assets-decrease in assets+exchange rate changes+price changes+other changes+rectifications.",
""),
IF(NOT(R330 = (SUM(N330, O330, Q330) - SUM(P330))),
" Error: Position of accrued interest at the end of the period is not equal to: position of accrued interest at the beginning of the period+accrued interest during the period-received interest during the period+revaluation and other changes.",
""),
IF(AND(NOT(ISBLANK($F330)),$F330&lt;0),
" Error: Position at the beginning of the period must be a positive amount.",
""),
IF(AND(NOT(ISBLANK($M330)),$M330&lt;0),
" Error: Position at the end of the period must be a positive amount.",
""),
IF(AND(OR($F330&gt;0,$M330&gt;0),
    ISBLANK($O330)),
" Error: No accrued interest has been reported,whereas the position at the beginning or at the end of the period is greater than zero. Report '0' in case accrued interest equals zero,do not leave the cell empty.",
""),
IF(AND(NOT(ISBLANK($M330)),
    $M330&gt;0,
    OR(ISBLANK('T04.09'!$M330),
        'T04.09'!$M330&lt;=0,
        ISBLANK('T04.10'!$M330),
        'T04.10'!$M330&lt;=0)),
" Warning: If at least one of the forms T03.07,T04.09,T04.10 contains data other than zero,also the other two forms must be completed.",
"")))</f>
        <v/>
      </c>
    </row>
    <row r="331" spans="1:20">
      <c r="A331" s="20"/>
      <c r="B331" s="20"/>
      <c r="C331" s="20"/>
      <c r="D331" s="20"/>
      <c r="E331" s="20"/>
      <c r="F331" s="15"/>
      <c r="G331" s="15"/>
      <c r="H331" s="15"/>
      <c r="I331" s="15"/>
      <c r="J331" s="15"/>
      <c r="K331" s="15"/>
      <c r="L331" s="15"/>
      <c r="M331" s="15"/>
      <c r="N331" s="15"/>
      <c r="O331" s="15"/>
      <c r="P331" s="15"/>
      <c r="Q331" s="15"/>
      <c r="R331" s="15"/>
      <c r="T331" s="30" t="str">
        <f>IF(COUNTA(F331:R331)=0,"",_xlfn.CONCAT(,
IF(NOT(M331 = (SUM(F331, G331, I331:L331) - SUM(H331))),
" Error: Position at the end of the period is not equal to: position at the beginning of the period+increase in assets-decrease in assets+exchange rate changes+price changes+other changes+rectifications.",
""),
IF(NOT(R331 = (SUM(N331, O331, Q331) - SUM(P331))),
" Error: Position of accrued interest at the end of the period is not equal to: position of accrued interest at the beginning of the period+accrued interest during the period-received interest during the period+revaluation and other changes.",
""),
IF(AND(NOT(ISBLANK($F331)),$F331&lt;0),
" Error: Position at the beginning of the period must be a positive amount.",
""),
IF(AND(NOT(ISBLANK($M331)),$M331&lt;0),
" Error: Position at the end of the period must be a positive amount.",
""),
IF(AND(OR($F331&gt;0,$M331&gt;0),
    ISBLANK($O331)),
" Error: No accrued interest has been reported,whereas the position at the beginning or at the end of the period is greater than zero. Report '0' in case accrued interest equals zero,do not leave the cell empty.",
""),
IF(AND(NOT(ISBLANK($M331)),
    $M331&gt;0,
    OR(ISBLANK('T04.09'!$M331),
        'T04.09'!$M331&lt;=0,
        ISBLANK('T04.10'!$M331),
        'T04.10'!$M331&lt;=0)),
" Warning: If at least one of the forms T03.07,T04.09,T04.10 contains data other than zero,also the other two forms must be completed.",
"")))</f>
        <v/>
      </c>
    </row>
    <row r="332" spans="1:20">
      <c r="A332" s="20"/>
      <c r="B332" s="20"/>
      <c r="C332" s="20"/>
      <c r="D332" s="20"/>
      <c r="E332" s="20"/>
      <c r="F332" s="15"/>
      <c r="G332" s="15"/>
      <c r="H332" s="15"/>
      <c r="I332" s="15"/>
      <c r="J332" s="15"/>
      <c r="K332" s="15"/>
      <c r="L332" s="15"/>
      <c r="M332" s="15"/>
      <c r="N332" s="15"/>
      <c r="O332" s="15"/>
      <c r="P332" s="15"/>
      <c r="Q332" s="15"/>
      <c r="R332" s="15"/>
      <c r="T332" s="30" t="str">
        <f>IF(COUNTA(F332:R332)=0,"",_xlfn.CONCAT(,
IF(NOT(M332 = (SUM(F332, G332, I332:L332) - SUM(H332))),
" Error: Position at the end of the period is not equal to: position at the beginning of the period+increase in assets-decrease in assets+exchange rate changes+price changes+other changes+rectifications.",
""),
IF(NOT(R332 = (SUM(N332, O332, Q332) - SUM(P332))),
" Error: Position of accrued interest at the end of the period is not equal to: position of accrued interest at the beginning of the period+accrued interest during the period-received interest during the period+revaluation and other changes.",
""),
IF(AND(NOT(ISBLANK($F332)),$F332&lt;0),
" Error: Position at the beginning of the period must be a positive amount.",
""),
IF(AND(NOT(ISBLANK($M332)),$M332&lt;0),
" Error: Position at the end of the period must be a positive amount.",
""),
IF(AND(OR($F332&gt;0,$M332&gt;0),
    ISBLANK($O332)),
" Error: No accrued interest has been reported,whereas the position at the beginning or at the end of the period is greater than zero. Report '0' in case accrued interest equals zero,do not leave the cell empty.",
""),
IF(AND(NOT(ISBLANK($M332)),
    $M332&gt;0,
    OR(ISBLANK('T04.09'!$M332),
        'T04.09'!$M332&lt;=0,
        ISBLANK('T04.10'!$M332),
        'T04.10'!$M332&lt;=0)),
" Warning: If at least one of the forms T03.07,T04.09,T04.10 contains data other than zero,also the other two forms must be completed.",
"")))</f>
        <v/>
      </c>
    </row>
    <row r="333" spans="1:20">
      <c r="A333" s="20"/>
      <c r="B333" s="20"/>
      <c r="C333" s="20"/>
      <c r="D333" s="20"/>
      <c r="E333" s="20"/>
      <c r="F333" s="15"/>
      <c r="G333" s="15"/>
      <c r="H333" s="15"/>
      <c r="I333" s="15"/>
      <c r="J333" s="15"/>
      <c r="K333" s="15"/>
      <c r="L333" s="15"/>
      <c r="M333" s="15"/>
      <c r="N333" s="15"/>
      <c r="O333" s="15"/>
      <c r="P333" s="15"/>
      <c r="Q333" s="15"/>
      <c r="R333" s="15"/>
      <c r="T333" s="30" t="str">
        <f>IF(COUNTA(F333:R333)=0,"",_xlfn.CONCAT(,
IF(NOT(M333 = (SUM(F333, G333, I333:L333) - SUM(H333))),
" Error: Position at the end of the period is not equal to: position at the beginning of the period+increase in assets-decrease in assets+exchange rate changes+price changes+other changes+rectifications.",
""),
IF(NOT(R333 = (SUM(N333, O333, Q333) - SUM(P333))),
" Error: Position of accrued interest at the end of the period is not equal to: position of accrued interest at the beginning of the period+accrued interest during the period-received interest during the period+revaluation and other changes.",
""),
IF(AND(NOT(ISBLANK($F333)),$F333&lt;0),
" Error: Position at the beginning of the period must be a positive amount.",
""),
IF(AND(NOT(ISBLANK($M333)),$M333&lt;0),
" Error: Position at the end of the period must be a positive amount.",
""),
IF(AND(OR($F333&gt;0,$M333&gt;0),
    ISBLANK($O333)),
" Error: No accrued interest has been reported,whereas the position at the beginning or at the end of the period is greater than zero. Report '0' in case accrued interest equals zero,do not leave the cell empty.",
""),
IF(AND(NOT(ISBLANK($M333)),
    $M333&gt;0,
    OR(ISBLANK('T04.09'!$M333),
        'T04.09'!$M333&lt;=0,
        ISBLANK('T04.10'!$M333),
        'T04.10'!$M333&lt;=0)),
" Warning: If at least one of the forms T03.07,T04.09,T04.10 contains data other than zero,also the other two forms must be completed.",
"")))</f>
        <v/>
      </c>
    </row>
    <row r="334" spans="1:20">
      <c r="A334" s="20"/>
      <c r="B334" s="20"/>
      <c r="C334" s="20"/>
      <c r="D334" s="20"/>
      <c r="E334" s="20"/>
      <c r="F334" s="15"/>
      <c r="G334" s="15"/>
      <c r="H334" s="15"/>
      <c r="I334" s="15"/>
      <c r="J334" s="15"/>
      <c r="K334" s="15"/>
      <c r="L334" s="15"/>
      <c r="M334" s="15"/>
      <c r="N334" s="15"/>
      <c r="O334" s="15"/>
      <c r="P334" s="15"/>
      <c r="Q334" s="15"/>
      <c r="R334" s="15"/>
      <c r="T334" s="30" t="str">
        <f>IF(COUNTA(F334:R334)=0,"",_xlfn.CONCAT(,
IF(NOT(M334 = (SUM(F334, G334, I334:L334) - SUM(H334))),
" Error: Position at the end of the period is not equal to: position at the beginning of the period+increase in assets-decrease in assets+exchange rate changes+price changes+other changes+rectifications.",
""),
IF(NOT(R334 = (SUM(N334, O334, Q334) - SUM(P334))),
" Error: Position of accrued interest at the end of the period is not equal to: position of accrued interest at the beginning of the period+accrued interest during the period-received interest during the period+revaluation and other changes.",
""),
IF(AND(NOT(ISBLANK($F334)),$F334&lt;0),
" Error: Position at the beginning of the period must be a positive amount.",
""),
IF(AND(NOT(ISBLANK($M334)),$M334&lt;0),
" Error: Position at the end of the period must be a positive amount.",
""),
IF(AND(OR($F334&gt;0,$M334&gt;0),
    ISBLANK($O334)),
" Error: No accrued interest has been reported,whereas the position at the beginning or at the end of the period is greater than zero. Report '0' in case accrued interest equals zero,do not leave the cell empty.",
""),
IF(AND(NOT(ISBLANK($M334)),
    $M334&gt;0,
    OR(ISBLANK('T04.09'!$M334),
        'T04.09'!$M334&lt;=0,
        ISBLANK('T04.10'!$M334),
        'T04.10'!$M334&lt;=0)),
" Warning: If at least one of the forms T03.07,T04.09,T04.10 contains data other than zero,also the other two forms must be completed.",
"")))</f>
        <v/>
      </c>
    </row>
    <row r="335" spans="1:20">
      <c r="A335" s="20"/>
      <c r="B335" s="20"/>
      <c r="C335" s="20"/>
      <c r="D335" s="20"/>
      <c r="E335" s="20"/>
      <c r="F335" s="15"/>
      <c r="G335" s="15"/>
      <c r="H335" s="15"/>
      <c r="I335" s="15"/>
      <c r="J335" s="15"/>
      <c r="K335" s="15"/>
      <c r="L335" s="15"/>
      <c r="M335" s="15"/>
      <c r="N335" s="15"/>
      <c r="O335" s="15"/>
      <c r="P335" s="15"/>
      <c r="Q335" s="15"/>
      <c r="R335" s="15"/>
      <c r="T335" s="30" t="str">
        <f>IF(COUNTA(F335:R335)=0,"",_xlfn.CONCAT(,
IF(NOT(M335 = (SUM(F335, G335, I335:L335) - SUM(H335))),
" Error: Position at the end of the period is not equal to: position at the beginning of the period+increase in assets-decrease in assets+exchange rate changes+price changes+other changes+rectifications.",
""),
IF(NOT(R335 = (SUM(N335, O335, Q335) - SUM(P335))),
" Error: Position of accrued interest at the end of the period is not equal to: position of accrued interest at the beginning of the period+accrued interest during the period-received interest during the period+revaluation and other changes.",
""),
IF(AND(NOT(ISBLANK($F335)),$F335&lt;0),
" Error: Position at the beginning of the period must be a positive amount.",
""),
IF(AND(NOT(ISBLANK($M335)),$M335&lt;0),
" Error: Position at the end of the period must be a positive amount.",
""),
IF(AND(OR($F335&gt;0,$M335&gt;0),
    ISBLANK($O335)),
" Error: No accrued interest has been reported,whereas the position at the beginning or at the end of the period is greater than zero. Report '0' in case accrued interest equals zero,do not leave the cell empty.",
""),
IF(AND(NOT(ISBLANK($M335)),
    $M335&gt;0,
    OR(ISBLANK('T04.09'!$M335),
        'T04.09'!$M335&lt;=0,
        ISBLANK('T04.10'!$M335),
        'T04.10'!$M335&lt;=0)),
" Warning: If at least one of the forms T03.07,T04.09,T04.10 contains data other than zero,also the other two forms must be completed.",
"")))</f>
        <v/>
      </c>
    </row>
    <row r="336" spans="1:20">
      <c r="A336" s="20"/>
      <c r="B336" s="20"/>
      <c r="C336" s="20"/>
      <c r="D336" s="20"/>
      <c r="E336" s="20"/>
      <c r="F336" s="15"/>
      <c r="G336" s="15"/>
      <c r="H336" s="15"/>
      <c r="I336" s="15"/>
      <c r="J336" s="15"/>
      <c r="K336" s="15"/>
      <c r="L336" s="15"/>
      <c r="M336" s="15"/>
      <c r="N336" s="15"/>
      <c r="O336" s="15"/>
      <c r="P336" s="15"/>
      <c r="Q336" s="15"/>
      <c r="R336" s="15"/>
      <c r="T336" s="30" t="str">
        <f>IF(COUNTA(F336:R336)=0,"",_xlfn.CONCAT(,
IF(NOT(M336 = (SUM(F336, G336, I336:L336) - SUM(H336))),
" Error: Position at the end of the period is not equal to: position at the beginning of the period+increase in assets-decrease in assets+exchange rate changes+price changes+other changes+rectifications.",
""),
IF(NOT(R336 = (SUM(N336, O336, Q336) - SUM(P336))),
" Error: Position of accrued interest at the end of the period is not equal to: position of accrued interest at the beginning of the period+accrued interest during the period-received interest during the period+revaluation and other changes.",
""),
IF(AND(NOT(ISBLANK($F336)),$F336&lt;0),
" Error: Position at the beginning of the period must be a positive amount.",
""),
IF(AND(NOT(ISBLANK($M336)),$M336&lt;0),
" Error: Position at the end of the period must be a positive amount.",
""),
IF(AND(OR($F336&gt;0,$M336&gt;0),
    ISBLANK($O336)),
" Error: No accrued interest has been reported,whereas the position at the beginning or at the end of the period is greater than zero. Report '0' in case accrued interest equals zero,do not leave the cell empty.",
""),
IF(AND(NOT(ISBLANK($M336)),
    $M336&gt;0,
    OR(ISBLANK('T04.09'!$M336),
        'T04.09'!$M336&lt;=0,
        ISBLANK('T04.10'!$M336),
        'T04.10'!$M336&lt;=0)),
" Warning: If at least one of the forms T03.07,T04.09,T04.10 contains data other than zero,also the other two forms must be completed.",
"")))</f>
        <v/>
      </c>
    </row>
    <row r="337" spans="1:20">
      <c r="A337" s="20"/>
      <c r="B337" s="20"/>
      <c r="C337" s="20"/>
      <c r="D337" s="20"/>
      <c r="E337" s="20"/>
      <c r="F337" s="15"/>
      <c r="G337" s="15"/>
      <c r="H337" s="15"/>
      <c r="I337" s="15"/>
      <c r="J337" s="15"/>
      <c r="K337" s="15"/>
      <c r="L337" s="15"/>
      <c r="M337" s="15"/>
      <c r="N337" s="15"/>
      <c r="O337" s="15"/>
      <c r="P337" s="15"/>
      <c r="Q337" s="15"/>
      <c r="R337" s="15"/>
      <c r="T337" s="30" t="str">
        <f>IF(COUNTA(F337:R337)=0,"",_xlfn.CONCAT(,
IF(NOT(M337 = (SUM(F337, G337, I337:L337) - SUM(H337))),
" Error: Position at the end of the period is not equal to: position at the beginning of the period+increase in assets-decrease in assets+exchange rate changes+price changes+other changes+rectifications.",
""),
IF(NOT(R337 = (SUM(N337, O337, Q337) - SUM(P337))),
" Error: Position of accrued interest at the end of the period is not equal to: position of accrued interest at the beginning of the period+accrued interest during the period-received interest during the period+revaluation and other changes.",
""),
IF(AND(NOT(ISBLANK($F337)),$F337&lt;0),
" Error: Position at the beginning of the period must be a positive amount.",
""),
IF(AND(NOT(ISBLANK($M337)),$M337&lt;0),
" Error: Position at the end of the period must be a positive amount.",
""),
IF(AND(OR($F337&gt;0,$M337&gt;0),
    ISBLANK($O337)),
" Error: No accrued interest has been reported,whereas the position at the beginning or at the end of the period is greater than zero. Report '0' in case accrued interest equals zero,do not leave the cell empty.",
""),
IF(AND(NOT(ISBLANK($M337)),
    $M337&gt;0,
    OR(ISBLANK('T04.09'!$M337),
        'T04.09'!$M337&lt;=0,
        ISBLANK('T04.10'!$M337),
        'T04.10'!$M337&lt;=0)),
" Warning: If at least one of the forms T03.07,T04.09,T04.10 contains data other than zero,also the other two forms must be completed.",
"")))</f>
        <v/>
      </c>
    </row>
    <row r="338" spans="1:20">
      <c r="A338" s="20"/>
      <c r="B338" s="20"/>
      <c r="C338" s="20"/>
      <c r="D338" s="20"/>
      <c r="E338" s="20"/>
      <c r="F338" s="15"/>
      <c r="G338" s="15"/>
      <c r="H338" s="15"/>
      <c r="I338" s="15"/>
      <c r="J338" s="15"/>
      <c r="K338" s="15"/>
      <c r="L338" s="15"/>
      <c r="M338" s="15"/>
      <c r="N338" s="15"/>
      <c r="O338" s="15"/>
      <c r="P338" s="15"/>
      <c r="Q338" s="15"/>
      <c r="R338" s="15"/>
      <c r="T338" s="30" t="str">
        <f>IF(COUNTA(F338:R338)=0,"",_xlfn.CONCAT(,
IF(NOT(M338 = (SUM(F338, G338, I338:L338) - SUM(H338))),
" Error: Position at the end of the period is not equal to: position at the beginning of the period+increase in assets-decrease in assets+exchange rate changes+price changes+other changes+rectifications.",
""),
IF(NOT(R338 = (SUM(N338, O338, Q338) - SUM(P338))),
" Error: Position of accrued interest at the end of the period is not equal to: position of accrued interest at the beginning of the period+accrued interest during the period-received interest during the period+revaluation and other changes.",
""),
IF(AND(NOT(ISBLANK($F338)),$F338&lt;0),
" Error: Position at the beginning of the period must be a positive amount.",
""),
IF(AND(NOT(ISBLANK($M338)),$M338&lt;0),
" Error: Position at the end of the period must be a positive amount.",
""),
IF(AND(OR($F338&gt;0,$M338&gt;0),
    ISBLANK($O338)),
" Error: No accrued interest has been reported,whereas the position at the beginning or at the end of the period is greater than zero. Report '0' in case accrued interest equals zero,do not leave the cell empty.",
""),
IF(AND(NOT(ISBLANK($M338)),
    $M338&gt;0,
    OR(ISBLANK('T04.09'!$M338),
        'T04.09'!$M338&lt;=0,
        ISBLANK('T04.10'!$M338),
        'T04.10'!$M338&lt;=0)),
" Warning: If at least one of the forms T03.07,T04.09,T04.10 contains data other than zero,also the other two forms must be completed.",
"")))</f>
        <v/>
      </c>
    </row>
    <row r="339" spans="1:20">
      <c r="A339" s="20"/>
      <c r="B339" s="20"/>
      <c r="C339" s="20"/>
      <c r="D339" s="20"/>
      <c r="E339" s="20"/>
      <c r="F339" s="15"/>
      <c r="G339" s="15"/>
      <c r="H339" s="15"/>
      <c r="I339" s="15"/>
      <c r="J339" s="15"/>
      <c r="K339" s="15"/>
      <c r="L339" s="15"/>
      <c r="M339" s="15"/>
      <c r="N339" s="15"/>
      <c r="O339" s="15"/>
      <c r="P339" s="15"/>
      <c r="Q339" s="15"/>
      <c r="R339" s="15"/>
      <c r="T339" s="30" t="str">
        <f>IF(COUNTA(F339:R339)=0,"",_xlfn.CONCAT(,
IF(NOT(M339 = (SUM(F339, G339, I339:L339) - SUM(H339))),
" Error: Position at the end of the period is not equal to: position at the beginning of the period+increase in assets-decrease in assets+exchange rate changes+price changes+other changes+rectifications.",
""),
IF(NOT(R339 = (SUM(N339, O339, Q339) - SUM(P339))),
" Error: Position of accrued interest at the end of the period is not equal to: position of accrued interest at the beginning of the period+accrued interest during the period-received interest during the period+revaluation and other changes.",
""),
IF(AND(NOT(ISBLANK($F339)),$F339&lt;0),
" Error: Position at the beginning of the period must be a positive amount.",
""),
IF(AND(NOT(ISBLANK($M339)),$M339&lt;0),
" Error: Position at the end of the period must be a positive amount.",
""),
IF(AND(OR($F339&gt;0,$M339&gt;0),
    ISBLANK($O339)),
" Error: No accrued interest has been reported,whereas the position at the beginning or at the end of the period is greater than zero. Report '0' in case accrued interest equals zero,do not leave the cell empty.",
""),
IF(AND(NOT(ISBLANK($M339)),
    $M339&gt;0,
    OR(ISBLANK('T04.09'!$M339),
        'T04.09'!$M339&lt;=0,
        ISBLANK('T04.10'!$M339),
        'T04.10'!$M339&lt;=0)),
" Warning: If at least one of the forms T03.07,T04.09,T04.10 contains data other than zero,also the other two forms must be completed.",
"")))</f>
        <v/>
      </c>
    </row>
    <row r="340" spans="1:20">
      <c r="A340" s="20"/>
      <c r="B340" s="20"/>
      <c r="C340" s="20"/>
      <c r="D340" s="20"/>
      <c r="E340" s="20"/>
      <c r="F340" s="15"/>
      <c r="G340" s="15"/>
      <c r="H340" s="15"/>
      <c r="I340" s="15"/>
      <c r="J340" s="15"/>
      <c r="K340" s="15"/>
      <c r="L340" s="15"/>
      <c r="M340" s="15"/>
      <c r="N340" s="15"/>
      <c r="O340" s="15"/>
      <c r="P340" s="15"/>
      <c r="Q340" s="15"/>
      <c r="R340" s="15"/>
      <c r="T340" s="30" t="str">
        <f>IF(COUNTA(F340:R340)=0,"",_xlfn.CONCAT(,
IF(NOT(M340 = (SUM(F340, G340, I340:L340) - SUM(H340))),
" Error: Position at the end of the period is not equal to: position at the beginning of the period+increase in assets-decrease in assets+exchange rate changes+price changes+other changes+rectifications.",
""),
IF(NOT(R340 = (SUM(N340, O340, Q340) - SUM(P340))),
" Error: Position of accrued interest at the end of the period is not equal to: position of accrued interest at the beginning of the period+accrued interest during the period-received interest during the period+revaluation and other changes.",
""),
IF(AND(NOT(ISBLANK($F340)),$F340&lt;0),
" Error: Position at the beginning of the period must be a positive amount.",
""),
IF(AND(NOT(ISBLANK($M340)),$M340&lt;0),
" Error: Position at the end of the period must be a positive amount.",
""),
IF(AND(OR($F340&gt;0,$M340&gt;0),
    ISBLANK($O340)),
" Error: No accrued interest has been reported,whereas the position at the beginning or at the end of the period is greater than zero. Report '0' in case accrued interest equals zero,do not leave the cell empty.",
""),
IF(AND(NOT(ISBLANK($M340)),
    $M340&gt;0,
    OR(ISBLANK('T04.09'!$M340),
        'T04.09'!$M340&lt;=0,
        ISBLANK('T04.10'!$M340),
        'T04.10'!$M340&lt;=0)),
" Warning: If at least one of the forms T03.07,T04.09,T04.10 contains data other than zero,also the other two forms must be completed.",
"")))</f>
        <v/>
      </c>
    </row>
    <row r="341" spans="1:20">
      <c r="A341" s="20"/>
      <c r="B341" s="20"/>
      <c r="C341" s="20"/>
      <c r="D341" s="20"/>
      <c r="E341" s="20"/>
      <c r="F341" s="15"/>
      <c r="G341" s="15"/>
      <c r="H341" s="15"/>
      <c r="I341" s="15"/>
      <c r="J341" s="15"/>
      <c r="K341" s="15"/>
      <c r="L341" s="15"/>
      <c r="M341" s="15"/>
      <c r="N341" s="15"/>
      <c r="O341" s="15"/>
      <c r="P341" s="15"/>
      <c r="Q341" s="15"/>
      <c r="R341" s="15"/>
      <c r="T341" s="30" t="str">
        <f>IF(COUNTA(F341:R341)=0,"",_xlfn.CONCAT(,
IF(NOT(M341 = (SUM(F341, G341, I341:L341) - SUM(H341))),
" Error: Position at the end of the period is not equal to: position at the beginning of the period+increase in assets-decrease in assets+exchange rate changes+price changes+other changes+rectifications.",
""),
IF(NOT(R341 = (SUM(N341, O341, Q341) - SUM(P341))),
" Error: Position of accrued interest at the end of the period is not equal to: position of accrued interest at the beginning of the period+accrued interest during the period-received interest during the period+revaluation and other changes.",
""),
IF(AND(NOT(ISBLANK($F341)),$F341&lt;0),
" Error: Position at the beginning of the period must be a positive amount.",
""),
IF(AND(NOT(ISBLANK($M341)),$M341&lt;0),
" Error: Position at the end of the period must be a positive amount.",
""),
IF(AND(OR($F341&gt;0,$M341&gt;0),
    ISBLANK($O341)),
" Error: No accrued interest has been reported,whereas the position at the beginning or at the end of the period is greater than zero. Report '0' in case accrued interest equals zero,do not leave the cell empty.",
""),
IF(AND(NOT(ISBLANK($M341)),
    $M341&gt;0,
    OR(ISBLANK('T04.09'!$M341),
        'T04.09'!$M341&lt;=0,
        ISBLANK('T04.10'!$M341),
        'T04.10'!$M341&lt;=0)),
" Warning: If at least one of the forms T03.07,T04.09,T04.10 contains data other than zero,also the other two forms must be completed.",
"")))</f>
        <v/>
      </c>
    </row>
    <row r="342" spans="1:20">
      <c r="A342" s="20"/>
      <c r="B342" s="20"/>
      <c r="C342" s="20"/>
      <c r="D342" s="20"/>
      <c r="E342" s="20"/>
      <c r="F342" s="15"/>
      <c r="G342" s="15"/>
      <c r="H342" s="15"/>
      <c r="I342" s="15"/>
      <c r="J342" s="15"/>
      <c r="K342" s="15"/>
      <c r="L342" s="15"/>
      <c r="M342" s="15"/>
      <c r="N342" s="15"/>
      <c r="O342" s="15"/>
      <c r="P342" s="15"/>
      <c r="Q342" s="15"/>
      <c r="R342" s="15"/>
      <c r="T342" s="30" t="str">
        <f>IF(COUNTA(F342:R342)=0,"",_xlfn.CONCAT(,
IF(NOT(M342 = (SUM(F342, G342, I342:L342) - SUM(H342))),
" Error: Position at the end of the period is not equal to: position at the beginning of the period+increase in assets-decrease in assets+exchange rate changes+price changes+other changes+rectifications.",
""),
IF(NOT(R342 = (SUM(N342, O342, Q342) - SUM(P342))),
" Error: Position of accrued interest at the end of the period is not equal to: position of accrued interest at the beginning of the period+accrued interest during the period-received interest during the period+revaluation and other changes.",
""),
IF(AND(NOT(ISBLANK($F342)),$F342&lt;0),
" Error: Position at the beginning of the period must be a positive amount.",
""),
IF(AND(NOT(ISBLANK($M342)),$M342&lt;0),
" Error: Position at the end of the period must be a positive amount.",
""),
IF(AND(OR($F342&gt;0,$M342&gt;0),
    ISBLANK($O342)),
" Error: No accrued interest has been reported,whereas the position at the beginning or at the end of the period is greater than zero. Report '0' in case accrued interest equals zero,do not leave the cell empty.",
""),
IF(AND(NOT(ISBLANK($M342)),
    $M342&gt;0,
    OR(ISBLANK('T04.09'!$M342),
        'T04.09'!$M342&lt;=0,
        ISBLANK('T04.10'!$M342),
        'T04.10'!$M342&lt;=0)),
" Warning: If at least one of the forms T03.07,T04.09,T04.10 contains data other than zero,also the other two forms must be completed.",
"")))</f>
        <v/>
      </c>
    </row>
    <row r="343" spans="1:20">
      <c r="A343" s="20"/>
      <c r="B343" s="20"/>
      <c r="C343" s="20"/>
      <c r="D343" s="20"/>
      <c r="E343" s="20"/>
      <c r="F343" s="15"/>
      <c r="G343" s="15"/>
      <c r="H343" s="15"/>
      <c r="I343" s="15"/>
      <c r="J343" s="15"/>
      <c r="K343" s="15"/>
      <c r="L343" s="15"/>
      <c r="M343" s="15"/>
      <c r="N343" s="15"/>
      <c r="O343" s="15"/>
      <c r="P343" s="15"/>
      <c r="Q343" s="15"/>
      <c r="R343" s="15"/>
      <c r="T343" s="30" t="str">
        <f>IF(COUNTA(F343:R343)=0,"",_xlfn.CONCAT(,
IF(NOT(M343 = (SUM(F343, G343, I343:L343) - SUM(H343))),
" Error: Position at the end of the period is not equal to: position at the beginning of the period+increase in assets-decrease in assets+exchange rate changes+price changes+other changes+rectifications.",
""),
IF(NOT(R343 = (SUM(N343, O343, Q343) - SUM(P343))),
" Error: Position of accrued interest at the end of the period is not equal to: position of accrued interest at the beginning of the period+accrued interest during the period-received interest during the period+revaluation and other changes.",
""),
IF(AND(NOT(ISBLANK($F343)),$F343&lt;0),
" Error: Position at the beginning of the period must be a positive amount.",
""),
IF(AND(NOT(ISBLANK($M343)),$M343&lt;0),
" Error: Position at the end of the period must be a positive amount.",
""),
IF(AND(OR($F343&gt;0,$M343&gt;0),
    ISBLANK($O343)),
" Error: No accrued interest has been reported,whereas the position at the beginning or at the end of the period is greater than zero. Report '0' in case accrued interest equals zero,do not leave the cell empty.",
""),
IF(AND(NOT(ISBLANK($M343)),
    $M343&gt;0,
    OR(ISBLANK('T04.09'!$M343),
        'T04.09'!$M343&lt;=0,
        ISBLANK('T04.10'!$M343),
        'T04.10'!$M343&lt;=0)),
" Warning: If at least one of the forms T03.07,T04.09,T04.10 contains data other than zero,also the other two forms must be completed.",
"")))</f>
        <v/>
      </c>
    </row>
    <row r="344" spans="1:20">
      <c r="A344" s="20"/>
      <c r="B344" s="20"/>
      <c r="C344" s="20"/>
      <c r="D344" s="20"/>
      <c r="E344" s="20"/>
      <c r="F344" s="15"/>
      <c r="G344" s="15"/>
      <c r="H344" s="15"/>
      <c r="I344" s="15"/>
      <c r="J344" s="15"/>
      <c r="K344" s="15"/>
      <c r="L344" s="15"/>
      <c r="M344" s="15"/>
      <c r="N344" s="15"/>
      <c r="O344" s="15"/>
      <c r="P344" s="15"/>
      <c r="Q344" s="15"/>
      <c r="R344" s="15"/>
      <c r="T344" s="30" t="str">
        <f>IF(COUNTA(F344:R344)=0,"",_xlfn.CONCAT(,
IF(NOT(M344 = (SUM(F344, G344, I344:L344) - SUM(H344))),
" Error: Position at the end of the period is not equal to: position at the beginning of the period+increase in assets-decrease in assets+exchange rate changes+price changes+other changes+rectifications.",
""),
IF(NOT(R344 = (SUM(N344, O344, Q344) - SUM(P344))),
" Error: Position of accrued interest at the end of the period is not equal to: position of accrued interest at the beginning of the period+accrued interest during the period-received interest during the period+revaluation and other changes.",
""),
IF(AND(NOT(ISBLANK($F344)),$F344&lt;0),
" Error: Position at the beginning of the period must be a positive amount.",
""),
IF(AND(NOT(ISBLANK($M344)),$M344&lt;0),
" Error: Position at the end of the period must be a positive amount.",
""),
IF(AND(OR($F344&gt;0,$M344&gt;0),
    ISBLANK($O344)),
" Error: No accrued interest has been reported,whereas the position at the beginning or at the end of the period is greater than zero. Report '0' in case accrued interest equals zero,do not leave the cell empty.",
""),
IF(AND(NOT(ISBLANK($M344)),
    $M344&gt;0,
    OR(ISBLANK('T04.09'!$M344),
        'T04.09'!$M344&lt;=0,
        ISBLANK('T04.10'!$M344),
        'T04.10'!$M344&lt;=0)),
" Warning: If at least one of the forms T03.07,T04.09,T04.10 contains data other than zero,also the other two forms must be completed.",
"")))</f>
        <v/>
      </c>
    </row>
    <row r="345" spans="1:20">
      <c r="A345" s="20"/>
      <c r="B345" s="20"/>
      <c r="C345" s="20"/>
      <c r="D345" s="20"/>
      <c r="E345" s="20"/>
      <c r="F345" s="15"/>
      <c r="G345" s="15"/>
      <c r="H345" s="15"/>
      <c r="I345" s="15"/>
      <c r="J345" s="15"/>
      <c r="K345" s="15"/>
      <c r="L345" s="15"/>
      <c r="M345" s="15"/>
      <c r="N345" s="15"/>
      <c r="O345" s="15"/>
      <c r="P345" s="15"/>
      <c r="Q345" s="15"/>
      <c r="R345" s="15"/>
      <c r="T345" s="30" t="str">
        <f>IF(COUNTA(F345:R345)=0,"",_xlfn.CONCAT(,
IF(NOT(M345 = (SUM(F345, G345, I345:L345) - SUM(H345))),
" Error: Position at the end of the period is not equal to: position at the beginning of the period+increase in assets-decrease in assets+exchange rate changes+price changes+other changes+rectifications.",
""),
IF(NOT(R345 = (SUM(N345, O345, Q345) - SUM(P345))),
" Error: Position of accrued interest at the end of the period is not equal to: position of accrued interest at the beginning of the period+accrued interest during the period-received interest during the period+revaluation and other changes.",
""),
IF(AND(NOT(ISBLANK($F345)),$F345&lt;0),
" Error: Position at the beginning of the period must be a positive amount.",
""),
IF(AND(NOT(ISBLANK($M345)),$M345&lt;0),
" Error: Position at the end of the period must be a positive amount.",
""),
IF(AND(OR($F345&gt;0,$M345&gt;0),
    ISBLANK($O345)),
" Error: No accrued interest has been reported,whereas the position at the beginning or at the end of the period is greater than zero. Report '0' in case accrued interest equals zero,do not leave the cell empty.",
""),
IF(AND(NOT(ISBLANK($M345)),
    $M345&gt;0,
    OR(ISBLANK('T04.09'!$M345),
        'T04.09'!$M345&lt;=0,
        ISBLANK('T04.10'!$M345),
        'T04.10'!$M345&lt;=0)),
" Warning: If at least one of the forms T03.07,T04.09,T04.10 contains data other than zero,also the other two forms must be completed.",
"")))</f>
        <v/>
      </c>
    </row>
    <row r="346" spans="1:20">
      <c r="A346" s="20"/>
      <c r="B346" s="20"/>
      <c r="C346" s="20"/>
      <c r="D346" s="20"/>
      <c r="E346" s="20"/>
      <c r="F346" s="15"/>
      <c r="G346" s="15"/>
      <c r="H346" s="15"/>
      <c r="I346" s="15"/>
      <c r="J346" s="15"/>
      <c r="K346" s="15"/>
      <c r="L346" s="15"/>
      <c r="M346" s="15"/>
      <c r="N346" s="15"/>
      <c r="O346" s="15"/>
      <c r="P346" s="15"/>
      <c r="Q346" s="15"/>
      <c r="R346" s="15"/>
      <c r="T346" s="30" t="str">
        <f>IF(COUNTA(F346:R346)=0,"",_xlfn.CONCAT(,
IF(NOT(M346 = (SUM(F346, G346, I346:L346) - SUM(H346))),
" Error: Position at the end of the period is not equal to: position at the beginning of the period+increase in assets-decrease in assets+exchange rate changes+price changes+other changes+rectifications.",
""),
IF(NOT(R346 = (SUM(N346, O346, Q346) - SUM(P346))),
" Error: Position of accrued interest at the end of the period is not equal to: position of accrued interest at the beginning of the period+accrued interest during the period-received interest during the period+revaluation and other changes.",
""),
IF(AND(NOT(ISBLANK($F346)),$F346&lt;0),
" Error: Position at the beginning of the period must be a positive amount.",
""),
IF(AND(NOT(ISBLANK($M346)),$M346&lt;0),
" Error: Position at the end of the period must be a positive amount.",
""),
IF(AND(OR($F346&gt;0,$M346&gt;0),
    ISBLANK($O346)),
" Error: No accrued interest has been reported,whereas the position at the beginning or at the end of the period is greater than zero. Report '0' in case accrued interest equals zero,do not leave the cell empty.",
""),
IF(AND(NOT(ISBLANK($M346)),
    $M346&gt;0,
    OR(ISBLANK('T04.09'!$M346),
        'T04.09'!$M346&lt;=0,
        ISBLANK('T04.10'!$M346),
        'T04.10'!$M346&lt;=0)),
" Warning: If at least one of the forms T03.07,T04.09,T04.10 contains data other than zero,also the other two forms must be completed.",
"")))</f>
        <v/>
      </c>
    </row>
    <row r="347" spans="1:20">
      <c r="A347" s="20"/>
      <c r="B347" s="20"/>
      <c r="C347" s="20"/>
      <c r="D347" s="20"/>
      <c r="E347" s="20"/>
      <c r="F347" s="15"/>
      <c r="G347" s="15"/>
      <c r="H347" s="15"/>
      <c r="I347" s="15"/>
      <c r="J347" s="15"/>
      <c r="K347" s="15"/>
      <c r="L347" s="15"/>
      <c r="M347" s="15"/>
      <c r="N347" s="15"/>
      <c r="O347" s="15"/>
      <c r="P347" s="15"/>
      <c r="Q347" s="15"/>
      <c r="R347" s="15"/>
      <c r="T347" s="30" t="str">
        <f>IF(COUNTA(F347:R347)=0,"",_xlfn.CONCAT(,
IF(NOT(M347 = (SUM(F347, G347, I347:L347) - SUM(H347))),
" Error: Position at the end of the period is not equal to: position at the beginning of the period+increase in assets-decrease in assets+exchange rate changes+price changes+other changes+rectifications.",
""),
IF(NOT(R347 = (SUM(N347, O347, Q347) - SUM(P347))),
" Error: Position of accrued interest at the end of the period is not equal to: position of accrued interest at the beginning of the period+accrued interest during the period-received interest during the period+revaluation and other changes.",
""),
IF(AND(NOT(ISBLANK($F347)),$F347&lt;0),
" Error: Position at the beginning of the period must be a positive amount.",
""),
IF(AND(NOT(ISBLANK($M347)),$M347&lt;0),
" Error: Position at the end of the period must be a positive amount.",
""),
IF(AND(OR($F347&gt;0,$M347&gt;0),
    ISBLANK($O347)),
" Error: No accrued interest has been reported,whereas the position at the beginning or at the end of the period is greater than zero. Report '0' in case accrued interest equals zero,do not leave the cell empty.",
""),
IF(AND(NOT(ISBLANK($M347)),
    $M347&gt;0,
    OR(ISBLANK('T04.09'!$M347),
        'T04.09'!$M347&lt;=0,
        ISBLANK('T04.10'!$M347),
        'T04.10'!$M347&lt;=0)),
" Warning: If at least one of the forms T03.07,T04.09,T04.10 contains data other than zero,also the other two forms must be completed.",
"")))</f>
        <v/>
      </c>
    </row>
    <row r="348" spans="1:20">
      <c r="A348" s="20"/>
      <c r="B348" s="20"/>
      <c r="C348" s="20"/>
      <c r="D348" s="20"/>
      <c r="E348" s="20"/>
      <c r="F348" s="15"/>
      <c r="G348" s="15"/>
      <c r="H348" s="15"/>
      <c r="I348" s="15"/>
      <c r="J348" s="15"/>
      <c r="K348" s="15"/>
      <c r="L348" s="15"/>
      <c r="M348" s="15"/>
      <c r="N348" s="15"/>
      <c r="O348" s="15"/>
      <c r="P348" s="15"/>
      <c r="Q348" s="15"/>
      <c r="R348" s="15"/>
      <c r="T348" s="30" t="str">
        <f>IF(COUNTA(F348:R348)=0,"",_xlfn.CONCAT(,
IF(NOT(M348 = (SUM(F348, G348, I348:L348) - SUM(H348))),
" Error: Position at the end of the period is not equal to: position at the beginning of the period+increase in assets-decrease in assets+exchange rate changes+price changes+other changes+rectifications.",
""),
IF(NOT(R348 = (SUM(N348, O348, Q348) - SUM(P348))),
" Error: Position of accrued interest at the end of the period is not equal to: position of accrued interest at the beginning of the period+accrued interest during the period-received interest during the period+revaluation and other changes.",
""),
IF(AND(NOT(ISBLANK($F348)),$F348&lt;0),
" Error: Position at the beginning of the period must be a positive amount.",
""),
IF(AND(NOT(ISBLANK($M348)),$M348&lt;0),
" Error: Position at the end of the period must be a positive amount.",
""),
IF(AND(OR($F348&gt;0,$M348&gt;0),
    ISBLANK($O348)),
" Error: No accrued interest has been reported,whereas the position at the beginning or at the end of the period is greater than zero. Report '0' in case accrued interest equals zero,do not leave the cell empty.",
""),
IF(AND(NOT(ISBLANK($M348)),
    $M348&gt;0,
    OR(ISBLANK('T04.09'!$M348),
        'T04.09'!$M348&lt;=0,
        ISBLANK('T04.10'!$M348),
        'T04.10'!$M348&lt;=0)),
" Warning: If at least one of the forms T03.07,T04.09,T04.10 contains data other than zero,also the other two forms must be completed.",
"")))</f>
        <v/>
      </c>
    </row>
    <row r="349" spans="1:20">
      <c r="A349" s="20"/>
      <c r="B349" s="20"/>
      <c r="C349" s="20"/>
      <c r="D349" s="20"/>
      <c r="E349" s="20"/>
      <c r="F349" s="15"/>
      <c r="G349" s="15"/>
      <c r="H349" s="15"/>
      <c r="I349" s="15"/>
      <c r="J349" s="15"/>
      <c r="K349" s="15"/>
      <c r="L349" s="15"/>
      <c r="M349" s="15"/>
      <c r="N349" s="15"/>
      <c r="O349" s="15"/>
      <c r="P349" s="15"/>
      <c r="Q349" s="15"/>
      <c r="R349" s="15"/>
      <c r="T349" s="30" t="str">
        <f>IF(COUNTA(F349:R349)=0,"",_xlfn.CONCAT(,
IF(NOT(M349 = (SUM(F349, G349, I349:L349) - SUM(H349))),
" Error: Position at the end of the period is not equal to: position at the beginning of the period+increase in assets-decrease in assets+exchange rate changes+price changes+other changes+rectifications.",
""),
IF(NOT(R349 = (SUM(N349, O349, Q349) - SUM(P349))),
" Error: Position of accrued interest at the end of the period is not equal to: position of accrued interest at the beginning of the period+accrued interest during the period-received interest during the period+revaluation and other changes.",
""),
IF(AND(NOT(ISBLANK($F349)),$F349&lt;0),
" Error: Position at the beginning of the period must be a positive amount.",
""),
IF(AND(NOT(ISBLANK($M349)),$M349&lt;0),
" Error: Position at the end of the period must be a positive amount.",
""),
IF(AND(OR($F349&gt;0,$M349&gt;0),
    ISBLANK($O349)),
" Error: No accrued interest has been reported,whereas the position at the beginning or at the end of the period is greater than zero. Report '0' in case accrued interest equals zero,do not leave the cell empty.",
""),
IF(AND(NOT(ISBLANK($M349)),
    $M349&gt;0,
    OR(ISBLANK('T04.09'!$M349),
        'T04.09'!$M349&lt;=0,
        ISBLANK('T04.10'!$M349),
        'T04.10'!$M349&lt;=0)),
" Warning: If at least one of the forms T03.07,T04.09,T04.10 contains data other than zero,also the other two forms must be completed.",
"")))</f>
        <v/>
      </c>
    </row>
    <row r="350" spans="1:20">
      <c r="A350" s="20"/>
      <c r="B350" s="20"/>
      <c r="C350" s="20"/>
      <c r="D350" s="20"/>
      <c r="E350" s="20"/>
      <c r="F350" s="15"/>
      <c r="G350" s="15"/>
      <c r="H350" s="15"/>
      <c r="I350" s="15"/>
      <c r="J350" s="15"/>
      <c r="K350" s="15"/>
      <c r="L350" s="15"/>
      <c r="M350" s="15"/>
      <c r="N350" s="15"/>
      <c r="O350" s="15"/>
      <c r="P350" s="15"/>
      <c r="Q350" s="15"/>
      <c r="R350" s="15"/>
      <c r="T350" s="30" t="str">
        <f>IF(COUNTA(F350:R350)=0,"",_xlfn.CONCAT(,
IF(NOT(M350 = (SUM(F350, G350, I350:L350) - SUM(H350))),
" Error: Position at the end of the period is not equal to: position at the beginning of the period+increase in assets-decrease in assets+exchange rate changes+price changes+other changes+rectifications.",
""),
IF(NOT(R350 = (SUM(N350, O350, Q350) - SUM(P350))),
" Error: Position of accrued interest at the end of the period is not equal to: position of accrued interest at the beginning of the period+accrued interest during the period-received interest during the period+revaluation and other changes.",
""),
IF(AND(NOT(ISBLANK($F350)),$F350&lt;0),
" Error: Position at the beginning of the period must be a positive amount.",
""),
IF(AND(NOT(ISBLANK($M350)),$M350&lt;0),
" Error: Position at the end of the period must be a positive amount.",
""),
IF(AND(OR($F350&gt;0,$M350&gt;0),
    ISBLANK($O350)),
" Error: No accrued interest has been reported,whereas the position at the beginning or at the end of the period is greater than zero. Report '0' in case accrued interest equals zero,do not leave the cell empty.",
""),
IF(AND(NOT(ISBLANK($M350)),
    $M350&gt;0,
    OR(ISBLANK('T04.09'!$M350),
        'T04.09'!$M350&lt;=0,
        ISBLANK('T04.10'!$M350),
        'T04.10'!$M350&lt;=0)),
" Warning: If at least one of the forms T03.07,T04.09,T04.10 contains data other than zero,also the other two forms must be completed.",
"")))</f>
        <v/>
      </c>
    </row>
    <row r="351" spans="1:20">
      <c r="A351" s="20"/>
      <c r="B351" s="20"/>
      <c r="C351" s="20"/>
      <c r="D351" s="20"/>
      <c r="E351" s="20"/>
      <c r="F351" s="15"/>
      <c r="G351" s="15"/>
      <c r="H351" s="15"/>
      <c r="I351" s="15"/>
      <c r="J351" s="15"/>
      <c r="K351" s="15"/>
      <c r="L351" s="15"/>
      <c r="M351" s="15"/>
      <c r="N351" s="15"/>
      <c r="O351" s="15"/>
      <c r="P351" s="15"/>
      <c r="Q351" s="15"/>
      <c r="R351" s="15"/>
      <c r="T351" s="30" t="str">
        <f>IF(COUNTA(F351:R351)=0,"",_xlfn.CONCAT(,
IF(NOT(M351 = (SUM(F351, G351, I351:L351) - SUM(H351))),
" Error: Position at the end of the period is not equal to: position at the beginning of the period+increase in assets-decrease in assets+exchange rate changes+price changes+other changes+rectifications.",
""),
IF(NOT(R351 = (SUM(N351, O351, Q351) - SUM(P351))),
" Error: Position of accrued interest at the end of the period is not equal to: position of accrued interest at the beginning of the period+accrued interest during the period-received interest during the period+revaluation and other changes.",
""),
IF(AND(NOT(ISBLANK($F351)),$F351&lt;0),
" Error: Position at the beginning of the period must be a positive amount.",
""),
IF(AND(NOT(ISBLANK($M351)),$M351&lt;0),
" Error: Position at the end of the period must be a positive amount.",
""),
IF(AND(OR($F351&gt;0,$M351&gt;0),
    ISBLANK($O351)),
" Error: No accrued interest has been reported,whereas the position at the beginning or at the end of the period is greater than zero. Report '0' in case accrued interest equals zero,do not leave the cell empty.",
""),
IF(AND(NOT(ISBLANK($M351)),
    $M351&gt;0,
    OR(ISBLANK('T04.09'!$M351),
        'T04.09'!$M351&lt;=0,
        ISBLANK('T04.10'!$M351),
        'T04.10'!$M351&lt;=0)),
" Warning: If at least one of the forms T03.07,T04.09,T04.10 contains data other than zero,also the other two forms must be completed.",
"")))</f>
        <v/>
      </c>
    </row>
    <row r="352" spans="1:20">
      <c r="A352" s="20"/>
      <c r="B352" s="20"/>
      <c r="C352" s="20"/>
      <c r="D352" s="20"/>
      <c r="E352" s="20"/>
      <c r="F352" s="15"/>
      <c r="G352" s="15"/>
      <c r="H352" s="15"/>
      <c r="I352" s="15"/>
      <c r="J352" s="15"/>
      <c r="K352" s="15"/>
      <c r="L352" s="15"/>
      <c r="M352" s="15"/>
      <c r="N352" s="15"/>
      <c r="O352" s="15"/>
      <c r="P352" s="15"/>
      <c r="Q352" s="15"/>
      <c r="R352" s="15"/>
      <c r="T352" s="30" t="str">
        <f>IF(COUNTA(F352:R352)=0,"",_xlfn.CONCAT(,
IF(NOT(M352 = (SUM(F352, G352, I352:L352) - SUM(H352))),
" Error: Position at the end of the period is not equal to: position at the beginning of the period+increase in assets-decrease in assets+exchange rate changes+price changes+other changes+rectifications.",
""),
IF(NOT(R352 = (SUM(N352, O352, Q352) - SUM(P352))),
" Error: Position of accrued interest at the end of the period is not equal to: position of accrued interest at the beginning of the period+accrued interest during the period-received interest during the period+revaluation and other changes.",
""),
IF(AND(NOT(ISBLANK($F352)),$F352&lt;0),
" Error: Position at the beginning of the period must be a positive amount.",
""),
IF(AND(NOT(ISBLANK($M352)),$M352&lt;0),
" Error: Position at the end of the period must be a positive amount.",
""),
IF(AND(OR($F352&gt;0,$M352&gt;0),
    ISBLANK($O352)),
" Error: No accrued interest has been reported,whereas the position at the beginning or at the end of the period is greater than zero. Report '0' in case accrued interest equals zero,do not leave the cell empty.",
""),
IF(AND(NOT(ISBLANK($M352)),
    $M352&gt;0,
    OR(ISBLANK('T04.09'!$M352),
        'T04.09'!$M352&lt;=0,
        ISBLANK('T04.10'!$M352),
        'T04.10'!$M352&lt;=0)),
" Warning: If at least one of the forms T03.07,T04.09,T04.10 contains data other than zero,also the other two forms must be completed.",
"")))</f>
        <v/>
      </c>
    </row>
    <row r="353" spans="1:20">
      <c r="A353" s="20"/>
      <c r="B353" s="20"/>
      <c r="C353" s="20"/>
      <c r="D353" s="20"/>
      <c r="E353" s="20"/>
      <c r="F353" s="15"/>
      <c r="G353" s="15"/>
      <c r="H353" s="15"/>
      <c r="I353" s="15"/>
      <c r="J353" s="15"/>
      <c r="K353" s="15"/>
      <c r="L353" s="15"/>
      <c r="M353" s="15"/>
      <c r="N353" s="15"/>
      <c r="O353" s="15"/>
      <c r="P353" s="15"/>
      <c r="Q353" s="15"/>
      <c r="R353" s="15"/>
      <c r="T353" s="30" t="str">
        <f>IF(COUNTA(F353:R353)=0,"",_xlfn.CONCAT(,
IF(NOT(M353 = (SUM(F353, G353, I353:L353) - SUM(H353))),
" Error: Position at the end of the period is not equal to: position at the beginning of the period+increase in assets-decrease in assets+exchange rate changes+price changes+other changes+rectifications.",
""),
IF(NOT(R353 = (SUM(N353, O353, Q353) - SUM(P353))),
" Error: Position of accrued interest at the end of the period is not equal to: position of accrued interest at the beginning of the period+accrued interest during the period-received interest during the period+revaluation and other changes.",
""),
IF(AND(NOT(ISBLANK($F353)),$F353&lt;0),
" Error: Position at the beginning of the period must be a positive amount.",
""),
IF(AND(NOT(ISBLANK($M353)),$M353&lt;0),
" Error: Position at the end of the period must be a positive amount.",
""),
IF(AND(OR($F353&gt;0,$M353&gt;0),
    ISBLANK($O353)),
" Error: No accrued interest has been reported,whereas the position at the beginning or at the end of the period is greater than zero. Report '0' in case accrued interest equals zero,do not leave the cell empty.",
""),
IF(AND(NOT(ISBLANK($M353)),
    $M353&gt;0,
    OR(ISBLANK('T04.09'!$M353),
        'T04.09'!$M353&lt;=0,
        ISBLANK('T04.10'!$M353),
        'T04.10'!$M353&lt;=0)),
" Warning: If at least one of the forms T03.07,T04.09,T04.10 contains data other than zero,also the other two forms must be completed.",
"")))</f>
        <v/>
      </c>
    </row>
    <row r="354" spans="1:20">
      <c r="A354" s="20"/>
      <c r="B354" s="20"/>
      <c r="C354" s="20"/>
      <c r="D354" s="20"/>
      <c r="E354" s="20"/>
      <c r="F354" s="15"/>
      <c r="G354" s="15"/>
      <c r="H354" s="15"/>
      <c r="I354" s="15"/>
      <c r="J354" s="15"/>
      <c r="K354" s="15"/>
      <c r="L354" s="15"/>
      <c r="M354" s="15"/>
      <c r="N354" s="15"/>
      <c r="O354" s="15"/>
      <c r="P354" s="15"/>
      <c r="Q354" s="15"/>
      <c r="R354" s="15"/>
      <c r="T354" s="30" t="str">
        <f>IF(COUNTA(F354:R354)=0,"",_xlfn.CONCAT(,
IF(NOT(M354 = (SUM(F354, G354, I354:L354) - SUM(H354))),
" Error: Position at the end of the period is not equal to: position at the beginning of the period+increase in assets-decrease in assets+exchange rate changes+price changes+other changes+rectifications.",
""),
IF(NOT(R354 = (SUM(N354, O354, Q354) - SUM(P354))),
" Error: Position of accrued interest at the end of the period is not equal to: position of accrued interest at the beginning of the period+accrued interest during the period-received interest during the period+revaluation and other changes.",
""),
IF(AND(NOT(ISBLANK($F354)),$F354&lt;0),
" Error: Position at the beginning of the period must be a positive amount.",
""),
IF(AND(NOT(ISBLANK($M354)),$M354&lt;0),
" Error: Position at the end of the period must be a positive amount.",
""),
IF(AND(OR($F354&gt;0,$M354&gt;0),
    ISBLANK($O354)),
" Error: No accrued interest has been reported,whereas the position at the beginning or at the end of the period is greater than zero. Report '0' in case accrued interest equals zero,do not leave the cell empty.",
""),
IF(AND(NOT(ISBLANK($M354)),
    $M354&gt;0,
    OR(ISBLANK('T04.09'!$M354),
        'T04.09'!$M354&lt;=0,
        ISBLANK('T04.10'!$M354),
        'T04.10'!$M354&lt;=0)),
" Warning: If at least one of the forms T03.07,T04.09,T04.10 contains data other than zero,also the other two forms must be completed.",
"")))</f>
        <v/>
      </c>
    </row>
    <row r="355" spans="1:20">
      <c r="A355" s="20"/>
      <c r="B355" s="20"/>
      <c r="C355" s="20"/>
      <c r="D355" s="20"/>
      <c r="E355" s="20"/>
      <c r="F355" s="15"/>
      <c r="G355" s="15"/>
      <c r="H355" s="15"/>
      <c r="I355" s="15"/>
      <c r="J355" s="15"/>
      <c r="K355" s="15"/>
      <c r="L355" s="15"/>
      <c r="M355" s="15"/>
      <c r="N355" s="15"/>
      <c r="O355" s="15"/>
      <c r="P355" s="15"/>
      <c r="Q355" s="15"/>
      <c r="R355" s="15"/>
      <c r="T355" s="30" t="str">
        <f>IF(COUNTA(F355:R355)=0,"",_xlfn.CONCAT(,
IF(NOT(M355 = (SUM(F355, G355, I355:L355) - SUM(H355))),
" Error: Position at the end of the period is not equal to: position at the beginning of the period+increase in assets-decrease in assets+exchange rate changes+price changes+other changes+rectifications.",
""),
IF(NOT(R355 = (SUM(N355, O355, Q355) - SUM(P355))),
" Error: Position of accrued interest at the end of the period is not equal to: position of accrued interest at the beginning of the period+accrued interest during the period-received interest during the period+revaluation and other changes.",
""),
IF(AND(NOT(ISBLANK($F355)),$F355&lt;0),
" Error: Position at the beginning of the period must be a positive amount.",
""),
IF(AND(NOT(ISBLANK($M355)),$M355&lt;0),
" Error: Position at the end of the period must be a positive amount.",
""),
IF(AND(OR($F355&gt;0,$M355&gt;0),
    ISBLANK($O355)),
" Error: No accrued interest has been reported,whereas the position at the beginning or at the end of the period is greater than zero. Report '0' in case accrued interest equals zero,do not leave the cell empty.",
""),
IF(AND(NOT(ISBLANK($M355)),
    $M355&gt;0,
    OR(ISBLANK('T04.09'!$M355),
        'T04.09'!$M355&lt;=0,
        ISBLANK('T04.10'!$M355),
        'T04.10'!$M355&lt;=0)),
" Warning: If at least one of the forms T03.07,T04.09,T04.10 contains data other than zero,also the other two forms must be completed.",
"")))</f>
        <v/>
      </c>
    </row>
    <row r="356" spans="1:20">
      <c r="A356" s="20"/>
      <c r="B356" s="20"/>
      <c r="C356" s="20"/>
      <c r="D356" s="20"/>
      <c r="E356" s="20"/>
      <c r="F356" s="15"/>
      <c r="G356" s="15"/>
      <c r="H356" s="15"/>
      <c r="I356" s="15"/>
      <c r="J356" s="15"/>
      <c r="K356" s="15"/>
      <c r="L356" s="15"/>
      <c r="M356" s="15"/>
      <c r="N356" s="15"/>
      <c r="O356" s="15"/>
      <c r="P356" s="15"/>
      <c r="Q356" s="15"/>
      <c r="R356" s="15"/>
      <c r="T356" s="30" t="str">
        <f>IF(COUNTA(F356:R356)=0,"",_xlfn.CONCAT(,
IF(NOT(M356 = (SUM(F356, G356, I356:L356) - SUM(H356))),
" Error: Position at the end of the period is not equal to: position at the beginning of the period+increase in assets-decrease in assets+exchange rate changes+price changes+other changes+rectifications.",
""),
IF(NOT(R356 = (SUM(N356, O356, Q356) - SUM(P356))),
" Error: Position of accrued interest at the end of the period is not equal to: position of accrued interest at the beginning of the period+accrued interest during the period-received interest during the period+revaluation and other changes.",
""),
IF(AND(NOT(ISBLANK($F356)),$F356&lt;0),
" Error: Position at the beginning of the period must be a positive amount.",
""),
IF(AND(NOT(ISBLANK($M356)),$M356&lt;0),
" Error: Position at the end of the period must be a positive amount.",
""),
IF(AND(OR($F356&gt;0,$M356&gt;0),
    ISBLANK($O356)),
" Error: No accrued interest has been reported,whereas the position at the beginning or at the end of the period is greater than zero. Report '0' in case accrued interest equals zero,do not leave the cell empty.",
""),
IF(AND(NOT(ISBLANK($M356)),
    $M356&gt;0,
    OR(ISBLANK('T04.09'!$M356),
        'T04.09'!$M356&lt;=0,
        ISBLANK('T04.10'!$M356),
        'T04.10'!$M356&lt;=0)),
" Warning: If at least one of the forms T03.07,T04.09,T04.10 contains data other than zero,also the other two forms must be completed.",
"")))</f>
        <v/>
      </c>
    </row>
    <row r="357" spans="1:20">
      <c r="A357" s="20"/>
      <c r="B357" s="20"/>
      <c r="C357" s="20"/>
      <c r="D357" s="20"/>
      <c r="E357" s="20"/>
      <c r="F357" s="15"/>
      <c r="G357" s="15"/>
      <c r="H357" s="15"/>
      <c r="I357" s="15"/>
      <c r="J357" s="15"/>
      <c r="K357" s="15"/>
      <c r="L357" s="15"/>
      <c r="M357" s="15"/>
      <c r="N357" s="15"/>
      <c r="O357" s="15"/>
      <c r="P357" s="15"/>
      <c r="Q357" s="15"/>
      <c r="R357" s="15"/>
      <c r="T357" s="30" t="str">
        <f>IF(COUNTA(F357:R357)=0,"",_xlfn.CONCAT(,
IF(NOT(M357 = (SUM(F357, G357, I357:L357) - SUM(H357))),
" Error: Position at the end of the period is not equal to: position at the beginning of the period+increase in assets-decrease in assets+exchange rate changes+price changes+other changes+rectifications.",
""),
IF(NOT(R357 = (SUM(N357, O357, Q357) - SUM(P357))),
" Error: Position of accrued interest at the end of the period is not equal to: position of accrued interest at the beginning of the period+accrued interest during the period-received interest during the period+revaluation and other changes.",
""),
IF(AND(NOT(ISBLANK($F357)),$F357&lt;0),
" Error: Position at the beginning of the period must be a positive amount.",
""),
IF(AND(NOT(ISBLANK($M357)),$M357&lt;0),
" Error: Position at the end of the period must be a positive amount.",
""),
IF(AND(OR($F357&gt;0,$M357&gt;0),
    ISBLANK($O357)),
" Error: No accrued interest has been reported,whereas the position at the beginning or at the end of the period is greater than zero. Report '0' in case accrued interest equals zero,do not leave the cell empty.",
""),
IF(AND(NOT(ISBLANK($M357)),
    $M357&gt;0,
    OR(ISBLANK('T04.09'!$M357),
        'T04.09'!$M357&lt;=0,
        ISBLANK('T04.10'!$M357),
        'T04.10'!$M357&lt;=0)),
" Warning: If at least one of the forms T03.07,T04.09,T04.10 contains data other than zero,also the other two forms must be completed.",
"")))</f>
        <v/>
      </c>
    </row>
    <row r="358" spans="1:20">
      <c r="A358" s="20"/>
      <c r="B358" s="20"/>
      <c r="C358" s="20"/>
      <c r="D358" s="20"/>
      <c r="E358" s="20"/>
      <c r="F358" s="15"/>
      <c r="G358" s="15"/>
      <c r="H358" s="15"/>
      <c r="I358" s="15"/>
      <c r="J358" s="15"/>
      <c r="K358" s="15"/>
      <c r="L358" s="15"/>
      <c r="M358" s="15"/>
      <c r="N358" s="15"/>
      <c r="O358" s="15"/>
      <c r="P358" s="15"/>
      <c r="Q358" s="15"/>
      <c r="R358" s="15"/>
      <c r="T358" s="30" t="str">
        <f>IF(COUNTA(F358:R358)=0,"",_xlfn.CONCAT(,
IF(NOT(M358 = (SUM(F358, G358, I358:L358) - SUM(H358))),
" Error: Position at the end of the period is not equal to: position at the beginning of the period+increase in assets-decrease in assets+exchange rate changes+price changes+other changes+rectifications.",
""),
IF(NOT(R358 = (SUM(N358, O358, Q358) - SUM(P358))),
" Error: Position of accrued interest at the end of the period is not equal to: position of accrued interest at the beginning of the period+accrued interest during the period-received interest during the period+revaluation and other changes.",
""),
IF(AND(NOT(ISBLANK($F358)),$F358&lt;0),
" Error: Position at the beginning of the period must be a positive amount.",
""),
IF(AND(NOT(ISBLANK($M358)),$M358&lt;0),
" Error: Position at the end of the period must be a positive amount.",
""),
IF(AND(OR($F358&gt;0,$M358&gt;0),
    ISBLANK($O358)),
" Error: No accrued interest has been reported,whereas the position at the beginning or at the end of the period is greater than zero. Report '0' in case accrued interest equals zero,do not leave the cell empty.",
""),
IF(AND(NOT(ISBLANK($M358)),
    $M358&gt;0,
    OR(ISBLANK('T04.09'!$M358),
        'T04.09'!$M358&lt;=0,
        ISBLANK('T04.10'!$M358),
        'T04.10'!$M358&lt;=0)),
" Warning: If at least one of the forms T03.07,T04.09,T04.10 contains data other than zero,also the other two forms must be completed.",
"")))</f>
        <v/>
      </c>
    </row>
    <row r="359" spans="1:20">
      <c r="A359" s="20"/>
      <c r="B359" s="20"/>
      <c r="C359" s="20"/>
      <c r="D359" s="20"/>
      <c r="E359" s="20"/>
      <c r="F359" s="15"/>
      <c r="G359" s="15"/>
      <c r="H359" s="15"/>
      <c r="I359" s="15"/>
      <c r="J359" s="15"/>
      <c r="K359" s="15"/>
      <c r="L359" s="15"/>
      <c r="M359" s="15"/>
      <c r="N359" s="15"/>
      <c r="O359" s="15"/>
      <c r="P359" s="15"/>
      <c r="Q359" s="15"/>
      <c r="R359" s="15"/>
      <c r="T359" s="30" t="str">
        <f>IF(COUNTA(F359:R359)=0,"",_xlfn.CONCAT(,
IF(NOT(M359 = (SUM(F359, G359, I359:L359) - SUM(H359))),
" Error: Position at the end of the period is not equal to: position at the beginning of the period+increase in assets-decrease in assets+exchange rate changes+price changes+other changes+rectifications.",
""),
IF(NOT(R359 = (SUM(N359, O359, Q359) - SUM(P359))),
" Error: Position of accrued interest at the end of the period is not equal to: position of accrued interest at the beginning of the period+accrued interest during the period-received interest during the period+revaluation and other changes.",
""),
IF(AND(NOT(ISBLANK($F359)),$F359&lt;0),
" Error: Position at the beginning of the period must be a positive amount.",
""),
IF(AND(NOT(ISBLANK($M359)),$M359&lt;0),
" Error: Position at the end of the period must be a positive amount.",
""),
IF(AND(OR($F359&gt;0,$M359&gt;0),
    ISBLANK($O359)),
" Error: No accrued interest has been reported,whereas the position at the beginning or at the end of the period is greater than zero. Report '0' in case accrued interest equals zero,do not leave the cell empty.",
""),
IF(AND(NOT(ISBLANK($M359)),
    $M359&gt;0,
    OR(ISBLANK('T04.09'!$M359),
        'T04.09'!$M359&lt;=0,
        ISBLANK('T04.10'!$M359),
        'T04.10'!$M359&lt;=0)),
" Warning: If at least one of the forms T03.07,T04.09,T04.10 contains data other than zero,also the other two forms must be completed.",
"")))</f>
        <v/>
      </c>
    </row>
    <row r="360" spans="1:20">
      <c r="A360" s="20"/>
      <c r="B360" s="20"/>
      <c r="C360" s="20"/>
      <c r="D360" s="20"/>
      <c r="E360" s="20"/>
      <c r="F360" s="15"/>
      <c r="G360" s="15"/>
      <c r="H360" s="15"/>
      <c r="I360" s="15"/>
      <c r="J360" s="15"/>
      <c r="K360" s="15"/>
      <c r="L360" s="15"/>
      <c r="M360" s="15"/>
      <c r="N360" s="15"/>
      <c r="O360" s="15"/>
      <c r="P360" s="15"/>
      <c r="Q360" s="15"/>
      <c r="R360" s="15"/>
      <c r="T360" s="30" t="str">
        <f>IF(COUNTA(F360:R360)=0,"",_xlfn.CONCAT(,
IF(NOT(M360 = (SUM(F360, G360, I360:L360) - SUM(H360))),
" Error: Position at the end of the period is not equal to: position at the beginning of the period+increase in assets-decrease in assets+exchange rate changes+price changes+other changes+rectifications.",
""),
IF(NOT(R360 = (SUM(N360, O360, Q360) - SUM(P360))),
" Error: Position of accrued interest at the end of the period is not equal to: position of accrued interest at the beginning of the period+accrued interest during the period-received interest during the period+revaluation and other changes.",
""),
IF(AND(NOT(ISBLANK($F360)),$F360&lt;0),
" Error: Position at the beginning of the period must be a positive amount.",
""),
IF(AND(NOT(ISBLANK($M360)),$M360&lt;0),
" Error: Position at the end of the period must be a positive amount.",
""),
IF(AND(OR($F360&gt;0,$M360&gt;0),
    ISBLANK($O360)),
" Error: No accrued interest has been reported,whereas the position at the beginning or at the end of the period is greater than zero. Report '0' in case accrued interest equals zero,do not leave the cell empty.",
""),
IF(AND(NOT(ISBLANK($M360)),
    $M360&gt;0,
    OR(ISBLANK('T04.09'!$M360),
        'T04.09'!$M360&lt;=0,
        ISBLANK('T04.10'!$M360),
        'T04.10'!$M360&lt;=0)),
" Warning: If at least one of the forms T03.07,T04.09,T04.10 contains data other than zero,also the other two forms must be completed.",
"")))</f>
        <v/>
      </c>
    </row>
    <row r="361" spans="1:20">
      <c r="A361" s="20"/>
      <c r="B361" s="20"/>
      <c r="C361" s="20"/>
      <c r="D361" s="20"/>
      <c r="E361" s="20"/>
      <c r="F361" s="15"/>
      <c r="G361" s="15"/>
      <c r="H361" s="15"/>
      <c r="I361" s="15"/>
      <c r="J361" s="15"/>
      <c r="K361" s="15"/>
      <c r="L361" s="15"/>
      <c r="M361" s="15"/>
      <c r="N361" s="15"/>
      <c r="O361" s="15"/>
      <c r="P361" s="15"/>
      <c r="Q361" s="15"/>
      <c r="R361" s="15"/>
      <c r="T361" s="30" t="str">
        <f>IF(COUNTA(F361:R361)=0,"",_xlfn.CONCAT(,
IF(NOT(M361 = (SUM(F361, G361, I361:L361) - SUM(H361))),
" Error: Position at the end of the period is not equal to: position at the beginning of the period+increase in assets-decrease in assets+exchange rate changes+price changes+other changes+rectifications.",
""),
IF(NOT(R361 = (SUM(N361, O361, Q361) - SUM(P361))),
" Error: Position of accrued interest at the end of the period is not equal to: position of accrued interest at the beginning of the period+accrued interest during the period-received interest during the period+revaluation and other changes.",
""),
IF(AND(NOT(ISBLANK($F361)),$F361&lt;0),
" Error: Position at the beginning of the period must be a positive amount.",
""),
IF(AND(NOT(ISBLANK($M361)),$M361&lt;0),
" Error: Position at the end of the period must be a positive amount.",
""),
IF(AND(OR($F361&gt;0,$M361&gt;0),
    ISBLANK($O361)),
" Error: No accrued interest has been reported,whereas the position at the beginning or at the end of the period is greater than zero. Report '0' in case accrued interest equals zero,do not leave the cell empty.",
""),
IF(AND(NOT(ISBLANK($M361)),
    $M361&gt;0,
    OR(ISBLANK('T04.09'!$M361),
        'T04.09'!$M361&lt;=0,
        ISBLANK('T04.10'!$M361),
        'T04.10'!$M361&lt;=0)),
" Warning: If at least one of the forms T03.07,T04.09,T04.10 contains data other than zero,also the other two forms must be completed.",
"")))</f>
        <v/>
      </c>
    </row>
    <row r="362" spans="1:20">
      <c r="A362" s="20"/>
      <c r="B362" s="20"/>
      <c r="C362" s="20"/>
      <c r="D362" s="20"/>
      <c r="E362" s="20"/>
      <c r="F362" s="15"/>
      <c r="G362" s="15"/>
      <c r="H362" s="15"/>
      <c r="I362" s="15"/>
      <c r="J362" s="15"/>
      <c r="K362" s="15"/>
      <c r="L362" s="15"/>
      <c r="M362" s="15"/>
      <c r="N362" s="15"/>
      <c r="O362" s="15"/>
      <c r="P362" s="15"/>
      <c r="Q362" s="15"/>
      <c r="R362" s="15"/>
      <c r="T362" s="30" t="str">
        <f>IF(COUNTA(F362:R362)=0,"",_xlfn.CONCAT(,
IF(NOT(M362 = (SUM(F362, G362, I362:L362) - SUM(H362))),
" Error: Position at the end of the period is not equal to: position at the beginning of the period+increase in assets-decrease in assets+exchange rate changes+price changes+other changes+rectifications.",
""),
IF(NOT(R362 = (SUM(N362, O362, Q362) - SUM(P362))),
" Error: Position of accrued interest at the end of the period is not equal to: position of accrued interest at the beginning of the period+accrued interest during the period-received interest during the period+revaluation and other changes.",
""),
IF(AND(NOT(ISBLANK($F362)),$F362&lt;0),
" Error: Position at the beginning of the period must be a positive amount.",
""),
IF(AND(NOT(ISBLANK($M362)),$M362&lt;0),
" Error: Position at the end of the period must be a positive amount.",
""),
IF(AND(OR($F362&gt;0,$M362&gt;0),
    ISBLANK($O362)),
" Error: No accrued interest has been reported,whereas the position at the beginning or at the end of the period is greater than zero. Report '0' in case accrued interest equals zero,do not leave the cell empty.",
""),
IF(AND(NOT(ISBLANK($M362)),
    $M362&gt;0,
    OR(ISBLANK('T04.09'!$M362),
        'T04.09'!$M362&lt;=0,
        ISBLANK('T04.10'!$M362),
        'T04.10'!$M362&lt;=0)),
" Warning: If at least one of the forms T03.07,T04.09,T04.10 contains data other than zero,also the other two forms must be completed.",
"")))</f>
        <v/>
      </c>
    </row>
    <row r="363" spans="1:20">
      <c r="A363" s="20"/>
      <c r="B363" s="20"/>
      <c r="C363" s="20"/>
      <c r="D363" s="20"/>
      <c r="E363" s="20"/>
      <c r="F363" s="15"/>
      <c r="G363" s="15"/>
      <c r="H363" s="15"/>
      <c r="I363" s="15"/>
      <c r="J363" s="15"/>
      <c r="K363" s="15"/>
      <c r="L363" s="15"/>
      <c r="M363" s="15"/>
      <c r="N363" s="15"/>
      <c r="O363" s="15"/>
      <c r="P363" s="15"/>
      <c r="Q363" s="15"/>
      <c r="R363" s="15"/>
      <c r="T363" s="30" t="str">
        <f>IF(COUNTA(F363:R363)=0,"",_xlfn.CONCAT(,
IF(NOT(M363 = (SUM(F363, G363, I363:L363) - SUM(H363))),
" Error: Position at the end of the period is not equal to: position at the beginning of the period+increase in assets-decrease in assets+exchange rate changes+price changes+other changes+rectifications.",
""),
IF(NOT(R363 = (SUM(N363, O363, Q363) - SUM(P363))),
" Error: Position of accrued interest at the end of the period is not equal to: position of accrued interest at the beginning of the period+accrued interest during the period-received interest during the period+revaluation and other changes.",
""),
IF(AND(NOT(ISBLANK($F363)),$F363&lt;0),
" Error: Position at the beginning of the period must be a positive amount.",
""),
IF(AND(NOT(ISBLANK($M363)),$M363&lt;0),
" Error: Position at the end of the period must be a positive amount.",
""),
IF(AND(OR($F363&gt;0,$M363&gt;0),
    ISBLANK($O363)),
" Error: No accrued interest has been reported,whereas the position at the beginning or at the end of the period is greater than zero. Report '0' in case accrued interest equals zero,do not leave the cell empty.",
""),
IF(AND(NOT(ISBLANK($M363)),
    $M363&gt;0,
    OR(ISBLANK('T04.09'!$M363),
        'T04.09'!$M363&lt;=0,
        ISBLANK('T04.10'!$M363),
        'T04.10'!$M363&lt;=0)),
" Warning: If at least one of the forms T03.07,T04.09,T04.10 contains data other than zero,also the other two forms must be completed.",
"")))</f>
        <v/>
      </c>
    </row>
    <row r="364" spans="1:20">
      <c r="A364" s="20"/>
      <c r="B364" s="20"/>
      <c r="C364" s="20"/>
      <c r="D364" s="20"/>
      <c r="E364" s="20"/>
      <c r="F364" s="15"/>
      <c r="G364" s="15"/>
      <c r="H364" s="15"/>
      <c r="I364" s="15"/>
      <c r="J364" s="15"/>
      <c r="K364" s="15"/>
      <c r="L364" s="15"/>
      <c r="M364" s="15"/>
      <c r="N364" s="15"/>
      <c r="O364" s="15"/>
      <c r="P364" s="15"/>
      <c r="Q364" s="15"/>
      <c r="R364" s="15"/>
      <c r="T364" s="30" t="str">
        <f>IF(COUNTA(F364:R364)=0,"",_xlfn.CONCAT(,
IF(NOT(M364 = (SUM(F364, G364, I364:L364) - SUM(H364))),
" Error: Position at the end of the period is not equal to: position at the beginning of the period+increase in assets-decrease in assets+exchange rate changes+price changes+other changes+rectifications.",
""),
IF(NOT(R364 = (SUM(N364, O364, Q364) - SUM(P364))),
" Error: Position of accrued interest at the end of the period is not equal to: position of accrued interest at the beginning of the period+accrued interest during the period-received interest during the period+revaluation and other changes.",
""),
IF(AND(NOT(ISBLANK($F364)),$F364&lt;0),
" Error: Position at the beginning of the period must be a positive amount.",
""),
IF(AND(NOT(ISBLANK($M364)),$M364&lt;0),
" Error: Position at the end of the period must be a positive amount.",
""),
IF(AND(OR($F364&gt;0,$M364&gt;0),
    ISBLANK($O364)),
" Error: No accrued interest has been reported,whereas the position at the beginning or at the end of the period is greater than zero. Report '0' in case accrued interest equals zero,do not leave the cell empty.",
""),
IF(AND(NOT(ISBLANK($M364)),
    $M364&gt;0,
    OR(ISBLANK('T04.09'!$M364),
        'T04.09'!$M364&lt;=0,
        ISBLANK('T04.10'!$M364),
        'T04.10'!$M364&lt;=0)),
" Warning: If at least one of the forms T03.07,T04.09,T04.10 contains data other than zero,also the other two forms must be completed.",
"")))</f>
        <v/>
      </c>
    </row>
    <row r="365" spans="1:20">
      <c r="A365" s="20"/>
      <c r="B365" s="20"/>
      <c r="C365" s="20"/>
      <c r="D365" s="20"/>
      <c r="E365" s="20"/>
      <c r="F365" s="15"/>
      <c r="G365" s="15"/>
      <c r="H365" s="15"/>
      <c r="I365" s="15"/>
      <c r="J365" s="15"/>
      <c r="K365" s="15"/>
      <c r="L365" s="15"/>
      <c r="M365" s="15"/>
      <c r="N365" s="15"/>
      <c r="O365" s="15"/>
      <c r="P365" s="15"/>
      <c r="Q365" s="15"/>
      <c r="R365" s="15"/>
      <c r="T365" s="30" t="str">
        <f>IF(COUNTA(F365:R365)=0,"",_xlfn.CONCAT(,
IF(NOT(M365 = (SUM(F365, G365, I365:L365) - SUM(H365))),
" Error: Position at the end of the period is not equal to: position at the beginning of the period+increase in assets-decrease in assets+exchange rate changes+price changes+other changes+rectifications.",
""),
IF(NOT(R365 = (SUM(N365, O365, Q365) - SUM(P365))),
" Error: Position of accrued interest at the end of the period is not equal to: position of accrued interest at the beginning of the period+accrued interest during the period-received interest during the period+revaluation and other changes.",
""),
IF(AND(NOT(ISBLANK($F365)),$F365&lt;0),
" Error: Position at the beginning of the period must be a positive amount.",
""),
IF(AND(NOT(ISBLANK($M365)),$M365&lt;0),
" Error: Position at the end of the period must be a positive amount.",
""),
IF(AND(OR($F365&gt;0,$M365&gt;0),
    ISBLANK($O365)),
" Error: No accrued interest has been reported,whereas the position at the beginning or at the end of the period is greater than zero. Report '0' in case accrued interest equals zero,do not leave the cell empty.",
""),
IF(AND(NOT(ISBLANK($M365)),
    $M365&gt;0,
    OR(ISBLANK('T04.09'!$M365),
        'T04.09'!$M365&lt;=0,
        ISBLANK('T04.10'!$M365),
        'T04.10'!$M365&lt;=0)),
" Warning: If at least one of the forms T03.07,T04.09,T04.10 contains data other than zero,also the other two forms must be completed.",
"")))</f>
        <v/>
      </c>
    </row>
    <row r="366" spans="1:20">
      <c r="A366" s="20"/>
      <c r="B366" s="20"/>
      <c r="C366" s="20"/>
      <c r="D366" s="20"/>
      <c r="E366" s="20"/>
      <c r="F366" s="15"/>
      <c r="G366" s="15"/>
      <c r="H366" s="15"/>
      <c r="I366" s="15"/>
      <c r="J366" s="15"/>
      <c r="K366" s="15"/>
      <c r="L366" s="15"/>
      <c r="M366" s="15"/>
      <c r="N366" s="15"/>
      <c r="O366" s="15"/>
      <c r="P366" s="15"/>
      <c r="Q366" s="15"/>
      <c r="R366" s="15"/>
      <c r="T366" s="30" t="str">
        <f>IF(COUNTA(F366:R366)=0,"",_xlfn.CONCAT(,
IF(NOT(M366 = (SUM(F366, G366, I366:L366) - SUM(H366))),
" Error: Position at the end of the period is not equal to: position at the beginning of the period+increase in assets-decrease in assets+exchange rate changes+price changes+other changes+rectifications.",
""),
IF(NOT(R366 = (SUM(N366, O366, Q366) - SUM(P366))),
" Error: Position of accrued interest at the end of the period is not equal to: position of accrued interest at the beginning of the period+accrued interest during the period-received interest during the period+revaluation and other changes.",
""),
IF(AND(NOT(ISBLANK($F366)),$F366&lt;0),
" Error: Position at the beginning of the period must be a positive amount.",
""),
IF(AND(NOT(ISBLANK($M366)),$M366&lt;0),
" Error: Position at the end of the period must be a positive amount.",
""),
IF(AND(OR($F366&gt;0,$M366&gt;0),
    ISBLANK($O366)),
" Error: No accrued interest has been reported,whereas the position at the beginning or at the end of the period is greater than zero. Report '0' in case accrued interest equals zero,do not leave the cell empty.",
""),
IF(AND(NOT(ISBLANK($M366)),
    $M366&gt;0,
    OR(ISBLANK('T04.09'!$M366),
        'T04.09'!$M366&lt;=0,
        ISBLANK('T04.10'!$M366),
        'T04.10'!$M366&lt;=0)),
" Warning: If at least one of the forms T03.07,T04.09,T04.10 contains data other than zero,also the other two forms must be completed.",
"")))</f>
        <v/>
      </c>
    </row>
    <row r="367" spans="1:20">
      <c r="A367" s="20"/>
      <c r="B367" s="20"/>
      <c r="C367" s="20"/>
      <c r="D367" s="20"/>
      <c r="E367" s="20"/>
      <c r="F367" s="15"/>
      <c r="G367" s="15"/>
      <c r="H367" s="15"/>
      <c r="I367" s="15"/>
      <c r="J367" s="15"/>
      <c r="K367" s="15"/>
      <c r="L367" s="15"/>
      <c r="M367" s="15"/>
      <c r="N367" s="15"/>
      <c r="O367" s="15"/>
      <c r="P367" s="15"/>
      <c r="Q367" s="15"/>
      <c r="R367" s="15"/>
      <c r="T367" s="30" t="str">
        <f>IF(COUNTA(F367:R367)=0,"",_xlfn.CONCAT(,
IF(NOT(M367 = (SUM(F367, G367, I367:L367) - SUM(H367))),
" Error: Position at the end of the period is not equal to: position at the beginning of the period+increase in assets-decrease in assets+exchange rate changes+price changes+other changes+rectifications.",
""),
IF(NOT(R367 = (SUM(N367, O367, Q367) - SUM(P367))),
" Error: Position of accrued interest at the end of the period is not equal to: position of accrued interest at the beginning of the period+accrued interest during the period-received interest during the period+revaluation and other changes.",
""),
IF(AND(NOT(ISBLANK($F367)),$F367&lt;0),
" Error: Position at the beginning of the period must be a positive amount.",
""),
IF(AND(NOT(ISBLANK($M367)),$M367&lt;0),
" Error: Position at the end of the period must be a positive amount.",
""),
IF(AND(OR($F367&gt;0,$M367&gt;0),
    ISBLANK($O367)),
" Error: No accrued interest has been reported,whereas the position at the beginning or at the end of the period is greater than zero. Report '0' in case accrued interest equals zero,do not leave the cell empty.",
""),
IF(AND(NOT(ISBLANK($M367)),
    $M367&gt;0,
    OR(ISBLANK('T04.09'!$M367),
        'T04.09'!$M367&lt;=0,
        ISBLANK('T04.10'!$M367),
        'T04.10'!$M367&lt;=0)),
" Warning: If at least one of the forms T03.07,T04.09,T04.10 contains data other than zero,also the other two forms must be completed.",
"")))</f>
        <v/>
      </c>
    </row>
    <row r="368" spans="1:20">
      <c r="A368" s="20"/>
      <c r="B368" s="20"/>
      <c r="C368" s="20"/>
      <c r="D368" s="20"/>
      <c r="E368" s="20"/>
      <c r="F368" s="15"/>
      <c r="G368" s="15"/>
      <c r="H368" s="15"/>
      <c r="I368" s="15"/>
      <c r="J368" s="15"/>
      <c r="K368" s="15"/>
      <c r="L368" s="15"/>
      <c r="M368" s="15"/>
      <c r="N368" s="15"/>
      <c r="O368" s="15"/>
      <c r="P368" s="15"/>
      <c r="Q368" s="15"/>
      <c r="R368" s="15"/>
      <c r="T368" s="30" t="str">
        <f>IF(COUNTA(F368:R368)=0,"",_xlfn.CONCAT(,
IF(NOT(M368 = (SUM(F368, G368, I368:L368) - SUM(H368))),
" Error: Position at the end of the period is not equal to: position at the beginning of the period+increase in assets-decrease in assets+exchange rate changes+price changes+other changes+rectifications.",
""),
IF(NOT(R368 = (SUM(N368, O368, Q368) - SUM(P368))),
" Error: Position of accrued interest at the end of the period is not equal to: position of accrued interest at the beginning of the period+accrued interest during the period-received interest during the period+revaluation and other changes.",
""),
IF(AND(NOT(ISBLANK($F368)),$F368&lt;0),
" Error: Position at the beginning of the period must be a positive amount.",
""),
IF(AND(NOT(ISBLANK($M368)),$M368&lt;0),
" Error: Position at the end of the period must be a positive amount.",
""),
IF(AND(OR($F368&gt;0,$M368&gt;0),
    ISBLANK($O368)),
" Error: No accrued interest has been reported,whereas the position at the beginning or at the end of the period is greater than zero. Report '0' in case accrued interest equals zero,do not leave the cell empty.",
""),
IF(AND(NOT(ISBLANK($M368)),
    $M368&gt;0,
    OR(ISBLANK('T04.09'!$M368),
        'T04.09'!$M368&lt;=0,
        ISBLANK('T04.10'!$M368),
        'T04.10'!$M368&lt;=0)),
" Warning: If at least one of the forms T03.07,T04.09,T04.10 contains data other than zero,also the other two forms must be completed.",
"")))</f>
        <v/>
      </c>
    </row>
    <row r="369" spans="1:20">
      <c r="A369" s="20"/>
      <c r="B369" s="20"/>
      <c r="C369" s="20"/>
      <c r="D369" s="20"/>
      <c r="E369" s="20"/>
      <c r="F369" s="15"/>
      <c r="G369" s="15"/>
      <c r="H369" s="15"/>
      <c r="I369" s="15"/>
      <c r="J369" s="15"/>
      <c r="K369" s="15"/>
      <c r="L369" s="15"/>
      <c r="M369" s="15"/>
      <c r="N369" s="15"/>
      <c r="O369" s="15"/>
      <c r="P369" s="15"/>
      <c r="Q369" s="15"/>
      <c r="R369" s="15"/>
      <c r="T369" s="30" t="str">
        <f>IF(COUNTA(F369:R369)=0,"",_xlfn.CONCAT(,
IF(NOT(M369 = (SUM(F369, G369, I369:L369) - SUM(H369))),
" Error: Position at the end of the period is not equal to: position at the beginning of the period+increase in assets-decrease in assets+exchange rate changes+price changes+other changes+rectifications.",
""),
IF(NOT(R369 = (SUM(N369, O369, Q369) - SUM(P369))),
" Error: Position of accrued interest at the end of the period is not equal to: position of accrued interest at the beginning of the period+accrued interest during the period-received interest during the period+revaluation and other changes.",
""),
IF(AND(NOT(ISBLANK($F369)),$F369&lt;0),
" Error: Position at the beginning of the period must be a positive amount.",
""),
IF(AND(NOT(ISBLANK($M369)),$M369&lt;0),
" Error: Position at the end of the period must be a positive amount.",
""),
IF(AND(OR($F369&gt;0,$M369&gt;0),
    ISBLANK($O369)),
" Error: No accrued interest has been reported,whereas the position at the beginning or at the end of the period is greater than zero. Report '0' in case accrued interest equals zero,do not leave the cell empty.",
""),
IF(AND(NOT(ISBLANK($M369)),
    $M369&gt;0,
    OR(ISBLANK('T04.09'!$M369),
        'T04.09'!$M369&lt;=0,
        ISBLANK('T04.10'!$M369),
        'T04.10'!$M369&lt;=0)),
" Warning: If at least one of the forms T03.07,T04.09,T04.10 contains data other than zero,also the other two forms must be completed.",
"")))</f>
        <v/>
      </c>
    </row>
    <row r="370" spans="1:20">
      <c r="A370" s="20"/>
      <c r="B370" s="20"/>
      <c r="C370" s="20"/>
      <c r="D370" s="20"/>
      <c r="E370" s="20"/>
      <c r="F370" s="15"/>
      <c r="G370" s="15"/>
      <c r="H370" s="15"/>
      <c r="I370" s="15"/>
      <c r="J370" s="15"/>
      <c r="K370" s="15"/>
      <c r="L370" s="15"/>
      <c r="M370" s="15"/>
      <c r="N370" s="15"/>
      <c r="O370" s="15"/>
      <c r="P370" s="15"/>
      <c r="Q370" s="15"/>
      <c r="R370" s="15"/>
      <c r="T370" s="30" t="str">
        <f>IF(COUNTA(F370:R370)=0,"",_xlfn.CONCAT(,
IF(NOT(M370 = (SUM(F370, G370, I370:L370) - SUM(H370))),
" Error: Position at the end of the period is not equal to: position at the beginning of the period+increase in assets-decrease in assets+exchange rate changes+price changes+other changes+rectifications.",
""),
IF(NOT(R370 = (SUM(N370, O370, Q370) - SUM(P370))),
" Error: Position of accrued interest at the end of the period is not equal to: position of accrued interest at the beginning of the period+accrued interest during the period-received interest during the period+revaluation and other changes.",
""),
IF(AND(NOT(ISBLANK($F370)),$F370&lt;0),
" Error: Position at the beginning of the period must be a positive amount.",
""),
IF(AND(NOT(ISBLANK($M370)),$M370&lt;0),
" Error: Position at the end of the period must be a positive amount.",
""),
IF(AND(OR($F370&gt;0,$M370&gt;0),
    ISBLANK($O370)),
" Error: No accrued interest has been reported,whereas the position at the beginning or at the end of the period is greater than zero. Report '0' in case accrued interest equals zero,do not leave the cell empty.",
""),
IF(AND(NOT(ISBLANK($M370)),
    $M370&gt;0,
    OR(ISBLANK('T04.09'!$M370),
        'T04.09'!$M370&lt;=0,
        ISBLANK('T04.10'!$M370),
        'T04.10'!$M370&lt;=0)),
" Warning: If at least one of the forms T03.07,T04.09,T04.10 contains data other than zero,also the other two forms must be completed.",
"")))</f>
        <v/>
      </c>
    </row>
    <row r="371" spans="1:20">
      <c r="A371" s="20"/>
      <c r="B371" s="20"/>
      <c r="C371" s="20"/>
      <c r="D371" s="20"/>
      <c r="E371" s="20"/>
      <c r="F371" s="15"/>
      <c r="G371" s="15"/>
      <c r="H371" s="15"/>
      <c r="I371" s="15"/>
      <c r="J371" s="15"/>
      <c r="K371" s="15"/>
      <c r="L371" s="15"/>
      <c r="M371" s="15"/>
      <c r="N371" s="15"/>
      <c r="O371" s="15"/>
      <c r="P371" s="15"/>
      <c r="Q371" s="15"/>
      <c r="R371" s="15"/>
      <c r="T371" s="30" t="str">
        <f>IF(COUNTA(F371:R371)=0,"",_xlfn.CONCAT(,
IF(NOT(M371 = (SUM(F371, G371, I371:L371) - SUM(H371))),
" Error: Position at the end of the period is not equal to: position at the beginning of the period+increase in assets-decrease in assets+exchange rate changes+price changes+other changes+rectifications.",
""),
IF(NOT(R371 = (SUM(N371, O371, Q371) - SUM(P371))),
" Error: Position of accrued interest at the end of the period is not equal to: position of accrued interest at the beginning of the period+accrued interest during the period-received interest during the period+revaluation and other changes.",
""),
IF(AND(NOT(ISBLANK($F371)),$F371&lt;0),
" Error: Position at the beginning of the period must be a positive amount.",
""),
IF(AND(NOT(ISBLANK($M371)),$M371&lt;0),
" Error: Position at the end of the period must be a positive amount.",
""),
IF(AND(OR($F371&gt;0,$M371&gt;0),
    ISBLANK($O371)),
" Error: No accrued interest has been reported,whereas the position at the beginning or at the end of the period is greater than zero. Report '0' in case accrued interest equals zero,do not leave the cell empty.",
""),
IF(AND(NOT(ISBLANK($M371)),
    $M371&gt;0,
    OR(ISBLANK('T04.09'!$M371),
        'T04.09'!$M371&lt;=0,
        ISBLANK('T04.10'!$M371),
        'T04.10'!$M371&lt;=0)),
" Warning: If at least one of the forms T03.07,T04.09,T04.10 contains data other than zero,also the other two forms must be completed.",
"")))</f>
        <v/>
      </c>
    </row>
    <row r="372" spans="1:20">
      <c r="A372" s="20"/>
      <c r="B372" s="20"/>
      <c r="C372" s="20"/>
      <c r="D372" s="20"/>
      <c r="E372" s="20"/>
      <c r="F372" s="15"/>
      <c r="G372" s="15"/>
      <c r="H372" s="15"/>
      <c r="I372" s="15"/>
      <c r="J372" s="15"/>
      <c r="K372" s="15"/>
      <c r="L372" s="15"/>
      <c r="M372" s="15"/>
      <c r="N372" s="15"/>
      <c r="O372" s="15"/>
      <c r="P372" s="15"/>
      <c r="Q372" s="15"/>
      <c r="R372" s="15"/>
      <c r="T372" s="30" t="str">
        <f>IF(COUNTA(F372:R372)=0,"",_xlfn.CONCAT(,
IF(NOT(M372 = (SUM(F372, G372, I372:L372) - SUM(H372))),
" Error: Position at the end of the period is not equal to: position at the beginning of the period+increase in assets-decrease in assets+exchange rate changes+price changes+other changes+rectifications.",
""),
IF(NOT(R372 = (SUM(N372, O372, Q372) - SUM(P372))),
" Error: Position of accrued interest at the end of the period is not equal to: position of accrued interest at the beginning of the period+accrued interest during the period-received interest during the period+revaluation and other changes.",
""),
IF(AND(NOT(ISBLANK($F372)),$F372&lt;0),
" Error: Position at the beginning of the period must be a positive amount.",
""),
IF(AND(NOT(ISBLANK($M372)),$M372&lt;0),
" Error: Position at the end of the period must be a positive amount.",
""),
IF(AND(OR($F372&gt;0,$M372&gt;0),
    ISBLANK($O372)),
" Error: No accrued interest has been reported,whereas the position at the beginning or at the end of the period is greater than zero. Report '0' in case accrued interest equals zero,do not leave the cell empty.",
""),
IF(AND(NOT(ISBLANK($M372)),
    $M372&gt;0,
    OR(ISBLANK('T04.09'!$M372),
        'T04.09'!$M372&lt;=0,
        ISBLANK('T04.10'!$M372),
        'T04.10'!$M372&lt;=0)),
" Warning: If at least one of the forms T03.07,T04.09,T04.10 contains data other than zero,also the other two forms must be completed.",
"")))</f>
        <v/>
      </c>
    </row>
    <row r="373" spans="1:20">
      <c r="A373" s="20"/>
      <c r="B373" s="20"/>
      <c r="C373" s="20"/>
      <c r="D373" s="20"/>
      <c r="E373" s="20"/>
      <c r="F373" s="15"/>
      <c r="G373" s="15"/>
      <c r="H373" s="15"/>
      <c r="I373" s="15"/>
      <c r="J373" s="15"/>
      <c r="K373" s="15"/>
      <c r="L373" s="15"/>
      <c r="M373" s="15"/>
      <c r="N373" s="15"/>
      <c r="O373" s="15"/>
      <c r="P373" s="15"/>
      <c r="Q373" s="15"/>
      <c r="R373" s="15"/>
      <c r="T373" s="30" t="str">
        <f>IF(COUNTA(F373:R373)=0,"",_xlfn.CONCAT(,
IF(NOT(M373 = (SUM(F373, G373, I373:L373) - SUM(H373))),
" Error: Position at the end of the period is not equal to: position at the beginning of the period+increase in assets-decrease in assets+exchange rate changes+price changes+other changes+rectifications.",
""),
IF(NOT(R373 = (SUM(N373, O373, Q373) - SUM(P373))),
" Error: Position of accrued interest at the end of the period is not equal to: position of accrued interest at the beginning of the period+accrued interest during the period-received interest during the period+revaluation and other changes.",
""),
IF(AND(NOT(ISBLANK($F373)),$F373&lt;0),
" Error: Position at the beginning of the period must be a positive amount.",
""),
IF(AND(NOT(ISBLANK($M373)),$M373&lt;0),
" Error: Position at the end of the period must be a positive amount.",
""),
IF(AND(OR($F373&gt;0,$M373&gt;0),
    ISBLANK($O373)),
" Error: No accrued interest has been reported,whereas the position at the beginning or at the end of the period is greater than zero. Report '0' in case accrued interest equals zero,do not leave the cell empty.",
""),
IF(AND(NOT(ISBLANK($M373)),
    $M373&gt;0,
    OR(ISBLANK('T04.09'!$M373),
        'T04.09'!$M373&lt;=0,
        ISBLANK('T04.10'!$M373),
        'T04.10'!$M373&lt;=0)),
" Warning: If at least one of the forms T03.07,T04.09,T04.10 contains data other than zero,also the other two forms must be completed.",
"")))</f>
        <v/>
      </c>
    </row>
    <row r="374" spans="1:20">
      <c r="A374" s="20"/>
      <c r="B374" s="20"/>
      <c r="C374" s="20"/>
      <c r="D374" s="20"/>
      <c r="E374" s="20"/>
      <c r="F374" s="15"/>
      <c r="G374" s="15"/>
      <c r="H374" s="15"/>
      <c r="I374" s="15"/>
      <c r="J374" s="15"/>
      <c r="K374" s="15"/>
      <c r="L374" s="15"/>
      <c r="M374" s="15"/>
      <c r="N374" s="15"/>
      <c r="O374" s="15"/>
      <c r="P374" s="15"/>
      <c r="Q374" s="15"/>
      <c r="R374" s="15"/>
      <c r="T374" s="30" t="str">
        <f>IF(COUNTA(F374:R374)=0,"",_xlfn.CONCAT(,
IF(NOT(M374 = (SUM(F374, G374, I374:L374) - SUM(H374))),
" Error: Position at the end of the period is not equal to: position at the beginning of the period+increase in assets-decrease in assets+exchange rate changes+price changes+other changes+rectifications.",
""),
IF(NOT(R374 = (SUM(N374, O374, Q374) - SUM(P374))),
" Error: Position of accrued interest at the end of the period is not equal to: position of accrued interest at the beginning of the period+accrued interest during the period-received interest during the period+revaluation and other changes.",
""),
IF(AND(NOT(ISBLANK($F374)),$F374&lt;0),
" Error: Position at the beginning of the period must be a positive amount.",
""),
IF(AND(NOT(ISBLANK($M374)),$M374&lt;0),
" Error: Position at the end of the period must be a positive amount.",
""),
IF(AND(OR($F374&gt;0,$M374&gt;0),
    ISBLANK($O374)),
" Error: No accrued interest has been reported,whereas the position at the beginning or at the end of the period is greater than zero. Report '0' in case accrued interest equals zero,do not leave the cell empty.",
""),
IF(AND(NOT(ISBLANK($M374)),
    $M374&gt;0,
    OR(ISBLANK('T04.09'!$M374),
        'T04.09'!$M374&lt;=0,
        ISBLANK('T04.10'!$M374),
        'T04.10'!$M374&lt;=0)),
" Warning: If at least one of the forms T03.07,T04.09,T04.10 contains data other than zero,also the other two forms must be completed.",
"")))</f>
        <v/>
      </c>
    </row>
    <row r="375" spans="1:20">
      <c r="A375" s="20"/>
      <c r="B375" s="20"/>
      <c r="C375" s="20"/>
      <c r="D375" s="20"/>
      <c r="E375" s="20"/>
      <c r="F375" s="15"/>
      <c r="G375" s="15"/>
      <c r="H375" s="15"/>
      <c r="I375" s="15"/>
      <c r="J375" s="15"/>
      <c r="K375" s="15"/>
      <c r="L375" s="15"/>
      <c r="M375" s="15"/>
      <c r="N375" s="15"/>
      <c r="O375" s="15"/>
      <c r="P375" s="15"/>
      <c r="Q375" s="15"/>
      <c r="R375" s="15"/>
      <c r="T375" s="30" t="str">
        <f>IF(COUNTA(F375:R375)=0,"",_xlfn.CONCAT(,
IF(NOT(M375 = (SUM(F375, G375, I375:L375) - SUM(H375))),
" Error: Position at the end of the period is not equal to: position at the beginning of the period+increase in assets-decrease in assets+exchange rate changes+price changes+other changes+rectifications.",
""),
IF(NOT(R375 = (SUM(N375, O375, Q375) - SUM(P375))),
" Error: Position of accrued interest at the end of the period is not equal to: position of accrued interest at the beginning of the period+accrued interest during the period-received interest during the period+revaluation and other changes.",
""),
IF(AND(NOT(ISBLANK($F375)),$F375&lt;0),
" Error: Position at the beginning of the period must be a positive amount.",
""),
IF(AND(NOT(ISBLANK($M375)),$M375&lt;0),
" Error: Position at the end of the period must be a positive amount.",
""),
IF(AND(OR($F375&gt;0,$M375&gt;0),
    ISBLANK($O375)),
" Error: No accrued interest has been reported,whereas the position at the beginning or at the end of the period is greater than zero. Report '0' in case accrued interest equals zero,do not leave the cell empty.",
""),
IF(AND(NOT(ISBLANK($M375)),
    $M375&gt;0,
    OR(ISBLANK('T04.09'!$M375),
        'T04.09'!$M375&lt;=0,
        ISBLANK('T04.10'!$M375),
        'T04.10'!$M375&lt;=0)),
" Warning: If at least one of the forms T03.07,T04.09,T04.10 contains data other than zero,also the other two forms must be completed.",
"")))</f>
        <v/>
      </c>
    </row>
    <row r="376" spans="1:20">
      <c r="A376" s="20"/>
      <c r="B376" s="20"/>
      <c r="C376" s="20"/>
      <c r="D376" s="20"/>
      <c r="E376" s="20"/>
      <c r="F376" s="15"/>
      <c r="G376" s="15"/>
      <c r="H376" s="15"/>
      <c r="I376" s="15"/>
      <c r="J376" s="15"/>
      <c r="K376" s="15"/>
      <c r="L376" s="15"/>
      <c r="M376" s="15"/>
      <c r="N376" s="15"/>
      <c r="O376" s="15"/>
      <c r="P376" s="15"/>
      <c r="Q376" s="15"/>
      <c r="R376" s="15"/>
      <c r="T376" s="30" t="str">
        <f>IF(COUNTA(F376:R376)=0,"",_xlfn.CONCAT(,
IF(NOT(M376 = (SUM(F376, G376, I376:L376) - SUM(H376))),
" Error: Position at the end of the period is not equal to: position at the beginning of the period+increase in assets-decrease in assets+exchange rate changes+price changes+other changes+rectifications.",
""),
IF(NOT(R376 = (SUM(N376, O376, Q376) - SUM(P376))),
" Error: Position of accrued interest at the end of the period is not equal to: position of accrued interest at the beginning of the period+accrued interest during the period-received interest during the period+revaluation and other changes.",
""),
IF(AND(NOT(ISBLANK($F376)),$F376&lt;0),
" Error: Position at the beginning of the period must be a positive amount.",
""),
IF(AND(NOT(ISBLANK($M376)),$M376&lt;0),
" Error: Position at the end of the period must be a positive amount.",
""),
IF(AND(OR($F376&gt;0,$M376&gt;0),
    ISBLANK($O376)),
" Error: No accrued interest has been reported,whereas the position at the beginning or at the end of the period is greater than zero. Report '0' in case accrued interest equals zero,do not leave the cell empty.",
""),
IF(AND(NOT(ISBLANK($M376)),
    $M376&gt;0,
    OR(ISBLANK('T04.09'!$M376),
        'T04.09'!$M376&lt;=0,
        ISBLANK('T04.10'!$M376),
        'T04.10'!$M376&lt;=0)),
" Warning: If at least one of the forms T03.07,T04.09,T04.10 contains data other than zero,also the other two forms must be completed.",
"")))</f>
        <v/>
      </c>
    </row>
    <row r="377" spans="1:20">
      <c r="A377" s="20"/>
      <c r="B377" s="20"/>
      <c r="C377" s="20"/>
      <c r="D377" s="20"/>
      <c r="E377" s="20"/>
      <c r="F377" s="15"/>
      <c r="G377" s="15"/>
      <c r="H377" s="15"/>
      <c r="I377" s="15"/>
      <c r="J377" s="15"/>
      <c r="K377" s="15"/>
      <c r="L377" s="15"/>
      <c r="M377" s="15"/>
      <c r="N377" s="15"/>
      <c r="O377" s="15"/>
      <c r="P377" s="15"/>
      <c r="Q377" s="15"/>
      <c r="R377" s="15"/>
      <c r="T377" s="30" t="str">
        <f>IF(COUNTA(F377:R377)=0,"",_xlfn.CONCAT(,
IF(NOT(M377 = (SUM(F377, G377, I377:L377) - SUM(H377))),
" Error: Position at the end of the period is not equal to: position at the beginning of the period+increase in assets-decrease in assets+exchange rate changes+price changes+other changes+rectifications.",
""),
IF(NOT(R377 = (SUM(N377, O377, Q377) - SUM(P377))),
" Error: Position of accrued interest at the end of the period is not equal to: position of accrued interest at the beginning of the period+accrued interest during the period-received interest during the period+revaluation and other changes.",
""),
IF(AND(NOT(ISBLANK($F377)),$F377&lt;0),
" Error: Position at the beginning of the period must be a positive amount.",
""),
IF(AND(NOT(ISBLANK($M377)),$M377&lt;0),
" Error: Position at the end of the period must be a positive amount.",
""),
IF(AND(OR($F377&gt;0,$M377&gt;0),
    ISBLANK($O377)),
" Error: No accrued interest has been reported,whereas the position at the beginning or at the end of the period is greater than zero. Report '0' in case accrued interest equals zero,do not leave the cell empty.",
""),
IF(AND(NOT(ISBLANK($M377)),
    $M377&gt;0,
    OR(ISBLANK('T04.09'!$M377),
        'T04.09'!$M377&lt;=0,
        ISBLANK('T04.10'!$M377),
        'T04.10'!$M377&lt;=0)),
" Warning: If at least one of the forms T03.07,T04.09,T04.10 contains data other than zero,also the other two forms must be completed.",
"")))</f>
        <v/>
      </c>
    </row>
    <row r="378" spans="1:20">
      <c r="A378" s="20"/>
      <c r="B378" s="20"/>
      <c r="C378" s="20"/>
      <c r="D378" s="20"/>
      <c r="E378" s="20"/>
      <c r="F378" s="15"/>
      <c r="G378" s="15"/>
      <c r="H378" s="15"/>
      <c r="I378" s="15"/>
      <c r="J378" s="15"/>
      <c r="K378" s="15"/>
      <c r="L378" s="15"/>
      <c r="M378" s="15"/>
      <c r="N378" s="15"/>
      <c r="O378" s="15"/>
      <c r="P378" s="15"/>
      <c r="Q378" s="15"/>
      <c r="R378" s="15"/>
      <c r="T378" s="30" t="str">
        <f>IF(COUNTA(F378:R378)=0,"",_xlfn.CONCAT(,
IF(NOT(M378 = (SUM(F378, G378, I378:L378) - SUM(H378))),
" Error: Position at the end of the period is not equal to: position at the beginning of the period+increase in assets-decrease in assets+exchange rate changes+price changes+other changes+rectifications.",
""),
IF(NOT(R378 = (SUM(N378, O378, Q378) - SUM(P378))),
" Error: Position of accrued interest at the end of the period is not equal to: position of accrued interest at the beginning of the period+accrued interest during the period-received interest during the period+revaluation and other changes.",
""),
IF(AND(NOT(ISBLANK($F378)),$F378&lt;0),
" Error: Position at the beginning of the period must be a positive amount.",
""),
IF(AND(NOT(ISBLANK($M378)),$M378&lt;0),
" Error: Position at the end of the period must be a positive amount.",
""),
IF(AND(OR($F378&gt;0,$M378&gt;0),
    ISBLANK($O378)),
" Error: No accrued interest has been reported,whereas the position at the beginning or at the end of the period is greater than zero. Report '0' in case accrued interest equals zero,do not leave the cell empty.",
""),
IF(AND(NOT(ISBLANK($M378)),
    $M378&gt;0,
    OR(ISBLANK('T04.09'!$M378),
        'T04.09'!$M378&lt;=0,
        ISBLANK('T04.10'!$M378),
        'T04.10'!$M378&lt;=0)),
" Warning: If at least one of the forms T03.07,T04.09,T04.10 contains data other than zero,also the other two forms must be completed.",
"")))</f>
        <v/>
      </c>
    </row>
    <row r="379" spans="1:20">
      <c r="A379" s="20"/>
      <c r="B379" s="20"/>
      <c r="C379" s="20"/>
      <c r="D379" s="20"/>
      <c r="E379" s="20"/>
      <c r="F379" s="15"/>
      <c r="G379" s="15"/>
      <c r="H379" s="15"/>
      <c r="I379" s="15"/>
      <c r="J379" s="15"/>
      <c r="K379" s="15"/>
      <c r="L379" s="15"/>
      <c r="M379" s="15"/>
      <c r="N379" s="15"/>
      <c r="O379" s="15"/>
      <c r="P379" s="15"/>
      <c r="Q379" s="15"/>
      <c r="R379" s="15"/>
      <c r="T379" s="30" t="str">
        <f>IF(COUNTA(F379:R379)=0,"",_xlfn.CONCAT(,
IF(NOT(M379 = (SUM(F379, G379, I379:L379) - SUM(H379))),
" Error: Position at the end of the period is not equal to: position at the beginning of the period+increase in assets-decrease in assets+exchange rate changes+price changes+other changes+rectifications.",
""),
IF(NOT(R379 = (SUM(N379, O379, Q379) - SUM(P379))),
" Error: Position of accrued interest at the end of the period is not equal to: position of accrued interest at the beginning of the period+accrued interest during the period-received interest during the period+revaluation and other changes.",
""),
IF(AND(NOT(ISBLANK($F379)),$F379&lt;0),
" Error: Position at the beginning of the period must be a positive amount.",
""),
IF(AND(NOT(ISBLANK($M379)),$M379&lt;0),
" Error: Position at the end of the period must be a positive amount.",
""),
IF(AND(OR($F379&gt;0,$M379&gt;0),
    ISBLANK($O379)),
" Error: No accrued interest has been reported,whereas the position at the beginning or at the end of the period is greater than zero. Report '0' in case accrued interest equals zero,do not leave the cell empty.",
""),
IF(AND(NOT(ISBLANK($M379)),
    $M379&gt;0,
    OR(ISBLANK('T04.09'!$M379),
        'T04.09'!$M379&lt;=0,
        ISBLANK('T04.10'!$M379),
        'T04.10'!$M379&lt;=0)),
" Warning: If at least one of the forms T03.07,T04.09,T04.10 contains data other than zero,also the other two forms must be completed.",
"")))</f>
        <v/>
      </c>
    </row>
    <row r="380" spans="1:20">
      <c r="A380" s="20"/>
      <c r="B380" s="20"/>
      <c r="C380" s="20"/>
      <c r="D380" s="20"/>
      <c r="E380" s="20"/>
      <c r="F380" s="15"/>
      <c r="G380" s="15"/>
      <c r="H380" s="15"/>
      <c r="I380" s="15"/>
      <c r="J380" s="15"/>
      <c r="K380" s="15"/>
      <c r="L380" s="15"/>
      <c r="M380" s="15"/>
      <c r="N380" s="15"/>
      <c r="O380" s="15"/>
      <c r="P380" s="15"/>
      <c r="Q380" s="15"/>
      <c r="R380" s="15"/>
      <c r="T380" s="30" t="str">
        <f>IF(COUNTA(F380:R380)=0,"",_xlfn.CONCAT(,
IF(NOT(M380 = (SUM(F380, G380, I380:L380) - SUM(H380))),
" Error: Position at the end of the period is not equal to: position at the beginning of the period+increase in assets-decrease in assets+exchange rate changes+price changes+other changes+rectifications.",
""),
IF(NOT(R380 = (SUM(N380, O380, Q380) - SUM(P380))),
" Error: Position of accrued interest at the end of the period is not equal to: position of accrued interest at the beginning of the period+accrued interest during the period-received interest during the period+revaluation and other changes.",
""),
IF(AND(NOT(ISBLANK($F380)),$F380&lt;0),
" Error: Position at the beginning of the period must be a positive amount.",
""),
IF(AND(NOT(ISBLANK($M380)),$M380&lt;0),
" Error: Position at the end of the period must be a positive amount.",
""),
IF(AND(OR($F380&gt;0,$M380&gt;0),
    ISBLANK($O380)),
" Error: No accrued interest has been reported,whereas the position at the beginning or at the end of the period is greater than zero. Report '0' in case accrued interest equals zero,do not leave the cell empty.",
""),
IF(AND(NOT(ISBLANK($M380)),
    $M380&gt;0,
    OR(ISBLANK('T04.09'!$M380),
        'T04.09'!$M380&lt;=0,
        ISBLANK('T04.10'!$M380),
        'T04.10'!$M380&lt;=0)),
" Warning: If at least one of the forms T03.07,T04.09,T04.10 contains data other than zero,also the other two forms must be completed.",
"")))</f>
        <v/>
      </c>
    </row>
    <row r="381" spans="1:20">
      <c r="A381" s="20"/>
      <c r="B381" s="20"/>
      <c r="C381" s="20"/>
      <c r="D381" s="20"/>
      <c r="E381" s="20"/>
      <c r="F381" s="15"/>
      <c r="G381" s="15"/>
      <c r="H381" s="15"/>
      <c r="I381" s="15"/>
      <c r="J381" s="15"/>
      <c r="K381" s="15"/>
      <c r="L381" s="15"/>
      <c r="M381" s="15"/>
      <c r="N381" s="15"/>
      <c r="O381" s="15"/>
      <c r="P381" s="15"/>
      <c r="Q381" s="15"/>
      <c r="R381" s="15"/>
      <c r="T381" s="30" t="str">
        <f>IF(COUNTA(F381:R381)=0,"",_xlfn.CONCAT(,
IF(NOT(M381 = (SUM(F381, G381, I381:L381) - SUM(H381))),
" Error: Position at the end of the period is not equal to: position at the beginning of the period+increase in assets-decrease in assets+exchange rate changes+price changes+other changes+rectifications.",
""),
IF(NOT(R381 = (SUM(N381, O381, Q381) - SUM(P381))),
" Error: Position of accrued interest at the end of the period is not equal to: position of accrued interest at the beginning of the period+accrued interest during the period-received interest during the period+revaluation and other changes.",
""),
IF(AND(NOT(ISBLANK($F381)),$F381&lt;0),
" Error: Position at the beginning of the period must be a positive amount.",
""),
IF(AND(NOT(ISBLANK($M381)),$M381&lt;0),
" Error: Position at the end of the period must be a positive amount.",
""),
IF(AND(OR($F381&gt;0,$M381&gt;0),
    ISBLANK($O381)),
" Error: No accrued interest has been reported,whereas the position at the beginning or at the end of the period is greater than zero. Report '0' in case accrued interest equals zero,do not leave the cell empty.",
""),
IF(AND(NOT(ISBLANK($M381)),
    $M381&gt;0,
    OR(ISBLANK('T04.09'!$M381),
        'T04.09'!$M381&lt;=0,
        ISBLANK('T04.10'!$M381),
        'T04.10'!$M381&lt;=0)),
" Warning: If at least one of the forms T03.07,T04.09,T04.10 contains data other than zero,also the other two forms must be completed.",
"")))</f>
        <v/>
      </c>
    </row>
    <row r="382" spans="1:20">
      <c r="A382" s="20"/>
      <c r="B382" s="20"/>
      <c r="C382" s="20"/>
      <c r="D382" s="20"/>
      <c r="E382" s="20"/>
      <c r="F382" s="15"/>
      <c r="G382" s="15"/>
      <c r="H382" s="15"/>
      <c r="I382" s="15"/>
      <c r="J382" s="15"/>
      <c r="K382" s="15"/>
      <c r="L382" s="15"/>
      <c r="M382" s="15"/>
      <c r="N382" s="15"/>
      <c r="O382" s="15"/>
      <c r="P382" s="15"/>
      <c r="Q382" s="15"/>
      <c r="R382" s="15"/>
      <c r="T382" s="30" t="str">
        <f>IF(COUNTA(F382:R382)=0,"",_xlfn.CONCAT(,
IF(NOT(M382 = (SUM(F382, G382, I382:L382) - SUM(H382))),
" Error: Position at the end of the period is not equal to: position at the beginning of the period+increase in assets-decrease in assets+exchange rate changes+price changes+other changes+rectifications.",
""),
IF(NOT(R382 = (SUM(N382, O382, Q382) - SUM(P382))),
" Error: Position of accrued interest at the end of the period is not equal to: position of accrued interest at the beginning of the period+accrued interest during the period-received interest during the period+revaluation and other changes.",
""),
IF(AND(NOT(ISBLANK($F382)),$F382&lt;0),
" Error: Position at the beginning of the period must be a positive amount.",
""),
IF(AND(NOT(ISBLANK($M382)),$M382&lt;0),
" Error: Position at the end of the period must be a positive amount.",
""),
IF(AND(OR($F382&gt;0,$M382&gt;0),
    ISBLANK($O382)),
" Error: No accrued interest has been reported,whereas the position at the beginning or at the end of the period is greater than zero. Report '0' in case accrued interest equals zero,do not leave the cell empty.",
""),
IF(AND(NOT(ISBLANK($M382)),
    $M382&gt;0,
    OR(ISBLANK('T04.09'!$M382),
        'T04.09'!$M382&lt;=0,
        ISBLANK('T04.10'!$M382),
        'T04.10'!$M382&lt;=0)),
" Warning: If at least one of the forms T03.07,T04.09,T04.10 contains data other than zero,also the other two forms must be completed.",
"")))</f>
        <v/>
      </c>
    </row>
    <row r="383" spans="1:20">
      <c r="A383" s="20"/>
      <c r="B383" s="20"/>
      <c r="C383" s="20"/>
      <c r="D383" s="20"/>
      <c r="E383" s="20"/>
      <c r="F383" s="15"/>
      <c r="G383" s="15"/>
      <c r="H383" s="15"/>
      <c r="I383" s="15"/>
      <c r="J383" s="15"/>
      <c r="K383" s="15"/>
      <c r="L383" s="15"/>
      <c r="M383" s="15"/>
      <c r="N383" s="15"/>
      <c r="O383" s="15"/>
      <c r="P383" s="15"/>
      <c r="Q383" s="15"/>
      <c r="R383" s="15"/>
      <c r="T383" s="30" t="str">
        <f>IF(COUNTA(F383:R383)=0,"",_xlfn.CONCAT(,
IF(NOT(M383 = (SUM(F383, G383, I383:L383) - SUM(H383))),
" Error: Position at the end of the period is not equal to: position at the beginning of the period+increase in assets-decrease in assets+exchange rate changes+price changes+other changes+rectifications.",
""),
IF(NOT(R383 = (SUM(N383, O383, Q383) - SUM(P383))),
" Error: Position of accrued interest at the end of the period is not equal to: position of accrued interest at the beginning of the period+accrued interest during the period-received interest during the period+revaluation and other changes.",
""),
IF(AND(NOT(ISBLANK($F383)),$F383&lt;0),
" Error: Position at the beginning of the period must be a positive amount.",
""),
IF(AND(NOT(ISBLANK($M383)),$M383&lt;0),
" Error: Position at the end of the period must be a positive amount.",
""),
IF(AND(OR($F383&gt;0,$M383&gt;0),
    ISBLANK($O383)),
" Error: No accrued interest has been reported,whereas the position at the beginning or at the end of the period is greater than zero. Report '0' in case accrued interest equals zero,do not leave the cell empty.",
""),
IF(AND(NOT(ISBLANK($M383)),
    $M383&gt;0,
    OR(ISBLANK('T04.09'!$M383),
        'T04.09'!$M383&lt;=0,
        ISBLANK('T04.10'!$M383),
        'T04.10'!$M383&lt;=0)),
" Warning: If at least one of the forms T03.07,T04.09,T04.10 contains data other than zero,also the other two forms must be completed.",
"")))</f>
        <v/>
      </c>
    </row>
    <row r="384" spans="1:20">
      <c r="A384" s="20"/>
      <c r="B384" s="20"/>
      <c r="C384" s="20"/>
      <c r="D384" s="20"/>
      <c r="E384" s="20"/>
      <c r="F384" s="15"/>
      <c r="G384" s="15"/>
      <c r="H384" s="15"/>
      <c r="I384" s="15"/>
      <c r="J384" s="15"/>
      <c r="K384" s="15"/>
      <c r="L384" s="15"/>
      <c r="M384" s="15"/>
      <c r="N384" s="15"/>
      <c r="O384" s="15"/>
      <c r="P384" s="15"/>
      <c r="Q384" s="15"/>
      <c r="R384" s="15"/>
      <c r="T384" s="30" t="str">
        <f>IF(COUNTA(F384:R384)=0,"",_xlfn.CONCAT(,
IF(NOT(M384 = (SUM(F384, G384, I384:L384) - SUM(H384))),
" Error: Position at the end of the period is not equal to: position at the beginning of the period+increase in assets-decrease in assets+exchange rate changes+price changes+other changes+rectifications.",
""),
IF(NOT(R384 = (SUM(N384, O384, Q384) - SUM(P384))),
" Error: Position of accrued interest at the end of the period is not equal to: position of accrued interest at the beginning of the period+accrued interest during the period-received interest during the period+revaluation and other changes.",
""),
IF(AND(NOT(ISBLANK($F384)),$F384&lt;0),
" Error: Position at the beginning of the period must be a positive amount.",
""),
IF(AND(NOT(ISBLANK($M384)),$M384&lt;0),
" Error: Position at the end of the period must be a positive amount.",
""),
IF(AND(OR($F384&gt;0,$M384&gt;0),
    ISBLANK($O384)),
" Error: No accrued interest has been reported,whereas the position at the beginning or at the end of the period is greater than zero. Report '0' in case accrued interest equals zero,do not leave the cell empty.",
""),
IF(AND(NOT(ISBLANK($M384)),
    $M384&gt;0,
    OR(ISBLANK('T04.09'!$M384),
        'T04.09'!$M384&lt;=0,
        ISBLANK('T04.10'!$M384),
        'T04.10'!$M384&lt;=0)),
" Warning: If at least one of the forms T03.07,T04.09,T04.10 contains data other than zero,also the other two forms must be completed.",
"")))</f>
        <v/>
      </c>
    </row>
    <row r="385" spans="1:20">
      <c r="A385" s="20"/>
      <c r="B385" s="20"/>
      <c r="C385" s="20"/>
      <c r="D385" s="20"/>
      <c r="E385" s="20"/>
      <c r="F385" s="15"/>
      <c r="G385" s="15"/>
      <c r="H385" s="15"/>
      <c r="I385" s="15"/>
      <c r="J385" s="15"/>
      <c r="K385" s="15"/>
      <c r="L385" s="15"/>
      <c r="M385" s="15"/>
      <c r="N385" s="15"/>
      <c r="O385" s="15"/>
      <c r="P385" s="15"/>
      <c r="Q385" s="15"/>
      <c r="R385" s="15"/>
      <c r="T385" s="30" t="str">
        <f>IF(COUNTA(F385:R385)=0,"",_xlfn.CONCAT(,
IF(NOT(M385 = (SUM(F385, G385, I385:L385) - SUM(H385))),
" Error: Position at the end of the period is not equal to: position at the beginning of the period+increase in assets-decrease in assets+exchange rate changes+price changes+other changes+rectifications.",
""),
IF(NOT(R385 = (SUM(N385, O385, Q385) - SUM(P385))),
" Error: Position of accrued interest at the end of the period is not equal to: position of accrued interest at the beginning of the period+accrued interest during the period-received interest during the period+revaluation and other changes.",
""),
IF(AND(NOT(ISBLANK($F385)),$F385&lt;0),
" Error: Position at the beginning of the period must be a positive amount.",
""),
IF(AND(NOT(ISBLANK($M385)),$M385&lt;0),
" Error: Position at the end of the period must be a positive amount.",
""),
IF(AND(OR($F385&gt;0,$M385&gt;0),
    ISBLANK($O385)),
" Error: No accrued interest has been reported,whereas the position at the beginning or at the end of the period is greater than zero. Report '0' in case accrued interest equals zero,do not leave the cell empty.",
""),
IF(AND(NOT(ISBLANK($M385)),
    $M385&gt;0,
    OR(ISBLANK('T04.09'!$M385),
        'T04.09'!$M385&lt;=0,
        ISBLANK('T04.10'!$M385),
        'T04.10'!$M385&lt;=0)),
" Warning: If at least one of the forms T03.07,T04.09,T04.10 contains data other than zero,also the other two forms must be completed.",
"")))</f>
        <v/>
      </c>
    </row>
    <row r="386" spans="1:20">
      <c r="A386" s="20"/>
      <c r="B386" s="20"/>
      <c r="C386" s="20"/>
      <c r="D386" s="20"/>
      <c r="E386" s="20"/>
      <c r="F386" s="15"/>
      <c r="G386" s="15"/>
      <c r="H386" s="15"/>
      <c r="I386" s="15"/>
      <c r="J386" s="15"/>
      <c r="K386" s="15"/>
      <c r="L386" s="15"/>
      <c r="M386" s="15"/>
      <c r="N386" s="15"/>
      <c r="O386" s="15"/>
      <c r="P386" s="15"/>
      <c r="Q386" s="15"/>
      <c r="R386" s="15"/>
      <c r="T386" s="30" t="str">
        <f>IF(COUNTA(F386:R386)=0,"",_xlfn.CONCAT(,
IF(NOT(M386 = (SUM(F386, G386, I386:L386) - SUM(H386))),
" Error: Position at the end of the period is not equal to: position at the beginning of the period+increase in assets-decrease in assets+exchange rate changes+price changes+other changes+rectifications.",
""),
IF(NOT(R386 = (SUM(N386, O386, Q386) - SUM(P386))),
" Error: Position of accrued interest at the end of the period is not equal to: position of accrued interest at the beginning of the period+accrued interest during the period-received interest during the period+revaluation and other changes.",
""),
IF(AND(NOT(ISBLANK($F386)),$F386&lt;0),
" Error: Position at the beginning of the period must be a positive amount.",
""),
IF(AND(NOT(ISBLANK($M386)),$M386&lt;0),
" Error: Position at the end of the period must be a positive amount.",
""),
IF(AND(OR($F386&gt;0,$M386&gt;0),
    ISBLANK($O386)),
" Error: No accrued interest has been reported,whereas the position at the beginning or at the end of the period is greater than zero. Report '0' in case accrued interest equals zero,do not leave the cell empty.",
""),
IF(AND(NOT(ISBLANK($M386)),
    $M386&gt;0,
    OR(ISBLANK('T04.09'!$M386),
        'T04.09'!$M386&lt;=0,
        ISBLANK('T04.10'!$M386),
        'T04.10'!$M386&lt;=0)),
" Warning: If at least one of the forms T03.07,T04.09,T04.10 contains data other than zero,also the other two forms must be completed.",
"")))</f>
        <v/>
      </c>
    </row>
    <row r="387" spans="1:20">
      <c r="A387" s="20"/>
      <c r="B387" s="20"/>
      <c r="C387" s="20"/>
      <c r="D387" s="20"/>
      <c r="E387" s="20"/>
      <c r="F387" s="15"/>
      <c r="G387" s="15"/>
      <c r="H387" s="15"/>
      <c r="I387" s="15"/>
      <c r="J387" s="15"/>
      <c r="K387" s="15"/>
      <c r="L387" s="15"/>
      <c r="M387" s="15"/>
      <c r="N387" s="15"/>
      <c r="O387" s="15"/>
      <c r="P387" s="15"/>
      <c r="Q387" s="15"/>
      <c r="R387" s="15"/>
      <c r="T387" s="30" t="str">
        <f>IF(COUNTA(F387:R387)=0,"",_xlfn.CONCAT(,
IF(NOT(M387 = (SUM(F387, G387, I387:L387) - SUM(H387))),
" Error: Position at the end of the period is not equal to: position at the beginning of the period+increase in assets-decrease in assets+exchange rate changes+price changes+other changes+rectifications.",
""),
IF(NOT(R387 = (SUM(N387, O387, Q387) - SUM(P387))),
" Error: Position of accrued interest at the end of the period is not equal to: position of accrued interest at the beginning of the period+accrued interest during the period-received interest during the period+revaluation and other changes.",
""),
IF(AND(NOT(ISBLANK($F387)),$F387&lt;0),
" Error: Position at the beginning of the period must be a positive amount.",
""),
IF(AND(NOT(ISBLANK($M387)),$M387&lt;0),
" Error: Position at the end of the period must be a positive amount.",
""),
IF(AND(OR($F387&gt;0,$M387&gt;0),
    ISBLANK($O387)),
" Error: No accrued interest has been reported,whereas the position at the beginning or at the end of the period is greater than zero. Report '0' in case accrued interest equals zero,do not leave the cell empty.",
""),
IF(AND(NOT(ISBLANK($M387)),
    $M387&gt;0,
    OR(ISBLANK('T04.09'!$M387),
        'T04.09'!$M387&lt;=0,
        ISBLANK('T04.10'!$M387),
        'T04.10'!$M387&lt;=0)),
" Warning: If at least one of the forms T03.07,T04.09,T04.10 contains data other than zero,also the other two forms must be completed.",
"")))</f>
        <v/>
      </c>
    </row>
    <row r="388" spans="1:20">
      <c r="A388" s="20"/>
      <c r="B388" s="20"/>
      <c r="C388" s="20"/>
      <c r="D388" s="20"/>
      <c r="E388" s="20"/>
      <c r="F388" s="15"/>
      <c r="G388" s="15"/>
      <c r="H388" s="15"/>
      <c r="I388" s="15"/>
      <c r="J388" s="15"/>
      <c r="K388" s="15"/>
      <c r="L388" s="15"/>
      <c r="M388" s="15"/>
      <c r="N388" s="15"/>
      <c r="O388" s="15"/>
      <c r="P388" s="15"/>
      <c r="Q388" s="15"/>
      <c r="R388" s="15"/>
      <c r="T388" s="30" t="str">
        <f>IF(COUNTA(F388:R388)=0,"",_xlfn.CONCAT(,
IF(NOT(M388 = (SUM(F388, G388, I388:L388) - SUM(H388))),
" Error: Position at the end of the period is not equal to: position at the beginning of the period+increase in assets-decrease in assets+exchange rate changes+price changes+other changes+rectifications.",
""),
IF(NOT(R388 = (SUM(N388, O388, Q388) - SUM(P388))),
" Error: Position of accrued interest at the end of the period is not equal to: position of accrued interest at the beginning of the period+accrued interest during the period-received interest during the period+revaluation and other changes.",
""),
IF(AND(NOT(ISBLANK($F388)),$F388&lt;0),
" Error: Position at the beginning of the period must be a positive amount.",
""),
IF(AND(NOT(ISBLANK($M388)),$M388&lt;0),
" Error: Position at the end of the period must be a positive amount.",
""),
IF(AND(OR($F388&gt;0,$M388&gt;0),
    ISBLANK($O388)),
" Error: No accrued interest has been reported,whereas the position at the beginning or at the end of the period is greater than zero. Report '0' in case accrued interest equals zero,do not leave the cell empty.",
""),
IF(AND(NOT(ISBLANK($M388)),
    $M388&gt;0,
    OR(ISBLANK('T04.09'!$M388),
        'T04.09'!$M388&lt;=0,
        ISBLANK('T04.10'!$M388),
        'T04.10'!$M388&lt;=0)),
" Warning: If at least one of the forms T03.07,T04.09,T04.10 contains data other than zero,also the other two forms must be completed.",
"")))</f>
        <v/>
      </c>
    </row>
    <row r="389" spans="1:20">
      <c r="A389" s="20"/>
      <c r="B389" s="20"/>
      <c r="C389" s="20"/>
      <c r="D389" s="20"/>
      <c r="E389" s="20"/>
      <c r="F389" s="15"/>
      <c r="G389" s="15"/>
      <c r="H389" s="15"/>
      <c r="I389" s="15"/>
      <c r="J389" s="15"/>
      <c r="K389" s="15"/>
      <c r="L389" s="15"/>
      <c r="M389" s="15"/>
      <c r="N389" s="15"/>
      <c r="O389" s="15"/>
      <c r="P389" s="15"/>
      <c r="Q389" s="15"/>
      <c r="R389" s="15"/>
      <c r="T389" s="30" t="str">
        <f>IF(COUNTA(F389:R389)=0,"",_xlfn.CONCAT(,
IF(NOT(M389 = (SUM(F389, G389, I389:L389) - SUM(H389))),
" Error: Position at the end of the period is not equal to: position at the beginning of the period+increase in assets-decrease in assets+exchange rate changes+price changes+other changes+rectifications.",
""),
IF(NOT(R389 = (SUM(N389, O389, Q389) - SUM(P389))),
" Error: Position of accrued interest at the end of the period is not equal to: position of accrued interest at the beginning of the period+accrued interest during the period-received interest during the period+revaluation and other changes.",
""),
IF(AND(NOT(ISBLANK($F389)),$F389&lt;0),
" Error: Position at the beginning of the period must be a positive amount.",
""),
IF(AND(NOT(ISBLANK($M389)),$M389&lt;0),
" Error: Position at the end of the period must be a positive amount.",
""),
IF(AND(OR($F389&gt;0,$M389&gt;0),
    ISBLANK($O389)),
" Error: No accrued interest has been reported,whereas the position at the beginning or at the end of the period is greater than zero. Report '0' in case accrued interest equals zero,do not leave the cell empty.",
""),
IF(AND(NOT(ISBLANK($M389)),
    $M389&gt;0,
    OR(ISBLANK('T04.09'!$M389),
        'T04.09'!$M389&lt;=0,
        ISBLANK('T04.10'!$M389),
        'T04.10'!$M389&lt;=0)),
" Warning: If at least one of the forms T03.07,T04.09,T04.10 contains data other than zero,also the other two forms must be completed.",
"")))</f>
        <v/>
      </c>
    </row>
    <row r="390" spans="1:20">
      <c r="A390" s="20"/>
      <c r="B390" s="20"/>
      <c r="C390" s="20"/>
      <c r="D390" s="20"/>
      <c r="E390" s="20"/>
      <c r="F390" s="15"/>
      <c r="G390" s="15"/>
      <c r="H390" s="15"/>
      <c r="I390" s="15"/>
      <c r="J390" s="15"/>
      <c r="K390" s="15"/>
      <c r="L390" s="15"/>
      <c r="M390" s="15"/>
      <c r="N390" s="15"/>
      <c r="O390" s="15"/>
      <c r="P390" s="15"/>
      <c r="Q390" s="15"/>
      <c r="R390" s="15"/>
      <c r="T390" s="30" t="str">
        <f>IF(COUNTA(F390:R390)=0,"",_xlfn.CONCAT(,
IF(NOT(M390 = (SUM(F390, G390, I390:L390) - SUM(H390))),
" Error: Position at the end of the period is not equal to: position at the beginning of the period+increase in assets-decrease in assets+exchange rate changes+price changes+other changes+rectifications.",
""),
IF(NOT(R390 = (SUM(N390, O390, Q390) - SUM(P390))),
" Error: Position of accrued interest at the end of the period is not equal to: position of accrued interest at the beginning of the period+accrued interest during the period-received interest during the period+revaluation and other changes.",
""),
IF(AND(NOT(ISBLANK($F390)),$F390&lt;0),
" Error: Position at the beginning of the period must be a positive amount.",
""),
IF(AND(NOT(ISBLANK($M390)),$M390&lt;0),
" Error: Position at the end of the period must be a positive amount.",
""),
IF(AND(OR($F390&gt;0,$M390&gt;0),
    ISBLANK($O390)),
" Error: No accrued interest has been reported,whereas the position at the beginning or at the end of the period is greater than zero. Report '0' in case accrued interest equals zero,do not leave the cell empty.",
""),
IF(AND(NOT(ISBLANK($M390)),
    $M390&gt;0,
    OR(ISBLANK('T04.09'!$M390),
        'T04.09'!$M390&lt;=0,
        ISBLANK('T04.10'!$M390),
        'T04.10'!$M390&lt;=0)),
" Warning: If at least one of the forms T03.07,T04.09,T04.10 contains data other than zero,also the other two forms must be completed.",
"")))</f>
        <v/>
      </c>
    </row>
    <row r="391" spans="1:20">
      <c r="A391" s="20"/>
      <c r="B391" s="20"/>
      <c r="C391" s="20"/>
      <c r="D391" s="20"/>
      <c r="E391" s="20"/>
      <c r="F391" s="15"/>
      <c r="G391" s="15"/>
      <c r="H391" s="15"/>
      <c r="I391" s="15"/>
      <c r="J391" s="15"/>
      <c r="K391" s="15"/>
      <c r="L391" s="15"/>
      <c r="M391" s="15"/>
      <c r="N391" s="15"/>
      <c r="O391" s="15"/>
      <c r="P391" s="15"/>
      <c r="Q391" s="15"/>
      <c r="R391" s="15"/>
      <c r="T391" s="30" t="str">
        <f>IF(COUNTA(F391:R391)=0,"",_xlfn.CONCAT(,
IF(NOT(M391 = (SUM(F391, G391, I391:L391) - SUM(H391))),
" Error: Position at the end of the period is not equal to: position at the beginning of the period+increase in assets-decrease in assets+exchange rate changes+price changes+other changes+rectifications.",
""),
IF(NOT(R391 = (SUM(N391, O391, Q391) - SUM(P391))),
" Error: Position of accrued interest at the end of the period is not equal to: position of accrued interest at the beginning of the period+accrued interest during the period-received interest during the period+revaluation and other changes.",
""),
IF(AND(NOT(ISBLANK($F391)),$F391&lt;0),
" Error: Position at the beginning of the period must be a positive amount.",
""),
IF(AND(NOT(ISBLANK($M391)),$M391&lt;0),
" Error: Position at the end of the period must be a positive amount.",
""),
IF(AND(OR($F391&gt;0,$M391&gt;0),
    ISBLANK($O391)),
" Error: No accrued interest has been reported,whereas the position at the beginning or at the end of the period is greater than zero. Report '0' in case accrued interest equals zero,do not leave the cell empty.",
""),
IF(AND(NOT(ISBLANK($M391)),
    $M391&gt;0,
    OR(ISBLANK('T04.09'!$M391),
        'T04.09'!$M391&lt;=0,
        ISBLANK('T04.10'!$M391),
        'T04.10'!$M391&lt;=0)),
" Warning: If at least one of the forms T03.07,T04.09,T04.10 contains data other than zero,also the other two forms must be completed.",
"")))</f>
        <v/>
      </c>
    </row>
    <row r="392" spans="1:20">
      <c r="A392" s="20"/>
      <c r="B392" s="20"/>
      <c r="C392" s="20"/>
      <c r="D392" s="20"/>
      <c r="E392" s="20"/>
      <c r="F392" s="15"/>
      <c r="G392" s="15"/>
      <c r="H392" s="15"/>
      <c r="I392" s="15"/>
      <c r="J392" s="15"/>
      <c r="K392" s="15"/>
      <c r="L392" s="15"/>
      <c r="M392" s="15"/>
      <c r="N392" s="15"/>
      <c r="O392" s="15"/>
      <c r="P392" s="15"/>
      <c r="Q392" s="15"/>
      <c r="R392" s="15"/>
      <c r="T392" s="30" t="str">
        <f>IF(COUNTA(F392:R392)=0,"",_xlfn.CONCAT(,
IF(NOT(M392 = (SUM(F392, G392, I392:L392) - SUM(H392))),
" Error: Position at the end of the period is not equal to: position at the beginning of the period+increase in assets-decrease in assets+exchange rate changes+price changes+other changes+rectifications.",
""),
IF(NOT(R392 = (SUM(N392, O392, Q392) - SUM(P392))),
" Error: Position of accrued interest at the end of the period is not equal to: position of accrued interest at the beginning of the period+accrued interest during the period-received interest during the period+revaluation and other changes.",
""),
IF(AND(NOT(ISBLANK($F392)),$F392&lt;0),
" Error: Position at the beginning of the period must be a positive amount.",
""),
IF(AND(NOT(ISBLANK($M392)),$M392&lt;0),
" Error: Position at the end of the period must be a positive amount.",
""),
IF(AND(OR($F392&gt;0,$M392&gt;0),
    ISBLANK($O392)),
" Error: No accrued interest has been reported,whereas the position at the beginning or at the end of the period is greater than zero. Report '0' in case accrued interest equals zero,do not leave the cell empty.",
""),
IF(AND(NOT(ISBLANK($M392)),
    $M392&gt;0,
    OR(ISBLANK('T04.09'!$M392),
        'T04.09'!$M392&lt;=0,
        ISBLANK('T04.10'!$M392),
        'T04.10'!$M392&lt;=0)),
" Warning: If at least one of the forms T03.07,T04.09,T04.10 contains data other than zero,also the other two forms must be completed.",
"")))</f>
        <v/>
      </c>
    </row>
    <row r="393" spans="1:20">
      <c r="A393" s="20"/>
      <c r="B393" s="20"/>
      <c r="C393" s="20"/>
      <c r="D393" s="20"/>
      <c r="E393" s="20"/>
      <c r="F393" s="15"/>
      <c r="G393" s="15"/>
      <c r="H393" s="15"/>
      <c r="I393" s="15"/>
      <c r="J393" s="15"/>
      <c r="K393" s="15"/>
      <c r="L393" s="15"/>
      <c r="M393" s="15"/>
      <c r="N393" s="15"/>
      <c r="O393" s="15"/>
      <c r="P393" s="15"/>
      <c r="Q393" s="15"/>
      <c r="R393" s="15"/>
      <c r="T393" s="30" t="str">
        <f>IF(COUNTA(F393:R393)=0,"",_xlfn.CONCAT(,
IF(NOT(M393 = (SUM(F393, G393, I393:L393) - SUM(H393))),
" Error: Position at the end of the period is not equal to: position at the beginning of the period+increase in assets-decrease in assets+exchange rate changes+price changes+other changes+rectifications.",
""),
IF(NOT(R393 = (SUM(N393, O393, Q393) - SUM(P393))),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
IF(AND(NOT(ISBLANK($M393)),
    $M393&gt;0,
    OR(ISBLANK('T04.09'!$M393),
        'T04.09'!$M393&lt;=0,
        ISBLANK('T04.10'!$M393),
        'T04.10'!$M393&lt;=0)),
" Warning: If at least one of the forms T03.07,T04.09,T04.10 contains data other than zero,also the other two forms must be completed.",
"")))</f>
        <v/>
      </c>
    </row>
    <row r="394" spans="1:20">
      <c r="A394" s="20"/>
      <c r="B394" s="20"/>
      <c r="C394" s="20"/>
      <c r="D394" s="20"/>
      <c r="E394" s="20"/>
      <c r="F394" s="15"/>
      <c r="G394" s="15"/>
      <c r="H394" s="15"/>
      <c r="I394" s="15"/>
      <c r="J394" s="15"/>
      <c r="K394" s="15"/>
      <c r="L394" s="15"/>
      <c r="M394" s="15"/>
      <c r="N394" s="15"/>
      <c r="O394" s="15"/>
      <c r="P394" s="15"/>
      <c r="Q394" s="15"/>
      <c r="R394" s="15"/>
      <c r="T394" s="30" t="str">
        <f>IF(COUNTA(F394:R394)=0,"",_xlfn.CONCAT(,
IF(NOT(M394 = (SUM(F394, G394, I394:L394) - SUM(H394))),
" Error: Position at the end of the period is not equal to: position at the beginning of the period+increase in assets-decrease in assets+exchange rate changes+price changes+other changes+rectifications.",
""),
IF(NOT(R394 = (SUM(N394, O394, Q394) - SUM(P394))),
" Error: Position of accrued interest at the end of the period is not equal to: position of accrued interest at the beginning of the period+accrued interest during the period-received interest during the period+revaluation and other changes.",
""),
IF(AND(NOT(ISBLANK($F394)),$F394&lt;0),
" Error: Position at the beginning of the period must be a positive amount.",
""),
IF(AND(NOT(ISBLANK($M394)),$M394&lt;0),
" Error: Position at the end of the period must be a positive amount.",
""),
IF(AND(OR($F394&gt;0,$M394&gt;0),
    ISBLANK($O394)),
" Error: No accrued interest has been reported,whereas the position at the beginning or at the end of the period is greater than zero. Report '0' in case accrued interest equals zero,do not leave the cell empty.",
""),
IF(AND(NOT(ISBLANK($M394)),
    $M394&gt;0,
    OR(ISBLANK('T04.09'!$M394),
        'T04.09'!$M394&lt;=0,
        ISBLANK('T04.10'!$M394),
        'T04.10'!$M394&lt;=0)),
" Warning: If at least one of the forms T03.07,T04.09,T04.10 contains data other than zero,also the other two forms must be completed.",
"")))</f>
        <v/>
      </c>
    </row>
    <row r="395" spans="1:20">
      <c r="A395" s="20"/>
      <c r="B395" s="20"/>
      <c r="C395" s="20"/>
      <c r="D395" s="20"/>
      <c r="E395" s="20"/>
      <c r="F395" s="15"/>
      <c r="G395" s="15"/>
      <c r="H395" s="15"/>
      <c r="I395" s="15"/>
      <c r="J395" s="15"/>
      <c r="K395" s="15"/>
      <c r="L395" s="15"/>
      <c r="M395" s="15"/>
      <c r="N395" s="15"/>
      <c r="O395" s="15"/>
      <c r="P395" s="15"/>
      <c r="Q395" s="15"/>
      <c r="R395" s="15"/>
      <c r="T395" s="30" t="str">
        <f>IF(COUNTA(F395:R395)=0,"",_xlfn.CONCAT(,
IF(NOT(M395 = (SUM(F395, G395, I395:L395) - SUM(H395))),
" Error: Position at the end of the period is not equal to: position at the beginning of the period+increase in assets-decrease in assets+exchange rate changes+price changes+other changes+rectifications.",
""),
IF(NOT(R395 = (SUM(N395, O395, Q395) - SUM(P395))),
" Error: Position of accrued interest at the end of the period is not equal to: position of accrued interest at the beginning of the period+accrued interest during the period-received interest during the period+revaluation and other changes.",
""),
IF(AND(NOT(ISBLANK($F395)),$F395&lt;0),
" Error: Position at the beginning of the period must be a positive amount.",
""),
IF(AND(NOT(ISBLANK($M395)),$M395&lt;0),
" Error: Position at the end of the period must be a positive amount.",
""),
IF(AND(OR($F395&gt;0,$M395&gt;0),
    ISBLANK($O395)),
" Error: No accrued interest has been reported,whereas the position at the beginning or at the end of the period is greater than zero. Report '0' in case accrued interest equals zero,do not leave the cell empty.",
""),
IF(AND(NOT(ISBLANK($M395)),
    $M395&gt;0,
    OR(ISBLANK('T04.09'!$M395),
        'T04.09'!$M395&lt;=0,
        ISBLANK('T04.10'!$M395),
        'T04.10'!$M395&lt;=0)),
" Warning: If at least one of the forms T03.07,T04.09,T04.10 contains data other than zero,also the other two forms must be completed.",
"")))</f>
        <v/>
      </c>
    </row>
    <row r="396" spans="1:20">
      <c r="A396" s="20"/>
      <c r="B396" s="20"/>
      <c r="C396" s="20"/>
      <c r="D396" s="20"/>
      <c r="E396" s="20"/>
      <c r="F396" s="15"/>
      <c r="G396" s="15"/>
      <c r="H396" s="15"/>
      <c r="I396" s="15"/>
      <c r="J396" s="15"/>
      <c r="K396" s="15"/>
      <c r="L396" s="15"/>
      <c r="M396" s="15"/>
      <c r="N396" s="15"/>
      <c r="O396" s="15"/>
      <c r="P396" s="15"/>
      <c r="Q396" s="15"/>
      <c r="R396" s="15"/>
      <c r="T396" s="30" t="str">
        <f>IF(COUNTA(F396:R396)=0,"",_xlfn.CONCAT(,
IF(NOT(M396 = (SUM(F396, G396, I396:L396) - SUM(H396))),
" Error: Position at the end of the period is not equal to: position at the beginning of the period+increase in assets-decrease in assets+exchange rate changes+price changes+other changes+rectifications.",
""),
IF(NOT(R396 = (SUM(N396, O396, Q396) - SUM(P396))),
" Error: Position of accrued interest at the end of the period is not equal to: position of accrued interest at the beginning of the period+accrued interest during the period-received interest during the period+revaluation and other changes.",
""),
IF(AND(NOT(ISBLANK($F396)),$F396&lt;0),
" Error: Position at the beginning of the period must be a positive amount.",
""),
IF(AND(NOT(ISBLANK($M396)),$M396&lt;0),
" Error: Position at the end of the period must be a positive amount.",
""),
IF(AND(OR($F396&gt;0,$M396&gt;0),
    ISBLANK($O396)),
" Error: No accrued interest has been reported,whereas the position at the beginning or at the end of the period is greater than zero. Report '0' in case accrued interest equals zero,do not leave the cell empty.",
""),
IF(AND(NOT(ISBLANK($M396)),
    $M396&gt;0,
    OR(ISBLANK('T04.09'!$M396),
        'T04.09'!$M396&lt;=0,
        ISBLANK('T04.10'!$M396),
        'T04.10'!$M396&lt;=0)),
" Warning: If at least one of the forms T03.07,T04.09,T04.10 contains data other than zero,also the other two forms must be completed.",
"")))</f>
        <v/>
      </c>
    </row>
    <row r="397" spans="1:20">
      <c r="A397" s="20"/>
      <c r="B397" s="20"/>
      <c r="C397" s="20"/>
      <c r="D397" s="20"/>
      <c r="E397" s="20"/>
      <c r="F397" s="15"/>
      <c r="G397" s="15"/>
      <c r="H397" s="15"/>
      <c r="I397" s="15"/>
      <c r="J397" s="15"/>
      <c r="K397" s="15"/>
      <c r="L397" s="15"/>
      <c r="M397" s="15"/>
      <c r="N397" s="15"/>
      <c r="O397" s="15"/>
      <c r="P397" s="15"/>
      <c r="Q397" s="15"/>
      <c r="R397" s="15"/>
      <c r="T397" s="30" t="str">
        <f>IF(COUNTA(F397:R397)=0,"",_xlfn.CONCAT(,
IF(NOT(M397 = (SUM(F397, G397, I397:L397) - SUM(H397))),
" Error: Position at the end of the period is not equal to: position at the beginning of the period+increase in assets-decrease in assets+exchange rate changes+price changes+other changes+rectifications.",
""),
IF(NOT(R397 = (SUM(N397, O397, Q397) - SUM(P397))),
" Error: Position of accrued interest at the end of the period is not equal to: position of accrued interest at the beginning of the period+accrued interest during the period-received interest during the period+revaluation and other changes.",
""),
IF(AND(NOT(ISBLANK($F397)),$F397&lt;0),
" Error: Position at the beginning of the period must be a positive amount.",
""),
IF(AND(NOT(ISBLANK($M397)),$M397&lt;0),
" Error: Position at the end of the period must be a positive amount.",
""),
IF(AND(OR($F397&gt;0,$M397&gt;0),
    ISBLANK($O397)),
" Error: No accrued interest has been reported,whereas the position at the beginning or at the end of the period is greater than zero. Report '0' in case accrued interest equals zero,do not leave the cell empty.",
""),
IF(AND(NOT(ISBLANK($M397)),
    $M397&gt;0,
    OR(ISBLANK('T04.09'!$M397),
        'T04.09'!$M397&lt;=0,
        ISBLANK('T04.10'!$M397),
        'T04.10'!$M397&lt;=0)),
" Warning: If at least one of the forms T03.07,T04.09,T04.10 contains data other than zero,also the other two forms must be completed.",
"")))</f>
        <v/>
      </c>
    </row>
    <row r="398" spans="1:20">
      <c r="A398" s="20"/>
      <c r="B398" s="20"/>
      <c r="C398" s="20"/>
      <c r="D398" s="20"/>
      <c r="E398" s="20"/>
      <c r="F398" s="15"/>
      <c r="G398" s="15"/>
      <c r="H398" s="15"/>
      <c r="I398" s="15"/>
      <c r="J398" s="15"/>
      <c r="K398" s="15"/>
      <c r="L398" s="15"/>
      <c r="M398" s="15"/>
      <c r="N398" s="15"/>
      <c r="O398" s="15"/>
      <c r="P398" s="15"/>
      <c r="Q398" s="15"/>
      <c r="R398" s="15"/>
      <c r="T398" s="30" t="str">
        <f>IF(COUNTA(F398:R398)=0,"",_xlfn.CONCAT(,
IF(NOT(M398 = (SUM(F398, G398, I398:L398) - SUM(H398))),
" Error: Position at the end of the period is not equal to: position at the beginning of the period+increase in assets-decrease in assets+exchange rate changes+price changes+other changes+rectifications.",
""),
IF(NOT(R398 = (SUM(N398, O398, Q398) - SUM(P398))),
" Error: Position of accrued interest at the end of the period is not equal to: position of accrued interest at the beginning of the period+accrued interest during the period-received interest during the period+revaluation and other changes.",
""),
IF(AND(NOT(ISBLANK($F398)),$F398&lt;0),
" Error: Position at the beginning of the period must be a positive amount.",
""),
IF(AND(NOT(ISBLANK($M398)),$M398&lt;0),
" Error: Position at the end of the period must be a positive amount.",
""),
IF(AND(OR($F398&gt;0,$M398&gt;0),
    ISBLANK($O398)),
" Error: No accrued interest has been reported,whereas the position at the beginning or at the end of the period is greater than zero. Report '0' in case accrued interest equals zero,do not leave the cell empty.",
""),
IF(AND(NOT(ISBLANK($M398)),
    $M398&gt;0,
    OR(ISBLANK('T04.09'!$M398),
        'T04.09'!$M398&lt;=0,
        ISBLANK('T04.10'!$M398),
        'T04.10'!$M398&lt;=0)),
" Warning: If at least one of the forms T03.07,T04.09,T04.10 contains data other than zero,also the other two forms must be completed.",
"")))</f>
        <v/>
      </c>
    </row>
    <row r="399" spans="1:20">
      <c r="A399" s="20"/>
      <c r="B399" s="20"/>
      <c r="C399" s="20"/>
      <c r="D399" s="20"/>
      <c r="E399" s="20"/>
      <c r="F399" s="15"/>
      <c r="G399" s="15"/>
      <c r="H399" s="15"/>
      <c r="I399" s="15"/>
      <c r="J399" s="15"/>
      <c r="K399" s="15"/>
      <c r="L399" s="15"/>
      <c r="M399" s="15"/>
      <c r="N399" s="15"/>
      <c r="O399" s="15"/>
      <c r="P399" s="15"/>
      <c r="Q399" s="15"/>
      <c r="R399" s="15"/>
      <c r="T399" s="30" t="str">
        <f>IF(COUNTA(F399:R399)=0,"",_xlfn.CONCAT(,
IF(NOT(M399 = (SUM(F399, G399, I399:L399) - SUM(H399))),
" Error: Position at the end of the period is not equal to: position at the beginning of the period+increase in assets-decrease in assets+exchange rate changes+price changes+other changes+rectifications.",
""),
IF(NOT(R399 = (SUM(N399, O399, Q399) - SUM(P399))),
" Error: Position of accrued interest at the end of the period is not equal to: position of accrued interest at the beginning of the period+accrued interest during the period-received interest during the period+revaluation and other changes.",
""),
IF(AND(NOT(ISBLANK($F399)),$F399&lt;0),
" Error: Position at the beginning of the period must be a positive amount.",
""),
IF(AND(NOT(ISBLANK($M399)),$M399&lt;0),
" Error: Position at the end of the period must be a positive amount.",
""),
IF(AND(OR($F399&gt;0,$M399&gt;0),
    ISBLANK($O399)),
" Error: No accrued interest has been reported,whereas the position at the beginning or at the end of the period is greater than zero. Report '0' in case accrued interest equals zero,do not leave the cell empty.",
""),
IF(AND(NOT(ISBLANK($M399)),
    $M399&gt;0,
    OR(ISBLANK('T04.09'!$M399),
        'T04.09'!$M399&lt;=0,
        ISBLANK('T04.10'!$M399),
        'T04.10'!$M399&lt;=0)),
" Warning: If at least one of the forms T03.07,T04.09,T04.10 contains data other than zero,also the other two forms must be completed.",
"")))</f>
        <v/>
      </c>
    </row>
    <row r="400" spans="1:20">
      <c r="A400" s="20"/>
      <c r="B400" s="20"/>
      <c r="C400" s="20"/>
      <c r="D400" s="20"/>
      <c r="E400" s="20"/>
      <c r="F400" s="15"/>
      <c r="G400" s="15"/>
      <c r="H400" s="15"/>
      <c r="I400" s="15"/>
      <c r="J400" s="15"/>
      <c r="K400" s="15"/>
      <c r="L400" s="15"/>
      <c r="M400" s="15"/>
      <c r="N400" s="15"/>
      <c r="O400" s="15"/>
      <c r="P400" s="15"/>
      <c r="Q400" s="15"/>
      <c r="R400" s="15"/>
      <c r="T400" s="30" t="str">
        <f>IF(COUNTA(F400:R400)=0,"",_xlfn.CONCAT(,
IF(NOT(M400 = (SUM(F400, G400, I400:L400) - SUM(H400))),
" Error: Position at the end of the period is not equal to: position at the beginning of the period+increase in assets-decrease in assets+exchange rate changes+price changes+other changes+rectifications.",
""),
IF(NOT(R400 = (SUM(N400, O400, Q400) - SUM(P400))),
" Error: Position of accrued interest at the end of the period is not equal to: position of accrued interest at the beginning of the period+accrued interest during the period-received interest during the period+revaluation and other changes.",
""),
IF(AND(NOT(ISBLANK($F400)),$F400&lt;0),
" Error: Position at the beginning of the period must be a positive amount.",
""),
IF(AND(NOT(ISBLANK($M400)),$M400&lt;0),
" Error: Position at the end of the period must be a positive amount.",
""),
IF(AND(OR($F400&gt;0,$M400&gt;0),
    ISBLANK($O400)),
" Error: No accrued interest has been reported,whereas the position at the beginning or at the end of the period is greater than zero. Report '0' in case accrued interest equals zero,do not leave the cell empty.",
""),
IF(AND(NOT(ISBLANK($M400)),
    $M400&gt;0,
    OR(ISBLANK('T04.09'!$M400),
        'T04.09'!$M400&lt;=0,
        ISBLANK('T04.10'!$M400),
        'T04.10'!$M400&lt;=0)),
" Warning: If at least one of the forms T03.07,T04.09,T04.10 contains data other than zero,also the other two forms must be completed.",
"")))</f>
        <v/>
      </c>
    </row>
    <row r="401" spans="1:20">
      <c r="A401" s="20"/>
      <c r="B401" s="20"/>
      <c r="C401" s="20"/>
      <c r="D401" s="20"/>
      <c r="E401" s="20"/>
      <c r="F401" s="15"/>
      <c r="G401" s="15"/>
      <c r="H401" s="15"/>
      <c r="I401" s="15"/>
      <c r="J401" s="15"/>
      <c r="K401" s="15"/>
      <c r="L401" s="15"/>
      <c r="M401" s="15"/>
      <c r="N401" s="15"/>
      <c r="O401" s="15"/>
      <c r="P401" s="15"/>
      <c r="Q401" s="15"/>
      <c r="R401" s="15"/>
      <c r="T401" s="30" t="str">
        <f>IF(COUNTA(F401:R401)=0,"",_xlfn.CONCAT(,
IF(NOT(M401 = (SUM(F401, G401, I401:L401) - SUM(H401))),
" Error: Position at the end of the period is not equal to: position at the beginning of the period+increase in assets-decrease in assets+exchange rate changes+price changes+other changes+rectifications.",
""),
IF(NOT(R401 = (SUM(N401, O401, Q401) - SUM(P401))),
" Error: Position of accrued interest at the end of the period is not equal to: position of accrued interest at the beginning of the period+accrued interest during the period-received interest during the period+revaluation and other changes.",
""),
IF(AND(NOT(ISBLANK($F401)),$F401&lt;0),
" Error: Position at the beginning of the period must be a positive amount.",
""),
IF(AND(NOT(ISBLANK($M401)),$M401&lt;0),
" Error: Position at the end of the period must be a positive amount.",
""),
IF(AND(OR($F401&gt;0,$M401&gt;0),
    ISBLANK($O401)),
" Error: No accrued interest has been reported,whereas the position at the beginning or at the end of the period is greater than zero. Report '0' in case accrued interest equals zero,do not leave the cell empty.",
""),
IF(AND(NOT(ISBLANK($M401)),
    $M401&gt;0,
    OR(ISBLANK('T04.09'!$M401),
        'T04.09'!$M401&lt;=0,
        ISBLANK('T04.10'!$M401),
        'T04.10'!$M401&lt;=0)),
" Warning: If at least one of the forms T03.07,T04.09,T04.10 contains data other than zero,also the other two forms must be completed.",
"")))</f>
        <v/>
      </c>
    </row>
    <row r="402" spans="1:20">
      <c r="A402" s="20"/>
      <c r="B402" s="20"/>
      <c r="C402" s="20"/>
      <c r="D402" s="20"/>
      <c r="E402" s="20"/>
      <c r="F402" s="15"/>
      <c r="G402" s="15"/>
      <c r="H402" s="15"/>
      <c r="I402" s="15"/>
      <c r="J402" s="15"/>
      <c r="K402" s="15"/>
      <c r="L402" s="15"/>
      <c r="M402" s="15"/>
      <c r="N402" s="15"/>
      <c r="O402" s="15"/>
      <c r="P402" s="15"/>
      <c r="Q402" s="15"/>
      <c r="R402" s="15"/>
      <c r="T402" s="30" t="str">
        <f>IF(COUNTA(F402:R402)=0,"",_xlfn.CONCAT(,
IF(NOT(M402 = (SUM(F402, G402, I402:L402) - SUM(H402))),
" Error: Position at the end of the period is not equal to: position at the beginning of the period+increase in assets-decrease in assets+exchange rate changes+price changes+other changes+rectifications.",
""),
IF(NOT(R402 = (SUM(N402, O402, Q402) - SUM(P402))),
" Error: Position of accrued interest at the end of the period is not equal to: position of accrued interest at the beginning of the period+accrued interest during the period-received interest during the period+revaluation and other changes.",
""),
IF(AND(NOT(ISBLANK($F402)),$F402&lt;0),
" Error: Position at the beginning of the period must be a positive amount.",
""),
IF(AND(NOT(ISBLANK($M402)),$M402&lt;0),
" Error: Position at the end of the period must be a positive amount.",
""),
IF(AND(OR($F402&gt;0,$M402&gt;0),
    ISBLANK($O402)),
" Error: No accrued interest has been reported,whereas the position at the beginning or at the end of the period is greater than zero. Report '0' in case accrued interest equals zero,do not leave the cell empty.",
""),
IF(AND(NOT(ISBLANK($M402)),
    $M402&gt;0,
    OR(ISBLANK('T04.09'!$M402),
        'T04.09'!$M402&lt;=0,
        ISBLANK('T04.10'!$M402),
        'T04.10'!$M402&lt;=0)),
" Warning: If at least one of the forms T03.07,T04.09,T04.10 contains data other than zero,also the other two forms must be completed.",
"")))</f>
        <v/>
      </c>
    </row>
    <row r="403" spans="1:20">
      <c r="A403" s="20"/>
      <c r="B403" s="20"/>
      <c r="C403" s="20"/>
      <c r="D403" s="20"/>
      <c r="E403" s="20"/>
      <c r="F403" s="15"/>
      <c r="G403" s="15"/>
      <c r="H403" s="15"/>
      <c r="I403" s="15"/>
      <c r="J403" s="15"/>
      <c r="K403" s="15"/>
      <c r="L403" s="15"/>
      <c r="M403" s="15"/>
      <c r="N403" s="15"/>
      <c r="O403" s="15"/>
      <c r="P403" s="15"/>
      <c r="Q403" s="15"/>
      <c r="R403" s="15"/>
      <c r="T403" s="30" t="str">
        <f>IF(COUNTA(F403:R403)=0,"",_xlfn.CONCAT(,
IF(NOT(M403 = (SUM(F403, G403, I403:L403) - SUM(H403))),
" Error: Position at the end of the period is not equal to: position at the beginning of the period+increase in assets-decrease in assets+exchange rate changes+price changes+other changes+rectifications.",
""),
IF(NOT(R403 = (SUM(N403, O403, Q403) - SUM(P403))),
" Error: Position of accrued interest at the end of the period is not equal to: position of accrued interest at the beginning of the period+accrued interest during the period-received interest during the period+revaluation and other changes.",
""),
IF(AND(NOT(ISBLANK($F403)),$F403&lt;0),
" Error: Position at the beginning of the period must be a positive amount.",
""),
IF(AND(NOT(ISBLANK($M403)),$M403&lt;0),
" Error: Position at the end of the period must be a positive amount.",
""),
IF(AND(OR($F403&gt;0,$M403&gt;0),
    ISBLANK($O403)),
" Error: No accrued interest has been reported,whereas the position at the beginning or at the end of the period is greater than zero. Report '0' in case accrued interest equals zero,do not leave the cell empty.",
""),
IF(AND(NOT(ISBLANK($M403)),
    $M403&gt;0,
    OR(ISBLANK('T04.09'!$M403),
        'T04.09'!$M403&lt;=0,
        ISBLANK('T04.10'!$M403),
        'T04.10'!$M403&lt;=0)),
" Warning: If at least one of the forms T03.07,T04.09,T04.10 contains data other than zero,also the other two forms must be completed.",
"")))</f>
        <v/>
      </c>
    </row>
    <row r="404" spans="1:20">
      <c r="A404" s="20"/>
      <c r="B404" s="20"/>
      <c r="C404" s="20"/>
      <c r="D404" s="20"/>
      <c r="E404" s="20"/>
      <c r="F404" s="15"/>
      <c r="G404" s="15"/>
      <c r="H404" s="15"/>
      <c r="I404" s="15"/>
      <c r="J404" s="15"/>
      <c r="K404" s="15"/>
      <c r="L404" s="15"/>
      <c r="M404" s="15"/>
      <c r="N404" s="15"/>
      <c r="O404" s="15"/>
      <c r="P404" s="15"/>
      <c r="Q404" s="15"/>
      <c r="R404" s="15"/>
      <c r="T404" s="30" t="str">
        <f>IF(COUNTA(F404:R404)=0,"",_xlfn.CONCAT(,
IF(NOT(M404 = (SUM(F404, G404, I404:L404) - SUM(H404))),
" Error: Position at the end of the period is not equal to: position at the beginning of the period+increase in assets-decrease in assets+exchange rate changes+price changes+other changes+rectifications.",
""),
IF(NOT(R404 = (SUM(N404, O404, Q404) - SUM(P404))),
" Error: Position of accrued interest at the end of the period is not equal to: position of accrued interest at the beginning of the period+accrued interest during the period-received interest during the period+revaluation and other changes.",
""),
IF(AND(NOT(ISBLANK($F404)),$F404&lt;0),
" Error: Position at the beginning of the period must be a positive amount.",
""),
IF(AND(NOT(ISBLANK($M404)),$M404&lt;0),
" Error: Position at the end of the period must be a positive amount.",
""),
IF(AND(OR($F404&gt;0,$M404&gt;0),
    ISBLANK($O404)),
" Error: No accrued interest has been reported,whereas the position at the beginning or at the end of the period is greater than zero. Report '0' in case accrued interest equals zero,do not leave the cell empty.",
""),
IF(AND(NOT(ISBLANK($M404)),
    $M404&gt;0,
    OR(ISBLANK('T04.09'!$M404),
        'T04.09'!$M404&lt;=0,
        ISBLANK('T04.10'!$M404),
        'T04.10'!$M404&lt;=0)),
" Warning: If at least one of the forms T03.07,T04.09,T04.10 contains data other than zero,also the other two forms must be completed.",
"")))</f>
        <v/>
      </c>
    </row>
    <row r="405" spans="1:20">
      <c r="A405" s="20"/>
      <c r="B405" s="20"/>
      <c r="C405" s="20"/>
      <c r="D405" s="20"/>
      <c r="E405" s="20"/>
      <c r="F405" s="15"/>
      <c r="G405" s="15"/>
      <c r="H405" s="15"/>
      <c r="I405" s="15"/>
      <c r="J405" s="15"/>
      <c r="K405" s="15"/>
      <c r="L405" s="15"/>
      <c r="M405" s="15"/>
      <c r="N405" s="15"/>
      <c r="O405" s="15"/>
      <c r="P405" s="15"/>
      <c r="Q405" s="15"/>
      <c r="R405" s="15"/>
      <c r="T405" s="30" t="str">
        <f>IF(COUNTA(F405:R405)=0,"",_xlfn.CONCAT(,
IF(NOT(M405 = (SUM(F405, G405, I405:L405) - SUM(H405))),
" Error: Position at the end of the period is not equal to: position at the beginning of the period+increase in assets-decrease in assets+exchange rate changes+price changes+other changes+rectifications.",
""),
IF(NOT(R405 = (SUM(N405, O405, Q405) - SUM(P405))),
" Error: Position of accrued interest at the end of the period is not equal to: position of accrued interest at the beginning of the period+accrued interest during the period-received interest during the period+revaluation and other changes.",
""),
IF(AND(NOT(ISBLANK($F405)),$F405&lt;0),
" Error: Position at the beginning of the period must be a positive amount.",
""),
IF(AND(NOT(ISBLANK($M405)),$M405&lt;0),
" Error: Position at the end of the period must be a positive amount.",
""),
IF(AND(OR($F405&gt;0,$M405&gt;0),
    ISBLANK($O405)),
" Error: No accrued interest has been reported,whereas the position at the beginning or at the end of the period is greater than zero. Report '0' in case accrued interest equals zero,do not leave the cell empty.",
""),
IF(AND(NOT(ISBLANK($M405)),
    $M405&gt;0,
    OR(ISBLANK('T04.09'!$M405),
        'T04.09'!$M405&lt;=0,
        ISBLANK('T04.10'!$M405),
        'T04.10'!$M405&lt;=0)),
" Warning: If at least one of the forms T03.07,T04.09,T04.10 contains data other than zero,also the other two forms must be completed.",
"")))</f>
        <v/>
      </c>
    </row>
    <row r="406" spans="1:20">
      <c r="A406" s="20"/>
      <c r="B406" s="20"/>
      <c r="C406" s="20"/>
      <c r="D406" s="20"/>
      <c r="E406" s="20"/>
      <c r="F406" s="15"/>
      <c r="G406" s="15"/>
      <c r="H406" s="15"/>
      <c r="I406" s="15"/>
      <c r="J406" s="15"/>
      <c r="K406" s="15"/>
      <c r="L406" s="15"/>
      <c r="M406" s="15"/>
      <c r="N406" s="15"/>
      <c r="O406" s="15"/>
      <c r="P406" s="15"/>
      <c r="Q406" s="15"/>
      <c r="R406" s="15"/>
      <c r="T406" s="30" t="str">
        <f>IF(COUNTA(F406:R406)=0,"",_xlfn.CONCAT(,
IF(NOT(M406 = (SUM(F406, G406, I406:L406) - SUM(H406))),
" Error: Position at the end of the period is not equal to: position at the beginning of the period+increase in assets-decrease in assets+exchange rate changes+price changes+other changes+rectifications.",
""),
IF(NOT(R406 = (SUM(N406, O406, Q406) - SUM(P406))),
" Error: Position of accrued interest at the end of the period is not equal to: position of accrued interest at the beginning of the period+accrued interest during the period-received interest during the period+revaluation and other changes.",
""),
IF(AND(NOT(ISBLANK($F406)),$F406&lt;0),
" Error: Position at the beginning of the period must be a positive amount.",
""),
IF(AND(NOT(ISBLANK($M406)),$M406&lt;0),
" Error: Position at the end of the period must be a positive amount.",
""),
IF(AND(OR($F406&gt;0,$M406&gt;0),
    ISBLANK($O406)),
" Error: No accrued interest has been reported,whereas the position at the beginning or at the end of the period is greater than zero. Report '0' in case accrued interest equals zero,do not leave the cell empty.",
""),
IF(AND(NOT(ISBLANK($M406)),
    $M406&gt;0,
    OR(ISBLANK('T04.09'!$M406),
        'T04.09'!$M406&lt;=0,
        ISBLANK('T04.10'!$M406),
        'T04.10'!$M406&lt;=0)),
" Warning: If at least one of the forms T03.07,T04.09,T04.10 contains data other than zero,also the other two forms must be completed.",
"")))</f>
        <v/>
      </c>
    </row>
    <row r="407" spans="1:20">
      <c r="A407" s="20"/>
      <c r="B407" s="20"/>
      <c r="C407" s="20"/>
      <c r="D407" s="20"/>
      <c r="E407" s="20"/>
      <c r="F407" s="15"/>
      <c r="G407" s="15"/>
      <c r="H407" s="15"/>
      <c r="I407" s="15"/>
      <c r="J407" s="15"/>
      <c r="K407" s="15"/>
      <c r="L407" s="15"/>
      <c r="M407" s="15"/>
      <c r="N407" s="15"/>
      <c r="O407" s="15"/>
      <c r="P407" s="15"/>
      <c r="Q407" s="15"/>
      <c r="R407" s="15"/>
      <c r="T407" s="30" t="str">
        <f>IF(COUNTA(F407:R407)=0,"",_xlfn.CONCAT(,
IF(NOT(M407 = (SUM(F407, G407, I407:L407) - SUM(H407))),
" Error: Position at the end of the period is not equal to: position at the beginning of the period+increase in assets-decrease in assets+exchange rate changes+price changes+other changes+rectifications.",
""),
IF(NOT(R407 = (SUM(N407, O407, Q407) - SUM(P407))),
" Error: Position of accrued interest at the end of the period is not equal to: position of accrued interest at the beginning of the period+accrued interest during the period-received interest during the period+revaluation and other changes.",
""),
IF(AND(NOT(ISBLANK($F407)),$F407&lt;0),
" Error: Position at the beginning of the period must be a positive amount.",
""),
IF(AND(NOT(ISBLANK($M407)),$M407&lt;0),
" Error: Position at the end of the period must be a positive amount.",
""),
IF(AND(OR($F407&gt;0,$M407&gt;0),
    ISBLANK($O407)),
" Error: No accrued interest has been reported,whereas the position at the beginning or at the end of the period is greater than zero. Report '0' in case accrued interest equals zero,do not leave the cell empty.",
""),
IF(AND(NOT(ISBLANK($M407)),
    $M407&gt;0,
    OR(ISBLANK('T04.09'!$M407),
        'T04.09'!$M407&lt;=0,
        ISBLANK('T04.10'!$M407),
        'T04.10'!$M407&lt;=0)),
" Warning: If at least one of the forms T03.07,T04.09,T04.10 contains data other than zero,also the other two forms must be completed.",
"")))</f>
        <v/>
      </c>
    </row>
    <row r="408" spans="1:20">
      <c r="A408" s="20"/>
      <c r="B408" s="20"/>
      <c r="C408" s="20"/>
      <c r="D408" s="20"/>
      <c r="E408" s="20"/>
      <c r="F408" s="15"/>
      <c r="G408" s="15"/>
      <c r="H408" s="15"/>
      <c r="I408" s="15"/>
      <c r="J408" s="15"/>
      <c r="K408" s="15"/>
      <c r="L408" s="15"/>
      <c r="M408" s="15"/>
      <c r="N408" s="15"/>
      <c r="O408" s="15"/>
      <c r="P408" s="15"/>
      <c r="Q408" s="15"/>
      <c r="R408" s="15"/>
      <c r="T408" s="30" t="str">
        <f>IF(COUNTA(F408:R408)=0,"",_xlfn.CONCAT(,
IF(NOT(M408 = (SUM(F408, G408, I408:L408) - SUM(H408))),
" Error: Position at the end of the period is not equal to: position at the beginning of the period+increase in assets-decrease in assets+exchange rate changes+price changes+other changes+rectifications.",
""),
IF(NOT(R408 = (SUM(N408, O408, Q408) - SUM(P408))),
" Error: Position of accrued interest at the end of the period is not equal to: position of accrued interest at the beginning of the period+accrued interest during the period-received interest during the period+revaluation and other changes.",
""),
IF(AND(NOT(ISBLANK($F408)),$F408&lt;0),
" Error: Position at the beginning of the period must be a positive amount.",
""),
IF(AND(NOT(ISBLANK($M408)),$M408&lt;0),
" Error: Position at the end of the period must be a positive amount.",
""),
IF(AND(OR($F408&gt;0,$M408&gt;0),
    ISBLANK($O408)),
" Error: No accrued interest has been reported,whereas the position at the beginning or at the end of the period is greater than zero. Report '0' in case accrued interest equals zero,do not leave the cell empty.",
""),
IF(AND(NOT(ISBLANK($M408)),
    $M408&gt;0,
    OR(ISBLANK('T04.09'!$M408),
        'T04.09'!$M408&lt;=0,
        ISBLANK('T04.10'!$M408),
        'T04.10'!$M408&lt;=0)),
" Warning: If at least one of the forms T03.07,T04.09,T04.10 contains data other than zero,also the other two forms must be completed.",
"")))</f>
        <v/>
      </c>
    </row>
    <row r="409" spans="1:20">
      <c r="A409" s="20"/>
      <c r="B409" s="20"/>
      <c r="C409" s="20"/>
      <c r="D409" s="20"/>
      <c r="E409" s="20"/>
      <c r="F409" s="15"/>
      <c r="G409" s="15"/>
      <c r="H409" s="15"/>
      <c r="I409" s="15"/>
      <c r="J409" s="15"/>
      <c r="K409" s="15"/>
      <c r="L409" s="15"/>
      <c r="M409" s="15"/>
      <c r="N409" s="15"/>
      <c r="O409" s="15"/>
      <c r="P409" s="15"/>
      <c r="Q409" s="15"/>
      <c r="R409" s="15"/>
      <c r="T409" s="30" t="str">
        <f>IF(COUNTA(F409:R409)=0,"",_xlfn.CONCAT(,
IF(NOT(M409 = (SUM(F409, G409, I409:L409) - SUM(H409))),
" Error: Position at the end of the period is not equal to: position at the beginning of the period+increase in assets-decrease in assets+exchange rate changes+price changes+other changes+rectifications.",
""),
IF(NOT(R409 = (SUM(N409, O409, Q409) - SUM(P409))),
" Error: Position of accrued interest at the end of the period is not equal to: position of accrued interest at the beginning of the period+accrued interest during the period-received interest during the period+revaluation and other changes.",
""),
IF(AND(NOT(ISBLANK($F409)),$F409&lt;0),
" Error: Position at the beginning of the period must be a positive amount.",
""),
IF(AND(NOT(ISBLANK($M409)),$M409&lt;0),
" Error: Position at the end of the period must be a positive amount.",
""),
IF(AND(OR($F409&gt;0,$M409&gt;0),
    ISBLANK($O409)),
" Error: No accrued interest has been reported,whereas the position at the beginning or at the end of the period is greater than zero. Report '0' in case accrued interest equals zero,do not leave the cell empty.",
""),
IF(AND(NOT(ISBLANK($M409)),
    $M409&gt;0,
    OR(ISBLANK('T04.09'!$M409),
        'T04.09'!$M409&lt;=0,
        ISBLANK('T04.10'!$M409),
        'T04.10'!$M409&lt;=0)),
" Warning: If at least one of the forms T03.07,T04.09,T04.10 contains data other than zero,also the other two forms must be completed.",
"")))</f>
        <v/>
      </c>
    </row>
    <row r="410" spans="1:20">
      <c r="A410" s="20"/>
      <c r="B410" s="20"/>
      <c r="C410" s="20"/>
      <c r="D410" s="20"/>
      <c r="E410" s="20"/>
      <c r="F410" s="15"/>
      <c r="G410" s="15"/>
      <c r="H410" s="15"/>
      <c r="I410" s="15"/>
      <c r="J410" s="15"/>
      <c r="K410" s="15"/>
      <c r="L410" s="15"/>
      <c r="M410" s="15"/>
      <c r="N410" s="15"/>
      <c r="O410" s="15"/>
      <c r="P410" s="15"/>
      <c r="Q410" s="15"/>
      <c r="R410" s="15"/>
      <c r="T410" s="30" t="str">
        <f>IF(COUNTA(F410:R410)=0,"",_xlfn.CONCAT(,
IF(NOT(M410 = (SUM(F410, G410, I410:L410) - SUM(H410))),
" Error: Position at the end of the period is not equal to: position at the beginning of the period+increase in assets-decrease in assets+exchange rate changes+price changes+other changes+rectifications.",
""),
IF(NOT(R410 = (SUM(N410, O410, Q410) - SUM(P410))),
" Error: Position of accrued interest at the end of the period is not equal to: position of accrued interest at the beginning of the period+accrued interest during the period-received interest during the period+revaluation and other changes.",
""),
IF(AND(NOT(ISBLANK($F410)),$F410&lt;0),
" Error: Position at the beginning of the period must be a positive amount.",
""),
IF(AND(NOT(ISBLANK($M410)),$M410&lt;0),
" Error: Position at the end of the period must be a positive amount.",
""),
IF(AND(OR($F410&gt;0,$M410&gt;0),
    ISBLANK($O410)),
" Error: No accrued interest has been reported,whereas the position at the beginning or at the end of the period is greater than zero. Report '0' in case accrued interest equals zero,do not leave the cell empty.",
""),
IF(AND(NOT(ISBLANK($M410)),
    $M410&gt;0,
    OR(ISBLANK('T04.09'!$M410),
        'T04.09'!$M410&lt;=0,
        ISBLANK('T04.10'!$M410),
        'T04.10'!$M410&lt;=0)),
" Warning: If at least one of the forms T03.07,T04.09,T04.10 contains data other than zero,also the other two forms must be completed.",
"")))</f>
        <v/>
      </c>
    </row>
    <row r="411" spans="1:20">
      <c r="A411" s="20"/>
      <c r="B411" s="20"/>
      <c r="C411" s="20"/>
      <c r="D411" s="20"/>
      <c r="E411" s="20"/>
      <c r="F411" s="15"/>
      <c r="G411" s="15"/>
      <c r="H411" s="15"/>
      <c r="I411" s="15"/>
      <c r="J411" s="15"/>
      <c r="K411" s="15"/>
      <c r="L411" s="15"/>
      <c r="M411" s="15"/>
      <c r="N411" s="15"/>
      <c r="O411" s="15"/>
      <c r="P411" s="15"/>
      <c r="Q411" s="15"/>
      <c r="R411" s="15"/>
      <c r="T411" s="30" t="str">
        <f>IF(COUNTA(F411:R411)=0,"",_xlfn.CONCAT(,
IF(NOT(M411 = (SUM(F411, G411, I411:L411) - SUM(H411))),
" Error: Position at the end of the period is not equal to: position at the beginning of the period+increase in assets-decrease in assets+exchange rate changes+price changes+other changes+rectifications.",
""),
IF(NOT(R411 = (SUM(N411, O411, Q411) - SUM(P411))),
" Error: Position of accrued interest at the end of the period is not equal to: position of accrued interest at the beginning of the period+accrued interest during the period-received interest during the period+revaluation and other changes.",
""),
IF(AND(NOT(ISBLANK($F411)),$F411&lt;0),
" Error: Position at the beginning of the period must be a positive amount.",
""),
IF(AND(NOT(ISBLANK($M411)),$M411&lt;0),
" Error: Position at the end of the period must be a positive amount.",
""),
IF(AND(OR($F411&gt;0,$M411&gt;0),
    ISBLANK($O411)),
" Error: No accrued interest has been reported,whereas the position at the beginning or at the end of the period is greater than zero. Report '0' in case accrued interest equals zero,do not leave the cell empty.",
""),
IF(AND(NOT(ISBLANK($M411)),
    $M411&gt;0,
    OR(ISBLANK('T04.09'!$M411),
        'T04.09'!$M411&lt;=0,
        ISBLANK('T04.10'!$M411),
        'T04.10'!$M411&lt;=0)),
" Warning: If at least one of the forms T03.07,T04.09,T04.10 contains data other than zero,also the other two forms must be completed.",
"")))</f>
        <v/>
      </c>
    </row>
    <row r="412" spans="1:20">
      <c r="A412" s="20"/>
      <c r="B412" s="20"/>
      <c r="C412" s="20"/>
      <c r="D412" s="20"/>
      <c r="E412" s="20"/>
      <c r="F412" s="15"/>
      <c r="G412" s="15"/>
      <c r="H412" s="15"/>
      <c r="I412" s="15"/>
      <c r="J412" s="15"/>
      <c r="K412" s="15"/>
      <c r="L412" s="15"/>
      <c r="M412" s="15"/>
      <c r="N412" s="15"/>
      <c r="O412" s="15"/>
      <c r="P412" s="15"/>
      <c r="Q412" s="15"/>
      <c r="R412" s="15"/>
      <c r="T412" s="30" t="str">
        <f>IF(COUNTA(F412:R412)=0,"",_xlfn.CONCAT(,
IF(NOT(M412 = (SUM(F412, G412, I412:L412) - SUM(H412))),
" Error: Position at the end of the period is not equal to: position at the beginning of the period+increase in assets-decrease in assets+exchange rate changes+price changes+other changes+rectifications.",
""),
IF(NOT(R412 = (SUM(N412, O412, Q412) - SUM(P412))),
" Error: Position of accrued interest at the end of the period is not equal to: position of accrued interest at the beginning of the period+accrued interest during the period-received interest during the period+revaluation and other changes.",
""),
IF(AND(NOT(ISBLANK($F412)),$F412&lt;0),
" Error: Position at the beginning of the period must be a positive amount.",
""),
IF(AND(NOT(ISBLANK($M412)),$M412&lt;0),
" Error: Position at the end of the period must be a positive amount.",
""),
IF(AND(OR($F412&gt;0,$M412&gt;0),
    ISBLANK($O412)),
" Error: No accrued interest has been reported,whereas the position at the beginning or at the end of the period is greater than zero. Report '0' in case accrued interest equals zero,do not leave the cell empty.",
""),
IF(AND(NOT(ISBLANK($M412)),
    $M412&gt;0,
    OR(ISBLANK('T04.09'!$M412),
        'T04.09'!$M412&lt;=0,
        ISBLANK('T04.10'!$M412),
        'T04.10'!$M412&lt;=0)),
" Warning: If at least one of the forms T03.07,T04.09,T04.10 contains data other than zero,also the other two forms must be completed.",
"")))</f>
        <v/>
      </c>
    </row>
    <row r="413" spans="1:20">
      <c r="A413" s="20"/>
      <c r="B413" s="20"/>
      <c r="C413" s="20"/>
      <c r="D413" s="20"/>
      <c r="E413" s="20"/>
      <c r="F413" s="15"/>
      <c r="G413" s="15"/>
      <c r="H413" s="15"/>
      <c r="I413" s="15"/>
      <c r="J413" s="15"/>
      <c r="K413" s="15"/>
      <c r="L413" s="15"/>
      <c r="M413" s="15"/>
      <c r="N413" s="15"/>
      <c r="O413" s="15"/>
      <c r="P413" s="15"/>
      <c r="Q413" s="15"/>
      <c r="R413" s="15"/>
      <c r="T413" s="30" t="str">
        <f>IF(COUNTA(F413:R413)=0,"",_xlfn.CONCAT(,
IF(NOT(M413 = (SUM(F413, G413, I413:L413) - SUM(H413))),
" Error: Position at the end of the period is not equal to: position at the beginning of the period+increase in assets-decrease in assets+exchange rate changes+price changes+other changes+rectifications.",
""),
IF(NOT(R413 = (SUM(N413, O413, Q413) - SUM(P413))),
" Error: Position of accrued interest at the end of the period is not equal to: position of accrued interest at the beginning of the period+accrued interest during the period-received interest during the period+revaluation and other changes.",
""),
IF(AND(NOT(ISBLANK($F413)),$F413&lt;0),
" Error: Position at the beginning of the period must be a positive amount.",
""),
IF(AND(NOT(ISBLANK($M413)),$M413&lt;0),
" Error: Position at the end of the period must be a positive amount.",
""),
IF(AND(OR($F413&gt;0,$M413&gt;0),
    ISBLANK($O413)),
" Error: No accrued interest has been reported,whereas the position at the beginning or at the end of the period is greater than zero. Report '0' in case accrued interest equals zero,do not leave the cell empty.",
""),
IF(AND(NOT(ISBLANK($M413)),
    $M413&gt;0,
    OR(ISBLANK('T04.09'!$M413),
        'T04.09'!$M413&lt;=0,
        ISBLANK('T04.10'!$M413),
        'T04.10'!$M413&lt;=0)),
" Warning: If at least one of the forms T03.07,T04.09,T04.10 contains data other than zero,also the other two forms must be completed.",
"")))</f>
        <v/>
      </c>
    </row>
    <row r="414" spans="1:20">
      <c r="A414" s="20"/>
      <c r="B414" s="20"/>
      <c r="C414" s="20"/>
      <c r="D414" s="20"/>
      <c r="E414" s="20"/>
      <c r="F414" s="15"/>
      <c r="G414" s="15"/>
      <c r="H414" s="15"/>
      <c r="I414" s="15"/>
      <c r="J414" s="15"/>
      <c r="K414" s="15"/>
      <c r="L414" s="15"/>
      <c r="M414" s="15"/>
      <c r="N414" s="15"/>
      <c r="O414" s="15"/>
      <c r="P414" s="15"/>
      <c r="Q414" s="15"/>
      <c r="R414" s="15"/>
      <c r="T414" s="30" t="str">
        <f>IF(COUNTA(F414:R414)=0,"",_xlfn.CONCAT(,
IF(NOT(M414 = (SUM(F414, G414, I414:L414) - SUM(H414))),
" Error: Position at the end of the period is not equal to: position at the beginning of the period+increase in assets-decrease in assets+exchange rate changes+price changes+other changes+rectifications.",
""),
IF(NOT(R414 = (SUM(N414, O414, Q414) - SUM(P414))),
" Error: Position of accrued interest at the end of the period is not equal to: position of accrued interest at the beginning of the period+accrued interest during the period-received interest during the period+revaluation and other changes.",
""),
IF(AND(NOT(ISBLANK($F414)),$F414&lt;0),
" Error: Position at the beginning of the period must be a positive amount.",
""),
IF(AND(NOT(ISBLANK($M414)),$M414&lt;0),
" Error: Position at the end of the period must be a positive amount.",
""),
IF(AND(OR($F414&gt;0,$M414&gt;0),
    ISBLANK($O414)),
" Error: No accrued interest has been reported,whereas the position at the beginning or at the end of the period is greater than zero. Report '0' in case accrued interest equals zero,do not leave the cell empty.",
""),
IF(AND(NOT(ISBLANK($M414)),
    $M414&gt;0,
    OR(ISBLANK('T04.09'!$M414),
        'T04.09'!$M414&lt;=0,
        ISBLANK('T04.10'!$M414),
        'T04.10'!$M414&lt;=0)),
" Warning: If at least one of the forms T03.07,T04.09,T04.10 contains data other than zero,also the other two forms must be completed.",
"")))</f>
        <v/>
      </c>
    </row>
    <row r="415" spans="1:20">
      <c r="A415" s="20"/>
      <c r="B415" s="20"/>
      <c r="C415" s="20"/>
      <c r="D415" s="20"/>
      <c r="E415" s="20"/>
      <c r="F415" s="15"/>
      <c r="G415" s="15"/>
      <c r="H415" s="15"/>
      <c r="I415" s="15"/>
      <c r="J415" s="15"/>
      <c r="K415" s="15"/>
      <c r="L415" s="15"/>
      <c r="M415" s="15"/>
      <c r="N415" s="15"/>
      <c r="O415" s="15"/>
      <c r="P415" s="15"/>
      <c r="Q415" s="15"/>
      <c r="R415" s="15"/>
      <c r="T415" s="30" t="str">
        <f>IF(COUNTA(F415:R415)=0,"",_xlfn.CONCAT(,
IF(NOT(M415 = (SUM(F415, G415, I415:L415) - SUM(H415))),
" Error: Position at the end of the period is not equal to: position at the beginning of the period+increase in assets-decrease in assets+exchange rate changes+price changes+other changes+rectifications.",
""),
IF(NOT(R415 = (SUM(N415, O415, Q415) - SUM(P415))),
" Error: Position of accrued interest at the end of the period is not equal to: position of accrued interest at the beginning of the period+accrued interest during the period-received interest during the period+revaluation and other changes.",
""),
IF(AND(NOT(ISBLANK($F415)),$F415&lt;0),
" Error: Position at the beginning of the period must be a positive amount.",
""),
IF(AND(NOT(ISBLANK($M415)),$M415&lt;0),
" Error: Position at the end of the period must be a positive amount.",
""),
IF(AND(OR($F415&gt;0,$M415&gt;0),
    ISBLANK($O415)),
" Error: No accrued interest has been reported,whereas the position at the beginning or at the end of the period is greater than zero. Report '0' in case accrued interest equals zero,do not leave the cell empty.",
""),
IF(AND(NOT(ISBLANK($M415)),
    $M415&gt;0,
    OR(ISBLANK('T04.09'!$M415),
        'T04.09'!$M415&lt;=0,
        ISBLANK('T04.10'!$M415),
        'T04.10'!$M415&lt;=0)),
" Warning: If at least one of the forms T03.07,T04.09,T04.10 contains data other than zero,also the other two forms must be completed.",
"")))</f>
        <v/>
      </c>
    </row>
    <row r="416" spans="1:20">
      <c r="A416" s="20"/>
      <c r="B416" s="20"/>
      <c r="C416" s="20"/>
      <c r="D416" s="20"/>
      <c r="E416" s="20"/>
      <c r="F416" s="15"/>
      <c r="G416" s="15"/>
      <c r="H416" s="15"/>
      <c r="I416" s="15"/>
      <c r="J416" s="15"/>
      <c r="K416" s="15"/>
      <c r="L416" s="15"/>
      <c r="M416" s="15"/>
      <c r="N416" s="15"/>
      <c r="O416" s="15"/>
      <c r="P416" s="15"/>
      <c r="Q416" s="15"/>
      <c r="R416" s="15"/>
      <c r="T416" s="30" t="str">
        <f>IF(COUNTA(F416:R416)=0,"",_xlfn.CONCAT(,
IF(NOT(M416 = (SUM(F416, G416, I416:L416) - SUM(H416))),
" Error: Position at the end of the period is not equal to: position at the beginning of the period+increase in assets-decrease in assets+exchange rate changes+price changes+other changes+rectifications.",
""),
IF(NOT(R416 = (SUM(N416, O416, Q416) - SUM(P416))),
" Error: Position of accrued interest at the end of the period is not equal to: position of accrued interest at the beginning of the period+accrued interest during the period-received interest during the period+revaluation and other changes.",
""),
IF(AND(NOT(ISBLANK($F416)),$F416&lt;0),
" Error: Position at the beginning of the period must be a positive amount.",
""),
IF(AND(NOT(ISBLANK($M416)),$M416&lt;0),
" Error: Position at the end of the period must be a positive amount.",
""),
IF(AND(OR($F416&gt;0,$M416&gt;0),
    ISBLANK($O416)),
" Error: No accrued interest has been reported,whereas the position at the beginning or at the end of the period is greater than zero. Report '0' in case accrued interest equals zero,do not leave the cell empty.",
""),
IF(AND(NOT(ISBLANK($M416)),
    $M416&gt;0,
    OR(ISBLANK('T04.09'!$M416),
        'T04.09'!$M416&lt;=0,
        ISBLANK('T04.10'!$M416),
        'T04.10'!$M416&lt;=0)),
" Warning: If at least one of the forms T03.07,T04.09,T04.10 contains data other than zero,also the other two forms must be completed.",
"")))</f>
        <v/>
      </c>
    </row>
    <row r="417" spans="1:20">
      <c r="A417" s="20"/>
      <c r="B417" s="20"/>
      <c r="C417" s="20"/>
      <c r="D417" s="20"/>
      <c r="E417" s="20"/>
      <c r="F417" s="15"/>
      <c r="G417" s="15"/>
      <c r="H417" s="15"/>
      <c r="I417" s="15"/>
      <c r="J417" s="15"/>
      <c r="K417" s="15"/>
      <c r="L417" s="15"/>
      <c r="M417" s="15"/>
      <c r="N417" s="15"/>
      <c r="O417" s="15"/>
      <c r="P417" s="15"/>
      <c r="Q417" s="15"/>
      <c r="R417" s="15"/>
      <c r="T417" s="30" t="str">
        <f>IF(COUNTA(F417:R417)=0,"",_xlfn.CONCAT(,
IF(NOT(M417 = (SUM(F417, G417, I417:L417) - SUM(H417))),
" Error: Position at the end of the period is not equal to: position at the beginning of the period+increase in assets-decrease in assets+exchange rate changes+price changes+other changes+rectifications.",
""),
IF(NOT(R417 = (SUM(N417, O417, Q417) - SUM(P417))),
" Error: Position of accrued interest at the end of the period is not equal to: position of accrued interest at the beginning of the period+accrued interest during the period-received interest during the period+revaluation and other changes.",
""),
IF(AND(NOT(ISBLANK($F417)),$F417&lt;0),
" Error: Position at the beginning of the period must be a positive amount.",
""),
IF(AND(NOT(ISBLANK($M417)),$M417&lt;0),
" Error: Position at the end of the period must be a positive amount.",
""),
IF(AND(OR($F417&gt;0,$M417&gt;0),
    ISBLANK($O417)),
" Error: No accrued interest has been reported,whereas the position at the beginning or at the end of the period is greater than zero. Report '0' in case accrued interest equals zero,do not leave the cell empty.",
""),
IF(AND(NOT(ISBLANK($M417)),
    $M417&gt;0,
    OR(ISBLANK('T04.09'!$M417),
        'T04.09'!$M417&lt;=0,
        ISBLANK('T04.10'!$M417),
        'T04.10'!$M417&lt;=0)),
" Warning: If at least one of the forms T03.07,T04.09,T04.10 contains data other than zero,also the other two forms must be completed.",
"")))</f>
        <v/>
      </c>
    </row>
    <row r="418" spans="1:20">
      <c r="A418" s="20"/>
      <c r="B418" s="20"/>
      <c r="C418" s="20"/>
      <c r="D418" s="20"/>
      <c r="E418" s="20"/>
      <c r="F418" s="15"/>
      <c r="G418" s="15"/>
      <c r="H418" s="15"/>
      <c r="I418" s="15"/>
      <c r="J418" s="15"/>
      <c r="K418" s="15"/>
      <c r="L418" s="15"/>
      <c r="M418" s="15"/>
      <c r="N418" s="15"/>
      <c r="O418" s="15"/>
      <c r="P418" s="15"/>
      <c r="Q418" s="15"/>
      <c r="R418" s="15"/>
      <c r="T418" s="30" t="str">
        <f>IF(COUNTA(F418:R418)=0,"",_xlfn.CONCAT(,
IF(NOT(M418 = (SUM(F418, G418, I418:L418) - SUM(H418))),
" Error: Position at the end of the period is not equal to: position at the beginning of the period+increase in assets-decrease in assets+exchange rate changes+price changes+other changes+rectifications.",
""),
IF(NOT(R418 = (SUM(N418, O418, Q418) - SUM(P418))),
" Error: Position of accrued interest at the end of the period is not equal to: position of accrued interest at the beginning of the period+accrued interest during the period-received interest during the period+revaluation and other changes.",
""),
IF(AND(NOT(ISBLANK($F418)),$F418&lt;0),
" Error: Position at the beginning of the period must be a positive amount.",
""),
IF(AND(NOT(ISBLANK($M418)),$M418&lt;0),
" Error: Position at the end of the period must be a positive amount.",
""),
IF(AND(OR($F418&gt;0,$M418&gt;0),
    ISBLANK($O418)),
" Error: No accrued interest has been reported,whereas the position at the beginning or at the end of the period is greater than zero. Report '0' in case accrued interest equals zero,do not leave the cell empty.",
""),
IF(AND(NOT(ISBLANK($M418)),
    $M418&gt;0,
    OR(ISBLANK('T04.09'!$M418),
        'T04.09'!$M418&lt;=0,
        ISBLANK('T04.10'!$M418),
        'T04.10'!$M418&lt;=0)),
" Warning: If at least one of the forms T03.07,T04.09,T04.10 contains data other than zero,also the other two forms must be completed.",
"")))</f>
        <v/>
      </c>
    </row>
    <row r="419" spans="1:20">
      <c r="A419" s="20"/>
      <c r="B419" s="20"/>
      <c r="C419" s="20"/>
      <c r="D419" s="20"/>
      <c r="E419" s="20"/>
      <c r="F419" s="15"/>
      <c r="G419" s="15"/>
      <c r="H419" s="15"/>
      <c r="I419" s="15"/>
      <c r="J419" s="15"/>
      <c r="K419" s="15"/>
      <c r="L419" s="15"/>
      <c r="M419" s="15"/>
      <c r="N419" s="15"/>
      <c r="O419" s="15"/>
      <c r="P419" s="15"/>
      <c r="Q419" s="15"/>
      <c r="R419" s="15"/>
      <c r="T419" s="30" t="str">
        <f>IF(COUNTA(F419:R419)=0,"",_xlfn.CONCAT(,
IF(NOT(M419 = (SUM(F419, G419, I419:L419) - SUM(H419))),
" Error: Position at the end of the period is not equal to: position at the beginning of the period+increase in assets-decrease in assets+exchange rate changes+price changes+other changes+rectifications.",
""),
IF(NOT(R419 = (SUM(N419, O419, Q419) - SUM(P419))),
" Error: Position of accrued interest at the end of the period is not equal to: position of accrued interest at the beginning of the period+accrued interest during the period-received interest during the period+revaluation and other changes.",
""),
IF(AND(NOT(ISBLANK($F419)),$F419&lt;0),
" Error: Position at the beginning of the period must be a positive amount.",
""),
IF(AND(NOT(ISBLANK($M419)),$M419&lt;0),
" Error: Position at the end of the period must be a positive amount.",
""),
IF(AND(OR($F419&gt;0,$M419&gt;0),
    ISBLANK($O419)),
" Error: No accrued interest has been reported,whereas the position at the beginning or at the end of the period is greater than zero. Report '0' in case accrued interest equals zero,do not leave the cell empty.",
""),
IF(AND(NOT(ISBLANK($M419)),
    $M419&gt;0,
    OR(ISBLANK('T04.09'!$M419),
        'T04.09'!$M419&lt;=0,
        ISBLANK('T04.10'!$M419),
        'T04.10'!$M419&lt;=0)),
" Warning: If at least one of the forms T03.07,T04.09,T04.10 contains data other than zero,also the other two forms must be completed.",
"")))</f>
        <v/>
      </c>
    </row>
    <row r="420" spans="1:20">
      <c r="A420" s="20"/>
      <c r="B420" s="20"/>
      <c r="C420" s="20"/>
      <c r="D420" s="20"/>
      <c r="E420" s="20"/>
      <c r="F420" s="15"/>
      <c r="G420" s="15"/>
      <c r="H420" s="15"/>
      <c r="I420" s="15"/>
      <c r="J420" s="15"/>
      <c r="K420" s="15"/>
      <c r="L420" s="15"/>
      <c r="M420" s="15"/>
      <c r="N420" s="15"/>
      <c r="O420" s="15"/>
      <c r="P420" s="15"/>
      <c r="Q420" s="15"/>
      <c r="R420" s="15"/>
      <c r="T420" s="30" t="str">
        <f>IF(COUNTA(F420:R420)=0,"",_xlfn.CONCAT(,
IF(NOT(M420 = (SUM(F420, G420, I420:L420) - SUM(H420))),
" Error: Position at the end of the period is not equal to: position at the beginning of the period+increase in assets-decrease in assets+exchange rate changes+price changes+other changes+rectifications.",
""),
IF(NOT(R420 = (SUM(N420, O420, Q420) - SUM(P420))),
" Error: Position of accrued interest at the end of the period is not equal to: position of accrued interest at the beginning of the period+accrued interest during the period-received interest during the period+revaluation and other changes.",
""),
IF(AND(NOT(ISBLANK($F420)),$F420&lt;0),
" Error: Position at the beginning of the period must be a positive amount.",
""),
IF(AND(NOT(ISBLANK($M420)),$M420&lt;0),
" Error: Position at the end of the period must be a positive amount.",
""),
IF(AND(OR($F420&gt;0,$M420&gt;0),
    ISBLANK($O420)),
" Error: No accrued interest has been reported,whereas the position at the beginning or at the end of the period is greater than zero. Report '0' in case accrued interest equals zero,do not leave the cell empty.",
""),
IF(AND(NOT(ISBLANK($M420)),
    $M420&gt;0,
    OR(ISBLANK('T04.09'!$M420),
        'T04.09'!$M420&lt;=0,
        ISBLANK('T04.10'!$M420),
        'T04.10'!$M420&lt;=0)),
" Warning: If at least one of the forms T03.07,T04.09,T04.10 contains data other than zero,also the other two forms must be completed.",
"")))</f>
        <v/>
      </c>
    </row>
    <row r="421" spans="1:20">
      <c r="A421" s="20"/>
      <c r="B421" s="20"/>
      <c r="C421" s="20"/>
      <c r="D421" s="20"/>
      <c r="E421" s="20"/>
      <c r="F421" s="15"/>
      <c r="G421" s="15"/>
      <c r="H421" s="15"/>
      <c r="I421" s="15"/>
      <c r="J421" s="15"/>
      <c r="K421" s="15"/>
      <c r="L421" s="15"/>
      <c r="M421" s="15"/>
      <c r="N421" s="15"/>
      <c r="O421" s="15"/>
      <c r="P421" s="15"/>
      <c r="Q421" s="15"/>
      <c r="R421" s="15"/>
      <c r="T421" s="30" t="str">
        <f>IF(COUNTA(F421:R421)=0,"",_xlfn.CONCAT(,
IF(NOT(M421 = (SUM(F421, G421, I421:L421) - SUM(H421))),
" Error: Position at the end of the period is not equal to: position at the beginning of the period+increase in assets-decrease in assets+exchange rate changes+price changes+other changes+rectifications.",
""),
IF(NOT(R421 = (SUM(N421, O421, Q421) - SUM(P421))),
" Error: Position of accrued interest at the end of the period is not equal to: position of accrued interest at the beginning of the period+accrued interest during the period-received interest during the period+revaluation and other changes.",
""),
IF(AND(NOT(ISBLANK($F421)),$F421&lt;0),
" Error: Position at the beginning of the period must be a positive amount.",
""),
IF(AND(NOT(ISBLANK($M421)),$M421&lt;0),
" Error: Position at the end of the period must be a positive amount.",
""),
IF(AND(OR($F421&gt;0,$M421&gt;0),
    ISBLANK($O421)),
" Error: No accrued interest has been reported,whereas the position at the beginning or at the end of the period is greater than zero. Report '0' in case accrued interest equals zero,do not leave the cell empty.",
""),
IF(AND(NOT(ISBLANK($M421)),
    $M421&gt;0,
    OR(ISBLANK('T04.09'!$M421),
        'T04.09'!$M421&lt;=0,
        ISBLANK('T04.10'!$M421),
        'T04.10'!$M421&lt;=0)),
" Warning: If at least one of the forms T03.07,T04.09,T04.10 contains data other than zero,also the other two forms must be completed.",
"")))</f>
        <v/>
      </c>
    </row>
    <row r="422" spans="1:20">
      <c r="A422" s="20"/>
      <c r="B422" s="20"/>
      <c r="C422" s="20"/>
      <c r="D422" s="20"/>
      <c r="E422" s="20"/>
      <c r="F422" s="15"/>
      <c r="G422" s="15"/>
      <c r="H422" s="15"/>
      <c r="I422" s="15"/>
      <c r="J422" s="15"/>
      <c r="K422" s="15"/>
      <c r="L422" s="15"/>
      <c r="M422" s="15"/>
      <c r="N422" s="15"/>
      <c r="O422" s="15"/>
      <c r="P422" s="15"/>
      <c r="Q422" s="15"/>
      <c r="R422" s="15"/>
      <c r="T422" s="30" t="str">
        <f>IF(COUNTA(F422:R422)=0,"",_xlfn.CONCAT(,
IF(NOT(M422 = (SUM(F422, G422, I422:L422) - SUM(H422))),
" Error: Position at the end of the period is not equal to: position at the beginning of the period+increase in assets-decrease in assets+exchange rate changes+price changes+other changes+rectifications.",
""),
IF(NOT(R422 = (SUM(N422, O422, Q422) - SUM(P422))),
" Error: Position of accrued interest at the end of the period is not equal to: position of accrued interest at the beginning of the period+accrued interest during the period-received interest during the period+revaluation and other changes.",
""),
IF(AND(NOT(ISBLANK($F422)),$F422&lt;0),
" Error: Position at the beginning of the period must be a positive amount.",
""),
IF(AND(NOT(ISBLANK($M422)),$M422&lt;0),
" Error: Position at the end of the period must be a positive amount.",
""),
IF(AND(OR($F422&gt;0,$M422&gt;0),
    ISBLANK($O422)),
" Error: No accrued interest has been reported,whereas the position at the beginning or at the end of the period is greater than zero. Report '0' in case accrued interest equals zero,do not leave the cell empty.",
""),
IF(AND(NOT(ISBLANK($M422)),
    $M422&gt;0,
    OR(ISBLANK('T04.09'!$M422),
        'T04.09'!$M422&lt;=0,
        ISBLANK('T04.10'!$M422),
        'T04.10'!$M422&lt;=0)),
" Warning: If at least one of the forms T03.07,T04.09,T04.10 contains data other than zero,also the other two forms must be completed.",
"")))</f>
        <v/>
      </c>
    </row>
    <row r="423" spans="1:20">
      <c r="A423" s="20"/>
      <c r="B423" s="20"/>
      <c r="C423" s="20"/>
      <c r="D423" s="20"/>
      <c r="E423" s="20"/>
      <c r="F423" s="15"/>
      <c r="G423" s="15"/>
      <c r="H423" s="15"/>
      <c r="I423" s="15"/>
      <c r="J423" s="15"/>
      <c r="K423" s="15"/>
      <c r="L423" s="15"/>
      <c r="M423" s="15"/>
      <c r="N423" s="15"/>
      <c r="O423" s="15"/>
      <c r="P423" s="15"/>
      <c r="Q423" s="15"/>
      <c r="R423" s="15"/>
      <c r="T423" s="30" t="str">
        <f>IF(COUNTA(F423:R423)=0,"",_xlfn.CONCAT(,
IF(NOT(M423 = (SUM(F423, G423, I423:L423) - SUM(H423))),
" Error: Position at the end of the period is not equal to: position at the beginning of the period+increase in assets-decrease in assets+exchange rate changes+price changes+other changes+rectifications.",
""),
IF(NOT(R423 = (SUM(N423, O423, Q423) - SUM(P423))),
" Error: Position of accrued interest at the end of the period is not equal to: position of accrued interest at the beginning of the period+accrued interest during the period-received interest during the period+revaluation and other changes.",
""),
IF(AND(NOT(ISBLANK($F423)),$F423&lt;0),
" Error: Position at the beginning of the period must be a positive amount.",
""),
IF(AND(NOT(ISBLANK($M423)),$M423&lt;0),
" Error: Position at the end of the period must be a positive amount.",
""),
IF(AND(OR($F423&gt;0,$M423&gt;0),
    ISBLANK($O423)),
" Error: No accrued interest has been reported,whereas the position at the beginning or at the end of the period is greater than zero. Report '0' in case accrued interest equals zero,do not leave the cell empty.",
""),
IF(AND(NOT(ISBLANK($M423)),
    $M423&gt;0,
    OR(ISBLANK('T04.09'!$M423),
        'T04.09'!$M423&lt;=0,
        ISBLANK('T04.10'!$M423),
        'T04.10'!$M423&lt;=0)),
" Warning: If at least one of the forms T03.07,T04.09,T04.10 contains data other than zero,also the other two forms must be completed.",
"")))</f>
        <v/>
      </c>
    </row>
    <row r="424" spans="1:20">
      <c r="A424" s="20"/>
      <c r="B424" s="20"/>
      <c r="C424" s="20"/>
      <c r="D424" s="20"/>
      <c r="E424" s="20"/>
      <c r="F424" s="15"/>
      <c r="G424" s="15"/>
      <c r="H424" s="15"/>
      <c r="I424" s="15"/>
      <c r="J424" s="15"/>
      <c r="K424" s="15"/>
      <c r="L424" s="15"/>
      <c r="M424" s="15"/>
      <c r="N424" s="15"/>
      <c r="O424" s="15"/>
      <c r="P424" s="15"/>
      <c r="Q424" s="15"/>
      <c r="R424" s="15"/>
      <c r="T424" s="30" t="str">
        <f>IF(COUNTA(F424:R424)=0,"",_xlfn.CONCAT(,
IF(NOT(M424 = (SUM(F424, G424, I424:L424) - SUM(H424))),
" Error: Position at the end of the period is not equal to: position at the beginning of the period+increase in assets-decrease in assets+exchange rate changes+price changes+other changes+rectifications.",
""),
IF(NOT(R424 = (SUM(N424, O424, Q424) - SUM(P424))),
" Error: Position of accrued interest at the end of the period is not equal to: position of accrued interest at the beginning of the period+accrued interest during the period-received interest during the period+revaluation and other changes.",
""),
IF(AND(NOT(ISBLANK($F424)),$F424&lt;0),
" Error: Position at the beginning of the period must be a positive amount.",
""),
IF(AND(NOT(ISBLANK($M424)),$M424&lt;0),
" Error: Position at the end of the period must be a positive amount.",
""),
IF(AND(OR($F424&gt;0,$M424&gt;0),
    ISBLANK($O424)),
" Error: No accrued interest has been reported,whereas the position at the beginning or at the end of the period is greater than zero. Report '0' in case accrued interest equals zero,do not leave the cell empty.",
""),
IF(AND(NOT(ISBLANK($M424)),
    $M424&gt;0,
    OR(ISBLANK('T04.09'!$M424),
        'T04.09'!$M424&lt;=0,
        ISBLANK('T04.10'!$M424),
        'T04.10'!$M424&lt;=0)),
" Warning: If at least one of the forms T03.07,T04.09,T04.10 contains data other than zero,also the other two forms must be completed.",
"")))</f>
        <v/>
      </c>
    </row>
    <row r="425" spans="1:20">
      <c r="A425" s="20"/>
      <c r="B425" s="20"/>
      <c r="C425" s="20"/>
      <c r="D425" s="20"/>
      <c r="E425" s="20"/>
      <c r="F425" s="15"/>
      <c r="G425" s="15"/>
      <c r="H425" s="15"/>
      <c r="I425" s="15"/>
      <c r="J425" s="15"/>
      <c r="K425" s="15"/>
      <c r="L425" s="15"/>
      <c r="M425" s="15"/>
      <c r="N425" s="15"/>
      <c r="O425" s="15"/>
      <c r="P425" s="15"/>
      <c r="Q425" s="15"/>
      <c r="R425" s="15"/>
      <c r="T425" s="30" t="str">
        <f>IF(COUNTA(F425:R425)=0,"",_xlfn.CONCAT(,
IF(NOT(M425 = (SUM(F425, G425, I425:L425) - SUM(H425))),
" Error: Position at the end of the period is not equal to: position at the beginning of the period+increase in assets-decrease in assets+exchange rate changes+price changes+other changes+rectifications.",
""),
IF(NOT(R425 = (SUM(N425, O425, Q425) - SUM(P425))),
" Error: Position of accrued interest at the end of the period is not equal to: position of accrued interest at the beginning of the period+accrued interest during the period-received interest during the period+revaluation and other changes.",
""),
IF(AND(NOT(ISBLANK($F425)),$F425&lt;0),
" Error: Position at the beginning of the period must be a positive amount.",
""),
IF(AND(NOT(ISBLANK($M425)),$M425&lt;0),
" Error: Position at the end of the period must be a positive amount.",
""),
IF(AND(OR($F425&gt;0,$M425&gt;0),
    ISBLANK($O425)),
" Error: No accrued interest has been reported,whereas the position at the beginning or at the end of the period is greater than zero. Report '0' in case accrued interest equals zero,do not leave the cell empty.",
""),
IF(AND(NOT(ISBLANK($M425)),
    $M425&gt;0,
    OR(ISBLANK('T04.09'!$M425),
        'T04.09'!$M425&lt;=0,
        ISBLANK('T04.10'!$M425),
        'T04.10'!$M425&lt;=0)),
" Warning: If at least one of the forms T03.07,T04.09,T04.10 contains data other than zero,also the other two forms must be completed.",
"")))</f>
        <v/>
      </c>
    </row>
    <row r="426" spans="1:20">
      <c r="A426" s="20"/>
      <c r="B426" s="20"/>
      <c r="C426" s="20"/>
      <c r="D426" s="20"/>
      <c r="E426" s="20"/>
      <c r="F426" s="15"/>
      <c r="G426" s="15"/>
      <c r="H426" s="15"/>
      <c r="I426" s="15"/>
      <c r="J426" s="15"/>
      <c r="K426" s="15"/>
      <c r="L426" s="15"/>
      <c r="M426" s="15"/>
      <c r="N426" s="15"/>
      <c r="O426" s="15"/>
      <c r="P426" s="15"/>
      <c r="Q426" s="15"/>
      <c r="R426" s="15"/>
      <c r="T426" s="30" t="str">
        <f>IF(COUNTA(F426:R426)=0,"",_xlfn.CONCAT(,
IF(NOT(M426 = (SUM(F426, G426, I426:L426) - SUM(H426))),
" Error: Position at the end of the period is not equal to: position at the beginning of the period+increase in assets-decrease in assets+exchange rate changes+price changes+other changes+rectifications.",
""),
IF(NOT(R426 = (SUM(N426, O426, Q426) - SUM(P426))),
" Error: Position of accrued interest at the end of the period is not equal to: position of accrued interest at the beginning of the period+accrued interest during the period-received interest during the period+revaluation and other changes.",
""),
IF(AND(NOT(ISBLANK($F426)),$F426&lt;0),
" Error: Position at the beginning of the period must be a positive amount.",
""),
IF(AND(NOT(ISBLANK($M426)),$M426&lt;0),
" Error: Position at the end of the period must be a positive amount.",
""),
IF(AND(OR($F426&gt;0,$M426&gt;0),
    ISBLANK($O426)),
" Error: No accrued interest has been reported,whereas the position at the beginning or at the end of the period is greater than zero. Report '0' in case accrued interest equals zero,do not leave the cell empty.",
""),
IF(AND(NOT(ISBLANK($M426)),
    $M426&gt;0,
    OR(ISBLANK('T04.09'!$M426),
        'T04.09'!$M426&lt;=0,
        ISBLANK('T04.10'!$M426),
        'T04.10'!$M426&lt;=0)),
" Warning: If at least one of the forms T03.07,T04.09,T04.10 contains data other than zero,also the other two forms must be completed.",
"")))</f>
        <v/>
      </c>
    </row>
    <row r="427" spans="1:20">
      <c r="A427" s="20"/>
      <c r="B427" s="20"/>
      <c r="C427" s="20"/>
      <c r="D427" s="20"/>
      <c r="E427" s="20"/>
      <c r="F427" s="15"/>
      <c r="G427" s="15"/>
      <c r="H427" s="15"/>
      <c r="I427" s="15"/>
      <c r="J427" s="15"/>
      <c r="K427" s="15"/>
      <c r="L427" s="15"/>
      <c r="M427" s="15"/>
      <c r="N427" s="15"/>
      <c r="O427" s="15"/>
      <c r="P427" s="15"/>
      <c r="Q427" s="15"/>
      <c r="R427" s="15"/>
      <c r="T427" s="30" t="str">
        <f>IF(COUNTA(F427:R427)=0,"",_xlfn.CONCAT(,
IF(NOT(M427 = (SUM(F427, G427, I427:L427) - SUM(H427))),
" Error: Position at the end of the period is not equal to: position at the beginning of the period+increase in assets-decrease in assets+exchange rate changes+price changes+other changes+rectifications.",
""),
IF(NOT(R427 = (SUM(N427, O427, Q427) - SUM(P427))),
" Error: Position of accrued interest at the end of the period is not equal to: position of accrued interest at the beginning of the period+accrued interest during the period-received interest during the period+revaluation and other changes.",
""),
IF(AND(NOT(ISBLANK($F427)),$F427&lt;0),
" Error: Position at the beginning of the period must be a positive amount.",
""),
IF(AND(NOT(ISBLANK($M427)),$M427&lt;0),
" Error: Position at the end of the period must be a positive amount.",
""),
IF(AND(OR($F427&gt;0,$M427&gt;0),
    ISBLANK($O427)),
" Error: No accrued interest has been reported,whereas the position at the beginning or at the end of the period is greater than zero. Report '0' in case accrued interest equals zero,do not leave the cell empty.",
""),
IF(AND(NOT(ISBLANK($M427)),
    $M427&gt;0,
    OR(ISBLANK('T04.09'!$M427),
        'T04.09'!$M427&lt;=0,
        ISBLANK('T04.10'!$M427),
        'T04.10'!$M427&lt;=0)),
" Warning: If at least one of the forms T03.07,T04.09,T04.10 contains data other than zero,also the other two forms must be completed.",
"")))</f>
        <v/>
      </c>
    </row>
    <row r="428" spans="1:20">
      <c r="A428" s="20"/>
      <c r="B428" s="20"/>
      <c r="C428" s="20"/>
      <c r="D428" s="20"/>
      <c r="E428" s="20"/>
      <c r="F428" s="15"/>
      <c r="G428" s="15"/>
      <c r="H428" s="15"/>
      <c r="I428" s="15"/>
      <c r="J428" s="15"/>
      <c r="K428" s="15"/>
      <c r="L428" s="15"/>
      <c r="M428" s="15"/>
      <c r="N428" s="15"/>
      <c r="O428" s="15"/>
      <c r="P428" s="15"/>
      <c r="Q428" s="15"/>
      <c r="R428" s="15"/>
      <c r="T428" s="30" t="str">
        <f>IF(COUNTA(F428:R428)=0,"",_xlfn.CONCAT(,
IF(NOT(M428 = (SUM(F428, G428, I428:L428) - SUM(H428))),
" Error: Position at the end of the period is not equal to: position at the beginning of the period+increase in assets-decrease in assets+exchange rate changes+price changes+other changes+rectifications.",
""),
IF(NOT(R428 = (SUM(N428, O428, Q428) - SUM(P428))),
" Error: Position of accrued interest at the end of the period is not equal to: position of accrued interest at the beginning of the period+accrued interest during the period-received interest during the period+revaluation and other changes.",
""),
IF(AND(NOT(ISBLANK($F428)),$F428&lt;0),
" Error: Position at the beginning of the period must be a positive amount.",
""),
IF(AND(NOT(ISBLANK($M428)),$M428&lt;0),
" Error: Position at the end of the period must be a positive amount.",
""),
IF(AND(OR($F428&gt;0,$M428&gt;0),
    ISBLANK($O428)),
" Error: No accrued interest has been reported,whereas the position at the beginning or at the end of the period is greater than zero. Report '0' in case accrued interest equals zero,do not leave the cell empty.",
""),
IF(AND(NOT(ISBLANK($M428)),
    $M428&gt;0,
    OR(ISBLANK('T04.09'!$M428),
        'T04.09'!$M428&lt;=0,
        ISBLANK('T04.10'!$M428),
        'T04.10'!$M428&lt;=0)),
" Warning: If at least one of the forms T03.07,T04.09,T04.10 contains data other than zero,also the other two forms must be completed.",
"")))</f>
        <v/>
      </c>
    </row>
    <row r="429" spans="1:20">
      <c r="A429" s="20"/>
      <c r="B429" s="20"/>
      <c r="C429" s="20"/>
      <c r="D429" s="20"/>
      <c r="E429" s="20"/>
      <c r="F429" s="15"/>
      <c r="G429" s="15"/>
      <c r="H429" s="15"/>
      <c r="I429" s="15"/>
      <c r="J429" s="15"/>
      <c r="K429" s="15"/>
      <c r="L429" s="15"/>
      <c r="M429" s="15"/>
      <c r="N429" s="15"/>
      <c r="O429" s="15"/>
      <c r="P429" s="15"/>
      <c r="Q429" s="15"/>
      <c r="R429" s="15"/>
      <c r="T429" s="30" t="str">
        <f>IF(COUNTA(F429:R429)=0,"",_xlfn.CONCAT(,
IF(NOT(M429 = (SUM(F429, G429, I429:L429) - SUM(H429))),
" Error: Position at the end of the period is not equal to: position at the beginning of the period+increase in assets-decrease in assets+exchange rate changes+price changes+other changes+rectifications.",
""),
IF(NOT(R429 = (SUM(N429, O429, Q429) - SUM(P429))),
" Error: Position of accrued interest at the end of the period is not equal to: position of accrued interest at the beginning of the period+accrued interest during the period-received interest during the period+revaluation and other changes.",
""),
IF(AND(NOT(ISBLANK($F429)),$F429&lt;0),
" Error: Position at the beginning of the period must be a positive amount.",
""),
IF(AND(NOT(ISBLANK($M429)),$M429&lt;0),
" Error: Position at the end of the period must be a positive amount.",
""),
IF(AND(OR($F429&gt;0,$M429&gt;0),
    ISBLANK($O429)),
" Error: No accrued interest has been reported,whereas the position at the beginning or at the end of the period is greater than zero. Report '0' in case accrued interest equals zero,do not leave the cell empty.",
""),
IF(AND(NOT(ISBLANK($M429)),
    $M429&gt;0,
    OR(ISBLANK('T04.09'!$M429),
        'T04.09'!$M429&lt;=0,
        ISBLANK('T04.10'!$M429),
        'T04.10'!$M429&lt;=0)),
" Warning: If at least one of the forms T03.07,T04.09,T04.10 contains data other than zero,also the other two forms must be completed.",
"")))</f>
        <v/>
      </c>
    </row>
    <row r="430" spans="1:20">
      <c r="A430" s="20"/>
      <c r="B430" s="20"/>
      <c r="C430" s="20"/>
      <c r="D430" s="20"/>
      <c r="E430" s="20"/>
      <c r="F430" s="15"/>
      <c r="G430" s="15"/>
      <c r="H430" s="15"/>
      <c r="I430" s="15"/>
      <c r="J430" s="15"/>
      <c r="K430" s="15"/>
      <c r="L430" s="15"/>
      <c r="M430" s="15"/>
      <c r="N430" s="15"/>
      <c r="O430" s="15"/>
      <c r="P430" s="15"/>
      <c r="Q430" s="15"/>
      <c r="R430" s="15"/>
      <c r="T430" s="30" t="str">
        <f>IF(COUNTA(F430:R430)=0,"",_xlfn.CONCAT(,
IF(NOT(M430 = (SUM(F430, G430, I430:L430) - SUM(H430))),
" Error: Position at the end of the period is not equal to: position at the beginning of the period+increase in assets-decrease in assets+exchange rate changes+price changes+other changes+rectifications.",
""),
IF(NOT(R430 = (SUM(N430, O430, Q430) - SUM(P430))),
" Error: Position of accrued interest at the end of the period is not equal to: position of accrued interest at the beginning of the period+accrued interest during the period-received interest during the period+revaluation and other changes.",
""),
IF(AND(NOT(ISBLANK($F430)),$F430&lt;0),
" Error: Position at the beginning of the period must be a positive amount.",
""),
IF(AND(NOT(ISBLANK($M430)),$M430&lt;0),
" Error: Position at the end of the period must be a positive amount.",
""),
IF(AND(OR($F430&gt;0,$M430&gt;0),
    ISBLANK($O430)),
" Error: No accrued interest has been reported,whereas the position at the beginning or at the end of the period is greater than zero. Report '0' in case accrued interest equals zero,do not leave the cell empty.",
""),
IF(AND(NOT(ISBLANK($M430)),
    $M430&gt;0,
    OR(ISBLANK('T04.09'!$M430),
        'T04.09'!$M430&lt;=0,
        ISBLANK('T04.10'!$M430),
        'T04.10'!$M430&lt;=0)),
" Warning: If at least one of the forms T03.07,T04.09,T04.10 contains data other than zero,also the other two forms must be completed.",
"")))</f>
        <v/>
      </c>
    </row>
    <row r="431" spans="1:20">
      <c r="A431" s="20"/>
      <c r="B431" s="20"/>
      <c r="C431" s="20"/>
      <c r="D431" s="20"/>
      <c r="E431" s="20"/>
      <c r="F431" s="15"/>
      <c r="G431" s="15"/>
      <c r="H431" s="15"/>
      <c r="I431" s="15"/>
      <c r="J431" s="15"/>
      <c r="K431" s="15"/>
      <c r="L431" s="15"/>
      <c r="M431" s="15"/>
      <c r="N431" s="15"/>
      <c r="O431" s="15"/>
      <c r="P431" s="15"/>
      <c r="Q431" s="15"/>
      <c r="R431" s="15"/>
      <c r="T431" s="30" t="str">
        <f>IF(COUNTA(F431:R431)=0,"",_xlfn.CONCAT(,
IF(NOT(M431 = (SUM(F431, G431, I431:L431) - SUM(H431))),
" Error: Position at the end of the period is not equal to: position at the beginning of the period+increase in assets-decrease in assets+exchange rate changes+price changes+other changes+rectifications.",
""),
IF(NOT(R431 = (SUM(N431, O431, Q431) - SUM(P431))),
" Error: Position of accrued interest at the end of the period is not equal to: position of accrued interest at the beginning of the period+accrued interest during the period-received interest during the period+revaluation and other changes.",
""),
IF(AND(NOT(ISBLANK($F431)),$F431&lt;0),
" Error: Position at the beginning of the period must be a positive amount.",
""),
IF(AND(NOT(ISBLANK($M431)),$M431&lt;0),
" Error: Position at the end of the period must be a positive amount.",
""),
IF(AND(OR($F431&gt;0,$M431&gt;0),
    ISBLANK($O431)),
" Error: No accrued interest has been reported,whereas the position at the beginning or at the end of the period is greater than zero. Report '0' in case accrued interest equals zero,do not leave the cell empty.",
""),
IF(AND(NOT(ISBLANK($M431)),
    $M431&gt;0,
    OR(ISBLANK('T04.09'!$M431),
        'T04.09'!$M431&lt;=0,
        ISBLANK('T04.10'!$M431),
        'T04.10'!$M431&lt;=0)),
" Warning: If at least one of the forms T03.07,T04.09,T04.10 contains data other than zero,also the other two forms must be completed.",
"")))</f>
        <v/>
      </c>
    </row>
    <row r="432" spans="1:20">
      <c r="A432" s="20"/>
      <c r="B432" s="20"/>
      <c r="C432" s="20"/>
      <c r="D432" s="20"/>
      <c r="E432" s="20"/>
      <c r="F432" s="15"/>
      <c r="G432" s="15"/>
      <c r="H432" s="15"/>
      <c r="I432" s="15"/>
      <c r="J432" s="15"/>
      <c r="K432" s="15"/>
      <c r="L432" s="15"/>
      <c r="M432" s="15"/>
      <c r="N432" s="15"/>
      <c r="O432" s="15"/>
      <c r="P432" s="15"/>
      <c r="Q432" s="15"/>
      <c r="R432" s="15"/>
      <c r="T432" s="30" t="str">
        <f>IF(COUNTA(F432:R432)=0,"",_xlfn.CONCAT(,
IF(NOT(M432 = (SUM(F432, G432, I432:L432) - SUM(H432))),
" Error: Position at the end of the period is not equal to: position at the beginning of the period+increase in assets-decrease in assets+exchange rate changes+price changes+other changes+rectifications.",
""),
IF(NOT(R432 = (SUM(N432, O432, Q432) - SUM(P432))),
" Error: Position of accrued interest at the end of the period is not equal to: position of accrued interest at the beginning of the period+accrued interest during the period-received interest during the period+revaluation and other changes.",
""),
IF(AND(NOT(ISBLANK($F432)),$F432&lt;0),
" Error: Position at the beginning of the period must be a positive amount.",
""),
IF(AND(NOT(ISBLANK($M432)),$M432&lt;0),
" Error: Position at the end of the period must be a positive amount.",
""),
IF(AND(OR($F432&gt;0,$M432&gt;0),
    ISBLANK($O432)),
" Error: No accrued interest has been reported,whereas the position at the beginning or at the end of the period is greater than zero. Report '0' in case accrued interest equals zero,do not leave the cell empty.",
""),
IF(AND(NOT(ISBLANK($M432)),
    $M432&gt;0,
    OR(ISBLANK('T04.09'!$M432),
        'T04.09'!$M432&lt;=0,
        ISBLANK('T04.10'!$M432),
        'T04.10'!$M432&lt;=0)),
" Warning: If at least one of the forms T03.07,T04.09,T04.10 contains data other than zero,also the other two forms must be completed.",
"")))</f>
        <v/>
      </c>
    </row>
    <row r="433" spans="1:20">
      <c r="A433" s="20"/>
      <c r="B433" s="20"/>
      <c r="C433" s="20"/>
      <c r="D433" s="20"/>
      <c r="E433" s="20"/>
      <c r="F433" s="15"/>
      <c r="G433" s="15"/>
      <c r="H433" s="15"/>
      <c r="I433" s="15"/>
      <c r="J433" s="15"/>
      <c r="K433" s="15"/>
      <c r="L433" s="15"/>
      <c r="M433" s="15"/>
      <c r="N433" s="15"/>
      <c r="O433" s="15"/>
      <c r="P433" s="15"/>
      <c r="Q433" s="15"/>
      <c r="R433" s="15"/>
      <c r="T433" s="30" t="str">
        <f>IF(COUNTA(F433:R433)=0,"",_xlfn.CONCAT(,
IF(NOT(M433 = (SUM(F433, G433, I433:L433) - SUM(H433))),
" Error: Position at the end of the period is not equal to: position at the beginning of the period+increase in assets-decrease in assets+exchange rate changes+price changes+other changes+rectifications.",
""),
IF(NOT(R433 = (SUM(N433, O433, Q433) - SUM(P433))),
" Error: Position of accrued interest at the end of the period is not equal to: position of accrued interest at the beginning of the period+accrued interest during the period-received interest during the period+revaluation and other changes.",
""),
IF(AND(NOT(ISBLANK($F433)),$F433&lt;0),
" Error: Position at the beginning of the period must be a positive amount.",
""),
IF(AND(NOT(ISBLANK($M433)),$M433&lt;0),
" Error: Position at the end of the period must be a positive amount.",
""),
IF(AND(OR($F433&gt;0,$M433&gt;0),
    ISBLANK($O433)),
" Error: No accrued interest has been reported,whereas the position at the beginning or at the end of the period is greater than zero. Report '0' in case accrued interest equals zero,do not leave the cell empty.",
""),
IF(AND(NOT(ISBLANK($M433)),
    $M433&gt;0,
    OR(ISBLANK('T04.09'!$M433),
        'T04.09'!$M433&lt;=0,
        ISBLANK('T04.10'!$M433),
        'T04.10'!$M433&lt;=0)),
" Warning: If at least one of the forms T03.07,T04.09,T04.10 contains data other than zero,also the other two forms must be completed.",
"")))</f>
        <v/>
      </c>
    </row>
    <row r="434" spans="1:20">
      <c r="A434" s="20"/>
      <c r="B434" s="20"/>
      <c r="C434" s="20"/>
      <c r="D434" s="20"/>
      <c r="E434" s="20"/>
      <c r="F434" s="15"/>
      <c r="G434" s="15"/>
      <c r="H434" s="15"/>
      <c r="I434" s="15"/>
      <c r="J434" s="15"/>
      <c r="K434" s="15"/>
      <c r="L434" s="15"/>
      <c r="M434" s="15"/>
      <c r="N434" s="15"/>
      <c r="O434" s="15"/>
      <c r="P434" s="15"/>
      <c r="Q434" s="15"/>
      <c r="R434" s="15"/>
      <c r="T434" s="30" t="str">
        <f>IF(COUNTA(F434:R434)=0,"",_xlfn.CONCAT(,
IF(NOT(M434 = (SUM(F434, G434, I434:L434) - SUM(H434))),
" Error: Position at the end of the period is not equal to: position at the beginning of the period+increase in assets-decrease in assets+exchange rate changes+price changes+other changes+rectifications.",
""),
IF(NOT(R434 = (SUM(N434, O434, Q434) - SUM(P434))),
" Error: Position of accrued interest at the end of the period is not equal to: position of accrued interest at the beginning of the period+accrued interest during the period-received interest during the period+revaluation and other changes.",
""),
IF(AND(NOT(ISBLANK($F434)),$F434&lt;0),
" Error: Position at the beginning of the period must be a positive amount.",
""),
IF(AND(NOT(ISBLANK($M434)),$M434&lt;0),
" Error: Position at the end of the period must be a positive amount.",
""),
IF(AND(OR($F434&gt;0,$M434&gt;0),
    ISBLANK($O434)),
" Error: No accrued interest has been reported,whereas the position at the beginning or at the end of the period is greater than zero. Report '0' in case accrued interest equals zero,do not leave the cell empty.",
""),
IF(AND(NOT(ISBLANK($M434)),
    $M434&gt;0,
    OR(ISBLANK('T04.09'!$M434),
        'T04.09'!$M434&lt;=0,
        ISBLANK('T04.10'!$M434),
        'T04.10'!$M434&lt;=0)),
" Warning: If at least one of the forms T03.07,T04.09,T04.10 contains data other than zero,also the other two forms must be completed.",
"")))</f>
        <v/>
      </c>
    </row>
    <row r="435" spans="1:20">
      <c r="A435" s="20"/>
      <c r="B435" s="20"/>
      <c r="C435" s="20"/>
      <c r="D435" s="20"/>
      <c r="E435" s="20"/>
      <c r="F435" s="15"/>
      <c r="G435" s="15"/>
      <c r="H435" s="15"/>
      <c r="I435" s="15"/>
      <c r="J435" s="15"/>
      <c r="K435" s="15"/>
      <c r="L435" s="15"/>
      <c r="M435" s="15"/>
      <c r="N435" s="15"/>
      <c r="O435" s="15"/>
      <c r="P435" s="15"/>
      <c r="Q435" s="15"/>
      <c r="R435" s="15"/>
      <c r="T435" s="30" t="str">
        <f>IF(COUNTA(F435:R435)=0,"",_xlfn.CONCAT(,
IF(NOT(M435 = (SUM(F435, G435, I435:L435) - SUM(H435))),
" Error: Position at the end of the period is not equal to: position at the beginning of the period+increase in assets-decrease in assets+exchange rate changes+price changes+other changes+rectifications.",
""),
IF(NOT(R435 = (SUM(N435, O435, Q435) - SUM(P435))),
" Error: Position of accrued interest at the end of the period is not equal to: position of accrued interest at the beginning of the period+accrued interest during the period-received interest during the period+revaluation and other changes.",
""),
IF(AND(NOT(ISBLANK($F435)),$F435&lt;0),
" Error: Position at the beginning of the period must be a positive amount.",
""),
IF(AND(NOT(ISBLANK($M435)),$M435&lt;0),
" Error: Position at the end of the period must be a positive amount.",
""),
IF(AND(OR($F435&gt;0,$M435&gt;0),
    ISBLANK($O435)),
" Error: No accrued interest has been reported,whereas the position at the beginning or at the end of the period is greater than zero. Report '0' in case accrued interest equals zero,do not leave the cell empty.",
""),
IF(AND(NOT(ISBLANK($M435)),
    $M435&gt;0,
    OR(ISBLANK('T04.09'!$M435),
        'T04.09'!$M435&lt;=0,
        ISBLANK('T04.10'!$M435),
        'T04.10'!$M435&lt;=0)),
" Warning: If at least one of the forms T03.07,T04.09,T04.10 contains data other than zero,also the other two forms must be completed.",
"")))</f>
        <v/>
      </c>
    </row>
    <row r="436" spans="1:20">
      <c r="A436" s="20"/>
      <c r="B436" s="20"/>
      <c r="C436" s="20"/>
      <c r="D436" s="20"/>
      <c r="E436" s="20"/>
      <c r="F436" s="15"/>
      <c r="G436" s="15"/>
      <c r="H436" s="15"/>
      <c r="I436" s="15"/>
      <c r="J436" s="15"/>
      <c r="K436" s="15"/>
      <c r="L436" s="15"/>
      <c r="M436" s="15"/>
      <c r="N436" s="15"/>
      <c r="O436" s="15"/>
      <c r="P436" s="15"/>
      <c r="Q436" s="15"/>
      <c r="R436" s="15"/>
      <c r="T436" s="30" t="str">
        <f>IF(COUNTA(F436:R436)=0,"",_xlfn.CONCAT(,
IF(NOT(M436 = (SUM(F436, G436, I436:L436) - SUM(H436))),
" Error: Position at the end of the period is not equal to: position at the beginning of the period+increase in assets-decrease in assets+exchange rate changes+price changes+other changes+rectifications.",
""),
IF(NOT(R436 = (SUM(N436, O436, Q436) - SUM(P436))),
" Error: Position of accrued interest at the end of the period is not equal to: position of accrued interest at the beginning of the period+accrued interest during the period-received interest during the period+revaluation and other changes.",
""),
IF(AND(NOT(ISBLANK($F436)),$F436&lt;0),
" Error: Position at the beginning of the period must be a positive amount.",
""),
IF(AND(NOT(ISBLANK($M436)),$M436&lt;0),
" Error: Position at the end of the period must be a positive amount.",
""),
IF(AND(OR($F436&gt;0,$M436&gt;0),
    ISBLANK($O436)),
" Error: No accrued interest has been reported,whereas the position at the beginning or at the end of the period is greater than zero. Report '0' in case accrued interest equals zero,do not leave the cell empty.",
""),
IF(AND(NOT(ISBLANK($M436)),
    $M436&gt;0,
    OR(ISBLANK('T04.09'!$M436),
        'T04.09'!$M436&lt;=0,
        ISBLANK('T04.10'!$M436),
        'T04.10'!$M436&lt;=0)),
" Warning: If at least one of the forms T03.07,T04.09,T04.10 contains data other than zero,also the other two forms must be completed.",
"")))</f>
        <v/>
      </c>
    </row>
    <row r="437" spans="1:20">
      <c r="A437" s="20"/>
      <c r="B437" s="20"/>
      <c r="C437" s="20"/>
      <c r="D437" s="20"/>
      <c r="E437" s="20"/>
      <c r="F437" s="15"/>
      <c r="G437" s="15"/>
      <c r="H437" s="15"/>
      <c r="I437" s="15"/>
      <c r="J437" s="15"/>
      <c r="K437" s="15"/>
      <c r="L437" s="15"/>
      <c r="M437" s="15"/>
      <c r="N437" s="15"/>
      <c r="O437" s="15"/>
      <c r="P437" s="15"/>
      <c r="Q437" s="15"/>
      <c r="R437" s="15"/>
      <c r="T437" s="30" t="str">
        <f>IF(COUNTA(F437:R437)=0,"",_xlfn.CONCAT(,
IF(NOT(M437 = (SUM(F437, G437, I437:L437) - SUM(H437))),
" Error: Position at the end of the period is not equal to: position at the beginning of the period+increase in assets-decrease in assets+exchange rate changes+price changes+other changes+rectifications.",
""),
IF(NOT(R437 = (SUM(N437, O437, Q437) - SUM(P437))),
" Error: Position of accrued interest at the end of the period is not equal to: position of accrued interest at the beginning of the period+accrued interest during the period-received interest during the period+revaluation and other changes.",
""),
IF(AND(NOT(ISBLANK($F437)),$F437&lt;0),
" Error: Position at the beginning of the period must be a positive amount.",
""),
IF(AND(NOT(ISBLANK($M437)),$M437&lt;0),
" Error: Position at the end of the period must be a positive amount.",
""),
IF(AND(OR($F437&gt;0,$M437&gt;0),
    ISBLANK($O437)),
" Error: No accrued interest has been reported,whereas the position at the beginning or at the end of the period is greater than zero. Report '0' in case accrued interest equals zero,do not leave the cell empty.",
""),
IF(AND(NOT(ISBLANK($M437)),
    $M437&gt;0,
    OR(ISBLANK('T04.09'!$M437),
        'T04.09'!$M437&lt;=0,
        ISBLANK('T04.10'!$M437),
        'T04.10'!$M437&lt;=0)),
" Warning: If at least one of the forms T03.07,T04.09,T04.10 contains data other than zero,also the other two forms must be completed.",
"")))</f>
        <v/>
      </c>
    </row>
    <row r="438" spans="1:20">
      <c r="A438" s="20"/>
      <c r="B438" s="20"/>
      <c r="C438" s="20"/>
      <c r="D438" s="20"/>
      <c r="E438" s="20"/>
      <c r="F438" s="15"/>
      <c r="G438" s="15"/>
      <c r="H438" s="15"/>
      <c r="I438" s="15"/>
      <c r="J438" s="15"/>
      <c r="K438" s="15"/>
      <c r="L438" s="15"/>
      <c r="M438" s="15"/>
      <c r="N438" s="15"/>
      <c r="O438" s="15"/>
      <c r="P438" s="15"/>
      <c r="Q438" s="15"/>
      <c r="R438" s="15"/>
      <c r="T438" s="30" t="str">
        <f>IF(COUNTA(F438:R438)=0,"",_xlfn.CONCAT(,
IF(NOT(M438 = (SUM(F438, G438, I438:L438) - SUM(H438))),
" Error: Position at the end of the period is not equal to: position at the beginning of the period+increase in assets-decrease in assets+exchange rate changes+price changes+other changes+rectifications.",
""),
IF(NOT(R438 = (SUM(N438, O438, Q438) - SUM(P438))),
" Error: Position of accrued interest at the end of the period is not equal to: position of accrued interest at the beginning of the period+accrued interest during the period-received interest during the period+revaluation and other changes.",
""),
IF(AND(NOT(ISBLANK($F438)),$F438&lt;0),
" Error: Position at the beginning of the period must be a positive amount.",
""),
IF(AND(NOT(ISBLANK($M438)),$M438&lt;0),
" Error: Position at the end of the period must be a positive amount.",
""),
IF(AND(OR($F438&gt;0,$M438&gt;0),
    ISBLANK($O438)),
" Error: No accrued interest has been reported,whereas the position at the beginning or at the end of the period is greater than zero. Report '0' in case accrued interest equals zero,do not leave the cell empty.",
""),
IF(AND(NOT(ISBLANK($M438)),
    $M438&gt;0,
    OR(ISBLANK('T04.09'!$M438),
        'T04.09'!$M438&lt;=0,
        ISBLANK('T04.10'!$M438),
        'T04.10'!$M438&lt;=0)),
" Warning: If at least one of the forms T03.07,T04.09,T04.10 contains data other than zero,also the other two forms must be completed.",
"")))</f>
        <v/>
      </c>
    </row>
    <row r="439" spans="1:20">
      <c r="A439" s="20"/>
      <c r="B439" s="20"/>
      <c r="C439" s="20"/>
      <c r="D439" s="20"/>
      <c r="E439" s="20"/>
      <c r="F439" s="15"/>
      <c r="G439" s="15"/>
      <c r="H439" s="15"/>
      <c r="I439" s="15"/>
      <c r="J439" s="15"/>
      <c r="K439" s="15"/>
      <c r="L439" s="15"/>
      <c r="M439" s="15"/>
      <c r="N439" s="15"/>
      <c r="O439" s="15"/>
      <c r="P439" s="15"/>
      <c r="Q439" s="15"/>
      <c r="R439" s="15"/>
      <c r="T439" s="30" t="str">
        <f>IF(COUNTA(F439:R439)=0,"",_xlfn.CONCAT(,
IF(NOT(M439 = (SUM(F439, G439, I439:L439) - SUM(H439))),
" Error: Position at the end of the period is not equal to: position at the beginning of the period+increase in assets-decrease in assets+exchange rate changes+price changes+other changes+rectifications.",
""),
IF(NOT(R439 = (SUM(N439, O439, Q439) - SUM(P439))),
" Error: Position of accrued interest at the end of the period is not equal to: position of accrued interest at the beginning of the period+accrued interest during the period-received interest during the period+revaluation and other changes.",
""),
IF(AND(NOT(ISBLANK($F439)),$F439&lt;0),
" Error: Position at the beginning of the period must be a positive amount.",
""),
IF(AND(NOT(ISBLANK($M439)),$M439&lt;0),
" Error: Position at the end of the period must be a positive amount.",
""),
IF(AND(OR($F439&gt;0,$M439&gt;0),
    ISBLANK($O439)),
" Error: No accrued interest has been reported,whereas the position at the beginning or at the end of the period is greater than zero. Report '0' in case accrued interest equals zero,do not leave the cell empty.",
""),
IF(AND(NOT(ISBLANK($M439)),
    $M439&gt;0,
    OR(ISBLANK('T04.09'!$M439),
        'T04.09'!$M439&lt;=0,
        ISBLANK('T04.10'!$M439),
        'T04.10'!$M439&lt;=0)),
" Warning: If at least one of the forms T03.07,T04.09,T04.10 contains data other than zero,also the other two forms must be completed.",
"")))</f>
        <v/>
      </c>
    </row>
    <row r="440" spans="1:20">
      <c r="A440" s="20"/>
      <c r="B440" s="20"/>
      <c r="C440" s="20"/>
      <c r="D440" s="20"/>
      <c r="E440" s="20"/>
      <c r="F440" s="15"/>
      <c r="G440" s="15"/>
      <c r="H440" s="15"/>
      <c r="I440" s="15"/>
      <c r="J440" s="15"/>
      <c r="K440" s="15"/>
      <c r="L440" s="15"/>
      <c r="M440" s="15"/>
      <c r="N440" s="15"/>
      <c r="O440" s="15"/>
      <c r="P440" s="15"/>
      <c r="Q440" s="15"/>
      <c r="R440" s="15"/>
      <c r="T440" s="30" t="str">
        <f>IF(COUNTA(F440:R440)=0,"",_xlfn.CONCAT(,
IF(NOT(M440 = (SUM(F440, G440, I440:L440) - SUM(H440))),
" Error: Position at the end of the period is not equal to: position at the beginning of the period+increase in assets-decrease in assets+exchange rate changes+price changes+other changes+rectifications.",
""),
IF(NOT(R440 = (SUM(N440, O440, Q440) - SUM(P440))),
" Error: Position of accrued interest at the end of the period is not equal to: position of accrued interest at the beginning of the period+accrued interest during the period-received interest during the period+revaluation and other changes.",
""),
IF(AND(NOT(ISBLANK($F440)),$F440&lt;0),
" Error: Position at the beginning of the period must be a positive amount.",
""),
IF(AND(NOT(ISBLANK($M440)),$M440&lt;0),
" Error: Position at the end of the period must be a positive amount.",
""),
IF(AND(OR($F440&gt;0,$M440&gt;0),
    ISBLANK($O440)),
" Error: No accrued interest has been reported,whereas the position at the beginning or at the end of the period is greater than zero. Report '0' in case accrued interest equals zero,do not leave the cell empty.",
""),
IF(AND(NOT(ISBLANK($M440)),
    $M440&gt;0,
    OR(ISBLANK('T04.09'!$M440),
        'T04.09'!$M440&lt;=0,
        ISBLANK('T04.10'!$M440),
        'T04.10'!$M440&lt;=0)),
" Warning: If at least one of the forms T03.07,T04.09,T04.10 contains data other than zero,also the other two forms must be completed.",
"")))</f>
        <v/>
      </c>
    </row>
    <row r="441" spans="1:20">
      <c r="A441" s="20"/>
      <c r="B441" s="20"/>
      <c r="C441" s="20"/>
      <c r="D441" s="20"/>
      <c r="E441" s="20"/>
      <c r="F441" s="15"/>
      <c r="G441" s="15"/>
      <c r="H441" s="15"/>
      <c r="I441" s="15"/>
      <c r="J441" s="15"/>
      <c r="K441" s="15"/>
      <c r="L441" s="15"/>
      <c r="M441" s="15"/>
      <c r="N441" s="15"/>
      <c r="O441" s="15"/>
      <c r="P441" s="15"/>
      <c r="Q441" s="15"/>
      <c r="R441" s="15"/>
      <c r="T441" s="30" t="str">
        <f>IF(COUNTA(F441:R441)=0,"",_xlfn.CONCAT(,
IF(NOT(M441 = (SUM(F441, G441, I441:L441) - SUM(H441))),
" Error: Position at the end of the period is not equal to: position at the beginning of the period+increase in assets-decrease in assets+exchange rate changes+price changes+other changes+rectifications.",
""),
IF(NOT(R441 = (SUM(N441, O441, Q441) - SUM(P441))),
" Error: Position of accrued interest at the end of the period is not equal to: position of accrued interest at the beginning of the period+accrued interest during the period-received interest during the period+revaluation and other changes.",
""),
IF(AND(NOT(ISBLANK($F441)),$F441&lt;0),
" Error: Position at the beginning of the period must be a positive amount.",
""),
IF(AND(NOT(ISBLANK($M441)),$M441&lt;0),
" Error: Position at the end of the period must be a positive amount.",
""),
IF(AND(OR($F441&gt;0,$M441&gt;0),
    ISBLANK($O441)),
" Error: No accrued interest has been reported,whereas the position at the beginning or at the end of the period is greater than zero. Report '0' in case accrued interest equals zero,do not leave the cell empty.",
""),
IF(AND(NOT(ISBLANK($M441)),
    $M441&gt;0,
    OR(ISBLANK('T04.09'!$M441),
        'T04.09'!$M441&lt;=0,
        ISBLANK('T04.10'!$M441),
        'T04.10'!$M441&lt;=0)),
" Warning: If at least one of the forms T03.07,T04.09,T04.10 contains data other than zero,also the other two forms must be completed.",
"")))</f>
        <v/>
      </c>
    </row>
    <row r="442" spans="1:20">
      <c r="A442" s="20"/>
      <c r="B442" s="20"/>
      <c r="C442" s="20"/>
      <c r="D442" s="20"/>
      <c r="E442" s="20"/>
      <c r="F442" s="15"/>
      <c r="G442" s="15"/>
      <c r="H442" s="15"/>
      <c r="I442" s="15"/>
      <c r="J442" s="15"/>
      <c r="K442" s="15"/>
      <c r="L442" s="15"/>
      <c r="M442" s="15"/>
      <c r="N442" s="15"/>
      <c r="O442" s="15"/>
      <c r="P442" s="15"/>
      <c r="Q442" s="15"/>
      <c r="R442" s="15"/>
      <c r="T442" s="30" t="str">
        <f>IF(COUNTA(F442:R442)=0,"",_xlfn.CONCAT(,
IF(NOT(M442 = (SUM(F442, G442, I442:L442) - SUM(H442))),
" Error: Position at the end of the period is not equal to: position at the beginning of the period+increase in assets-decrease in assets+exchange rate changes+price changes+other changes+rectifications.",
""),
IF(NOT(R442 = (SUM(N442, O442, Q442) - SUM(P442))),
" Error: Position of accrued interest at the end of the period is not equal to: position of accrued interest at the beginning of the period+accrued interest during the period-received interest during the period+revaluation and other changes.",
""),
IF(AND(NOT(ISBLANK($F442)),$F442&lt;0),
" Error: Position at the beginning of the period must be a positive amount.",
""),
IF(AND(NOT(ISBLANK($M442)),$M442&lt;0),
" Error: Position at the end of the period must be a positive amount.",
""),
IF(AND(OR($F442&gt;0,$M442&gt;0),
    ISBLANK($O442)),
" Error: No accrued interest has been reported,whereas the position at the beginning or at the end of the period is greater than zero. Report '0' in case accrued interest equals zero,do not leave the cell empty.",
""),
IF(AND(NOT(ISBLANK($M442)),
    $M442&gt;0,
    OR(ISBLANK('T04.09'!$M442),
        'T04.09'!$M442&lt;=0,
        ISBLANK('T04.10'!$M442),
        'T04.10'!$M442&lt;=0)),
" Warning: If at least one of the forms T03.07,T04.09,T04.10 contains data other than zero,also the other two forms must be completed.",
"")))</f>
        <v/>
      </c>
    </row>
    <row r="443" spans="1:20">
      <c r="A443" s="20"/>
      <c r="B443" s="20"/>
      <c r="C443" s="20"/>
      <c r="D443" s="20"/>
      <c r="E443" s="20"/>
      <c r="F443" s="15"/>
      <c r="G443" s="15"/>
      <c r="H443" s="15"/>
      <c r="I443" s="15"/>
      <c r="J443" s="15"/>
      <c r="K443" s="15"/>
      <c r="L443" s="15"/>
      <c r="M443" s="15"/>
      <c r="N443" s="15"/>
      <c r="O443" s="15"/>
      <c r="P443" s="15"/>
      <c r="Q443" s="15"/>
      <c r="R443" s="15"/>
      <c r="T443" s="30" t="str">
        <f>IF(COUNTA(F443:R443)=0,"",_xlfn.CONCAT(,
IF(NOT(M443 = (SUM(F443, G443, I443:L443) - SUM(H443))),
" Error: Position at the end of the period is not equal to: position at the beginning of the period+increase in assets-decrease in assets+exchange rate changes+price changes+other changes+rectifications.",
""),
IF(NOT(R443 = (SUM(N443, O443, Q443) - SUM(P443))),
" Error: Position of accrued interest at the end of the period is not equal to: position of accrued interest at the beginning of the period+accrued interest during the period-received interest during the period+revaluation and other changes.",
""),
IF(AND(NOT(ISBLANK($F443)),$F443&lt;0),
" Error: Position at the beginning of the period must be a positive amount.",
""),
IF(AND(NOT(ISBLANK($M443)),$M443&lt;0),
" Error: Position at the end of the period must be a positive amount.",
""),
IF(AND(OR($F443&gt;0,$M443&gt;0),
    ISBLANK($O443)),
" Error: No accrued interest has been reported,whereas the position at the beginning or at the end of the period is greater than zero. Report '0' in case accrued interest equals zero,do not leave the cell empty.",
""),
IF(AND(NOT(ISBLANK($M443)),
    $M443&gt;0,
    OR(ISBLANK('T04.09'!$M443),
        'T04.09'!$M443&lt;=0,
        ISBLANK('T04.10'!$M443),
        'T04.10'!$M443&lt;=0)),
" Warning: If at least one of the forms T03.07,T04.09,T04.10 contains data other than zero,also the other two forms must be completed.",
"")))</f>
        <v/>
      </c>
    </row>
    <row r="444" spans="1:20">
      <c r="A444" s="20"/>
      <c r="B444" s="20"/>
      <c r="C444" s="20"/>
      <c r="D444" s="20"/>
      <c r="E444" s="20"/>
      <c r="F444" s="15"/>
      <c r="G444" s="15"/>
      <c r="H444" s="15"/>
      <c r="I444" s="15"/>
      <c r="J444" s="15"/>
      <c r="K444" s="15"/>
      <c r="L444" s="15"/>
      <c r="M444" s="15"/>
      <c r="N444" s="15"/>
      <c r="O444" s="15"/>
      <c r="P444" s="15"/>
      <c r="Q444" s="15"/>
      <c r="R444" s="15"/>
      <c r="T444" s="30" t="str">
        <f>IF(COUNTA(F444:R444)=0,"",_xlfn.CONCAT(,
IF(NOT(M444 = (SUM(F444, G444, I444:L444) - SUM(H444))),
" Error: Position at the end of the period is not equal to: position at the beginning of the period+increase in assets-decrease in assets+exchange rate changes+price changes+other changes+rectifications.",
""),
IF(NOT(R444 = (SUM(N444, O444, Q444) - SUM(P444))),
" Error: Position of accrued interest at the end of the period is not equal to: position of accrued interest at the beginning of the period+accrued interest during the period-received interest during the period+revaluation and other changes.",
""),
IF(AND(NOT(ISBLANK($F444)),$F444&lt;0),
" Error: Position at the beginning of the period must be a positive amount.",
""),
IF(AND(NOT(ISBLANK($M444)),$M444&lt;0),
" Error: Position at the end of the period must be a positive amount.",
""),
IF(AND(OR($F444&gt;0,$M444&gt;0),
    ISBLANK($O444)),
" Error: No accrued interest has been reported,whereas the position at the beginning or at the end of the period is greater than zero. Report '0' in case accrued interest equals zero,do not leave the cell empty.",
""),
IF(AND(NOT(ISBLANK($M444)),
    $M444&gt;0,
    OR(ISBLANK('T04.09'!$M444),
        'T04.09'!$M444&lt;=0,
        ISBLANK('T04.10'!$M444),
        'T04.10'!$M444&lt;=0)),
" Warning: If at least one of the forms T03.07,T04.09,T04.10 contains data other than zero,also the other two forms must be completed.",
"")))</f>
        <v/>
      </c>
    </row>
    <row r="445" spans="1:20">
      <c r="A445" s="20"/>
      <c r="B445" s="20"/>
      <c r="C445" s="20"/>
      <c r="D445" s="20"/>
      <c r="E445" s="20"/>
      <c r="F445" s="15"/>
      <c r="G445" s="15"/>
      <c r="H445" s="15"/>
      <c r="I445" s="15"/>
      <c r="J445" s="15"/>
      <c r="K445" s="15"/>
      <c r="L445" s="15"/>
      <c r="M445" s="15"/>
      <c r="N445" s="15"/>
      <c r="O445" s="15"/>
      <c r="P445" s="15"/>
      <c r="Q445" s="15"/>
      <c r="R445" s="15"/>
      <c r="T445" s="30" t="str">
        <f>IF(COUNTA(F445:R445)=0,"",_xlfn.CONCAT(,
IF(NOT(M445 = (SUM(F445, G445, I445:L445) - SUM(H445))),
" Error: Position at the end of the period is not equal to: position at the beginning of the period+increase in assets-decrease in assets+exchange rate changes+price changes+other changes+rectifications.",
""),
IF(NOT(R445 = (SUM(N445, O445, Q445) - SUM(P445))),
" Error: Position of accrued interest at the end of the period is not equal to: position of accrued interest at the beginning of the period+accrued interest during the period-received interest during the period+revaluation and other changes.",
""),
IF(AND(NOT(ISBLANK($F445)),$F445&lt;0),
" Error: Position at the beginning of the period must be a positive amount.",
""),
IF(AND(NOT(ISBLANK($M445)),$M445&lt;0),
" Error: Position at the end of the period must be a positive amount.",
""),
IF(AND(OR($F445&gt;0,$M445&gt;0),
    ISBLANK($O445)),
" Error: No accrued interest has been reported,whereas the position at the beginning or at the end of the period is greater than zero. Report '0' in case accrued interest equals zero,do not leave the cell empty.",
""),
IF(AND(NOT(ISBLANK($M445)),
    $M445&gt;0,
    OR(ISBLANK('T04.09'!$M445),
        'T04.09'!$M445&lt;=0,
        ISBLANK('T04.10'!$M445),
        'T04.10'!$M445&lt;=0)),
" Warning: If at least one of the forms T03.07,T04.09,T04.10 contains data other than zero,also the other two forms must be completed.",
"")))</f>
        <v/>
      </c>
    </row>
    <row r="446" spans="1:20">
      <c r="A446" s="20"/>
      <c r="B446" s="20"/>
      <c r="C446" s="20"/>
      <c r="D446" s="20"/>
      <c r="E446" s="20"/>
      <c r="F446" s="15"/>
      <c r="G446" s="15"/>
      <c r="H446" s="15"/>
      <c r="I446" s="15"/>
      <c r="J446" s="15"/>
      <c r="K446" s="15"/>
      <c r="L446" s="15"/>
      <c r="M446" s="15"/>
      <c r="N446" s="15"/>
      <c r="O446" s="15"/>
      <c r="P446" s="15"/>
      <c r="Q446" s="15"/>
      <c r="R446" s="15"/>
      <c r="T446" s="30" t="str">
        <f>IF(COUNTA(F446:R446)=0,"",_xlfn.CONCAT(,
IF(NOT(M446 = (SUM(F446, G446, I446:L446) - SUM(H446))),
" Error: Position at the end of the period is not equal to: position at the beginning of the period+increase in assets-decrease in assets+exchange rate changes+price changes+other changes+rectifications.",
""),
IF(NOT(R446 = (SUM(N446, O446, Q446) - SUM(P446))),
" Error: Position of accrued interest at the end of the period is not equal to: position of accrued interest at the beginning of the period+accrued interest during the period-received interest during the period+revaluation and other changes.",
""),
IF(AND(NOT(ISBLANK($F446)),$F446&lt;0),
" Error: Position at the beginning of the period must be a positive amount.",
""),
IF(AND(NOT(ISBLANK($M446)),$M446&lt;0),
" Error: Position at the end of the period must be a positive amount.",
""),
IF(AND(OR($F446&gt;0,$M446&gt;0),
    ISBLANK($O446)),
" Error: No accrued interest has been reported,whereas the position at the beginning or at the end of the period is greater than zero. Report '0' in case accrued interest equals zero,do not leave the cell empty.",
""),
IF(AND(NOT(ISBLANK($M446)),
    $M446&gt;0,
    OR(ISBLANK('T04.09'!$M446),
        'T04.09'!$M446&lt;=0,
        ISBLANK('T04.10'!$M446),
        'T04.10'!$M446&lt;=0)),
" Warning: If at least one of the forms T03.07,T04.09,T04.10 contains data other than zero,also the other two forms must be completed.",
"")))</f>
        <v/>
      </c>
    </row>
    <row r="447" spans="1:20">
      <c r="A447" s="20"/>
      <c r="B447" s="20"/>
      <c r="C447" s="20"/>
      <c r="D447" s="20"/>
      <c r="E447" s="20"/>
      <c r="F447" s="15"/>
      <c r="G447" s="15"/>
      <c r="H447" s="15"/>
      <c r="I447" s="15"/>
      <c r="J447" s="15"/>
      <c r="K447" s="15"/>
      <c r="L447" s="15"/>
      <c r="M447" s="15"/>
      <c r="N447" s="15"/>
      <c r="O447" s="15"/>
      <c r="P447" s="15"/>
      <c r="Q447" s="15"/>
      <c r="R447" s="15"/>
      <c r="T447" s="30" t="str">
        <f>IF(COUNTA(F447:R447)=0,"",_xlfn.CONCAT(,
IF(NOT(M447 = (SUM(F447, G447, I447:L447) - SUM(H447))),
" Error: Position at the end of the period is not equal to: position at the beginning of the period+increase in assets-decrease in assets+exchange rate changes+price changes+other changes+rectifications.",
""),
IF(NOT(R447 = (SUM(N447, O447, Q447) - SUM(P447))),
" Error: Position of accrued interest at the end of the period is not equal to: position of accrued interest at the beginning of the period+accrued interest during the period-received interest during the period+revaluation and other changes.",
""),
IF(AND(NOT(ISBLANK($F447)),$F447&lt;0),
" Error: Position at the beginning of the period must be a positive amount.",
""),
IF(AND(NOT(ISBLANK($M447)),$M447&lt;0),
" Error: Position at the end of the period must be a positive amount.",
""),
IF(AND(OR($F447&gt;0,$M447&gt;0),
    ISBLANK($O447)),
" Error: No accrued interest has been reported,whereas the position at the beginning or at the end of the period is greater than zero. Report '0' in case accrued interest equals zero,do not leave the cell empty.",
""),
IF(AND(NOT(ISBLANK($M447)),
    $M447&gt;0,
    OR(ISBLANK('T04.09'!$M447),
        'T04.09'!$M447&lt;=0,
        ISBLANK('T04.10'!$M447),
        'T04.10'!$M447&lt;=0)),
" Warning: If at least one of the forms T03.07,T04.09,T04.10 contains data other than zero,also the other two forms must be completed.",
"")))</f>
        <v/>
      </c>
    </row>
    <row r="448" spans="1:20">
      <c r="A448" s="20"/>
      <c r="B448" s="20"/>
      <c r="C448" s="20"/>
      <c r="D448" s="20"/>
      <c r="E448" s="20"/>
      <c r="F448" s="15"/>
      <c r="G448" s="15"/>
      <c r="H448" s="15"/>
      <c r="I448" s="15"/>
      <c r="J448" s="15"/>
      <c r="K448" s="15"/>
      <c r="L448" s="15"/>
      <c r="M448" s="15"/>
      <c r="N448" s="15"/>
      <c r="O448" s="15"/>
      <c r="P448" s="15"/>
      <c r="Q448" s="15"/>
      <c r="R448" s="15"/>
      <c r="T448" s="30" t="str">
        <f>IF(COUNTA(F448:R448)=0,"",_xlfn.CONCAT(,
IF(NOT(M448 = (SUM(F448, G448, I448:L448) - SUM(H448))),
" Error: Position at the end of the period is not equal to: position at the beginning of the period+increase in assets-decrease in assets+exchange rate changes+price changes+other changes+rectifications.",
""),
IF(NOT(R448 = (SUM(N448, O448, Q448) - SUM(P448))),
" Error: Position of accrued interest at the end of the period is not equal to: position of accrued interest at the beginning of the period+accrued interest during the period-received interest during the period+revaluation and other changes.",
""),
IF(AND(NOT(ISBLANK($F448)),$F448&lt;0),
" Error: Position at the beginning of the period must be a positive amount.",
""),
IF(AND(NOT(ISBLANK($M448)),$M448&lt;0),
" Error: Position at the end of the period must be a positive amount.",
""),
IF(AND(OR($F448&gt;0,$M448&gt;0),
    ISBLANK($O448)),
" Error: No accrued interest has been reported,whereas the position at the beginning or at the end of the period is greater than zero. Report '0' in case accrued interest equals zero,do not leave the cell empty.",
""),
IF(AND(NOT(ISBLANK($M448)),
    $M448&gt;0,
    OR(ISBLANK('T04.09'!$M448),
        'T04.09'!$M448&lt;=0,
        ISBLANK('T04.10'!$M448),
        'T04.10'!$M448&lt;=0)),
" Warning: If at least one of the forms T03.07,T04.09,T04.10 contains data other than zero,also the other two forms must be completed.",
"")))</f>
        <v/>
      </c>
    </row>
    <row r="449" spans="1:20">
      <c r="A449" s="20"/>
      <c r="B449" s="20"/>
      <c r="C449" s="20"/>
      <c r="D449" s="20"/>
      <c r="E449" s="20"/>
      <c r="F449" s="15"/>
      <c r="G449" s="15"/>
      <c r="H449" s="15"/>
      <c r="I449" s="15"/>
      <c r="J449" s="15"/>
      <c r="K449" s="15"/>
      <c r="L449" s="15"/>
      <c r="M449" s="15"/>
      <c r="N449" s="15"/>
      <c r="O449" s="15"/>
      <c r="P449" s="15"/>
      <c r="Q449" s="15"/>
      <c r="R449" s="15"/>
      <c r="T449" s="30" t="str">
        <f>IF(COUNTA(F449:R449)=0,"",_xlfn.CONCAT(,
IF(NOT(M449 = (SUM(F449, G449, I449:L449) - SUM(H449))),
" Error: Position at the end of the period is not equal to: position at the beginning of the period+increase in assets-decrease in assets+exchange rate changes+price changes+other changes+rectifications.",
""),
IF(NOT(R449 = (SUM(N449, O449, Q449) - SUM(P449))),
" Error: Position of accrued interest at the end of the period is not equal to: position of accrued interest at the beginning of the period+accrued interest during the period-received interest during the period+revaluation and other changes.",
""),
IF(AND(NOT(ISBLANK($F449)),$F449&lt;0),
" Error: Position at the beginning of the period must be a positive amount.",
""),
IF(AND(NOT(ISBLANK($M449)),$M449&lt;0),
" Error: Position at the end of the period must be a positive amount.",
""),
IF(AND(OR($F449&gt;0,$M449&gt;0),
    ISBLANK($O449)),
" Error: No accrued interest has been reported,whereas the position at the beginning or at the end of the period is greater than zero. Report '0' in case accrued interest equals zero,do not leave the cell empty.",
""),
IF(AND(NOT(ISBLANK($M449)),
    $M449&gt;0,
    OR(ISBLANK('T04.09'!$M449),
        'T04.09'!$M449&lt;=0,
        ISBLANK('T04.10'!$M449),
        'T04.10'!$M449&lt;=0)),
" Warning: If at least one of the forms T03.07,T04.09,T04.10 contains data other than zero,also the other two forms must be completed.",
"")))</f>
        <v/>
      </c>
    </row>
    <row r="450" spans="1:20">
      <c r="A450" s="20"/>
      <c r="B450" s="20"/>
      <c r="C450" s="20"/>
      <c r="D450" s="20"/>
      <c r="E450" s="20"/>
      <c r="F450" s="15"/>
      <c r="G450" s="15"/>
      <c r="H450" s="15"/>
      <c r="I450" s="15"/>
      <c r="J450" s="15"/>
      <c r="K450" s="15"/>
      <c r="L450" s="15"/>
      <c r="M450" s="15"/>
      <c r="N450" s="15"/>
      <c r="O450" s="15"/>
      <c r="P450" s="15"/>
      <c r="Q450" s="15"/>
      <c r="R450" s="15"/>
      <c r="T450" s="30" t="str">
        <f>IF(COUNTA(F450:R450)=0,"",_xlfn.CONCAT(,
IF(NOT(M450 = (SUM(F450, G450, I450:L450) - SUM(H450))),
" Error: Position at the end of the period is not equal to: position at the beginning of the period+increase in assets-decrease in assets+exchange rate changes+price changes+other changes+rectifications.",
""),
IF(NOT(R450 = (SUM(N450, O450, Q450) - SUM(P450))),
" Error: Position of accrued interest at the end of the period is not equal to: position of accrued interest at the beginning of the period+accrued interest during the period-received interest during the period+revaluation and other changes.",
""),
IF(AND(NOT(ISBLANK($F450)),$F450&lt;0),
" Error: Position at the beginning of the period must be a positive amount.",
""),
IF(AND(NOT(ISBLANK($M450)),$M450&lt;0),
" Error: Position at the end of the period must be a positive amount.",
""),
IF(AND(OR($F450&gt;0,$M450&gt;0),
    ISBLANK($O450)),
" Error: No accrued interest has been reported,whereas the position at the beginning or at the end of the period is greater than zero. Report '0' in case accrued interest equals zero,do not leave the cell empty.",
""),
IF(AND(NOT(ISBLANK($M450)),
    $M450&gt;0,
    OR(ISBLANK('T04.09'!$M450),
        'T04.09'!$M450&lt;=0,
        ISBLANK('T04.10'!$M450),
        'T04.10'!$M450&lt;=0)),
" Warning: If at least one of the forms T03.07,T04.09,T04.10 contains data other than zero,also the other two forms must be completed.",
"")))</f>
        <v/>
      </c>
    </row>
    <row r="451" spans="1:20">
      <c r="A451" s="20"/>
      <c r="B451" s="20"/>
      <c r="C451" s="20"/>
      <c r="D451" s="20"/>
      <c r="E451" s="20"/>
      <c r="F451" s="15"/>
      <c r="G451" s="15"/>
      <c r="H451" s="15"/>
      <c r="I451" s="15"/>
      <c r="J451" s="15"/>
      <c r="K451" s="15"/>
      <c r="L451" s="15"/>
      <c r="M451" s="15"/>
      <c r="N451" s="15"/>
      <c r="O451" s="15"/>
      <c r="P451" s="15"/>
      <c r="Q451" s="15"/>
      <c r="R451" s="15"/>
      <c r="T451" s="30" t="str">
        <f>IF(COUNTA(F451:R451)=0,"",_xlfn.CONCAT(,
IF(NOT(M451 = (SUM(F451, G451, I451:L451) - SUM(H451))),
" Error: Position at the end of the period is not equal to: position at the beginning of the period+increase in assets-decrease in assets+exchange rate changes+price changes+other changes+rectifications.",
""),
IF(NOT(R451 = (SUM(N451, O451, Q451) - SUM(P451))),
" Error: Position of accrued interest at the end of the period is not equal to: position of accrued interest at the beginning of the period+accrued interest during the period-received interest during the period+revaluation and other changes.",
""),
IF(AND(NOT(ISBLANK($F451)),$F451&lt;0),
" Error: Position at the beginning of the period must be a positive amount.",
""),
IF(AND(NOT(ISBLANK($M451)),$M451&lt;0),
" Error: Position at the end of the period must be a positive amount.",
""),
IF(AND(OR($F451&gt;0,$M451&gt;0),
    ISBLANK($O451)),
" Error: No accrued interest has been reported,whereas the position at the beginning or at the end of the period is greater than zero. Report '0' in case accrued interest equals zero,do not leave the cell empty.",
""),
IF(AND(NOT(ISBLANK($M451)),
    $M451&gt;0,
    OR(ISBLANK('T04.09'!$M451),
        'T04.09'!$M451&lt;=0,
        ISBLANK('T04.10'!$M451),
        'T04.10'!$M451&lt;=0)),
" Warning: If at least one of the forms T03.07,T04.09,T04.10 contains data other than zero,also the other two forms must be completed.",
"")))</f>
        <v/>
      </c>
    </row>
    <row r="452" spans="1:20">
      <c r="A452" s="20"/>
      <c r="B452" s="20"/>
      <c r="C452" s="20"/>
      <c r="D452" s="20"/>
      <c r="E452" s="20"/>
      <c r="F452" s="15"/>
      <c r="G452" s="15"/>
      <c r="H452" s="15"/>
      <c r="I452" s="15"/>
      <c r="J452" s="15"/>
      <c r="K452" s="15"/>
      <c r="L452" s="15"/>
      <c r="M452" s="15"/>
      <c r="N452" s="15"/>
      <c r="O452" s="15"/>
      <c r="P452" s="15"/>
      <c r="Q452" s="15"/>
      <c r="R452" s="15"/>
      <c r="T452" s="30" t="str">
        <f>IF(COUNTA(F452:R452)=0,"",_xlfn.CONCAT(,
IF(NOT(M452 = (SUM(F452, G452, I452:L452) - SUM(H452))),
" Error: Position at the end of the period is not equal to: position at the beginning of the period+increase in assets-decrease in assets+exchange rate changes+price changes+other changes+rectifications.",
""),
IF(NOT(R452 = (SUM(N452, O452, Q452) - SUM(P452))),
" Error: Position of accrued interest at the end of the period is not equal to: position of accrued interest at the beginning of the period+accrued interest during the period-received interest during the period+revaluation and other changes.",
""),
IF(AND(NOT(ISBLANK($F452)),$F452&lt;0),
" Error: Position at the beginning of the period must be a positive amount.",
""),
IF(AND(NOT(ISBLANK($M452)),$M452&lt;0),
" Error: Position at the end of the period must be a positive amount.",
""),
IF(AND(OR($F452&gt;0,$M452&gt;0),
    ISBLANK($O452)),
" Error: No accrued interest has been reported,whereas the position at the beginning or at the end of the period is greater than zero. Report '0' in case accrued interest equals zero,do not leave the cell empty.",
""),
IF(AND(NOT(ISBLANK($M452)),
    $M452&gt;0,
    OR(ISBLANK('T04.09'!$M452),
        'T04.09'!$M452&lt;=0,
        ISBLANK('T04.10'!$M452),
        'T04.10'!$M452&lt;=0)),
" Warning: If at least one of the forms T03.07,T04.09,T04.10 contains data other than zero,also the other two forms must be completed.",
"")))</f>
        <v/>
      </c>
    </row>
    <row r="453" spans="1:20">
      <c r="A453" s="20"/>
      <c r="B453" s="20"/>
      <c r="C453" s="20"/>
      <c r="D453" s="20"/>
      <c r="E453" s="20"/>
      <c r="F453" s="15"/>
      <c r="G453" s="15"/>
      <c r="H453" s="15"/>
      <c r="I453" s="15"/>
      <c r="J453" s="15"/>
      <c r="K453" s="15"/>
      <c r="L453" s="15"/>
      <c r="M453" s="15"/>
      <c r="N453" s="15"/>
      <c r="O453" s="15"/>
      <c r="P453" s="15"/>
      <c r="Q453" s="15"/>
      <c r="R453" s="15"/>
      <c r="T453" s="30" t="str">
        <f>IF(COUNTA(F453:R453)=0,"",_xlfn.CONCAT(,
IF(NOT(M453 = (SUM(F453, G453, I453:L453) - SUM(H453))),
" Error: Position at the end of the period is not equal to: position at the beginning of the period+increase in assets-decrease in assets+exchange rate changes+price changes+other changes+rectifications.",
""),
IF(NOT(R453 = (SUM(N453, O453, Q453) - SUM(P453))),
" Error: Position of accrued interest at the end of the period is not equal to: position of accrued interest at the beginning of the period+accrued interest during the period-received interest during the period+revaluation and other changes.",
""),
IF(AND(NOT(ISBLANK($F453)),$F453&lt;0),
" Error: Position at the beginning of the period must be a positive amount.",
""),
IF(AND(NOT(ISBLANK($M453)),$M453&lt;0),
" Error: Position at the end of the period must be a positive amount.",
""),
IF(AND(OR($F453&gt;0,$M453&gt;0),
    ISBLANK($O453)),
" Error: No accrued interest has been reported,whereas the position at the beginning or at the end of the period is greater than zero. Report '0' in case accrued interest equals zero,do not leave the cell empty.",
""),
IF(AND(NOT(ISBLANK($M453)),
    $M453&gt;0,
    OR(ISBLANK('T04.09'!$M453),
        'T04.09'!$M453&lt;=0,
        ISBLANK('T04.10'!$M453),
        'T04.10'!$M453&lt;=0)),
" Warning: If at least one of the forms T03.07,T04.09,T04.10 contains data other than zero,also the other two forms must be completed.",
"")))</f>
        <v/>
      </c>
    </row>
    <row r="454" spans="1:20">
      <c r="A454" s="20"/>
      <c r="B454" s="20"/>
      <c r="C454" s="20"/>
      <c r="D454" s="20"/>
      <c r="E454" s="20"/>
      <c r="F454" s="15"/>
      <c r="G454" s="15"/>
      <c r="H454" s="15"/>
      <c r="I454" s="15"/>
      <c r="J454" s="15"/>
      <c r="K454" s="15"/>
      <c r="L454" s="15"/>
      <c r="M454" s="15"/>
      <c r="N454" s="15"/>
      <c r="O454" s="15"/>
      <c r="P454" s="15"/>
      <c r="Q454" s="15"/>
      <c r="R454" s="15"/>
      <c r="T454" s="30" t="str">
        <f>IF(COUNTA(F454:R454)=0,"",_xlfn.CONCAT(,
IF(NOT(M454 = (SUM(F454, G454, I454:L454) - SUM(H454))),
" Error: Position at the end of the period is not equal to: position at the beginning of the period+increase in assets-decrease in assets+exchange rate changes+price changes+other changes+rectifications.",
""),
IF(NOT(R454 = (SUM(N454, O454, Q454) - SUM(P454))),
" Error: Position of accrued interest at the end of the period is not equal to: position of accrued interest at the beginning of the period+accrued interest during the period-received interest during the period+revaluation and other changes.",
""),
IF(AND(NOT(ISBLANK($F454)),$F454&lt;0),
" Error: Position at the beginning of the period must be a positive amount.",
""),
IF(AND(NOT(ISBLANK($M454)),$M454&lt;0),
" Error: Position at the end of the period must be a positive amount.",
""),
IF(AND(OR($F454&gt;0,$M454&gt;0),
    ISBLANK($O454)),
" Error: No accrued interest has been reported,whereas the position at the beginning or at the end of the period is greater than zero. Report '0' in case accrued interest equals zero,do not leave the cell empty.",
""),
IF(AND(NOT(ISBLANK($M454)),
    $M454&gt;0,
    OR(ISBLANK('T04.09'!$M454),
        'T04.09'!$M454&lt;=0,
        ISBLANK('T04.10'!$M454),
        'T04.10'!$M454&lt;=0)),
" Warning: If at least one of the forms T03.07,T04.09,T04.10 contains data other than zero,also the other two forms must be completed.",
"")))</f>
        <v/>
      </c>
    </row>
    <row r="455" spans="1:20">
      <c r="A455" s="20"/>
      <c r="B455" s="20"/>
      <c r="C455" s="20"/>
      <c r="D455" s="20"/>
      <c r="E455" s="20"/>
      <c r="F455" s="15"/>
      <c r="G455" s="15"/>
      <c r="H455" s="15"/>
      <c r="I455" s="15"/>
      <c r="J455" s="15"/>
      <c r="K455" s="15"/>
      <c r="L455" s="15"/>
      <c r="M455" s="15"/>
      <c r="N455" s="15"/>
      <c r="O455" s="15"/>
      <c r="P455" s="15"/>
      <c r="Q455" s="15"/>
      <c r="R455" s="15"/>
      <c r="T455" s="30" t="str">
        <f>IF(COUNTA(F455:R455)=0,"",_xlfn.CONCAT(,
IF(NOT(M455 = (SUM(F455, G455, I455:L455) - SUM(H455))),
" Error: Position at the end of the period is not equal to: position at the beginning of the period+increase in assets-decrease in assets+exchange rate changes+price changes+other changes+rectifications.",
""),
IF(NOT(R455 = (SUM(N455, O455, Q455) - SUM(P455))),
" Error: Position of accrued interest at the end of the period is not equal to: position of accrued interest at the beginning of the period+accrued interest during the period-received interest during the period+revaluation and other changes.",
""),
IF(AND(NOT(ISBLANK($F455)),$F455&lt;0),
" Error: Position at the beginning of the period must be a positive amount.",
""),
IF(AND(NOT(ISBLANK($M455)),$M455&lt;0),
" Error: Position at the end of the period must be a positive amount.",
""),
IF(AND(OR($F455&gt;0,$M455&gt;0),
    ISBLANK($O455)),
" Error: No accrued interest has been reported,whereas the position at the beginning or at the end of the period is greater than zero. Report '0' in case accrued interest equals zero,do not leave the cell empty.",
""),
IF(AND(NOT(ISBLANK($M455)),
    $M455&gt;0,
    OR(ISBLANK('T04.09'!$M455),
        'T04.09'!$M455&lt;=0,
        ISBLANK('T04.10'!$M455),
        'T04.10'!$M455&lt;=0)),
" Warning: If at least one of the forms T03.07,T04.09,T04.10 contains data other than zero,also the other two forms must be completed.",
"")))</f>
        <v/>
      </c>
    </row>
    <row r="456" spans="1:20">
      <c r="A456" s="20"/>
      <c r="B456" s="20"/>
      <c r="C456" s="20"/>
      <c r="D456" s="20"/>
      <c r="E456" s="20"/>
      <c r="F456" s="15"/>
      <c r="G456" s="15"/>
      <c r="H456" s="15"/>
      <c r="I456" s="15"/>
      <c r="J456" s="15"/>
      <c r="K456" s="15"/>
      <c r="L456" s="15"/>
      <c r="M456" s="15"/>
      <c r="N456" s="15"/>
      <c r="O456" s="15"/>
      <c r="P456" s="15"/>
      <c r="Q456" s="15"/>
      <c r="R456" s="15"/>
      <c r="T456" s="30" t="str">
        <f>IF(COUNTA(F456:R456)=0,"",_xlfn.CONCAT(,
IF(NOT(M456 = (SUM(F456, G456, I456:L456) - SUM(H456))),
" Error: Position at the end of the period is not equal to: position at the beginning of the period+increase in assets-decrease in assets+exchange rate changes+price changes+other changes+rectifications.",
""),
IF(NOT(R456 = (SUM(N456, O456, Q456) - SUM(P456))),
" Error: Position of accrued interest at the end of the period is not equal to: position of accrued interest at the beginning of the period+accrued interest during the period-received interest during the period+revaluation and other changes.",
""),
IF(AND(NOT(ISBLANK($F456)),$F456&lt;0),
" Error: Position at the beginning of the period must be a positive amount.",
""),
IF(AND(NOT(ISBLANK($M456)),$M456&lt;0),
" Error: Position at the end of the period must be a positive amount.",
""),
IF(AND(OR($F456&gt;0,$M456&gt;0),
    ISBLANK($O456)),
" Error: No accrued interest has been reported,whereas the position at the beginning or at the end of the period is greater than zero. Report '0' in case accrued interest equals zero,do not leave the cell empty.",
""),
IF(AND(NOT(ISBLANK($M456)),
    $M456&gt;0,
    OR(ISBLANK('T04.09'!$M456),
        'T04.09'!$M456&lt;=0,
        ISBLANK('T04.10'!$M456),
        'T04.10'!$M456&lt;=0)),
" Warning: If at least one of the forms T03.07,T04.09,T04.10 contains data other than zero,also the other two forms must be completed.",
"")))</f>
        <v/>
      </c>
    </row>
    <row r="457" spans="1:20">
      <c r="A457" s="20"/>
      <c r="B457" s="20"/>
      <c r="C457" s="20"/>
      <c r="D457" s="20"/>
      <c r="E457" s="20"/>
      <c r="F457" s="15"/>
      <c r="G457" s="15"/>
      <c r="H457" s="15"/>
      <c r="I457" s="15"/>
      <c r="J457" s="15"/>
      <c r="K457" s="15"/>
      <c r="L457" s="15"/>
      <c r="M457" s="15"/>
      <c r="N457" s="15"/>
      <c r="O457" s="15"/>
      <c r="P457" s="15"/>
      <c r="Q457" s="15"/>
      <c r="R457" s="15"/>
      <c r="T457" s="30" t="str">
        <f>IF(COUNTA(F457:R457)=0,"",_xlfn.CONCAT(,
IF(NOT(M457 = (SUM(F457, G457, I457:L457) - SUM(H457))),
" Error: Position at the end of the period is not equal to: position at the beginning of the period+increase in assets-decrease in assets+exchange rate changes+price changes+other changes+rectifications.",
""),
IF(NOT(R457 = (SUM(N457, O457, Q457) - SUM(P457))),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
IF(AND(NOT(ISBLANK($M457)),
    $M457&gt;0,
    OR(ISBLANK('T04.09'!$M457),
        'T04.09'!$M457&lt;=0,
        ISBLANK('T04.10'!$M457),
        'T04.10'!$M457&lt;=0)),
" Warning: If at least one of the forms T03.07,T04.09,T04.10 contains data other than zero,also the other two forms must be completed.",
"")))</f>
        <v/>
      </c>
    </row>
    <row r="458" spans="1:20">
      <c r="A458" s="20"/>
      <c r="B458" s="20"/>
      <c r="C458" s="20"/>
      <c r="D458" s="20"/>
      <c r="E458" s="20"/>
      <c r="F458" s="15"/>
      <c r="G458" s="15"/>
      <c r="H458" s="15"/>
      <c r="I458" s="15"/>
      <c r="J458" s="15"/>
      <c r="K458" s="15"/>
      <c r="L458" s="15"/>
      <c r="M458" s="15"/>
      <c r="N458" s="15"/>
      <c r="O458" s="15"/>
      <c r="P458" s="15"/>
      <c r="Q458" s="15"/>
      <c r="R458" s="15"/>
      <c r="T458" s="30" t="str">
        <f>IF(COUNTA(F458:R458)=0,"",_xlfn.CONCAT(,
IF(NOT(M458 = (SUM(F458, G458, I458:L458) - SUM(H458))),
" Error: Position at the end of the period is not equal to: position at the beginning of the period+increase in assets-decrease in assets+exchange rate changes+price changes+other changes+rectifications.",
""),
IF(NOT(R458 = (SUM(N458, O458, Q458) - SUM(P458))),
" Error: Position of accrued interest at the end of the period is not equal to: position of accrued interest at the beginning of the period+accrued interest during the period-received interest during the period+revaluation and other changes.",
""),
IF(AND(NOT(ISBLANK($F458)),$F458&lt;0),
" Error: Position at the beginning of the period must be a positive amount.",
""),
IF(AND(NOT(ISBLANK($M458)),$M458&lt;0),
" Error: Position at the end of the period must be a positive amount.",
""),
IF(AND(OR($F458&gt;0,$M458&gt;0),
    ISBLANK($O458)),
" Error: No accrued interest has been reported,whereas the position at the beginning or at the end of the period is greater than zero. Report '0' in case accrued interest equals zero,do not leave the cell empty.",
""),
IF(AND(NOT(ISBLANK($M458)),
    $M458&gt;0,
    OR(ISBLANK('T04.09'!$M458),
        'T04.09'!$M458&lt;=0,
        ISBLANK('T04.10'!$M458),
        'T04.10'!$M458&lt;=0)),
" Warning: If at least one of the forms T03.07,T04.09,T04.10 contains data other than zero,also the other two forms must be completed.",
"")))</f>
        <v/>
      </c>
    </row>
    <row r="459" spans="1:20">
      <c r="A459" s="20"/>
      <c r="B459" s="20"/>
      <c r="C459" s="20"/>
      <c r="D459" s="20"/>
      <c r="E459" s="20"/>
      <c r="F459" s="15"/>
      <c r="G459" s="15"/>
      <c r="H459" s="15"/>
      <c r="I459" s="15"/>
      <c r="J459" s="15"/>
      <c r="K459" s="15"/>
      <c r="L459" s="15"/>
      <c r="M459" s="15"/>
      <c r="N459" s="15"/>
      <c r="O459" s="15"/>
      <c r="P459" s="15"/>
      <c r="Q459" s="15"/>
      <c r="R459" s="15"/>
      <c r="T459" s="30" t="str">
        <f>IF(COUNTA(F459:R459)=0,"",_xlfn.CONCAT(,
IF(NOT(M459 = (SUM(F459, G459, I459:L459) - SUM(H459))),
" Error: Position at the end of the period is not equal to: position at the beginning of the period+increase in assets-decrease in assets+exchange rate changes+price changes+other changes+rectifications.",
""),
IF(NOT(R459 = (SUM(N459, O459, Q459) - SUM(P459))),
" Error: Position of accrued interest at the end of the period is not equal to: position of accrued interest at the beginning of the period+accrued interest during the period-received interest during the period+revaluation and other changes.",
""),
IF(AND(NOT(ISBLANK($F459)),$F459&lt;0),
" Error: Position at the beginning of the period must be a positive amount.",
""),
IF(AND(NOT(ISBLANK($M459)),$M459&lt;0),
" Error: Position at the end of the period must be a positive amount.",
""),
IF(AND(OR($F459&gt;0,$M459&gt;0),
    ISBLANK($O459)),
" Error: No accrued interest has been reported,whereas the position at the beginning or at the end of the period is greater than zero. Report '0' in case accrued interest equals zero,do not leave the cell empty.",
""),
IF(AND(NOT(ISBLANK($M459)),
    $M459&gt;0,
    OR(ISBLANK('T04.09'!$M459),
        'T04.09'!$M459&lt;=0,
        ISBLANK('T04.10'!$M459),
        'T04.10'!$M459&lt;=0)),
" Warning: If at least one of the forms T03.07,T04.09,T04.10 contains data other than zero,also the other two forms must be completed.",
"")))</f>
        <v/>
      </c>
    </row>
    <row r="460" spans="1:20">
      <c r="A460" s="20"/>
      <c r="B460" s="20"/>
      <c r="C460" s="20"/>
      <c r="D460" s="20"/>
      <c r="E460" s="20"/>
      <c r="F460" s="15"/>
      <c r="G460" s="15"/>
      <c r="H460" s="15"/>
      <c r="I460" s="15"/>
      <c r="J460" s="15"/>
      <c r="K460" s="15"/>
      <c r="L460" s="15"/>
      <c r="M460" s="15"/>
      <c r="N460" s="15"/>
      <c r="O460" s="15"/>
      <c r="P460" s="15"/>
      <c r="Q460" s="15"/>
      <c r="R460" s="15"/>
      <c r="T460" s="30" t="str">
        <f>IF(COUNTA(F460:R460)=0,"",_xlfn.CONCAT(,
IF(NOT(M460 = (SUM(F460, G460, I460:L460) - SUM(H460))),
" Error: Position at the end of the period is not equal to: position at the beginning of the period+increase in assets-decrease in assets+exchange rate changes+price changes+other changes+rectifications.",
""),
IF(NOT(R460 = (SUM(N460, O460, Q460) - SUM(P460))),
" Error: Position of accrued interest at the end of the period is not equal to: position of accrued interest at the beginning of the period+accrued interest during the period-received interest during the period+revaluation and other changes.",
""),
IF(AND(NOT(ISBLANK($F460)),$F460&lt;0),
" Error: Position at the beginning of the period must be a positive amount.",
""),
IF(AND(NOT(ISBLANK($M460)),$M460&lt;0),
" Error: Position at the end of the period must be a positive amount.",
""),
IF(AND(OR($F460&gt;0,$M460&gt;0),
    ISBLANK($O460)),
" Error: No accrued interest has been reported,whereas the position at the beginning or at the end of the period is greater than zero. Report '0' in case accrued interest equals zero,do not leave the cell empty.",
""),
IF(AND(NOT(ISBLANK($M460)),
    $M460&gt;0,
    OR(ISBLANK('T04.09'!$M460),
        'T04.09'!$M460&lt;=0,
        ISBLANK('T04.10'!$M460),
        'T04.10'!$M460&lt;=0)),
" Warning: If at least one of the forms T03.07,T04.09,T04.10 contains data other than zero,also the other two forms must be completed.",
"")))</f>
        <v/>
      </c>
    </row>
    <row r="461" spans="1:20">
      <c r="A461" s="20"/>
      <c r="B461" s="20"/>
      <c r="C461" s="20"/>
      <c r="D461" s="20"/>
      <c r="E461" s="20"/>
      <c r="F461" s="15"/>
      <c r="G461" s="15"/>
      <c r="H461" s="15"/>
      <c r="I461" s="15"/>
      <c r="J461" s="15"/>
      <c r="K461" s="15"/>
      <c r="L461" s="15"/>
      <c r="M461" s="15"/>
      <c r="N461" s="15"/>
      <c r="O461" s="15"/>
      <c r="P461" s="15"/>
      <c r="Q461" s="15"/>
      <c r="R461" s="15"/>
      <c r="T461" s="30" t="str">
        <f>IF(COUNTA(F461:R461)=0,"",_xlfn.CONCAT(,
IF(NOT(M461 = (SUM(F461, G461, I461:L461) - SUM(H461))),
" Error: Position at the end of the period is not equal to: position at the beginning of the period+increase in assets-decrease in assets+exchange rate changes+price changes+other changes+rectifications.",
""),
IF(NOT(R461 = (SUM(N461, O461, Q461) - SUM(P461))),
" Error: Position of accrued interest at the end of the period is not equal to: position of accrued interest at the beginning of the period+accrued interest during the period-received interest during the period+revaluation and other changes.",
""),
IF(AND(NOT(ISBLANK($F461)),$F461&lt;0),
" Error: Position at the beginning of the period must be a positive amount.",
""),
IF(AND(NOT(ISBLANK($M461)),$M461&lt;0),
" Error: Position at the end of the period must be a positive amount.",
""),
IF(AND(OR($F461&gt;0,$M461&gt;0),
    ISBLANK($O461)),
" Error: No accrued interest has been reported,whereas the position at the beginning or at the end of the period is greater than zero. Report '0' in case accrued interest equals zero,do not leave the cell empty.",
""),
IF(AND(NOT(ISBLANK($M461)),
    $M461&gt;0,
    OR(ISBLANK('T04.09'!$M461),
        'T04.09'!$M461&lt;=0,
        ISBLANK('T04.10'!$M461),
        'T04.10'!$M461&lt;=0)),
" Warning: If at least one of the forms T03.07,T04.09,T04.10 contains data other than zero,also the other two forms must be completed.",
"")))</f>
        <v/>
      </c>
    </row>
    <row r="462" spans="1:20">
      <c r="A462" s="20"/>
      <c r="B462" s="20"/>
      <c r="C462" s="20"/>
      <c r="D462" s="20"/>
      <c r="E462" s="20"/>
      <c r="F462" s="15"/>
      <c r="G462" s="15"/>
      <c r="H462" s="15"/>
      <c r="I462" s="15"/>
      <c r="J462" s="15"/>
      <c r="K462" s="15"/>
      <c r="L462" s="15"/>
      <c r="M462" s="15"/>
      <c r="N462" s="15"/>
      <c r="O462" s="15"/>
      <c r="P462" s="15"/>
      <c r="Q462" s="15"/>
      <c r="R462" s="15"/>
      <c r="T462" s="30" t="str">
        <f>IF(COUNTA(F462:R462)=0,"",_xlfn.CONCAT(,
IF(NOT(M462 = (SUM(F462, G462, I462:L462) - SUM(H462))),
" Error: Position at the end of the period is not equal to: position at the beginning of the period+increase in assets-decrease in assets+exchange rate changes+price changes+other changes+rectifications.",
""),
IF(NOT(R462 = (SUM(N462, O462, Q462) - SUM(P462))),
" Error: Position of accrued interest at the end of the period is not equal to: position of accrued interest at the beginning of the period+accrued interest during the period-received interest during the period+revaluation and other changes.",
""),
IF(AND(NOT(ISBLANK($F462)),$F462&lt;0),
" Error: Position at the beginning of the period must be a positive amount.",
""),
IF(AND(NOT(ISBLANK($M462)),$M462&lt;0),
" Error: Position at the end of the period must be a positive amount.",
""),
IF(AND(OR($F462&gt;0,$M462&gt;0),
    ISBLANK($O462)),
" Error: No accrued interest has been reported,whereas the position at the beginning or at the end of the period is greater than zero. Report '0' in case accrued interest equals zero,do not leave the cell empty.",
""),
IF(AND(NOT(ISBLANK($M462)),
    $M462&gt;0,
    OR(ISBLANK('T04.09'!$M462),
        'T04.09'!$M462&lt;=0,
        ISBLANK('T04.10'!$M462),
        'T04.10'!$M462&lt;=0)),
" Warning: If at least one of the forms T03.07,T04.09,T04.10 contains data other than zero,also the other two forms must be completed.",
"")))</f>
        <v/>
      </c>
    </row>
    <row r="463" spans="1:20">
      <c r="A463" s="20"/>
      <c r="B463" s="20"/>
      <c r="C463" s="20"/>
      <c r="D463" s="20"/>
      <c r="E463" s="20"/>
      <c r="F463" s="15"/>
      <c r="G463" s="15"/>
      <c r="H463" s="15"/>
      <c r="I463" s="15"/>
      <c r="J463" s="15"/>
      <c r="K463" s="15"/>
      <c r="L463" s="15"/>
      <c r="M463" s="15"/>
      <c r="N463" s="15"/>
      <c r="O463" s="15"/>
      <c r="P463" s="15"/>
      <c r="Q463" s="15"/>
      <c r="R463" s="15"/>
      <c r="T463" s="30" t="str">
        <f>IF(COUNTA(F463:R463)=0,"",_xlfn.CONCAT(,
IF(NOT(M463 = (SUM(F463, G463, I463:L463) - SUM(H463))),
" Error: Position at the end of the period is not equal to: position at the beginning of the period+increase in assets-decrease in assets+exchange rate changes+price changes+other changes+rectifications.",
""),
IF(NOT(R463 = (SUM(N463, O463, Q463) - SUM(P463))),
" Error: Position of accrued interest at the end of the period is not equal to: position of accrued interest at the beginning of the period+accrued interest during the period-received interest during the period+revaluation and other changes.",
""),
IF(AND(NOT(ISBLANK($F463)),$F463&lt;0),
" Error: Position at the beginning of the period must be a positive amount.",
""),
IF(AND(NOT(ISBLANK($M463)),$M463&lt;0),
" Error: Position at the end of the period must be a positive amount.",
""),
IF(AND(OR($F463&gt;0,$M463&gt;0),
    ISBLANK($O463)),
" Error: No accrued interest has been reported,whereas the position at the beginning or at the end of the period is greater than zero. Report '0' in case accrued interest equals zero,do not leave the cell empty.",
""),
IF(AND(NOT(ISBLANK($M463)),
    $M463&gt;0,
    OR(ISBLANK('T04.09'!$M463),
        'T04.09'!$M463&lt;=0,
        ISBLANK('T04.10'!$M463),
        'T04.10'!$M463&lt;=0)),
" Warning: If at least one of the forms T03.07,T04.09,T04.10 contains data other than zero,also the other two forms must be completed.",
"")))</f>
        <v/>
      </c>
    </row>
    <row r="464" spans="1:20">
      <c r="A464" s="20"/>
      <c r="B464" s="20"/>
      <c r="C464" s="20"/>
      <c r="D464" s="20"/>
      <c r="E464" s="20"/>
      <c r="F464" s="15"/>
      <c r="G464" s="15"/>
      <c r="H464" s="15"/>
      <c r="I464" s="15"/>
      <c r="J464" s="15"/>
      <c r="K464" s="15"/>
      <c r="L464" s="15"/>
      <c r="M464" s="15"/>
      <c r="N464" s="15"/>
      <c r="O464" s="15"/>
      <c r="P464" s="15"/>
      <c r="Q464" s="15"/>
      <c r="R464" s="15"/>
      <c r="T464" s="30" t="str">
        <f>IF(COUNTA(F464:R464)=0,"",_xlfn.CONCAT(,
IF(NOT(M464 = (SUM(F464, G464, I464:L464) - SUM(H464))),
" Error: Position at the end of the period is not equal to: position at the beginning of the period+increase in assets-decrease in assets+exchange rate changes+price changes+other changes+rectifications.",
""),
IF(NOT(R464 = (SUM(N464, O464, Q464) - SUM(P464))),
" Error: Position of accrued interest at the end of the period is not equal to: position of accrued interest at the beginning of the period+accrued interest during the period-received interest during the period+revaluation and other changes.",
""),
IF(AND(NOT(ISBLANK($F464)),$F464&lt;0),
" Error: Position at the beginning of the period must be a positive amount.",
""),
IF(AND(NOT(ISBLANK($M464)),$M464&lt;0),
" Error: Position at the end of the period must be a positive amount.",
""),
IF(AND(OR($F464&gt;0,$M464&gt;0),
    ISBLANK($O464)),
" Error: No accrued interest has been reported,whereas the position at the beginning or at the end of the period is greater than zero. Report '0' in case accrued interest equals zero,do not leave the cell empty.",
""),
IF(AND(NOT(ISBLANK($M464)),
    $M464&gt;0,
    OR(ISBLANK('T04.09'!$M464),
        'T04.09'!$M464&lt;=0,
        ISBLANK('T04.10'!$M464),
        'T04.10'!$M464&lt;=0)),
" Warning: If at least one of the forms T03.07,T04.09,T04.10 contains data other than zero,also the other two forms must be completed.",
"")))</f>
        <v/>
      </c>
    </row>
    <row r="465" spans="1:20">
      <c r="A465" s="20"/>
      <c r="B465" s="20"/>
      <c r="C465" s="20"/>
      <c r="D465" s="20"/>
      <c r="E465" s="20"/>
      <c r="F465" s="15"/>
      <c r="G465" s="15"/>
      <c r="H465" s="15"/>
      <c r="I465" s="15"/>
      <c r="J465" s="15"/>
      <c r="K465" s="15"/>
      <c r="L465" s="15"/>
      <c r="M465" s="15"/>
      <c r="N465" s="15"/>
      <c r="O465" s="15"/>
      <c r="P465" s="15"/>
      <c r="Q465" s="15"/>
      <c r="R465" s="15"/>
      <c r="T465" s="30" t="str">
        <f>IF(COUNTA(F465:R465)=0,"",_xlfn.CONCAT(,
IF(NOT(M465 = (SUM(F465, G465, I465:L465) - SUM(H465))),
" Error: Position at the end of the period is not equal to: position at the beginning of the period+increase in assets-decrease in assets+exchange rate changes+price changes+other changes+rectifications.",
""),
IF(NOT(R465 = (SUM(N465, O465, Q465) - SUM(P465))),
" Error: Position of accrued interest at the end of the period is not equal to: position of accrued interest at the beginning of the period+accrued interest during the period-received interest during the period+revaluation and other changes.",
""),
IF(AND(NOT(ISBLANK($F465)),$F465&lt;0),
" Error: Position at the beginning of the period must be a positive amount.",
""),
IF(AND(NOT(ISBLANK($M465)),$M465&lt;0),
" Error: Position at the end of the period must be a positive amount.",
""),
IF(AND(OR($F465&gt;0,$M465&gt;0),
    ISBLANK($O465)),
" Error: No accrued interest has been reported,whereas the position at the beginning or at the end of the period is greater than zero. Report '0' in case accrued interest equals zero,do not leave the cell empty.",
""),
IF(AND(NOT(ISBLANK($M465)),
    $M465&gt;0,
    OR(ISBLANK('T04.09'!$M465),
        'T04.09'!$M465&lt;=0,
        ISBLANK('T04.10'!$M465),
        'T04.10'!$M465&lt;=0)),
" Warning: If at least one of the forms T03.07,T04.09,T04.10 contains data other than zero,also the other two forms must be completed.",
"")))</f>
        <v/>
      </c>
    </row>
    <row r="466" spans="1:20">
      <c r="A466" s="20"/>
      <c r="B466" s="20"/>
      <c r="C466" s="20"/>
      <c r="D466" s="20"/>
      <c r="E466" s="20"/>
      <c r="F466" s="15"/>
      <c r="G466" s="15"/>
      <c r="H466" s="15"/>
      <c r="I466" s="15"/>
      <c r="J466" s="15"/>
      <c r="K466" s="15"/>
      <c r="L466" s="15"/>
      <c r="M466" s="15"/>
      <c r="N466" s="15"/>
      <c r="O466" s="15"/>
      <c r="P466" s="15"/>
      <c r="Q466" s="15"/>
      <c r="R466" s="15"/>
      <c r="T466" s="30" t="str">
        <f>IF(COUNTA(F466:R466)=0,"",_xlfn.CONCAT(,
IF(NOT(M466 = (SUM(F466, G466, I466:L466) - SUM(H466))),
" Error: Position at the end of the period is not equal to: position at the beginning of the period+increase in assets-decrease in assets+exchange rate changes+price changes+other changes+rectifications.",
""),
IF(NOT(R466 = (SUM(N466, O466, Q466) - SUM(P466))),
" Error: Position of accrued interest at the end of the period is not equal to: position of accrued interest at the beginning of the period+accrued interest during the period-received interest during the period+revaluation and other changes.",
""),
IF(AND(NOT(ISBLANK($F466)),$F466&lt;0),
" Error: Position at the beginning of the period must be a positive amount.",
""),
IF(AND(NOT(ISBLANK($M466)),$M466&lt;0),
" Error: Position at the end of the period must be a positive amount.",
""),
IF(AND(OR($F466&gt;0,$M466&gt;0),
    ISBLANK($O466)),
" Error: No accrued interest has been reported,whereas the position at the beginning or at the end of the period is greater than zero. Report '0' in case accrued interest equals zero,do not leave the cell empty.",
""),
IF(AND(NOT(ISBLANK($M466)),
    $M466&gt;0,
    OR(ISBLANK('T04.09'!$M466),
        'T04.09'!$M466&lt;=0,
        ISBLANK('T04.10'!$M466),
        'T04.10'!$M466&lt;=0)),
" Warning: If at least one of the forms T03.07,T04.09,T04.10 contains data other than zero,also the other two forms must be completed.",
"")))</f>
        <v/>
      </c>
    </row>
    <row r="467" spans="1:20">
      <c r="A467" s="20"/>
      <c r="B467" s="20"/>
      <c r="C467" s="20"/>
      <c r="D467" s="20"/>
      <c r="E467" s="20"/>
      <c r="F467" s="15"/>
      <c r="G467" s="15"/>
      <c r="H467" s="15"/>
      <c r="I467" s="15"/>
      <c r="J467" s="15"/>
      <c r="K467" s="15"/>
      <c r="L467" s="15"/>
      <c r="M467" s="15"/>
      <c r="N467" s="15"/>
      <c r="O467" s="15"/>
      <c r="P467" s="15"/>
      <c r="Q467" s="15"/>
      <c r="R467" s="15"/>
      <c r="T467" s="30" t="str">
        <f>IF(COUNTA(F467:R467)=0,"",_xlfn.CONCAT(,
IF(NOT(M467 = (SUM(F467, G467, I467:L467) - SUM(H467))),
" Error: Position at the end of the period is not equal to: position at the beginning of the period+increase in assets-decrease in assets+exchange rate changes+price changes+other changes+rectifications.",
""),
IF(NOT(R467 = (SUM(N467, O467, Q467) - SUM(P467))),
" Error: Position of accrued interest at the end of the period is not equal to: position of accrued interest at the beginning of the period+accrued interest during the period-received interest during the period+revaluation and other changes.",
""),
IF(AND(NOT(ISBLANK($F467)),$F467&lt;0),
" Error: Position at the beginning of the period must be a positive amount.",
""),
IF(AND(NOT(ISBLANK($M467)),$M467&lt;0),
" Error: Position at the end of the period must be a positive amount.",
""),
IF(AND(OR($F467&gt;0,$M467&gt;0),
    ISBLANK($O467)),
" Error: No accrued interest has been reported,whereas the position at the beginning or at the end of the period is greater than zero. Report '0' in case accrued interest equals zero,do not leave the cell empty.",
""),
IF(AND(NOT(ISBLANK($M467)),
    $M467&gt;0,
    OR(ISBLANK('T04.09'!$M467),
        'T04.09'!$M467&lt;=0,
        ISBLANK('T04.10'!$M467),
        'T04.10'!$M467&lt;=0)),
" Warning: If at least one of the forms T03.07,T04.09,T04.10 contains data other than zero,also the other two forms must be completed.",
"")))</f>
        <v/>
      </c>
    </row>
    <row r="468" spans="1:20">
      <c r="A468" s="20"/>
      <c r="B468" s="20"/>
      <c r="C468" s="20"/>
      <c r="D468" s="20"/>
      <c r="E468" s="20"/>
      <c r="F468" s="15"/>
      <c r="G468" s="15"/>
      <c r="H468" s="15"/>
      <c r="I468" s="15"/>
      <c r="J468" s="15"/>
      <c r="K468" s="15"/>
      <c r="L468" s="15"/>
      <c r="M468" s="15"/>
      <c r="N468" s="15"/>
      <c r="O468" s="15"/>
      <c r="P468" s="15"/>
      <c r="Q468" s="15"/>
      <c r="R468" s="15"/>
      <c r="T468" s="30" t="str">
        <f>IF(COUNTA(F468:R468)=0,"",_xlfn.CONCAT(,
IF(NOT(M468 = (SUM(F468, G468, I468:L468) - SUM(H468))),
" Error: Position at the end of the period is not equal to: position at the beginning of the period+increase in assets-decrease in assets+exchange rate changes+price changes+other changes+rectifications.",
""),
IF(NOT(R468 = (SUM(N468, O468, Q468) - SUM(P468))),
" Error: Position of accrued interest at the end of the period is not equal to: position of accrued interest at the beginning of the period+accrued interest during the period-received interest during the period+revaluation and other changes.",
""),
IF(AND(NOT(ISBLANK($F468)),$F468&lt;0),
" Error: Position at the beginning of the period must be a positive amount.",
""),
IF(AND(NOT(ISBLANK($M468)),$M468&lt;0),
" Error: Position at the end of the period must be a positive amount.",
""),
IF(AND(OR($F468&gt;0,$M468&gt;0),
    ISBLANK($O468)),
" Error: No accrued interest has been reported,whereas the position at the beginning or at the end of the period is greater than zero. Report '0' in case accrued interest equals zero,do not leave the cell empty.",
""),
IF(AND(NOT(ISBLANK($M468)),
    $M468&gt;0,
    OR(ISBLANK('T04.09'!$M468),
        'T04.09'!$M468&lt;=0,
        ISBLANK('T04.10'!$M468),
        'T04.10'!$M468&lt;=0)),
" Warning: If at least one of the forms T03.07,T04.09,T04.10 contains data other than zero,also the other two forms must be completed.",
"")))</f>
        <v/>
      </c>
    </row>
    <row r="469" spans="1:20">
      <c r="A469" s="20"/>
      <c r="B469" s="20"/>
      <c r="C469" s="20"/>
      <c r="D469" s="20"/>
      <c r="E469" s="20"/>
      <c r="F469" s="15"/>
      <c r="G469" s="15"/>
      <c r="H469" s="15"/>
      <c r="I469" s="15"/>
      <c r="J469" s="15"/>
      <c r="K469" s="15"/>
      <c r="L469" s="15"/>
      <c r="M469" s="15"/>
      <c r="N469" s="15"/>
      <c r="O469" s="15"/>
      <c r="P469" s="15"/>
      <c r="Q469" s="15"/>
      <c r="R469" s="15"/>
      <c r="T469" s="30" t="str">
        <f>IF(COUNTA(F469:R469)=0,"",_xlfn.CONCAT(,
IF(NOT(M469 = (SUM(F469, G469, I469:L469) - SUM(H469))),
" Error: Position at the end of the period is not equal to: position at the beginning of the period+increase in assets-decrease in assets+exchange rate changes+price changes+other changes+rectifications.",
""),
IF(NOT(R469 = (SUM(N469, O469, Q469) - SUM(P469))),
" Error: Position of accrued interest at the end of the period is not equal to: position of accrued interest at the beginning of the period+accrued interest during the period-received interest during the period+revaluation and other changes.",
""),
IF(AND(NOT(ISBLANK($F469)),$F469&lt;0),
" Error: Position at the beginning of the period must be a positive amount.",
""),
IF(AND(NOT(ISBLANK($M469)),$M469&lt;0),
" Error: Position at the end of the period must be a positive amount.",
""),
IF(AND(OR($F469&gt;0,$M469&gt;0),
    ISBLANK($O469)),
" Error: No accrued interest has been reported,whereas the position at the beginning or at the end of the period is greater than zero. Report '0' in case accrued interest equals zero,do not leave the cell empty.",
""),
IF(AND(NOT(ISBLANK($M469)),
    $M469&gt;0,
    OR(ISBLANK('T04.09'!$M469),
        'T04.09'!$M469&lt;=0,
        ISBLANK('T04.10'!$M469),
        'T04.10'!$M469&lt;=0)),
" Warning: If at least one of the forms T03.07,T04.09,T04.10 contains data other than zero,also the other two forms must be completed.",
"")))</f>
        <v/>
      </c>
    </row>
    <row r="470" spans="1:20">
      <c r="A470" s="20"/>
      <c r="B470" s="20"/>
      <c r="C470" s="20"/>
      <c r="D470" s="20"/>
      <c r="E470" s="20"/>
      <c r="F470" s="15"/>
      <c r="G470" s="15"/>
      <c r="H470" s="15"/>
      <c r="I470" s="15"/>
      <c r="J470" s="15"/>
      <c r="K470" s="15"/>
      <c r="L470" s="15"/>
      <c r="M470" s="15"/>
      <c r="N470" s="15"/>
      <c r="O470" s="15"/>
      <c r="P470" s="15"/>
      <c r="Q470" s="15"/>
      <c r="R470" s="15"/>
      <c r="T470" s="30" t="str">
        <f>IF(COUNTA(F470:R470)=0,"",_xlfn.CONCAT(,
IF(NOT(M470 = (SUM(F470, G470, I470:L470) - SUM(H470))),
" Error: Position at the end of the period is not equal to: position at the beginning of the period+increase in assets-decrease in assets+exchange rate changes+price changes+other changes+rectifications.",
""),
IF(NOT(R470 = (SUM(N470, O470, Q470) - SUM(P470))),
" Error: Position of accrued interest at the end of the period is not equal to: position of accrued interest at the beginning of the period+accrued interest during the period-received interest during the period+revaluation and other changes.",
""),
IF(AND(NOT(ISBLANK($F470)),$F470&lt;0),
" Error: Position at the beginning of the period must be a positive amount.",
""),
IF(AND(NOT(ISBLANK($M470)),$M470&lt;0),
" Error: Position at the end of the period must be a positive amount.",
""),
IF(AND(OR($F470&gt;0,$M470&gt;0),
    ISBLANK($O470)),
" Error: No accrued interest has been reported,whereas the position at the beginning or at the end of the period is greater than zero. Report '0' in case accrued interest equals zero,do not leave the cell empty.",
""),
IF(AND(NOT(ISBLANK($M470)),
    $M470&gt;0,
    OR(ISBLANK('T04.09'!$M470),
        'T04.09'!$M470&lt;=0,
        ISBLANK('T04.10'!$M470),
        'T04.10'!$M470&lt;=0)),
" Warning: If at least one of the forms T03.07,T04.09,T04.10 contains data other than zero,also the other two forms must be completed.",
"")))</f>
        <v/>
      </c>
    </row>
    <row r="471" spans="1:20">
      <c r="A471" s="20"/>
      <c r="B471" s="20"/>
      <c r="C471" s="20"/>
      <c r="D471" s="20"/>
      <c r="E471" s="20"/>
      <c r="F471" s="15"/>
      <c r="G471" s="15"/>
      <c r="H471" s="15"/>
      <c r="I471" s="15"/>
      <c r="J471" s="15"/>
      <c r="K471" s="15"/>
      <c r="L471" s="15"/>
      <c r="M471" s="15"/>
      <c r="N471" s="15"/>
      <c r="O471" s="15"/>
      <c r="P471" s="15"/>
      <c r="Q471" s="15"/>
      <c r="R471" s="15"/>
      <c r="T471" s="30" t="str">
        <f>IF(COUNTA(F471:R471)=0,"",_xlfn.CONCAT(,
IF(NOT(M471 = (SUM(F471, G471, I471:L471) - SUM(H471))),
" Error: Position at the end of the period is not equal to: position at the beginning of the period+increase in assets-decrease in assets+exchange rate changes+price changes+other changes+rectifications.",
""),
IF(NOT(R471 = (SUM(N471, O471, Q471) - SUM(P471))),
" Error: Position of accrued interest at the end of the period is not equal to: position of accrued interest at the beginning of the period+accrued interest during the period-received interest during the period+revaluation and other changes.",
""),
IF(AND(NOT(ISBLANK($F471)),$F471&lt;0),
" Error: Position at the beginning of the period must be a positive amount.",
""),
IF(AND(NOT(ISBLANK($M471)),$M471&lt;0),
" Error: Position at the end of the period must be a positive amount.",
""),
IF(AND(OR($F471&gt;0,$M471&gt;0),
    ISBLANK($O471)),
" Error: No accrued interest has been reported,whereas the position at the beginning or at the end of the period is greater than zero. Report '0' in case accrued interest equals zero,do not leave the cell empty.",
""),
IF(AND(NOT(ISBLANK($M471)),
    $M471&gt;0,
    OR(ISBLANK('T04.09'!$M471),
        'T04.09'!$M471&lt;=0,
        ISBLANK('T04.10'!$M471),
        'T04.10'!$M471&lt;=0)),
" Warning: If at least one of the forms T03.07,T04.09,T04.10 contains data other than zero,also the other two forms must be completed.",
"")))</f>
        <v/>
      </c>
    </row>
    <row r="472" spans="1:20">
      <c r="A472" s="20"/>
      <c r="B472" s="20"/>
      <c r="C472" s="20"/>
      <c r="D472" s="20"/>
      <c r="E472" s="20"/>
      <c r="F472" s="15"/>
      <c r="G472" s="15"/>
      <c r="H472" s="15"/>
      <c r="I472" s="15"/>
      <c r="J472" s="15"/>
      <c r="K472" s="15"/>
      <c r="L472" s="15"/>
      <c r="M472" s="15"/>
      <c r="N472" s="15"/>
      <c r="O472" s="15"/>
      <c r="P472" s="15"/>
      <c r="Q472" s="15"/>
      <c r="R472" s="15"/>
      <c r="T472" s="30" t="str">
        <f>IF(COUNTA(F472:R472)=0,"",_xlfn.CONCAT(,
IF(NOT(M472 = (SUM(F472, G472, I472:L472) - SUM(H472))),
" Error: Position at the end of the period is not equal to: position at the beginning of the period+increase in assets-decrease in assets+exchange rate changes+price changes+other changes+rectifications.",
""),
IF(NOT(R472 = (SUM(N472, O472, Q472) - SUM(P472))),
" Error: Position of accrued interest at the end of the period is not equal to: position of accrued interest at the beginning of the period+accrued interest during the period-received interest during the period+revaluation and other changes.",
""),
IF(AND(NOT(ISBLANK($F472)),$F472&lt;0),
" Error: Position at the beginning of the period must be a positive amount.",
""),
IF(AND(NOT(ISBLANK($M472)),$M472&lt;0),
" Error: Position at the end of the period must be a positive amount.",
""),
IF(AND(OR($F472&gt;0,$M472&gt;0),
    ISBLANK($O472)),
" Error: No accrued interest has been reported,whereas the position at the beginning or at the end of the period is greater than zero. Report '0' in case accrued interest equals zero,do not leave the cell empty.",
""),
IF(AND(NOT(ISBLANK($M472)),
    $M472&gt;0,
    OR(ISBLANK('T04.09'!$M472),
        'T04.09'!$M472&lt;=0,
        ISBLANK('T04.10'!$M472),
        'T04.10'!$M472&lt;=0)),
" Warning: If at least one of the forms T03.07,T04.09,T04.10 contains data other than zero,also the other two forms must be completed.",
"")))</f>
        <v/>
      </c>
    </row>
    <row r="473" spans="1:20">
      <c r="A473" s="20"/>
      <c r="B473" s="20"/>
      <c r="C473" s="20"/>
      <c r="D473" s="20"/>
      <c r="E473" s="20"/>
      <c r="F473" s="15"/>
      <c r="G473" s="15"/>
      <c r="H473" s="15"/>
      <c r="I473" s="15"/>
      <c r="J473" s="15"/>
      <c r="K473" s="15"/>
      <c r="L473" s="15"/>
      <c r="M473" s="15"/>
      <c r="N473" s="15"/>
      <c r="O473" s="15"/>
      <c r="P473" s="15"/>
      <c r="Q473" s="15"/>
      <c r="R473" s="15"/>
      <c r="T473" s="30" t="str">
        <f>IF(COUNTA(F473:R473)=0,"",_xlfn.CONCAT(,
IF(NOT(M473 = (SUM(F473, G473, I473:L473) - SUM(H473))),
" Error: Position at the end of the period is not equal to: position at the beginning of the period+increase in assets-decrease in assets+exchange rate changes+price changes+other changes+rectifications.",
""),
IF(NOT(R473 = (SUM(N473, O473, Q473) - SUM(P473))),
" Error: Position of accrued interest at the end of the period is not equal to: position of accrued interest at the beginning of the period+accrued interest during the period-received interest during the period+revaluation and other changes.",
""),
IF(AND(NOT(ISBLANK($F473)),$F473&lt;0),
" Error: Position at the beginning of the period must be a positive amount.",
""),
IF(AND(NOT(ISBLANK($M473)),$M473&lt;0),
" Error: Position at the end of the period must be a positive amount.",
""),
IF(AND(OR($F473&gt;0,$M473&gt;0),
    ISBLANK($O473)),
" Error: No accrued interest has been reported,whereas the position at the beginning or at the end of the period is greater than zero. Report '0' in case accrued interest equals zero,do not leave the cell empty.",
""),
IF(AND(NOT(ISBLANK($M473)),
    $M473&gt;0,
    OR(ISBLANK('T04.09'!$M473),
        'T04.09'!$M473&lt;=0,
        ISBLANK('T04.10'!$M473),
        'T04.10'!$M473&lt;=0)),
" Warning: If at least one of the forms T03.07,T04.09,T04.10 contains data other than zero,also the other two forms must be completed.",
"")))</f>
        <v/>
      </c>
    </row>
    <row r="474" spans="1:20">
      <c r="A474" s="20"/>
      <c r="B474" s="20"/>
      <c r="C474" s="20"/>
      <c r="D474" s="20"/>
      <c r="E474" s="20"/>
      <c r="F474" s="15"/>
      <c r="G474" s="15"/>
      <c r="H474" s="15"/>
      <c r="I474" s="15"/>
      <c r="J474" s="15"/>
      <c r="K474" s="15"/>
      <c r="L474" s="15"/>
      <c r="M474" s="15"/>
      <c r="N474" s="15"/>
      <c r="O474" s="15"/>
      <c r="P474" s="15"/>
      <c r="Q474" s="15"/>
      <c r="R474" s="15"/>
      <c r="T474" s="30" t="str">
        <f>IF(COUNTA(F474:R474)=0,"",_xlfn.CONCAT(,
IF(NOT(M474 = (SUM(F474, G474, I474:L474) - SUM(H474))),
" Error: Position at the end of the period is not equal to: position at the beginning of the period+increase in assets-decrease in assets+exchange rate changes+price changes+other changes+rectifications.",
""),
IF(NOT(R474 = (SUM(N474, O474, Q474) - SUM(P474))),
" Error: Position of accrued interest at the end of the period is not equal to: position of accrued interest at the beginning of the period+accrued interest during the period-received interest during the period+revaluation and other changes.",
""),
IF(AND(NOT(ISBLANK($F474)),$F474&lt;0),
" Error: Position at the beginning of the period must be a positive amount.",
""),
IF(AND(NOT(ISBLANK($M474)),$M474&lt;0),
" Error: Position at the end of the period must be a positive amount.",
""),
IF(AND(OR($F474&gt;0,$M474&gt;0),
    ISBLANK($O474)),
" Error: No accrued interest has been reported,whereas the position at the beginning or at the end of the period is greater than zero. Report '0' in case accrued interest equals zero,do not leave the cell empty.",
""),
IF(AND(NOT(ISBLANK($M474)),
    $M474&gt;0,
    OR(ISBLANK('T04.09'!$M474),
        'T04.09'!$M474&lt;=0,
        ISBLANK('T04.10'!$M474),
        'T04.10'!$M474&lt;=0)),
" Warning: If at least one of the forms T03.07,T04.09,T04.10 contains data other than zero,also the other two forms must be completed.",
"")))</f>
        <v/>
      </c>
    </row>
    <row r="475" spans="1:20">
      <c r="A475" s="20"/>
      <c r="B475" s="20"/>
      <c r="C475" s="20"/>
      <c r="D475" s="20"/>
      <c r="E475" s="20"/>
      <c r="F475" s="15"/>
      <c r="G475" s="15"/>
      <c r="H475" s="15"/>
      <c r="I475" s="15"/>
      <c r="J475" s="15"/>
      <c r="K475" s="15"/>
      <c r="L475" s="15"/>
      <c r="M475" s="15"/>
      <c r="N475" s="15"/>
      <c r="O475" s="15"/>
      <c r="P475" s="15"/>
      <c r="Q475" s="15"/>
      <c r="R475" s="15"/>
      <c r="T475" s="30" t="str">
        <f>IF(COUNTA(F475:R475)=0,"",_xlfn.CONCAT(,
IF(NOT(M475 = (SUM(F475, G475, I475:L475) - SUM(H475))),
" Error: Position at the end of the period is not equal to: position at the beginning of the period+increase in assets-decrease in assets+exchange rate changes+price changes+other changes+rectifications.",
""),
IF(NOT(R475 = (SUM(N475, O475, Q475) - SUM(P475))),
" Error: Position of accrued interest at the end of the period is not equal to: position of accrued interest at the beginning of the period+accrued interest during the period-received interest during the period+revaluation and other changes.",
""),
IF(AND(NOT(ISBLANK($F475)),$F475&lt;0),
" Error: Position at the beginning of the period must be a positive amount.",
""),
IF(AND(NOT(ISBLANK($M475)),$M475&lt;0),
" Error: Position at the end of the period must be a positive amount.",
""),
IF(AND(OR($F475&gt;0,$M475&gt;0),
    ISBLANK($O475)),
" Error: No accrued interest has been reported,whereas the position at the beginning or at the end of the period is greater than zero. Report '0' in case accrued interest equals zero,do not leave the cell empty.",
""),
IF(AND(NOT(ISBLANK($M475)),
    $M475&gt;0,
    OR(ISBLANK('T04.09'!$M475),
        'T04.09'!$M475&lt;=0,
        ISBLANK('T04.10'!$M475),
        'T04.10'!$M475&lt;=0)),
" Warning: If at least one of the forms T03.07,T04.09,T04.10 contains data other than zero,also the other two forms must be completed.",
"")))</f>
        <v/>
      </c>
    </row>
    <row r="476" spans="1:20">
      <c r="A476" s="20"/>
      <c r="B476" s="20"/>
      <c r="C476" s="20"/>
      <c r="D476" s="20"/>
      <c r="E476" s="20"/>
      <c r="F476" s="15"/>
      <c r="G476" s="15"/>
      <c r="H476" s="15"/>
      <c r="I476" s="15"/>
      <c r="J476" s="15"/>
      <c r="K476" s="15"/>
      <c r="L476" s="15"/>
      <c r="M476" s="15"/>
      <c r="N476" s="15"/>
      <c r="O476" s="15"/>
      <c r="P476" s="15"/>
      <c r="Q476" s="15"/>
      <c r="R476" s="15"/>
      <c r="T476" s="30" t="str">
        <f>IF(COUNTA(F476:R476)=0,"",_xlfn.CONCAT(,
IF(NOT(M476 = (SUM(F476, G476, I476:L476) - SUM(H476))),
" Error: Position at the end of the period is not equal to: position at the beginning of the period+increase in assets-decrease in assets+exchange rate changes+price changes+other changes+rectifications.",
""),
IF(NOT(R476 = (SUM(N476, O476, Q476) - SUM(P476))),
" Error: Position of accrued interest at the end of the period is not equal to: position of accrued interest at the beginning of the period+accrued interest during the period-received interest during the period+revaluation and other changes.",
""),
IF(AND(NOT(ISBLANK($F476)),$F476&lt;0),
" Error: Position at the beginning of the period must be a positive amount.",
""),
IF(AND(NOT(ISBLANK($M476)),$M476&lt;0),
" Error: Position at the end of the period must be a positive amount.",
""),
IF(AND(OR($F476&gt;0,$M476&gt;0),
    ISBLANK($O476)),
" Error: No accrued interest has been reported,whereas the position at the beginning or at the end of the period is greater than zero. Report '0' in case accrued interest equals zero,do not leave the cell empty.",
""),
IF(AND(NOT(ISBLANK($M476)),
    $M476&gt;0,
    OR(ISBLANK('T04.09'!$M476),
        'T04.09'!$M476&lt;=0,
        ISBLANK('T04.10'!$M476),
        'T04.10'!$M476&lt;=0)),
" Warning: If at least one of the forms T03.07,T04.09,T04.10 contains data other than zero,also the other two forms must be completed.",
"")))</f>
        <v/>
      </c>
    </row>
    <row r="477" spans="1:20">
      <c r="A477" s="20"/>
      <c r="B477" s="20"/>
      <c r="C477" s="20"/>
      <c r="D477" s="20"/>
      <c r="E477" s="20"/>
      <c r="F477" s="15"/>
      <c r="G477" s="15"/>
      <c r="H477" s="15"/>
      <c r="I477" s="15"/>
      <c r="J477" s="15"/>
      <c r="K477" s="15"/>
      <c r="L477" s="15"/>
      <c r="M477" s="15"/>
      <c r="N477" s="15"/>
      <c r="O477" s="15"/>
      <c r="P477" s="15"/>
      <c r="Q477" s="15"/>
      <c r="R477" s="15"/>
      <c r="T477" s="30" t="str">
        <f>IF(COUNTA(F477:R477)=0,"",_xlfn.CONCAT(,
IF(NOT(M477 = (SUM(F477, G477, I477:L477) - SUM(H477))),
" Error: Position at the end of the period is not equal to: position at the beginning of the period+increase in assets-decrease in assets+exchange rate changes+price changes+other changes+rectifications.",
""),
IF(NOT(R477 = (SUM(N477, O477, Q477) - SUM(P477))),
" Error: Position of accrued interest at the end of the period is not equal to: position of accrued interest at the beginning of the period+accrued interest during the period-received interest during the period+revaluation and other changes.",
""),
IF(AND(NOT(ISBLANK($F477)),$F477&lt;0),
" Error: Position at the beginning of the period must be a positive amount.",
""),
IF(AND(NOT(ISBLANK($M477)),$M477&lt;0),
" Error: Position at the end of the period must be a positive amount.",
""),
IF(AND(OR($F477&gt;0,$M477&gt;0),
    ISBLANK($O477)),
" Error: No accrued interest has been reported,whereas the position at the beginning or at the end of the period is greater than zero. Report '0' in case accrued interest equals zero,do not leave the cell empty.",
""),
IF(AND(NOT(ISBLANK($M477)),
    $M477&gt;0,
    OR(ISBLANK('T04.09'!$M477),
        'T04.09'!$M477&lt;=0,
        ISBLANK('T04.10'!$M477),
        'T04.10'!$M477&lt;=0)),
" Warning: If at least one of the forms T03.07,T04.09,T04.10 contains data other than zero,also the other two forms must be completed.",
"")))</f>
        <v/>
      </c>
    </row>
    <row r="478" spans="1:20">
      <c r="A478" s="20"/>
      <c r="B478" s="20"/>
      <c r="C478" s="20"/>
      <c r="D478" s="20"/>
      <c r="E478" s="20"/>
      <c r="F478" s="15"/>
      <c r="G478" s="15"/>
      <c r="H478" s="15"/>
      <c r="I478" s="15"/>
      <c r="J478" s="15"/>
      <c r="K478" s="15"/>
      <c r="L478" s="15"/>
      <c r="M478" s="15"/>
      <c r="N478" s="15"/>
      <c r="O478" s="15"/>
      <c r="P478" s="15"/>
      <c r="Q478" s="15"/>
      <c r="R478" s="15"/>
      <c r="T478" s="30" t="str">
        <f>IF(COUNTA(F478:R478)=0,"",_xlfn.CONCAT(,
IF(NOT(M478 = (SUM(F478, G478, I478:L478) - SUM(H478))),
" Error: Position at the end of the period is not equal to: position at the beginning of the period+increase in assets-decrease in assets+exchange rate changes+price changes+other changes+rectifications.",
""),
IF(NOT(R478 = (SUM(N478, O478, Q478) - SUM(P478))),
" Error: Position of accrued interest at the end of the period is not equal to: position of accrued interest at the beginning of the period+accrued interest during the period-received interest during the period+revaluation and other changes.",
""),
IF(AND(NOT(ISBLANK($F478)),$F478&lt;0),
" Error: Position at the beginning of the period must be a positive amount.",
""),
IF(AND(NOT(ISBLANK($M478)),$M478&lt;0),
" Error: Position at the end of the period must be a positive amount.",
""),
IF(AND(OR($F478&gt;0,$M478&gt;0),
    ISBLANK($O478)),
" Error: No accrued interest has been reported,whereas the position at the beginning or at the end of the period is greater than zero. Report '0' in case accrued interest equals zero,do not leave the cell empty.",
""),
IF(AND(NOT(ISBLANK($M478)),
    $M478&gt;0,
    OR(ISBLANK('T04.09'!$M478),
        'T04.09'!$M478&lt;=0,
        ISBLANK('T04.10'!$M478),
        'T04.10'!$M478&lt;=0)),
" Warning: If at least one of the forms T03.07,T04.09,T04.10 contains data other than zero,also the other two forms must be completed.",
"")))</f>
        <v/>
      </c>
    </row>
    <row r="479" spans="1:20">
      <c r="A479" s="20"/>
      <c r="B479" s="20"/>
      <c r="C479" s="20"/>
      <c r="D479" s="20"/>
      <c r="E479" s="20"/>
      <c r="F479" s="15"/>
      <c r="G479" s="15"/>
      <c r="H479" s="15"/>
      <c r="I479" s="15"/>
      <c r="J479" s="15"/>
      <c r="K479" s="15"/>
      <c r="L479" s="15"/>
      <c r="M479" s="15"/>
      <c r="N479" s="15"/>
      <c r="O479" s="15"/>
      <c r="P479" s="15"/>
      <c r="Q479" s="15"/>
      <c r="R479" s="15"/>
      <c r="T479" s="30" t="str">
        <f>IF(COUNTA(F479:R479)=0,"",_xlfn.CONCAT(,
IF(NOT(M479 = (SUM(F479, G479, I479:L479) - SUM(H479))),
" Error: Position at the end of the period is not equal to: position at the beginning of the period+increase in assets-decrease in assets+exchange rate changes+price changes+other changes+rectifications.",
""),
IF(NOT(R479 = (SUM(N479, O479, Q479) - SUM(P479))),
" Error: Position of accrued interest at the end of the period is not equal to: position of accrued interest at the beginning of the period+accrued interest during the period-received interest during the period+revaluation and other changes.",
""),
IF(AND(NOT(ISBLANK($F479)),$F479&lt;0),
" Error: Position at the beginning of the period must be a positive amount.",
""),
IF(AND(NOT(ISBLANK($M479)),$M479&lt;0),
" Error: Position at the end of the period must be a positive amount.",
""),
IF(AND(OR($F479&gt;0,$M479&gt;0),
    ISBLANK($O479)),
" Error: No accrued interest has been reported,whereas the position at the beginning or at the end of the period is greater than zero. Report '0' in case accrued interest equals zero,do not leave the cell empty.",
""),
IF(AND(NOT(ISBLANK($M479)),
    $M479&gt;0,
    OR(ISBLANK('T04.09'!$M479),
        'T04.09'!$M479&lt;=0,
        ISBLANK('T04.10'!$M479),
        'T04.10'!$M479&lt;=0)),
" Warning: If at least one of the forms T03.07,T04.09,T04.10 contains data other than zero,also the other two forms must be completed.",
"")))</f>
        <v/>
      </c>
    </row>
    <row r="480" spans="1:20">
      <c r="A480" s="20"/>
      <c r="B480" s="20"/>
      <c r="C480" s="20"/>
      <c r="D480" s="20"/>
      <c r="E480" s="20"/>
      <c r="F480" s="15"/>
      <c r="G480" s="15"/>
      <c r="H480" s="15"/>
      <c r="I480" s="15"/>
      <c r="J480" s="15"/>
      <c r="K480" s="15"/>
      <c r="L480" s="15"/>
      <c r="M480" s="15"/>
      <c r="N480" s="15"/>
      <c r="O480" s="15"/>
      <c r="P480" s="15"/>
      <c r="Q480" s="15"/>
      <c r="R480" s="15"/>
      <c r="T480" s="30" t="str">
        <f>IF(COUNTA(F480:R480)=0,"",_xlfn.CONCAT(,
IF(NOT(M480 = (SUM(F480, G480, I480:L480) - SUM(H480))),
" Error: Position at the end of the period is not equal to: position at the beginning of the period+increase in assets-decrease in assets+exchange rate changes+price changes+other changes+rectifications.",
""),
IF(NOT(R480 = (SUM(N480, O480, Q480) - SUM(P480))),
" Error: Position of accrued interest at the end of the period is not equal to: position of accrued interest at the beginning of the period+accrued interest during the period-received interest during the period+revaluation and other changes.",
""),
IF(AND(NOT(ISBLANK($F480)),$F480&lt;0),
" Error: Position at the beginning of the period must be a positive amount.",
""),
IF(AND(NOT(ISBLANK($M480)),$M480&lt;0),
" Error: Position at the end of the period must be a positive amount.",
""),
IF(AND(OR($F480&gt;0,$M480&gt;0),
    ISBLANK($O480)),
" Error: No accrued interest has been reported,whereas the position at the beginning or at the end of the period is greater than zero. Report '0' in case accrued interest equals zero,do not leave the cell empty.",
""),
IF(AND(NOT(ISBLANK($M480)),
    $M480&gt;0,
    OR(ISBLANK('T04.09'!$M480),
        'T04.09'!$M480&lt;=0,
        ISBLANK('T04.10'!$M480),
        'T04.10'!$M480&lt;=0)),
" Warning: If at least one of the forms T03.07,T04.09,T04.10 contains data other than zero,also the other two forms must be completed.",
"")))</f>
        <v/>
      </c>
    </row>
    <row r="481" spans="1:20">
      <c r="A481" s="20"/>
      <c r="B481" s="20"/>
      <c r="C481" s="20"/>
      <c r="D481" s="20"/>
      <c r="E481" s="20"/>
      <c r="F481" s="15"/>
      <c r="G481" s="15"/>
      <c r="H481" s="15"/>
      <c r="I481" s="15"/>
      <c r="J481" s="15"/>
      <c r="K481" s="15"/>
      <c r="L481" s="15"/>
      <c r="M481" s="15"/>
      <c r="N481" s="15"/>
      <c r="O481" s="15"/>
      <c r="P481" s="15"/>
      <c r="Q481" s="15"/>
      <c r="R481" s="15"/>
      <c r="T481" s="30" t="str">
        <f>IF(COUNTA(F481:R481)=0,"",_xlfn.CONCAT(,
IF(NOT(M481 = (SUM(F481, G481, I481:L481) - SUM(H481))),
" Error: Position at the end of the period is not equal to: position at the beginning of the period+increase in assets-decrease in assets+exchange rate changes+price changes+other changes+rectifications.",
""),
IF(NOT(R481 = (SUM(N481, O481, Q481) - SUM(P481))),
" Error: Position of accrued interest at the end of the period is not equal to: position of accrued interest at the beginning of the period+accrued interest during the period-received interest during the period+revaluation and other changes.",
""),
IF(AND(NOT(ISBLANK($F481)),$F481&lt;0),
" Error: Position at the beginning of the period must be a positive amount.",
""),
IF(AND(NOT(ISBLANK($M481)),$M481&lt;0),
" Error: Position at the end of the period must be a positive amount.",
""),
IF(AND(OR($F481&gt;0,$M481&gt;0),
    ISBLANK($O481)),
" Error: No accrued interest has been reported,whereas the position at the beginning or at the end of the period is greater than zero. Report '0' in case accrued interest equals zero,do not leave the cell empty.",
""),
IF(AND(NOT(ISBLANK($M481)),
    $M481&gt;0,
    OR(ISBLANK('T04.09'!$M481),
        'T04.09'!$M481&lt;=0,
        ISBLANK('T04.10'!$M481),
        'T04.10'!$M481&lt;=0)),
" Warning: If at least one of the forms T03.07,T04.09,T04.10 contains data other than zero,also the other two forms must be completed.",
"")))</f>
        <v/>
      </c>
    </row>
    <row r="482" spans="1:20">
      <c r="A482" s="20"/>
      <c r="B482" s="20"/>
      <c r="C482" s="20"/>
      <c r="D482" s="20"/>
      <c r="E482" s="20"/>
      <c r="F482" s="15"/>
      <c r="G482" s="15"/>
      <c r="H482" s="15"/>
      <c r="I482" s="15"/>
      <c r="J482" s="15"/>
      <c r="K482" s="15"/>
      <c r="L482" s="15"/>
      <c r="M482" s="15"/>
      <c r="N482" s="15"/>
      <c r="O482" s="15"/>
      <c r="P482" s="15"/>
      <c r="Q482" s="15"/>
      <c r="R482" s="15"/>
      <c r="T482" s="30" t="str">
        <f>IF(COUNTA(F482:R482)=0,"",_xlfn.CONCAT(,
IF(NOT(M482 = (SUM(F482, G482, I482:L482) - SUM(H482))),
" Error: Position at the end of the period is not equal to: position at the beginning of the period+increase in assets-decrease in assets+exchange rate changes+price changes+other changes+rectifications.",
""),
IF(NOT(R482 = (SUM(N482, O482, Q482) - SUM(P482))),
" Error: Position of accrued interest at the end of the period is not equal to: position of accrued interest at the beginning of the period+accrued interest during the period-received interest during the period+revaluation and other changes.",
""),
IF(AND(NOT(ISBLANK($F482)),$F482&lt;0),
" Error: Position at the beginning of the period must be a positive amount.",
""),
IF(AND(NOT(ISBLANK($M482)),$M482&lt;0),
" Error: Position at the end of the period must be a positive amount.",
""),
IF(AND(OR($F482&gt;0,$M482&gt;0),
    ISBLANK($O482)),
" Error: No accrued interest has been reported,whereas the position at the beginning or at the end of the period is greater than zero. Report '0' in case accrued interest equals zero,do not leave the cell empty.",
""),
IF(AND(NOT(ISBLANK($M482)),
    $M482&gt;0,
    OR(ISBLANK('T04.09'!$M482),
        'T04.09'!$M482&lt;=0,
        ISBLANK('T04.10'!$M482),
        'T04.10'!$M482&lt;=0)),
" Warning: If at least one of the forms T03.07,T04.09,T04.10 contains data other than zero,also the other two forms must be completed.",
"")))</f>
        <v/>
      </c>
    </row>
    <row r="483" spans="1:20">
      <c r="A483" s="20"/>
      <c r="B483" s="20"/>
      <c r="C483" s="20"/>
      <c r="D483" s="20"/>
      <c r="E483" s="20"/>
      <c r="F483" s="15"/>
      <c r="G483" s="15"/>
      <c r="H483" s="15"/>
      <c r="I483" s="15"/>
      <c r="J483" s="15"/>
      <c r="K483" s="15"/>
      <c r="L483" s="15"/>
      <c r="M483" s="15"/>
      <c r="N483" s="15"/>
      <c r="O483" s="15"/>
      <c r="P483" s="15"/>
      <c r="Q483" s="15"/>
      <c r="R483" s="15"/>
      <c r="T483" s="30" t="str">
        <f>IF(COUNTA(F483:R483)=0,"",_xlfn.CONCAT(,
IF(NOT(M483 = (SUM(F483, G483, I483:L483) - SUM(H483))),
" Error: Position at the end of the period is not equal to: position at the beginning of the period+increase in assets-decrease in assets+exchange rate changes+price changes+other changes+rectifications.",
""),
IF(NOT(R483 = (SUM(N483, O483, Q483) - SUM(P483))),
" Error: Position of accrued interest at the end of the period is not equal to: position of accrued interest at the beginning of the period+accrued interest during the period-received interest during the period+revaluation and other changes.",
""),
IF(AND(NOT(ISBLANK($F483)),$F483&lt;0),
" Error: Position at the beginning of the period must be a positive amount.",
""),
IF(AND(NOT(ISBLANK($M483)),$M483&lt;0),
" Error: Position at the end of the period must be a positive amount.",
""),
IF(AND(OR($F483&gt;0,$M483&gt;0),
    ISBLANK($O483)),
" Error: No accrued interest has been reported,whereas the position at the beginning or at the end of the period is greater than zero. Report '0' in case accrued interest equals zero,do not leave the cell empty.",
""),
IF(AND(NOT(ISBLANK($M483)),
    $M483&gt;0,
    OR(ISBLANK('T04.09'!$M483),
        'T04.09'!$M483&lt;=0,
        ISBLANK('T04.10'!$M483),
        'T04.10'!$M483&lt;=0)),
" Warning: If at least one of the forms T03.07,T04.09,T04.10 contains data other than zero,also the other two forms must be completed.",
"")))</f>
        <v/>
      </c>
    </row>
    <row r="484" spans="1:20">
      <c r="A484" s="20"/>
      <c r="B484" s="20"/>
      <c r="C484" s="20"/>
      <c r="D484" s="20"/>
      <c r="E484" s="20"/>
      <c r="F484" s="15"/>
      <c r="G484" s="15"/>
      <c r="H484" s="15"/>
      <c r="I484" s="15"/>
      <c r="J484" s="15"/>
      <c r="K484" s="15"/>
      <c r="L484" s="15"/>
      <c r="M484" s="15"/>
      <c r="N484" s="15"/>
      <c r="O484" s="15"/>
      <c r="P484" s="15"/>
      <c r="Q484" s="15"/>
      <c r="R484" s="15"/>
      <c r="T484" s="30" t="str">
        <f>IF(COUNTA(F484:R484)=0,"",_xlfn.CONCAT(,
IF(NOT(M484 = (SUM(F484, G484, I484:L484) - SUM(H484))),
" Error: Position at the end of the period is not equal to: position at the beginning of the period+increase in assets-decrease in assets+exchange rate changes+price changes+other changes+rectifications.",
""),
IF(NOT(R484 = (SUM(N484, O484, Q484) - SUM(P484))),
" Error: Position of accrued interest at the end of the period is not equal to: position of accrued interest at the beginning of the period+accrued interest during the period-received interest during the period+revaluation and other changes.",
""),
IF(AND(NOT(ISBLANK($F484)),$F484&lt;0),
" Error: Position at the beginning of the period must be a positive amount.",
""),
IF(AND(NOT(ISBLANK($M484)),$M484&lt;0),
" Error: Position at the end of the period must be a positive amount.",
""),
IF(AND(OR($F484&gt;0,$M484&gt;0),
    ISBLANK($O484)),
" Error: No accrued interest has been reported,whereas the position at the beginning or at the end of the period is greater than zero. Report '0' in case accrued interest equals zero,do not leave the cell empty.",
""),
IF(AND(NOT(ISBLANK($M484)),
    $M484&gt;0,
    OR(ISBLANK('T04.09'!$M484),
        'T04.09'!$M484&lt;=0,
        ISBLANK('T04.10'!$M484),
        'T04.10'!$M484&lt;=0)),
" Warning: If at least one of the forms T03.07,T04.09,T04.10 contains data other than zero,also the other two forms must be completed.",
"")))</f>
        <v/>
      </c>
    </row>
    <row r="485" spans="1:20">
      <c r="A485" s="20"/>
      <c r="B485" s="20"/>
      <c r="C485" s="20"/>
      <c r="D485" s="20"/>
      <c r="E485" s="20"/>
      <c r="F485" s="15"/>
      <c r="G485" s="15"/>
      <c r="H485" s="15"/>
      <c r="I485" s="15"/>
      <c r="J485" s="15"/>
      <c r="K485" s="15"/>
      <c r="L485" s="15"/>
      <c r="M485" s="15"/>
      <c r="N485" s="15"/>
      <c r="O485" s="15"/>
      <c r="P485" s="15"/>
      <c r="Q485" s="15"/>
      <c r="R485" s="15"/>
      <c r="T485" s="30" t="str">
        <f>IF(COUNTA(F485:R485)=0,"",_xlfn.CONCAT(,
IF(NOT(M485 = (SUM(F485, G485, I485:L485) - SUM(H485))),
" Error: Position at the end of the period is not equal to: position at the beginning of the period+increase in assets-decrease in assets+exchange rate changes+price changes+other changes+rectifications.",
""),
IF(NOT(R485 = (SUM(N485, O485, Q485) - SUM(P485))),
" Error: Position of accrued interest at the end of the period is not equal to: position of accrued interest at the beginning of the period+accrued interest during the period-received interest during the period+revaluation and other changes.",
""),
IF(AND(NOT(ISBLANK($F485)),$F485&lt;0),
" Error: Position at the beginning of the period must be a positive amount.",
""),
IF(AND(NOT(ISBLANK($M485)),$M485&lt;0),
" Error: Position at the end of the period must be a positive amount.",
""),
IF(AND(OR($F485&gt;0,$M485&gt;0),
    ISBLANK($O485)),
" Error: No accrued interest has been reported,whereas the position at the beginning or at the end of the period is greater than zero. Report '0' in case accrued interest equals zero,do not leave the cell empty.",
""),
IF(AND(NOT(ISBLANK($M485)),
    $M485&gt;0,
    OR(ISBLANK('T04.09'!$M485),
        'T04.09'!$M485&lt;=0,
        ISBLANK('T04.10'!$M485),
        'T04.10'!$M485&lt;=0)),
" Warning: If at least one of the forms T03.07,T04.09,T04.10 contains data other than zero,also the other two forms must be completed.",
"")))</f>
        <v/>
      </c>
    </row>
    <row r="486" spans="1:20">
      <c r="A486" s="20"/>
      <c r="B486" s="20"/>
      <c r="C486" s="20"/>
      <c r="D486" s="20"/>
      <c r="E486" s="20"/>
      <c r="F486" s="15"/>
      <c r="G486" s="15"/>
      <c r="H486" s="15"/>
      <c r="I486" s="15"/>
      <c r="J486" s="15"/>
      <c r="K486" s="15"/>
      <c r="L486" s="15"/>
      <c r="M486" s="15"/>
      <c r="N486" s="15"/>
      <c r="O486" s="15"/>
      <c r="P486" s="15"/>
      <c r="Q486" s="15"/>
      <c r="R486" s="15"/>
      <c r="T486" s="30" t="str">
        <f>IF(COUNTA(F486:R486)=0,"",_xlfn.CONCAT(,
IF(NOT(M486 = (SUM(F486, G486, I486:L486) - SUM(H486))),
" Error: Position at the end of the period is not equal to: position at the beginning of the period+increase in assets-decrease in assets+exchange rate changes+price changes+other changes+rectifications.",
""),
IF(NOT(R486 = (SUM(N486, O486, Q486) - SUM(P486))),
" Error: Position of accrued interest at the end of the period is not equal to: position of accrued interest at the beginning of the period+accrued interest during the period-received interest during the period+revaluation and other changes.",
""),
IF(AND(NOT(ISBLANK($F486)),$F486&lt;0),
" Error: Position at the beginning of the period must be a positive amount.",
""),
IF(AND(NOT(ISBLANK($M486)),$M486&lt;0),
" Error: Position at the end of the period must be a positive amount.",
""),
IF(AND(OR($F486&gt;0,$M486&gt;0),
    ISBLANK($O486)),
" Error: No accrued interest has been reported,whereas the position at the beginning or at the end of the period is greater than zero. Report '0' in case accrued interest equals zero,do not leave the cell empty.",
""),
IF(AND(NOT(ISBLANK($M486)),
    $M486&gt;0,
    OR(ISBLANK('T04.09'!$M486),
        'T04.09'!$M486&lt;=0,
        ISBLANK('T04.10'!$M486),
        'T04.10'!$M486&lt;=0)),
" Warning: If at least one of the forms T03.07,T04.09,T04.10 contains data other than zero,also the other two forms must be completed.",
"")))</f>
        <v/>
      </c>
    </row>
    <row r="487" spans="1:20">
      <c r="A487" s="20"/>
      <c r="B487" s="20"/>
      <c r="C487" s="20"/>
      <c r="D487" s="20"/>
      <c r="E487" s="20"/>
      <c r="F487" s="15"/>
      <c r="G487" s="15"/>
      <c r="H487" s="15"/>
      <c r="I487" s="15"/>
      <c r="J487" s="15"/>
      <c r="K487" s="15"/>
      <c r="L487" s="15"/>
      <c r="M487" s="15"/>
      <c r="N487" s="15"/>
      <c r="O487" s="15"/>
      <c r="P487" s="15"/>
      <c r="Q487" s="15"/>
      <c r="R487" s="15"/>
      <c r="T487" s="30" t="str">
        <f>IF(COUNTA(F487:R487)=0,"",_xlfn.CONCAT(,
IF(NOT(M487 = (SUM(F487, G487, I487:L487) - SUM(H487))),
" Error: Position at the end of the period is not equal to: position at the beginning of the period+increase in assets-decrease in assets+exchange rate changes+price changes+other changes+rectifications.",
""),
IF(NOT(R487 = (SUM(N487, O487, Q487) - SUM(P487))),
" Error: Position of accrued interest at the end of the period is not equal to: position of accrued interest at the beginning of the period+accrued interest during the period-received interest during the period+revaluation and other changes.",
""),
IF(AND(NOT(ISBLANK($F487)),$F487&lt;0),
" Error: Position at the beginning of the period must be a positive amount.",
""),
IF(AND(NOT(ISBLANK($M487)),$M487&lt;0),
" Error: Position at the end of the period must be a positive amount.",
""),
IF(AND(OR($F487&gt;0,$M487&gt;0),
    ISBLANK($O487)),
" Error: No accrued interest has been reported,whereas the position at the beginning or at the end of the period is greater than zero. Report '0' in case accrued interest equals zero,do not leave the cell empty.",
""),
IF(AND(NOT(ISBLANK($M487)),
    $M487&gt;0,
    OR(ISBLANK('T04.09'!$M487),
        'T04.09'!$M487&lt;=0,
        ISBLANK('T04.10'!$M487),
        'T04.10'!$M487&lt;=0)),
" Warning: If at least one of the forms T03.07,T04.09,T04.10 contains data other than zero,also the other two forms must be completed.",
"")))</f>
        <v/>
      </c>
    </row>
    <row r="488" spans="1:20">
      <c r="A488" s="20"/>
      <c r="B488" s="20"/>
      <c r="C488" s="20"/>
      <c r="D488" s="20"/>
      <c r="E488" s="20"/>
      <c r="F488" s="15"/>
      <c r="G488" s="15"/>
      <c r="H488" s="15"/>
      <c r="I488" s="15"/>
      <c r="J488" s="15"/>
      <c r="K488" s="15"/>
      <c r="L488" s="15"/>
      <c r="M488" s="15"/>
      <c r="N488" s="15"/>
      <c r="O488" s="15"/>
      <c r="P488" s="15"/>
      <c r="Q488" s="15"/>
      <c r="R488" s="15"/>
      <c r="T488" s="30" t="str">
        <f>IF(COUNTA(F488:R488)=0,"",_xlfn.CONCAT(,
IF(NOT(M488 = (SUM(F488, G488, I488:L488) - SUM(H488))),
" Error: Position at the end of the period is not equal to: position at the beginning of the period+increase in assets-decrease in assets+exchange rate changes+price changes+other changes+rectifications.",
""),
IF(NOT(R488 = (SUM(N488, O488, Q488) - SUM(P488))),
" Error: Position of accrued interest at the end of the period is not equal to: position of accrued interest at the beginning of the period+accrued interest during the period-received interest during the period+revaluation and other changes.",
""),
IF(AND(NOT(ISBLANK($F488)),$F488&lt;0),
" Error: Position at the beginning of the period must be a positive amount.",
""),
IF(AND(NOT(ISBLANK($M488)),$M488&lt;0),
" Error: Position at the end of the period must be a positive amount.",
""),
IF(AND(OR($F488&gt;0,$M488&gt;0),
    ISBLANK($O488)),
" Error: No accrued interest has been reported,whereas the position at the beginning or at the end of the period is greater than zero. Report '0' in case accrued interest equals zero,do not leave the cell empty.",
""),
IF(AND(NOT(ISBLANK($M488)),
    $M488&gt;0,
    OR(ISBLANK('T04.09'!$M488),
        'T04.09'!$M488&lt;=0,
        ISBLANK('T04.10'!$M488),
        'T04.10'!$M488&lt;=0)),
" Warning: If at least one of the forms T03.07,T04.09,T04.10 contains data other than zero,also the other two forms must be completed.",
"")))</f>
        <v/>
      </c>
    </row>
    <row r="489" spans="1:20">
      <c r="A489" s="20"/>
      <c r="B489" s="20"/>
      <c r="C489" s="20"/>
      <c r="D489" s="20"/>
      <c r="E489" s="20"/>
      <c r="F489" s="15"/>
      <c r="G489" s="15"/>
      <c r="H489" s="15"/>
      <c r="I489" s="15"/>
      <c r="J489" s="15"/>
      <c r="K489" s="15"/>
      <c r="L489" s="15"/>
      <c r="M489" s="15"/>
      <c r="N489" s="15"/>
      <c r="O489" s="15"/>
      <c r="P489" s="15"/>
      <c r="Q489" s="15"/>
      <c r="R489" s="15"/>
      <c r="T489" s="30" t="str">
        <f>IF(COUNTA(F489:R489)=0,"",_xlfn.CONCAT(,
IF(NOT(M489 = (SUM(F489, G489, I489:L489) - SUM(H489))),
" Error: Position at the end of the period is not equal to: position at the beginning of the period+increase in assets-decrease in assets+exchange rate changes+price changes+other changes+rectifications.",
""),
IF(NOT(R489 = (SUM(N489, O489, Q489) - SUM(P489))),
" Error: Position of accrued interest at the end of the period is not equal to: position of accrued interest at the beginning of the period+accrued interest during the period-received interest during the period+revaluation and other changes.",
""),
IF(AND(NOT(ISBLANK($F489)),$F489&lt;0),
" Error: Position at the beginning of the period must be a positive amount.",
""),
IF(AND(NOT(ISBLANK($M489)),$M489&lt;0),
" Error: Position at the end of the period must be a positive amount.",
""),
IF(AND(OR($F489&gt;0,$M489&gt;0),
    ISBLANK($O489)),
" Error: No accrued interest has been reported,whereas the position at the beginning or at the end of the period is greater than zero. Report '0' in case accrued interest equals zero,do not leave the cell empty.",
""),
IF(AND(NOT(ISBLANK($M489)),
    $M489&gt;0,
    OR(ISBLANK('T04.09'!$M489),
        'T04.09'!$M489&lt;=0,
        ISBLANK('T04.10'!$M489),
        'T04.10'!$M489&lt;=0)),
" Warning: If at least one of the forms T03.07,T04.09,T04.10 contains data other than zero,also the other two forms must be completed.",
"")))</f>
        <v/>
      </c>
    </row>
    <row r="490" spans="1:20">
      <c r="A490" s="20"/>
      <c r="B490" s="20"/>
      <c r="C490" s="20"/>
      <c r="D490" s="20"/>
      <c r="E490" s="20"/>
      <c r="F490" s="15"/>
      <c r="G490" s="15"/>
      <c r="H490" s="15"/>
      <c r="I490" s="15"/>
      <c r="J490" s="15"/>
      <c r="K490" s="15"/>
      <c r="L490" s="15"/>
      <c r="M490" s="15"/>
      <c r="N490" s="15"/>
      <c r="O490" s="15"/>
      <c r="P490" s="15"/>
      <c r="Q490" s="15"/>
      <c r="R490" s="15"/>
      <c r="T490" s="30" t="str">
        <f>IF(COUNTA(F490:R490)=0,"",_xlfn.CONCAT(,
IF(NOT(M490 = (SUM(F490, G490, I490:L490) - SUM(H490))),
" Error: Position at the end of the period is not equal to: position at the beginning of the period+increase in assets-decrease in assets+exchange rate changes+price changes+other changes+rectifications.",
""),
IF(NOT(R490 = (SUM(N490, O490, Q490) - SUM(P490))),
" Error: Position of accrued interest at the end of the period is not equal to: position of accrued interest at the beginning of the period+accrued interest during the period-received interest during the period+revaluation and other changes.",
""),
IF(AND(NOT(ISBLANK($F490)),$F490&lt;0),
" Error: Position at the beginning of the period must be a positive amount.",
""),
IF(AND(NOT(ISBLANK($M490)),$M490&lt;0),
" Error: Position at the end of the period must be a positive amount.",
""),
IF(AND(OR($F490&gt;0,$M490&gt;0),
    ISBLANK($O490)),
" Error: No accrued interest has been reported,whereas the position at the beginning or at the end of the period is greater than zero. Report '0' in case accrued interest equals zero,do not leave the cell empty.",
""),
IF(AND(NOT(ISBLANK($M490)),
    $M490&gt;0,
    OR(ISBLANK('T04.09'!$M490),
        'T04.09'!$M490&lt;=0,
        ISBLANK('T04.10'!$M490),
        'T04.10'!$M490&lt;=0)),
" Warning: If at least one of the forms T03.07,T04.09,T04.10 contains data other than zero,also the other two forms must be completed.",
"")))</f>
        <v/>
      </c>
    </row>
    <row r="491" spans="1:20">
      <c r="A491" s="20"/>
      <c r="B491" s="20"/>
      <c r="C491" s="20"/>
      <c r="D491" s="20"/>
      <c r="E491" s="20"/>
      <c r="F491" s="15"/>
      <c r="G491" s="15"/>
      <c r="H491" s="15"/>
      <c r="I491" s="15"/>
      <c r="J491" s="15"/>
      <c r="K491" s="15"/>
      <c r="L491" s="15"/>
      <c r="M491" s="15"/>
      <c r="N491" s="15"/>
      <c r="O491" s="15"/>
      <c r="P491" s="15"/>
      <c r="Q491" s="15"/>
      <c r="R491" s="15"/>
      <c r="T491" s="30" t="str">
        <f>IF(COUNTA(F491:R491)=0,"",_xlfn.CONCAT(,
IF(NOT(M491 = (SUM(F491, G491, I491:L491) - SUM(H491))),
" Error: Position at the end of the period is not equal to: position at the beginning of the period+increase in assets-decrease in assets+exchange rate changes+price changes+other changes+rectifications.",
""),
IF(NOT(R491 = (SUM(N491, O491, Q491) - SUM(P491))),
" Error: Position of accrued interest at the end of the period is not equal to: position of accrued interest at the beginning of the period+accrued interest during the period-received interest during the period+revaluation and other changes.",
""),
IF(AND(NOT(ISBLANK($F491)),$F491&lt;0),
" Error: Position at the beginning of the period must be a positive amount.",
""),
IF(AND(NOT(ISBLANK($M491)),$M491&lt;0),
" Error: Position at the end of the period must be a positive amount.",
""),
IF(AND(OR($F491&gt;0,$M491&gt;0),
    ISBLANK($O491)),
" Error: No accrued interest has been reported,whereas the position at the beginning or at the end of the period is greater than zero. Report '0' in case accrued interest equals zero,do not leave the cell empty.",
""),
IF(AND(NOT(ISBLANK($M491)),
    $M491&gt;0,
    OR(ISBLANK('T04.09'!$M491),
        'T04.09'!$M491&lt;=0,
        ISBLANK('T04.10'!$M491),
        'T04.10'!$M491&lt;=0)),
" Warning: If at least one of the forms T03.07,T04.09,T04.10 contains data other than zero,also the other two forms must be completed.",
"")))</f>
        <v/>
      </c>
    </row>
    <row r="492" spans="1:20">
      <c r="A492" s="20"/>
      <c r="B492" s="20"/>
      <c r="C492" s="20"/>
      <c r="D492" s="20"/>
      <c r="E492" s="20"/>
      <c r="F492" s="15"/>
      <c r="G492" s="15"/>
      <c r="H492" s="15"/>
      <c r="I492" s="15"/>
      <c r="J492" s="15"/>
      <c r="K492" s="15"/>
      <c r="L492" s="15"/>
      <c r="M492" s="15"/>
      <c r="N492" s="15"/>
      <c r="O492" s="15"/>
      <c r="P492" s="15"/>
      <c r="Q492" s="15"/>
      <c r="R492" s="15"/>
      <c r="T492" s="30" t="str">
        <f>IF(COUNTA(F492:R492)=0,"",_xlfn.CONCAT(,
IF(NOT(M492 = (SUM(F492, G492, I492:L492) - SUM(H492))),
" Error: Position at the end of the period is not equal to: position at the beginning of the period+increase in assets-decrease in assets+exchange rate changes+price changes+other changes+rectifications.",
""),
IF(NOT(R492 = (SUM(N492, O492, Q492) - SUM(P492))),
" Error: Position of accrued interest at the end of the period is not equal to: position of accrued interest at the beginning of the period+accrued interest during the period-received interest during the period+revaluation and other changes.",
""),
IF(AND(NOT(ISBLANK($F492)),$F492&lt;0),
" Error: Position at the beginning of the period must be a positive amount.",
""),
IF(AND(NOT(ISBLANK($M492)),$M492&lt;0),
" Error: Position at the end of the period must be a positive amount.",
""),
IF(AND(OR($F492&gt;0,$M492&gt;0),
    ISBLANK($O492)),
" Error: No accrued interest has been reported,whereas the position at the beginning or at the end of the period is greater than zero. Report '0' in case accrued interest equals zero,do not leave the cell empty.",
""),
IF(AND(NOT(ISBLANK($M492)),
    $M492&gt;0,
    OR(ISBLANK('T04.09'!$M492),
        'T04.09'!$M492&lt;=0,
        ISBLANK('T04.10'!$M492),
        'T04.10'!$M492&lt;=0)),
" Warning: If at least one of the forms T03.07,T04.09,T04.10 contains data other than zero,also the other two forms must be completed.",
"")))</f>
        <v/>
      </c>
    </row>
    <row r="493" spans="1:20">
      <c r="A493" s="20"/>
      <c r="B493" s="20"/>
      <c r="C493" s="20"/>
      <c r="D493" s="20"/>
      <c r="E493" s="20"/>
      <c r="F493" s="15"/>
      <c r="G493" s="15"/>
      <c r="H493" s="15"/>
      <c r="I493" s="15"/>
      <c r="J493" s="15"/>
      <c r="K493" s="15"/>
      <c r="L493" s="15"/>
      <c r="M493" s="15"/>
      <c r="N493" s="15"/>
      <c r="O493" s="15"/>
      <c r="P493" s="15"/>
      <c r="Q493" s="15"/>
      <c r="R493" s="15"/>
      <c r="T493" s="30" t="str">
        <f>IF(COUNTA(F493:R493)=0,"",_xlfn.CONCAT(,
IF(NOT(M493 = (SUM(F493, G493, I493:L493) - SUM(H493))),
" Error: Position at the end of the period is not equal to: position at the beginning of the period+increase in assets-decrease in assets+exchange rate changes+price changes+other changes+rectifications.",
""),
IF(NOT(R493 = (SUM(N493, O493, Q493) - SUM(P493))),
" Error: Position of accrued interest at the end of the period is not equal to: position of accrued interest at the beginning of the period+accrued interest during the period-received interest during the period+revaluation and other changes.",
""),
IF(AND(NOT(ISBLANK($F493)),$F493&lt;0),
" Error: Position at the beginning of the period must be a positive amount.",
""),
IF(AND(NOT(ISBLANK($M493)),$M493&lt;0),
" Error: Position at the end of the period must be a positive amount.",
""),
IF(AND(OR($F493&gt;0,$M493&gt;0),
    ISBLANK($O493)),
" Error: No accrued interest has been reported,whereas the position at the beginning or at the end of the period is greater than zero. Report '0' in case accrued interest equals zero,do not leave the cell empty.",
""),
IF(AND(NOT(ISBLANK($M493)),
    $M493&gt;0,
    OR(ISBLANK('T04.09'!$M493),
        'T04.09'!$M493&lt;=0,
        ISBLANK('T04.10'!$M493),
        'T04.10'!$M493&lt;=0)),
" Warning: If at least one of the forms T03.07,T04.09,T04.10 contains data other than zero,also the other two forms must be completed.",
"")))</f>
        <v/>
      </c>
    </row>
    <row r="494" spans="1:20">
      <c r="A494" s="20"/>
      <c r="B494" s="20"/>
      <c r="C494" s="20"/>
      <c r="D494" s="20"/>
      <c r="E494" s="20"/>
      <c r="F494" s="15"/>
      <c r="G494" s="15"/>
      <c r="H494" s="15"/>
      <c r="I494" s="15"/>
      <c r="J494" s="15"/>
      <c r="K494" s="15"/>
      <c r="L494" s="15"/>
      <c r="M494" s="15"/>
      <c r="N494" s="15"/>
      <c r="O494" s="15"/>
      <c r="P494" s="15"/>
      <c r="Q494" s="15"/>
      <c r="R494" s="15"/>
      <c r="T494" s="30" t="str">
        <f>IF(COUNTA(F494:R494)=0,"",_xlfn.CONCAT(,
IF(NOT(M494 = (SUM(F494, G494, I494:L494) - SUM(H494))),
" Error: Position at the end of the period is not equal to: position at the beginning of the period+increase in assets-decrease in assets+exchange rate changes+price changes+other changes+rectifications.",
""),
IF(NOT(R494 = (SUM(N494, O494, Q494) - SUM(P494))),
" Error: Position of accrued interest at the end of the period is not equal to: position of accrued interest at the beginning of the period+accrued interest during the period-received interest during the period+revaluation and other changes.",
""),
IF(AND(NOT(ISBLANK($F494)),$F494&lt;0),
" Error: Position at the beginning of the period must be a positive amount.",
""),
IF(AND(NOT(ISBLANK($M494)),$M494&lt;0),
" Error: Position at the end of the period must be a positive amount.",
""),
IF(AND(OR($F494&gt;0,$M494&gt;0),
    ISBLANK($O494)),
" Error: No accrued interest has been reported,whereas the position at the beginning or at the end of the period is greater than zero. Report '0' in case accrued interest equals zero,do not leave the cell empty.",
""),
IF(AND(NOT(ISBLANK($M494)),
    $M494&gt;0,
    OR(ISBLANK('T04.09'!$M494),
        'T04.09'!$M494&lt;=0,
        ISBLANK('T04.10'!$M494),
        'T04.10'!$M494&lt;=0)),
" Warning: If at least one of the forms T03.07,T04.09,T04.10 contains data other than zero,also the other two forms must be completed.",
"")))</f>
        <v/>
      </c>
    </row>
    <row r="495" spans="1:20">
      <c r="A495" s="20"/>
      <c r="B495" s="20"/>
      <c r="C495" s="20"/>
      <c r="D495" s="20"/>
      <c r="E495" s="20"/>
      <c r="F495" s="15"/>
      <c r="G495" s="15"/>
      <c r="H495" s="15"/>
      <c r="I495" s="15"/>
      <c r="J495" s="15"/>
      <c r="K495" s="15"/>
      <c r="L495" s="15"/>
      <c r="M495" s="15"/>
      <c r="N495" s="15"/>
      <c r="O495" s="15"/>
      <c r="P495" s="15"/>
      <c r="Q495" s="15"/>
      <c r="R495" s="15"/>
      <c r="T495" s="30" t="str">
        <f>IF(COUNTA(F495:R495)=0,"",_xlfn.CONCAT(,
IF(NOT(M495 = (SUM(F495, G495, I495:L495) - SUM(H495))),
" Error: Position at the end of the period is not equal to: position at the beginning of the period+increase in assets-decrease in assets+exchange rate changes+price changes+other changes+rectifications.",
""),
IF(NOT(R495 = (SUM(N495, O495, Q495) - SUM(P495))),
" Error: Position of accrued interest at the end of the period is not equal to: position of accrued interest at the beginning of the period+accrued interest during the period-received interest during the period+revaluation and other changes.",
""),
IF(AND(NOT(ISBLANK($F495)),$F495&lt;0),
" Error: Position at the beginning of the period must be a positive amount.",
""),
IF(AND(NOT(ISBLANK($M495)),$M495&lt;0),
" Error: Position at the end of the period must be a positive amount.",
""),
IF(AND(OR($F495&gt;0,$M495&gt;0),
    ISBLANK($O495)),
" Error: No accrued interest has been reported,whereas the position at the beginning or at the end of the period is greater than zero. Report '0' in case accrued interest equals zero,do not leave the cell empty.",
""),
IF(AND(NOT(ISBLANK($M495)),
    $M495&gt;0,
    OR(ISBLANK('T04.09'!$M495),
        'T04.09'!$M495&lt;=0,
        ISBLANK('T04.10'!$M495),
        'T04.10'!$M495&lt;=0)),
" Warning: If at least one of the forms T03.07,T04.09,T04.10 contains data other than zero,also the other two forms must be completed.",
"")))</f>
        <v/>
      </c>
    </row>
    <row r="496" spans="1:20">
      <c r="A496" s="20"/>
      <c r="B496" s="20"/>
      <c r="C496" s="20"/>
      <c r="D496" s="20"/>
      <c r="E496" s="20"/>
      <c r="F496" s="15"/>
      <c r="G496" s="15"/>
      <c r="H496" s="15"/>
      <c r="I496" s="15"/>
      <c r="J496" s="15"/>
      <c r="K496" s="15"/>
      <c r="L496" s="15"/>
      <c r="M496" s="15"/>
      <c r="N496" s="15"/>
      <c r="O496" s="15"/>
      <c r="P496" s="15"/>
      <c r="Q496" s="15"/>
      <c r="R496" s="15"/>
      <c r="T496" s="30" t="str">
        <f>IF(COUNTA(F496:R496)=0,"",_xlfn.CONCAT(,
IF(NOT(M496 = (SUM(F496, G496, I496:L496) - SUM(H496))),
" Error: Position at the end of the period is not equal to: position at the beginning of the period+increase in assets-decrease in assets+exchange rate changes+price changes+other changes+rectifications.",
""),
IF(NOT(R496 = (SUM(N496, O496, Q496) - SUM(P496))),
" Error: Position of accrued interest at the end of the period is not equal to: position of accrued interest at the beginning of the period+accrued interest during the period-received interest during the period+revaluation and other changes.",
""),
IF(AND(NOT(ISBLANK($F496)),$F496&lt;0),
" Error: Position at the beginning of the period must be a positive amount.",
""),
IF(AND(NOT(ISBLANK($M496)),$M496&lt;0),
" Error: Position at the end of the period must be a positive amount.",
""),
IF(AND(OR($F496&gt;0,$M496&gt;0),
    ISBLANK($O496)),
" Error: No accrued interest has been reported,whereas the position at the beginning or at the end of the period is greater than zero. Report '0' in case accrued interest equals zero,do not leave the cell empty.",
""),
IF(AND(NOT(ISBLANK($M496)),
    $M496&gt;0,
    OR(ISBLANK('T04.09'!$M496),
        'T04.09'!$M496&lt;=0,
        ISBLANK('T04.10'!$M496),
        'T04.10'!$M496&lt;=0)),
" Warning: If at least one of the forms T03.07,T04.09,T04.10 contains data other than zero,also the other two forms must be completed.",
"")))</f>
        <v/>
      </c>
    </row>
    <row r="497" spans="1:20">
      <c r="A497" s="20"/>
      <c r="B497" s="20"/>
      <c r="C497" s="20"/>
      <c r="D497" s="20"/>
      <c r="E497" s="20"/>
      <c r="F497" s="15"/>
      <c r="G497" s="15"/>
      <c r="H497" s="15"/>
      <c r="I497" s="15"/>
      <c r="J497" s="15"/>
      <c r="K497" s="15"/>
      <c r="L497" s="15"/>
      <c r="M497" s="15"/>
      <c r="N497" s="15"/>
      <c r="O497" s="15"/>
      <c r="P497" s="15"/>
      <c r="Q497" s="15"/>
      <c r="R497" s="15"/>
      <c r="T497" s="30" t="str">
        <f>IF(COUNTA(F497:R497)=0,"",_xlfn.CONCAT(,
IF(NOT(M497 = (SUM(F497, G497, I497:L497) - SUM(H497))),
" Error: Position at the end of the period is not equal to: position at the beginning of the period+increase in assets-decrease in assets+exchange rate changes+price changes+other changes+rectifications.",
""),
IF(NOT(R497 = (SUM(N497, O497, Q497) - SUM(P497))),
" Error: Position of accrued interest at the end of the period is not equal to: position of accrued interest at the beginning of the period+accrued interest during the period-received interest during the period+revaluation and other changes.",
""),
IF(AND(NOT(ISBLANK($F497)),$F497&lt;0),
" Error: Position at the beginning of the period must be a positive amount.",
""),
IF(AND(NOT(ISBLANK($M497)),$M497&lt;0),
" Error: Position at the end of the period must be a positive amount.",
""),
IF(AND(OR($F497&gt;0,$M497&gt;0),
    ISBLANK($O497)),
" Error: No accrued interest has been reported,whereas the position at the beginning or at the end of the period is greater than zero. Report '0' in case accrued interest equals zero,do not leave the cell empty.",
""),
IF(AND(NOT(ISBLANK($M497)),
    $M497&gt;0,
    OR(ISBLANK('T04.09'!$M497),
        'T04.09'!$M497&lt;=0,
        ISBLANK('T04.10'!$M497),
        'T04.10'!$M497&lt;=0)),
" Warning: If at least one of the forms T03.07,T04.09,T04.10 contains data other than zero,also the other two forms must be completed.",
"")))</f>
        <v/>
      </c>
    </row>
    <row r="498" spans="1:20">
      <c r="A498" s="20"/>
      <c r="B498" s="20"/>
      <c r="C498" s="20"/>
      <c r="D498" s="20"/>
      <c r="E498" s="20"/>
      <c r="F498" s="15"/>
      <c r="G498" s="15"/>
      <c r="H498" s="15"/>
      <c r="I498" s="15"/>
      <c r="J498" s="15"/>
      <c r="K498" s="15"/>
      <c r="L498" s="15"/>
      <c r="M498" s="15"/>
      <c r="N498" s="15"/>
      <c r="O498" s="15"/>
      <c r="P498" s="15"/>
      <c r="Q498" s="15"/>
      <c r="R498" s="15"/>
      <c r="T498" s="30" t="str">
        <f>IF(COUNTA(F498:R498)=0,"",_xlfn.CONCAT(,
IF(NOT(M498 = (SUM(F498, G498, I498:L498) - SUM(H498))),
" Error: Position at the end of the period is not equal to: position at the beginning of the period+increase in assets-decrease in assets+exchange rate changes+price changes+other changes+rectifications.",
""),
IF(NOT(R498 = (SUM(N498, O498, Q498) - SUM(P498))),
" Error: Position of accrued interest at the end of the period is not equal to: position of accrued interest at the beginning of the period+accrued interest during the period-received interest during the period+revaluation and other changes.",
""),
IF(AND(NOT(ISBLANK($F498)),$F498&lt;0),
" Error: Position at the beginning of the period must be a positive amount.",
""),
IF(AND(NOT(ISBLANK($M498)),$M498&lt;0),
" Error: Position at the end of the period must be a positive amount.",
""),
IF(AND(OR($F498&gt;0,$M498&gt;0),
    ISBLANK($O498)),
" Error: No accrued interest has been reported,whereas the position at the beginning or at the end of the period is greater than zero. Report '0' in case accrued interest equals zero,do not leave the cell empty.",
""),
IF(AND(NOT(ISBLANK($M498)),
    $M498&gt;0,
    OR(ISBLANK('T04.09'!$M498),
        'T04.09'!$M498&lt;=0,
        ISBLANK('T04.10'!$M498),
        'T04.10'!$M498&lt;=0)),
" Warning: If at least one of the forms T03.07,T04.09,T04.10 contains data other than zero,also the other two forms must be completed.",
"")))</f>
        <v/>
      </c>
    </row>
    <row r="499" spans="1:20">
      <c r="A499" s="20"/>
      <c r="B499" s="20"/>
      <c r="C499" s="20"/>
      <c r="D499" s="20"/>
      <c r="E499" s="20"/>
      <c r="F499" s="15"/>
      <c r="G499" s="15"/>
      <c r="H499" s="15"/>
      <c r="I499" s="15"/>
      <c r="J499" s="15"/>
      <c r="K499" s="15"/>
      <c r="L499" s="15"/>
      <c r="M499" s="15"/>
      <c r="N499" s="15"/>
      <c r="O499" s="15"/>
      <c r="P499" s="15"/>
      <c r="Q499" s="15"/>
      <c r="R499" s="15"/>
      <c r="T499" s="30" t="str">
        <f>IF(COUNTA(F499:R499)=0,"",_xlfn.CONCAT(,
IF(NOT(M499 = (SUM(F499, G499, I499:L499) - SUM(H499))),
" Error: Position at the end of the period is not equal to: position at the beginning of the period+increase in assets-decrease in assets+exchange rate changes+price changes+other changes+rectifications.",
""),
IF(NOT(R499 = (SUM(N499, O499, Q499) - SUM(P499))),
" Error: Position of accrued interest at the end of the period is not equal to: position of accrued interest at the beginning of the period+accrued interest during the period-received interest during the period+revaluation and other changes.",
""),
IF(AND(NOT(ISBLANK($F499)),$F499&lt;0),
" Error: Position at the beginning of the period must be a positive amount.",
""),
IF(AND(NOT(ISBLANK($M499)),$M499&lt;0),
" Error: Position at the end of the period must be a positive amount.",
""),
IF(AND(OR($F499&gt;0,$M499&gt;0),
    ISBLANK($O499)),
" Error: No accrued interest has been reported,whereas the position at the beginning or at the end of the period is greater than zero. Report '0' in case accrued interest equals zero,do not leave the cell empty.",
""),
IF(AND(NOT(ISBLANK($M499)),
    $M499&gt;0,
    OR(ISBLANK('T04.09'!$M499),
        'T04.09'!$M499&lt;=0,
        ISBLANK('T04.10'!$M499),
        'T04.10'!$M499&lt;=0)),
" Warning: If at least one of the forms T03.07,T04.09,T04.10 contains data other than zero,also the other two forms must be completed.",
"")))</f>
        <v/>
      </c>
    </row>
    <row r="500" spans="1:20">
      <c r="A500" s="20"/>
      <c r="B500" s="20"/>
      <c r="C500" s="20"/>
      <c r="D500" s="20"/>
      <c r="E500" s="20"/>
      <c r="F500" s="15"/>
      <c r="G500" s="15"/>
      <c r="H500" s="15"/>
      <c r="I500" s="15"/>
      <c r="J500" s="15"/>
      <c r="K500" s="15"/>
      <c r="L500" s="15"/>
      <c r="M500" s="15"/>
      <c r="N500" s="15"/>
      <c r="O500" s="15"/>
      <c r="P500" s="15"/>
      <c r="Q500" s="15"/>
      <c r="R500" s="15"/>
      <c r="T500" s="30" t="str">
        <f>IF(COUNTA(F500:R500)=0,"",_xlfn.CONCAT(,
IF(NOT(M500 = (SUM(F500, G500, I500:L500) - SUM(H500))),
" Error: Position at the end of the period is not equal to: position at the beginning of the period+increase in assets-decrease in assets+exchange rate changes+price changes+other changes+rectifications.",
""),
IF(NOT(R500 = (SUM(N500, O500, Q500) - SUM(P500))),
" Error: Position of accrued interest at the end of the period is not equal to: position of accrued interest at the beginning of the period+accrued interest during the period-received interest during the period+revaluation and other changes.",
""),
IF(AND(NOT(ISBLANK($F500)),$F500&lt;0),
" Error: Position at the beginning of the period must be a positive amount.",
""),
IF(AND(NOT(ISBLANK($M500)),$M500&lt;0),
" Error: Position at the end of the period must be a positive amount.",
""),
IF(AND(OR($F500&gt;0,$M500&gt;0),
    ISBLANK($O500)),
" Error: No accrued interest has been reported,whereas the position at the beginning or at the end of the period is greater than zero. Report '0' in case accrued interest equals zero,do not leave the cell empty.",
""),
IF(AND(NOT(ISBLANK($M500)),
    $M500&gt;0,
    OR(ISBLANK('T04.09'!$M500),
        'T04.09'!$M500&lt;=0,
        ISBLANK('T04.10'!$M500),
        'T04.10'!$M500&lt;=0)),
" Warning: If at least one of the forms T03.07,T04.09,T04.10 contains data other than zero,also the other two forms must be completed.",
"")))</f>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78" priority="6">
      <formula>AND(NOT(ISBLANK($F8)),$F8&lt;0)</formula>
    </cfRule>
  </conditionalFormatting>
  <conditionalFormatting sqref="M8:M500">
    <cfRule type="expression" dxfId="277" priority="2">
      <formula>NOT(M8 = (SUM(F8, G8, I8:L8) - SUM(H8)))</formula>
    </cfRule>
    <cfRule type="expression" dxfId="276" priority="5">
      <formula>AND(NOT(ISBLANK($M8)),$M8&lt;0)</formula>
    </cfRule>
  </conditionalFormatting>
  <conditionalFormatting sqref="O8:O500">
    <cfRule type="expression" dxfId="274" priority="4">
      <formula>AND(OR($F8&gt;0,$M8&gt;0),ISBLANK($O8))</formula>
    </cfRule>
  </conditionalFormatting>
  <conditionalFormatting sqref="R8:R500">
    <cfRule type="expression" dxfId="273" priority="1">
      <formula>NOT(R8 = (SUM(N8, O8, Q8) - SUM(P8)))</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7" id="{017D3C93-8063-4D25-82F3-148EB53A57A4}">
            <xm:f>AND(NOT(ISBLANK($M8)),     $M8&gt;0,     OR(ISBLANK('T04.09'!$M8),         'T04.09'!$M8&lt;=0,         ISBLANK('T04.10'!$M8),         'T04.10'!$M8&lt;=0))</xm:f>
            <x14:dxf>
              <fill>
                <patternFill>
                  <bgColor rgb="FFFFC000"/>
                </patternFill>
              </fill>
            </x14:dxf>
          </x14:cfRule>
          <xm:sqref>M8:M500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62" customWidth="1"/>
  </cols>
  <sheetData>
    <row r="1" spans="1:19" ht="15" customHeight="1">
      <c r="A1" s="10" t="s">
        <v>301</v>
      </c>
      <c r="B1" s="11" t="s">
        <v>67</v>
      </c>
    </row>
    <row r="2" spans="1:19" ht="15" customHeight="1"/>
    <row r="3" spans="1:19">
      <c r="A3" s="11"/>
      <c r="D3" s="52" t="s">
        <v>302</v>
      </c>
      <c r="E3" s="52"/>
      <c r="F3" s="52"/>
      <c r="G3" s="52"/>
      <c r="H3" s="52"/>
      <c r="I3" s="52"/>
      <c r="J3" s="52"/>
      <c r="K3" s="52"/>
      <c r="L3" s="52" t="s">
        <v>339</v>
      </c>
      <c r="M3" s="52"/>
      <c r="N3" s="52"/>
      <c r="O3" s="52"/>
      <c r="P3" s="52"/>
      <c r="Q3" s="52" t="s">
        <v>304</v>
      </c>
      <c r="S3" s="53" t="s">
        <v>305</v>
      </c>
    </row>
    <row r="4" spans="1:19">
      <c r="D4" s="52" t="s">
        <v>350</v>
      </c>
      <c r="E4" s="52" t="s">
        <v>307</v>
      </c>
      <c r="F4" s="52"/>
      <c r="G4" s="52"/>
      <c r="H4" s="52"/>
      <c r="I4" s="52"/>
      <c r="J4" s="52"/>
      <c r="K4" s="52" t="s">
        <v>351</v>
      </c>
      <c r="L4" s="52" t="s">
        <v>340</v>
      </c>
      <c r="M4" s="52" t="s">
        <v>307</v>
      </c>
      <c r="N4" s="52"/>
      <c r="O4" s="52"/>
      <c r="P4" s="52" t="s">
        <v>341</v>
      </c>
      <c r="Q4" s="52"/>
      <c r="S4" s="54"/>
    </row>
    <row r="5" spans="1:19">
      <c r="D5" s="52"/>
      <c r="E5" s="52" t="s">
        <v>309</v>
      </c>
      <c r="F5" s="52"/>
      <c r="G5" s="52" t="s">
        <v>310</v>
      </c>
      <c r="H5" s="52"/>
      <c r="I5" s="52" t="s">
        <v>352</v>
      </c>
      <c r="J5" s="52" t="s">
        <v>312</v>
      </c>
      <c r="K5" s="52"/>
      <c r="L5" s="52"/>
      <c r="M5" s="52" t="s">
        <v>342</v>
      </c>
      <c r="N5" s="52" t="s">
        <v>370</v>
      </c>
      <c r="O5" s="52" t="s">
        <v>346</v>
      </c>
      <c r="P5" s="52"/>
      <c r="Q5" s="52"/>
      <c r="S5" s="54"/>
    </row>
    <row r="6" spans="1:19" ht="20">
      <c r="D6" s="52"/>
      <c r="E6" s="12" t="s">
        <v>353</v>
      </c>
      <c r="F6" s="12" t="s">
        <v>354</v>
      </c>
      <c r="G6" s="12" t="s">
        <v>315</v>
      </c>
      <c r="H6" s="12" t="s">
        <v>316</v>
      </c>
      <c r="I6" s="52"/>
      <c r="J6" s="52"/>
      <c r="K6" s="52"/>
      <c r="L6" s="52"/>
      <c r="M6" s="52"/>
      <c r="N6" s="52"/>
      <c r="O6" s="52"/>
      <c r="P6" s="52"/>
      <c r="Q6" s="52"/>
      <c r="S6" s="55"/>
    </row>
    <row r="7" spans="1:19" ht="21.5">
      <c r="A7" s="19" t="s">
        <v>330</v>
      </c>
      <c r="B7" s="19" t="s">
        <v>331</v>
      </c>
      <c r="C7" s="19" t="s">
        <v>372</v>
      </c>
      <c r="D7" s="13" t="s">
        <v>317</v>
      </c>
      <c r="E7" s="13" t="s">
        <v>318</v>
      </c>
      <c r="F7" s="13" t="s">
        <v>319</v>
      </c>
      <c r="G7" s="13" t="s">
        <v>320</v>
      </c>
      <c r="H7" s="13" t="s">
        <v>321</v>
      </c>
      <c r="I7" s="13" t="s">
        <v>322</v>
      </c>
      <c r="J7" s="13" t="s">
        <v>323</v>
      </c>
      <c r="K7" s="13" t="s">
        <v>324</v>
      </c>
      <c r="L7" s="13" t="s">
        <v>325</v>
      </c>
      <c r="M7" s="13" t="s">
        <v>257</v>
      </c>
      <c r="N7" s="13" t="s">
        <v>268</v>
      </c>
      <c r="O7" s="13" t="s">
        <v>273</v>
      </c>
      <c r="P7" s="13" t="s">
        <v>294</v>
      </c>
      <c r="Q7" s="13" t="s">
        <v>347</v>
      </c>
      <c r="S7" s="29" t="s">
        <v>1108</v>
      </c>
    </row>
    <row r="8" spans="1:19">
      <c r="A8" s="20"/>
      <c r="B8" s="20"/>
      <c r="C8" s="20"/>
      <c r="D8" s="15"/>
      <c r="E8" s="15"/>
      <c r="F8" s="15"/>
      <c r="G8" s="15"/>
      <c r="H8" s="15"/>
      <c r="I8" s="15"/>
      <c r="J8" s="15"/>
      <c r="K8" s="15"/>
      <c r="L8" s="15"/>
      <c r="M8" s="15"/>
      <c r="N8" s="15"/>
      <c r="O8" s="15"/>
      <c r="P8" s="15"/>
      <c r="Q8" s="16"/>
      <c r="S8" s="30" t="str">
        <f>IF(COUNTA(D8:Q8)=0,"",_xlfn.CONCAT(,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IF(AND(NOT(ISBLANK($K8)),
    $K8&gt;0,
    OR(ISBLANK('T04.11'!$K8),
        'T04.11'!$K8&lt;=0,
        ISBLANK('T04.12'!$K8),
        'T04.12'!$K8&lt;=0)),
" Warning: If at least one of the forms T03.08,T04.11,T04.12 contains data other than zero,also the other two forms must be completed.",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0"/>
      <c r="B9" s="20"/>
      <c r="C9" s="20"/>
      <c r="D9" s="15"/>
      <c r="E9" s="15"/>
      <c r="F9" s="15"/>
      <c r="G9" s="15"/>
      <c r="H9" s="15"/>
      <c r="I9" s="15"/>
      <c r="J9" s="15"/>
      <c r="K9" s="15"/>
      <c r="L9" s="15"/>
      <c r="M9" s="15"/>
      <c r="N9" s="15"/>
      <c r="O9" s="15"/>
      <c r="P9" s="15"/>
      <c r="Q9" s="16"/>
      <c r="S9" s="30" t="str">
        <f>IF(COUNTA(D9:Q9)=0,"",_xlfn.CONCAT(,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IF(AND(NOT(ISBLANK($K9)),
    $K9&gt;0,
    OR(ISBLANK('T04.11'!$K9),
        'T04.11'!$K9&lt;=0,
        ISBLANK('T04.12'!$K9),
        'T04.12'!$K9&lt;=0)),
" Warning: If at least one of the forms T03.08,T04.11,T04.12 contains data other than zero,also the other two forms must be completed.",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0"/>
      <c r="B10" s="20"/>
      <c r="C10" s="20"/>
      <c r="D10" s="15"/>
      <c r="E10" s="15"/>
      <c r="F10" s="15"/>
      <c r="G10" s="15"/>
      <c r="H10" s="15"/>
      <c r="I10" s="15"/>
      <c r="J10" s="15"/>
      <c r="K10" s="15"/>
      <c r="L10" s="15"/>
      <c r="M10" s="15"/>
      <c r="N10" s="15"/>
      <c r="O10" s="15"/>
      <c r="P10" s="15"/>
      <c r="Q10" s="16"/>
      <c r="S10" s="30" t="str">
        <f>IF(COUNTA(D10:Q10)=0,"",_xlfn.CONCAT(,
IF(NOT(K10 = (SUM(D10, E10, G10:J10) - SUM(F10))),
" Error: Position at the end of the period is not equal to: position at the beginning of the period+increase in assets-decrease in assets+exchange rate changes+price changes+other changes+rectifications.",
""),
IF(NOT(P10 = (SUM(L10, M10, O10) - SUM(N10))),
" Error: Position of accrued interest at the end of the period is not equal to: position of accrued interest at the beginning of the period+accrued interest during the period-received interest during the period+revaluation and other changes.",
""),
IF(AND(NOT(ISBLANK($K10)),
    $K10&gt;0,
    OR(ISBLANK('T04.11'!$K10),
        'T04.11'!$K10&lt;=0,
        ISBLANK('T04.12'!$K10),
        'T04.12'!$K10&lt;=0)),
" Warning: If at least one of the forms T03.08,T04.11,T04.12 contains data other than zero,also the other two forms must be completed.",
""),
IF(AND(OR(ABS($E10)&gt;3000000000,ABS($F10)&gt;3000000000),
    ISBLANK($Q10)),
" Warning: An explanation in &lt;c140&gt; must be completed for transactions of more than EUR 3 billion or less than EUR-3 billion.",
""),
IF(AND(NOT(ISBLANK($D10)),$D10&lt;0),
" Error: Position at the beginning of the period must be a positive amount.",
""),
IF(AND(NOT(ISBLANK($K10)),$K10&lt;0),
" Error: Position at the end of the period must be a positive amount.",
""),
IF(AND(OR($D10&gt;0,$K10&gt;0),
    OR(ISBLANK($M10),$M10&lt;0)),
" Error: For accrued interest a positive amount or '0'(when applicable)should be reported if the position at the beginning or the end of the period is greater than zero.",
"")))</f>
        <v/>
      </c>
    </row>
    <row r="11" spans="1:19">
      <c r="A11" s="20"/>
      <c r="B11" s="20"/>
      <c r="C11" s="20"/>
      <c r="D11" s="15"/>
      <c r="E11" s="15"/>
      <c r="F11" s="15"/>
      <c r="G11" s="15"/>
      <c r="H11" s="15"/>
      <c r="I11" s="15"/>
      <c r="J11" s="15"/>
      <c r="K11" s="15"/>
      <c r="L11" s="15"/>
      <c r="M11" s="15"/>
      <c r="N11" s="15"/>
      <c r="O11" s="15"/>
      <c r="P11" s="15"/>
      <c r="Q11" s="16"/>
      <c r="S11" s="30" t="str">
        <f>IF(COUNTA(D11:Q11)=0,"",_xlfn.CONCAT(,
IF(NOT(K11 = (SUM(D11, E11, G11:J11) - SUM(F11))),
" Error: Position at the end of the period is not equal to: position at the beginning of the period+increase in assets-decrease in assets+exchange rate changes+price changes+other changes+rectifications.",
""),
IF(NOT(P11 = (SUM(L11, M11, O11) - SUM(N11))),
" Error: Position of accrued interest at the end of the period is not equal to: position of accrued interest at the beginning of the period+accrued interest during the period-received interest during the period+revaluation and other changes.",
""),
IF(AND(NOT(ISBLANK($K11)),
    $K11&gt;0,
    OR(ISBLANK('T04.11'!$K11),
        'T04.11'!$K11&lt;=0,
        ISBLANK('T04.12'!$K11),
        'T04.12'!$K11&lt;=0)),
" Warning: If at least one of the forms T03.08,T04.11,T04.12 contains data other than zero,also the other two forms must be completed.",
""),
IF(AND(OR(ABS($E11)&gt;3000000000,ABS($F11)&gt;3000000000),
    ISBLANK($Q11)),
" Warning: An explanation in &lt;c140&gt; must be completed for transactions of more than EUR 3 billion or less than EUR-3 billion.",
""),
IF(AND(NOT(ISBLANK($D11)),$D11&lt;0),
" Error: Position at the beginning of the period must be a positive amount.",
""),
IF(AND(NOT(ISBLANK($K11)),$K11&lt;0),
" Error: Position at the end of the period must be a positive amount.",
""),
IF(AND(OR($D11&gt;0,$K11&gt;0),
    OR(ISBLANK($M11),$M11&lt;0)),
" Error: For accrued interest a positive amount or '0'(when applicable)should be reported if the position at the beginning or the end of the period is greater than zero.",
"")))</f>
        <v/>
      </c>
    </row>
    <row r="12" spans="1:19">
      <c r="A12" s="20"/>
      <c r="B12" s="20"/>
      <c r="C12" s="20"/>
      <c r="D12" s="15"/>
      <c r="E12" s="15"/>
      <c r="F12" s="15"/>
      <c r="G12" s="15"/>
      <c r="H12" s="15"/>
      <c r="I12" s="15"/>
      <c r="J12" s="15"/>
      <c r="K12" s="15"/>
      <c r="L12" s="15"/>
      <c r="M12" s="15"/>
      <c r="N12" s="15"/>
      <c r="O12" s="15"/>
      <c r="P12" s="15"/>
      <c r="Q12" s="16"/>
      <c r="S12" s="30" t="str">
        <f>IF(COUNTA(D12:Q12)=0,"",_xlfn.CONCAT(,
IF(NOT(K12 = (SUM(D12, E12, G12:J12) - SUM(F12))),
" Error: Position at the end of the period is not equal to: position at the beginning of the period+increase in assets-decrease in assets+exchange rate changes+price changes+other changes+rectifications.",
""),
IF(NOT(P12 = (SUM(L12, M12, O12) - SUM(N12))),
" Error: Position of accrued interest at the end of the period is not equal to: position of accrued interest at the beginning of the period+accrued interest during the period-received interest during the period+revaluation and other changes.",
""),
IF(AND(NOT(ISBLANK($K12)),
    $K12&gt;0,
    OR(ISBLANK('T04.11'!$K12),
        'T04.11'!$K12&lt;=0,
        ISBLANK('T04.12'!$K12),
        'T04.12'!$K12&lt;=0)),
" Warning: If at least one of the forms T03.08,T04.11,T04.12 contains data other than zero,also the other two forms must be completed.",
""),
IF(AND(OR(ABS($E12)&gt;3000000000,ABS($F12)&gt;3000000000),
    ISBLANK($Q12)),
" Warning: An explanation in &lt;c140&gt; must be completed for transactions of more than EUR 3 billion or less than EUR-3 billion.",
""),
IF(AND(NOT(ISBLANK($D12)),$D12&lt;0),
" Error: Position at the beginning of the period must be a positive amount.",
""),
IF(AND(NOT(ISBLANK($K12)),$K12&lt;0),
" Error: Position at the end of the period must be a positive amount.",
""),
IF(AND(OR($D12&gt;0,$K12&gt;0),
    OR(ISBLANK($M12),$M12&lt;0)),
" Error: For accrued interest a positive amount or '0'(when applicable)should be reported if the position at the beginning or the end of the period is greater than zero.",
"")))</f>
        <v/>
      </c>
    </row>
    <row r="13" spans="1:19">
      <c r="A13" s="20"/>
      <c r="B13" s="20"/>
      <c r="C13" s="20"/>
      <c r="D13" s="15"/>
      <c r="E13" s="15"/>
      <c r="F13" s="15"/>
      <c r="G13" s="15"/>
      <c r="H13" s="15"/>
      <c r="I13" s="15"/>
      <c r="J13" s="15"/>
      <c r="K13" s="15"/>
      <c r="L13" s="15"/>
      <c r="M13" s="15"/>
      <c r="N13" s="15"/>
      <c r="O13" s="15"/>
      <c r="P13" s="15"/>
      <c r="Q13" s="16"/>
      <c r="S13" s="30" t="str">
        <f>IF(COUNTA(D13:Q13)=0,"",_xlfn.CONCAT(,
IF(NOT(K13 = (SUM(D13, E13, G13:J13) - SUM(F13))),
" Error: Position at the end of the period is not equal to: position at the beginning of the period+increase in assets-decrease in assets+exchange rate changes+price changes+other changes+rectifications.",
""),
IF(NOT(P13 = (SUM(L13, M13, O13) - SUM(N13))),
" Error: Position of accrued interest at the end of the period is not equal to: position of accrued interest at the beginning of the period+accrued interest during the period-received interest during the period+revaluation and other changes.",
""),
IF(AND(NOT(ISBLANK($K13)),
    $K13&gt;0,
    OR(ISBLANK('T04.11'!$K13),
        'T04.11'!$K13&lt;=0,
        ISBLANK('T04.12'!$K13),
        'T04.12'!$K13&lt;=0)),
" Warning: If at least one of the forms T03.08,T04.11,T04.12 contains data other than zero,also the other two forms must be completed.",
""),
IF(AND(OR(ABS($E13)&gt;3000000000,ABS($F13)&gt;3000000000),
    ISBLANK($Q13)),
" Warning: An explanation in &lt;c140&gt; must be completed for transactions of more than EUR 3 billion or less than EUR-3 billion.",
""),
IF(AND(NOT(ISBLANK($D13)),$D13&lt;0),
" Error: Position at the beginning of the period must be a positive amount.",
""),
IF(AND(NOT(ISBLANK($K13)),$K13&lt;0),
" Error: Position at the end of the period must be a positive amount.",
""),
IF(AND(OR($D13&gt;0,$K13&gt;0),
    OR(ISBLANK($M13),$M13&lt;0)),
" Error: For accrued interest a positive amount or '0'(when applicable)should be reported if the position at the beginning or the end of the period is greater than zero.",
"")))</f>
        <v/>
      </c>
    </row>
    <row r="14" spans="1:19">
      <c r="A14" s="20"/>
      <c r="B14" s="20"/>
      <c r="C14" s="20"/>
      <c r="D14" s="15"/>
      <c r="E14" s="15"/>
      <c r="F14" s="15"/>
      <c r="G14" s="15"/>
      <c r="H14" s="15"/>
      <c r="I14" s="15"/>
      <c r="J14" s="15"/>
      <c r="K14" s="15"/>
      <c r="L14" s="15"/>
      <c r="M14" s="15"/>
      <c r="N14" s="15"/>
      <c r="O14" s="15"/>
      <c r="P14" s="15"/>
      <c r="Q14" s="16"/>
      <c r="S14" s="30" t="str">
        <f>IF(COUNTA(D14:Q14)=0,"",_xlfn.CONCAT(,
IF(NOT(K14 = (SUM(D14, E14, G14:J14) - SUM(F14))),
" Error: Position at the end of the period is not equal to: position at the beginning of the period+increase in assets-decrease in assets+exchange rate changes+price changes+other changes+rectifications.",
""),
IF(NOT(P14 = (SUM(L14, M14, O14) - SUM(N14))),
" Error: Position of accrued interest at the end of the period is not equal to: position of accrued interest at the beginning of the period+accrued interest during the period-received interest during the period+revaluation and other changes.",
""),
IF(AND(NOT(ISBLANK($K14)),
    $K14&gt;0,
    OR(ISBLANK('T04.11'!$K14),
        'T04.11'!$K14&lt;=0,
        ISBLANK('T04.12'!$K14),
        'T04.12'!$K14&lt;=0)),
" Warning: If at least one of the forms T03.08,T04.11,T04.12 contains data other than zero,also the other two forms must be completed.",
""),
IF(AND(OR(ABS($E14)&gt;3000000000,ABS($F14)&gt;3000000000),
    ISBLANK($Q14)),
" Warning: An explanation in &lt;c140&gt; must be completed for transactions of more than EUR 3 billion or less than EUR-3 billion.",
""),
IF(AND(NOT(ISBLANK($D14)),$D14&lt;0),
" Error: Position at the beginning of the period must be a positive amount.",
""),
IF(AND(NOT(ISBLANK($K14)),$K14&lt;0),
" Error: Position at the end of the period must be a positive amount.",
""),
IF(AND(OR($D14&gt;0,$K14&gt;0),
    OR(ISBLANK($M14),$M14&lt;0)),
" Error: For accrued interest a positive amount or '0'(when applicable)should be reported if the position at the beginning or the end of the period is greater than zero.",
"")))</f>
        <v/>
      </c>
    </row>
    <row r="15" spans="1:19">
      <c r="A15" s="20"/>
      <c r="B15" s="20"/>
      <c r="C15" s="20"/>
      <c r="D15" s="15"/>
      <c r="E15" s="15"/>
      <c r="F15" s="15"/>
      <c r="G15" s="15"/>
      <c r="H15" s="15"/>
      <c r="I15" s="15"/>
      <c r="J15" s="15"/>
      <c r="K15" s="15"/>
      <c r="L15" s="15"/>
      <c r="M15" s="15"/>
      <c r="N15" s="15"/>
      <c r="O15" s="15"/>
      <c r="P15" s="15"/>
      <c r="Q15" s="16"/>
      <c r="S15" s="30" t="str">
        <f>IF(COUNTA(D15:Q15)=0,"",_xlfn.CONCAT(,
IF(NOT(K15 = (SUM(D15, E15, G15:J15) - SUM(F15))),
" Error: Position at the end of the period is not equal to: position at the beginning of the period+increase in assets-decrease in assets+exchange rate changes+price changes+other changes+rectifications.",
""),
IF(NOT(P15 = (SUM(L15, M15, O15) - SUM(N15))),
" Error: Position of accrued interest at the end of the period is not equal to: position of accrued interest at the beginning of the period+accrued interest during the period-received interest during the period+revaluation and other changes.",
""),
IF(AND(NOT(ISBLANK($K15)),
    $K15&gt;0,
    OR(ISBLANK('T04.11'!$K15),
        'T04.11'!$K15&lt;=0,
        ISBLANK('T04.12'!$K15),
        'T04.12'!$K15&lt;=0)),
" Warning: If at least one of the forms T03.08,T04.11,T04.12 contains data other than zero,also the other two forms must be completed.",
""),
IF(AND(OR(ABS($E15)&gt;3000000000,ABS($F15)&gt;3000000000),
    ISBLANK($Q15)),
" Warning: An explanation in &lt;c140&gt; must be completed for transactions of more than EUR 3 billion or less than EUR-3 billion.",
""),
IF(AND(NOT(ISBLANK($D15)),$D15&lt;0),
" Error: Position at the beginning of the period must be a positive amount.",
""),
IF(AND(NOT(ISBLANK($K15)),$K15&lt;0),
" Error: Position at the end of the period must be a positive amount.",
""),
IF(AND(OR($D15&gt;0,$K15&gt;0),
    OR(ISBLANK($M15),$M15&lt;0)),
" Error: For accrued interest a positive amount or '0'(when applicable)should be reported if the position at the beginning or the end of the period is greater than zero.",
"")))</f>
        <v/>
      </c>
    </row>
    <row r="16" spans="1:19">
      <c r="A16" s="20"/>
      <c r="B16" s="20"/>
      <c r="C16" s="20"/>
      <c r="D16" s="15"/>
      <c r="E16" s="15"/>
      <c r="F16" s="15"/>
      <c r="G16" s="15"/>
      <c r="H16" s="15"/>
      <c r="I16" s="15"/>
      <c r="J16" s="15"/>
      <c r="K16" s="15"/>
      <c r="L16" s="15"/>
      <c r="M16" s="15"/>
      <c r="N16" s="15"/>
      <c r="O16" s="15"/>
      <c r="P16" s="15"/>
      <c r="Q16" s="16"/>
      <c r="S16" s="30" t="str">
        <f>IF(COUNTA(D16:Q16)=0,"",_xlfn.CONCAT(,
IF(NOT(K16 = (SUM(D16, E16, G16:J16) - SUM(F16))),
" Error: Position at the end of the period is not equal to: position at the beginning of the period+increase in assets-decrease in assets+exchange rate changes+price changes+other changes+rectifications.",
""),
IF(NOT(P16 = (SUM(L16, M16, O16) - SUM(N16))),
" Error: Position of accrued interest at the end of the period is not equal to: position of accrued interest at the beginning of the period+accrued interest during the period-received interest during the period+revaluation and other changes.",
""),
IF(AND(NOT(ISBLANK($K16)),
    $K16&gt;0,
    OR(ISBLANK('T04.11'!$K16),
        'T04.11'!$K16&lt;=0,
        ISBLANK('T04.12'!$K16),
        'T04.12'!$K16&lt;=0)),
" Warning: If at least one of the forms T03.08,T04.11,T04.12 contains data other than zero,also the other two forms must be completed.",
""),
IF(AND(OR(ABS($E16)&gt;3000000000,ABS($F16)&gt;3000000000),
    ISBLANK($Q16)),
" Warning: An explanation in &lt;c140&gt; must be completed for transactions of more than EUR 3 billion or less than EUR-3 billion.",
""),
IF(AND(NOT(ISBLANK($D16)),$D16&lt;0),
" Error: Position at the beginning of the period must be a positive amount.",
""),
IF(AND(NOT(ISBLANK($K16)),$K16&lt;0),
" Error: Position at the end of the period must be a positive amount.",
""),
IF(AND(OR($D16&gt;0,$K16&gt;0),
    OR(ISBLANK($M16),$M16&lt;0)),
" Error: For accrued interest a positive amount or '0'(when applicable)should be reported if the position at the beginning or the end of the period is greater than zero.",
"")))</f>
        <v/>
      </c>
    </row>
    <row r="17" spans="1:19">
      <c r="A17" s="20"/>
      <c r="B17" s="20"/>
      <c r="C17" s="20"/>
      <c r="D17" s="15"/>
      <c r="E17" s="15"/>
      <c r="F17" s="15"/>
      <c r="G17" s="15"/>
      <c r="H17" s="15"/>
      <c r="I17" s="15"/>
      <c r="J17" s="15"/>
      <c r="K17" s="15"/>
      <c r="L17" s="15"/>
      <c r="M17" s="15"/>
      <c r="N17" s="15"/>
      <c r="O17" s="15"/>
      <c r="P17" s="15"/>
      <c r="Q17" s="16"/>
      <c r="S17" s="30" t="str">
        <f>IF(COUNTA(D17:Q17)=0,"",_xlfn.CONCAT(,
IF(NOT(K17 = (SUM(D17, E17, G17:J17) - SUM(F17))),
" Error: Position at the end of the period is not equal to: position at the beginning of the period+increase in assets-decrease in assets+exchange rate changes+price changes+other changes+rectifications.",
""),
IF(NOT(P17 = (SUM(L17, M17, O17) - SUM(N17))),
" Error: Position of accrued interest at the end of the period is not equal to: position of accrued interest at the beginning of the period+accrued interest during the period-received interest during the period+revaluation and other changes.",
""),
IF(AND(NOT(ISBLANK($K17)),
    $K17&gt;0,
    OR(ISBLANK('T04.11'!$K17),
        'T04.11'!$K17&lt;=0,
        ISBLANK('T04.12'!$K17),
        'T04.12'!$K17&lt;=0)),
" Warning: If at least one of the forms T03.08,T04.11,T04.12 contains data other than zero,also the other two forms must be completed.",
""),
IF(AND(OR(ABS($E17)&gt;3000000000,ABS($F17)&gt;3000000000),
    ISBLANK($Q17)),
" Warning: An explanation in &lt;c140&gt; must be completed for transactions of more than EUR 3 billion or less than EUR-3 billion.",
""),
IF(AND(NOT(ISBLANK($D17)),$D17&lt;0),
" Error: Position at the beginning of the period must be a positive amount.",
""),
IF(AND(NOT(ISBLANK($K17)),$K17&lt;0),
" Error: Position at the end of the period must be a positive amount.",
""),
IF(AND(OR($D17&gt;0,$K17&gt;0),
    OR(ISBLANK($M17),$M17&lt;0)),
" Error: For accrued interest a positive amount or '0'(when applicable)should be reported if the position at the beginning or the end of the period is greater than zero.",
"")))</f>
        <v/>
      </c>
    </row>
    <row r="18" spans="1:19">
      <c r="A18" s="20"/>
      <c r="B18" s="20"/>
      <c r="C18" s="20"/>
      <c r="D18" s="15"/>
      <c r="E18" s="15"/>
      <c r="F18" s="15"/>
      <c r="G18" s="15"/>
      <c r="H18" s="15"/>
      <c r="I18" s="15"/>
      <c r="J18" s="15"/>
      <c r="K18" s="15"/>
      <c r="L18" s="15"/>
      <c r="M18" s="15"/>
      <c r="N18" s="15"/>
      <c r="O18" s="15"/>
      <c r="P18" s="15"/>
      <c r="Q18" s="16"/>
      <c r="S18" s="30" t="str">
        <f>IF(COUNTA(D18:Q18)=0,"",_xlfn.CONCAT(,
IF(NOT(K18 = (SUM(D18, E18, G18:J18) - SUM(F18))),
" Error: Position at the end of the period is not equal to: position at the beginning of the period+increase in assets-decrease in assets+exchange rate changes+price changes+other changes+rectifications.",
""),
IF(NOT(P18 = (SUM(L18, M18, O18) - SUM(N18))),
" Error: Position of accrued interest at the end of the period is not equal to: position of accrued interest at the beginning of the period+accrued interest during the period-received interest during the period+revaluation and other changes.",
""),
IF(AND(NOT(ISBLANK($K18)),
    $K18&gt;0,
    OR(ISBLANK('T04.11'!$K18),
        'T04.11'!$K18&lt;=0,
        ISBLANK('T04.12'!$K18),
        'T04.12'!$K18&lt;=0)),
" Warning: If at least one of the forms T03.08,T04.11,T04.12 contains data other than zero,also the other two forms must be completed.",
""),
IF(AND(OR(ABS($E18)&gt;3000000000,ABS($F18)&gt;3000000000),
    ISBLANK($Q18)),
" Warning: An explanation in &lt;c140&gt; must be completed for transactions of more than EUR 3 billion or less than EUR-3 billion.",
""),
IF(AND(NOT(ISBLANK($D18)),$D18&lt;0),
" Error: Position at the beginning of the period must be a positive amount.",
""),
IF(AND(NOT(ISBLANK($K18)),$K18&lt;0),
" Error: Position at the end of the period must be a positive amount.",
""),
IF(AND(OR($D18&gt;0,$K18&gt;0),
    OR(ISBLANK($M18),$M18&lt;0)),
" Error: For accrued interest a positive amount or '0'(when applicable)should be reported if the position at the beginning or the end of the period is greater than zero.",
"")))</f>
        <v/>
      </c>
    </row>
    <row r="19" spans="1:19">
      <c r="A19" s="20"/>
      <c r="B19" s="20"/>
      <c r="C19" s="20"/>
      <c r="D19" s="15"/>
      <c r="E19" s="15"/>
      <c r="F19" s="15"/>
      <c r="G19" s="15"/>
      <c r="H19" s="15"/>
      <c r="I19" s="15"/>
      <c r="J19" s="15"/>
      <c r="K19" s="15"/>
      <c r="L19" s="15"/>
      <c r="M19" s="15"/>
      <c r="N19" s="15"/>
      <c r="O19" s="15"/>
      <c r="P19" s="15"/>
      <c r="Q19" s="16"/>
      <c r="S19" s="30" t="str">
        <f>IF(COUNTA(D19:Q19)=0,"",_xlfn.CONCAT(,
IF(NOT(K19 = (SUM(D19, E19, G19:J19) - SUM(F19))),
" Error: Position at the end of the period is not equal to: position at the beginning of the period+increase in assets-decrease in assets+exchange rate changes+price changes+other changes+rectifications.",
""),
IF(NOT(P19 = (SUM(L19, M19, O19) - SUM(N19))),
" Error: Position of accrued interest at the end of the period is not equal to: position of accrued interest at the beginning of the period+accrued interest during the period-received interest during the period+revaluation and other changes.",
""),
IF(AND(NOT(ISBLANK($K19)),
    $K19&gt;0,
    OR(ISBLANK('T04.11'!$K19),
        'T04.11'!$K19&lt;=0,
        ISBLANK('T04.12'!$K19),
        'T04.12'!$K19&lt;=0)),
" Warning: If at least one of the forms T03.08,T04.11,T04.12 contains data other than zero,also the other two forms must be completed.",
""),
IF(AND(OR(ABS($E19)&gt;3000000000,ABS($F19)&gt;3000000000),
    ISBLANK($Q19)),
" Warning: An explanation in &lt;c140&gt; must be completed for transactions of more than EUR 3 billion or less than EUR-3 billion.",
""),
IF(AND(NOT(ISBLANK($D19)),$D19&lt;0),
" Error: Position at the beginning of the period must be a positive amount.",
""),
IF(AND(NOT(ISBLANK($K19)),$K19&lt;0),
" Error: Position at the end of the period must be a positive amount.",
""),
IF(AND(OR($D19&gt;0,$K19&gt;0),
    OR(ISBLANK($M19),$M19&lt;0)),
" Error: For accrued interest a positive amount or '0'(when applicable)should be reported if the position at the beginning or the end of the period is greater than zero.",
"")))</f>
        <v/>
      </c>
    </row>
    <row r="20" spans="1:19">
      <c r="A20" s="20"/>
      <c r="B20" s="20"/>
      <c r="C20" s="20"/>
      <c r="D20" s="15"/>
      <c r="E20" s="15"/>
      <c r="F20" s="15"/>
      <c r="G20" s="15"/>
      <c r="H20" s="15"/>
      <c r="I20" s="15"/>
      <c r="J20" s="15"/>
      <c r="K20" s="15"/>
      <c r="L20" s="15"/>
      <c r="M20" s="15"/>
      <c r="N20" s="15"/>
      <c r="O20" s="15"/>
      <c r="P20" s="15"/>
      <c r="Q20" s="16"/>
      <c r="S20" s="30" t="str">
        <f>IF(COUNTA(D20:Q20)=0,"",_xlfn.CONCAT(,
IF(NOT(K20 = (SUM(D20, E20, G20:J20) - SUM(F20))),
" Error: Position at the end of the period is not equal to: position at the beginning of the period+increase in assets-decrease in assets+exchange rate changes+price changes+other changes+rectifications.",
""),
IF(NOT(P20 = (SUM(L20, M20, O20) - SUM(N20))),
" Error: Position of accrued interest at the end of the period is not equal to: position of accrued interest at the beginning of the period+accrued interest during the period-received interest during the period+revaluation and other changes.",
""),
IF(AND(NOT(ISBLANK($K20)),
    $K20&gt;0,
    OR(ISBLANK('T04.11'!$K20),
        'T04.11'!$K20&lt;=0,
        ISBLANK('T04.12'!$K20),
        'T04.12'!$K20&lt;=0)),
" Warning: If at least one of the forms T03.08,T04.11,T04.12 contains data other than zero,also the other two forms must be completed.",
""),
IF(AND(OR(ABS($E20)&gt;3000000000,ABS($F20)&gt;3000000000),
    ISBLANK($Q20)),
" Warning: An explanation in &lt;c140&gt; must be completed for transactions of more than EUR 3 billion or less than EUR-3 billion.",
""),
IF(AND(NOT(ISBLANK($D20)),$D20&lt;0),
" Error: Position at the beginning of the period must be a positive amount.",
""),
IF(AND(NOT(ISBLANK($K20)),$K20&lt;0),
" Error: Position at the end of the period must be a positive amount.",
""),
IF(AND(OR($D20&gt;0,$K20&gt;0),
    OR(ISBLANK($M20),$M20&lt;0)),
" Error: For accrued interest a positive amount or '0'(when applicable)should be reported if the position at the beginning or the end of the period is greater than zero.",
"")))</f>
        <v/>
      </c>
    </row>
    <row r="21" spans="1:19">
      <c r="A21" s="20"/>
      <c r="B21" s="20"/>
      <c r="C21" s="20"/>
      <c r="D21" s="15"/>
      <c r="E21" s="15"/>
      <c r="F21" s="15"/>
      <c r="G21" s="15"/>
      <c r="H21" s="15"/>
      <c r="I21" s="15"/>
      <c r="J21" s="15"/>
      <c r="K21" s="15"/>
      <c r="L21" s="15"/>
      <c r="M21" s="15"/>
      <c r="N21" s="15"/>
      <c r="O21" s="15"/>
      <c r="P21" s="15"/>
      <c r="Q21" s="16"/>
      <c r="S21" s="30" t="str">
        <f>IF(COUNTA(D21:Q21)=0,"",_xlfn.CONCAT(,
IF(NOT(K21 = (SUM(D21, E21, G21:J21) - SUM(F21))),
" Error: Position at the end of the period is not equal to: position at the beginning of the period+increase in assets-decrease in assets+exchange rate changes+price changes+other changes+rectifications.",
""),
IF(NOT(P21 = (SUM(L21, M21, O21) - SUM(N21))),
" Error: Position of accrued interest at the end of the period is not equal to: position of accrued interest at the beginning of the period+accrued interest during the period-received interest during the period+revaluation and other changes.",
""),
IF(AND(NOT(ISBLANK($K21)),
    $K21&gt;0,
    OR(ISBLANK('T04.11'!$K21),
        'T04.11'!$K21&lt;=0,
        ISBLANK('T04.12'!$K21),
        'T04.12'!$K21&lt;=0)),
" Warning: If at least one of the forms T03.08,T04.11,T04.12 contains data other than zero,also the other two forms must be completed.",
""),
IF(AND(OR(ABS($E21)&gt;3000000000,ABS($F21)&gt;3000000000),
    ISBLANK($Q21)),
" Warning: An explanation in &lt;c140&gt; must be completed for transactions of more than EUR 3 billion or less than EUR-3 billion.",
""),
IF(AND(NOT(ISBLANK($D21)),$D21&lt;0),
" Error: Position at the beginning of the period must be a positive amount.",
""),
IF(AND(NOT(ISBLANK($K21)),$K21&lt;0),
" Error: Position at the end of the period must be a positive amount.",
""),
IF(AND(OR($D21&gt;0,$K21&gt;0),
    OR(ISBLANK($M21),$M21&lt;0)),
" Error: For accrued interest a positive amount or '0'(when applicable)should be reported if the position at the beginning or the end of the period is greater than zero.",
"")))</f>
        <v/>
      </c>
    </row>
    <row r="22" spans="1:19">
      <c r="A22" s="20"/>
      <c r="B22" s="20"/>
      <c r="C22" s="20"/>
      <c r="D22" s="15"/>
      <c r="E22" s="15"/>
      <c r="F22" s="15"/>
      <c r="G22" s="15"/>
      <c r="H22" s="15"/>
      <c r="I22" s="15"/>
      <c r="J22" s="15"/>
      <c r="K22" s="15"/>
      <c r="L22" s="15"/>
      <c r="M22" s="15"/>
      <c r="N22" s="15"/>
      <c r="O22" s="15"/>
      <c r="P22" s="15"/>
      <c r="Q22" s="16"/>
      <c r="S22" s="30" t="str">
        <f>IF(COUNTA(D22:Q22)=0,"",_xlfn.CONCAT(,
IF(NOT(K22 = (SUM(D22, E22, G22:J22) - SUM(F22))),
" Error: Position at the end of the period is not equal to: position at the beginning of the period+increase in assets-decrease in assets+exchange rate changes+price changes+other changes+rectifications.",
""),
IF(NOT(P22 = (SUM(L22, M22, O22) - SUM(N22))),
" Error: Position of accrued interest at the end of the period is not equal to: position of accrued interest at the beginning of the period+accrued interest during the period-received interest during the period+revaluation and other changes.",
""),
IF(AND(NOT(ISBLANK($K22)),
    $K22&gt;0,
    OR(ISBLANK('T04.11'!$K22),
        'T04.11'!$K22&lt;=0,
        ISBLANK('T04.12'!$K22),
        'T04.12'!$K22&lt;=0)),
" Warning: If at least one of the forms T03.08,T04.11,T04.12 contains data other than zero,also the other two forms must be completed.",
""),
IF(AND(OR(ABS($E22)&gt;3000000000,ABS($F22)&gt;3000000000),
    ISBLANK($Q22)),
" Warning: An explanation in &lt;c140&gt; must be completed for transactions of more than EUR 3 billion or less than EUR-3 billion.",
""),
IF(AND(NOT(ISBLANK($D22)),$D22&lt;0),
" Error: Position at the beginning of the period must be a positive amount.",
""),
IF(AND(NOT(ISBLANK($K22)),$K22&lt;0),
" Error: Position at the end of the period must be a positive amount.",
""),
IF(AND(OR($D22&gt;0,$K22&gt;0),
    OR(ISBLANK($M22),$M22&lt;0)),
" Error: For accrued interest a positive amount or '0'(when applicable)should be reported if the position at the beginning or the end of the period is greater than zero.",
"")))</f>
        <v/>
      </c>
    </row>
    <row r="23" spans="1:19">
      <c r="A23" s="20"/>
      <c r="B23" s="20"/>
      <c r="C23" s="20"/>
      <c r="D23" s="15"/>
      <c r="E23" s="15"/>
      <c r="F23" s="15"/>
      <c r="G23" s="15"/>
      <c r="H23" s="15"/>
      <c r="I23" s="15"/>
      <c r="J23" s="15"/>
      <c r="K23" s="15"/>
      <c r="L23" s="15"/>
      <c r="M23" s="15"/>
      <c r="N23" s="15"/>
      <c r="O23" s="15"/>
      <c r="P23" s="15"/>
      <c r="Q23" s="16"/>
      <c r="S23" s="30" t="str">
        <f>IF(COUNTA(D23:Q23)=0,"",_xlfn.CONCAT(,
IF(NOT(K23 = (SUM(D23, E23, G23:J23) - SUM(F23))),
" Error: Position at the end of the period is not equal to: position at the beginning of the period+increase in assets-decrease in assets+exchange rate changes+price changes+other changes+rectifications.",
""),
IF(NOT(P23 = (SUM(L23, M23, O23) - SUM(N23))),
" Error: Position of accrued interest at the end of the period is not equal to: position of accrued interest at the beginning of the period+accrued interest during the period-received interest during the period+revaluation and other changes.",
""),
IF(AND(NOT(ISBLANK($K23)),
    $K23&gt;0,
    OR(ISBLANK('T04.11'!$K23),
        'T04.11'!$K23&lt;=0,
        ISBLANK('T04.12'!$K23),
        'T04.12'!$K23&lt;=0)),
" Warning: If at least one of the forms T03.08,T04.11,T04.12 contains data other than zero,also the other two forms must be completed.",
""),
IF(AND(OR(ABS($E23)&gt;3000000000,ABS($F23)&gt;3000000000),
    ISBLANK($Q23)),
" Warning: An explanation in &lt;c140&gt; must be completed for transactions of more than EUR 3 billion or less than EUR-3 billion.",
""),
IF(AND(NOT(ISBLANK($D23)),$D23&lt;0),
" Error: Position at the beginning of the period must be a positive amount.",
""),
IF(AND(NOT(ISBLANK($K23)),$K23&lt;0),
" Error: Position at the end of the period must be a positive amount.",
""),
IF(AND(OR($D23&gt;0,$K23&gt;0),
    OR(ISBLANK($M23),$M23&lt;0)),
" Error: For accrued interest a positive amount or '0'(when applicable)should be reported if the position at the beginning or the end of the period is greater than zero.",
"")))</f>
        <v/>
      </c>
    </row>
    <row r="24" spans="1:19">
      <c r="A24" s="20"/>
      <c r="B24" s="20"/>
      <c r="C24" s="20"/>
      <c r="D24" s="15"/>
      <c r="E24" s="15"/>
      <c r="F24" s="15"/>
      <c r="G24" s="15"/>
      <c r="H24" s="15"/>
      <c r="I24" s="15"/>
      <c r="J24" s="15"/>
      <c r="K24" s="15"/>
      <c r="L24" s="15"/>
      <c r="M24" s="15"/>
      <c r="N24" s="15"/>
      <c r="O24" s="15"/>
      <c r="P24" s="15"/>
      <c r="Q24" s="16"/>
      <c r="S24" s="30" t="str">
        <f>IF(COUNTA(D24:Q24)=0,"",_xlfn.CONCAT(,
IF(NOT(K24 = (SUM(D24, E24, G24:J24) - SUM(F24))),
" Error: Position at the end of the period is not equal to: position at the beginning of the period+increase in assets-decrease in assets+exchange rate changes+price changes+other changes+rectifications.",
""),
IF(NOT(P24 = (SUM(L24, M24, O24) - SUM(N24))),
" Error: Position of accrued interest at the end of the period is not equal to: position of accrued interest at the beginning of the period+accrued interest during the period-received interest during the period+revaluation and other changes.",
""),
IF(AND(NOT(ISBLANK($K24)),
    $K24&gt;0,
    OR(ISBLANK('T04.11'!$K24),
        'T04.11'!$K24&lt;=0,
        ISBLANK('T04.12'!$K24),
        'T04.12'!$K24&lt;=0)),
" Warning: If at least one of the forms T03.08,T04.11,T04.12 contains data other than zero,also the other two forms must be completed.",
""),
IF(AND(OR(ABS($E24)&gt;3000000000,ABS($F24)&gt;3000000000),
    ISBLANK($Q24)),
" Warning: An explanation in &lt;c140&gt; must be completed for transactions of more than EUR 3 billion or less than EUR-3 billion.",
""),
IF(AND(NOT(ISBLANK($D24)),$D24&lt;0),
" Error: Position at the beginning of the period must be a positive amount.",
""),
IF(AND(NOT(ISBLANK($K24)),$K24&lt;0),
" Error: Position at the end of the period must be a positive amount.",
""),
IF(AND(OR($D24&gt;0,$K24&gt;0),
    OR(ISBLANK($M24),$M24&lt;0)),
" Error: For accrued interest a positive amount or '0'(when applicable)should be reported if the position at the beginning or the end of the period is greater than zero.",
"")))</f>
        <v/>
      </c>
    </row>
    <row r="25" spans="1:19">
      <c r="A25" s="20"/>
      <c r="B25" s="20"/>
      <c r="C25" s="20"/>
      <c r="D25" s="15"/>
      <c r="E25" s="15"/>
      <c r="F25" s="15"/>
      <c r="G25" s="15"/>
      <c r="H25" s="15"/>
      <c r="I25" s="15"/>
      <c r="J25" s="15"/>
      <c r="K25" s="15"/>
      <c r="L25" s="15"/>
      <c r="M25" s="15"/>
      <c r="N25" s="15"/>
      <c r="O25" s="15"/>
      <c r="P25" s="15"/>
      <c r="Q25" s="16"/>
      <c r="S25" s="30" t="str">
        <f>IF(COUNTA(D25:Q25)=0,"",_xlfn.CONCAT(,
IF(NOT(K25 = (SUM(D25, E25, G25:J25) - SUM(F25))),
" Error: Position at the end of the period is not equal to: position at the beginning of the period+increase in assets-decrease in assets+exchange rate changes+price changes+other changes+rectifications.",
""),
IF(NOT(P25 = (SUM(L25, M25, O25) - SUM(N25))),
" Error: Position of accrued interest at the end of the period is not equal to: position of accrued interest at the beginning of the period+accrued interest during the period-received interest during the period+revaluation and other changes.",
""),
IF(AND(NOT(ISBLANK($K25)),
    $K25&gt;0,
    OR(ISBLANK('T04.11'!$K25),
        'T04.11'!$K25&lt;=0,
        ISBLANK('T04.12'!$K25),
        'T04.12'!$K25&lt;=0)),
" Warning: If at least one of the forms T03.08,T04.11,T04.12 contains data other than zero,also the other two forms must be completed.",
""),
IF(AND(OR(ABS($E25)&gt;3000000000,ABS($F25)&gt;3000000000),
    ISBLANK($Q25)),
" Warning: An explanation in &lt;c140&gt; must be completed for transactions of more than EUR 3 billion or less than EUR-3 billion.",
""),
IF(AND(NOT(ISBLANK($D25)),$D25&lt;0),
" Error: Position at the beginning of the period must be a positive amount.",
""),
IF(AND(NOT(ISBLANK($K25)),$K25&lt;0),
" Error: Position at the end of the period must be a positive amount.",
""),
IF(AND(OR($D25&gt;0,$K25&gt;0),
    OR(ISBLANK($M25),$M25&lt;0)),
" Error: For accrued interest a positive amount or '0'(when applicable)should be reported if the position at the beginning or the end of the period is greater than zero.",
"")))</f>
        <v/>
      </c>
    </row>
    <row r="26" spans="1:19">
      <c r="A26" s="20"/>
      <c r="B26" s="20"/>
      <c r="C26" s="20"/>
      <c r="D26" s="15"/>
      <c r="E26" s="15"/>
      <c r="F26" s="15"/>
      <c r="G26" s="15"/>
      <c r="H26" s="15"/>
      <c r="I26" s="15"/>
      <c r="J26" s="15"/>
      <c r="K26" s="15"/>
      <c r="L26" s="15"/>
      <c r="M26" s="15"/>
      <c r="N26" s="15"/>
      <c r="O26" s="15"/>
      <c r="P26" s="15"/>
      <c r="Q26" s="16"/>
      <c r="S26" s="30" t="str">
        <f>IF(COUNTA(D26:Q26)=0,"",_xlfn.CONCAT(,
IF(NOT(K26 = (SUM(D26, E26, G26:J26) - SUM(F26))),
" Error: Position at the end of the period is not equal to: position at the beginning of the period+increase in assets-decrease in assets+exchange rate changes+price changes+other changes+rectifications.",
""),
IF(NOT(P26 = (SUM(L26, M26, O26) - SUM(N26))),
" Error: Position of accrued interest at the end of the period is not equal to: position of accrued interest at the beginning of the period+accrued interest during the period-received interest during the period+revaluation and other changes.",
""),
IF(AND(NOT(ISBLANK($K26)),
    $K26&gt;0,
    OR(ISBLANK('T04.11'!$K26),
        'T04.11'!$K26&lt;=0,
        ISBLANK('T04.12'!$K26),
        'T04.12'!$K26&lt;=0)),
" Warning: If at least one of the forms T03.08,T04.11,T04.12 contains data other than zero,also the other two forms must be completed.",
""),
IF(AND(OR(ABS($E26)&gt;3000000000,ABS($F26)&gt;3000000000),
    ISBLANK($Q26)),
" Warning: An explanation in &lt;c140&gt; must be completed for transactions of more than EUR 3 billion or less than EUR-3 billion.",
""),
IF(AND(NOT(ISBLANK($D26)),$D26&lt;0),
" Error: Position at the beginning of the period must be a positive amount.",
""),
IF(AND(NOT(ISBLANK($K26)),$K26&lt;0),
" Error: Position at the end of the period must be a positive amount.",
""),
IF(AND(OR($D26&gt;0,$K26&gt;0),
    OR(ISBLANK($M26),$M26&lt;0)),
" Error: For accrued interest a positive amount or '0'(when applicable)should be reported if the position at the beginning or the end of the period is greater than zero.",
"")))</f>
        <v/>
      </c>
    </row>
    <row r="27" spans="1:19">
      <c r="A27" s="20"/>
      <c r="B27" s="20"/>
      <c r="C27" s="20"/>
      <c r="D27" s="15"/>
      <c r="E27" s="15"/>
      <c r="F27" s="15"/>
      <c r="G27" s="15"/>
      <c r="H27" s="15"/>
      <c r="I27" s="15"/>
      <c r="J27" s="15"/>
      <c r="K27" s="15"/>
      <c r="L27" s="15"/>
      <c r="M27" s="15"/>
      <c r="N27" s="15"/>
      <c r="O27" s="15"/>
      <c r="P27" s="15"/>
      <c r="Q27" s="16"/>
      <c r="S27" s="30" t="str">
        <f>IF(COUNTA(D27:Q27)=0,"",_xlfn.CONCAT(,
IF(NOT(K27 = (SUM(D27, E27, G27:J27) - SUM(F27))),
" Error: Position at the end of the period is not equal to: position at the beginning of the period+increase in assets-decrease in assets+exchange rate changes+price changes+other changes+rectifications.",
""),
IF(NOT(P27 = (SUM(L27, M27, O27) - SUM(N27))),
" Error: Position of accrued interest at the end of the period is not equal to: position of accrued interest at the beginning of the period+accrued interest during the period-received interest during the period+revaluation and other changes.",
""),
IF(AND(NOT(ISBLANK($K27)),
    $K27&gt;0,
    OR(ISBLANK('T04.11'!$K27),
        'T04.11'!$K27&lt;=0,
        ISBLANK('T04.12'!$K27),
        'T04.12'!$K27&lt;=0)),
" Warning: If at least one of the forms T03.08,T04.11,T04.12 contains data other than zero,also the other two forms must be completed.",
""),
IF(AND(OR(ABS($E27)&gt;3000000000,ABS($F27)&gt;3000000000),
    ISBLANK($Q27)),
" Warning: An explanation in &lt;c140&gt; must be completed for transactions of more than EUR 3 billion or less than EUR-3 billion.",
""),
IF(AND(NOT(ISBLANK($D27)),$D27&lt;0),
" Error: Position at the beginning of the period must be a positive amount.",
""),
IF(AND(NOT(ISBLANK($K27)),$K27&lt;0),
" Error: Position at the end of the period must be a positive amount.",
""),
IF(AND(OR($D27&gt;0,$K27&gt;0),
    OR(ISBLANK($M27),$M27&lt;0)),
" Error: For accrued interest a positive amount or '0'(when applicable)should be reported if the position at the beginning or the end of the period is greater than zero.",
"")))</f>
        <v/>
      </c>
    </row>
    <row r="28" spans="1:19">
      <c r="A28" s="20"/>
      <c r="B28" s="20"/>
      <c r="C28" s="20"/>
      <c r="D28" s="15"/>
      <c r="E28" s="15"/>
      <c r="F28" s="15"/>
      <c r="G28" s="15"/>
      <c r="H28" s="15"/>
      <c r="I28" s="15"/>
      <c r="J28" s="15"/>
      <c r="K28" s="15"/>
      <c r="L28" s="15"/>
      <c r="M28" s="15"/>
      <c r="N28" s="15"/>
      <c r="O28" s="15"/>
      <c r="P28" s="15"/>
      <c r="Q28" s="16"/>
      <c r="S28" s="30" t="str">
        <f>IF(COUNTA(D28:Q28)=0,"",_xlfn.CONCAT(,
IF(NOT(K28 = (SUM(D28, E28, G28:J28) - SUM(F28))),
" Error: Position at the end of the period is not equal to: position at the beginning of the period+increase in assets-decrease in assets+exchange rate changes+price changes+other changes+rectifications.",
""),
IF(NOT(P28 = (SUM(L28, M28, O28) - SUM(N28))),
" Error: Position of accrued interest at the end of the period is not equal to: position of accrued interest at the beginning of the period+accrued interest during the period-received interest during the period+revaluation and other changes.",
""),
IF(AND(NOT(ISBLANK($K28)),
    $K28&gt;0,
    OR(ISBLANK('T04.11'!$K28),
        'T04.11'!$K28&lt;=0,
        ISBLANK('T04.12'!$K28),
        'T04.12'!$K28&lt;=0)),
" Warning: If at least one of the forms T03.08,T04.11,T04.12 contains data other than zero,also the other two forms must be completed.",
""),
IF(AND(OR(ABS($E28)&gt;3000000000,ABS($F28)&gt;3000000000),
    ISBLANK($Q28)),
" Warning: An explanation in &lt;c140&gt; must be completed for transactions of more than EUR 3 billion or less than EUR-3 billion.",
""),
IF(AND(NOT(ISBLANK($D28)),$D28&lt;0),
" Error: Position at the beginning of the period must be a positive amount.",
""),
IF(AND(NOT(ISBLANK($K28)),$K28&lt;0),
" Error: Position at the end of the period must be a positive amount.",
""),
IF(AND(OR($D28&gt;0,$K28&gt;0),
    OR(ISBLANK($M28),$M28&lt;0)),
" Error: For accrued interest a positive amount or '0'(when applicable)should be reported if the position at the beginning or the end of the period is greater than zero.",
"")))</f>
        <v/>
      </c>
    </row>
    <row r="29" spans="1:19">
      <c r="A29" s="20"/>
      <c r="B29" s="20"/>
      <c r="C29" s="20"/>
      <c r="D29" s="15"/>
      <c r="E29" s="15"/>
      <c r="F29" s="15"/>
      <c r="G29" s="15"/>
      <c r="H29" s="15"/>
      <c r="I29" s="15"/>
      <c r="J29" s="15"/>
      <c r="K29" s="15"/>
      <c r="L29" s="15"/>
      <c r="M29" s="15"/>
      <c r="N29" s="15"/>
      <c r="O29" s="15"/>
      <c r="P29" s="15"/>
      <c r="Q29" s="16"/>
      <c r="S29" s="30" t="str">
        <f>IF(COUNTA(D29:Q29)=0,"",_xlfn.CONCAT(,
IF(NOT(K29 = (SUM(D29, E29, G29:J29) - SUM(F29))),
" Error: Position at the end of the period is not equal to: position at the beginning of the period+increase in assets-decrease in assets+exchange rate changes+price changes+other changes+rectifications.",
""),
IF(NOT(P29 = (SUM(L29, M29, O29) - SUM(N29))),
" Error: Position of accrued interest at the end of the period is not equal to: position of accrued interest at the beginning of the period+accrued interest during the period-received interest during the period+revaluation and other changes.",
""),
IF(AND(NOT(ISBLANK($K29)),
    $K29&gt;0,
    OR(ISBLANK('T04.11'!$K29),
        'T04.11'!$K29&lt;=0,
        ISBLANK('T04.12'!$K29),
        'T04.12'!$K29&lt;=0)),
" Warning: If at least one of the forms T03.08,T04.11,T04.12 contains data other than zero,also the other two forms must be completed.",
""),
IF(AND(OR(ABS($E29)&gt;3000000000,ABS($F29)&gt;3000000000),
    ISBLANK($Q29)),
" Warning: An explanation in &lt;c140&gt; must be completed for transactions of more than EUR 3 billion or less than EUR-3 billion.",
""),
IF(AND(NOT(ISBLANK($D29)),$D29&lt;0),
" Error: Position at the beginning of the period must be a positive amount.",
""),
IF(AND(NOT(ISBLANK($K29)),$K29&lt;0),
" Error: Position at the end of the period must be a positive amount.",
""),
IF(AND(OR($D29&gt;0,$K29&gt;0),
    OR(ISBLANK($M29),$M29&lt;0)),
" Error: For accrued interest a positive amount or '0'(when applicable)should be reported if the position at the beginning or the end of the period is greater than zero.",
"")))</f>
        <v/>
      </c>
    </row>
    <row r="30" spans="1:19">
      <c r="A30" s="20"/>
      <c r="B30" s="20"/>
      <c r="C30" s="20"/>
      <c r="D30" s="15"/>
      <c r="E30" s="15"/>
      <c r="F30" s="15"/>
      <c r="G30" s="15"/>
      <c r="H30" s="15"/>
      <c r="I30" s="15"/>
      <c r="J30" s="15"/>
      <c r="K30" s="15"/>
      <c r="L30" s="15"/>
      <c r="M30" s="15"/>
      <c r="N30" s="15"/>
      <c r="O30" s="15"/>
      <c r="P30" s="15"/>
      <c r="Q30" s="16"/>
      <c r="S30" s="30" t="str">
        <f>IF(COUNTA(D30:Q30)=0,"",_xlfn.CONCAT(,
IF(NOT(K30 = (SUM(D30, E30, G30:J30) - SUM(F30))),
" Error: Position at the end of the period is not equal to: position at the beginning of the period+increase in assets-decrease in assets+exchange rate changes+price changes+other changes+rectifications.",
""),
IF(NOT(P30 = (SUM(L30, M30, O30) - SUM(N30))),
" Error: Position of accrued interest at the end of the period is not equal to: position of accrued interest at the beginning of the period+accrued interest during the period-received interest during the period+revaluation and other changes.",
""),
IF(AND(NOT(ISBLANK($K30)),
    $K30&gt;0,
    OR(ISBLANK('T04.11'!$K30),
        'T04.11'!$K30&lt;=0,
        ISBLANK('T04.12'!$K30),
        'T04.12'!$K30&lt;=0)),
" Warning: If at least one of the forms T03.08,T04.11,T04.12 contains data other than zero,also the other two forms must be completed.",
""),
IF(AND(OR(ABS($E30)&gt;3000000000,ABS($F30)&gt;3000000000),
    ISBLANK($Q30)),
" Warning: An explanation in &lt;c140&gt; must be completed for transactions of more than EUR 3 billion or less than EUR-3 billion.",
""),
IF(AND(NOT(ISBLANK($D30)),$D30&lt;0),
" Error: Position at the beginning of the period must be a positive amount.",
""),
IF(AND(NOT(ISBLANK($K30)),$K30&lt;0),
" Error: Position at the end of the period must be a positive amount.",
""),
IF(AND(OR($D30&gt;0,$K30&gt;0),
    OR(ISBLANK($M30),$M30&lt;0)),
" Error: For accrued interest a positive amount or '0'(when applicable)should be reported if the position at the beginning or the end of the period is greater than zero.",
"")))</f>
        <v/>
      </c>
    </row>
    <row r="31" spans="1:19">
      <c r="A31" s="20"/>
      <c r="B31" s="20"/>
      <c r="C31" s="20"/>
      <c r="D31" s="15"/>
      <c r="E31" s="15"/>
      <c r="F31" s="15"/>
      <c r="G31" s="15"/>
      <c r="H31" s="15"/>
      <c r="I31" s="15"/>
      <c r="J31" s="15"/>
      <c r="K31" s="15"/>
      <c r="L31" s="15"/>
      <c r="M31" s="15"/>
      <c r="N31" s="15"/>
      <c r="O31" s="15"/>
      <c r="P31" s="15"/>
      <c r="Q31" s="16"/>
      <c r="S31" s="30" t="str">
        <f>IF(COUNTA(D31:Q31)=0,"",_xlfn.CONCAT(,
IF(NOT(K31 = (SUM(D31, E31, G31:J31) - SUM(F31))),
" Error: Position at the end of the period is not equal to: position at the beginning of the period+increase in assets-decrease in assets+exchange rate changes+price changes+other changes+rectifications.",
""),
IF(NOT(P31 = (SUM(L31, M31, O31) - SUM(N31))),
" Error: Position of accrued interest at the end of the period is not equal to: position of accrued interest at the beginning of the period+accrued interest during the period-received interest during the period+revaluation and other changes.",
""),
IF(AND(NOT(ISBLANK($K31)),
    $K31&gt;0,
    OR(ISBLANK('T04.11'!$K31),
        'T04.11'!$K31&lt;=0,
        ISBLANK('T04.12'!$K31),
        'T04.12'!$K31&lt;=0)),
" Warning: If at least one of the forms T03.08,T04.11,T04.12 contains data other than zero,also the other two forms must be completed.",
""),
IF(AND(OR(ABS($E31)&gt;3000000000,ABS($F31)&gt;3000000000),
    ISBLANK($Q31)),
" Warning: An explanation in &lt;c140&gt; must be completed for transactions of more than EUR 3 billion or less than EUR-3 billion.",
""),
IF(AND(NOT(ISBLANK($D31)),$D31&lt;0),
" Error: Position at the beginning of the period must be a positive amount.",
""),
IF(AND(NOT(ISBLANK($K31)),$K31&lt;0),
" Error: Position at the end of the period must be a positive amount.",
""),
IF(AND(OR($D31&gt;0,$K31&gt;0),
    OR(ISBLANK($M31),$M31&lt;0)),
" Error: For accrued interest a positive amount or '0'(when applicable)should be reported if the position at the beginning or the end of the period is greater than zero.",
"")))</f>
        <v/>
      </c>
    </row>
    <row r="32" spans="1:19">
      <c r="A32" s="20"/>
      <c r="B32" s="20"/>
      <c r="C32" s="20"/>
      <c r="D32" s="15"/>
      <c r="E32" s="15"/>
      <c r="F32" s="15"/>
      <c r="G32" s="15"/>
      <c r="H32" s="15"/>
      <c r="I32" s="15"/>
      <c r="J32" s="15"/>
      <c r="K32" s="15"/>
      <c r="L32" s="15"/>
      <c r="M32" s="15"/>
      <c r="N32" s="15"/>
      <c r="O32" s="15"/>
      <c r="P32" s="15"/>
      <c r="Q32" s="16"/>
      <c r="S32" s="30" t="str">
        <f>IF(COUNTA(D32:Q32)=0,"",_xlfn.CONCAT(,
IF(NOT(K32 = (SUM(D32, E32, G32:J32) - SUM(F32))),
" Error: Position at the end of the period is not equal to: position at the beginning of the period+increase in assets-decrease in assets+exchange rate changes+price changes+other changes+rectifications.",
""),
IF(NOT(P32 = (SUM(L32, M32, O32) - SUM(N32))),
" Error: Position of accrued interest at the end of the period is not equal to: position of accrued interest at the beginning of the period+accrued interest during the period-received interest during the period+revaluation and other changes.",
""),
IF(AND(NOT(ISBLANK($K32)),
    $K32&gt;0,
    OR(ISBLANK('T04.11'!$K32),
        'T04.11'!$K32&lt;=0,
        ISBLANK('T04.12'!$K32),
        'T04.12'!$K32&lt;=0)),
" Warning: If at least one of the forms T03.08,T04.11,T04.12 contains data other than zero,also the other two forms must be completed.",
""),
IF(AND(OR(ABS($E32)&gt;3000000000,ABS($F32)&gt;3000000000),
    ISBLANK($Q32)),
" Warning: An explanation in &lt;c140&gt; must be completed for transactions of more than EUR 3 billion or less than EUR-3 billion.",
""),
IF(AND(NOT(ISBLANK($D32)),$D32&lt;0),
" Error: Position at the beginning of the period must be a positive amount.",
""),
IF(AND(NOT(ISBLANK($K32)),$K32&lt;0),
" Error: Position at the end of the period must be a positive amount.",
""),
IF(AND(OR($D32&gt;0,$K32&gt;0),
    OR(ISBLANK($M32),$M32&lt;0)),
" Error: For accrued interest a positive amount or '0'(when applicable)should be reported if the position at the beginning or the end of the period is greater than zero.",
"")))</f>
        <v/>
      </c>
    </row>
    <row r="33" spans="1:19">
      <c r="A33" s="20"/>
      <c r="B33" s="20"/>
      <c r="C33" s="20"/>
      <c r="D33" s="15"/>
      <c r="E33" s="15"/>
      <c r="F33" s="15"/>
      <c r="G33" s="15"/>
      <c r="H33" s="15"/>
      <c r="I33" s="15"/>
      <c r="J33" s="15"/>
      <c r="K33" s="15"/>
      <c r="L33" s="15"/>
      <c r="M33" s="15"/>
      <c r="N33" s="15"/>
      <c r="O33" s="15"/>
      <c r="P33" s="15"/>
      <c r="Q33" s="16"/>
      <c r="S33" s="30" t="str">
        <f>IF(COUNTA(D33:Q33)=0,"",_xlfn.CONCAT(,
IF(NOT(K33 = (SUM(D33, E33, G33:J33) - SUM(F33))),
" Error: Position at the end of the period is not equal to: position at the beginning of the period+increase in assets-decrease in assets+exchange rate changes+price changes+other changes+rectifications.",
""),
IF(NOT(P33 = (SUM(L33, M33, O33) - SUM(N33))),
" Error: Position of accrued interest at the end of the period is not equal to: position of accrued interest at the beginning of the period+accrued interest during the period-received interest during the period+revaluation and other changes.",
""),
IF(AND(NOT(ISBLANK($K33)),
    $K33&gt;0,
    OR(ISBLANK('T04.11'!$K33),
        'T04.11'!$K33&lt;=0,
        ISBLANK('T04.12'!$K33),
        'T04.12'!$K33&lt;=0)),
" Warning: If at least one of the forms T03.08,T04.11,T04.12 contains data other than zero,also the other two forms must be completed.",
""),
IF(AND(OR(ABS($E33)&gt;3000000000,ABS($F33)&gt;3000000000),
    ISBLANK($Q33)),
" Warning: An explanation in &lt;c140&gt; must be completed for transactions of more than EUR 3 billion or less than EUR-3 billion.",
""),
IF(AND(NOT(ISBLANK($D33)),$D33&lt;0),
" Error: Position at the beginning of the period must be a positive amount.",
""),
IF(AND(NOT(ISBLANK($K33)),$K33&lt;0),
" Error: Position at the end of the period must be a positive amount.",
""),
IF(AND(OR($D33&gt;0,$K33&gt;0),
    OR(ISBLANK($M33),$M33&lt;0)),
" Error: For accrued interest a positive amount or '0'(when applicable)should be reported if the position at the beginning or the end of the period is greater than zero.",
"")))</f>
        <v/>
      </c>
    </row>
    <row r="34" spans="1:19">
      <c r="A34" s="20"/>
      <c r="B34" s="20"/>
      <c r="C34" s="20"/>
      <c r="D34" s="15"/>
      <c r="E34" s="15"/>
      <c r="F34" s="15"/>
      <c r="G34" s="15"/>
      <c r="H34" s="15"/>
      <c r="I34" s="15"/>
      <c r="J34" s="15"/>
      <c r="K34" s="15"/>
      <c r="L34" s="15"/>
      <c r="M34" s="15"/>
      <c r="N34" s="15"/>
      <c r="O34" s="15"/>
      <c r="P34" s="15"/>
      <c r="Q34" s="16"/>
      <c r="S34" s="30" t="str">
        <f>IF(COUNTA(D34:Q34)=0,"",_xlfn.CONCAT(,
IF(NOT(K34 = (SUM(D34, E34, G34:J34) - SUM(F34))),
" Error: Position at the end of the period is not equal to: position at the beginning of the period+increase in assets-decrease in assets+exchange rate changes+price changes+other changes+rectifications.",
""),
IF(NOT(P34 = (SUM(L34, M34, O34) - SUM(N34))),
" Error: Position of accrued interest at the end of the period is not equal to: position of accrued interest at the beginning of the period+accrued interest during the period-received interest during the period+revaluation and other changes.",
""),
IF(AND(NOT(ISBLANK($K34)),
    $K34&gt;0,
    OR(ISBLANK('T04.11'!$K34),
        'T04.11'!$K34&lt;=0,
        ISBLANK('T04.12'!$K34),
        'T04.12'!$K34&lt;=0)),
" Warning: If at least one of the forms T03.08,T04.11,T04.12 contains data other than zero,also the other two forms must be completed.",
""),
IF(AND(OR(ABS($E34)&gt;3000000000,ABS($F34)&gt;3000000000),
    ISBLANK($Q34)),
" Warning: An explanation in &lt;c140&gt; must be completed for transactions of more than EUR 3 billion or less than EUR-3 billion.",
""),
IF(AND(NOT(ISBLANK($D34)),$D34&lt;0),
" Error: Position at the beginning of the period must be a positive amount.",
""),
IF(AND(NOT(ISBLANK($K34)),$K34&lt;0),
" Error: Position at the end of the period must be a positive amount.",
""),
IF(AND(OR($D34&gt;0,$K34&gt;0),
    OR(ISBLANK($M34),$M34&lt;0)),
" Error: For accrued interest a positive amount or '0'(when applicable)should be reported if the position at the beginning or the end of the period is greater than zero.",
"")))</f>
        <v/>
      </c>
    </row>
    <row r="35" spans="1:19">
      <c r="A35" s="20"/>
      <c r="B35" s="20"/>
      <c r="C35" s="20"/>
      <c r="D35" s="15"/>
      <c r="E35" s="15"/>
      <c r="F35" s="15"/>
      <c r="G35" s="15"/>
      <c r="H35" s="15"/>
      <c r="I35" s="15"/>
      <c r="J35" s="15"/>
      <c r="K35" s="15"/>
      <c r="L35" s="15"/>
      <c r="M35" s="15"/>
      <c r="N35" s="15"/>
      <c r="O35" s="15"/>
      <c r="P35" s="15"/>
      <c r="Q35" s="16"/>
      <c r="S35" s="30" t="str">
        <f>IF(COUNTA(D35:Q35)=0,"",_xlfn.CONCAT(,
IF(NOT(K35 = (SUM(D35, E35, G35:J35) - SUM(F35))),
" Error: Position at the end of the period is not equal to: position at the beginning of the period+increase in assets-decrease in assets+exchange rate changes+price changes+other changes+rectifications.",
""),
IF(NOT(P35 = (SUM(L35, M35, O35) - SUM(N35))),
" Error: Position of accrued interest at the end of the period is not equal to: position of accrued interest at the beginning of the period+accrued interest during the period-received interest during the period+revaluation and other changes.",
""),
IF(AND(NOT(ISBLANK($K35)),
    $K35&gt;0,
    OR(ISBLANK('T04.11'!$K35),
        'T04.11'!$K35&lt;=0,
        ISBLANK('T04.12'!$K35),
        'T04.12'!$K35&lt;=0)),
" Warning: If at least one of the forms T03.08,T04.11,T04.12 contains data other than zero,also the other two forms must be completed.",
""),
IF(AND(OR(ABS($E35)&gt;3000000000,ABS($F35)&gt;3000000000),
    ISBLANK($Q35)),
" Warning: An explanation in &lt;c140&gt; must be completed for transactions of more than EUR 3 billion or less than EUR-3 billion.",
""),
IF(AND(NOT(ISBLANK($D35)),$D35&lt;0),
" Error: Position at the beginning of the period must be a positive amount.",
""),
IF(AND(NOT(ISBLANK($K35)),$K35&lt;0),
" Error: Position at the end of the period must be a positive amount.",
""),
IF(AND(OR($D35&gt;0,$K35&gt;0),
    OR(ISBLANK($M35),$M35&lt;0)),
" Error: For accrued interest a positive amount or '0'(when applicable)should be reported if the position at the beginning or the end of the period is greater than zero.",
"")))</f>
        <v/>
      </c>
    </row>
    <row r="36" spans="1:19">
      <c r="A36" s="20"/>
      <c r="B36" s="20"/>
      <c r="C36" s="20"/>
      <c r="D36" s="15"/>
      <c r="E36" s="15"/>
      <c r="F36" s="15"/>
      <c r="G36" s="15"/>
      <c r="H36" s="15"/>
      <c r="I36" s="15"/>
      <c r="J36" s="15"/>
      <c r="K36" s="15"/>
      <c r="L36" s="15"/>
      <c r="M36" s="15"/>
      <c r="N36" s="15"/>
      <c r="O36" s="15"/>
      <c r="P36" s="15"/>
      <c r="Q36" s="16"/>
      <c r="S36" s="30" t="str">
        <f>IF(COUNTA(D36:Q36)=0,"",_xlfn.CONCAT(,
IF(NOT(K36 = (SUM(D36, E36, G36:J36) - SUM(F36))),
" Error: Position at the end of the period is not equal to: position at the beginning of the period+increase in assets-decrease in assets+exchange rate changes+price changes+other changes+rectifications.",
""),
IF(NOT(P36 = (SUM(L36, M36, O36) - SUM(N36))),
" Error: Position of accrued interest at the end of the period is not equal to: position of accrued interest at the beginning of the period+accrued interest during the period-received interest during the period+revaluation and other changes.",
""),
IF(AND(NOT(ISBLANK($K36)),
    $K36&gt;0,
    OR(ISBLANK('T04.11'!$K36),
        'T04.11'!$K36&lt;=0,
        ISBLANK('T04.12'!$K36),
        'T04.12'!$K36&lt;=0)),
" Warning: If at least one of the forms T03.08,T04.11,T04.12 contains data other than zero,also the other two forms must be completed.",
""),
IF(AND(OR(ABS($E36)&gt;3000000000,ABS($F36)&gt;3000000000),
    ISBLANK($Q36)),
" Warning: An explanation in &lt;c140&gt; must be completed for transactions of more than EUR 3 billion or less than EUR-3 billion.",
""),
IF(AND(NOT(ISBLANK($D36)),$D36&lt;0),
" Error: Position at the beginning of the period must be a positive amount.",
""),
IF(AND(NOT(ISBLANK($K36)),$K36&lt;0),
" Error: Position at the end of the period must be a positive amount.",
""),
IF(AND(OR($D36&gt;0,$K36&gt;0),
    OR(ISBLANK($M36),$M36&lt;0)),
" Error: For accrued interest a positive amount or '0'(when applicable)should be reported if the position at the beginning or the end of the period is greater than zero.",
"")))</f>
        <v/>
      </c>
    </row>
    <row r="37" spans="1:19">
      <c r="A37" s="20"/>
      <c r="B37" s="20"/>
      <c r="C37" s="20"/>
      <c r="D37" s="15"/>
      <c r="E37" s="15"/>
      <c r="F37" s="15"/>
      <c r="G37" s="15"/>
      <c r="H37" s="15"/>
      <c r="I37" s="15"/>
      <c r="J37" s="15"/>
      <c r="K37" s="15"/>
      <c r="L37" s="15"/>
      <c r="M37" s="15"/>
      <c r="N37" s="15"/>
      <c r="O37" s="15"/>
      <c r="P37" s="15"/>
      <c r="Q37" s="16"/>
      <c r="S37" s="30" t="str">
        <f>IF(COUNTA(D37:Q37)=0,"",_xlfn.CONCAT(,
IF(NOT(K37 = (SUM(D37, E37, G37:J37) - SUM(F37))),
" Error: Position at the end of the period is not equal to: position at the beginning of the period+increase in assets-decrease in assets+exchange rate changes+price changes+other changes+rectifications.",
""),
IF(NOT(P37 = (SUM(L37, M37, O37) - SUM(N37))),
" Error: Position of accrued interest at the end of the period is not equal to: position of accrued interest at the beginning of the period+accrued interest during the period-received interest during the period+revaluation and other changes.",
""),
IF(AND(NOT(ISBLANK($K37)),
    $K37&gt;0,
    OR(ISBLANK('T04.11'!$K37),
        'T04.11'!$K37&lt;=0,
        ISBLANK('T04.12'!$K37),
        'T04.12'!$K37&lt;=0)),
" Warning: If at least one of the forms T03.08,T04.11,T04.12 contains data other than zero,also the other two forms must be completed.",
""),
IF(AND(OR(ABS($E37)&gt;3000000000,ABS($F37)&gt;3000000000),
    ISBLANK($Q37)),
" Warning: An explanation in &lt;c140&gt; must be completed for transactions of more than EUR 3 billion or less than EUR-3 billion.",
""),
IF(AND(NOT(ISBLANK($D37)),$D37&lt;0),
" Error: Position at the beginning of the period must be a positive amount.",
""),
IF(AND(NOT(ISBLANK($K37)),$K37&lt;0),
" Error: Position at the end of the period must be a positive amount.",
""),
IF(AND(OR($D37&gt;0,$K37&gt;0),
    OR(ISBLANK($M37),$M37&lt;0)),
" Error: For accrued interest a positive amount or '0'(when applicable)should be reported if the position at the beginning or the end of the period is greater than zero.",
"")))</f>
        <v/>
      </c>
    </row>
    <row r="38" spans="1:19">
      <c r="A38" s="20"/>
      <c r="B38" s="20"/>
      <c r="C38" s="20"/>
      <c r="D38" s="15"/>
      <c r="E38" s="15"/>
      <c r="F38" s="15"/>
      <c r="G38" s="15"/>
      <c r="H38" s="15"/>
      <c r="I38" s="15"/>
      <c r="J38" s="15"/>
      <c r="K38" s="15"/>
      <c r="L38" s="15"/>
      <c r="M38" s="15"/>
      <c r="N38" s="15"/>
      <c r="O38" s="15"/>
      <c r="P38" s="15"/>
      <c r="Q38" s="16"/>
      <c r="S38" s="30" t="str">
        <f>IF(COUNTA(D38:Q38)=0,"",_xlfn.CONCAT(,
IF(NOT(K38 = (SUM(D38, E38, G38:J38) - SUM(F38))),
" Error: Position at the end of the period is not equal to: position at the beginning of the period+increase in assets-decrease in assets+exchange rate changes+price changes+other changes+rectifications.",
""),
IF(NOT(P38 = (SUM(L38, M38, O38) - SUM(N38))),
" Error: Position of accrued interest at the end of the period is not equal to: position of accrued interest at the beginning of the period+accrued interest during the period-received interest during the period+revaluation and other changes.",
""),
IF(AND(NOT(ISBLANK($K38)),
    $K38&gt;0,
    OR(ISBLANK('T04.11'!$K38),
        'T04.11'!$K38&lt;=0,
        ISBLANK('T04.12'!$K38),
        'T04.12'!$K38&lt;=0)),
" Warning: If at least one of the forms T03.08,T04.11,T04.12 contains data other than zero,also the other two forms must be completed.",
""),
IF(AND(OR(ABS($E38)&gt;3000000000,ABS($F38)&gt;3000000000),
    ISBLANK($Q38)),
" Warning: An explanation in &lt;c140&gt; must be completed for transactions of more than EUR 3 billion or less than EUR-3 billion.",
""),
IF(AND(NOT(ISBLANK($D38)),$D38&lt;0),
" Error: Position at the beginning of the period must be a positive amount.",
""),
IF(AND(NOT(ISBLANK($K38)),$K38&lt;0),
" Error: Position at the end of the period must be a positive amount.",
""),
IF(AND(OR($D38&gt;0,$K38&gt;0),
    OR(ISBLANK($M38),$M38&lt;0)),
" Error: For accrued interest a positive amount or '0'(when applicable)should be reported if the position at the beginning or the end of the period is greater than zero.",
"")))</f>
        <v/>
      </c>
    </row>
    <row r="39" spans="1:19">
      <c r="A39" s="20"/>
      <c r="B39" s="20"/>
      <c r="C39" s="20"/>
      <c r="D39" s="15"/>
      <c r="E39" s="15"/>
      <c r="F39" s="15"/>
      <c r="G39" s="15"/>
      <c r="H39" s="15"/>
      <c r="I39" s="15"/>
      <c r="J39" s="15"/>
      <c r="K39" s="15"/>
      <c r="L39" s="15"/>
      <c r="M39" s="15"/>
      <c r="N39" s="15"/>
      <c r="O39" s="15"/>
      <c r="P39" s="15"/>
      <c r="Q39" s="16"/>
      <c r="S39" s="30" t="str">
        <f>IF(COUNTA(D39:Q39)=0,"",_xlfn.CONCAT(,
IF(NOT(K39 = (SUM(D39, E39, G39:J39) - SUM(F39))),
" Error: Position at the end of the period is not equal to: position at the beginning of the period+increase in assets-decrease in assets+exchange rate changes+price changes+other changes+rectifications.",
""),
IF(NOT(P39 = (SUM(L39, M39, O39) - SUM(N39))),
" Error: Position of accrued interest at the end of the period is not equal to: position of accrued interest at the beginning of the period+accrued interest during the period-received interest during the period+revaluation and other changes.",
""),
IF(AND(NOT(ISBLANK($K39)),
    $K39&gt;0,
    OR(ISBLANK('T04.11'!$K39),
        'T04.11'!$K39&lt;=0,
        ISBLANK('T04.12'!$K39),
        'T04.12'!$K39&lt;=0)),
" Warning: If at least one of the forms T03.08,T04.11,T04.12 contains data other than zero,also the other two forms must be completed.",
""),
IF(AND(OR(ABS($E39)&gt;3000000000,ABS($F39)&gt;3000000000),
    ISBLANK($Q39)),
" Warning: An explanation in &lt;c140&gt; must be completed for transactions of more than EUR 3 billion or less than EUR-3 billion.",
""),
IF(AND(NOT(ISBLANK($D39)),$D39&lt;0),
" Error: Position at the beginning of the period must be a positive amount.",
""),
IF(AND(NOT(ISBLANK($K39)),$K39&lt;0),
" Error: Position at the end of the period must be a positive amount.",
""),
IF(AND(OR($D39&gt;0,$K39&gt;0),
    OR(ISBLANK($M39),$M39&lt;0)),
" Error: For accrued interest a positive amount or '0'(when applicable)should be reported if the position at the beginning or the end of the period is greater than zero.",
"")))</f>
        <v/>
      </c>
    </row>
    <row r="40" spans="1:19">
      <c r="A40" s="20"/>
      <c r="B40" s="20"/>
      <c r="C40" s="20"/>
      <c r="D40" s="15"/>
      <c r="E40" s="15"/>
      <c r="F40" s="15"/>
      <c r="G40" s="15"/>
      <c r="H40" s="15"/>
      <c r="I40" s="15"/>
      <c r="J40" s="15"/>
      <c r="K40" s="15"/>
      <c r="L40" s="15"/>
      <c r="M40" s="15"/>
      <c r="N40" s="15"/>
      <c r="O40" s="15"/>
      <c r="P40" s="15"/>
      <c r="Q40" s="16"/>
      <c r="S40" s="30" t="str">
        <f>IF(COUNTA(D40:Q40)=0,"",_xlfn.CONCAT(,
IF(NOT(K40 = (SUM(D40, E40, G40:J40) - SUM(F40))),
" Error: Position at the end of the period is not equal to: position at the beginning of the period+increase in assets-decrease in assets+exchange rate changes+price changes+other changes+rectifications.",
""),
IF(NOT(P40 = (SUM(L40, M40, O40) - SUM(N40))),
" Error: Position of accrued interest at the end of the period is not equal to: position of accrued interest at the beginning of the period+accrued interest during the period-received interest during the period+revaluation and other changes.",
""),
IF(AND(NOT(ISBLANK($K40)),
    $K40&gt;0,
    OR(ISBLANK('T04.11'!$K40),
        'T04.11'!$K40&lt;=0,
        ISBLANK('T04.12'!$K40),
        'T04.12'!$K40&lt;=0)),
" Warning: If at least one of the forms T03.08,T04.11,T04.12 contains data other than zero,also the other two forms must be completed.",
""),
IF(AND(OR(ABS($E40)&gt;3000000000,ABS($F40)&gt;3000000000),
    ISBLANK($Q40)),
" Warning: An explanation in &lt;c140&gt; must be completed for transactions of more than EUR 3 billion or less than EUR-3 billion.",
""),
IF(AND(NOT(ISBLANK($D40)),$D40&lt;0),
" Error: Position at the beginning of the period must be a positive amount.",
""),
IF(AND(NOT(ISBLANK($K40)),$K40&lt;0),
" Error: Position at the end of the period must be a positive amount.",
""),
IF(AND(OR($D40&gt;0,$K40&gt;0),
    OR(ISBLANK($M40),$M40&lt;0)),
" Error: For accrued interest a positive amount or '0'(when applicable)should be reported if the position at the beginning or the end of the period is greater than zero.",
"")))</f>
        <v/>
      </c>
    </row>
    <row r="41" spans="1:19">
      <c r="A41" s="20"/>
      <c r="B41" s="20"/>
      <c r="C41" s="20"/>
      <c r="D41" s="15"/>
      <c r="E41" s="15"/>
      <c r="F41" s="15"/>
      <c r="G41" s="15"/>
      <c r="H41" s="15"/>
      <c r="I41" s="15"/>
      <c r="J41" s="15"/>
      <c r="K41" s="15"/>
      <c r="L41" s="15"/>
      <c r="M41" s="15"/>
      <c r="N41" s="15"/>
      <c r="O41" s="15"/>
      <c r="P41" s="15"/>
      <c r="Q41" s="16"/>
      <c r="S41" s="30" t="str">
        <f>IF(COUNTA(D41:Q41)=0,"",_xlfn.CONCAT(,
IF(NOT(K41 = (SUM(D41, E41, G41:J41) - SUM(F41))),
" Error: Position at the end of the period is not equal to: position at the beginning of the period+increase in assets-decrease in assets+exchange rate changes+price changes+other changes+rectifications.",
""),
IF(NOT(P41 = (SUM(L41, M41, O41) - SUM(N41))),
" Error: Position of accrued interest at the end of the period is not equal to: position of accrued interest at the beginning of the period+accrued interest during the period-received interest during the period+revaluation and other changes.",
""),
IF(AND(NOT(ISBLANK($K41)),
    $K41&gt;0,
    OR(ISBLANK('T04.11'!$K41),
        'T04.11'!$K41&lt;=0,
        ISBLANK('T04.12'!$K41),
        'T04.12'!$K41&lt;=0)),
" Warning: If at least one of the forms T03.08,T04.11,T04.12 contains data other than zero,also the other two forms must be completed.",
""),
IF(AND(OR(ABS($E41)&gt;3000000000,ABS($F41)&gt;3000000000),
    ISBLANK($Q41)),
" Warning: An explanation in &lt;c140&gt; must be completed for transactions of more than EUR 3 billion or less than EUR-3 billion.",
""),
IF(AND(NOT(ISBLANK($D41)),$D41&lt;0),
" Error: Position at the beginning of the period must be a positive amount.",
""),
IF(AND(NOT(ISBLANK($K41)),$K41&lt;0),
" Error: Position at the end of the period must be a positive amount.",
""),
IF(AND(OR($D41&gt;0,$K41&gt;0),
    OR(ISBLANK($M41),$M41&lt;0)),
" Error: For accrued interest a positive amount or '0'(when applicable)should be reported if the position at the beginning or the end of the period is greater than zero.",
"")))</f>
        <v/>
      </c>
    </row>
    <row r="42" spans="1:19">
      <c r="A42" s="20"/>
      <c r="B42" s="20"/>
      <c r="C42" s="20"/>
      <c r="D42" s="15"/>
      <c r="E42" s="15"/>
      <c r="F42" s="15"/>
      <c r="G42" s="15"/>
      <c r="H42" s="15"/>
      <c r="I42" s="15"/>
      <c r="J42" s="15"/>
      <c r="K42" s="15"/>
      <c r="L42" s="15"/>
      <c r="M42" s="15"/>
      <c r="N42" s="15"/>
      <c r="O42" s="15"/>
      <c r="P42" s="15"/>
      <c r="Q42" s="16"/>
      <c r="S42" s="30" t="str">
        <f>IF(COUNTA(D42:Q42)=0,"",_xlfn.CONCAT(,
IF(NOT(K42 = (SUM(D42, E42, G42:J42) - SUM(F42))),
" Error: Position at the end of the period is not equal to: position at the beginning of the period+increase in assets-decrease in assets+exchange rate changes+price changes+other changes+rectifications.",
""),
IF(NOT(P42 = (SUM(L42, M42, O42) - SUM(N42))),
" Error: Position of accrued interest at the end of the period is not equal to: position of accrued interest at the beginning of the period+accrued interest during the period-received interest during the period+revaluation and other changes.",
""),
IF(AND(NOT(ISBLANK($K42)),
    $K42&gt;0,
    OR(ISBLANK('T04.11'!$K42),
        'T04.11'!$K42&lt;=0,
        ISBLANK('T04.12'!$K42),
        'T04.12'!$K42&lt;=0)),
" Warning: If at least one of the forms T03.08,T04.11,T04.12 contains data other than zero,also the other two forms must be completed.",
""),
IF(AND(OR(ABS($E42)&gt;3000000000,ABS($F42)&gt;3000000000),
    ISBLANK($Q42)),
" Warning: An explanation in &lt;c140&gt; must be completed for transactions of more than EUR 3 billion or less than EUR-3 billion.",
""),
IF(AND(NOT(ISBLANK($D42)),$D42&lt;0),
" Error: Position at the beginning of the period must be a positive amount.",
""),
IF(AND(NOT(ISBLANK($K42)),$K42&lt;0),
" Error: Position at the end of the period must be a positive amount.",
""),
IF(AND(OR($D42&gt;0,$K42&gt;0),
    OR(ISBLANK($M42),$M42&lt;0)),
" Error: For accrued interest a positive amount or '0'(when applicable)should be reported if the position at the beginning or the end of the period is greater than zero.",
"")))</f>
        <v/>
      </c>
    </row>
    <row r="43" spans="1:19">
      <c r="A43" s="20"/>
      <c r="B43" s="20"/>
      <c r="C43" s="20"/>
      <c r="D43" s="15"/>
      <c r="E43" s="15"/>
      <c r="F43" s="15"/>
      <c r="G43" s="15"/>
      <c r="H43" s="15"/>
      <c r="I43" s="15"/>
      <c r="J43" s="15"/>
      <c r="K43" s="15"/>
      <c r="L43" s="15"/>
      <c r="M43" s="15"/>
      <c r="N43" s="15"/>
      <c r="O43" s="15"/>
      <c r="P43" s="15"/>
      <c r="Q43" s="16"/>
      <c r="S43" s="30" t="str">
        <f>IF(COUNTA(D43:Q43)=0,"",_xlfn.CONCAT(,
IF(NOT(K43 = (SUM(D43, E43, G43:J43) - SUM(F43))),
" Error: Position at the end of the period is not equal to: position at the beginning of the period+increase in assets-decrease in assets+exchange rate changes+price changes+other changes+rectifications.",
""),
IF(NOT(P43 = (SUM(L43, M43, O43) - SUM(N43))),
" Error: Position of accrued interest at the end of the period is not equal to: position of accrued interest at the beginning of the period+accrued interest during the period-received interest during the period+revaluation and other changes.",
""),
IF(AND(NOT(ISBLANK($K43)),
    $K43&gt;0,
    OR(ISBLANK('T04.11'!$K43),
        'T04.11'!$K43&lt;=0,
        ISBLANK('T04.12'!$K43),
        'T04.12'!$K43&lt;=0)),
" Warning: If at least one of the forms T03.08,T04.11,T04.12 contains data other than zero,also the other two forms must be completed.",
""),
IF(AND(OR(ABS($E43)&gt;3000000000,ABS($F43)&gt;3000000000),
    ISBLANK($Q43)),
" Warning: An explanation in &lt;c140&gt; must be completed for transactions of more than EUR 3 billion or less than EUR-3 billion.",
""),
IF(AND(NOT(ISBLANK($D43)),$D43&lt;0),
" Error: Position at the beginning of the period must be a positive amount.",
""),
IF(AND(NOT(ISBLANK($K43)),$K43&lt;0),
" Error: Position at the end of the period must be a positive amount.",
""),
IF(AND(OR($D43&gt;0,$K43&gt;0),
    OR(ISBLANK($M43),$M43&lt;0)),
" Error: For accrued interest a positive amount or '0'(when applicable)should be reported if the position at the beginning or the end of the period is greater than zero.",
"")))</f>
        <v/>
      </c>
    </row>
    <row r="44" spans="1:19">
      <c r="A44" s="20"/>
      <c r="B44" s="20"/>
      <c r="C44" s="20"/>
      <c r="D44" s="15"/>
      <c r="E44" s="15"/>
      <c r="F44" s="15"/>
      <c r="G44" s="15"/>
      <c r="H44" s="15"/>
      <c r="I44" s="15"/>
      <c r="J44" s="15"/>
      <c r="K44" s="15"/>
      <c r="L44" s="15"/>
      <c r="M44" s="15"/>
      <c r="N44" s="15"/>
      <c r="O44" s="15"/>
      <c r="P44" s="15"/>
      <c r="Q44" s="16"/>
      <c r="S44" s="30" t="str">
        <f>IF(COUNTA(D44:Q44)=0,"",_xlfn.CONCAT(,
IF(NOT(K44 = (SUM(D44, E44, G44:J44) - SUM(F44))),
" Error: Position at the end of the period is not equal to: position at the beginning of the period+increase in assets-decrease in assets+exchange rate changes+price changes+other changes+rectifications.",
""),
IF(NOT(P44 = (SUM(L44, M44, O44) - SUM(N44))),
" Error: Position of accrued interest at the end of the period is not equal to: position of accrued interest at the beginning of the period+accrued interest during the period-received interest during the period+revaluation and other changes.",
""),
IF(AND(NOT(ISBLANK($K44)),
    $K44&gt;0,
    OR(ISBLANK('T04.11'!$K44),
        'T04.11'!$K44&lt;=0,
        ISBLANK('T04.12'!$K44),
        'T04.12'!$K44&lt;=0)),
" Warning: If at least one of the forms T03.08,T04.11,T04.12 contains data other than zero,also the other two forms must be completed.",
""),
IF(AND(OR(ABS($E44)&gt;3000000000,ABS($F44)&gt;3000000000),
    ISBLANK($Q44)),
" Warning: An explanation in &lt;c140&gt; must be completed for transactions of more than EUR 3 billion or less than EUR-3 billion.",
""),
IF(AND(NOT(ISBLANK($D44)),$D44&lt;0),
" Error: Position at the beginning of the period must be a positive amount.",
""),
IF(AND(NOT(ISBLANK($K44)),$K44&lt;0),
" Error: Position at the end of the period must be a positive amount.",
""),
IF(AND(OR($D44&gt;0,$K44&gt;0),
    OR(ISBLANK($M44),$M44&lt;0)),
" Error: For accrued interest a positive amount or '0'(when applicable)should be reported if the position at the beginning or the end of the period is greater than zero.",
"")))</f>
        <v/>
      </c>
    </row>
    <row r="45" spans="1:19">
      <c r="A45" s="20"/>
      <c r="B45" s="20"/>
      <c r="C45" s="20"/>
      <c r="D45" s="15"/>
      <c r="E45" s="15"/>
      <c r="F45" s="15"/>
      <c r="G45" s="15"/>
      <c r="H45" s="15"/>
      <c r="I45" s="15"/>
      <c r="J45" s="15"/>
      <c r="K45" s="15"/>
      <c r="L45" s="15"/>
      <c r="M45" s="15"/>
      <c r="N45" s="15"/>
      <c r="O45" s="15"/>
      <c r="P45" s="15"/>
      <c r="Q45" s="16"/>
      <c r="S45" s="30" t="str">
        <f>IF(COUNTA(D45:Q45)=0,"",_xlfn.CONCAT(,
IF(NOT(K45 = (SUM(D45, E45, G45:J45) - SUM(F45))),
" Error: Position at the end of the period is not equal to: position at the beginning of the period+increase in assets-decrease in assets+exchange rate changes+price changes+other changes+rectifications.",
""),
IF(NOT(P45 = (SUM(L45, M45, O45) - SUM(N45))),
" Error: Position of accrued interest at the end of the period is not equal to: position of accrued interest at the beginning of the period+accrued interest during the period-received interest during the period+revaluation and other changes.",
""),
IF(AND(NOT(ISBLANK($K45)),
    $K45&gt;0,
    OR(ISBLANK('T04.11'!$K45),
        'T04.11'!$K45&lt;=0,
        ISBLANK('T04.12'!$K45),
        'T04.12'!$K45&lt;=0)),
" Warning: If at least one of the forms T03.08,T04.11,T04.12 contains data other than zero,also the other two forms must be completed.",
""),
IF(AND(OR(ABS($E45)&gt;3000000000,ABS($F45)&gt;3000000000),
    ISBLANK($Q45)),
" Warning: An explanation in &lt;c140&gt; must be completed for transactions of more than EUR 3 billion or less than EUR-3 billion.",
""),
IF(AND(NOT(ISBLANK($D45)),$D45&lt;0),
" Error: Position at the beginning of the period must be a positive amount.",
""),
IF(AND(NOT(ISBLANK($K45)),$K45&lt;0),
" Error: Position at the end of the period must be a positive amount.",
""),
IF(AND(OR($D45&gt;0,$K45&gt;0),
    OR(ISBLANK($M45),$M45&lt;0)),
" Error: For accrued interest a positive amount or '0'(when applicable)should be reported if the position at the beginning or the end of the period is greater than zero.",
"")))</f>
        <v/>
      </c>
    </row>
    <row r="46" spans="1:19">
      <c r="A46" s="20"/>
      <c r="B46" s="20"/>
      <c r="C46" s="20"/>
      <c r="D46" s="15"/>
      <c r="E46" s="15"/>
      <c r="F46" s="15"/>
      <c r="G46" s="15"/>
      <c r="H46" s="15"/>
      <c r="I46" s="15"/>
      <c r="J46" s="15"/>
      <c r="K46" s="15"/>
      <c r="L46" s="15"/>
      <c r="M46" s="15"/>
      <c r="N46" s="15"/>
      <c r="O46" s="15"/>
      <c r="P46" s="15"/>
      <c r="Q46" s="16"/>
      <c r="S46" s="30" t="str">
        <f>IF(COUNTA(D46:Q46)=0,"",_xlfn.CONCAT(,
IF(NOT(K46 = (SUM(D46, E46, G46:J46) - SUM(F46))),
" Error: Position at the end of the period is not equal to: position at the beginning of the period+increase in assets-decrease in assets+exchange rate changes+price changes+other changes+rectifications.",
""),
IF(NOT(P46 = (SUM(L46, M46, O46) - SUM(N46))),
" Error: Position of accrued interest at the end of the period is not equal to: position of accrued interest at the beginning of the period+accrued interest during the period-received interest during the period+revaluation and other changes.",
""),
IF(AND(NOT(ISBLANK($K46)),
    $K46&gt;0,
    OR(ISBLANK('T04.11'!$K46),
        'T04.11'!$K46&lt;=0,
        ISBLANK('T04.12'!$K46),
        'T04.12'!$K46&lt;=0)),
" Warning: If at least one of the forms T03.08,T04.11,T04.12 contains data other than zero,also the other two forms must be completed.",
""),
IF(AND(OR(ABS($E46)&gt;3000000000,ABS($F46)&gt;3000000000),
    ISBLANK($Q46)),
" Warning: An explanation in &lt;c140&gt; must be completed for transactions of more than EUR 3 billion or less than EUR-3 billion.",
""),
IF(AND(NOT(ISBLANK($D46)),$D46&lt;0),
" Error: Position at the beginning of the period must be a positive amount.",
""),
IF(AND(NOT(ISBLANK($K46)),$K46&lt;0),
" Error: Position at the end of the period must be a positive amount.",
""),
IF(AND(OR($D46&gt;0,$K46&gt;0),
    OR(ISBLANK($M46),$M46&lt;0)),
" Error: For accrued interest a positive amount or '0'(when applicable)should be reported if the position at the beginning or the end of the period is greater than zero.",
"")))</f>
        <v/>
      </c>
    </row>
    <row r="47" spans="1:19">
      <c r="A47" s="20"/>
      <c r="B47" s="20"/>
      <c r="C47" s="20"/>
      <c r="D47" s="15"/>
      <c r="E47" s="15"/>
      <c r="F47" s="15"/>
      <c r="G47" s="15"/>
      <c r="H47" s="15"/>
      <c r="I47" s="15"/>
      <c r="J47" s="15"/>
      <c r="K47" s="15"/>
      <c r="L47" s="15"/>
      <c r="M47" s="15"/>
      <c r="N47" s="15"/>
      <c r="O47" s="15"/>
      <c r="P47" s="15"/>
      <c r="Q47" s="16"/>
      <c r="S47" s="30" t="str">
        <f>IF(COUNTA(D47:Q47)=0,"",_xlfn.CONCAT(,
IF(NOT(K47 = (SUM(D47, E47, G47:J47) - SUM(F47))),
" Error: Position at the end of the period is not equal to: position at the beginning of the period+increase in assets-decrease in assets+exchange rate changes+price changes+other changes+rectifications.",
""),
IF(NOT(P47 = (SUM(L47, M47, O47) - SUM(N47))),
" Error: Position of accrued interest at the end of the period is not equal to: position of accrued interest at the beginning of the period+accrued interest during the period-received interest during the period+revaluation and other changes.",
""),
IF(AND(NOT(ISBLANK($K47)),
    $K47&gt;0,
    OR(ISBLANK('T04.11'!$K47),
        'T04.11'!$K47&lt;=0,
        ISBLANK('T04.12'!$K47),
        'T04.12'!$K47&lt;=0)),
" Warning: If at least one of the forms T03.08,T04.11,T04.12 contains data other than zero,also the other two forms must be completed.",
""),
IF(AND(OR(ABS($E47)&gt;3000000000,ABS($F47)&gt;3000000000),
    ISBLANK($Q47)),
" Warning: An explanation in &lt;c140&gt; must be completed for transactions of more than EUR 3 billion or less than EUR-3 billion.",
""),
IF(AND(NOT(ISBLANK($D47)),$D47&lt;0),
" Error: Position at the beginning of the period must be a positive amount.",
""),
IF(AND(NOT(ISBLANK($K47)),$K47&lt;0),
" Error: Position at the end of the period must be a positive amount.",
""),
IF(AND(OR($D47&gt;0,$K47&gt;0),
    OR(ISBLANK($M47),$M47&lt;0)),
" Error: For accrued interest a positive amount or '0'(when applicable)should be reported if the position at the beginning or the end of the period is greater than zero.",
"")))</f>
        <v/>
      </c>
    </row>
    <row r="48" spans="1:19">
      <c r="A48" s="20"/>
      <c r="B48" s="20"/>
      <c r="C48" s="20"/>
      <c r="D48" s="15"/>
      <c r="E48" s="15"/>
      <c r="F48" s="15"/>
      <c r="G48" s="15"/>
      <c r="H48" s="15"/>
      <c r="I48" s="15"/>
      <c r="J48" s="15"/>
      <c r="K48" s="15"/>
      <c r="L48" s="15"/>
      <c r="M48" s="15"/>
      <c r="N48" s="15"/>
      <c r="O48" s="15"/>
      <c r="P48" s="15"/>
      <c r="Q48" s="16"/>
      <c r="S48" s="30" t="str">
        <f>IF(COUNTA(D48:Q48)=0,"",_xlfn.CONCAT(,
IF(NOT(K48 = (SUM(D48, E48, G48:J48) - SUM(F48))),
" Error: Position at the end of the period is not equal to: position at the beginning of the period+increase in assets-decrease in assets+exchange rate changes+price changes+other changes+rectifications.",
""),
IF(NOT(P48 = (SUM(L48, M48, O48) - SUM(N48))),
" Error: Position of accrued interest at the end of the period is not equal to: position of accrued interest at the beginning of the period+accrued interest during the period-received interest during the period+revaluation and other changes.",
""),
IF(AND(NOT(ISBLANK($K48)),
    $K48&gt;0,
    OR(ISBLANK('T04.11'!$K48),
        'T04.11'!$K48&lt;=0,
        ISBLANK('T04.12'!$K48),
        'T04.12'!$K48&lt;=0)),
" Warning: If at least one of the forms T03.08,T04.11,T04.12 contains data other than zero,also the other two forms must be completed.",
""),
IF(AND(OR(ABS($E48)&gt;3000000000,ABS($F48)&gt;3000000000),
    ISBLANK($Q48)),
" Warning: An explanation in &lt;c140&gt; must be completed for transactions of more than EUR 3 billion or less than EUR-3 billion.",
""),
IF(AND(NOT(ISBLANK($D48)),$D48&lt;0),
" Error: Position at the beginning of the period must be a positive amount.",
""),
IF(AND(NOT(ISBLANK($K48)),$K48&lt;0),
" Error: Position at the end of the period must be a positive amount.",
""),
IF(AND(OR($D48&gt;0,$K48&gt;0),
    OR(ISBLANK($M48),$M48&lt;0)),
" Error: For accrued interest a positive amount or '0'(when applicable)should be reported if the position at the beginning or the end of the period is greater than zero.",
"")))</f>
        <v/>
      </c>
    </row>
    <row r="49" spans="1:19">
      <c r="A49" s="20"/>
      <c r="B49" s="20"/>
      <c r="C49" s="20"/>
      <c r="D49" s="15"/>
      <c r="E49" s="15"/>
      <c r="F49" s="15"/>
      <c r="G49" s="15"/>
      <c r="H49" s="15"/>
      <c r="I49" s="15"/>
      <c r="J49" s="15"/>
      <c r="K49" s="15"/>
      <c r="L49" s="15"/>
      <c r="M49" s="15"/>
      <c r="N49" s="15"/>
      <c r="O49" s="15"/>
      <c r="P49" s="15"/>
      <c r="Q49" s="16"/>
      <c r="S49" s="30" t="str">
        <f>IF(COUNTA(D49:Q49)=0,"",_xlfn.CONCAT(,
IF(NOT(K49 = (SUM(D49, E49, G49:J49) - SUM(F49))),
" Error: Position at the end of the period is not equal to: position at the beginning of the period+increase in assets-decrease in assets+exchange rate changes+price changes+other changes+rectifications.",
""),
IF(NOT(P49 = (SUM(L49, M49, O49) - SUM(N49))),
" Error: Position of accrued interest at the end of the period is not equal to: position of accrued interest at the beginning of the period+accrued interest during the period-received interest during the period+revaluation and other changes.",
""),
IF(AND(NOT(ISBLANK($K49)),
    $K49&gt;0,
    OR(ISBLANK('T04.11'!$K49),
        'T04.11'!$K49&lt;=0,
        ISBLANK('T04.12'!$K49),
        'T04.12'!$K49&lt;=0)),
" Warning: If at least one of the forms T03.08,T04.11,T04.12 contains data other than zero,also the other two forms must be completed.",
""),
IF(AND(OR(ABS($E49)&gt;3000000000,ABS($F49)&gt;3000000000),
    ISBLANK($Q49)),
" Warning: An explanation in &lt;c140&gt; must be completed for transactions of more than EUR 3 billion or less than EUR-3 billion.",
""),
IF(AND(NOT(ISBLANK($D49)),$D49&lt;0),
" Error: Position at the beginning of the period must be a positive amount.",
""),
IF(AND(NOT(ISBLANK($K49)),$K49&lt;0),
" Error: Position at the end of the period must be a positive amount.",
""),
IF(AND(OR($D49&gt;0,$K49&gt;0),
    OR(ISBLANK($M49),$M49&lt;0)),
" Error: For accrued interest a positive amount or '0'(when applicable)should be reported if the position at the beginning or the end of the period is greater than zero.",
"")))</f>
        <v/>
      </c>
    </row>
    <row r="50" spans="1:19">
      <c r="A50" s="20"/>
      <c r="B50" s="20"/>
      <c r="C50" s="20"/>
      <c r="D50" s="15"/>
      <c r="E50" s="15"/>
      <c r="F50" s="15"/>
      <c r="G50" s="15"/>
      <c r="H50" s="15"/>
      <c r="I50" s="15"/>
      <c r="J50" s="15"/>
      <c r="K50" s="15"/>
      <c r="L50" s="15"/>
      <c r="M50" s="15"/>
      <c r="N50" s="15"/>
      <c r="O50" s="15"/>
      <c r="P50" s="15"/>
      <c r="Q50" s="16"/>
      <c r="S50" s="30" t="str">
        <f>IF(COUNTA(D50:Q50)=0,"",_xlfn.CONCAT(,
IF(NOT(K50 = (SUM(D50, E50, G50:J50) - SUM(F50))),
" Error: Position at the end of the period is not equal to: position at the beginning of the period+increase in assets-decrease in assets+exchange rate changes+price changes+other changes+rectifications.",
""),
IF(NOT(P50 = (SUM(L50, M50, O50) - SUM(N50))),
" Error: Position of accrued interest at the end of the period is not equal to: position of accrued interest at the beginning of the period+accrued interest during the period-received interest during the period+revaluation and other changes.",
""),
IF(AND(NOT(ISBLANK($K50)),
    $K50&gt;0,
    OR(ISBLANK('T04.11'!$K50),
        'T04.11'!$K50&lt;=0,
        ISBLANK('T04.12'!$K50),
        'T04.12'!$K50&lt;=0)),
" Warning: If at least one of the forms T03.08,T04.11,T04.12 contains data other than zero,also the other two forms must be completed.",
""),
IF(AND(OR(ABS($E50)&gt;3000000000,ABS($F50)&gt;3000000000),
    ISBLANK($Q50)),
" Warning: An explanation in &lt;c140&gt; must be completed for transactions of more than EUR 3 billion or less than EUR-3 billion.",
""),
IF(AND(NOT(ISBLANK($D50)),$D50&lt;0),
" Error: Position at the beginning of the period must be a positive amount.",
""),
IF(AND(NOT(ISBLANK($K50)),$K50&lt;0),
" Error: Position at the end of the period must be a positive amount.",
""),
IF(AND(OR($D50&gt;0,$K50&gt;0),
    OR(ISBLANK($M50),$M50&lt;0)),
" Error: For accrued interest a positive amount or '0'(when applicable)should be reported if the position at the beginning or the end of the period is greater than zero.",
"")))</f>
        <v/>
      </c>
    </row>
    <row r="51" spans="1:19">
      <c r="A51" s="20"/>
      <c r="B51" s="20"/>
      <c r="C51" s="20"/>
      <c r="D51" s="15"/>
      <c r="E51" s="15"/>
      <c r="F51" s="15"/>
      <c r="G51" s="15"/>
      <c r="H51" s="15"/>
      <c r="I51" s="15"/>
      <c r="J51" s="15"/>
      <c r="K51" s="15"/>
      <c r="L51" s="15"/>
      <c r="M51" s="15"/>
      <c r="N51" s="15"/>
      <c r="O51" s="15"/>
      <c r="P51" s="15"/>
      <c r="Q51" s="16"/>
      <c r="S51" s="30" t="str">
        <f>IF(COUNTA(D51:Q51)=0,"",_xlfn.CONCAT(,
IF(NOT(K51 = (SUM(D51, E51, G51:J51) - SUM(F51))),
" Error: Position at the end of the period is not equal to: position at the beginning of the period+increase in assets-decrease in assets+exchange rate changes+price changes+other changes+rectifications.",
""),
IF(NOT(P51 = (SUM(L51, M51, O51) - SUM(N51))),
" Error: Position of accrued interest at the end of the period is not equal to: position of accrued interest at the beginning of the period+accrued interest during the period-received interest during the period+revaluation and other changes.",
""),
IF(AND(NOT(ISBLANK($K51)),
    $K51&gt;0,
    OR(ISBLANK('T04.11'!$K51),
        'T04.11'!$K51&lt;=0,
        ISBLANK('T04.12'!$K51),
        'T04.12'!$K51&lt;=0)),
" Warning: If at least one of the forms T03.08,T04.11,T04.12 contains data other than zero,also the other two forms must be completed.",
""),
IF(AND(OR(ABS($E51)&gt;3000000000,ABS($F51)&gt;3000000000),
    ISBLANK($Q51)),
" Warning: An explanation in &lt;c140&gt; must be completed for transactions of more than EUR 3 billion or less than EUR-3 billion.",
""),
IF(AND(NOT(ISBLANK($D51)),$D51&lt;0),
" Error: Position at the beginning of the period must be a positive amount.",
""),
IF(AND(NOT(ISBLANK($K51)),$K51&lt;0),
" Error: Position at the end of the period must be a positive amount.",
""),
IF(AND(OR($D51&gt;0,$K51&gt;0),
    OR(ISBLANK($M51),$M51&lt;0)),
" Error: For accrued interest a positive amount or '0'(when applicable)should be reported if the position at the beginning or the end of the period is greater than zero.",
"")))</f>
        <v/>
      </c>
    </row>
    <row r="52" spans="1:19">
      <c r="A52" s="20"/>
      <c r="B52" s="20"/>
      <c r="C52" s="20"/>
      <c r="D52" s="15"/>
      <c r="E52" s="15"/>
      <c r="F52" s="15"/>
      <c r="G52" s="15"/>
      <c r="H52" s="15"/>
      <c r="I52" s="15"/>
      <c r="J52" s="15"/>
      <c r="K52" s="15"/>
      <c r="L52" s="15"/>
      <c r="M52" s="15"/>
      <c r="N52" s="15"/>
      <c r="O52" s="15"/>
      <c r="P52" s="15"/>
      <c r="Q52" s="16"/>
      <c r="S52" s="30" t="str">
        <f>IF(COUNTA(D52:Q52)=0,"",_xlfn.CONCAT(,
IF(NOT(K52 = (SUM(D52, E52, G52:J52) - SUM(F52))),
" Error: Position at the end of the period is not equal to: position at the beginning of the period+increase in assets-decrease in assets+exchange rate changes+price changes+other changes+rectifications.",
""),
IF(NOT(P52 = (SUM(L52, M52, O52) - SUM(N52))),
" Error: Position of accrued interest at the end of the period is not equal to: position of accrued interest at the beginning of the period+accrued interest during the period-received interest during the period+revaluation and other changes.",
""),
IF(AND(NOT(ISBLANK($K52)),
    $K52&gt;0,
    OR(ISBLANK('T04.11'!$K52),
        'T04.11'!$K52&lt;=0,
        ISBLANK('T04.12'!$K52),
        'T04.12'!$K52&lt;=0)),
" Warning: If at least one of the forms T03.08,T04.11,T04.12 contains data other than zero,also the other two forms must be completed.",
""),
IF(AND(OR(ABS($E52)&gt;3000000000,ABS($F52)&gt;3000000000),
    ISBLANK($Q52)),
" Warning: An explanation in &lt;c140&gt; must be completed for transactions of more than EUR 3 billion or less than EUR-3 billion.",
""),
IF(AND(NOT(ISBLANK($D52)),$D52&lt;0),
" Error: Position at the beginning of the period must be a positive amount.",
""),
IF(AND(NOT(ISBLANK($K52)),$K52&lt;0),
" Error: Position at the end of the period must be a positive amount.",
""),
IF(AND(OR($D52&gt;0,$K52&gt;0),
    OR(ISBLANK($M52),$M52&lt;0)),
" Error: For accrued interest a positive amount or '0'(when applicable)should be reported if the position at the beginning or the end of the period is greater than zero.",
"")))</f>
        <v/>
      </c>
    </row>
    <row r="53" spans="1:19">
      <c r="A53" s="20"/>
      <c r="B53" s="20"/>
      <c r="C53" s="20"/>
      <c r="D53" s="15"/>
      <c r="E53" s="15"/>
      <c r="F53" s="15"/>
      <c r="G53" s="15"/>
      <c r="H53" s="15"/>
      <c r="I53" s="15"/>
      <c r="J53" s="15"/>
      <c r="K53" s="15"/>
      <c r="L53" s="15"/>
      <c r="M53" s="15"/>
      <c r="N53" s="15"/>
      <c r="O53" s="15"/>
      <c r="P53" s="15"/>
      <c r="Q53" s="16"/>
      <c r="S53" s="30" t="str">
        <f>IF(COUNTA(D53:Q53)=0,"",_xlfn.CONCAT(,
IF(NOT(K53 = (SUM(D53, E53, G53:J53) - SUM(F53))),
" Error: Position at the end of the period is not equal to: position at the beginning of the period+increase in assets-decrease in assets+exchange rate changes+price changes+other changes+rectifications.",
""),
IF(NOT(P53 = (SUM(L53, M53, O53) - SUM(N53))),
" Error: Position of accrued interest at the end of the period is not equal to: position of accrued interest at the beginning of the period+accrued interest during the period-received interest during the period+revaluation and other changes.",
""),
IF(AND(NOT(ISBLANK($K53)),
    $K53&gt;0,
    OR(ISBLANK('T04.11'!$K53),
        'T04.11'!$K53&lt;=0,
        ISBLANK('T04.12'!$K53),
        'T04.12'!$K53&lt;=0)),
" Warning: If at least one of the forms T03.08,T04.11,T04.12 contains data other than zero,also the other two forms must be completed.",
""),
IF(AND(OR(ABS($E53)&gt;3000000000,ABS($F53)&gt;3000000000),
    ISBLANK($Q53)),
" Warning: An explanation in &lt;c140&gt; must be completed for transactions of more than EUR 3 billion or less than EUR-3 billion.",
""),
IF(AND(NOT(ISBLANK($D53)),$D53&lt;0),
" Error: Position at the beginning of the period must be a positive amount.",
""),
IF(AND(NOT(ISBLANK($K53)),$K53&lt;0),
" Error: Position at the end of the period must be a positive amount.",
""),
IF(AND(OR($D53&gt;0,$K53&gt;0),
    OR(ISBLANK($M53),$M53&lt;0)),
" Error: For accrued interest a positive amount or '0'(when applicable)should be reported if the position at the beginning or the end of the period is greater than zero.",
"")))</f>
        <v/>
      </c>
    </row>
    <row r="54" spans="1:19">
      <c r="A54" s="20"/>
      <c r="B54" s="20"/>
      <c r="C54" s="20"/>
      <c r="D54" s="15"/>
      <c r="E54" s="15"/>
      <c r="F54" s="15"/>
      <c r="G54" s="15"/>
      <c r="H54" s="15"/>
      <c r="I54" s="15"/>
      <c r="J54" s="15"/>
      <c r="K54" s="15"/>
      <c r="L54" s="15"/>
      <c r="M54" s="15"/>
      <c r="N54" s="15"/>
      <c r="O54" s="15"/>
      <c r="P54" s="15"/>
      <c r="Q54" s="16"/>
      <c r="S54" s="30" t="str">
        <f>IF(COUNTA(D54:Q54)=0,"",_xlfn.CONCAT(,
IF(NOT(K54 = (SUM(D54, E54, G54:J54) - SUM(F54))),
" Error: Position at the end of the period is not equal to: position at the beginning of the period+increase in assets-decrease in assets+exchange rate changes+price changes+other changes+rectifications.",
""),
IF(NOT(P54 = (SUM(L54, M54, O54) - SUM(N54))),
" Error: Position of accrued interest at the end of the period is not equal to: position of accrued interest at the beginning of the period+accrued interest during the period-received interest during the period+revaluation and other changes.",
""),
IF(AND(NOT(ISBLANK($K54)),
    $K54&gt;0,
    OR(ISBLANK('T04.11'!$K54),
        'T04.11'!$K54&lt;=0,
        ISBLANK('T04.12'!$K54),
        'T04.12'!$K54&lt;=0)),
" Warning: If at least one of the forms T03.08,T04.11,T04.12 contains data other than zero,also the other two forms must be completed.",
""),
IF(AND(OR(ABS($E54)&gt;3000000000,ABS($F54)&gt;3000000000),
    ISBLANK($Q54)),
" Warning: An explanation in &lt;c140&gt; must be completed for transactions of more than EUR 3 billion or less than EUR-3 billion.",
""),
IF(AND(NOT(ISBLANK($D54)),$D54&lt;0),
" Error: Position at the beginning of the period must be a positive amount.",
""),
IF(AND(NOT(ISBLANK($K54)),$K54&lt;0),
" Error: Position at the end of the period must be a positive amount.",
""),
IF(AND(OR($D54&gt;0,$K54&gt;0),
    OR(ISBLANK($M54),$M54&lt;0)),
" Error: For accrued interest a positive amount or '0'(when applicable)should be reported if the position at the beginning or the end of the period is greater than zero.",
"")))</f>
        <v/>
      </c>
    </row>
    <row r="55" spans="1:19">
      <c r="A55" s="20"/>
      <c r="B55" s="20"/>
      <c r="C55" s="20"/>
      <c r="D55" s="15"/>
      <c r="E55" s="15"/>
      <c r="F55" s="15"/>
      <c r="G55" s="15"/>
      <c r="H55" s="15"/>
      <c r="I55" s="15"/>
      <c r="J55" s="15"/>
      <c r="K55" s="15"/>
      <c r="L55" s="15"/>
      <c r="M55" s="15"/>
      <c r="N55" s="15"/>
      <c r="O55" s="15"/>
      <c r="P55" s="15"/>
      <c r="Q55" s="16"/>
      <c r="S55" s="30" t="str">
        <f>IF(COUNTA(D55:Q55)=0,"",_xlfn.CONCAT(,
IF(NOT(K55 = (SUM(D55, E55, G55:J55) - SUM(F55))),
" Error: Position at the end of the period is not equal to: position at the beginning of the period+increase in assets-decrease in assets+exchange rate changes+price changes+other changes+rectifications.",
""),
IF(NOT(P55 = (SUM(L55, M55, O55) - SUM(N55))),
" Error: Position of accrued interest at the end of the period is not equal to: position of accrued interest at the beginning of the period+accrued interest during the period-received interest during the period+revaluation and other changes.",
""),
IF(AND(NOT(ISBLANK($K55)),
    $K55&gt;0,
    OR(ISBLANK('T04.11'!$K55),
        'T04.11'!$K55&lt;=0,
        ISBLANK('T04.12'!$K55),
        'T04.12'!$K55&lt;=0)),
" Warning: If at least one of the forms T03.08,T04.11,T04.12 contains data other than zero,also the other two forms must be completed.",
""),
IF(AND(OR(ABS($E55)&gt;3000000000,ABS($F55)&gt;3000000000),
    ISBLANK($Q55)),
" Warning: An explanation in &lt;c140&gt; must be completed for transactions of more than EUR 3 billion or less than EUR-3 billion.",
""),
IF(AND(NOT(ISBLANK($D55)),$D55&lt;0),
" Error: Position at the beginning of the period must be a positive amount.",
""),
IF(AND(NOT(ISBLANK($K55)),$K55&lt;0),
" Error: Position at the end of the period must be a positive amount.",
""),
IF(AND(OR($D55&gt;0,$K55&gt;0),
    OR(ISBLANK($M55),$M55&lt;0)),
" Error: For accrued interest a positive amount or '0'(when applicable)should be reported if the position at the beginning or the end of the period is greater than zero.",
"")))</f>
        <v/>
      </c>
    </row>
    <row r="56" spans="1:19">
      <c r="A56" s="20"/>
      <c r="B56" s="20"/>
      <c r="C56" s="20"/>
      <c r="D56" s="15"/>
      <c r="E56" s="15"/>
      <c r="F56" s="15"/>
      <c r="G56" s="15"/>
      <c r="H56" s="15"/>
      <c r="I56" s="15"/>
      <c r="J56" s="15"/>
      <c r="K56" s="15"/>
      <c r="L56" s="15"/>
      <c r="M56" s="15"/>
      <c r="N56" s="15"/>
      <c r="O56" s="15"/>
      <c r="P56" s="15"/>
      <c r="Q56" s="16"/>
      <c r="S56" s="30" t="str">
        <f>IF(COUNTA(D56:Q56)=0,"",_xlfn.CONCAT(,
IF(NOT(K56 = (SUM(D56, E56, G56:J56) - SUM(F56))),
" Error: Position at the end of the period is not equal to: position at the beginning of the period+increase in assets-decrease in assets+exchange rate changes+price changes+other changes+rectifications.",
""),
IF(NOT(P56 = (SUM(L56, M56, O56) - SUM(N56))),
" Error: Position of accrued interest at the end of the period is not equal to: position of accrued interest at the beginning of the period+accrued interest during the period-received interest during the period+revaluation and other changes.",
""),
IF(AND(NOT(ISBLANK($K56)),
    $K56&gt;0,
    OR(ISBLANK('T04.11'!$K56),
        'T04.11'!$K56&lt;=0,
        ISBLANK('T04.12'!$K56),
        'T04.12'!$K56&lt;=0)),
" Warning: If at least one of the forms T03.08,T04.11,T04.12 contains data other than zero,also the other two forms must be completed.",
""),
IF(AND(OR(ABS($E56)&gt;3000000000,ABS($F56)&gt;3000000000),
    ISBLANK($Q56)),
" Warning: An explanation in &lt;c140&gt; must be completed for transactions of more than EUR 3 billion or less than EUR-3 billion.",
""),
IF(AND(NOT(ISBLANK($D56)),$D56&lt;0),
" Error: Position at the beginning of the period must be a positive amount.",
""),
IF(AND(NOT(ISBLANK($K56)),$K56&lt;0),
" Error: Position at the end of the period must be a positive amount.",
""),
IF(AND(OR($D56&gt;0,$K56&gt;0),
    OR(ISBLANK($M56),$M56&lt;0)),
" Error: For accrued interest a positive amount or '0'(when applicable)should be reported if the position at the beginning or the end of the period is greater than zero.",
"")))</f>
        <v/>
      </c>
    </row>
    <row r="57" spans="1:19">
      <c r="A57" s="20"/>
      <c r="B57" s="20"/>
      <c r="C57" s="20"/>
      <c r="D57" s="15"/>
      <c r="E57" s="15"/>
      <c r="F57" s="15"/>
      <c r="G57" s="15"/>
      <c r="H57" s="15"/>
      <c r="I57" s="15"/>
      <c r="J57" s="15"/>
      <c r="K57" s="15"/>
      <c r="L57" s="15"/>
      <c r="M57" s="15"/>
      <c r="N57" s="15"/>
      <c r="O57" s="15"/>
      <c r="P57" s="15"/>
      <c r="Q57" s="16"/>
      <c r="S57" s="30" t="str">
        <f>IF(COUNTA(D57:Q57)=0,"",_xlfn.CONCAT(,
IF(NOT(K57 = (SUM(D57, E57, G57:J57) - SUM(F57))),
" Error: Position at the end of the period is not equal to: position at the beginning of the period+increase in assets-decrease in assets+exchange rate changes+price changes+other changes+rectifications.",
""),
IF(NOT(P57 = (SUM(L57, M57, O57) - SUM(N57))),
" Error: Position of accrued interest at the end of the period is not equal to: position of accrued interest at the beginning of the period+accrued interest during the period-received interest during the period+revaluation and other changes.",
""),
IF(AND(NOT(ISBLANK($K57)),
    $K57&gt;0,
    OR(ISBLANK('T04.11'!$K57),
        'T04.11'!$K57&lt;=0,
        ISBLANK('T04.12'!$K57),
        'T04.12'!$K57&lt;=0)),
" Warning: If at least one of the forms T03.08,T04.11,T04.12 contains data other than zero,also the other two forms must be completed.",
""),
IF(AND(OR(ABS($E57)&gt;3000000000,ABS($F57)&gt;3000000000),
    ISBLANK($Q57)),
" Warning: An explanation in &lt;c140&gt; must be completed for transactions of more than EUR 3 billion or less than EUR-3 billion.",
""),
IF(AND(NOT(ISBLANK($D57)),$D57&lt;0),
" Error: Position at the beginning of the period must be a positive amount.",
""),
IF(AND(NOT(ISBLANK($K57)),$K57&lt;0),
" Error: Position at the end of the period must be a positive amount.",
""),
IF(AND(OR($D57&gt;0,$K57&gt;0),
    OR(ISBLANK($M57),$M57&lt;0)),
" Error: For accrued interest a positive amount or '0'(when applicable)should be reported if the position at the beginning or the end of the period is greater than zero.",
"")))</f>
        <v/>
      </c>
    </row>
    <row r="58" spans="1:19">
      <c r="A58" s="20"/>
      <c r="B58" s="20"/>
      <c r="C58" s="20"/>
      <c r="D58" s="15"/>
      <c r="E58" s="15"/>
      <c r="F58" s="15"/>
      <c r="G58" s="15"/>
      <c r="H58" s="15"/>
      <c r="I58" s="15"/>
      <c r="J58" s="15"/>
      <c r="K58" s="15"/>
      <c r="L58" s="15"/>
      <c r="M58" s="15"/>
      <c r="N58" s="15"/>
      <c r="O58" s="15"/>
      <c r="P58" s="15"/>
      <c r="Q58" s="16"/>
      <c r="S58" s="30" t="str">
        <f>IF(COUNTA(D58:Q58)=0,"",_xlfn.CONCAT(,
IF(NOT(K58 = (SUM(D58, E58, G58:J58) - SUM(F58))),
" Error: Position at the end of the period is not equal to: position at the beginning of the period+increase in assets-decrease in assets+exchange rate changes+price changes+other changes+rectifications.",
""),
IF(NOT(P58 = (SUM(L58, M58, O58) - SUM(N58))),
" Error: Position of accrued interest at the end of the period is not equal to: position of accrued interest at the beginning of the period+accrued interest during the period-received interest during the period+revaluation and other changes.",
""),
IF(AND(NOT(ISBLANK($K58)),
    $K58&gt;0,
    OR(ISBLANK('T04.11'!$K58),
        'T04.11'!$K58&lt;=0,
        ISBLANK('T04.12'!$K58),
        'T04.12'!$K58&lt;=0)),
" Warning: If at least one of the forms T03.08,T04.11,T04.12 contains data other than zero,also the other two forms must be completed.",
""),
IF(AND(OR(ABS($E58)&gt;3000000000,ABS($F58)&gt;3000000000),
    ISBLANK($Q58)),
" Warning: An explanation in &lt;c140&gt; must be completed for transactions of more than EUR 3 billion or less than EUR-3 billion.",
""),
IF(AND(NOT(ISBLANK($D58)),$D58&lt;0),
" Error: Position at the beginning of the period must be a positive amount.",
""),
IF(AND(NOT(ISBLANK($K58)),$K58&lt;0),
" Error: Position at the end of the period must be a positive amount.",
""),
IF(AND(OR($D58&gt;0,$K58&gt;0),
    OR(ISBLANK($M58),$M58&lt;0)),
" Error: For accrued interest a positive amount or '0'(when applicable)should be reported if the position at the beginning or the end of the period is greater than zero.",
"")))</f>
        <v/>
      </c>
    </row>
    <row r="59" spans="1:19">
      <c r="A59" s="20"/>
      <c r="B59" s="20"/>
      <c r="C59" s="20"/>
      <c r="D59" s="15"/>
      <c r="E59" s="15"/>
      <c r="F59" s="15"/>
      <c r="G59" s="15"/>
      <c r="H59" s="15"/>
      <c r="I59" s="15"/>
      <c r="J59" s="15"/>
      <c r="K59" s="15"/>
      <c r="L59" s="15"/>
      <c r="M59" s="15"/>
      <c r="N59" s="15"/>
      <c r="O59" s="15"/>
      <c r="P59" s="15"/>
      <c r="Q59" s="16"/>
      <c r="S59" s="30" t="str">
        <f>IF(COUNTA(D59:Q59)=0,"",_xlfn.CONCAT(,
IF(NOT(K59 = (SUM(D59, E59, G59:J59) - SUM(F59))),
" Error: Position at the end of the period is not equal to: position at the beginning of the period+increase in assets-decrease in assets+exchange rate changes+price changes+other changes+rectifications.",
""),
IF(NOT(P59 = (SUM(L59, M59, O59) - SUM(N59))),
" Error: Position of accrued interest at the end of the period is not equal to: position of accrued interest at the beginning of the period+accrued interest during the period-received interest during the period+revaluation and other changes.",
""),
IF(AND(NOT(ISBLANK($K59)),
    $K59&gt;0,
    OR(ISBLANK('T04.11'!$K59),
        'T04.11'!$K59&lt;=0,
        ISBLANK('T04.12'!$K59),
        'T04.12'!$K59&lt;=0)),
" Warning: If at least one of the forms T03.08,T04.11,T04.12 contains data other than zero,also the other two forms must be completed.",
""),
IF(AND(OR(ABS($E59)&gt;3000000000,ABS($F59)&gt;3000000000),
    ISBLANK($Q59)),
" Warning: An explanation in &lt;c140&gt; must be completed for transactions of more than EUR 3 billion or less than EUR-3 billion.",
""),
IF(AND(NOT(ISBLANK($D59)),$D59&lt;0),
" Error: Position at the beginning of the period must be a positive amount.",
""),
IF(AND(NOT(ISBLANK($K59)),$K59&lt;0),
" Error: Position at the end of the period must be a positive amount.",
""),
IF(AND(OR($D59&gt;0,$K59&gt;0),
    OR(ISBLANK($M59),$M59&lt;0)),
" Error: For accrued interest a positive amount or '0'(when applicable)should be reported if the position at the beginning or the end of the period is greater than zero.",
"")))</f>
        <v/>
      </c>
    </row>
    <row r="60" spans="1:19">
      <c r="A60" s="20"/>
      <c r="B60" s="20"/>
      <c r="C60" s="20"/>
      <c r="D60" s="15"/>
      <c r="E60" s="15"/>
      <c r="F60" s="15"/>
      <c r="G60" s="15"/>
      <c r="H60" s="15"/>
      <c r="I60" s="15"/>
      <c r="J60" s="15"/>
      <c r="K60" s="15"/>
      <c r="L60" s="15"/>
      <c r="M60" s="15"/>
      <c r="N60" s="15"/>
      <c r="O60" s="15"/>
      <c r="P60" s="15"/>
      <c r="Q60" s="16"/>
      <c r="S60" s="30" t="str">
        <f>IF(COUNTA(D60:Q60)=0,"",_xlfn.CONCAT(,
IF(NOT(K60 = (SUM(D60, E60, G60:J60) - SUM(F60))),
" Error: Position at the end of the period is not equal to: position at the beginning of the period+increase in assets-decrease in assets+exchange rate changes+price changes+other changes+rectifications.",
""),
IF(NOT(P60 = (SUM(L60, M60, O60) - SUM(N60))),
" Error: Position of accrued interest at the end of the period is not equal to: position of accrued interest at the beginning of the period+accrued interest during the period-received interest during the period+revaluation and other changes.",
""),
IF(AND(NOT(ISBLANK($K60)),
    $K60&gt;0,
    OR(ISBLANK('T04.11'!$K60),
        'T04.11'!$K60&lt;=0,
        ISBLANK('T04.12'!$K60),
        'T04.12'!$K60&lt;=0)),
" Warning: If at least one of the forms T03.08,T04.11,T04.12 contains data other than zero,also the other two forms must be completed.",
""),
IF(AND(OR(ABS($E60)&gt;3000000000,ABS($F60)&gt;3000000000),
    ISBLANK($Q60)),
" Warning: An explanation in &lt;c140&gt; must be completed for transactions of more than EUR 3 billion or less than EUR-3 billion.",
""),
IF(AND(NOT(ISBLANK($D60)),$D60&lt;0),
" Error: Position at the beginning of the period must be a positive amount.",
""),
IF(AND(NOT(ISBLANK($K60)),$K60&lt;0),
" Error: Position at the end of the period must be a positive amount.",
""),
IF(AND(OR($D60&gt;0,$K60&gt;0),
    OR(ISBLANK($M60),$M60&lt;0)),
" Error: For accrued interest a positive amount or '0'(when applicable)should be reported if the position at the beginning or the end of the period is greater than zero.",
"")))</f>
        <v/>
      </c>
    </row>
    <row r="61" spans="1:19">
      <c r="A61" s="20"/>
      <c r="B61" s="20"/>
      <c r="C61" s="20"/>
      <c r="D61" s="15"/>
      <c r="E61" s="15"/>
      <c r="F61" s="15"/>
      <c r="G61" s="15"/>
      <c r="H61" s="15"/>
      <c r="I61" s="15"/>
      <c r="J61" s="15"/>
      <c r="K61" s="15"/>
      <c r="L61" s="15"/>
      <c r="M61" s="15"/>
      <c r="N61" s="15"/>
      <c r="O61" s="15"/>
      <c r="P61" s="15"/>
      <c r="Q61" s="16"/>
      <c r="S61" s="30" t="str">
        <f>IF(COUNTA(D61:Q61)=0,"",_xlfn.CONCAT(,
IF(NOT(K61 = (SUM(D61, E61, G61:J61) - SUM(F61))),
" Error: Position at the end of the period is not equal to: position at the beginning of the period+increase in assets-decrease in assets+exchange rate changes+price changes+other changes+rectifications.",
""),
IF(NOT(P61 = (SUM(L61, M61, O61) - SUM(N61))),
" Error: Position of accrued interest at the end of the period is not equal to: position of accrued interest at the beginning of the period+accrued interest during the period-received interest during the period+revaluation and other changes.",
""),
IF(AND(NOT(ISBLANK($K61)),
    $K61&gt;0,
    OR(ISBLANK('T04.11'!$K61),
        'T04.11'!$K61&lt;=0,
        ISBLANK('T04.12'!$K61),
        'T04.12'!$K61&lt;=0)),
" Warning: If at least one of the forms T03.08,T04.11,T04.12 contains data other than zero,also the other two forms must be completed.",
""),
IF(AND(OR(ABS($E61)&gt;3000000000,ABS($F61)&gt;3000000000),
    ISBLANK($Q61)),
" Warning: An explanation in &lt;c140&gt; must be completed for transactions of more than EUR 3 billion or less than EUR-3 billion.",
""),
IF(AND(NOT(ISBLANK($D61)),$D61&lt;0),
" Error: Position at the beginning of the period must be a positive amount.",
""),
IF(AND(NOT(ISBLANK($K61)),$K61&lt;0),
" Error: Position at the end of the period must be a positive amount.",
""),
IF(AND(OR($D61&gt;0,$K61&gt;0),
    OR(ISBLANK($M61),$M61&lt;0)),
" Error: For accrued interest a positive amount or '0'(when applicable)should be reported if the position at the beginning or the end of the period is greater than zero.",
"")))</f>
        <v/>
      </c>
    </row>
    <row r="62" spans="1:19">
      <c r="A62" s="20"/>
      <c r="B62" s="20"/>
      <c r="C62" s="20"/>
      <c r="D62" s="15"/>
      <c r="E62" s="15"/>
      <c r="F62" s="15"/>
      <c r="G62" s="15"/>
      <c r="H62" s="15"/>
      <c r="I62" s="15"/>
      <c r="J62" s="15"/>
      <c r="K62" s="15"/>
      <c r="L62" s="15"/>
      <c r="M62" s="15"/>
      <c r="N62" s="15"/>
      <c r="O62" s="15"/>
      <c r="P62" s="15"/>
      <c r="Q62" s="16"/>
      <c r="S62" s="30" t="str">
        <f>IF(COUNTA(D62:Q62)=0,"",_xlfn.CONCAT(,
IF(NOT(K62 = (SUM(D62, E62, G62:J62) - SUM(F62))),
" Error: Position at the end of the period is not equal to: position at the beginning of the period+increase in assets-decrease in assets+exchange rate changes+price changes+other changes+rectifications.",
""),
IF(NOT(P62 = (SUM(L62, M62, O62) - SUM(N62))),
" Error: Position of accrued interest at the end of the period is not equal to: position of accrued interest at the beginning of the period+accrued interest during the period-received interest during the period+revaluation and other changes.",
""),
IF(AND(NOT(ISBLANK($K62)),
    $K62&gt;0,
    OR(ISBLANK('T04.11'!$K62),
        'T04.11'!$K62&lt;=0,
        ISBLANK('T04.12'!$K62),
        'T04.12'!$K62&lt;=0)),
" Warning: If at least one of the forms T03.08,T04.11,T04.12 contains data other than zero,also the other two forms must be completed.",
""),
IF(AND(OR(ABS($E62)&gt;3000000000,ABS($F62)&gt;3000000000),
    ISBLANK($Q62)),
" Warning: An explanation in &lt;c140&gt; must be completed for transactions of more than EUR 3 billion or less than EUR-3 billion.",
""),
IF(AND(NOT(ISBLANK($D62)),$D62&lt;0),
" Error: Position at the beginning of the period must be a positive amount.",
""),
IF(AND(NOT(ISBLANK($K62)),$K62&lt;0),
" Error: Position at the end of the period must be a positive amount.",
""),
IF(AND(OR($D62&gt;0,$K62&gt;0),
    OR(ISBLANK($M62),$M62&lt;0)),
" Error: For accrued interest a positive amount or '0'(when applicable)should be reported if the position at the beginning or the end of the period is greater than zero.",
"")))</f>
        <v/>
      </c>
    </row>
    <row r="63" spans="1:19">
      <c r="A63" s="20"/>
      <c r="B63" s="20"/>
      <c r="C63" s="20"/>
      <c r="D63" s="15"/>
      <c r="E63" s="15"/>
      <c r="F63" s="15"/>
      <c r="G63" s="15"/>
      <c r="H63" s="15"/>
      <c r="I63" s="15"/>
      <c r="J63" s="15"/>
      <c r="K63" s="15"/>
      <c r="L63" s="15"/>
      <c r="M63" s="15"/>
      <c r="N63" s="15"/>
      <c r="O63" s="15"/>
      <c r="P63" s="15"/>
      <c r="Q63" s="16"/>
      <c r="S63" s="30" t="str">
        <f>IF(COUNTA(D63:Q63)=0,"",_xlfn.CONCAT(,
IF(NOT(K63 = (SUM(D63, E63, G63:J63) - SUM(F63))),
" Error: Position at the end of the period is not equal to: position at the beginning of the period+increase in assets-decrease in assets+exchange rate changes+price changes+other changes+rectifications.",
""),
IF(NOT(P63 = (SUM(L63, M63, O63) - SUM(N63))),
" Error: Position of accrued interest at the end of the period is not equal to: position of accrued interest at the beginning of the period+accrued interest during the period-received interest during the period+revaluation and other changes.",
""),
IF(AND(NOT(ISBLANK($K63)),
    $K63&gt;0,
    OR(ISBLANK('T04.11'!$K63),
        'T04.11'!$K63&lt;=0,
        ISBLANK('T04.12'!$K63),
        'T04.12'!$K63&lt;=0)),
" Warning: If at least one of the forms T03.08,T04.11,T04.12 contains data other than zero,also the other two forms must be completed.",
""),
IF(AND(OR(ABS($E63)&gt;3000000000,ABS($F63)&gt;3000000000),
    ISBLANK($Q63)),
" Warning: An explanation in &lt;c140&gt; must be completed for transactions of more than EUR 3 billion or less than EUR-3 billion.",
""),
IF(AND(NOT(ISBLANK($D63)),$D63&lt;0),
" Error: Position at the beginning of the period must be a positive amount.",
""),
IF(AND(NOT(ISBLANK($K63)),$K63&lt;0),
" Error: Position at the end of the period must be a positive amount.",
""),
IF(AND(OR($D63&gt;0,$K63&gt;0),
    OR(ISBLANK($M63),$M63&lt;0)),
" Error: For accrued interest a positive amount or '0'(when applicable)should be reported if the position at the beginning or the end of the period is greater than zero.",
"")))</f>
        <v/>
      </c>
    </row>
    <row r="64" spans="1:19">
      <c r="A64" s="20"/>
      <c r="B64" s="20"/>
      <c r="C64" s="20"/>
      <c r="D64" s="15"/>
      <c r="E64" s="15"/>
      <c r="F64" s="15"/>
      <c r="G64" s="15"/>
      <c r="H64" s="15"/>
      <c r="I64" s="15"/>
      <c r="J64" s="15"/>
      <c r="K64" s="15"/>
      <c r="L64" s="15"/>
      <c r="M64" s="15"/>
      <c r="N64" s="15"/>
      <c r="O64" s="15"/>
      <c r="P64" s="15"/>
      <c r="Q64" s="16"/>
      <c r="S64" s="30" t="str">
        <f>IF(COUNTA(D64:Q64)=0,"",_xlfn.CONCAT(,
IF(NOT(K64 = (SUM(D64, E64, G64:J64) - SUM(F64))),
" Error: Position at the end of the period is not equal to: position at the beginning of the period+increase in assets-decrease in assets+exchange rate changes+price changes+other changes+rectifications.",
""),
IF(NOT(P64 = (SUM(L64, M64, O64) - SUM(N64))),
" Error: Position of accrued interest at the end of the period is not equal to: position of accrued interest at the beginning of the period+accrued interest during the period-received interest during the period+revaluation and other changes.",
""),
IF(AND(NOT(ISBLANK($K64)),
    $K64&gt;0,
    OR(ISBLANK('T04.11'!$K64),
        'T04.11'!$K64&lt;=0,
        ISBLANK('T04.12'!$K64),
        'T04.12'!$K64&lt;=0)),
" Warning: If at least one of the forms T03.08,T04.11,T04.12 contains data other than zero,also the other two forms must be completed.",
""),
IF(AND(OR(ABS($E64)&gt;3000000000,ABS($F64)&gt;3000000000),
    ISBLANK($Q64)),
" Warning: An explanation in &lt;c140&gt; must be completed for transactions of more than EUR 3 billion or less than EUR-3 billion.",
""),
IF(AND(NOT(ISBLANK($D64)),$D64&lt;0),
" Error: Position at the beginning of the period must be a positive amount.",
""),
IF(AND(NOT(ISBLANK($K64)),$K64&lt;0),
" Error: Position at the end of the period must be a positive amount.",
""),
IF(AND(OR($D64&gt;0,$K64&gt;0),
    OR(ISBLANK($M64),$M64&lt;0)),
" Error: For accrued interest a positive amount or '0'(when applicable)should be reported if the position at the beginning or the end of the period is greater than zero.",
"")))</f>
        <v/>
      </c>
    </row>
    <row r="65" spans="1:19">
      <c r="A65" s="20"/>
      <c r="B65" s="20"/>
      <c r="C65" s="20"/>
      <c r="D65" s="15"/>
      <c r="E65" s="15"/>
      <c r="F65" s="15"/>
      <c r="G65" s="15"/>
      <c r="H65" s="15"/>
      <c r="I65" s="15"/>
      <c r="J65" s="15"/>
      <c r="K65" s="15"/>
      <c r="L65" s="15"/>
      <c r="M65" s="15"/>
      <c r="N65" s="15"/>
      <c r="O65" s="15"/>
      <c r="P65" s="15"/>
      <c r="Q65" s="16"/>
      <c r="S65" s="30" t="str">
        <f>IF(COUNTA(D65:Q65)=0,"",_xlfn.CONCAT(,
IF(NOT(K65 = (SUM(D65, E65, G65:J65) - SUM(F65))),
" Error: Position at the end of the period is not equal to: position at the beginning of the period+increase in assets-decrease in assets+exchange rate changes+price changes+other changes+rectifications.",
""),
IF(NOT(P65 = (SUM(L65, M65, O65) - SUM(N65))),
" Error: Position of accrued interest at the end of the period is not equal to: position of accrued interest at the beginning of the period+accrued interest during the period-received interest during the period+revaluation and other changes.",
""),
IF(AND(NOT(ISBLANK($K65)),
    $K65&gt;0,
    OR(ISBLANK('T04.11'!$K65),
        'T04.11'!$K65&lt;=0,
        ISBLANK('T04.12'!$K65),
        'T04.12'!$K65&lt;=0)),
" Warning: If at least one of the forms T03.08,T04.11,T04.12 contains data other than zero,also the other two forms must be completed.",
""),
IF(AND(OR(ABS($E65)&gt;3000000000,ABS($F65)&gt;3000000000),
    ISBLANK($Q65)),
" Warning: An explanation in &lt;c140&gt; must be completed for transactions of more than EUR 3 billion or less than EUR-3 billion.",
""),
IF(AND(NOT(ISBLANK($D65)),$D65&lt;0),
" Error: Position at the beginning of the period must be a positive amount.",
""),
IF(AND(NOT(ISBLANK($K65)),$K65&lt;0),
" Error: Position at the end of the period must be a positive amount.",
""),
IF(AND(OR($D65&gt;0,$K65&gt;0),
    OR(ISBLANK($M65),$M65&lt;0)),
" Error: For accrued interest a positive amount or '0'(when applicable)should be reported if the position at the beginning or the end of the period is greater than zero.",
"")))</f>
        <v/>
      </c>
    </row>
    <row r="66" spans="1:19">
      <c r="A66" s="20"/>
      <c r="B66" s="20"/>
      <c r="C66" s="20"/>
      <c r="D66" s="15"/>
      <c r="E66" s="15"/>
      <c r="F66" s="15"/>
      <c r="G66" s="15"/>
      <c r="H66" s="15"/>
      <c r="I66" s="15"/>
      <c r="J66" s="15"/>
      <c r="K66" s="15"/>
      <c r="L66" s="15"/>
      <c r="M66" s="15"/>
      <c r="N66" s="15"/>
      <c r="O66" s="15"/>
      <c r="P66" s="15"/>
      <c r="Q66" s="16"/>
      <c r="S66" s="30" t="str">
        <f>IF(COUNTA(D66:Q66)=0,"",_xlfn.CONCAT(,
IF(NOT(K66 = (SUM(D66, E66, G66:J66) - SUM(F66))),
" Error: Position at the end of the period is not equal to: position at the beginning of the period+increase in assets-decrease in assets+exchange rate changes+price changes+other changes+rectifications.",
""),
IF(NOT(P66 = (SUM(L66, M66, O66) - SUM(N66))),
" Error: Position of accrued interest at the end of the period is not equal to: position of accrued interest at the beginning of the period+accrued interest during the period-received interest during the period+revaluation and other changes.",
""),
IF(AND(NOT(ISBLANK($K66)),
    $K66&gt;0,
    OR(ISBLANK('T04.11'!$K66),
        'T04.11'!$K66&lt;=0,
        ISBLANK('T04.12'!$K66),
        'T04.12'!$K66&lt;=0)),
" Warning: If at least one of the forms T03.08,T04.11,T04.12 contains data other than zero,also the other two forms must be completed.",
""),
IF(AND(OR(ABS($E66)&gt;3000000000,ABS($F66)&gt;3000000000),
    ISBLANK($Q66)),
" Warning: An explanation in &lt;c140&gt; must be completed for transactions of more than EUR 3 billion or less than EUR-3 billion.",
""),
IF(AND(NOT(ISBLANK($D66)),$D66&lt;0),
" Error: Position at the beginning of the period must be a positive amount.",
""),
IF(AND(NOT(ISBLANK($K66)),$K66&lt;0),
" Error: Position at the end of the period must be a positive amount.",
""),
IF(AND(OR($D66&gt;0,$K66&gt;0),
    OR(ISBLANK($M66),$M66&lt;0)),
" Error: For accrued interest a positive amount or '0'(when applicable)should be reported if the position at the beginning or the end of the period is greater than zero.",
"")))</f>
        <v/>
      </c>
    </row>
    <row r="67" spans="1:19">
      <c r="A67" s="20"/>
      <c r="B67" s="20"/>
      <c r="C67" s="20"/>
      <c r="D67" s="15"/>
      <c r="E67" s="15"/>
      <c r="F67" s="15"/>
      <c r="G67" s="15"/>
      <c r="H67" s="15"/>
      <c r="I67" s="15"/>
      <c r="J67" s="15"/>
      <c r="K67" s="15"/>
      <c r="L67" s="15"/>
      <c r="M67" s="15"/>
      <c r="N67" s="15"/>
      <c r="O67" s="15"/>
      <c r="P67" s="15"/>
      <c r="Q67" s="16"/>
      <c r="S67" s="30" t="str">
        <f>IF(COUNTA(D67:Q67)=0,"",_xlfn.CONCAT(,
IF(NOT(K67 = (SUM(D67, E67, G67:J67) - SUM(F67))),
" Error: Position at the end of the period is not equal to: position at the beginning of the period+increase in assets-decrease in assets+exchange rate changes+price changes+other changes+rectifications.",
""),
IF(NOT(P67 = (SUM(L67, M67, O67) - SUM(N67))),
" Error: Position of accrued interest at the end of the period is not equal to: position of accrued interest at the beginning of the period+accrued interest during the period-received interest during the period+revaluation and other changes.",
""),
IF(AND(NOT(ISBLANK($K67)),
    $K67&gt;0,
    OR(ISBLANK('T04.11'!$K67),
        'T04.11'!$K67&lt;=0,
        ISBLANK('T04.12'!$K67),
        'T04.12'!$K67&lt;=0)),
" Warning: If at least one of the forms T03.08,T04.11,T04.12 contains data other than zero,also the other two forms must be completed.",
""),
IF(AND(OR(ABS($E67)&gt;3000000000,ABS($F67)&gt;3000000000),
    ISBLANK($Q67)),
" Warning: An explanation in &lt;c140&gt; must be completed for transactions of more than EUR 3 billion or less than EUR-3 billion.",
""),
IF(AND(NOT(ISBLANK($D67)),$D67&lt;0),
" Error: Position at the beginning of the period must be a positive amount.",
""),
IF(AND(NOT(ISBLANK($K67)),$K67&lt;0),
" Error: Position at the end of the period must be a positive amount.",
""),
IF(AND(OR($D67&gt;0,$K67&gt;0),
    OR(ISBLANK($M67),$M67&lt;0)),
" Error: For accrued interest a positive amount or '0'(when applicable)should be reported if the position at the beginning or the end of the period is greater than zero.",
"")))</f>
        <v/>
      </c>
    </row>
    <row r="68" spans="1:19">
      <c r="A68" s="20"/>
      <c r="B68" s="20"/>
      <c r="C68" s="20"/>
      <c r="D68" s="15"/>
      <c r="E68" s="15"/>
      <c r="F68" s="15"/>
      <c r="G68" s="15"/>
      <c r="H68" s="15"/>
      <c r="I68" s="15"/>
      <c r="J68" s="15"/>
      <c r="K68" s="15"/>
      <c r="L68" s="15"/>
      <c r="M68" s="15"/>
      <c r="N68" s="15"/>
      <c r="O68" s="15"/>
      <c r="P68" s="15"/>
      <c r="Q68" s="16"/>
      <c r="S68" s="30" t="str">
        <f>IF(COUNTA(D68:Q68)=0,"",_xlfn.CONCAT(,
IF(NOT(K68 = (SUM(D68, E68, G68:J68) - SUM(F68))),
" Error: Position at the end of the period is not equal to: position at the beginning of the period+increase in assets-decrease in assets+exchange rate changes+price changes+other changes+rectifications.",
""),
IF(NOT(P68 = (SUM(L68, M68, O68) - SUM(N68))),
" Error: Position of accrued interest at the end of the period is not equal to: position of accrued interest at the beginning of the period+accrued interest during the period-received interest during the period+revaluation and other changes.",
""),
IF(AND(NOT(ISBLANK($K68)),
    $K68&gt;0,
    OR(ISBLANK('T04.11'!$K68),
        'T04.11'!$K68&lt;=0,
        ISBLANK('T04.12'!$K68),
        'T04.12'!$K68&lt;=0)),
" Warning: If at least one of the forms T03.08,T04.11,T04.12 contains data other than zero,also the other two forms must be completed.",
""),
IF(AND(OR(ABS($E68)&gt;3000000000,ABS($F68)&gt;3000000000),
    ISBLANK($Q68)),
" Warning: An explanation in &lt;c140&gt; must be completed for transactions of more than EUR 3 billion or less than EUR-3 billion.",
""),
IF(AND(NOT(ISBLANK($D68)),$D68&lt;0),
" Error: Position at the beginning of the period must be a positive amount.",
""),
IF(AND(NOT(ISBLANK($K68)),$K68&lt;0),
" Error: Position at the end of the period must be a positive amount.",
""),
IF(AND(OR($D68&gt;0,$K68&gt;0),
    OR(ISBLANK($M68),$M68&lt;0)),
" Error: For accrued interest a positive amount or '0'(when applicable)should be reported if the position at the beginning or the end of the period is greater than zero.",
"")))</f>
        <v/>
      </c>
    </row>
    <row r="69" spans="1:19">
      <c r="A69" s="20"/>
      <c r="B69" s="20"/>
      <c r="C69" s="20"/>
      <c r="D69" s="15"/>
      <c r="E69" s="15"/>
      <c r="F69" s="15"/>
      <c r="G69" s="15"/>
      <c r="H69" s="15"/>
      <c r="I69" s="15"/>
      <c r="J69" s="15"/>
      <c r="K69" s="15"/>
      <c r="L69" s="15"/>
      <c r="M69" s="15"/>
      <c r="N69" s="15"/>
      <c r="O69" s="15"/>
      <c r="P69" s="15"/>
      <c r="Q69" s="16"/>
      <c r="S69" s="30" t="str">
        <f>IF(COUNTA(D69:Q69)=0,"",_xlfn.CONCAT(,
IF(NOT(K69 = (SUM(D69, E69, G69:J69) - SUM(F69))),
" Error: Position at the end of the period is not equal to: position at the beginning of the period+increase in assets-decrease in assets+exchange rate changes+price changes+other changes+rectifications.",
""),
IF(NOT(P69 = (SUM(L69, M69, O69) - SUM(N69))),
" Error: Position of accrued interest at the end of the period is not equal to: position of accrued interest at the beginning of the period+accrued interest during the period-received interest during the period+revaluation and other changes.",
""),
IF(AND(NOT(ISBLANK($K69)),
    $K69&gt;0,
    OR(ISBLANK('T04.11'!$K69),
        'T04.11'!$K69&lt;=0,
        ISBLANK('T04.12'!$K69),
        'T04.12'!$K69&lt;=0)),
" Warning: If at least one of the forms T03.08,T04.11,T04.12 contains data other than zero,also the other two forms must be completed.",
""),
IF(AND(OR(ABS($E69)&gt;3000000000,ABS($F69)&gt;3000000000),
    ISBLANK($Q69)),
" Warning: An explanation in &lt;c140&gt; must be completed for transactions of more than EUR 3 billion or less than EUR-3 billion.",
""),
IF(AND(NOT(ISBLANK($D69)),$D69&lt;0),
" Error: Position at the beginning of the period must be a positive amount.",
""),
IF(AND(NOT(ISBLANK($K69)),$K69&lt;0),
" Error: Position at the end of the period must be a positive amount.",
""),
IF(AND(OR($D69&gt;0,$K69&gt;0),
    OR(ISBLANK($M69),$M69&lt;0)),
" Error: For accrued interest a positive amount or '0'(when applicable)should be reported if the position at the beginning or the end of the period is greater than zero.",
"")))</f>
        <v/>
      </c>
    </row>
    <row r="70" spans="1:19">
      <c r="A70" s="20"/>
      <c r="B70" s="20"/>
      <c r="C70" s="20"/>
      <c r="D70" s="15"/>
      <c r="E70" s="15"/>
      <c r="F70" s="15"/>
      <c r="G70" s="15"/>
      <c r="H70" s="15"/>
      <c r="I70" s="15"/>
      <c r="J70" s="15"/>
      <c r="K70" s="15"/>
      <c r="L70" s="15"/>
      <c r="M70" s="15"/>
      <c r="N70" s="15"/>
      <c r="O70" s="15"/>
      <c r="P70" s="15"/>
      <c r="Q70" s="16"/>
      <c r="S70" s="30" t="str">
        <f>IF(COUNTA(D70:Q70)=0,"",_xlfn.CONCAT(,
IF(NOT(K70 = (SUM(D70, E70, G70:J70) - SUM(F70))),
" Error: Position at the end of the period is not equal to: position at the beginning of the period+increase in assets-decrease in assets+exchange rate changes+price changes+other changes+rectifications.",
""),
IF(NOT(P70 = (SUM(L70, M70, O70) - SUM(N70))),
" Error: Position of accrued interest at the end of the period is not equal to: position of accrued interest at the beginning of the period+accrued interest during the period-received interest during the period+revaluation and other changes.",
""),
IF(AND(NOT(ISBLANK($K70)),
    $K70&gt;0,
    OR(ISBLANK('T04.11'!$K70),
        'T04.11'!$K70&lt;=0,
        ISBLANK('T04.12'!$K70),
        'T04.12'!$K70&lt;=0)),
" Warning: If at least one of the forms T03.08,T04.11,T04.12 contains data other than zero,also the other two forms must be completed.",
""),
IF(AND(OR(ABS($E70)&gt;3000000000,ABS($F70)&gt;3000000000),
    ISBLANK($Q70)),
" Warning: An explanation in &lt;c140&gt; must be completed for transactions of more than EUR 3 billion or less than EUR-3 billion.",
""),
IF(AND(NOT(ISBLANK($D70)),$D70&lt;0),
" Error: Position at the beginning of the period must be a positive amount.",
""),
IF(AND(NOT(ISBLANK($K70)),$K70&lt;0),
" Error: Position at the end of the period must be a positive amount.",
""),
IF(AND(OR($D70&gt;0,$K70&gt;0),
    OR(ISBLANK($M70),$M70&lt;0)),
" Error: For accrued interest a positive amount or '0'(when applicable)should be reported if the position at the beginning or the end of the period is greater than zero.",
"")))</f>
        <v/>
      </c>
    </row>
    <row r="71" spans="1:19">
      <c r="A71" s="20"/>
      <c r="B71" s="20"/>
      <c r="C71" s="20"/>
      <c r="D71" s="15"/>
      <c r="E71" s="15"/>
      <c r="F71" s="15"/>
      <c r="G71" s="15"/>
      <c r="H71" s="15"/>
      <c r="I71" s="15"/>
      <c r="J71" s="15"/>
      <c r="K71" s="15"/>
      <c r="L71" s="15"/>
      <c r="M71" s="15"/>
      <c r="N71" s="15"/>
      <c r="O71" s="15"/>
      <c r="P71" s="15"/>
      <c r="Q71" s="16"/>
      <c r="S71" s="30" t="str">
        <f>IF(COUNTA(D71:Q71)=0,"",_xlfn.CONCAT(,
IF(NOT(K71 = (SUM(D71, E71, G71:J71) - SUM(F71))),
" Error: Position at the end of the period is not equal to: position at the beginning of the period+increase in assets-decrease in assets+exchange rate changes+price changes+other changes+rectifications.",
""),
IF(NOT(P71 = (SUM(L71, M71, O71) - SUM(N71))),
" Error: Position of accrued interest at the end of the period is not equal to: position of accrued interest at the beginning of the period+accrued interest during the period-received interest during the period+revaluation and other changes.",
""),
IF(AND(NOT(ISBLANK($K71)),
    $K71&gt;0,
    OR(ISBLANK('T04.11'!$K71),
        'T04.11'!$K71&lt;=0,
        ISBLANK('T04.12'!$K71),
        'T04.12'!$K71&lt;=0)),
" Warning: If at least one of the forms T03.08,T04.11,T04.12 contains data other than zero,also the other two forms must be completed.",
""),
IF(AND(OR(ABS($E71)&gt;3000000000,ABS($F71)&gt;3000000000),
    ISBLANK($Q71)),
" Warning: An explanation in &lt;c140&gt; must be completed for transactions of more than EUR 3 billion or less than EUR-3 billion.",
""),
IF(AND(NOT(ISBLANK($D71)),$D71&lt;0),
" Error: Position at the beginning of the period must be a positive amount.",
""),
IF(AND(NOT(ISBLANK($K71)),$K71&lt;0),
" Error: Position at the end of the period must be a positive amount.",
""),
IF(AND(OR($D71&gt;0,$K71&gt;0),
    OR(ISBLANK($M71),$M71&lt;0)),
" Error: For accrued interest a positive amount or '0'(when applicable)should be reported if the position at the beginning or the end of the period is greater than zero.",
"")))</f>
        <v/>
      </c>
    </row>
    <row r="72" spans="1:19">
      <c r="A72" s="20"/>
      <c r="B72" s="20"/>
      <c r="C72" s="20"/>
      <c r="D72" s="15"/>
      <c r="E72" s="15"/>
      <c r="F72" s="15"/>
      <c r="G72" s="15"/>
      <c r="H72" s="15"/>
      <c r="I72" s="15"/>
      <c r="J72" s="15"/>
      <c r="K72" s="15"/>
      <c r="L72" s="15"/>
      <c r="M72" s="15"/>
      <c r="N72" s="15"/>
      <c r="O72" s="15"/>
      <c r="P72" s="15"/>
      <c r="Q72" s="16"/>
      <c r="S72" s="30" t="str">
        <f>IF(COUNTA(D72:Q72)=0,"",_xlfn.CONCAT(,
IF(NOT(K72 = (SUM(D72, E72, G72:J72) - SUM(F72))),
" Error: Position at the end of the period is not equal to: position at the beginning of the period+increase in assets-decrease in assets+exchange rate changes+price changes+other changes+rectifications.",
""),
IF(NOT(P72 = (SUM(L72, M72, O72) - SUM(N72))),
" Error: Position of accrued interest at the end of the period is not equal to: position of accrued interest at the beginning of the period+accrued interest during the period-received interest during the period+revaluation and other changes.",
""),
IF(AND(NOT(ISBLANK($K72)),
    $K72&gt;0,
    OR(ISBLANK('T04.11'!$K72),
        'T04.11'!$K72&lt;=0,
        ISBLANK('T04.12'!$K72),
        'T04.12'!$K72&lt;=0)),
" Warning: If at least one of the forms T03.08,T04.11,T04.12 contains data other than zero,also the other two forms must be completed.",
""),
IF(AND(OR(ABS($E72)&gt;3000000000,ABS($F72)&gt;3000000000),
    ISBLANK($Q72)),
" Warning: An explanation in &lt;c140&gt; must be completed for transactions of more than EUR 3 billion or less than EUR-3 billion.",
""),
IF(AND(NOT(ISBLANK($D72)),$D72&lt;0),
" Error: Position at the beginning of the period must be a positive amount.",
""),
IF(AND(NOT(ISBLANK($K72)),$K72&lt;0),
" Error: Position at the end of the period must be a positive amount.",
""),
IF(AND(OR($D72&gt;0,$K72&gt;0),
    OR(ISBLANK($M72),$M72&lt;0)),
" Error: For accrued interest a positive amount or '0'(when applicable)should be reported if the position at the beginning or the end of the period is greater than zero.",
"")))</f>
        <v/>
      </c>
    </row>
    <row r="73" spans="1:19">
      <c r="A73" s="20"/>
      <c r="B73" s="20"/>
      <c r="C73" s="20"/>
      <c r="D73" s="15"/>
      <c r="E73" s="15"/>
      <c r="F73" s="15"/>
      <c r="G73" s="15"/>
      <c r="H73" s="15"/>
      <c r="I73" s="15"/>
      <c r="J73" s="15"/>
      <c r="K73" s="15"/>
      <c r="L73" s="15"/>
      <c r="M73" s="15"/>
      <c r="N73" s="15"/>
      <c r="O73" s="15"/>
      <c r="P73" s="15"/>
      <c r="Q73" s="16"/>
      <c r="S73" s="30" t="str">
        <f>IF(COUNTA(D73:Q73)=0,"",_xlfn.CONCAT(,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IF(AND(NOT(ISBLANK($K73)),
    $K73&gt;0,
    OR(ISBLANK('T04.11'!$K73),
        'T04.11'!$K73&lt;=0,
        ISBLANK('T04.12'!$K73),
        'T04.12'!$K73&lt;=0)),
" Warning: If at least one of the forms T03.08,T04.11,T04.12 contains data other than zero,also the other two forms must be completed.",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0"/>
      <c r="B74" s="20"/>
      <c r="C74" s="20"/>
      <c r="D74" s="15"/>
      <c r="E74" s="15"/>
      <c r="F74" s="15"/>
      <c r="G74" s="15"/>
      <c r="H74" s="15"/>
      <c r="I74" s="15"/>
      <c r="J74" s="15"/>
      <c r="K74" s="15"/>
      <c r="L74" s="15"/>
      <c r="M74" s="15"/>
      <c r="N74" s="15"/>
      <c r="O74" s="15"/>
      <c r="P74" s="15"/>
      <c r="Q74" s="16"/>
      <c r="S74" s="30" t="str">
        <f>IF(COUNTA(D74:Q74)=0,"",_xlfn.CONCAT(,
IF(NOT(K74 = (SUM(D74, E74, G74:J74) - SUM(F74))),
" Error: Position at the end of the period is not equal to: position at the beginning of the period+increase in assets-decrease in assets+exchange rate changes+price changes+other changes+rectifications.",
""),
IF(NOT(P74 = (SUM(L74, M74, O74) - SUM(N74))),
" Error: Position of accrued interest at the end of the period is not equal to: position of accrued interest at the beginning of the period+accrued interest during the period-received interest during the period+revaluation and other changes.",
""),
IF(AND(NOT(ISBLANK($K74)),
    $K74&gt;0,
    OR(ISBLANK('T04.11'!$K74),
        'T04.11'!$K74&lt;=0,
        ISBLANK('T04.12'!$K74),
        'T04.12'!$K74&lt;=0)),
" Warning: If at least one of the forms T03.08,T04.11,T04.12 contains data other than zero,also the other two forms must be completed.",
""),
IF(AND(OR(ABS($E74)&gt;3000000000,ABS($F74)&gt;3000000000),
    ISBLANK($Q74)),
" Warning: An explanation in &lt;c140&gt; must be completed for transactions of more than EUR 3 billion or less than EUR-3 billion.",
""),
IF(AND(NOT(ISBLANK($D74)),$D74&lt;0),
" Error: Position at the beginning of the period must be a positive amount.",
""),
IF(AND(NOT(ISBLANK($K74)),$K74&lt;0),
" Error: Position at the end of the period must be a positive amount.",
""),
IF(AND(OR($D74&gt;0,$K74&gt;0),
    OR(ISBLANK($M74),$M74&lt;0)),
" Error: For accrued interest a positive amount or '0'(when applicable)should be reported if the position at the beginning or the end of the period is greater than zero.",
"")))</f>
        <v/>
      </c>
    </row>
    <row r="75" spans="1:19">
      <c r="A75" s="20"/>
      <c r="B75" s="20"/>
      <c r="C75" s="20"/>
      <c r="D75" s="15"/>
      <c r="E75" s="15"/>
      <c r="F75" s="15"/>
      <c r="G75" s="15"/>
      <c r="H75" s="15"/>
      <c r="I75" s="15"/>
      <c r="J75" s="15"/>
      <c r="K75" s="15"/>
      <c r="L75" s="15"/>
      <c r="M75" s="15"/>
      <c r="N75" s="15"/>
      <c r="O75" s="15"/>
      <c r="P75" s="15"/>
      <c r="Q75" s="16"/>
      <c r="S75" s="30" t="str">
        <f>IF(COUNTA(D75:Q75)=0,"",_xlfn.CONCAT(,
IF(NOT(K75 = (SUM(D75, E75, G75:J75) - SUM(F75))),
" Error: Position at the end of the period is not equal to: position at the beginning of the period+increase in assets-decrease in assets+exchange rate changes+price changes+other changes+rectifications.",
""),
IF(NOT(P75 = (SUM(L75, M75, O75) - SUM(N75))),
" Error: Position of accrued interest at the end of the period is not equal to: position of accrued interest at the beginning of the period+accrued interest during the period-received interest during the period+revaluation and other changes.",
""),
IF(AND(NOT(ISBLANK($K75)),
    $K75&gt;0,
    OR(ISBLANK('T04.11'!$K75),
        'T04.11'!$K75&lt;=0,
        ISBLANK('T04.12'!$K75),
        'T04.12'!$K75&lt;=0)),
" Warning: If at least one of the forms T03.08,T04.11,T04.12 contains data other than zero,also the other two forms must be completed.",
""),
IF(AND(OR(ABS($E75)&gt;3000000000,ABS($F75)&gt;3000000000),
    ISBLANK($Q75)),
" Warning: An explanation in &lt;c140&gt; must be completed for transactions of more than EUR 3 billion or less than EUR-3 billion.",
""),
IF(AND(NOT(ISBLANK($D75)),$D75&lt;0),
" Error: Position at the beginning of the period must be a positive amount.",
""),
IF(AND(NOT(ISBLANK($K75)),$K75&lt;0),
" Error: Position at the end of the period must be a positive amount.",
""),
IF(AND(OR($D75&gt;0,$K75&gt;0),
    OR(ISBLANK($M75),$M75&lt;0)),
" Error: For accrued interest a positive amount or '0'(when applicable)should be reported if the position at the beginning or the end of the period is greater than zero.",
"")))</f>
        <v/>
      </c>
    </row>
    <row r="76" spans="1:19">
      <c r="A76" s="20"/>
      <c r="B76" s="20"/>
      <c r="C76" s="20"/>
      <c r="D76" s="15"/>
      <c r="E76" s="15"/>
      <c r="F76" s="15"/>
      <c r="G76" s="15"/>
      <c r="H76" s="15"/>
      <c r="I76" s="15"/>
      <c r="J76" s="15"/>
      <c r="K76" s="15"/>
      <c r="L76" s="15"/>
      <c r="M76" s="15"/>
      <c r="N76" s="15"/>
      <c r="O76" s="15"/>
      <c r="P76" s="15"/>
      <c r="Q76" s="16"/>
      <c r="S76" s="30" t="str">
        <f>IF(COUNTA(D76:Q76)=0,"",_xlfn.CONCAT(,
IF(NOT(K76 = (SUM(D76, E76, G76:J76) - SUM(F76))),
" Error: Position at the end of the period is not equal to: position at the beginning of the period+increase in assets-decrease in assets+exchange rate changes+price changes+other changes+rectifications.",
""),
IF(NOT(P76 = (SUM(L76, M76, O76) - SUM(N76))),
" Error: Position of accrued interest at the end of the period is not equal to: position of accrued interest at the beginning of the period+accrued interest during the period-received interest during the period+revaluation and other changes.",
""),
IF(AND(NOT(ISBLANK($K76)),
    $K76&gt;0,
    OR(ISBLANK('T04.11'!$K76),
        'T04.11'!$K76&lt;=0,
        ISBLANK('T04.12'!$K76),
        'T04.12'!$K76&lt;=0)),
" Warning: If at least one of the forms T03.08,T04.11,T04.12 contains data other than zero,also the other two forms must be completed.",
""),
IF(AND(OR(ABS($E76)&gt;3000000000,ABS($F76)&gt;3000000000),
    ISBLANK($Q76)),
" Warning: An explanation in &lt;c140&gt; must be completed for transactions of more than EUR 3 billion or less than EUR-3 billion.",
""),
IF(AND(NOT(ISBLANK($D76)),$D76&lt;0),
" Error: Position at the beginning of the period must be a positive amount.",
""),
IF(AND(NOT(ISBLANK($K76)),$K76&lt;0),
" Error: Position at the end of the period must be a positive amount.",
""),
IF(AND(OR($D76&gt;0,$K76&gt;0),
    OR(ISBLANK($M76),$M76&lt;0)),
" Error: For accrued interest a positive amount or '0'(when applicable)should be reported if the position at the beginning or the end of the period is greater than zero.",
"")))</f>
        <v/>
      </c>
    </row>
    <row r="77" spans="1:19">
      <c r="A77" s="20"/>
      <c r="B77" s="20"/>
      <c r="C77" s="20"/>
      <c r="D77" s="15"/>
      <c r="E77" s="15"/>
      <c r="F77" s="15"/>
      <c r="G77" s="15"/>
      <c r="H77" s="15"/>
      <c r="I77" s="15"/>
      <c r="J77" s="15"/>
      <c r="K77" s="15"/>
      <c r="L77" s="15"/>
      <c r="M77" s="15"/>
      <c r="N77" s="15"/>
      <c r="O77" s="15"/>
      <c r="P77" s="15"/>
      <c r="Q77" s="16"/>
      <c r="S77" s="30" t="str">
        <f>IF(COUNTA(D77:Q77)=0,"",_xlfn.CONCAT(,
IF(NOT(K77 = (SUM(D77, E77, G77:J77) - SUM(F77))),
" Error: Position at the end of the period is not equal to: position at the beginning of the period+increase in assets-decrease in assets+exchange rate changes+price changes+other changes+rectifications.",
""),
IF(NOT(P77 = (SUM(L77, M77, O77) - SUM(N77))),
" Error: Position of accrued interest at the end of the period is not equal to: position of accrued interest at the beginning of the period+accrued interest during the period-received interest during the period+revaluation and other changes.",
""),
IF(AND(NOT(ISBLANK($K77)),
    $K77&gt;0,
    OR(ISBLANK('T04.11'!$K77),
        'T04.11'!$K77&lt;=0,
        ISBLANK('T04.12'!$K77),
        'T04.12'!$K77&lt;=0)),
" Warning: If at least one of the forms T03.08,T04.11,T04.12 contains data other than zero,also the other two forms must be completed.",
""),
IF(AND(OR(ABS($E77)&gt;3000000000,ABS($F77)&gt;3000000000),
    ISBLANK($Q77)),
" Warning: An explanation in &lt;c140&gt; must be completed for transactions of more than EUR 3 billion or less than EUR-3 billion.",
""),
IF(AND(NOT(ISBLANK($D77)),$D77&lt;0),
" Error: Position at the beginning of the period must be a positive amount.",
""),
IF(AND(NOT(ISBLANK($K77)),$K77&lt;0),
" Error: Position at the end of the period must be a positive amount.",
""),
IF(AND(OR($D77&gt;0,$K77&gt;0),
    OR(ISBLANK($M77),$M77&lt;0)),
" Error: For accrued interest a positive amount or '0'(when applicable)should be reported if the position at the beginning or the end of the period is greater than zero.",
"")))</f>
        <v/>
      </c>
    </row>
    <row r="78" spans="1:19">
      <c r="A78" s="20"/>
      <c r="B78" s="20"/>
      <c r="C78" s="20"/>
      <c r="D78" s="15"/>
      <c r="E78" s="15"/>
      <c r="F78" s="15"/>
      <c r="G78" s="15"/>
      <c r="H78" s="15"/>
      <c r="I78" s="15"/>
      <c r="J78" s="15"/>
      <c r="K78" s="15"/>
      <c r="L78" s="15"/>
      <c r="M78" s="15"/>
      <c r="N78" s="15"/>
      <c r="O78" s="15"/>
      <c r="P78" s="15"/>
      <c r="Q78" s="16"/>
      <c r="S78" s="30" t="str">
        <f>IF(COUNTA(D78:Q78)=0,"",_xlfn.CONCAT(,
IF(NOT(K78 = (SUM(D78, E78, G78:J78) - SUM(F78))),
" Error: Position at the end of the period is not equal to: position at the beginning of the period+increase in assets-decrease in assets+exchange rate changes+price changes+other changes+rectifications.",
""),
IF(NOT(P78 = (SUM(L78, M78, O78) - SUM(N78))),
" Error: Position of accrued interest at the end of the period is not equal to: position of accrued interest at the beginning of the period+accrued interest during the period-received interest during the period+revaluation and other changes.",
""),
IF(AND(NOT(ISBLANK($K78)),
    $K78&gt;0,
    OR(ISBLANK('T04.11'!$K78),
        'T04.11'!$K78&lt;=0,
        ISBLANK('T04.12'!$K78),
        'T04.12'!$K78&lt;=0)),
" Warning: If at least one of the forms T03.08,T04.11,T04.12 contains data other than zero,also the other two forms must be completed.",
""),
IF(AND(OR(ABS($E78)&gt;3000000000,ABS($F78)&gt;3000000000),
    ISBLANK($Q78)),
" Warning: An explanation in &lt;c140&gt; must be completed for transactions of more than EUR 3 billion or less than EUR-3 billion.",
""),
IF(AND(NOT(ISBLANK($D78)),$D78&lt;0),
" Error: Position at the beginning of the period must be a positive amount.",
""),
IF(AND(NOT(ISBLANK($K78)),$K78&lt;0),
" Error: Position at the end of the period must be a positive amount.",
""),
IF(AND(OR($D78&gt;0,$K78&gt;0),
    OR(ISBLANK($M78),$M78&lt;0)),
" Error: For accrued interest a positive amount or '0'(when applicable)should be reported if the position at the beginning or the end of the period is greater than zero.",
"")))</f>
        <v/>
      </c>
    </row>
    <row r="79" spans="1:19">
      <c r="A79" s="20"/>
      <c r="B79" s="20"/>
      <c r="C79" s="20"/>
      <c r="D79" s="15"/>
      <c r="E79" s="15"/>
      <c r="F79" s="15"/>
      <c r="G79" s="15"/>
      <c r="H79" s="15"/>
      <c r="I79" s="15"/>
      <c r="J79" s="15"/>
      <c r="K79" s="15"/>
      <c r="L79" s="15"/>
      <c r="M79" s="15"/>
      <c r="N79" s="15"/>
      <c r="O79" s="15"/>
      <c r="P79" s="15"/>
      <c r="Q79" s="16"/>
      <c r="S79" s="30" t="str">
        <f>IF(COUNTA(D79:Q79)=0,"",_xlfn.CONCAT(,
IF(NOT(K79 = (SUM(D79, E79, G79:J79) - SUM(F79))),
" Error: Position at the end of the period is not equal to: position at the beginning of the period+increase in assets-decrease in assets+exchange rate changes+price changes+other changes+rectifications.",
""),
IF(NOT(P79 = (SUM(L79, M79, O79) - SUM(N79))),
" Error: Position of accrued interest at the end of the period is not equal to: position of accrued interest at the beginning of the period+accrued interest during the period-received interest during the period+revaluation and other changes.",
""),
IF(AND(NOT(ISBLANK($K79)),
    $K79&gt;0,
    OR(ISBLANK('T04.11'!$K79),
        'T04.11'!$K79&lt;=0,
        ISBLANK('T04.12'!$K79),
        'T04.12'!$K79&lt;=0)),
" Warning: If at least one of the forms T03.08,T04.11,T04.12 contains data other than zero,also the other two forms must be completed.",
""),
IF(AND(OR(ABS($E79)&gt;3000000000,ABS($F79)&gt;3000000000),
    ISBLANK($Q79)),
" Warning: An explanation in &lt;c140&gt; must be completed for transactions of more than EUR 3 billion or less than EUR-3 billion.",
""),
IF(AND(NOT(ISBLANK($D79)),$D79&lt;0),
" Error: Position at the beginning of the period must be a positive amount.",
""),
IF(AND(NOT(ISBLANK($K79)),$K79&lt;0),
" Error: Position at the end of the period must be a positive amount.",
""),
IF(AND(OR($D79&gt;0,$K79&gt;0),
    OR(ISBLANK($M79),$M79&lt;0)),
" Error: For accrued interest a positive amount or '0'(when applicable)should be reported if the position at the beginning or the end of the period is greater than zero.",
"")))</f>
        <v/>
      </c>
    </row>
    <row r="80" spans="1:19">
      <c r="A80" s="20"/>
      <c r="B80" s="20"/>
      <c r="C80" s="20"/>
      <c r="D80" s="15"/>
      <c r="E80" s="15"/>
      <c r="F80" s="15"/>
      <c r="G80" s="15"/>
      <c r="H80" s="15"/>
      <c r="I80" s="15"/>
      <c r="J80" s="15"/>
      <c r="K80" s="15"/>
      <c r="L80" s="15"/>
      <c r="M80" s="15"/>
      <c r="N80" s="15"/>
      <c r="O80" s="15"/>
      <c r="P80" s="15"/>
      <c r="Q80" s="16"/>
      <c r="S80" s="30" t="str">
        <f>IF(COUNTA(D80:Q80)=0,"",_xlfn.CONCAT(,
IF(NOT(K80 = (SUM(D80, E80, G80:J80) - SUM(F80))),
" Error: Position at the end of the period is not equal to: position at the beginning of the period+increase in assets-decrease in assets+exchange rate changes+price changes+other changes+rectifications.",
""),
IF(NOT(P80 = (SUM(L80, M80, O80) - SUM(N80))),
" Error: Position of accrued interest at the end of the period is not equal to: position of accrued interest at the beginning of the period+accrued interest during the period-received interest during the period+revaluation and other changes.",
""),
IF(AND(NOT(ISBLANK($K80)),
    $K80&gt;0,
    OR(ISBLANK('T04.11'!$K80),
        'T04.11'!$K80&lt;=0,
        ISBLANK('T04.12'!$K80),
        'T04.12'!$K80&lt;=0)),
" Warning: If at least one of the forms T03.08,T04.11,T04.12 contains data other than zero,also the other two forms must be completed.",
""),
IF(AND(OR(ABS($E80)&gt;3000000000,ABS($F80)&gt;3000000000),
    ISBLANK($Q80)),
" Warning: An explanation in &lt;c140&gt; must be completed for transactions of more than EUR 3 billion or less than EUR-3 billion.",
""),
IF(AND(NOT(ISBLANK($D80)),$D80&lt;0),
" Error: Position at the beginning of the period must be a positive amount.",
""),
IF(AND(NOT(ISBLANK($K80)),$K80&lt;0),
" Error: Position at the end of the period must be a positive amount.",
""),
IF(AND(OR($D80&gt;0,$K80&gt;0),
    OR(ISBLANK($M80),$M80&lt;0)),
" Error: For accrued interest a positive amount or '0'(when applicable)should be reported if the position at the beginning or the end of the period is greater than zero.",
"")))</f>
        <v/>
      </c>
    </row>
    <row r="81" spans="1:19">
      <c r="A81" s="20"/>
      <c r="B81" s="20"/>
      <c r="C81" s="20"/>
      <c r="D81" s="15"/>
      <c r="E81" s="15"/>
      <c r="F81" s="15"/>
      <c r="G81" s="15"/>
      <c r="H81" s="15"/>
      <c r="I81" s="15"/>
      <c r="J81" s="15"/>
      <c r="K81" s="15"/>
      <c r="L81" s="15"/>
      <c r="M81" s="15"/>
      <c r="N81" s="15"/>
      <c r="O81" s="15"/>
      <c r="P81" s="15"/>
      <c r="Q81" s="16"/>
      <c r="S81" s="30" t="str">
        <f>IF(COUNTA(D81:Q81)=0,"",_xlfn.CONCAT(,
IF(NOT(K81 = (SUM(D81, E81, G81:J81) - SUM(F81))),
" Error: Position at the end of the period is not equal to: position at the beginning of the period+increase in assets-decrease in assets+exchange rate changes+price changes+other changes+rectifications.",
""),
IF(NOT(P81 = (SUM(L81, M81, O81) - SUM(N81))),
" Error: Position of accrued interest at the end of the period is not equal to: position of accrued interest at the beginning of the period+accrued interest during the period-received interest during the period+revaluation and other changes.",
""),
IF(AND(NOT(ISBLANK($K81)),
    $K81&gt;0,
    OR(ISBLANK('T04.11'!$K81),
        'T04.11'!$K81&lt;=0,
        ISBLANK('T04.12'!$K81),
        'T04.12'!$K81&lt;=0)),
" Warning: If at least one of the forms T03.08,T04.11,T04.12 contains data other than zero,also the other two forms must be completed.",
""),
IF(AND(OR(ABS($E81)&gt;3000000000,ABS($F81)&gt;3000000000),
    ISBLANK($Q81)),
" Warning: An explanation in &lt;c140&gt; must be completed for transactions of more than EUR 3 billion or less than EUR-3 billion.",
""),
IF(AND(NOT(ISBLANK($D81)),$D81&lt;0),
" Error: Position at the beginning of the period must be a positive amount.",
""),
IF(AND(NOT(ISBLANK($K81)),$K81&lt;0),
" Error: Position at the end of the period must be a positive amount.",
""),
IF(AND(OR($D81&gt;0,$K81&gt;0),
    OR(ISBLANK($M81),$M81&lt;0)),
" Error: For accrued interest a positive amount or '0'(when applicable)should be reported if the position at the beginning or the end of the period is greater than zero.",
"")))</f>
        <v/>
      </c>
    </row>
    <row r="82" spans="1:19">
      <c r="A82" s="20"/>
      <c r="B82" s="20"/>
      <c r="C82" s="20"/>
      <c r="D82" s="15"/>
      <c r="E82" s="15"/>
      <c r="F82" s="15"/>
      <c r="G82" s="15"/>
      <c r="H82" s="15"/>
      <c r="I82" s="15"/>
      <c r="J82" s="15"/>
      <c r="K82" s="15"/>
      <c r="L82" s="15"/>
      <c r="M82" s="15"/>
      <c r="N82" s="15"/>
      <c r="O82" s="15"/>
      <c r="P82" s="15"/>
      <c r="Q82" s="16"/>
      <c r="S82" s="30" t="str">
        <f>IF(COUNTA(D82:Q82)=0,"",_xlfn.CONCAT(,
IF(NOT(K82 = (SUM(D82, E82, G82:J82) - SUM(F82))),
" Error: Position at the end of the period is not equal to: position at the beginning of the period+increase in assets-decrease in assets+exchange rate changes+price changes+other changes+rectifications.",
""),
IF(NOT(P82 = (SUM(L82, M82, O82) - SUM(N82))),
" Error: Position of accrued interest at the end of the period is not equal to: position of accrued interest at the beginning of the period+accrued interest during the period-received interest during the period+revaluation and other changes.",
""),
IF(AND(NOT(ISBLANK($K82)),
    $K82&gt;0,
    OR(ISBLANK('T04.11'!$K82),
        'T04.11'!$K82&lt;=0,
        ISBLANK('T04.12'!$K82),
        'T04.12'!$K82&lt;=0)),
" Warning: If at least one of the forms T03.08,T04.11,T04.12 contains data other than zero,also the other two forms must be completed.",
""),
IF(AND(OR(ABS($E82)&gt;3000000000,ABS($F82)&gt;3000000000),
    ISBLANK($Q82)),
" Warning: An explanation in &lt;c140&gt; must be completed for transactions of more than EUR 3 billion or less than EUR-3 billion.",
""),
IF(AND(NOT(ISBLANK($D82)),$D82&lt;0),
" Error: Position at the beginning of the period must be a positive amount.",
""),
IF(AND(NOT(ISBLANK($K82)),$K82&lt;0),
" Error: Position at the end of the period must be a positive amount.",
""),
IF(AND(OR($D82&gt;0,$K82&gt;0),
    OR(ISBLANK($M82),$M82&lt;0)),
" Error: For accrued interest a positive amount or '0'(when applicable)should be reported if the position at the beginning or the end of the period is greater than zero.",
"")))</f>
        <v/>
      </c>
    </row>
    <row r="83" spans="1:19">
      <c r="A83" s="20"/>
      <c r="B83" s="20"/>
      <c r="C83" s="20"/>
      <c r="D83" s="15"/>
      <c r="E83" s="15"/>
      <c r="F83" s="15"/>
      <c r="G83" s="15"/>
      <c r="H83" s="15"/>
      <c r="I83" s="15"/>
      <c r="J83" s="15"/>
      <c r="K83" s="15"/>
      <c r="L83" s="15"/>
      <c r="M83" s="15"/>
      <c r="N83" s="15"/>
      <c r="O83" s="15"/>
      <c r="P83" s="15"/>
      <c r="Q83" s="16"/>
      <c r="S83" s="30" t="str">
        <f>IF(COUNTA(D83:Q83)=0,"",_xlfn.CONCAT(,
IF(NOT(K83 = (SUM(D83, E83, G83:J83) - SUM(F83))),
" Error: Position at the end of the period is not equal to: position at the beginning of the period+increase in assets-decrease in assets+exchange rate changes+price changes+other changes+rectifications.",
""),
IF(NOT(P83 = (SUM(L83, M83, O83) - SUM(N83))),
" Error: Position of accrued interest at the end of the period is not equal to: position of accrued interest at the beginning of the period+accrued interest during the period-received interest during the period+revaluation and other changes.",
""),
IF(AND(NOT(ISBLANK($K83)),
    $K83&gt;0,
    OR(ISBLANK('T04.11'!$K83),
        'T04.11'!$K83&lt;=0,
        ISBLANK('T04.12'!$K83),
        'T04.12'!$K83&lt;=0)),
" Warning: If at least one of the forms T03.08,T04.11,T04.12 contains data other than zero,also the other two forms must be completed.",
""),
IF(AND(OR(ABS($E83)&gt;3000000000,ABS($F83)&gt;3000000000),
    ISBLANK($Q83)),
" Warning: An explanation in &lt;c140&gt; must be completed for transactions of more than EUR 3 billion or less than EUR-3 billion.",
""),
IF(AND(NOT(ISBLANK($D83)),$D83&lt;0),
" Error: Position at the beginning of the period must be a positive amount.",
""),
IF(AND(NOT(ISBLANK($K83)),$K83&lt;0),
" Error: Position at the end of the period must be a positive amount.",
""),
IF(AND(OR($D83&gt;0,$K83&gt;0),
    OR(ISBLANK($M83),$M83&lt;0)),
" Error: For accrued interest a positive amount or '0'(when applicable)should be reported if the position at the beginning or the end of the period is greater than zero.",
"")))</f>
        <v/>
      </c>
    </row>
    <row r="84" spans="1:19">
      <c r="A84" s="20"/>
      <c r="B84" s="20"/>
      <c r="C84" s="20"/>
      <c r="D84" s="15"/>
      <c r="E84" s="15"/>
      <c r="F84" s="15"/>
      <c r="G84" s="15"/>
      <c r="H84" s="15"/>
      <c r="I84" s="15"/>
      <c r="J84" s="15"/>
      <c r="K84" s="15"/>
      <c r="L84" s="15"/>
      <c r="M84" s="15"/>
      <c r="N84" s="15"/>
      <c r="O84" s="15"/>
      <c r="P84" s="15"/>
      <c r="Q84" s="16"/>
      <c r="S84" s="30" t="str">
        <f>IF(COUNTA(D84:Q84)=0,"",_xlfn.CONCAT(,
IF(NOT(K84 = (SUM(D84, E84, G84:J84) - SUM(F84))),
" Error: Position at the end of the period is not equal to: position at the beginning of the period+increase in assets-decrease in assets+exchange rate changes+price changes+other changes+rectifications.",
""),
IF(NOT(P84 = (SUM(L84, M84, O84) - SUM(N84))),
" Error: Position of accrued interest at the end of the period is not equal to: position of accrued interest at the beginning of the period+accrued interest during the period-received interest during the period+revaluation and other changes.",
""),
IF(AND(NOT(ISBLANK($K84)),
    $K84&gt;0,
    OR(ISBLANK('T04.11'!$K84),
        'T04.11'!$K84&lt;=0,
        ISBLANK('T04.12'!$K84),
        'T04.12'!$K84&lt;=0)),
" Warning: If at least one of the forms T03.08,T04.11,T04.12 contains data other than zero,also the other two forms must be completed.",
""),
IF(AND(OR(ABS($E84)&gt;3000000000,ABS($F84)&gt;3000000000),
    ISBLANK($Q84)),
" Warning: An explanation in &lt;c140&gt; must be completed for transactions of more than EUR 3 billion or less than EUR-3 billion.",
""),
IF(AND(NOT(ISBLANK($D84)),$D84&lt;0),
" Error: Position at the beginning of the period must be a positive amount.",
""),
IF(AND(NOT(ISBLANK($K84)),$K84&lt;0),
" Error: Position at the end of the period must be a positive amount.",
""),
IF(AND(OR($D84&gt;0,$K84&gt;0),
    OR(ISBLANK($M84),$M84&lt;0)),
" Error: For accrued interest a positive amount or '0'(when applicable)should be reported if the position at the beginning or the end of the period is greater than zero.",
"")))</f>
        <v/>
      </c>
    </row>
    <row r="85" spans="1:19">
      <c r="A85" s="20"/>
      <c r="B85" s="20"/>
      <c r="C85" s="20"/>
      <c r="D85" s="15"/>
      <c r="E85" s="15"/>
      <c r="F85" s="15"/>
      <c r="G85" s="15"/>
      <c r="H85" s="15"/>
      <c r="I85" s="15"/>
      <c r="J85" s="15"/>
      <c r="K85" s="15"/>
      <c r="L85" s="15"/>
      <c r="M85" s="15"/>
      <c r="N85" s="15"/>
      <c r="O85" s="15"/>
      <c r="P85" s="15"/>
      <c r="Q85" s="16"/>
      <c r="S85" s="30" t="str">
        <f>IF(COUNTA(D85:Q85)=0,"",_xlfn.CONCAT(,
IF(NOT(K85 = (SUM(D85, E85, G85:J85) - SUM(F85))),
" Error: Position at the end of the period is not equal to: position at the beginning of the period+increase in assets-decrease in assets+exchange rate changes+price changes+other changes+rectifications.",
""),
IF(NOT(P85 = (SUM(L85, M85, O85) - SUM(N85))),
" Error: Position of accrued interest at the end of the period is not equal to: position of accrued interest at the beginning of the period+accrued interest during the period-received interest during the period+revaluation and other changes.",
""),
IF(AND(NOT(ISBLANK($K85)),
    $K85&gt;0,
    OR(ISBLANK('T04.11'!$K85),
        'T04.11'!$K85&lt;=0,
        ISBLANK('T04.12'!$K85),
        'T04.12'!$K85&lt;=0)),
" Warning: If at least one of the forms T03.08,T04.11,T04.12 contains data other than zero,also the other two forms must be completed.",
""),
IF(AND(OR(ABS($E85)&gt;3000000000,ABS($F85)&gt;3000000000),
    ISBLANK($Q85)),
" Warning: An explanation in &lt;c140&gt; must be completed for transactions of more than EUR 3 billion or less than EUR-3 billion.",
""),
IF(AND(NOT(ISBLANK($D85)),$D85&lt;0),
" Error: Position at the beginning of the period must be a positive amount.",
""),
IF(AND(NOT(ISBLANK($K85)),$K85&lt;0),
" Error: Position at the end of the period must be a positive amount.",
""),
IF(AND(OR($D85&gt;0,$K85&gt;0),
    OR(ISBLANK($M85),$M85&lt;0)),
" Error: For accrued interest a positive amount or '0'(when applicable)should be reported if the position at the beginning or the end of the period is greater than zero.",
"")))</f>
        <v/>
      </c>
    </row>
    <row r="86" spans="1:19">
      <c r="A86" s="20"/>
      <c r="B86" s="20"/>
      <c r="C86" s="20"/>
      <c r="D86" s="15"/>
      <c r="E86" s="15"/>
      <c r="F86" s="15"/>
      <c r="G86" s="15"/>
      <c r="H86" s="15"/>
      <c r="I86" s="15"/>
      <c r="J86" s="15"/>
      <c r="K86" s="15"/>
      <c r="L86" s="15"/>
      <c r="M86" s="15"/>
      <c r="N86" s="15"/>
      <c r="O86" s="15"/>
      <c r="P86" s="15"/>
      <c r="Q86" s="16"/>
      <c r="S86" s="30" t="str">
        <f>IF(COUNTA(D86:Q86)=0,"",_xlfn.CONCAT(,
IF(NOT(K86 = (SUM(D86, E86, G86:J86) - SUM(F86))),
" Error: Position at the end of the period is not equal to: position at the beginning of the period+increase in assets-decrease in assets+exchange rate changes+price changes+other changes+rectifications.",
""),
IF(NOT(P86 = (SUM(L86, M86, O86) - SUM(N86))),
" Error: Position of accrued interest at the end of the period is not equal to: position of accrued interest at the beginning of the period+accrued interest during the period-received interest during the period+revaluation and other changes.",
""),
IF(AND(NOT(ISBLANK($K86)),
    $K86&gt;0,
    OR(ISBLANK('T04.11'!$K86),
        'T04.11'!$K86&lt;=0,
        ISBLANK('T04.12'!$K86),
        'T04.12'!$K86&lt;=0)),
" Warning: If at least one of the forms T03.08,T04.11,T04.12 contains data other than zero,also the other two forms must be completed.",
""),
IF(AND(OR(ABS($E86)&gt;3000000000,ABS($F86)&gt;3000000000),
    ISBLANK($Q86)),
" Warning: An explanation in &lt;c140&gt; must be completed for transactions of more than EUR 3 billion or less than EUR-3 billion.",
""),
IF(AND(NOT(ISBLANK($D86)),$D86&lt;0),
" Error: Position at the beginning of the period must be a positive amount.",
""),
IF(AND(NOT(ISBLANK($K86)),$K86&lt;0),
" Error: Position at the end of the period must be a positive amount.",
""),
IF(AND(OR($D86&gt;0,$K86&gt;0),
    OR(ISBLANK($M86),$M86&lt;0)),
" Error: For accrued interest a positive amount or '0'(when applicable)should be reported if the position at the beginning or the end of the period is greater than zero.",
"")))</f>
        <v/>
      </c>
    </row>
    <row r="87" spans="1:19">
      <c r="A87" s="20"/>
      <c r="B87" s="20"/>
      <c r="C87" s="20"/>
      <c r="D87" s="15"/>
      <c r="E87" s="15"/>
      <c r="F87" s="15"/>
      <c r="G87" s="15"/>
      <c r="H87" s="15"/>
      <c r="I87" s="15"/>
      <c r="J87" s="15"/>
      <c r="K87" s="15"/>
      <c r="L87" s="15"/>
      <c r="M87" s="15"/>
      <c r="N87" s="15"/>
      <c r="O87" s="15"/>
      <c r="P87" s="15"/>
      <c r="Q87" s="16"/>
      <c r="S87" s="30" t="str">
        <f>IF(COUNTA(D87:Q87)=0,"",_xlfn.CONCAT(,
IF(NOT(K87 = (SUM(D87, E87, G87:J87) - SUM(F87))),
" Error: Position at the end of the period is not equal to: position at the beginning of the period+increase in assets-decrease in assets+exchange rate changes+price changes+other changes+rectifications.",
""),
IF(NOT(P87 = (SUM(L87, M87, O87) - SUM(N87))),
" Error: Position of accrued interest at the end of the period is not equal to: position of accrued interest at the beginning of the period+accrued interest during the period-received interest during the period+revaluation and other changes.",
""),
IF(AND(NOT(ISBLANK($K87)),
    $K87&gt;0,
    OR(ISBLANK('T04.11'!$K87),
        'T04.11'!$K87&lt;=0,
        ISBLANK('T04.12'!$K87),
        'T04.12'!$K87&lt;=0)),
" Warning: If at least one of the forms T03.08,T04.11,T04.12 contains data other than zero,also the other two forms must be completed.",
""),
IF(AND(OR(ABS($E87)&gt;3000000000,ABS($F87)&gt;3000000000),
    ISBLANK($Q87)),
" Warning: An explanation in &lt;c140&gt; must be completed for transactions of more than EUR 3 billion or less than EUR-3 billion.",
""),
IF(AND(NOT(ISBLANK($D87)),$D87&lt;0),
" Error: Position at the beginning of the period must be a positive amount.",
""),
IF(AND(NOT(ISBLANK($K87)),$K87&lt;0),
" Error: Position at the end of the period must be a positive amount.",
""),
IF(AND(OR($D87&gt;0,$K87&gt;0),
    OR(ISBLANK($M87),$M87&lt;0)),
" Error: For accrued interest a positive amount or '0'(when applicable)should be reported if the position at the beginning or the end of the period is greater than zero.",
"")))</f>
        <v/>
      </c>
    </row>
    <row r="88" spans="1:19">
      <c r="A88" s="20"/>
      <c r="B88" s="20"/>
      <c r="C88" s="20"/>
      <c r="D88" s="15"/>
      <c r="E88" s="15"/>
      <c r="F88" s="15"/>
      <c r="G88" s="15"/>
      <c r="H88" s="15"/>
      <c r="I88" s="15"/>
      <c r="J88" s="15"/>
      <c r="K88" s="15"/>
      <c r="L88" s="15"/>
      <c r="M88" s="15"/>
      <c r="N88" s="15"/>
      <c r="O88" s="15"/>
      <c r="P88" s="15"/>
      <c r="Q88" s="16"/>
      <c r="S88" s="30" t="str">
        <f>IF(COUNTA(D88:Q88)=0,"",_xlfn.CONCAT(,
IF(NOT(K88 = (SUM(D88, E88, G88:J88) - SUM(F88))),
" Error: Position at the end of the period is not equal to: position at the beginning of the period+increase in assets-decrease in assets+exchange rate changes+price changes+other changes+rectifications.",
""),
IF(NOT(P88 = (SUM(L88, M88, O88) - SUM(N88))),
" Error: Position of accrued interest at the end of the period is not equal to: position of accrued interest at the beginning of the period+accrued interest during the period-received interest during the period+revaluation and other changes.",
""),
IF(AND(NOT(ISBLANK($K88)),
    $K88&gt;0,
    OR(ISBLANK('T04.11'!$K88),
        'T04.11'!$K88&lt;=0,
        ISBLANK('T04.12'!$K88),
        'T04.12'!$K88&lt;=0)),
" Warning: If at least one of the forms T03.08,T04.11,T04.12 contains data other than zero,also the other two forms must be completed.",
""),
IF(AND(OR(ABS($E88)&gt;3000000000,ABS($F88)&gt;3000000000),
    ISBLANK($Q88)),
" Warning: An explanation in &lt;c140&gt; must be completed for transactions of more than EUR 3 billion or less than EUR-3 billion.",
""),
IF(AND(NOT(ISBLANK($D88)),$D88&lt;0),
" Error: Position at the beginning of the period must be a positive amount.",
""),
IF(AND(NOT(ISBLANK($K88)),$K88&lt;0),
" Error: Position at the end of the period must be a positive amount.",
""),
IF(AND(OR($D88&gt;0,$K88&gt;0),
    OR(ISBLANK($M88),$M88&lt;0)),
" Error: For accrued interest a positive amount or '0'(when applicable)should be reported if the position at the beginning or the end of the period is greater than zero.",
"")))</f>
        <v/>
      </c>
    </row>
    <row r="89" spans="1:19">
      <c r="A89" s="20"/>
      <c r="B89" s="20"/>
      <c r="C89" s="20"/>
      <c r="D89" s="15"/>
      <c r="E89" s="15"/>
      <c r="F89" s="15"/>
      <c r="G89" s="15"/>
      <c r="H89" s="15"/>
      <c r="I89" s="15"/>
      <c r="J89" s="15"/>
      <c r="K89" s="15"/>
      <c r="L89" s="15"/>
      <c r="M89" s="15"/>
      <c r="N89" s="15"/>
      <c r="O89" s="15"/>
      <c r="P89" s="15"/>
      <c r="Q89" s="16"/>
      <c r="S89" s="30" t="str">
        <f>IF(COUNTA(D89:Q89)=0,"",_xlfn.CONCAT(,
IF(NOT(K89 = (SUM(D89, E89, G89:J89) - SUM(F89))),
" Error: Position at the end of the period is not equal to: position at the beginning of the period+increase in assets-decrease in assets+exchange rate changes+price changes+other changes+rectifications.",
""),
IF(NOT(P89 = (SUM(L89, M89, O89) - SUM(N89))),
" Error: Position of accrued interest at the end of the period is not equal to: position of accrued interest at the beginning of the period+accrued interest during the period-received interest during the period+revaluation and other changes.",
""),
IF(AND(NOT(ISBLANK($K89)),
    $K89&gt;0,
    OR(ISBLANK('T04.11'!$K89),
        'T04.11'!$K89&lt;=0,
        ISBLANK('T04.12'!$K89),
        'T04.12'!$K89&lt;=0)),
" Warning: If at least one of the forms T03.08,T04.11,T04.12 contains data other than zero,also the other two forms must be completed.",
""),
IF(AND(OR(ABS($E89)&gt;3000000000,ABS($F89)&gt;3000000000),
    ISBLANK($Q89)),
" Warning: An explanation in &lt;c140&gt; must be completed for transactions of more than EUR 3 billion or less than EUR-3 billion.",
""),
IF(AND(NOT(ISBLANK($D89)),$D89&lt;0),
" Error: Position at the beginning of the period must be a positive amount.",
""),
IF(AND(NOT(ISBLANK($K89)),$K89&lt;0),
" Error: Position at the end of the period must be a positive amount.",
""),
IF(AND(OR($D89&gt;0,$K89&gt;0),
    OR(ISBLANK($M89),$M89&lt;0)),
" Error: For accrued interest a positive amount or '0'(when applicable)should be reported if the position at the beginning or the end of the period is greater than zero.",
"")))</f>
        <v/>
      </c>
    </row>
    <row r="90" spans="1:19">
      <c r="A90" s="20"/>
      <c r="B90" s="20"/>
      <c r="C90" s="20"/>
      <c r="D90" s="15"/>
      <c r="E90" s="15"/>
      <c r="F90" s="15"/>
      <c r="G90" s="15"/>
      <c r="H90" s="15"/>
      <c r="I90" s="15"/>
      <c r="J90" s="15"/>
      <c r="K90" s="15"/>
      <c r="L90" s="15"/>
      <c r="M90" s="15"/>
      <c r="N90" s="15"/>
      <c r="O90" s="15"/>
      <c r="P90" s="15"/>
      <c r="Q90" s="16"/>
      <c r="S90" s="30" t="str">
        <f>IF(COUNTA(D90:Q90)=0,"",_xlfn.CONCAT(,
IF(NOT(K90 = (SUM(D90, E90, G90:J90) - SUM(F90))),
" Error: Position at the end of the period is not equal to: position at the beginning of the period+increase in assets-decrease in assets+exchange rate changes+price changes+other changes+rectifications.",
""),
IF(NOT(P90 = (SUM(L90, M90, O90) - SUM(N90))),
" Error: Position of accrued interest at the end of the period is not equal to: position of accrued interest at the beginning of the period+accrued interest during the period-received interest during the period+revaluation and other changes.",
""),
IF(AND(NOT(ISBLANK($K90)),
    $K90&gt;0,
    OR(ISBLANK('T04.11'!$K90),
        'T04.11'!$K90&lt;=0,
        ISBLANK('T04.12'!$K90),
        'T04.12'!$K90&lt;=0)),
" Warning: If at least one of the forms T03.08,T04.11,T04.12 contains data other than zero,also the other two forms must be completed.",
""),
IF(AND(OR(ABS($E90)&gt;3000000000,ABS($F90)&gt;3000000000),
    ISBLANK($Q90)),
" Warning: An explanation in &lt;c140&gt; must be completed for transactions of more than EUR 3 billion or less than EUR-3 billion.",
""),
IF(AND(NOT(ISBLANK($D90)),$D90&lt;0),
" Error: Position at the beginning of the period must be a positive amount.",
""),
IF(AND(NOT(ISBLANK($K90)),$K90&lt;0),
" Error: Position at the end of the period must be a positive amount.",
""),
IF(AND(OR($D90&gt;0,$K90&gt;0),
    OR(ISBLANK($M90),$M90&lt;0)),
" Error: For accrued interest a positive amount or '0'(when applicable)should be reported if the position at the beginning or the end of the period is greater than zero.",
"")))</f>
        <v/>
      </c>
    </row>
    <row r="91" spans="1:19">
      <c r="A91" s="20"/>
      <c r="B91" s="20"/>
      <c r="C91" s="20"/>
      <c r="D91" s="15"/>
      <c r="E91" s="15"/>
      <c r="F91" s="15"/>
      <c r="G91" s="15"/>
      <c r="H91" s="15"/>
      <c r="I91" s="15"/>
      <c r="J91" s="15"/>
      <c r="K91" s="15"/>
      <c r="L91" s="15"/>
      <c r="M91" s="15"/>
      <c r="N91" s="15"/>
      <c r="O91" s="15"/>
      <c r="P91" s="15"/>
      <c r="Q91" s="16"/>
      <c r="S91" s="30" t="str">
        <f>IF(COUNTA(D91:Q91)=0,"",_xlfn.CONCAT(,
IF(NOT(K91 = (SUM(D91, E91, G91:J91) - SUM(F91))),
" Error: Position at the end of the period is not equal to: position at the beginning of the period+increase in assets-decrease in assets+exchange rate changes+price changes+other changes+rectifications.",
""),
IF(NOT(P91 = (SUM(L91, M91, O91) - SUM(N91))),
" Error: Position of accrued interest at the end of the period is not equal to: position of accrued interest at the beginning of the period+accrued interest during the period-received interest during the period+revaluation and other changes.",
""),
IF(AND(NOT(ISBLANK($K91)),
    $K91&gt;0,
    OR(ISBLANK('T04.11'!$K91),
        'T04.11'!$K91&lt;=0,
        ISBLANK('T04.12'!$K91),
        'T04.12'!$K91&lt;=0)),
" Warning: If at least one of the forms T03.08,T04.11,T04.12 contains data other than zero,also the other two forms must be completed.",
""),
IF(AND(OR(ABS($E91)&gt;3000000000,ABS($F91)&gt;3000000000),
    ISBLANK($Q91)),
" Warning: An explanation in &lt;c140&gt; must be completed for transactions of more than EUR 3 billion or less than EUR-3 billion.",
""),
IF(AND(NOT(ISBLANK($D91)),$D91&lt;0),
" Error: Position at the beginning of the period must be a positive amount.",
""),
IF(AND(NOT(ISBLANK($K91)),$K91&lt;0),
" Error: Position at the end of the period must be a positive amount.",
""),
IF(AND(OR($D91&gt;0,$K91&gt;0),
    OR(ISBLANK($M91),$M91&lt;0)),
" Error: For accrued interest a positive amount or '0'(when applicable)should be reported if the position at the beginning or the end of the period is greater than zero.",
"")))</f>
        <v/>
      </c>
    </row>
    <row r="92" spans="1:19">
      <c r="A92" s="20"/>
      <c r="B92" s="20"/>
      <c r="C92" s="20"/>
      <c r="D92" s="15"/>
      <c r="E92" s="15"/>
      <c r="F92" s="15"/>
      <c r="G92" s="15"/>
      <c r="H92" s="15"/>
      <c r="I92" s="15"/>
      <c r="J92" s="15"/>
      <c r="K92" s="15"/>
      <c r="L92" s="15"/>
      <c r="M92" s="15"/>
      <c r="N92" s="15"/>
      <c r="O92" s="15"/>
      <c r="P92" s="15"/>
      <c r="Q92" s="16"/>
      <c r="S92" s="30" t="str">
        <f>IF(COUNTA(D92:Q92)=0,"",_xlfn.CONCAT(,
IF(NOT(K92 = (SUM(D92, E92, G92:J92) - SUM(F92))),
" Error: Position at the end of the period is not equal to: position at the beginning of the period+increase in assets-decrease in assets+exchange rate changes+price changes+other changes+rectifications.",
""),
IF(NOT(P92 = (SUM(L92, M92, O92) - SUM(N92))),
" Error: Position of accrued interest at the end of the period is not equal to: position of accrued interest at the beginning of the period+accrued interest during the period-received interest during the period+revaluation and other changes.",
""),
IF(AND(NOT(ISBLANK($K92)),
    $K92&gt;0,
    OR(ISBLANK('T04.11'!$K92),
        'T04.11'!$K92&lt;=0,
        ISBLANK('T04.12'!$K92),
        'T04.12'!$K92&lt;=0)),
" Warning: If at least one of the forms T03.08,T04.11,T04.12 contains data other than zero,also the other two forms must be completed.",
""),
IF(AND(OR(ABS($E92)&gt;3000000000,ABS($F92)&gt;3000000000),
    ISBLANK($Q92)),
" Warning: An explanation in &lt;c140&gt; must be completed for transactions of more than EUR 3 billion or less than EUR-3 billion.",
""),
IF(AND(NOT(ISBLANK($D92)),$D92&lt;0),
" Error: Position at the beginning of the period must be a positive amount.",
""),
IF(AND(NOT(ISBLANK($K92)),$K92&lt;0),
" Error: Position at the end of the period must be a positive amount.",
""),
IF(AND(OR($D92&gt;0,$K92&gt;0),
    OR(ISBLANK($M92),$M92&lt;0)),
" Error: For accrued interest a positive amount or '0'(when applicable)should be reported if the position at the beginning or the end of the period is greater than zero.",
"")))</f>
        <v/>
      </c>
    </row>
    <row r="93" spans="1:19">
      <c r="A93" s="20"/>
      <c r="B93" s="20"/>
      <c r="C93" s="20"/>
      <c r="D93" s="15"/>
      <c r="E93" s="15"/>
      <c r="F93" s="15"/>
      <c r="G93" s="15"/>
      <c r="H93" s="15"/>
      <c r="I93" s="15"/>
      <c r="J93" s="15"/>
      <c r="K93" s="15"/>
      <c r="L93" s="15"/>
      <c r="M93" s="15"/>
      <c r="N93" s="15"/>
      <c r="O93" s="15"/>
      <c r="P93" s="15"/>
      <c r="Q93" s="16"/>
      <c r="S93" s="30" t="str">
        <f>IF(COUNTA(D93:Q93)=0,"",_xlfn.CONCAT(,
IF(NOT(K93 = (SUM(D93, E93, G93:J93) - SUM(F93))),
" Error: Position at the end of the period is not equal to: position at the beginning of the period+increase in assets-decrease in assets+exchange rate changes+price changes+other changes+rectifications.",
""),
IF(NOT(P93 = (SUM(L93, M93, O93) - SUM(N93))),
" Error: Position of accrued interest at the end of the period is not equal to: position of accrued interest at the beginning of the period+accrued interest during the period-received interest during the period+revaluation and other changes.",
""),
IF(AND(NOT(ISBLANK($K93)),
    $K93&gt;0,
    OR(ISBLANK('T04.11'!$K93),
        'T04.11'!$K93&lt;=0,
        ISBLANK('T04.12'!$K93),
        'T04.12'!$K93&lt;=0)),
" Warning: If at least one of the forms T03.08,T04.11,T04.12 contains data other than zero,also the other two forms must be completed.",
""),
IF(AND(OR(ABS($E93)&gt;3000000000,ABS($F93)&gt;3000000000),
    ISBLANK($Q93)),
" Warning: An explanation in &lt;c140&gt; must be completed for transactions of more than EUR 3 billion or less than EUR-3 billion.",
""),
IF(AND(NOT(ISBLANK($D93)),$D93&lt;0),
" Error: Position at the beginning of the period must be a positive amount.",
""),
IF(AND(NOT(ISBLANK($K93)),$K93&lt;0),
" Error: Position at the end of the period must be a positive amount.",
""),
IF(AND(OR($D93&gt;0,$K93&gt;0),
    OR(ISBLANK($M93),$M93&lt;0)),
" Error: For accrued interest a positive amount or '0'(when applicable)should be reported if the position at the beginning or the end of the period is greater than zero.",
"")))</f>
        <v/>
      </c>
    </row>
    <row r="94" spans="1:19">
      <c r="A94" s="20"/>
      <c r="B94" s="20"/>
      <c r="C94" s="20"/>
      <c r="D94" s="15"/>
      <c r="E94" s="15"/>
      <c r="F94" s="15"/>
      <c r="G94" s="15"/>
      <c r="H94" s="15"/>
      <c r="I94" s="15"/>
      <c r="J94" s="15"/>
      <c r="K94" s="15"/>
      <c r="L94" s="15"/>
      <c r="M94" s="15"/>
      <c r="N94" s="15"/>
      <c r="O94" s="15"/>
      <c r="P94" s="15"/>
      <c r="Q94" s="16"/>
      <c r="S94" s="30" t="str">
        <f>IF(COUNTA(D94:Q94)=0,"",_xlfn.CONCAT(,
IF(NOT(K94 = (SUM(D94, E94, G94:J94) - SUM(F94))),
" Error: Position at the end of the period is not equal to: position at the beginning of the period+increase in assets-decrease in assets+exchange rate changes+price changes+other changes+rectifications.",
""),
IF(NOT(P94 = (SUM(L94, M94, O94) - SUM(N94))),
" Error: Position of accrued interest at the end of the period is not equal to: position of accrued interest at the beginning of the period+accrued interest during the period-received interest during the period+revaluation and other changes.",
""),
IF(AND(NOT(ISBLANK($K94)),
    $K94&gt;0,
    OR(ISBLANK('T04.11'!$K94),
        'T04.11'!$K94&lt;=0,
        ISBLANK('T04.12'!$K94),
        'T04.12'!$K94&lt;=0)),
" Warning: If at least one of the forms T03.08,T04.11,T04.12 contains data other than zero,also the other two forms must be completed.",
""),
IF(AND(OR(ABS($E94)&gt;3000000000,ABS($F94)&gt;3000000000),
    ISBLANK($Q94)),
" Warning: An explanation in &lt;c140&gt; must be completed for transactions of more than EUR 3 billion or less than EUR-3 billion.",
""),
IF(AND(NOT(ISBLANK($D94)),$D94&lt;0),
" Error: Position at the beginning of the period must be a positive amount.",
""),
IF(AND(NOT(ISBLANK($K94)),$K94&lt;0),
" Error: Position at the end of the period must be a positive amount.",
""),
IF(AND(OR($D94&gt;0,$K94&gt;0),
    OR(ISBLANK($M94),$M94&lt;0)),
" Error: For accrued interest a positive amount or '0'(when applicable)should be reported if the position at the beginning or the end of the period is greater than zero.",
"")))</f>
        <v/>
      </c>
    </row>
    <row r="95" spans="1:19">
      <c r="A95" s="20"/>
      <c r="B95" s="20"/>
      <c r="C95" s="20"/>
      <c r="D95" s="15"/>
      <c r="E95" s="15"/>
      <c r="F95" s="15"/>
      <c r="G95" s="15"/>
      <c r="H95" s="15"/>
      <c r="I95" s="15"/>
      <c r="J95" s="15"/>
      <c r="K95" s="15"/>
      <c r="L95" s="15"/>
      <c r="M95" s="15"/>
      <c r="N95" s="15"/>
      <c r="O95" s="15"/>
      <c r="P95" s="15"/>
      <c r="Q95" s="16"/>
      <c r="S95" s="30" t="str">
        <f>IF(COUNTA(D95:Q95)=0,"",_xlfn.CONCAT(,
IF(NOT(K95 = (SUM(D95, E95, G95:J95) - SUM(F95))),
" Error: Position at the end of the period is not equal to: position at the beginning of the period+increase in assets-decrease in assets+exchange rate changes+price changes+other changes+rectifications.",
""),
IF(NOT(P95 = (SUM(L95, M95, O95) - SUM(N95))),
" Error: Position of accrued interest at the end of the period is not equal to: position of accrued interest at the beginning of the period+accrued interest during the period-received interest during the period+revaluation and other changes.",
""),
IF(AND(NOT(ISBLANK($K95)),
    $K95&gt;0,
    OR(ISBLANK('T04.11'!$K95),
        'T04.11'!$K95&lt;=0,
        ISBLANK('T04.12'!$K95),
        'T04.12'!$K95&lt;=0)),
" Warning: If at least one of the forms T03.08,T04.11,T04.12 contains data other than zero,also the other two forms must be completed.",
""),
IF(AND(OR(ABS($E95)&gt;3000000000,ABS($F95)&gt;3000000000),
    ISBLANK($Q95)),
" Warning: An explanation in &lt;c140&gt; must be completed for transactions of more than EUR 3 billion or less than EUR-3 billion.",
""),
IF(AND(NOT(ISBLANK($D95)),$D95&lt;0),
" Error: Position at the beginning of the period must be a positive amount.",
""),
IF(AND(NOT(ISBLANK($K95)),$K95&lt;0),
" Error: Position at the end of the period must be a positive amount.",
""),
IF(AND(OR($D95&gt;0,$K95&gt;0),
    OR(ISBLANK($M95),$M95&lt;0)),
" Error: For accrued interest a positive amount or '0'(when applicable)should be reported if the position at the beginning or the end of the period is greater than zero.",
"")))</f>
        <v/>
      </c>
    </row>
    <row r="96" spans="1:19">
      <c r="A96" s="20"/>
      <c r="B96" s="20"/>
      <c r="C96" s="20"/>
      <c r="D96" s="15"/>
      <c r="E96" s="15"/>
      <c r="F96" s="15"/>
      <c r="G96" s="15"/>
      <c r="H96" s="15"/>
      <c r="I96" s="15"/>
      <c r="J96" s="15"/>
      <c r="K96" s="15"/>
      <c r="L96" s="15"/>
      <c r="M96" s="15"/>
      <c r="N96" s="15"/>
      <c r="O96" s="15"/>
      <c r="P96" s="15"/>
      <c r="Q96" s="16"/>
      <c r="S96" s="30" t="str">
        <f>IF(COUNTA(D96:Q96)=0,"",_xlfn.CONCAT(,
IF(NOT(K96 = (SUM(D96, E96, G96:J96) - SUM(F96))),
" Error: Position at the end of the period is not equal to: position at the beginning of the period+increase in assets-decrease in assets+exchange rate changes+price changes+other changes+rectifications.",
""),
IF(NOT(P96 = (SUM(L96, M96, O96) - SUM(N96))),
" Error: Position of accrued interest at the end of the period is not equal to: position of accrued interest at the beginning of the period+accrued interest during the period-received interest during the period+revaluation and other changes.",
""),
IF(AND(NOT(ISBLANK($K96)),
    $K96&gt;0,
    OR(ISBLANK('T04.11'!$K96),
        'T04.11'!$K96&lt;=0,
        ISBLANK('T04.12'!$K96),
        'T04.12'!$K96&lt;=0)),
" Warning: If at least one of the forms T03.08,T04.11,T04.12 contains data other than zero,also the other two forms must be completed.",
""),
IF(AND(OR(ABS($E96)&gt;3000000000,ABS($F96)&gt;3000000000),
    ISBLANK($Q96)),
" Warning: An explanation in &lt;c140&gt; must be completed for transactions of more than EUR 3 billion or less than EUR-3 billion.",
""),
IF(AND(NOT(ISBLANK($D96)),$D96&lt;0),
" Error: Position at the beginning of the period must be a positive amount.",
""),
IF(AND(NOT(ISBLANK($K96)),$K96&lt;0),
" Error: Position at the end of the period must be a positive amount.",
""),
IF(AND(OR($D96&gt;0,$K96&gt;0),
    OR(ISBLANK($M96),$M96&lt;0)),
" Error: For accrued interest a positive amount or '0'(when applicable)should be reported if the position at the beginning or the end of the period is greater than zero.",
"")))</f>
        <v/>
      </c>
    </row>
    <row r="97" spans="1:19">
      <c r="A97" s="20"/>
      <c r="B97" s="20"/>
      <c r="C97" s="20"/>
      <c r="D97" s="15"/>
      <c r="E97" s="15"/>
      <c r="F97" s="15"/>
      <c r="G97" s="15"/>
      <c r="H97" s="15"/>
      <c r="I97" s="15"/>
      <c r="J97" s="15"/>
      <c r="K97" s="15"/>
      <c r="L97" s="15"/>
      <c r="M97" s="15"/>
      <c r="N97" s="15"/>
      <c r="O97" s="15"/>
      <c r="P97" s="15"/>
      <c r="Q97" s="16"/>
      <c r="S97" s="30" t="str">
        <f>IF(COUNTA(D97:Q97)=0,"",_xlfn.CONCAT(,
IF(NOT(K97 = (SUM(D97, E97, G97:J97) - SUM(F97))),
" Error: Position at the end of the period is not equal to: position at the beginning of the period+increase in assets-decrease in assets+exchange rate changes+price changes+other changes+rectifications.",
""),
IF(NOT(P97 = (SUM(L97, M97, O97) - SUM(N97))),
" Error: Position of accrued interest at the end of the period is not equal to: position of accrued interest at the beginning of the period+accrued interest during the period-received interest during the period+revaluation and other changes.",
""),
IF(AND(NOT(ISBLANK($K97)),
    $K97&gt;0,
    OR(ISBLANK('T04.11'!$K97),
        'T04.11'!$K97&lt;=0,
        ISBLANK('T04.12'!$K97),
        'T04.12'!$K97&lt;=0)),
" Warning: If at least one of the forms T03.08,T04.11,T04.12 contains data other than zero,also the other two forms must be completed.",
""),
IF(AND(OR(ABS($E97)&gt;3000000000,ABS($F97)&gt;3000000000),
    ISBLANK($Q97)),
" Warning: An explanation in &lt;c140&gt; must be completed for transactions of more than EUR 3 billion or less than EUR-3 billion.",
""),
IF(AND(NOT(ISBLANK($D97)),$D97&lt;0),
" Error: Position at the beginning of the period must be a positive amount.",
""),
IF(AND(NOT(ISBLANK($K97)),$K97&lt;0),
" Error: Position at the end of the period must be a positive amount.",
""),
IF(AND(OR($D97&gt;0,$K97&gt;0),
    OR(ISBLANK($M97),$M97&lt;0)),
" Error: For accrued interest a positive amount or '0'(when applicable)should be reported if the position at the beginning or the end of the period is greater than zero.",
"")))</f>
        <v/>
      </c>
    </row>
    <row r="98" spans="1:19">
      <c r="A98" s="20"/>
      <c r="B98" s="20"/>
      <c r="C98" s="20"/>
      <c r="D98" s="15"/>
      <c r="E98" s="15"/>
      <c r="F98" s="15"/>
      <c r="G98" s="15"/>
      <c r="H98" s="15"/>
      <c r="I98" s="15"/>
      <c r="J98" s="15"/>
      <c r="K98" s="15"/>
      <c r="L98" s="15"/>
      <c r="M98" s="15"/>
      <c r="N98" s="15"/>
      <c r="O98" s="15"/>
      <c r="P98" s="15"/>
      <c r="Q98" s="16"/>
      <c r="S98" s="30" t="str">
        <f>IF(COUNTA(D98:Q98)=0,"",_xlfn.CONCAT(,
IF(NOT(K98 = (SUM(D98, E98, G98:J98) - SUM(F98))),
" Error: Position at the end of the period is not equal to: position at the beginning of the period+increase in assets-decrease in assets+exchange rate changes+price changes+other changes+rectifications.",
""),
IF(NOT(P98 = (SUM(L98, M98, O98) - SUM(N98))),
" Error: Position of accrued interest at the end of the period is not equal to: position of accrued interest at the beginning of the period+accrued interest during the period-received interest during the period+revaluation and other changes.",
""),
IF(AND(NOT(ISBLANK($K98)),
    $K98&gt;0,
    OR(ISBLANK('T04.11'!$K98),
        'T04.11'!$K98&lt;=0,
        ISBLANK('T04.12'!$K98),
        'T04.12'!$K98&lt;=0)),
" Warning: If at least one of the forms T03.08,T04.11,T04.12 contains data other than zero,also the other two forms must be completed.",
""),
IF(AND(OR(ABS($E98)&gt;3000000000,ABS($F98)&gt;3000000000),
    ISBLANK($Q98)),
" Warning: An explanation in &lt;c140&gt; must be completed for transactions of more than EUR 3 billion or less than EUR-3 billion.",
""),
IF(AND(NOT(ISBLANK($D98)),$D98&lt;0),
" Error: Position at the beginning of the period must be a positive amount.",
""),
IF(AND(NOT(ISBLANK($K98)),$K98&lt;0),
" Error: Position at the end of the period must be a positive amount.",
""),
IF(AND(OR($D98&gt;0,$K98&gt;0),
    OR(ISBLANK($M98),$M98&lt;0)),
" Error: For accrued interest a positive amount or '0'(when applicable)should be reported if the position at the beginning or the end of the period is greater than zero.",
"")))</f>
        <v/>
      </c>
    </row>
    <row r="99" spans="1:19">
      <c r="A99" s="20"/>
      <c r="B99" s="20"/>
      <c r="C99" s="20"/>
      <c r="D99" s="15"/>
      <c r="E99" s="15"/>
      <c r="F99" s="15"/>
      <c r="G99" s="15"/>
      <c r="H99" s="15"/>
      <c r="I99" s="15"/>
      <c r="J99" s="15"/>
      <c r="K99" s="15"/>
      <c r="L99" s="15"/>
      <c r="M99" s="15"/>
      <c r="N99" s="15"/>
      <c r="O99" s="15"/>
      <c r="P99" s="15"/>
      <c r="Q99" s="16"/>
      <c r="S99" s="30" t="str">
        <f>IF(COUNTA(D99:Q99)=0,"",_xlfn.CONCAT(,
IF(NOT(K99 = (SUM(D99, E99, G99:J99) - SUM(F99))),
" Error: Position at the end of the period is not equal to: position at the beginning of the period+increase in assets-decrease in assets+exchange rate changes+price changes+other changes+rectifications.",
""),
IF(NOT(P99 = (SUM(L99, M99, O99) - SUM(N99))),
" Error: Position of accrued interest at the end of the period is not equal to: position of accrued interest at the beginning of the period+accrued interest during the period-received interest during the period+revaluation and other changes.",
""),
IF(AND(NOT(ISBLANK($K99)),
    $K99&gt;0,
    OR(ISBLANK('T04.11'!$K99),
        'T04.11'!$K99&lt;=0,
        ISBLANK('T04.12'!$K99),
        'T04.12'!$K99&lt;=0)),
" Warning: If at least one of the forms T03.08,T04.11,T04.12 contains data other than zero,also the other two forms must be completed.",
""),
IF(AND(OR(ABS($E99)&gt;3000000000,ABS($F99)&gt;3000000000),
    ISBLANK($Q99)),
" Warning: An explanation in &lt;c140&gt; must be completed for transactions of more than EUR 3 billion or less than EUR-3 billion.",
""),
IF(AND(NOT(ISBLANK($D99)),$D99&lt;0),
" Error: Position at the beginning of the period must be a positive amount.",
""),
IF(AND(NOT(ISBLANK($K99)),$K99&lt;0),
" Error: Position at the end of the period must be a positive amount.",
""),
IF(AND(OR($D99&gt;0,$K99&gt;0),
    OR(ISBLANK($M99),$M99&lt;0)),
" Error: For accrued interest a positive amount or '0'(when applicable)should be reported if the position at the beginning or the end of the period is greater than zero.",
"")))</f>
        <v/>
      </c>
    </row>
    <row r="100" spans="1:19">
      <c r="A100" s="20"/>
      <c r="B100" s="20"/>
      <c r="C100" s="20"/>
      <c r="D100" s="15"/>
      <c r="E100" s="15"/>
      <c r="F100" s="15"/>
      <c r="G100" s="15"/>
      <c r="H100" s="15"/>
      <c r="I100" s="15"/>
      <c r="J100" s="15"/>
      <c r="K100" s="15"/>
      <c r="L100" s="15"/>
      <c r="M100" s="15"/>
      <c r="N100" s="15"/>
      <c r="O100" s="15"/>
      <c r="P100" s="15"/>
      <c r="Q100" s="16"/>
      <c r="S100" s="30" t="str">
        <f>IF(COUNTA(D100:Q100)=0,"",_xlfn.CONCAT(,
IF(NOT(K100 = (SUM(D100, E100, G100:J100) - SUM(F100))),
" Error: Position at the end of the period is not equal to: position at the beginning of the period+increase in assets-decrease in assets+exchange rate changes+price changes+other changes+rectifications.",
""),
IF(NOT(P100 = (SUM(L100, M100, O100) - SUM(N100))),
" Error: Position of accrued interest at the end of the period is not equal to: position of accrued interest at the beginning of the period+accrued interest during the period-received interest during the period+revaluation and other changes.",
""),
IF(AND(NOT(ISBLANK($K100)),
    $K100&gt;0,
    OR(ISBLANK('T04.11'!$K100),
        'T04.11'!$K100&lt;=0,
        ISBLANK('T04.12'!$K100),
        'T04.12'!$K100&lt;=0)),
" Warning: If at least one of the forms T03.08,T04.11,T04.12 contains data other than zero,also the other two forms must be completed.",
""),
IF(AND(OR(ABS($E100)&gt;3000000000,ABS($F100)&gt;3000000000),
    ISBLANK($Q100)),
" Warning: An explanation in &lt;c140&gt; must be completed for transactions of more than EUR 3 billion or less than EUR-3 billion.",
""),
IF(AND(NOT(ISBLANK($D100)),$D100&lt;0),
" Error: Position at the beginning of the period must be a positive amount.",
""),
IF(AND(NOT(ISBLANK($K100)),$K100&lt;0),
" Error: Position at the end of the period must be a positive amount.",
""),
IF(AND(OR($D100&gt;0,$K100&gt;0),
    OR(ISBLANK($M100),$M100&lt;0)),
" Error: For accrued interest a positive amount or '0'(when applicable)should be reported if the position at the beginning or the end of the period is greater than zero.",
"")))</f>
        <v/>
      </c>
    </row>
    <row r="101" spans="1:19">
      <c r="A101" s="20"/>
      <c r="B101" s="20"/>
      <c r="C101" s="20"/>
      <c r="D101" s="15"/>
      <c r="E101" s="15"/>
      <c r="F101" s="15"/>
      <c r="G101" s="15"/>
      <c r="H101" s="15"/>
      <c r="I101" s="15"/>
      <c r="J101" s="15"/>
      <c r="K101" s="15"/>
      <c r="L101" s="15"/>
      <c r="M101" s="15"/>
      <c r="N101" s="15"/>
      <c r="O101" s="15"/>
      <c r="P101" s="15"/>
      <c r="Q101" s="16"/>
      <c r="S101" s="30" t="str">
        <f>IF(COUNTA(D101:Q101)=0,"",_xlfn.CONCAT(,
IF(NOT(K101 = (SUM(D101, E101, G101:J101) - SUM(F101))),
" Error: Position at the end of the period is not equal to: position at the beginning of the period+increase in assets-decrease in assets+exchange rate changes+price changes+other changes+rectifications.",
""),
IF(NOT(P101 = (SUM(L101, M101, O101) - SUM(N101))),
" Error: Position of accrued interest at the end of the period is not equal to: position of accrued interest at the beginning of the period+accrued interest during the period-received interest during the period+revaluation and other changes.",
""),
IF(AND(NOT(ISBLANK($K101)),
    $K101&gt;0,
    OR(ISBLANK('T04.11'!$K101),
        'T04.11'!$K101&lt;=0,
        ISBLANK('T04.12'!$K101),
        'T04.12'!$K101&lt;=0)),
" Warning: If at least one of the forms T03.08,T04.11,T04.12 contains data other than zero,also the other two forms must be completed.",
""),
IF(AND(OR(ABS($E101)&gt;3000000000,ABS($F101)&gt;3000000000),
    ISBLANK($Q101)),
" Warning: An explanation in &lt;c140&gt; must be completed for transactions of more than EUR 3 billion or less than EUR-3 billion.",
""),
IF(AND(NOT(ISBLANK($D101)),$D101&lt;0),
" Error: Position at the beginning of the period must be a positive amount.",
""),
IF(AND(NOT(ISBLANK($K101)),$K101&lt;0),
" Error: Position at the end of the period must be a positive amount.",
""),
IF(AND(OR($D101&gt;0,$K101&gt;0),
    OR(ISBLANK($M101),$M101&lt;0)),
" Error: For accrued interest a positive amount or '0'(when applicable)should be reported if the position at the beginning or the end of the period is greater than zero.",
"")))</f>
        <v/>
      </c>
    </row>
    <row r="102" spans="1:19">
      <c r="A102" s="20"/>
      <c r="B102" s="20"/>
      <c r="C102" s="20"/>
      <c r="D102" s="15"/>
      <c r="E102" s="15"/>
      <c r="F102" s="15"/>
      <c r="G102" s="15"/>
      <c r="H102" s="15"/>
      <c r="I102" s="15"/>
      <c r="J102" s="15"/>
      <c r="K102" s="15"/>
      <c r="L102" s="15"/>
      <c r="M102" s="15"/>
      <c r="N102" s="15"/>
      <c r="O102" s="15"/>
      <c r="P102" s="15"/>
      <c r="Q102" s="16"/>
      <c r="S102" s="30" t="str">
        <f>IF(COUNTA(D102:Q102)=0,"",_xlfn.CONCAT(,
IF(NOT(K102 = (SUM(D102, E102, G102:J102) - SUM(F102))),
" Error: Position at the end of the period is not equal to: position at the beginning of the period+increase in assets-decrease in assets+exchange rate changes+price changes+other changes+rectifications.",
""),
IF(NOT(P102 = (SUM(L102, M102, O102) - SUM(N102))),
" Error: Position of accrued interest at the end of the period is not equal to: position of accrued interest at the beginning of the period+accrued interest during the period-received interest during the period+revaluation and other changes.",
""),
IF(AND(NOT(ISBLANK($K102)),
    $K102&gt;0,
    OR(ISBLANK('T04.11'!$K102),
        'T04.11'!$K102&lt;=0,
        ISBLANK('T04.12'!$K102),
        'T04.12'!$K102&lt;=0)),
" Warning: If at least one of the forms T03.08,T04.11,T04.12 contains data other than zero,also the other two forms must be completed.",
""),
IF(AND(OR(ABS($E102)&gt;3000000000,ABS($F102)&gt;3000000000),
    ISBLANK($Q102)),
" Warning: An explanation in &lt;c140&gt; must be completed for transactions of more than EUR 3 billion or less than EUR-3 billion.",
""),
IF(AND(NOT(ISBLANK($D102)),$D102&lt;0),
" Error: Position at the beginning of the period must be a positive amount.",
""),
IF(AND(NOT(ISBLANK($K102)),$K102&lt;0),
" Error: Position at the end of the period must be a positive amount.",
""),
IF(AND(OR($D102&gt;0,$K102&gt;0),
    OR(ISBLANK($M102),$M102&lt;0)),
" Error: For accrued interest a positive amount or '0'(when applicable)should be reported if the position at the beginning or the end of the period is greater than zero.",
"")))</f>
        <v/>
      </c>
    </row>
    <row r="103" spans="1:19">
      <c r="A103" s="20"/>
      <c r="B103" s="20"/>
      <c r="C103" s="20"/>
      <c r="D103" s="15"/>
      <c r="E103" s="15"/>
      <c r="F103" s="15"/>
      <c r="G103" s="15"/>
      <c r="H103" s="15"/>
      <c r="I103" s="15"/>
      <c r="J103" s="15"/>
      <c r="K103" s="15"/>
      <c r="L103" s="15"/>
      <c r="M103" s="15"/>
      <c r="N103" s="15"/>
      <c r="O103" s="15"/>
      <c r="P103" s="15"/>
      <c r="Q103" s="16"/>
      <c r="S103" s="30" t="str">
        <f>IF(COUNTA(D103:Q103)=0,"",_xlfn.CONCAT(,
IF(NOT(K103 = (SUM(D103, E103, G103:J103) - SUM(F103))),
" Error: Position at the end of the period is not equal to: position at the beginning of the period+increase in assets-decrease in assets+exchange rate changes+price changes+other changes+rectifications.",
""),
IF(NOT(P103 = (SUM(L103, M103, O103) - SUM(N103))),
" Error: Position of accrued interest at the end of the period is not equal to: position of accrued interest at the beginning of the period+accrued interest during the period-received interest during the period+revaluation and other changes.",
""),
IF(AND(NOT(ISBLANK($K103)),
    $K103&gt;0,
    OR(ISBLANK('T04.11'!$K103),
        'T04.11'!$K103&lt;=0,
        ISBLANK('T04.12'!$K103),
        'T04.12'!$K103&lt;=0)),
" Warning: If at least one of the forms T03.08,T04.11,T04.12 contains data other than zero,also the other two forms must be completed.",
""),
IF(AND(OR(ABS($E103)&gt;3000000000,ABS($F103)&gt;3000000000),
    ISBLANK($Q103)),
" Warning: An explanation in &lt;c140&gt; must be completed for transactions of more than EUR 3 billion or less than EUR-3 billion.",
""),
IF(AND(NOT(ISBLANK($D103)),$D103&lt;0),
" Error: Position at the beginning of the period must be a positive amount.",
""),
IF(AND(NOT(ISBLANK($K103)),$K103&lt;0),
" Error: Position at the end of the period must be a positive amount.",
""),
IF(AND(OR($D103&gt;0,$K103&gt;0),
    OR(ISBLANK($M103),$M103&lt;0)),
" Error: For accrued interest a positive amount or '0'(when applicable)should be reported if the position at the beginning or the end of the period is greater than zero.",
"")))</f>
        <v/>
      </c>
    </row>
    <row r="104" spans="1:19">
      <c r="A104" s="20"/>
      <c r="B104" s="20"/>
      <c r="C104" s="20"/>
      <c r="D104" s="15"/>
      <c r="E104" s="15"/>
      <c r="F104" s="15"/>
      <c r="G104" s="15"/>
      <c r="H104" s="15"/>
      <c r="I104" s="15"/>
      <c r="J104" s="15"/>
      <c r="K104" s="15"/>
      <c r="L104" s="15"/>
      <c r="M104" s="15"/>
      <c r="N104" s="15"/>
      <c r="O104" s="15"/>
      <c r="P104" s="15"/>
      <c r="Q104" s="16"/>
      <c r="S104" s="30" t="str">
        <f>IF(COUNTA(D104:Q104)=0,"",_xlfn.CONCAT(,
IF(NOT(K104 = (SUM(D104, E104, G104:J104) - SUM(F104))),
" Error: Position at the end of the period is not equal to: position at the beginning of the period+increase in assets-decrease in assets+exchange rate changes+price changes+other changes+rectifications.",
""),
IF(NOT(P104 = (SUM(L104, M104, O104) - SUM(N104))),
" Error: Position of accrued interest at the end of the period is not equal to: position of accrued interest at the beginning of the period+accrued interest during the period-received interest during the period+revaluation and other changes.",
""),
IF(AND(NOT(ISBLANK($K104)),
    $K104&gt;0,
    OR(ISBLANK('T04.11'!$K104),
        'T04.11'!$K104&lt;=0,
        ISBLANK('T04.12'!$K104),
        'T04.12'!$K104&lt;=0)),
" Warning: If at least one of the forms T03.08,T04.11,T04.12 contains data other than zero,also the other two forms must be completed.",
""),
IF(AND(OR(ABS($E104)&gt;3000000000,ABS($F104)&gt;3000000000),
    ISBLANK($Q104)),
" Warning: An explanation in &lt;c140&gt; must be completed for transactions of more than EUR 3 billion or less than EUR-3 billion.",
""),
IF(AND(NOT(ISBLANK($D104)),$D104&lt;0),
" Error: Position at the beginning of the period must be a positive amount.",
""),
IF(AND(NOT(ISBLANK($K104)),$K104&lt;0),
" Error: Position at the end of the period must be a positive amount.",
""),
IF(AND(OR($D104&gt;0,$K104&gt;0),
    OR(ISBLANK($M104),$M104&lt;0)),
" Error: For accrued interest a positive amount or '0'(when applicable)should be reported if the position at the beginning or the end of the period is greater than zero.",
"")))</f>
        <v/>
      </c>
    </row>
    <row r="105" spans="1:19">
      <c r="A105" s="20"/>
      <c r="B105" s="20"/>
      <c r="C105" s="20"/>
      <c r="D105" s="15"/>
      <c r="E105" s="15"/>
      <c r="F105" s="15"/>
      <c r="G105" s="15"/>
      <c r="H105" s="15"/>
      <c r="I105" s="15"/>
      <c r="J105" s="15"/>
      <c r="K105" s="15"/>
      <c r="L105" s="15"/>
      <c r="M105" s="15"/>
      <c r="N105" s="15"/>
      <c r="O105" s="15"/>
      <c r="P105" s="15"/>
      <c r="Q105" s="16"/>
      <c r="S105" s="30" t="str">
        <f>IF(COUNTA(D105:Q105)=0,"",_xlfn.CONCAT(,
IF(NOT(K105 = (SUM(D105, E105, G105:J105) - SUM(F105))),
" Error: Position at the end of the period is not equal to: position at the beginning of the period+increase in assets-decrease in assets+exchange rate changes+price changes+other changes+rectifications.",
""),
IF(NOT(P105 = (SUM(L105, M105, O105) - SUM(N105))),
" Error: Position of accrued interest at the end of the period is not equal to: position of accrued interest at the beginning of the period+accrued interest during the period-received interest during the period+revaluation and other changes.",
""),
IF(AND(NOT(ISBLANK($K105)),
    $K105&gt;0,
    OR(ISBLANK('T04.11'!$K105),
        'T04.11'!$K105&lt;=0,
        ISBLANK('T04.12'!$K105),
        'T04.12'!$K105&lt;=0)),
" Warning: If at least one of the forms T03.08,T04.11,T04.12 contains data other than zero,also the other two forms must be completed.",
""),
IF(AND(OR(ABS($E105)&gt;3000000000,ABS($F105)&gt;3000000000),
    ISBLANK($Q105)),
" Warning: An explanation in &lt;c140&gt; must be completed for transactions of more than EUR 3 billion or less than EUR-3 billion.",
""),
IF(AND(NOT(ISBLANK($D105)),$D105&lt;0),
" Error: Position at the beginning of the period must be a positive amount.",
""),
IF(AND(NOT(ISBLANK($K105)),$K105&lt;0),
" Error: Position at the end of the period must be a positive amount.",
""),
IF(AND(OR($D105&gt;0,$K105&gt;0),
    OR(ISBLANK($M105),$M105&lt;0)),
" Error: For accrued interest a positive amount or '0'(when applicable)should be reported if the position at the beginning or the end of the period is greater than zero.",
"")))</f>
        <v/>
      </c>
    </row>
    <row r="106" spans="1:19">
      <c r="A106" s="20"/>
      <c r="B106" s="20"/>
      <c r="C106" s="20"/>
      <c r="D106" s="15"/>
      <c r="E106" s="15"/>
      <c r="F106" s="15"/>
      <c r="G106" s="15"/>
      <c r="H106" s="15"/>
      <c r="I106" s="15"/>
      <c r="J106" s="15"/>
      <c r="K106" s="15"/>
      <c r="L106" s="15"/>
      <c r="M106" s="15"/>
      <c r="N106" s="15"/>
      <c r="O106" s="15"/>
      <c r="P106" s="15"/>
      <c r="Q106" s="16"/>
      <c r="S106" s="30" t="str">
        <f>IF(COUNTA(D106:Q106)=0,"",_xlfn.CONCAT(,
IF(NOT(K106 = (SUM(D106, E106, G106:J106) - SUM(F106))),
" Error: Position at the end of the period is not equal to: position at the beginning of the period+increase in assets-decrease in assets+exchange rate changes+price changes+other changes+rectifications.",
""),
IF(NOT(P106 = (SUM(L106, M106, O106) - SUM(N106))),
" Error: Position of accrued interest at the end of the period is not equal to: position of accrued interest at the beginning of the period+accrued interest during the period-received interest during the period+revaluation and other changes.",
""),
IF(AND(NOT(ISBLANK($K106)),
    $K106&gt;0,
    OR(ISBLANK('T04.11'!$K106),
        'T04.11'!$K106&lt;=0,
        ISBLANK('T04.12'!$K106),
        'T04.12'!$K106&lt;=0)),
" Warning: If at least one of the forms T03.08,T04.11,T04.12 contains data other than zero,also the other two forms must be completed.",
""),
IF(AND(OR(ABS($E106)&gt;3000000000,ABS($F106)&gt;3000000000),
    ISBLANK($Q106)),
" Warning: An explanation in &lt;c140&gt; must be completed for transactions of more than EUR 3 billion or less than EUR-3 billion.",
""),
IF(AND(NOT(ISBLANK($D106)),$D106&lt;0),
" Error: Position at the beginning of the period must be a positive amount.",
""),
IF(AND(NOT(ISBLANK($K106)),$K106&lt;0),
" Error: Position at the end of the period must be a positive amount.",
""),
IF(AND(OR($D106&gt;0,$K106&gt;0),
    OR(ISBLANK($M106),$M106&lt;0)),
" Error: For accrued interest a positive amount or '0'(when applicable)should be reported if the position at the beginning or the end of the period is greater than zero.",
"")))</f>
        <v/>
      </c>
    </row>
    <row r="107" spans="1:19">
      <c r="A107" s="20"/>
      <c r="B107" s="20"/>
      <c r="C107" s="20"/>
      <c r="D107" s="15"/>
      <c r="E107" s="15"/>
      <c r="F107" s="15"/>
      <c r="G107" s="15"/>
      <c r="H107" s="15"/>
      <c r="I107" s="15"/>
      <c r="J107" s="15"/>
      <c r="K107" s="15"/>
      <c r="L107" s="15"/>
      <c r="M107" s="15"/>
      <c r="N107" s="15"/>
      <c r="O107" s="15"/>
      <c r="P107" s="15"/>
      <c r="Q107" s="16"/>
      <c r="S107" s="30" t="str">
        <f>IF(COUNTA(D107:Q107)=0,"",_xlfn.CONCAT(,
IF(NOT(K107 = (SUM(D107, E107, G107:J107) - SUM(F107))),
" Error: Position at the end of the period is not equal to: position at the beginning of the period+increase in assets-decrease in assets+exchange rate changes+price changes+other changes+rectifications.",
""),
IF(NOT(P107 = (SUM(L107, M107, O107) - SUM(N107))),
" Error: Position of accrued interest at the end of the period is not equal to: position of accrued interest at the beginning of the period+accrued interest during the period-received interest during the period+revaluation and other changes.",
""),
IF(AND(NOT(ISBLANK($K107)),
    $K107&gt;0,
    OR(ISBLANK('T04.11'!$K107),
        'T04.11'!$K107&lt;=0,
        ISBLANK('T04.12'!$K107),
        'T04.12'!$K107&lt;=0)),
" Warning: If at least one of the forms T03.08,T04.11,T04.12 contains data other than zero,also the other two forms must be completed.",
""),
IF(AND(OR(ABS($E107)&gt;3000000000,ABS($F107)&gt;3000000000),
    ISBLANK($Q107)),
" Warning: An explanation in &lt;c140&gt; must be completed for transactions of more than EUR 3 billion or less than EUR-3 billion.",
""),
IF(AND(NOT(ISBLANK($D107)),$D107&lt;0),
" Error: Position at the beginning of the period must be a positive amount.",
""),
IF(AND(NOT(ISBLANK($K107)),$K107&lt;0),
" Error: Position at the end of the period must be a positive amount.",
""),
IF(AND(OR($D107&gt;0,$K107&gt;0),
    OR(ISBLANK($M107),$M107&lt;0)),
" Error: For accrued interest a positive amount or '0'(when applicable)should be reported if the position at the beginning or the end of the period is greater than zero.",
"")))</f>
        <v/>
      </c>
    </row>
    <row r="108" spans="1:19">
      <c r="A108" s="20"/>
      <c r="B108" s="20"/>
      <c r="C108" s="20"/>
      <c r="D108" s="15"/>
      <c r="E108" s="15"/>
      <c r="F108" s="15"/>
      <c r="G108" s="15"/>
      <c r="H108" s="15"/>
      <c r="I108" s="15"/>
      <c r="J108" s="15"/>
      <c r="K108" s="15"/>
      <c r="L108" s="15"/>
      <c r="M108" s="15"/>
      <c r="N108" s="15"/>
      <c r="O108" s="15"/>
      <c r="P108" s="15"/>
      <c r="Q108" s="16"/>
      <c r="S108" s="30" t="str">
        <f>IF(COUNTA(D108:Q108)=0,"",_xlfn.CONCAT(,
IF(NOT(K108 = (SUM(D108, E108, G108:J108) - SUM(F108))),
" Error: Position at the end of the period is not equal to: position at the beginning of the period+increase in assets-decrease in assets+exchange rate changes+price changes+other changes+rectifications.",
""),
IF(NOT(P108 = (SUM(L108, M108, O108) - SUM(N108))),
" Error: Position of accrued interest at the end of the period is not equal to: position of accrued interest at the beginning of the period+accrued interest during the period-received interest during the period+revaluation and other changes.",
""),
IF(AND(NOT(ISBLANK($K108)),
    $K108&gt;0,
    OR(ISBLANK('T04.11'!$K108),
        'T04.11'!$K108&lt;=0,
        ISBLANK('T04.12'!$K108),
        'T04.12'!$K108&lt;=0)),
" Warning: If at least one of the forms T03.08,T04.11,T04.12 contains data other than zero,also the other two forms must be completed.",
""),
IF(AND(OR(ABS($E108)&gt;3000000000,ABS($F108)&gt;3000000000),
    ISBLANK($Q108)),
" Warning: An explanation in &lt;c140&gt; must be completed for transactions of more than EUR 3 billion or less than EUR-3 billion.",
""),
IF(AND(NOT(ISBLANK($D108)),$D108&lt;0),
" Error: Position at the beginning of the period must be a positive amount.",
""),
IF(AND(NOT(ISBLANK($K108)),$K108&lt;0),
" Error: Position at the end of the period must be a positive amount.",
""),
IF(AND(OR($D108&gt;0,$K108&gt;0),
    OR(ISBLANK($M108),$M108&lt;0)),
" Error: For accrued interest a positive amount or '0'(when applicable)should be reported if the position at the beginning or the end of the period is greater than zero.",
"")))</f>
        <v/>
      </c>
    </row>
    <row r="109" spans="1:19">
      <c r="A109" s="20"/>
      <c r="B109" s="20"/>
      <c r="C109" s="20"/>
      <c r="D109" s="15"/>
      <c r="E109" s="15"/>
      <c r="F109" s="15"/>
      <c r="G109" s="15"/>
      <c r="H109" s="15"/>
      <c r="I109" s="15"/>
      <c r="J109" s="15"/>
      <c r="K109" s="15"/>
      <c r="L109" s="15"/>
      <c r="M109" s="15"/>
      <c r="N109" s="15"/>
      <c r="O109" s="15"/>
      <c r="P109" s="15"/>
      <c r="Q109" s="16"/>
      <c r="S109" s="30" t="str">
        <f>IF(COUNTA(D109:Q109)=0,"",_xlfn.CONCAT(,
IF(NOT(K109 = (SUM(D109, E109, G109:J109) - SUM(F109))),
" Error: Position at the end of the period is not equal to: position at the beginning of the period+increase in assets-decrease in assets+exchange rate changes+price changes+other changes+rectifications.",
""),
IF(NOT(P109 = (SUM(L109, M109, O109) - SUM(N109))),
" Error: Position of accrued interest at the end of the period is not equal to: position of accrued interest at the beginning of the period+accrued interest during the period-received interest during the period+revaluation and other changes.",
""),
IF(AND(NOT(ISBLANK($K109)),
    $K109&gt;0,
    OR(ISBLANK('T04.11'!$K109),
        'T04.11'!$K109&lt;=0,
        ISBLANK('T04.12'!$K109),
        'T04.12'!$K109&lt;=0)),
" Warning: If at least one of the forms T03.08,T04.11,T04.12 contains data other than zero,also the other two forms must be completed.",
""),
IF(AND(OR(ABS($E109)&gt;3000000000,ABS($F109)&gt;3000000000),
    ISBLANK($Q109)),
" Warning: An explanation in &lt;c140&gt; must be completed for transactions of more than EUR 3 billion or less than EUR-3 billion.",
""),
IF(AND(NOT(ISBLANK($D109)),$D109&lt;0),
" Error: Position at the beginning of the period must be a positive amount.",
""),
IF(AND(NOT(ISBLANK($K109)),$K109&lt;0),
" Error: Position at the end of the period must be a positive amount.",
""),
IF(AND(OR($D109&gt;0,$K109&gt;0),
    OR(ISBLANK($M109),$M109&lt;0)),
" Error: For accrued interest a positive amount or '0'(when applicable)should be reported if the position at the beginning or the end of the period is greater than zero.",
"")))</f>
        <v/>
      </c>
    </row>
    <row r="110" spans="1:19">
      <c r="A110" s="20"/>
      <c r="B110" s="20"/>
      <c r="C110" s="20"/>
      <c r="D110" s="15"/>
      <c r="E110" s="15"/>
      <c r="F110" s="15"/>
      <c r="G110" s="15"/>
      <c r="H110" s="15"/>
      <c r="I110" s="15"/>
      <c r="J110" s="15"/>
      <c r="K110" s="15"/>
      <c r="L110" s="15"/>
      <c r="M110" s="15"/>
      <c r="N110" s="15"/>
      <c r="O110" s="15"/>
      <c r="P110" s="15"/>
      <c r="Q110" s="16"/>
      <c r="S110" s="30" t="str">
        <f>IF(COUNTA(D110:Q110)=0,"",_xlfn.CONCAT(,
IF(NOT(K110 = (SUM(D110, E110, G110:J110) - SUM(F110))),
" Error: Position at the end of the period is not equal to: position at the beginning of the period+increase in assets-decrease in assets+exchange rate changes+price changes+other changes+rectifications.",
""),
IF(NOT(P110 = (SUM(L110, M110, O110) - SUM(N110))),
" Error: Position of accrued interest at the end of the period is not equal to: position of accrued interest at the beginning of the period+accrued interest during the period-received interest during the period+revaluation and other changes.",
""),
IF(AND(NOT(ISBLANK($K110)),
    $K110&gt;0,
    OR(ISBLANK('T04.11'!$K110),
        'T04.11'!$K110&lt;=0,
        ISBLANK('T04.12'!$K110),
        'T04.12'!$K110&lt;=0)),
" Warning: If at least one of the forms T03.08,T04.11,T04.12 contains data other than zero,also the other two forms must be completed.",
""),
IF(AND(OR(ABS($E110)&gt;3000000000,ABS($F110)&gt;3000000000),
    ISBLANK($Q110)),
" Warning: An explanation in &lt;c140&gt; must be completed for transactions of more than EUR 3 billion or less than EUR-3 billion.",
""),
IF(AND(NOT(ISBLANK($D110)),$D110&lt;0),
" Error: Position at the beginning of the period must be a positive amount.",
""),
IF(AND(NOT(ISBLANK($K110)),$K110&lt;0),
" Error: Position at the end of the period must be a positive amount.",
""),
IF(AND(OR($D110&gt;0,$K110&gt;0),
    OR(ISBLANK($M110),$M110&lt;0)),
" Error: For accrued interest a positive amount or '0'(when applicable)should be reported if the position at the beginning or the end of the period is greater than zero.",
"")))</f>
        <v/>
      </c>
    </row>
    <row r="111" spans="1:19">
      <c r="A111" s="20"/>
      <c r="B111" s="20"/>
      <c r="C111" s="20"/>
      <c r="D111" s="15"/>
      <c r="E111" s="15"/>
      <c r="F111" s="15"/>
      <c r="G111" s="15"/>
      <c r="H111" s="15"/>
      <c r="I111" s="15"/>
      <c r="J111" s="15"/>
      <c r="K111" s="15"/>
      <c r="L111" s="15"/>
      <c r="M111" s="15"/>
      <c r="N111" s="15"/>
      <c r="O111" s="15"/>
      <c r="P111" s="15"/>
      <c r="Q111" s="16"/>
      <c r="S111" s="30" t="str">
        <f>IF(COUNTA(D111:Q111)=0,"",_xlfn.CONCAT(,
IF(NOT(K111 = (SUM(D111, E111, G111:J111) - SUM(F111))),
" Error: Position at the end of the period is not equal to: position at the beginning of the period+increase in assets-decrease in assets+exchange rate changes+price changes+other changes+rectifications.",
""),
IF(NOT(P111 = (SUM(L111, M111, O111) - SUM(N111))),
" Error: Position of accrued interest at the end of the period is not equal to: position of accrued interest at the beginning of the period+accrued interest during the period-received interest during the period+revaluation and other changes.",
""),
IF(AND(NOT(ISBLANK($K111)),
    $K111&gt;0,
    OR(ISBLANK('T04.11'!$K111),
        'T04.11'!$K111&lt;=0,
        ISBLANK('T04.12'!$K111),
        'T04.12'!$K111&lt;=0)),
" Warning: If at least one of the forms T03.08,T04.11,T04.12 contains data other than zero,also the other two forms must be completed.",
""),
IF(AND(OR(ABS($E111)&gt;3000000000,ABS($F111)&gt;3000000000),
    ISBLANK($Q111)),
" Warning: An explanation in &lt;c140&gt; must be completed for transactions of more than EUR 3 billion or less than EUR-3 billion.",
""),
IF(AND(NOT(ISBLANK($D111)),$D111&lt;0),
" Error: Position at the beginning of the period must be a positive amount.",
""),
IF(AND(NOT(ISBLANK($K111)),$K111&lt;0),
" Error: Position at the end of the period must be a positive amount.",
""),
IF(AND(OR($D111&gt;0,$K111&gt;0),
    OR(ISBLANK($M111),$M111&lt;0)),
" Error: For accrued interest a positive amount or '0'(when applicable)should be reported if the position at the beginning or the end of the period is greater than zero.",
"")))</f>
        <v/>
      </c>
    </row>
    <row r="112" spans="1:19">
      <c r="A112" s="20"/>
      <c r="B112" s="20"/>
      <c r="C112" s="20"/>
      <c r="D112" s="15"/>
      <c r="E112" s="15"/>
      <c r="F112" s="15"/>
      <c r="G112" s="15"/>
      <c r="H112" s="15"/>
      <c r="I112" s="15"/>
      <c r="J112" s="15"/>
      <c r="K112" s="15"/>
      <c r="L112" s="15"/>
      <c r="M112" s="15"/>
      <c r="N112" s="15"/>
      <c r="O112" s="15"/>
      <c r="P112" s="15"/>
      <c r="Q112" s="16"/>
      <c r="S112" s="30" t="str">
        <f>IF(COUNTA(D112:Q112)=0,"",_xlfn.CONCAT(,
IF(NOT(K112 = (SUM(D112, E112, G112:J112) - SUM(F112))),
" Error: Position at the end of the period is not equal to: position at the beginning of the period+increase in assets-decrease in assets+exchange rate changes+price changes+other changes+rectifications.",
""),
IF(NOT(P112 = (SUM(L112, M112, O112) - SUM(N112))),
" Error: Position of accrued interest at the end of the period is not equal to: position of accrued interest at the beginning of the period+accrued interest during the period-received interest during the period+revaluation and other changes.",
""),
IF(AND(NOT(ISBLANK($K112)),
    $K112&gt;0,
    OR(ISBLANK('T04.11'!$K112),
        'T04.11'!$K112&lt;=0,
        ISBLANK('T04.12'!$K112),
        'T04.12'!$K112&lt;=0)),
" Warning: If at least one of the forms T03.08,T04.11,T04.12 contains data other than zero,also the other two forms must be completed.",
""),
IF(AND(OR(ABS($E112)&gt;3000000000,ABS($F112)&gt;3000000000),
    ISBLANK($Q112)),
" Warning: An explanation in &lt;c140&gt; must be completed for transactions of more than EUR 3 billion or less than EUR-3 billion.",
""),
IF(AND(NOT(ISBLANK($D112)),$D112&lt;0),
" Error: Position at the beginning of the period must be a positive amount.",
""),
IF(AND(NOT(ISBLANK($K112)),$K112&lt;0),
" Error: Position at the end of the period must be a positive amount.",
""),
IF(AND(OR($D112&gt;0,$K112&gt;0),
    OR(ISBLANK($M112),$M112&lt;0)),
" Error: For accrued interest a positive amount or '0'(when applicable)should be reported if the position at the beginning or the end of the period is greater than zero.",
"")))</f>
        <v/>
      </c>
    </row>
    <row r="113" spans="1:19">
      <c r="A113" s="20"/>
      <c r="B113" s="20"/>
      <c r="C113" s="20"/>
      <c r="D113" s="15"/>
      <c r="E113" s="15"/>
      <c r="F113" s="15"/>
      <c r="G113" s="15"/>
      <c r="H113" s="15"/>
      <c r="I113" s="15"/>
      <c r="J113" s="15"/>
      <c r="K113" s="15"/>
      <c r="L113" s="15"/>
      <c r="M113" s="15"/>
      <c r="N113" s="15"/>
      <c r="O113" s="15"/>
      <c r="P113" s="15"/>
      <c r="Q113" s="16"/>
      <c r="S113" s="30" t="str">
        <f>IF(COUNTA(D113:Q113)=0,"",_xlfn.CONCAT(,
IF(NOT(K113 = (SUM(D113, E113, G113:J113) - SUM(F113))),
" Error: Position at the end of the period is not equal to: position at the beginning of the period+increase in assets-decrease in assets+exchange rate changes+price changes+other changes+rectifications.",
""),
IF(NOT(P113 = (SUM(L113, M113, O113) - SUM(N113))),
" Error: Position of accrued interest at the end of the period is not equal to: position of accrued interest at the beginning of the period+accrued interest during the period-received interest during the period+revaluation and other changes.",
""),
IF(AND(NOT(ISBLANK($K113)),
    $K113&gt;0,
    OR(ISBLANK('T04.11'!$K113),
        'T04.11'!$K113&lt;=0,
        ISBLANK('T04.12'!$K113),
        'T04.12'!$K113&lt;=0)),
" Warning: If at least one of the forms T03.08,T04.11,T04.12 contains data other than zero,also the other two forms must be completed.",
""),
IF(AND(OR(ABS($E113)&gt;3000000000,ABS($F113)&gt;3000000000),
    ISBLANK($Q113)),
" Warning: An explanation in &lt;c140&gt; must be completed for transactions of more than EUR 3 billion or less than EUR-3 billion.",
""),
IF(AND(NOT(ISBLANK($D113)),$D113&lt;0),
" Error: Position at the beginning of the period must be a positive amount.",
""),
IF(AND(NOT(ISBLANK($K113)),$K113&lt;0),
" Error: Position at the end of the period must be a positive amount.",
""),
IF(AND(OR($D113&gt;0,$K113&gt;0),
    OR(ISBLANK($M113),$M113&lt;0)),
" Error: For accrued interest a positive amount or '0'(when applicable)should be reported if the position at the beginning or the end of the period is greater than zero.",
"")))</f>
        <v/>
      </c>
    </row>
    <row r="114" spans="1:19">
      <c r="A114" s="20"/>
      <c r="B114" s="20"/>
      <c r="C114" s="20"/>
      <c r="D114" s="15"/>
      <c r="E114" s="15"/>
      <c r="F114" s="15"/>
      <c r="G114" s="15"/>
      <c r="H114" s="15"/>
      <c r="I114" s="15"/>
      <c r="J114" s="15"/>
      <c r="K114" s="15"/>
      <c r="L114" s="15"/>
      <c r="M114" s="15"/>
      <c r="N114" s="15"/>
      <c r="O114" s="15"/>
      <c r="P114" s="15"/>
      <c r="Q114" s="16"/>
      <c r="S114" s="30" t="str">
        <f>IF(COUNTA(D114:Q114)=0,"",_xlfn.CONCAT(,
IF(NOT(K114 = (SUM(D114, E114, G114:J114) - SUM(F114))),
" Error: Position at the end of the period is not equal to: position at the beginning of the period+increase in assets-decrease in assets+exchange rate changes+price changes+other changes+rectifications.",
""),
IF(NOT(P114 = (SUM(L114, M114, O114) - SUM(N114))),
" Error: Position of accrued interest at the end of the period is not equal to: position of accrued interest at the beginning of the period+accrued interest during the period-received interest during the period+revaluation and other changes.",
""),
IF(AND(NOT(ISBLANK($K114)),
    $K114&gt;0,
    OR(ISBLANK('T04.11'!$K114),
        'T04.11'!$K114&lt;=0,
        ISBLANK('T04.12'!$K114),
        'T04.12'!$K114&lt;=0)),
" Warning: If at least one of the forms T03.08,T04.11,T04.12 contains data other than zero,also the other two forms must be completed.",
""),
IF(AND(OR(ABS($E114)&gt;3000000000,ABS($F114)&gt;3000000000),
    ISBLANK($Q114)),
" Warning: An explanation in &lt;c140&gt; must be completed for transactions of more than EUR 3 billion or less than EUR-3 billion.",
""),
IF(AND(NOT(ISBLANK($D114)),$D114&lt;0),
" Error: Position at the beginning of the period must be a positive amount.",
""),
IF(AND(NOT(ISBLANK($K114)),$K114&lt;0),
" Error: Position at the end of the period must be a positive amount.",
""),
IF(AND(OR($D114&gt;0,$K114&gt;0),
    OR(ISBLANK($M114),$M114&lt;0)),
" Error: For accrued interest a positive amount or '0'(when applicable)should be reported if the position at the beginning or the end of the period is greater than zero.",
"")))</f>
        <v/>
      </c>
    </row>
    <row r="115" spans="1:19">
      <c r="A115" s="20"/>
      <c r="B115" s="20"/>
      <c r="C115" s="20"/>
      <c r="D115" s="15"/>
      <c r="E115" s="15"/>
      <c r="F115" s="15"/>
      <c r="G115" s="15"/>
      <c r="H115" s="15"/>
      <c r="I115" s="15"/>
      <c r="J115" s="15"/>
      <c r="K115" s="15"/>
      <c r="L115" s="15"/>
      <c r="M115" s="15"/>
      <c r="N115" s="15"/>
      <c r="O115" s="15"/>
      <c r="P115" s="15"/>
      <c r="Q115" s="16"/>
      <c r="S115" s="30" t="str">
        <f>IF(COUNTA(D115:Q115)=0,"",_xlfn.CONCAT(,
IF(NOT(K115 = (SUM(D115, E115, G115:J115) - SUM(F115))),
" Error: Position at the end of the period is not equal to: position at the beginning of the period+increase in assets-decrease in assets+exchange rate changes+price changes+other changes+rectifications.",
""),
IF(NOT(P115 = (SUM(L115, M115, O115) - SUM(N115))),
" Error: Position of accrued interest at the end of the period is not equal to: position of accrued interest at the beginning of the period+accrued interest during the period-received interest during the period+revaluation and other changes.",
""),
IF(AND(NOT(ISBLANK($K115)),
    $K115&gt;0,
    OR(ISBLANK('T04.11'!$K115),
        'T04.11'!$K115&lt;=0,
        ISBLANK('T04.12'!$K115),
        'T04.12'!$K115&lt;=0)),
" Warning: If at least one of the forms T03.08,T04.11,T04.12 contains data other than zero,also the other two forms must be completed.",
""),
IF(AND(OR(ABS($E115)&gt;3000000000,ABS($F115)&gt;3000000000),
    ISBLANK($Q115)),
" Warning: An explanation in &lt;c140&gt; must be completed for transactions of more than EUR 3 billion or less than EUR-3 billion.",
""),
IF(AND(NOT(ISBLANK($D115)),$D115&lt;0),
" Error: Position at the beginning of the period must be a positive amount.",
""),
IF(AND(NOT(ISBLANK($K115)),$K115&lt;0),
" Error: Position at the end of the period must be a positive amount.",
""),
IF(AND(OR($D115&gt;0,$K115&gt;0),
    OR(ISBLANK($M115),$M115&lt;0)),
" Error: For accrued interest a positive amount or '0'(when applicable)should be reported if the position at the beginning or the end of the period is greater than zero.",
"")))</f>
        <v/>
      </c>
    </row>
    <row r="116" spans="1:19">
      <c r="A116" s="20"/>
      <c r="B116" s="20"/>
      <c r="C116" s="20"/>
      <c r="D116" s="15"/>
      <c r="E116" s="15"/>
      <c r="F116" s="15"/>
      <c r="G116" s="15"/>
      <c r="H116" s="15"/>
      <c r="I116" s="15"/>
      <c r="J116" s="15"/>
      <c r="K116" s="15"/>
      <c r="L116" s="15"/>
      <c r="M116" s="15"/>
      <c r="N116" s="15"/>
      <c r="O116" s="15"/>
      <c r="P116" s="15"/>
      <c r="Q116" s="16"/>
      <c r="S116" s="30" t="str">
        <f>IF(COUNTA(D116:Q116)=0,"",_xlfn.CONCAT(,
IF(NOT(K116 = (SUM(D116, E116, G116:J116) - SUM(F116))),
" Error: Position at the end of the period is not equal to: position at the beginning of the period+increase in assets-decrease in assets+exchange rate changes+price changes+other changes+rectifications.",
""),
IF(NOT(P116 = (SUM(L116, M116, O116) - SUM(N116))),
" Error: Position of accrued interest at the end of the period is not equal to: position of accrued interest at the beginning of the period+accrued interest during the period-received interest during the period+revaluation and other changes.",
""),
IF(AND(NOT(ISBLANK($K116)),
    $K116&gt;0,
    OR(ISBLANK('T04.11'!$K116),
        'T04.11'!$K116&lt;=0,
        ISBLANK('T04.12'!$K116),
        'T04.12'!$K116&lt;=0)),
" Warning: If at least one of the forms T03.08,T04.11,T04.12 contains data other than zero,also the other two forms must be completed.",
""),
IF(AND(OR(ABS($E116)&gt;3000000000,ABS($F116)&gt;3000000000),
    ISBLANK($Q116)),
" Warning: An explanation in &lt;c140&gt; must be completed for transactions of more than EUR 3 billion or less than EUR-3 billion.",
""),
IF(AND(NOT(ISBLANK($D116)),$D116&lt;0),
" Error: Position at the beginning of the period must be a positive amount.",
""),
IF(AND(NOT(ISBLANK($K116)),$K116&lt;0),
" Error: Position at the end of the period must be a positive amount.",
""),
IF(AND(OR($D116&gt;0,$K116&gt;0),
    OR(ISBLANK($M116),$M116&lt;0)),
" Error: For accrued interest a positive amount or '0'(when applicable)should be reported if the position at the beginning or the end of the period is greater than zero.",
"")))</f>
        <v/>
      </c>
    </row>
    <row r="117" spans="1:19">
      <c r="A117" s="20"/>
      <c r="B117" s="20"/>
      <c r="C117" s="20"/>
      <c r="D117" s="15"/>
      <c r="E117" s="15"/>
      <c r="F117" s="15"/>
      <c r="G117" s="15"/>
      <c r="H117" s="15"/>
      <c r="I117" s="15"/>
      <c r="J117" s="15"/>
      <c r="K117" s="15"/>
      <c r="L117" s="15"/>
      <c r="M117" s="15"/>
      <c r="N117" s="15"/>
      <c r="O117" s="15"/>
      <c r="P117" s="15"/>
      <c r="Q117" s="16"/>
      <c r="S117" s="30" t="str">
        <f>IF(COUNTA(D117:Q117)=0,"",_xlfn.CONCAT(,
IF(NOT(K117 = (SUM(D117, E117, G117:J117) - SUM(F117))),
" Error: Position at the end of the period is not equal to: position at the beginning of the period+increase in assets-decrease in assets+exchange rate changes+price changes+other changes+rectifications.",
""),
IF(NOT(P117 = (SUM(L117, M117, O117) - SUM(N117))),
" Error: Position of accrued interest at the end of the period is not equal to: position of accrued interest at the beginning of the period+accrued interest during the period-received interest during the period+revaluation and other changes.",
""),
IF(AND(NOT(ISBLANK($K117)),
    $K117&gt;0,
    OR(ISBLANK('T04.11'!$K117),
        'T04.11'!$K117&lt;=0,
        ISBLANK('T04.12'!$K117),
        'T04.12'!$K117&lt;=0)),
" Warning: If at least one of the forms T03.08,T04.11,T04.12 contains data other than zero,also the other two forms must be completed.",
""),
IF(AND(OR(ABS($E117)&gt;3000000000,ABS($F117)&gt;3000000000),
    ISBLANK($Q117)),
" Warning: An explanation in &lt;c140&gt; must be completed for transactions of more than EUR 3 billion or less than EUR-3 billion.",
""),
IF(AND(NOT(ISBLANK($D117)),$D117&lt;0),
" Error: Position at the beginning of the period must be a positive amount.",
""),
IF(AND(NOT(ISBLANK($K117)),$K117&lt;0),
" Error: Position at the end of the period must be a positive amount.",
""),
IF(AND(OR($D117&gt;0,$K117&gt;0),
    OR(ISBLANK($M117),$M117&lt;0)),
" Error: For accrued interest a positive amount or '0'(when applicable)should be reported if the position at the beginning or the end of the period is greater than zero.",
"")))</f>
        <v/>
      </c>
    </row>
    <row r="118" spans="1:19">
      <c r="A118" s="20"/>
      <c r="B118" s="20"/>
      <c r="C118" s="20"/>
      <c r="D118" s="15"/>
      <c r="E118" s="15"/>
      <c r="F118" s="15"/>
      <c r="G118" s="15"/>
      <c r="H118" s="15"/>
      <c r="I118" s="15"/>
      <c r="J118" s="15"/>
      <c r="K118" s="15"/>
      <c r="L118" s="15"/>
      <c r="M118" s="15"/>
      <c r="N118" s="15"/>
      <c r="O118" s="15"/>
      <c r="P118" s="15"/>
      <c r="Q118" s="16"/>
      <c r="S118" s="30" t="str">
        <f>IF(COUNTA(D118:Q118)=0,"",_xlfn.CONCAT(,
IF(NOT(K118 = (SUM(D118, E118, G118:J118) - SUM(F118))),
" Error: Position at the end of the period is not equal to: position at the beginning of the period+increase in assets-decrease in assets+exchange rate changes+price changes+other changes+rectifications.",
""),
IF(NOT(P118 = (SUM(L118, M118, O118) - SUM(N118))),
" Error: Position of accrued interest at the end of the period is not equal to: position of accrued interest at the beginning of the period+accrued interest during the period-received interest during the period+revaluation and other changes.",
""),
IF(AND(NOT(ISBLANK($K118)),
    $K118&gt;0,
    OR(ISBLANK('T04.11'!$K118),
        'T04.11'!$K118&lt;=0,
        ISBLANK('T04.12'!$K118),
        'T04.12'!$K118&lt;=0)),
" Warning: If at least one of the forms T03.08,T04.11,T04.12 contains data other than zero,also the other two forms must be completed.",
""),
IF(AND(OR(ABS($E118)&gt;3000000000,ABS($F118)&gt;3000000000),
    ISBLANK($Q118)),
" Warning: An explanation in &lt;c140&gt; must be completed for transactions of more than EUR 3 billion or less than EUR-3 billion.",
""),
IF(AND(NOT(ISBLANK($D118)),$D118&lt;0),
" Error: Position at the beginning of the period must be a positive amount.",
""),
IF(AND(NOT(ISBLANK($K118)),$K118&lt;0),
" Error: Position at the end of the period must be a positive amount.",
""),
IF(AND(OR($D118&gt;0,$K118&gt;0),
    OR(ISBLANK($M118),$M118&lt;0)),
" Error: For accrued interest a positive amount or '0'(when applicable)should be reported if the position at the beginning or the end of the period is greater than zero.",
"")))</f>
        <v/>
      </c>
    </row>
    <row r="119" spans="1:19">
      <c r="A119" s="20"/>
      <c r="B119" s="20"/>
      <c r="C119" s="20"/>
      <c r="D119" s="15"/>
      <c r="E119" s="15"/>
      <c r="F119" s="15"/>
      <c r="G119" s="15"/>
      <c r="H119" s="15"/>
      <c r="I119" s="15"/>
      <c r="J119" s="15"/>
      <c r="K119" s="15"/>
      <c r="L119" s="15"/>
      <c r="M119" s="15"/>
      <c r="N119" s="15"/>
      <c r="O119" s="15"/>
      <c r="P119" s="15"/>
      <c r="Q119" s="16"/>
      <c r="S119" s="30" t="str">
        <f>IF(COUNTA(D119:Q119)=0,"",_xlfn.CONCAT(,
IF(NOT(K119 = (SUM(D119, E119, G119:J119) - SUM(F119))),
" Error: Position at the end of the period is not equal to: position at the beginning of the period+increase in assets-decrease in assets+exchange rate changes+price changes+other changes+rectifications.",
""),
IF(NOT(P119 = (SUM(L119, M119, O119) - SUM(N119))),
" Error: Position of accrued interest at the end of the period is not equal to: position of accrued interest at the beginning of the period+accrued interest during the period-received interest during the period+revaluation and other changes.",
""),
IF(AND(NOT(ISBLANK($K119)),
    $K119&gt;0,
    OR(ISBLANK('T04.11'!$K119),
        'T04.11'!$K119&lt;=0,
        ISBLANK('T04.12'!$K119),
        'T04.12'!$K119&lt;=0)),
" Warning: If at least one of the forms T03.08,T04.11,T04.12 contains data other than zero,also the other two forms must be completed.",
""),
IF(AND(OR(ABS($E119)&gt;3000000000,ABS($F119)&gt;3000000000),
    ISBLANK($Q119)),
" Warning: An explanation in &lt;c140&gt; must be completed for transactions of more than EUR 3 billion or less than EUR-3 billion.",
""),
IF(AND(NOT(ISBLANK($D119)),$D119&lt;0),
" Error: Position at the beginning of the period must be a positive amount.",
""),
IF(AND(NOT(ISBLANK($K119)),$K119&lt;0),
" Error: Position at the end of the period must be a positive amount.",
""),
IF(AND(OR($D119&gt;0,$K119&gt;0),
    OR(ISBLANK($M119),$M119&lt;0)),
" Error: For accrued interest a positive amount or '0'(when applicable)should be reported if the position at the beginning or the end of the period is greater than zero.",
"")))</f>
        <v/>
      </c>
    </row>
    <row r="120" spans="1:19">
      <c r="A120" s="20"/>
      <c r="B120" s="20"/>
      <c r="C120" s="20"/>
      <c r="D120" s="15"/>
      <c r="E120" s="15"/>
      <c r="F120" s="15"/>
      <c r="G120" s="15"/>
      <c r="H120" s="15"/>
      <c r="I120" s="15"/>
      <c r="J120" s="15"/>
      <c r="K120" s="15"/>
      <c r="L120" s="15"/>
      <c r="M120" s="15"/>
      <c r="N120" s="15"/>
      <c r="O120" s="15"/>
      <c r="P120" s="15"/>
      <c r="Q120" s="16"/>
      <c r="S120" s="30" t="str">
        <f>IF(COUNTA(D120:Q120)=0,"",_xlfn.CONCAT(,
IF(NOT(K120 = (SUM(D120, E120, G120:J120) - SUM(F120))),
" Error: Position at the end of the period is not equal to: position at the beginning of the period+increase in assets-decrease in assets+exchange rate changes+price changes+other changes+rectifications.",
""),
IF(NOT(P120 = (SUM(L120, M120, O120) - SUM(N120))),
" Error: Position of accrued interest at the end of the period is not equal to: position of accrued interest at the beginning of the period+accrued interest during the period-received interest during the period+revaluation and other changes.",
""),
IF(AND(NOT(ISBLANK($K120)),
    $K120&gt;0,
    OR(ISBLANK('T04.11'!$K120),
        'T04.11'!$K120&lt;=0,
        ISBLANK('T04.12'!$K120),
        'T04.12'!$K120&lt;=0)),
" Warning: If at least one of the forms T03.08,T04.11,T04.12 contains data other than zero,also the other two forms must be completed.",
""),
IF(AND(OR(ABS($E120)&gt;3000000000,ABS($F120)&gt;3000000000),
    ISBLANK($Q120)),
" Warning: An explanation in &lt;c140&gt; must be completed for transactions of more than EUR 3 billion or less than EUR-3 billion.",
""),
IF(AND(NOT(ISBLANK($D120)),$D120&lt;0),
" Error: Position at the beginning of the period must be a positive amount.",
""),
IF(AND(NOT(ISBLANK($K120)),$K120&lt;0),
" Error: Position at the end of the period must be a positive amount.",
""),
IF(AND(OR($D120&gt;0,$K120&gt;0),
    OR(ISBLANK($M120),$M120&lt;0)),
" Error: For accrued interest a positive amount or '0'(when applicable)should be reported if the position at the beginning or the end of the period is greater than zero.",
"")))</f>
        <v/>
      </c>
    </row>
    <row r="121" spans="1:19">
      <c r="A121" s="20"/>
      <c r="B121" s="20"/>
      <c r="C121" s="20"/>
      <c r="D121" s="15"/>
      <c r="E121" s="15"/>
      <c r="F121" s="15"/>
      <c r="G121" s="15"/>
      <c r="H121" s="15"/>
      <c r="I121" s="15"/>
      <c r="J121" s="15"/>
      <c r="K121" s="15"/>
      <c r="L121" s="15"/>
      <c r="M121" s="15"/>
      <c r="N121" s="15"/>
      <c r="O121" s="15"/>
      <c r="P121" s="15"/>
      <c r="Q121" s="16"/>
      <c r="S121" s="30" t="str">
        <f>IF(COUNTA(D121:Q121)=0,"",_xlfn.CONCAT(,
IF(NOT(K121 = (SUM(D121, E121, G121:J121) - SUM(F121))),
" Error: Position at the end of the period is not equal to: position at the beginning of the period+increase in assets-decrease in assets+exchange rate changes+price changes+other changes+rectifications.",
""),
IF(NOT(P121 = (SUM(L121, M121, O121) - SUM(N121))),
" Error: Position of accrued interest at the end of the period is not equal to: position of accrued interest at the beginning of the period+accrued interest during the period-received interest during the period+revaluation and other changes.",
""),
IF(AND(NOT(ISBLANK($K121)),
    $K121&gt;0,
    OR(ISBLANK('T04.11'!$K121),
        'T04.11'!$K121&lt;=0,
        ISBLANK('T04.12'!$K121),
        'T04.12'!$K121&lt;=0)),
" Warning: If at least one of the forms T03.08,T04.11,T04.12 contains data other than zero,also the other two forms must be completed.",
""),
IF(AND(OR(ABS($E121)&gt;3000000000,ABS($F121)&gt;3000000000),
    ISBLANK($Q121)),
" Warning: An explanation in &lt;c140&gt; must be completed for transactions of more than EUR 3 billion or less than EUR-3 billion.",
""),
IF(AND(NOT(ISBLANK($D121)),$D121&lt;0),
" Error: Position at the beginning of the period must be a positive amount.",
""),
IF(AND(NOT(ISBLANK($K121)),$K121&lt;0),
" Error: Position at the end of the period must be a positive amount.",
""),
IF(AND(OR($D121&gt;0,$K121&gt;0),
    OR(ISBLANK($M121),$M121&lt;0)),
" Error: For accrued interest a positive amount or '0'(when applicable)should be reported if the position at the beginning or the end of the period is greater than zero.",
"")))</f>
        <v/>
      </c>
    </row>
    <row r="122" spans="1:19">
      <c r="A122" s="20"/>
      <c r="B122" s="20"/>
      <c r="C122" s="20"/>
      <c r="D122" s="15"/>
      <c r="E122" s="15"/>
      <c r="F122" s="15"/>
      <c r="G122" s="15"/>
      <c r="H122" s="15"/>
      <c r="I122" s="15"/>
      <c r="J122" s="15"/>
      <c r="K122" s="15"/>
      <c r="L122" s="15"/>
      <c r="M122" s="15"/>
      <c r="N122" s="15"/>
      <c r="O122" s="15"/>
      <c r="P122" s="15"/>
      <c r="Q122" s="16"/>
      <c r="S122" s="30" t="str">
        <f>IF(COUNTA(D122:Q122)=0,"",_xlfn.CONCAT(,
IF(NOT(K122 = (SUM(D122, E122, G122:J122) - SUM(F122))),
" Error: Position at the end of the period is not equal to: position at the beginning of the period+increase in assets-decrease in assets+exchange rate changes+price changes+other changes+rectifications.",
""),
IF(NOT(P122 = (SUM(L122, M122, O122) - SUM(N122))),
" Error: Position of accrued interest at the end of the period is not equal to: position of accrued interest at the beginning of the period+accrued interest during the period-received interest during the period+revaluation and other changes.",
""),
IF(AND(NOT(ISBLANK($K122)),
    $K122&gt;0,
    OR(ISBLANK('T04.11'!$K122),
        'T04.11'!$K122&lt;=0,
        ISBLANK('T04.12'!$K122),
        'T04.12'!$K122&lt;=0)),
" Warning: If at least one of the forms T03.08,T04.11,T04.12 contains data other than zero,also the other two forms must be completed.",
""),
IF(AND(OR(ABS($E122)&gt;3000000000,ABS($F122)&gt;3000000000),
    ISBLANK($Q122)),
" Warning: An explanation in &lt;c140&gt; must be completed for transactions of more than EUR 3 billion or less than EUR-3 billion.",
""),
IF(AND(NOT(ISBLANK($D122)),$D122&lt;0),
" Error: Position at the beginning of the period must be a positive amount.",
""),
IF(AND(NOT(ISBLANK($K122)),$K122&lt;0),
" Error: Position at the end of the period must be a positive amount.",
""),
IF(AND(OR($D122&gt;0,$K122&gt;0),
    OR(ISBLANK($M122),$M122&lt;0)),
" Error: For accrued interest a positive amount or '0'(when applicable)should be reported if the position at the beginning or the end of the period is greater than zero.",
"")))</f>
        <v/>
      </c>
    </row>
    <row r="123" spans="1:19">
      <c r="A123" s="20"/>
      <c r="B123" s="20"/>
      <c r="C123" s="20"/>
      <c r="D123" s="15"/>
      <c r="E123" s="15"/>
      <c r="F123" s="15"/>
      <c r="G123" s="15"/>
      <c r="H123" s="15"/>
      <c r="I123" s="15"/>
      <c r="J123" s="15"/>
      <c r="K123" s="15"/>
      <c r="L123" s="15"/>
      <c r="M123" s="15"/>
      <c r="N123" s="15"/>
      <c r="O123" s="15"/>
      <c r="P123" s="15"/>
      <c r="Q123" s="16"/>
      <c r="S123" s="30" t="str">
        <f>IF(COUNTA(D123:Q123)=0,"",_xlfn.CONCAT(,
IF(NOT(K123 = (SUM(D123, E123, G123:J123) - SUM(F123))),
" Error: Position at the end of the period is not equal to: position at the beginning of the period+increase in assets-decrease in assets+exchange rate changes+price changes+other changes+rectifications.",
""),
IF(NOT(P123 = (SUM(L123, M123, O123) - SUM(N123))),
" Error: Position of accrued interest at the end of the period is not equal to: position of accrued interest at the beginning of the period+accrued interest during the period-received interest during the period+revaluation and other changes.",
""),
IF(AND(NOT(ISBLANK($K123)),
    $K123&gt;0,
    OR(ISBLANK('T04.11'!$K123),
        'T04.11'!$K123&lt;=0,
        ISBLANK('T04.12'!$K123),
        'T04.12'!$K123&lt;=0)),
" Warning: If at least one of the forms T03.08,T04.11,T04.12 contains data other than zero,also the other two forms must be completed.",
""),
IF(AND(OR(ABS($E123)&gt;3000000000,ABS($F123)&gt;3000000000),
    ISBLANK($Q123)),
" Warning: An explanation in &lt;c140&gt; must be completed for transactions of more than EUR 3 billion or less than EUR-3 billion.",
""),
IF(AND(NOT(ISBLANK($D123)),$D123&lt;0),
" Error: Position at the beginning of the period must be a positive amount.",
""),
IF(AND(NOT(ISBLANK($K123)),$K123&lt;0),
" Error: Position at the end of the period must be a positive amount.",
""),
IF(AND(OR($D123&gt;0,$K123&gt;0),
    OR(ISBLANK($M123),$M123&lt;0)),
" Error: For accrued interest a positive amount or '0'(when applicable)should be reported if the position at the beginning or the end of the period is greater than zero.",
"")))</f>
        <v/>
      </c>
    </row>
    <row r="124" spans="1:19">
      <c r="A124" s="20"/>
      <c r="B124" s="20"/>
      <c r="C124" s="20"/>
      <c r="D124" s="15"/>
      <c r="E124" s="15"/>
      <c r="F124" s="15"/>
      <c r="G124" s="15"/>
      <c r="H124" s="15"/>
      <c r="I124" s="15"/>
      <c r="J124" s="15"/>
      <c r="K124" s="15"/>
      <c r="L124" s="15"/>
      <c r="M124" s="15"/>
      <c r="N124" s="15"/>
      <c r="O124" s="15"/>
      <c r="P124" s="15"/>
      <c r="Q124" s="16"/>
      <c r="S124" s="30" t="str">
        <f>IF(COUNTA(D124:Q124)=0,"",_xlfn.CONCAT(,
IF(NOT(K124 = (SUM(D124, E124, G124:J124) - SUM(F124))),
" Error: Position at the end of the period is not equal to: position at the beginning of the period+increase in assets-decrease in assets+exchange rate changes+price changes+other changes+rectifications.",
""),
IF(NOT(P124 = (SUM(L124, M124, O124) - SUM(N124))),
" Error: Position of accrued interest at the end of the period is not equal to: position of accrued interest at the beginning of the period+accrued interest during the period-received interest during the period+revaluation and other changes.",
""),
IF(AND(NOT(ISBLANK($K124)),
    $K124&gt;0,
    OR(ISBLANK('T04.11'!$K124),
        'T04.11'!$K124&lt;=0,
        ISBLANK('T04.12'!$K124),
        'T04.12'!$K124&lt;=0)),
" Warning: If at least one of the forms T03.08,T04.11,T04.12 contains data other than zero,also the other two forms must be completed.",
""),
IF(AND(OR(ABS($E124)&gt;3000000000,ABS($F124)&gt;3000000000),
    ISBLANK($Q124)),
" Warning: An explanation in &lt;c140&gt; must be completed for transactions of more than EUR 3 billion or less than EUR-3 billion.",
""),
IF(AND(NOT(ISBLANK($D124)),$D124&lt;0),
" Error: Position at the beginning of the period must be a positive amount.",
""),
IF(AND(NOT(ISBLANK($K124)),$K124&lt;0),
" Error: Position at the end of the period must be a positive amount.",
""),
IF(AND(OR($D124&gt;0,$K124&gt;0),
    OR(ISBLANK($M124),$M124&lt;0)),
" Error: For accrued interest a positive amount or '0'(when applicable)should be reported if the position at the beginning or the end of the period is greater than zero.",
"")))</f>
        <v/>
      </c>
    </row>
    <row r="125" spans="1:19">
      <c r="A125" s="20"/>
      <c r="B125" s="20"/>
      <c r="C125" s="20"/>
      <c r="D125" s="15"/>
      <c r="E125" s="15"/>
      <c r="F125" s="15"/>
      <c r="G125" s="15"/>
      <c r="H125" s="15"/>
      <c r="I125" s="15"/>
      <c r="J125" s="15"/>
      <c r="K125" s="15"/>
      <c r="L125" s="15"/>
      <c r="M125" s="15"/>
      <c r="N125" s="15"/>
      <c r="O125" s="15"/>
      <c r="P125" s="15"/>
      <c r="Q125" s="16"/>
      <c r="S125" s="30" t="str">
        <f>IF(COUNTA(D125:Q125)=0,"",_xlfn.CONCAT(,
IF(NOT(K125 = (SUM(D125, E125, G125:J125) - SUM(F125))),
" Error: Position at the end of the period is not equal to: position at the beginning of the period+increase in assets-decrease in assets+exchange rate changes+price changes+other changes+rectifications.",
""),
IF(NOT(P125 = (SUM(L125, M125, O125) - SUM(N125))),
" Error: Position of accrued interest at the end of the period is not equal to: position of accrued interest at the beginning of the period+accrued interest during the period-received interest during the period+revaluation and other changes.",
""),
IF(AND(NOT(ISBLANK($K125)),
    $K125&gt;0,
    OR(ISBLANK('T04.11'!$K125),
        'T04.11'!$K125&lt;=0,
        ISBLANK('T04.12'!$K125),
        'T04.12'!$K125&lt;=0)),
" Warning: If at least one of the forms T03.08,T04.11,T04.12 contains data other than zero,also the other two forms must be completed.",
""),
IF(AND(OR(ABS($E125)&gt;3000000000,ABS($F125)&gt;3000000000),
    ISBLANK($Q125)),
" Warning: An explanation in &lt;c140&gt; must be completed for transactions of more than EUR 3 billion or less than EUR-3 billion.",
""),
IF(AND(NOT(ISBLANK($D125)),$D125&lt;0),
" Error: Position at the beginning of the period must be a positive amount.",
""),
IF(AND(NOT(ISBLANK($K125)),$K125&lt;0),
" Error: Position at the end of the period must be a positive amount.",
""),
IF(AND(OR($D125&gt;0,$K125&gt;0),
    OR(ISBLANK($M125),$M125&lt;0)),
" Error: For accrued interest a positive amount or '0'(when applicable)should be reported if the position at the beginning or the end of the period is greater than zero.",
"")))</f>
        <v/>
      </c>
    </row>
    <row r="126" spans="1:19">
      <c r="A126" s="20"/>
      <c r="B126" s="20"/>
      <c r="C126" s="20"/>
      <c r="D126" s="15"/>
      <c r="E126" s="15"/>
      <c r="F126" s="15"/>
      <c r="G126" s="15"/>
      <c r="H126" s="15"/>
      <c r="I126" s="15"/>
      <c r="J126" s="15"/>
      <c r="K126" s="15"/>
      <c r="L126" s="15"/>
      <c r="M126" s="15"/>
      <c r="N126" s="15"/>
      <c r="O126" s="15"/>
      <c r="P126" s="15"/>
      <c r="Q126" s="16"/>
      <c r="S126" s="30" t="str">
        <f>IF(COUNTA(D126:Q126)=0,"",_xlfn.CONCAT(,
IF(NOT(K126 = (SUM(D126, E126, G126:J126) - SUM(F126))),
" Error: Position at the end of the period is not equal to: position at the beginning of the period+increase in assets-decrease in assets+exchange rate changes+price changes+other changes+rectifications.",
""),
IF(NOT(P126 = (SUM(L126, M126, O126) - SUM(N126))),
" Error: Position of accrued interest at the end of the period is not equal to: position of accrued interest at the beginning of the period+accrued interest during the period-received interest during the period+revaluation and other changes.",
""),
IF(AND(NOT(ISBLANK($K126)),
    $K126&gt;0,
    OR(ISBLANK('T04.11'!$K126),
        'T04.11'!$K126&lt;=0,
        ISBLANK('T04.12'!$K126),
        'T04.12'!$K126&lt;=0)),
" Warning: If at least one of the forms T03.08,T04.11,T04.12 contains data other than zero,also the other two forms must be completed.",
""),
IF(AND(OR(ABS($E126)&gt;3000000000,ABS($F126)&gt;3000000000),
    ISBLANK($Q126)),
" Warning: An explanation in &lt;c140&gt; must be completed for transactions of more than EUR 3 billion or less than EUR-3 billion.",
""),
IF(AND(NOT(ISBLANK($D126)),$D126&lt;0),
" Error: Position at the beginning of the period must be a positive amount.",
""),
IF(AND(NOT(ISBLANK($K126)),$K126&lt;0),
" Error: Position at the end of the period must be a positive amount.",
""),
IF(AND(OR($D126&gt;0,$K126&gt;0),
    OR(ISBLANK($M126),$M126&lt;0)),
" Error: For accrued interest a positive amount or '0'(when applicable)should be reported if the position at the beginning or the end of the period is greater than zero.",
"")))</f>
        <v/>
      </c>
    </row>
    <row r="127" spans="1:19">
      <c r="A127" s="20"/>
      <c r="B127" s="20"/>
      <c r="C127" s="20"/>
      <c r="D127" s="15"/>
      <c r="E127" s="15"/>
      <c r="F127" s="15"/>
      <c r="G127" s="15"/>
      <c r="H127" s="15"/>
      <c r="I127" s="15"/>
      <c r="J127" s="15"/>
      <c r="K127" s="15"/>
      <c r="L127" s="15"/>
      <c r="M127" s="15"/>
      <c r="N127" s="15"/>
      <c r="O127" s="15"/>
      <c r="P127" s="15"/>
      <c r="Q127" s="16"/>
      <c r="S127" s="30" t="str">
        <f>IF(COUNTA(D127:Q127)=0,"",_xlfn.CONCAT(,
IF(NOT(K127 = (SUM(D127, E127, G127:J127) - SUM(F127))),
" Error: Position at the end of the period is not equal to: position at the beginning of the period+increase in assets-decrease in assets+exchange rate changes+price changes+other changes+rectifications.",
""),
IF(NOT(P127 = (SUM(L127, M127, O127) - SUM(N127))),
" Error: Position of accrued interest at the end of the period is not equal to: position of accrued interest at the beginning of the period+accrued interest during the period-received interest during the period+revaluation and other changes.",
""),
IF(AND(NOT(ISBLANK($K127)),
    $K127&gt;0,
    OR(ISBLANK('T04.11'!$K127),
        'T04.11'!$K127&lt;=0,
        ISBLANK('T04.12'!$K127),
        'T04.12'!$K127&lt;=0)),
" Warning: If at least one of the forms T03.08,T04.11,T04.12 contains data other than zero,also the other two forms must be completed.",
""),
IF(AND(OR(ABS($E127)&gt;3000000000,ABS($F127)&gt;3000000000),
    ISBLANK($Q127)),
" Warning: An explanation in &lt;c140&gt; must be completed for transactions of more than EUR 3 billion or less than EUR-3 billion.",
""),
IF(AND(NOT(ISBLANK($D127)),$D127&lt;0),
" Error: Position at the beginning of the period must be a positive amount.",
""),
IF(AND(NOT(ISBLANK($K127)),$K127&lt;0),
" Error: Position at the end of the period must be a positive amount.",
""),
IF(AND(OR($D127&gt;0,$K127&gt;0),
    OR(ISBLANK($M127),$M127&lt;0)),
" Error: For accrued interest a positive amount or '0'(when applicable)should be reported if the position at the beginning or the end of the period is greater than zero.",
"")))</f>
        <v/>
      </c>
    </row>
    <row r="128" spans="1:19">
      <c r="A128" s="20"/>
      <c r="B128" s="20"/>
      <c r="C128" s="20"/>
      <c r="D128" s="15"/>
      <c r="E128" s="15"/>
      <c r="F128" s="15"/>
      <c r="G128" s="15"/>
      <c r="H128" s="15"/>
      <c r="I128" s="15"/>
      <c r="J128" s="15"/>
      <c r="K128" s="15"/>
      <c r="L128" s="15"/>
      <c r="M128" s="15"/>
      <c r="N128" s="15"/>
      <c r="O128" s="15"/>
      <c r="P128" s="15"/>
      <c r="Q128" s="16"/>
      <c r="S128" s="30" t="str">
        <f>IF(COUNTA(D128:Q128)=0,"",_xlfn.CONCAT(,
IF(NOT(K128 = (SUM(D128, E128, G128:J128) - SUM(F128))),
" Error: Position at the end of the period is not equal to: position at the beginning of the period+increase in assets-decrease in assets+exchange rate changes+price changes+other changes+rectifications.",
""),
IF(NOT(P128 = (SUM(L128, M128, O128) - SUM(N128))),
" Error: Position of accrued interest at the end of the period is not equal to: position of accrued interest at the beginning of the period+accrued interest during the period-received interest during the period+revaluation and other changes.",
""),
IF(AND(NOT(ISBLANK($K128)),
    $K128&gt;0,
    OR(ISBLANK('T04.11'!$K128),
        'T04.11'!$K128&lt;=0,
        ISBLANK('T04.12'!$K128),
        'T04.12'!$K128&lt;=0)),
" Warning: If at least one of the forms T03.08,T04.11,T04.12 contains data other than zero,also the other two forms must be completed.",
""),
IF(AND(OR(ABS($E128)&gt;3000000000,ABS($F128)&gt;3000000000),
    ISBLANK($Q128)),
" Warning: An explanation in &lt;c140&gt; must be completed for transactions of more than EUR 3 billion or less than EUR-3 billion.",
""),
IF(AND(NOT(ISBLANK($D128)),$D128&lt;0),
" Error: Position at the beginning of the period must be a positive amount.",
""),
IF(AND(NOT(ISBLANK($K128)),$K128&lt;0),
" Error: Position at the end of the period must be a positive amount.",
""),
IF(AND(OR($D128&gt;0,$K128&gt;0),
    OR(ISBLANK($M128),$M128&lt;0)),
" Error: For accrued interest a positive amount or '0'(when applicable)should be reported if the position at the beginning or the end of the period is greater than zero.",
"")))</f>
        <v/>
      </c>
    </row>
    <row r="129" spans="1:19">
      <c r="A129" s="20"/>
      <c r="B129" s="20"/>
      <c r="C129" s="20"/>
      <c r="D129" s="15"/>
      <c r="E129" s="15"/>
      <c r="F129" s="15"/>
      <c r="G129" s="15"/>
      <c r="H129" s="15"/>
      <c r="I129" s="15"/>
      <c r="J129" s="15"/>
      <c r="K129" s="15"/>
      <c r="L129" s="15"/>
      <c r="M129" s="15"/>
      <c r="N129" s="15"/>
      <c r="O129" s="15"/>
      <c r="P129" s="15"/>
      <c r="Q129" s="16"/>
      <c r="S129" s="30" t="str">
        <f>IF(COUNTA(D129:Q129)=0,"",_xlfn.CONCAT(,
IF(NOT(K129 = (SUM(D129, E129, G129:J129) - SUM(F129))),
" Error: Position at the end of the period is not equal to: position at the beginning of the period+increase in assets-decrease in assets+exchange rate changes+price changes+other changes+rectifications.",
""),
IF(NOT(P129 = (SUM(L129, M129, O129) - SUM(N129))),
" Error: Position of accrued interest at the end of the period is not equal to: position of accrued interest at the beginning of the period+accrued interest during the period-received interest during the period+revaluation and other changes.",
""),
IF(AND(NOT(ISBLANK($K129)),
    $K129&gt;0,
    OR(ISBLANK('T04.11'!$K129),
        'T04.11'!$K129&lt;=0,
        ISBLANK('T04.12'!$K129),
        'T04.12'!$K129&lt;=0)),
" Warning: If at least one of the forms T03.08,T04.11,T04.12 contains data other than zero,also the other two forms must be completed.",
""),
IF(AND(OR(ABS($E129)&gt;3000000000,ABS($F129)&gt;3000000000),
    ISBLANK($Q129)),
" Warning: An explanation in &lt;c140&gt; must be completed for transactions of more than EUR 3 billion or less than EUR-3 billion.",
""),
IF(AND(NOT(ISBLANK($D129)),$D129&lt;0),
" Error: Position at the beginning of the period must be a positive amount.",
""),
IF(AND(NOT(ISBLANK($K129)),$K129&lt;0),
" Error: Position at the end of the period must be a positive amount.",
""),
IF(AND(OR($D129&gt;0,$K129&gt;0),
    OR(ISBLANK($M129),$M129&lt;0)),
" Error: For accrued interest a positive amount or '0'(when applicable)should be reported if the position at the beginning or the end of the period is greater than zero.",
"")))</f>
        <v/>
      </c>
    </row>
    <row r="130" spans="1:19">
      <c r="A130" s="20"/>
      <c r="B130" s="20"/>
      <c r="C130" s="20"/>
      <c r="D130" s="15"/>
      <c r="E130" s="15"/>
      <c r="F130" s="15"/>
      <c r="G130" s="15"/>
      <c r="H130" s="15"/>
      <c r="I130" s="15"/>
      <c r="J130" s="15"/>
      <c r="K130" s="15"/>
      <c r="L130" s="15"/>
      <c r="M130" s="15"/>
      <c r="N130" s="15"/>
      <c r="O130" s="15"/>
      <c r="P130" s="15"/>
      <c r="Q130" s="16"/>
      <c r="S130" s="30" t="str">
        <f>IF(COUNTA(D130:Q130)=0,"",_xlfn.CONCAT(,
IF(NOT(K130 = (SUM(D130, E130, G130:J130) - SUM(F130))),
" Error: Position at the end of the period is not equal to: position at the beginning of the period+increase in assets-decrease in assets+exchange rate changes+price changes+other changes+rectifications.",
""),
IF(NOT(P130 = (SUM(L130, M130, O130) - SUM(N130))),
" Error: Position of accrued interest at the end of the period is not equal to: position of accrued interest at the beginning of the period+accrued interest during the period-received interest during the period+revaluation and other changes.",
""),
IF(AND(NOT(ISBLANK($K130)),
    $K130&gt;0,
    OR(ISBLANK('T04.11'!$K130),
        'T04.11'!$K130&lt;=0,
        ISBLANK('T04.12'!$K130),
        'T04.12'!$K130&lt;=0)),
" Warning: If at least one of the forms T03.08,T04.11,T04.12 contains data other than zero,also the other two forms must be completed.",
""),
IF(AND(OR(ABS($E130)&gt;3000000000,ABS($F130)&gt;3000000000),
    ISBLANK($Q130)),
" Warning: An explanation in &lt;c140&gt; must be completed for transactions of more than EUR 3 billion or less than EUR-3 billion.",
""),
IF(AND(NOT(ISBLANK($D130)),$D130&lt;0),
" Error: Position at the beginning of the period must be a positive amount.",
""),
IF(AND(NOT(ISBLANK($K130)),$K130&lt;0),
" Error: Position at the end of the period must be a positive amount.",
""),
IF(AND(OR($D130&gt;0,$K130&gt;0),
    OR(ISBLANK($M130),$M130&lt;0)),
" Error: For accrued interest a positive amount or '0'(when applicable)should be reported if the position at the beginning or the end of the period is greater than zero.",
"")))</f>
        <v/>
      </c>
    </row>
    <row r="131" spans="1:19">
      <c r="A131" s="20"/>
      <c r="B131" s="20"/>
      <c r="C131" s="20"/>
      <c r="D131" s="15"/>
      <c r="E131" s="15"/>
      <c r="F131" s="15"/>
      <c r="G131" s="15"/>
      <c r="H131" s="15"/>
      <c r="I131" s="15"/>
      <c r="J131" s="15"/>
      <c r="K131" s="15"/>
      <c r="L131" s="15"/>
      <c r="M131" s="15"/>
      <c r="N131" s="15"/>
      <c r="O131" s="15"/>
      <c r="P131" s="15"/>
      <c r="Q131" s="16"/>
      <c r="S131" s="30" t="str">
        <f>IF(COUNTA(D131:Q131)=0,"",_xlfn.CONCAT(,
IF(NOT(K131 = (SUM(D131, E131, G131:J131) - SUM(F131))),
" Error: Position at the end of the period is not equal to: position at the beginning of the period+increase in assets-decrease in assets+exchange rate changes+price changes+other changes+rectifications.",
""),
IF(NOT(P131 = (SUM(L131, M131, O131) - SUM(N131))),
" Error: Position of accrued interest at the end of the period is not equal to: position of accrued interest at the beginning of the period+accrued interest during the period-received interest during the period+revaluation and other changes.",
""),
IF(AND(NOT(ISBLANK($K131)),
    $K131&gt;0,
    OR(ISBLANK('T04.11'!$K131),
        'T04.11'!$K131&lt;=0,
        ISBLANK('T04.12'!$K131),
        'T04.12'!$K131&lt;=0)),
" Warning: If at least one of the forms T03.08,T04.11,T04.12 contains data other than zero,also the other two forms must be completed.",
""),
IF(AND(OR(ABS($E131)&gt;3000000000,ABS($F131)&gt;3000000000),
    ISBLANK($Q131)),
" Warning: An explanation in &lt;c140&gt; must be completed for transactions of more than EUR 3 billion or less than EUR-3 billion.",
""),
IF(AND(NOT(ISBLANK($D131)),$D131&lt;0),
" Error: Position at the beginning of the period must be a positive amount.",
""),
IF(AND(NOT(ISBLANK($K131)),$K131&lt;0),
" Error: Position at the end of the period must be a positive amount.",
""),
IF(AND(OR($D131&gt;0,$K131&gt;0),
    OR(ISBLANK($M131),$M131&lt;0)),
" Error: For accrued interest a positive amount or '0'(when applicable)should be reported if the position at the beginning or the end of the period is greater than zero.",
"")))</f>
        <v/>
      </c>
    </row>
    <row r="132" spans="1:19">
      <c r="A132" s="20"/>
      <c r="B132" s="20"/>
      <c r="C132" s="20"/>
      <c r="D132" s="15"/>
      <c r="E132" s="15"/>
      <c r="F132" s="15"/>
      <c r="G132" s="15"/>
      <c r="H132" s="15"/>
      <c r="I132" s="15"/>
      <c r="J132" s="15"/>
      <c r="K132" s="15"/>
      <c r="L132" s="15"/>
      <c r="M132" s="15"/>
      <c r="N132" s="15"/>
      <c r="O132" s="15"/>
      <c r="P132" s="15"/>
      <c r="Q132" s="16"/>
      <c r="S132" s="30" t="str">
        <f>IF(COUNTA(D132:Q132)=0,"",_xlfn.CONCAT(,
IF(NOT(K132 = (SUM(D132, E132, G132:J132) - SUM(F132))),
" Error: Position at the end of the period is not equal to: position at the beginning of the period+increase in assets-decrease in assets+exchange rate changes+price changes+other changes+rectifications.",
""),
IF(NOT(P132 = (SUM(L132, M132, O132) - SUM(N132))),
" Error: Position of accrued interest at the end of the period is not equal to: position of accrued interest at the beginning of the period+accrued interest during the period-received interest during the period+revaluation and other changes.",
""),
IF(AND(NOT(ISBLANK($K132)),
    $K132&gt;0,
    OR(ISBLANK('T04.11'!$K132),
        'T04.11'!$K132&lt;=0,
        ISBLANK('T04.12'!$K132),
        'T04.12'!$K132&lt;=0)),
" Warning: If at least one of the forms T03.08,T04.11,T04.12 contains data other than zero,also the other two forms must be completed.",
""),
IF(AND(OR(ABS($E132)&gt;3000000000,ABS($F132)&gt;3000000000),
    ISBLANK($Q132)),
" Warning: An explanation in &lt;c140&gt; must be completed for transactions of more than EUR 3 billion or less than EUR-3 billion.",
""),
IF(AND(NOT(ISBLANK($D132)),$D132&lt;0),
" Error: Position at the beginning of the period must be a positive amount.",
""),
IF(AND(NOT(ISBLANK($K132)),$K132&lt;0),
" Error: Position at the end of the period must be a positive amount.",
""),
IF(AND(OR($D132&gt;0,$K132&gt;0),
    OR(ISBLANK($M132),$M132&lt;0)),
" Error: For accrued interest a positive amount or '0'(when applicable)should be reported if the position at the beginning or the end of the period is greater than zero.",
"")))</f>
        <v/>
      </c>
    </row>
    <row r="133" spans="1:19">
      <c r="A133" s="20"/>
      <c r="B133" s="20"/>
      <c r="C133" s="20"/>
      <c r="D133" s="15"/>
      <c r="E133" s="15"/>
      <c r="F133" s="15"/>
      <c r="G133" s="15"/>
      <c r="H133" s="15"/>
      <c r="I133" s="15"/>
      <c r="J133" s="15"/>
      <c r="K133" s="15"/>
      <c r="L133" s="15"/>
      <c r="M133" s="15"/>
      <c r="N133" s="15"/>
      <c r="O133" s="15"/>
      <c r="P133" s="15"/>
      <c r="Q133" s="16"/>
      <c r="S133" s="30" t="str">
        <f>IF(COUNTA(D133:Q133)=0,"",_xlfn.CONCAT(,
IF(NOT(K133 = (SUM(D133, E133, G133:J133) - SUM(F133))),
" Error: Position at the end of the period is not equal to: position at the beginning of the period+increase in assets-decrease in assets+exchange rate changes+price changes+other changes+rectifications.",
""),
IF(NOT(P133 = (SUM(L133, M133, O133) - SUM(N133))),
" Error: Position of accrued interest at the end of the period is not equal to: position of accrued interest at the beginning of the period+accrued interest during the period-received interest during the period+revaluation and other changes.",
""),
IF(AND(NOT(ISBLANK($K133)),
    $K133&gt;0,
    OR(ISBLANK('T04.11'!$K133),
        'T04.11'!$K133&lt;=0,
        ISBLANK('T04.12'!$K133),
        'T04.12'!$K133&lt;=0)),
" Warning: If at least one of the forms T03.08,T04.11,T04.12 contains data other than zero,also the other two forms must be completed.",
""),
IF(AND(OR(ABS($E133)&gt;3000000000,ABS($F133)&gt;3000000000),
    ISBLANK($Q133)),
" Warning: An explanation in &lt;c140&gt; must be completed for transactions of more than EUR 3 billion or less than EUR-3 billion.",
""),
IF(AND(NOT(ISBLANK($D133)),$D133&lt;0),
" Error: Position at the beginning of the period must be a positive amount.",
""),
IF(AND(NOT(ISBLANK($K133)),$K133&lt;0),
" Error: Position at the end of the period must be a positive amount.",
""),
IF(AND(OR($D133&gt;0,$K133&gt;0),
    OR(ISBLANK($M133),$M133&lt;0)),
" Error: For accrued interest a positive amount or '0'(when applicable)should be reported if the position at the beginning or the end of the period is greater than zero.",
"")))</f>
        <v/>
      </c>
    </row>
    <row r="134" spans="1:19">
      <c r="A134" s="20"/>
      <c r="B134" s="20"/>
      <c r="C134" s="20"/>
      <c r="D134" s="15"/>
      <c r="E134" s="15"/>
      <c r="F134" s="15"/>
      <c r="G134" s="15"/>
      <c r="H134" s="15"/>
      <c r="I134" s="15"/>
      <c r="J134" s="15"/>
      <c r="K134" s="15"/>
      <c r="L134" s="15"/>
      <c r="M134" s="15"/>
      <c r="N134" s="15"/>
      <c r="O134" s="15"/>
      <c r="P134" s="15"/>
      <c r="Q134" s="16"/>
      <c r="S134" s="30" t="str">
        <f>IF(COUNTA(D134:Q134)=0,"",_xlfn.CONCAT(,
IF(NOT(K134 = (SUM(D134, E134, G134:J134) - SUM(F134))),
" Error: Position at the end of the period is not equal to: position at the beginning of the period+increase in assets-decrease in assets+exchange rate changes+price changes+other changes+rectifications.",
""),
IF(NOT(P134 = (SUM(L134, M134, O134) - SUM(N134))),
" Error: Position of accrued interest at the end of the period is not equal to: position of accrued interest at the beginning of the period+accrued interest during the period-received interest during the period+revaluation and other changes.",
""),
IF(AND(NOT(ISBLANK($K134)),
    $K134&gt;0,
    OR(ISBLANK('T04.11'!$K134),
        'T04.11'!$K134&lt;=0,
        ISBLANK('T04.12'!$K134),
        'T04.12'!$K134&lt;=0)),
" Warning: If at least one of the forms T03.08,T04.11,T04.12 contains data other than zero,also the other two forms must be completed.",
""),
IF(AND(OR(ABS($E134)&gt;3000000000,ABS($F134)&gt;3000000000),
    ISBLANK($Q134)),
" Warning: An explanation in &lt;c140&gt; must be completed for transactions of more than EUR 3 billion or less than EUR-3 billion.",
""),
IF(AND(NOT(ISBLANK($D134)),$D134&lt;0),
" Error: Position at the beginning of the period must be a positive amount.",
""),
IF(AND(NOT(ISBLANK($K134)),$K134&lt;0),
" Error: Position at the end of the period must be a positive amount.",
""),
IF(AND(OR($D134&gt;0,$K134&gt;0),
    OR(ISBLANK($M134),$M134&lt;0)),
" Error: For accrued interest a positive amount or '0'(when applicable)should be reported if the position at the beginning or the end of the period is greater than zero.",
"")))</f>
        <v/>
      </c>
    </row>
    <row r="135" spans="1:19">
      <c r="A135" s="20"/>
      <c r="B135" s="20"/>
      <c r="C135" s="20"/>
      <c r="D135" s="15"/>
      <c r="E135" s="15"/>
      <c r="F135" s="15"/>
      <c r="G135" s="15"/>
      <c r="H135" s="15"/>
      <c r="I135" s="15"/>
      <c r="J135" s="15"/>
      <c r="K135" s="15"/>
      <c r="L135" s="15"/>
      <c r="M135" s="15"/>
      <c r="N135" s="15"/>
      <c r="O135" s="15"/>
      <c r="P135" s="15"/>
      <c r="Q135" s="16"/>
      <c r="S135" s="30" t="str">
        <f>IF(COUNTA(D135:Q135)=0,"",_xlfn.CONCAT(,
IF(NOT(K135 = (SUM(D135, E135, G135:J135) - SUM(F135))),
" Error: Position at the end of the period is not equal to: position at the beginning of the period+increase in assets-decrease in assets+exchange rate changes+price changes+other changes+rectifications.",
""),
IF(NOT(P135 = (SUM(L135, M135, O135) - SUM(N135))),
" Error: Position of accrued interest at the end of the period is not equal to: position of accrued interest at the beginning of the period+accrued interest during the period-received interest during the period+revaluation and other changes.",
""),
IF(AND(NOT(ISBLANK($K135)),
    $K135&gt;0,
    OR(ISBLANK('T04.11'!$K135),
        'T04.11'!$K135&lt;=0,
        ISBLANK('T04.12'!$K135),
        'T04.12'!$K135&lt;=0)),
" Warning: If at least one of the forms T03.08,T04.11,T04.12 contains data other than zero,also the other two forms must be completed.",
""),
IF(AND(OR(ABS($E135)&gt;3000000000,ABS($F135)&gt;3000000000),
    ISBLANK($Q135)),
" Warning: An explanation in &lt;c140&gt; must be completed for transactions of more than EUR 3 billion or less than EUR-3 billion.",
""),
IF(AND(NOT(ISBLANK($D135)),$D135&lt;0),
" Error: Position at the beginning of the period must be a positive amount.",
""),
IF(AND(NOT(ISBLANK($K135)),$K135&lt;0),
" Error: Position at the end of the period must be a positive amount.",
""),
IF(AND(OR($D135&gt;0,$K135&gt;0),
    OR(ISBLANK($M135),$M135&lt;0)),
" Error: For accrued interest a positive amount or '0'(when applicable)should be reported if the position at the beginning or the end of the period is greater than zero.",
"")))</f>
        <v/>
      </c>
    </row>
    <row r="136" spans="1:19">
      <c r="A136" s="20"/>
      <c r="B136" s="20"/>
      <c r="C136" s="20"/>
      <c r="D136" s="15"/>
      <c r="E136" s="15"/>
      <c r="F136" s="15"/>
      <c r="G136" s="15"/>
      <c r="H136" s="15"/>
      <c r="I136" s="15"/>
      <c r="J136" s="15"/>
      <c r="K136" s="15"/>
      <c r="L136" s="15"/>
      <c r="M136" s="15"/>
      <c r="N136" s="15"/>
      <c r="O136" s="15"/>
      <c r="P136" s="15"/>
      <c r="Q136" s="16"/>
      <c r="S136" s="30" t="str">
        <f>IF(COUNTA(D136:Q136)=0,"",_xlfn.CONCAT(,
IF(NOT(K136 = (SUM(D136, E136, G136:J136) - SUM(F136))),
" Error: Position at the end of the period is not equal to: position at the beginning of the period+increase in assets-decrease in assets+exchange rate changes+price changes+other changes+rectifications.",
""),
IF(NOT(P136 = (SUM(L136, M136, O136) - SUM(N136))),
" Error: Position of accrued interest at the end of the period is not equal to: position of accrued interest at the beginning of the period+accrued interest during the period-received interest during the period+revaluation and other changes.",
""),
IF(AND(NOT(ISBLANK($K136)),
    $K136&gt;0,
    OR(ISBLANK('T04.11'!$K136),
        'T04.11'!$K136&lt;=0,
        ISBLANK('T04.12'!$K136),
        'T04.12'!$K136&lt;=0)),
" Warning: If at least one of the forms T03.08,T04.11,T04.12 contains data other than zero,also the other two forms must be completed.",
""),
IF(AND(OR(ABS($E136)&gt;3000000000,ABS($F136)&gt;3000000000),
    ISBLANK($Q136)),
" Warning: An explanation in &lt;c140&gt; must be completed for transactions of more than EUR 3 billion or less than EUR-3 billion.",
""),
IF(AND(NOT(ISBLANK($D136)),$D136&lt;0),
" Error: Position at the beginning of the period must be a positive amount.",
""),
IF(AND(NOT(ISBLANK($K136)),$K136&lt;0),
" Error: Position at the end of the period must be a positive amount.",
""),
IF(AND(OR($D136&gt;0,$K136&gt;0),
    OR(ISBLANK($M136),$M136&lt;0)),
" Error: For accrued interest a positive amount or '0'(when applicable)should be reported if the position at the beginning or the end of the period is greater than zero.",
"")))</f>
        <v/>
      </c>
    </row>
    <row r="137" spans="1:19">
      <c r="A137" s="20"/>
      <c r="B137" s="20"/>
      <c r="C137" s="20"/>
      <c r="D137" s="15"/>
      <c r="E137" s="15"/>
      <c r="F137" s="15"/>
      <c r="G137" s="15"/>
      <c r="H137" s="15"/>
      <c r="I137" s="15"/>
      <c r="J137" s="15"/>
      <c r="K137" s="15"/>
      <c r="L137" s="15"/>
      <c r="M137" s="15"/>
      <c r="N137" s="15"/>
      <c r="O137" s="15"/>
      <c r="P137" s="15"/>
      <c r="Q137" s="16"/>
      <c r="S137" s="30" t="str">
        <f>IF(COUNTA(D137:Q137)=0,"",_xlfn.CONCAT(,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IF(AND(NOT(ISBLANK($K137)),
    $K137&gt;0,
    OR(ISBLANK('T04.11'!$K137),
        'T04.11'!$K137&lt;=0,
        ISBLANK('T04.12'!$K137),
        'T04.12'!$K137&lt;=0)),
" Warning: If at least one of the forms T03.08,T04.11,T04.12 contains data other than zero,also the other two forms must be completed.",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0"/>
      <c r="B138" s="20"/>
      <c r="C138" s="20"/>
      <c r="D138" s="15"/>
      <c r="E138" s="15"/>
      <c r="F138" s="15"/>
      <c r="G138" s="15"/>
      <c r="H138" s="15"/>
      <c r="I138" s="15"/>
      <c r="J138" s="15"/>
      <c r="K138" s="15"/>
      <c r="L138" s="15"/>
      <c r="M138" s="15"/>
      <c r="N138" s="15"/>
      <c r="O138" s="15"/>
      <c r="P138" s="15"/>
      <c r="Q138" s="16"/>
      <c r="S138" s="30" t="str">
        <f>IF(COUNTA(D138:Q138)=0,"",_xlfn.CONCAT(,
IF(NOT(K138 = (SUM(D138, E138, G138:J138) - SUM(F138))),
" Error: Position at the end of the period is not equal to: position at the beginning of the period+increase in assets-decrease in assets+exchange rate changes+price changes+other changes+rectifications.",
""),
IF(NOT(P138 = (SUM(L138, M138, O138) - SUM(N138))),
" Error: Position of accrued interest at the end of the period is not equal to: position of accrued interest at the beginning of the period+accrued interest during the period-received interest during the period+revaluation and other changes.",
""),
IF(AND(NOT(ISBLANK($K138)),
    $K138&gt;0,
    OR(ISBLANK('T04.11'!$K138),
        'T04.11'!$K138&lt;=0,
        ISBLANK('T04.12'!$K138),
        'T04.12'!$K138&lt;=0)),
" Warning: If at least one of the forms T03.08,T04.11,T04.12 contains data other than zero,also the other two forms must be completed.",
""),
IF(AND(OR(ABS($E138)&gt;3000000000,ABS($F138)&gt;3000000000),
    ISBLANK($Q138)),
" Warning: An explanation in &lt;c140&gt; must be completed for transactions of more than EUR 3 billion or less than EUR-3 billion.",
""),
IF(AND(NOT(ISBLANK($D138)),$D138&lt;0),
" Error: Position at the beginning of the period must be a positive amount.",
""),
IF(AND(NOT(ISBLANK($K138)),$K138&lt;0),
" Error: Position at the end of the period must be a positive amount.",
""),
IF(AND(OR($D138&gt;0,$K138&gt;0),
    OR(ISBLANK($M138),$M138&lt;0)),
" Error: For accrued interest a positive amount or '0'(when applicable)should be reported if the position at the beginning or the end of the period is greater than zero.",
"")))</f>
        <v/>
      </c>
    </row>
    <row r="139" spans="1:19">
      <c r="A139" s="20"/>
      <c r="B139" s="20"/>
      <c r="C139" s="20"/>
      <c r="D139" s="15"/>
      <c r="E139" s="15"/>
      <c r="F139" s="15"/>
      <c r="G139" s="15"/>
      <c r="H139" s="15"/>
      <c r="I139" s="15"/>
      <c r="J139" s="15"/>
      <c r="K139" s="15"/>
      <c r="L139" s="15"/>
      <c r="M139" s="15"/>
      <c r="N139" s="15"/>
      <c r="O139" s="15"/>
      <c r="P139" s="15"/>
      <c r="Q139" s="16"/>
      <c r="S139" s="30" t="str">
        <f>IF(COUNTA(D139:Q139)=0,"",_xlfn.CONCAT(,
IF(NOT(K139 = (SUM(D139, E139, G139:J139) - SUM(F139))),
" Error: Position at the end of the period is not equal to: position at the beginning of the period+increase in assets-decrease in assets+exchange rate changes+price changes+other changes+rectifications.",
""),
IF(NOT(P139 = (SUM(L139, M139, O139) - SUM(N139))),
" Error: Position of accrued interest at the end of the period is not equal to: position of accrued interest at the beginning of the period+accrued interest during the period-received interest during the period+revaluation and other changes.",
""),
IF(AND(NOT(ISBLANK($K139)),
    $K139&gt;0,
    OR(ISBLANK('T04.11'!$K139),
        'T04.11'!$K139&lt;=0,
        ISBLANK('T04.12'!$K139),
        'T04.12'!$K139&lt;=0)),
" Warning: If at least one of the forms T03.08,T04.11,T04.12 contains data other than zero,also the other two forms must be completed.",
""),
IF(AND(OR(ABS($E139)&gt;3000000000,ABS($F139)&gt;3000000000),
    ISBLANK($Q139)),
" Warning: An explanation in &lt;c140&gt; must be completed for transactions of more than EUR 3 billion or less than EUR-3 billion.",
""),
IF(AND(NOT(ISBLANK($D139)),$D139&lt;0),
" Error: Position at the beginning of the period must be a positive amount.",
""),
IF(AND(NOT(ISBLANK($K139)),$K139&lt;0),
" Error: Position at the end of the period must be a positive amount.",
""),
IF(AND(OR($D139&gt;0,$K139&gt;0),
    OR(ISBLANK($M139),$M139&lt;0)),
" Error: For accrued interest a positive amount or '0'(when applicable)should be reported if the position at the beginning or the end of the period is greater than zero.",
"")))</f>
        <v/>
      </c>
    </row>
    <row r="140" spans="1:19">
      <c r="A140" s="20"/>
      <c r="B140" s="20"/>
      <c r="C140" s="20"/>
      <c r="D140" s="15"/>
      <c r="E140" s="15"/>
      <c r="F140" s="15"/>
      <c r="G140" s="15"/>
      <c r="H140" s="15"/>
      <c r="I140" s="15"/>
      <c r="J140" s="15"/>
      <c r="K140" s="15"/>
      <c r="L140" s="15"/>
      <c r="M140" s="15"/>
      <c r="N140" s="15"/>
      <c r="O140" s="15"/>
      <c r="P140" s="15"/>
      <c r="Q140" s="16"/>
      <c r="S140" s="30" t="str">
        <f>IF(COUNTA(D140:Q140)=0,"",_xlfn.CONCAT(,
IF(NOT(K140 = (SUM(D140, E140, G140:J140) - SUM(F140))),
" Error: Position at the end of the period is not equal to: position at the beginning of the period+increase in assets-decrease in assets+exchange rate changes+price changes+other changes+rectifications.",
""),
IF(NOT(P140 = (SUM(L140, M140, O140) - SUM(N140))),
" Error: Position of accrued interest at the end of the period is not equal to: position of accrued interest at the beginning of the period+accrued interest during the period-received interest during the period+revaluation and other changes.",
""),
IF(AND(NOT(ISBLANK($K140)),
    $K140&gt;0,
    OR(ISBLANK('T04.11'!$K140),
        'T04.11'!$K140&lt;=0,
        ISBLANK('T04.12'!$K140),
        'T04.12'!$K140&lt;=0)),
" Warning: If at least one of the forms T03.08,T04.11,T04.12 contains data other than zero,also the other two forms must be completed.",
""),
IF(AND(OR(ABS($E140)&gt;3000000000,ABS($F140)&gt;3000000000),
    ISBLANK($Q140)),
" Warning: An explanation in &lt;c140&gt; must be completed for transactions of more than EUR 3 billion or less than EUR-3 billion.",
""),
IF(AND(NOT(ISBLANK($D140)),$D140&lt;0),
" Error: Position at the beginning of the period must be a positive amount.",
""),
IF(AND(NOT(ISBLANK($K140)),$K140&lt;0),
" Error: Position at the end of the period must be a positive amount.",
""),
IF(AND(OR($D140&gt;0,$K140&gt;0),
    OR(ISBLANK($M140),$M140&lt;0)),
" Error: For accrued interest a positive amount or '0'(when applicable)should be reported if the position at the beginning or the end of the period is greater than zero.",
"")))</f>
        <v/>
      </c>
    </row>
    <row r="141" spans="1:19">
      <c r="A141" s="20"/>
      <c r="B141" s="20"/>
      <c r="C141" s="20"/>
      <c r="D141" s="15"/>
      <c r="E141" s="15"/>
      <c r="F141" s="15"/>
      <c r="G141" s="15"/>
      <c r="H141" s="15"/>
      <c r="I141" s="15"/>
      <c r="J141" s="15"/>
      <c r="K141" s="15"/>
      <c r="L141" s="15"/>
      <c r="M141" s="15"/>
      <c r="N141" s="15"/>
      <c r="O141" s="15"/>
      <c r="P141" s="15"/>
      <c r="Q141" s="16"/>
      <c r="S141" s="30" t="str">
        <f>IF(COUNTA(D141:Q141)=0,"",_xlfn.CONCAT(,
IF(NOT(K141 = (SUM(D141, E141, G141:J141) - SUM(F141))),
" Error: Position at the end of the period is not equal to: position at the beginning of the period+increase in assets-decrease in assets+exchange rate changes+price changes+other changes+rectifications.",
""),
IF(NOT(P141 = (SUM(L141, M141, O141) - SUM(N141))),
" Error: Position of accrued interest at the end of the period is not equal to: position of accrued interest at the beginning of the period+accrued interest during the period-received interest during the period+revaluation and other changes.",
""),
IF(AND(NOT(ISBLANK($K141)),
    $K141&gt;0,
    OR(ISBLANK('T04.11'!$K141),
        'T04.11'!$K141&lt;=0,
        ISBLANK('T04.12'!$K141),
        'T04.12'!$K141&lt;=0)),
" Warning: If at least one of the forms T03.08,T04.11,T04.12 contains data other than zero,also the other two forms must be completed.",
""),
IF(AND(OR(ABS($E141)&gt;3000000000,ABS($F141)&gt;3000000000),
    ISBLANK($Q141)),
" Warning: An explanation in &lt;c140&gt; must be completed for transactions of more than EUR 3 billion or less than EUR-3 billion.",
""),
IF(AND(NOT(ISBLANK($D141)),$D141&lt;0),
" Error: Position at the beginning of the period must be a positive amount.",
""),
IF(AND(NOT(ISBLANK($K141)),$K141&lt;0),
" Error: Position at the end of the period must be a positive amount.",
""),
IF(AND(OR($D141&gt;0,$K141&gt;0),
    OR(ISBLANK($M141),$M141&lt;0)),
" Error: For accrued interest a positive amount or '0'(when applicable)should be reported if the position at the beginning or the end of the period is greater than zero.",
"")))</f>
        <v/>
      </c>
    </row>
    <row r="142" spans="1:19">
      <c r="A142" s="20"/>
      <c r="B142" s="20"/>
      <c r="C142" s="20"/>
      <c r="D142" s="15"/>
      <c r="E142" s="15"/>
      <c r="F142" s="15"/>
      <c r="G142" s="15"/>
      <c r="H142" s="15"/>
      <c r="I142" s="15"/>
      <c r="J142" s="15"/>
      <c r="K142" s="15"/>
      <c r="L142" s="15"/>
      <c r="M142" s="15"/>
      <c r="N142" s="15"/>
      <c r="O142" s="15"/>
      <c r="P142" s="15"/>
      <c r="Q142" s="16"/>
      <c r="S142" s="30" t="str">
        <f>IF(COUNTA(D142:Q142)=0,"",_xlfn.CONCAT(,
IF(NOT(K142 = (SUM(D142, E142, G142:J142) - SUM(F142))),
" Error: Position at the end of the period is not equal to: position at the beginning of the period+increase in assets-decrease in assets+exchange rate changes+price changes+other changes+rectifications.",
""),
IF(NOT(P142 = (SUM(L142, M142, O142) - SUM(N142))),
" Error: Position of accrued interest at the end of the period is not equal to: position of accrued interest at the beginning of the period+accrued interest during the period-received interest during the period+revaluation and other changes.",
""),
IF(AND(NOT(ISBLANK($K142)),
    $K142&gt;0,
    OR(ISBLANK('T04.11'!$K142),
        'T04.11'!$K142&lt;=0,
        ISBLANK('T04.12'!$K142),
        'T04.12'!$K142&lt;=0)),
" Warning: If at least one of the forms T03.08,T04.11,T04.12 contains data other than zero,also the other two forms must be completed.",
""),
IF(AND(OR(ABS($E142)&gt;3000000000,ABS($F142)&gt;3000000000),
    ISBLANK($Q142)),
" Warning: An explanation in &lt;c140&gt; must be completed for transactions of more than EUR 3 billion or less than EUR-3 billion.",
""),
IF(AND(NOT(ISBLANK($D142)),$D142&lt;0),
" Error: Position at the beginning of the period must be a positive amount.",
""),
IF(AND(NOT(ISBLANK($K142)),$K142&lt;0),
" Error: Position at the end of the period must be a positive amount.",
""),
IF(AND(OR($D142&gt;0,$K142&gt;0),
    OR(ISBLANK($M142),$M142&lt;0)),
" Error: For accrued interest a positive amount or '0'(when applicable)should be reported if the position at the beginning or the end of the period is greater than zero.",
"")))</f>
        <v/>
      </c>
    </row>
    <row r="143" spans="1:19">
      <c r="A143" s="20"/>
      <c r="B143" s="20"/>
      <c r="C143" s="20"/>
      <c r="D143" s="15"/>
      <c r="E143" s="15"/>
      <c r="F143" s="15"/>
      <c r="G143" s="15"/>
      <c r="H143" s="15"/>
      <c r="I143" s="15"/>
      <c r="J143" s="15"/>
      <c r="K143" s="15"/>
      <c r="L143" s="15"/>
      <c r="M143" s="15"/>
      <c r="N143" s="15"/>
      <c r="O143" s="15"/>
      <c r="P143" s="15"/>
      <c r="Q143" s="16"/>
      <c r="S143" s="30" t="str">
        <f>IF(COUNTA(D143:Q143)=0,"",_xlfn.CONCAT(,
IF(NOT(K143 = (SUM(D143, E143, G143:J143) - SUM(F143))),
" Error: Position at the end of the period is not equal to: position at the beginning of the period+increase in assets-decrease in assets+exchange rate changes+price changes+other changes+rectifications.",
""),
IF(NOT(P143 = (SUM(L143, M143, O143) - SUM(N143))),
" Error: Position of accrued interest at the end of the period is not equal to: position of accrued interest at the beginning of the period+accrued interest during the period-received interest during the period+revaluation and other changes.",
""),
IF(AND(NOT(ISBLANK($K143)),
    $K143&gt;0,
    OR(ISBLANK('T04.11'!$K143),
        'T04.11'!$K143&lt;=0,
        ISBLANK('T04.12'!$K143),
        'T04.12'!$K143&lt;=0)),
" Warning: If at least one of the forms T03.08,T04.11,T04.12 contains data other than zero,also the other two forms must be completed.",
""),
IF(AND(OR(ABS($E143)&gt;3000000000,ABS($F143)&gt;3000000000),
    ISBLANK($Q143)),
" Warning: An explanation in &lt;c140&gt; must be completed for transactions of more than EUR 3 billion or less than EUR-3 billion.",
""),
IF(AND(NOT(ISBLANK($D143)),$D143&lt;0),
" Error: Position at the beginning of the period must be a positive amount.",
""),
IF(AND(NOT(ISBLANK($K143)),$K143&lt;0),
" Error: Position at the end of the period must be a positive amount.",
""),
IF(AND(OR($D143&gt;0,$K143&gt;0),
    OR(ISBLANK($M143),$M143&lt;0)),
" Error: For accrued interest a positive amount or '0'(when applicable)should be reported if the position at the beginning or the end of the period is greater than zero.",
"")))</f>
        <v/>
      </c>
    </row>
    <row r="144" spans="1:19">
      <c r="A144" s="20"/>
      <c r="B144" s="20"/>
      <c r="C144" s="20"/>
      <c r="D144" s="15"/>
      <c r="E144" s="15"/>
      <c r="F144" s="15"/>
      <c r="G144" s="15"/>
      <c r="H144" s="15"/>
      <c r="I144" s="15"/>
      <c r="J144" s="15"/>
      <c r="K144" s="15"/>
      <c r="L144" s="15"/>
      <c r="M144" s="15"/>
      <c r="N144" s="15"/>
      <c r="O144" s="15"/>
      <c r="P144" s="15"/>
      <c r="Q144" s="16"/>
      <c r="S144" s="30" t="str">
        <f>IF(COUNTA(D144:Q144)=0,"",_xlfn.CONCAT(,
IF(NOT(K144 = (SUM(D144, E144, G144:J144) - SUM(F144))),
" Error: Position at the end of the period is not equal to: position at the beginning of the period+increase in assets-decrease in assets+exchange rate changes+price changes+other changes+rectifications.",
""),
IF(NOT(P144 = (SUM(L144, M144, O144) - SUM(N144))),
" Error: Position of accrued interest at the end of the period is not equal to: position of accrued interest at the beginning of the period+accrued interest during the period-received interest during the period+revaluation and other changes.",
""),
IF(AND(NOT(ISBLANK($K144)),
    $K144&gt;0,
    OR(ISBLANK('T04.11'!$K144),
        'T04.11'!$K144&lt;=0,
        ISBLANK('T04.12'!$K144),
        'T04.12'!$K144&lt;=0)),
" Warning: If at least one of the forms T03.08,T04.11,T04.12 contains data other than zero,also the other two forms must be completed.",
""),
IF(AND(OR(ABS($E144)&gt;3000000000,ABS($F144)&gt;3000000000),
    ISBLANK($Q144)),
" Warning: An explanation in &lt;c140&gt; must be completed for transactions of more than EUR 3 billion or less than EUR-3 billion.",
""),
IF(AND(NOT(ISBLANK($D144)),$D144&lt;0),
" Error: Position at the beginning of the period must be a positive amount.",
""),
IF(AND(NOT(ISBLANK($K144)),$K144&lt;0),
" Error: Position at the end of the period must be a positive amount.",
""),
IF(AND(OR($D144&gt;0,$K144&gt;0),
    OR(ISBLANK($M144),$M144&lt;0)),
" Error: For accrued interest a positive amount or '0'(when applicable)should be reported if the position at the beginning or the end of the period is greater than zero.",
"")))</f>
        <v/>
      </c>
    </row>
    <row r="145" spans="1:19">
      <c r="A145" s="20"/>
      <c r="B145" s="20"/>
      <c r="C145" s="20"/>
      <c r="D145" s="15"/>
      <c r="E145" s="15"/>
      <c r="F145" s="15"/>
      <c r="G145" s="15"/>
      <c r="H145" s="15"/>
      <c r="I145" s="15"/>
      <c r="J145" s="15"/>
      <c r="K145" s="15"/>
      <c r="L145" s="15"/>
      <c r="M145" s="15"/>
      <c r="N145" s="15"/>
      <c r="O145" s="15"/>
      <c r="P145" s="15"/>
      <c r="Q145" s="16"/>
      <c r="S145" s="30" t="str">
        <f>IF(COUNTA(D145:Q145)=0,"",_xlfn.CONCAT(,
IF(NOT(K145 = (SUM(D145, E145, G145:J145) - SUM(F145))),
" Error: Position at the end of the period is not equal to: position at the beginning of the period+increase in assets-decrease in assets+exchange rate changes+price changes+other changes+rectifications.",
""),
IF(NOT(P145 = (SUM(L145, M145, O145) - SUM(N145))),
" Error: Position of accrued interest at the end of the period is not equal to: position of accrued interest at the beginning of the period+accrued interest during the period-received interest during the period+revaluation and other changes.",
""),
IF(AND(NOT(ISBLANK($K145)),
    $K145&gt;0,
    OR(ISBLANK('T04.11'!$K145),
        'T04.11'!$K145&lt;=0,
        ISBLANK('T04.12'!$K145),
        'T04.12'!$K145&lt;=0)),
" Warning: If at least one of the forms T03.08,T04.11,T04.12 contains data other than zero,also the other two forms must be completed.",
""),
IF(AND(OR(ABS($E145)&gt;3000000000,ABS($F145)&gt;3000000000),
    ISBLANK($Q145)),
" Warning: An explanation in &lt;c140&gt; must be completed for transactions of more than EUR 3 billion or less than EUR-3 billion.",
""),
IF(AND(NOT(ISBLANK($D145)),$D145&lt;0),
" Error: Position at the beginning of the period must be a positive amount.",
""),
IF(AND(NOT(ISBLANK($K145)),$K145&lt;0),
" Error: Position at the end of the period must be a positive amount.",
""),
IF(AND(OR($D145&gt;0,$K145&gt;0),
    OR(ISBLANK($M145),$M145&lt;0)),
" Error: For accrued interest a positive amount or '0'(when applicable)should be reported if the position at the beginning or the end of the period is greater than zero.",
"")))</f>
        <v/>
      </c>
    </row>
    <row r="146" spans="1:19">
      <c r="A146" s="20"/>
      <c r="B146" s="20"/>
      <c r="C146" s="20"/>
      <c r="D146" s="15"/>
      <c r="E146" s="15"/>
      <c r="F146" s="15"/>
      <c r="G146" s="15"/>
      <c r="H146" s="15"/>
      <c r="I146" s="15"/>
      <c r="J146" s="15"/>
      <c r="K146" s="15"/>
      <c r="L146" s="15"/>
      <c r="M146" s="15"/>
      <c r="N146" s="15"/>
      <c r="O146" s="15"/>
      <c r="P146" s="15"/>
      <c r="Q146" s="16"/>
      <c r="S146" s="30" t="str">
        <f>IF(COUNTA(D146:Q146)=0,"",_xlfn.CONCAT(,
IF(NOT(K146 = (SUM(D146, E146, G146:J146) - SUM(F146))),
" Error: Position at the end of the period is not equal to: position at the beginning of the period+increase in assets-decrease in assets+exchange rate changes+price changes+other changes+rectifications.",
""),
IF(NOT(P146 = (SUM(L146, M146, O146) - SUM(N146))),
" Error: Position of accrued interest at the end of the period is not equal to: position of accrued interest at the beginning of the period+accrued interest during the period-received interest during the period+revaluation and other changes.",
""),
IF(AND(NOT(ISBLANK($K146)),
    $K146&gt;0,
    OR(ISBLANK('T04.11'!$K146),
        'T04.11'!$K146&lt;=0,
        ISBLANK('T04.12'!$K146),
        'T04.12'!$K146&lt;=0)),
" Warning: If at least one of the forms T03.08,T04.11,T04.12 contains data other than zero,also the other two forms must be completed.",
""),
IF(AND(OR(ABS($E146)&gt;3000000000,ABS($F146)&gt;3000000000),
    ISBLANK($Q146)),
" Warning: An explanation in &lt;c140&gt; must be completed for transactions of more than EUR 3 billion or less than EUR-3 billion.",
""),
IF(AND(NOT(ISBLANK($D146)),$D146&lt;0),
" Error: Position at the beginning of the period must be a positive amount.",
""),
IF(AND(NOT(ISBLANK($K146)),$K146&lt;0),
" Error: Position at the end of the period must be a positive amount.",
""),
IF(AND(OR($D146&gt;0,$K146&gt;0),
    OR(ISBLANK($M146),$M146&lt;0)),
" Error: For accrued interest a positive amount or '0'(when applicable)should be reported if the position at the beginning or the end of the period is greater than zero.",
"")))</f>
        <v/>
      </c>
    </row>
    <row r="147" spans="1:19">
      <c r="A147" s="20"/>
      <c r="B147" s="20"/>
      <c r="C147" s="20"/>
      <c r="D147" s="15"/>
      <c r="E147" s="15"/>
      <c r="F147" s="15"/>
      <c r="G147" s="15"/>
      <c r="H147" s="15"/>
      <c r="I147" s="15"/>
      <c r="J147" s="15"/>
      <c r="K147" s="15"/>
      <c r="L147" s="15"/>
      <c r="M147" s="15"/>
      <c r="N147" s="15"/>
      <c r="O147" s="15"/>
      <c r="P147" s="15"/>
      <c r="Q147" s="16"/>
      <c r="S147" s="30" t="str">
        <f>IF(COUNTA(D147:Q147)=0,"",_xlfn.CONCAT(,
IF(NOT(K147 = (SUM(D147, E147, G147:J147) - SUM(F147))),
" Error: Position at the end of the period is not equal to: position at the beginning of the period+increase in assets-decrease in assets+exchange rate changes+price changes+other changes+rectifications.",
""),
IF(NOT(P147 = (SUM(L147, M147, O147) - SUM(N147))),
" Error: Position of accrued interest at the end of the period is not equal to: position of accrued interest at the beginning of the period+accrued interest during the period-received interest during the period+revaluation and other changes.",
""),
IF(AND(NOT(ISBLANK($K147)),
    $K147&gt;0,
    OR(ISBLANK('T04.11'!$K147),
        'T04.11'!$K147&lt;=0,
        ISBLANK('T04.12'!$K147),
        'T04.12'!$K147&lt;=0)),
" Warning: If at least one of the forms T03.08,T04.11,T04.12 contains data other than zero,also the other two forms must be completed.",
""),
IF(AND(OR(ABS($E147)&gt;3000000000,ABS($F147)&gt;3000000000),
    ISBLANK($Q147)),
" Warning: An explanation in &lt;c140&gt; must be completed for transactions of more than EUR 3 billion or less than EUR-3 billion.",
""),
IF(AND(NOT(ISBLANK($D147)),$D147&lt;0),
" Error: Position at the beginning of the period must be a positive amount.",
""),
IF(AND(NOT(ISBLANK($K147)),$K147&lt;0),
" Error: Position at the end of the period must be a positive amount.",
""),
IF(AND(OR($D147&gt;0,$K147&gt;0),
    OR(ISBLANK($M147),$M147&lt;0)),
" Error: For accrued interest a positive amount or '0'(when applicable)should be reported if the position at the beginning or the end of the period is greater than zero.",
"")))</f>
        <v/>
      </c>
    </row>
    <row r="148" spans="1:19">
      <c r="A148" s="20"/>
      <c r="B148" s="20"/>
      <c r="C148" s="20"/>
      <c r="D148" s="15"/>
      <c r="E148" s="15"/>
      <c r="F148" s="15"/>
      <c r="G148" s="15"/>
      <c r="H148" s="15"/>
      <c r="I148" s="15"/>
      <c r="J148" s="15"/>
      <c r="K148" s="15"/>
      <c r="L148" s="15"/>
      <c r="M148" s="15"/>
      <c r="N148" s="15"/>
      <c r="O148" s="15"/>
      <c r="P148" s="15"/>
      <c r="Q148" s="16"/>
      <c r="S148" s="30" t="str">
        <f>IF(COUNTA(D148:Q148)=0,"",_xlfn.CONCAT(,
IF(NOT(K148 = (SUM(D148, E148, G148:J148) - SUM(F148))),
" Error: Position at the end of the period is not equal to: position at the beginning of the period+increase in assets-decrease in assets+exchange rate changes+price changes+other changes+rectifications.",
""),
IF(NOT(P148 = (SUM(L148, M148, O148) - SUM(N148))),
" Error: Position of accrued interest at the end of the period is not equal to: position of accrued interest at the beginning of the period+accrued interest during the period-received interest during the period+revaluation and other changes.",
""),
IF(AND(NOT(ISBLANK($K148)),
    $K148&gt;0,
    OR(ISBLANK('T04.11'!$K148),
        'T04.11'!$K148&lt;=0,
        ISBLANK('T04.12'!$K148),
        'T04.12'!$K148&lt;=0)),
" Warning: If at least one of the forms T03.08,T04.11,T04.12 contains data other than zero,also the other two forms must be completed.",
""),
IF(AND(OR(ABS($E148)&gt;3000000000,ABS($F148)&gt;3000000000),
    ISBLANK($Q148)),
" Warning: An explanation in &lt;c140&gt; must be completed for transactions of more than EUR 3 billion or less than EUR-3 billion.",
""),
IF(AND(NOT(ISBLANK($D148)),$D148&lt;0),
" Error: Position at the beginning of the period must be a positive amount.",
""),
IF(AND(NOT(ISBLANK($K148)),$K148&lt;0),
" Error: Position at the end of the period must be a positive amount.",
""),
IF(AND(OR($D148&gt;0,$K148&gt;0),
    OR(ISBLANK($M148),$M148&lt;0)),
" Error: For accrued interest a positive amount or '0'(when applicable)should be reported if the position at the beginning or the end of the period is greater than zero.",
"")))</f>
        <v/>
      </c>
    </row>
    <row r="149" spans="1:19">
      <c r="A149" s="20"/>
      <c r="B149" s="20"/>
      <c r="C149" s="20"/>
      <c r="D149" s="15"/>
      <c r="E149" s="15"/>
      <c r="F149" s="15"/>
      <c r="G149" s="15"/>
      <c r="H149" s="15"/>
      <c r="I149" s="15"/>
      <c r="J149" s="15"/>
      <c r="K149" s="15"/>
      <c r="L149" s="15"/>
      <c r="M149" s="15"/>
      <c r="N149" s="15"/>
      <c r="O149" s="15"/>
      <c r="P149" s="15"/>
      <c r="Q149" s="16"/>
      <c r="S149" s="30" t="str">
        <f>IF(COUNTA(D149:Q149)=0,"",_xlfn.CONCAT(,
IF(NOT(K149 = (SUM(D149, E149, G149:J149) - SUM(F149))),
" Error: Position at the end of the period is not equal to: position at the beginning of the period+increase in assets-decrease in assets+exchange rate changes+price changes+other changes+rectifications.",
""),
IF(NOT(P149 = (SUM(L149, M149, O149) - SUM(N149))),
" Error: Position of accrued interest at the end of the period is not equal to: position of accrued interest at the beginning of the period+accrued interest during the period-received interest during the period+revaluation and other changes.",
""),
IF(AND(NOT(ISBLANK($K149)),
    $K149&gt;0,
    OR(ISBLANK('T04.11'!$K149),
        'T04.11'!$K149&lt;=0,
        ISBLANK('T04.12'!$K149),
        'T04.12'!$K149&lt;=0)),
" Warning: If at least one of the forms T03.08,T04.11,T04.12 contains data other than zero,also the other two forms must be completed.",
""),
IF(AND(OR(ABS($E149)&gt;3000000000,ABS($F149)&gt;3000000000),
    ISBLANK($Q149)),
" Warning: An explanation in &lt;c140&gt; must be completed for transactions of more than EUR 3 billion or less than EUR-3 billion.",
""),
IF(AND(NOT(ISBLANK($D149)),$D149&lt;0),
" Error: Position at the beginning of the period must be a positive amount.",
""),
IF(AND(NOT(ISBLANK($K149)),$K149&lt;0),
" Error: Position at the end of the period must be a positive amount.",
""),
IF(AND(OR($D149&gt;0,$K149&gt;0),
    OR(ISBLANK($M149),$M149&lt;0)),
" Error: For accrued interest a positive amount or '0'(when applicable)should be reported if the position at the beginning or the end of the period is greater than zero.",
"")))</f>
        <v/>
      </c>
    </row>
    <row r="150" spans="1:19">
      <c r="A150" s="20"/>
      <c r="B150" s="20"/>
      <c r="C150" s="20"/>
      <c r="D150" s="15"/>
      <c r="E150" s="15"/>
      <c r="F150" s="15"/>
      <c r="G150" s="15"/>
      <c r="H150" s="15"/>
      <c r="I150" s="15"/>
      <c r="J150" s="15"/>
      <c r="K150" s="15"/>
      <c r="L150" s="15"/>
      <c r="M150" s="15"/>
      <c r="N150" s="15"/>
      <c r="O150" s="15"/>
      <c r="P150" s="15"/>
      <c r="Q150" s="16"/>
      <c r="S150" s="30" t="str">
        <f>IF(COUNTA(D150:Q150)=0,"",_xlfn.CONCAT(,
IF(NOT(K150 = (SUM(D150, E150, G150:J150) - SUM(F150))),
" Error: Position at the end of the period is not equal to: position at the beginning of the period+increase in assets-decrease in assets+exchange rate changes+price changes+other changes+rectifications.",
""),
IF(NOT(P150 = (SUM(L150, M150, O150) - SUM(N150))),
" Error: Position of accrued interest at the end of the period is not equal to: position of accrued interest at the beginning of the period+accrued interest during the period-received interest during the period+revaluation and other changes.",
""),
IF(AND(NOT(ISBLANK($K150)),
    $K150&gt;0,
    OR(ISBLANK('T04.11'!$K150),
        'T04.11'!$K150&lt;=0,
        ISBLANK('T04.12'!$K150),
        'T04.12'!$K150&lt;=0)),
" Warning: If at least one of the forms T03.08,T04.11,T04.12 contains data other than zero,also the other two forms must be completed.",
""),
IF(AND(OR(ABS($E150)&gt;3000000000,ABS($F150)&gt;3000000000),
    ISBLANK($Q150)),
" Warning: An explanation in &lt;c140&gt; must be completed for transactions of more than EUR 3 billion or less than EUR-3 billion.",
""),
IF(AND(NOT(ISBLANK($D150)),$D150&lt;0),
" Error: Position at the beginning of the period must be a positive amount.",
""),
IF(AND(NOT(ISBLANK($K150)),$K150&lt;0),
" Error: Position at the end of the period must be a positive amount.",
""),
IF(AND(OR($D150&gt;0,$K150&gt;0),
    OR(ISBLANK($M150),$M150&lt;0)),
" Error: For accrued interest a positive amount or '0'(when applicable)should be reported if the position at the beginning or the end of the period is greater than zero.",
"")))</f>
        <v/>
      </c>
    </row>
    <row r="151" spans="1:19">
      <c r="A151" s="20"/>
      <c r="B151" s="20"/>
      <c r="C151" s="20"/>
      <c r="D151" s="15"/>
      <c r="E151" s="15"/>
      <c r="F151" s="15"/>
      <c r="G151" s="15"/>
      <c r="H151" s="15"/>
      <c r="I151" s="15"/>
      <c r="J151" s="15"/>
      <c r="K151" s="15"/>
      <c r="L151" s="15"/>
      <c r="M151" s="15"/>
      <c r="N151" s="15"/>
      <c r="O151" s="15"/>
      <c r="P151" s="15"/>
      <c r="Q151" s="16"/>
      <c r="S151" s="30" t="str">
        <f>IF(COUNTA(D151:Q151)=0,"",_xlfn.CONCAT(,
IF(NOT(K151 = (SUM(D151, E151, G151:J151) - SUM(F151))),
" Error: Position at the end of the period is not equal to: position at the beginning of the period+increase in assets-decrease in assets+exchange rate changes+price changes+other changes+rectifications.",
""),
IF(NOT(P151 = (SUM(L151, M151, O151) - SUM(N151))),
" Error: Position of accrued interest at the end of the period is not equal to: position of accrued interest at the beginning of the period+accrued interest during the period-received interest during the period+revaluation and other changes.",
""),
IF(AND(NOT(ISBLANK($K151)),
    $K151&gt;0,
    OR(ISBLANK('T04.11'!$K151),
        'T04.11'!$K151&lt;=0,
        ISBLANK('T04.12'!$K151),
        'T04.12'!$K151&lt;=0)),
" Warning: If at least one of the forms T03.08,T04.11,T04.12 contains data other than zero,also the other two forms must be completed.",
""),
IF(AND(OR(ABS($E151)&gt;3000000000,ABS($F151)&gt;3000000000),
    ISBLANK($Q151)),
" Warning: An explanation in &lt;c140&gt; must be completed for transactions of more than EUR 3 billion or less than EUR-3 billion.",
""),
IF(AND(NOT(ISBLANK($D151)),$D151&lt;0),
" Error: Position at the beginning of the period must be a positive amount.",
""),
IF(AND(NOT(ISBLANK($K151)),$K151&lt;0),
" Error: Position at the end of the period must be a positive amount.",
""),
IF(AND(OR($D151&gt;0,$K151&gt;0),
    OR(ISBLANK($M151),$M151&lt;0)),
" Error: For accrued interest a positive amount or '0'(when applicable)should be reported if the position at the beginning or the end of the period is greater than zero.",
"")))</f>
        <v/>
      </c>
    </row>
    <row r="152" spans="1:19">
      <c r="A152" s="20"/>
      <c r="B152" s="20"/>
      <c r="C152" s="20"/>
      <c r="D152" s="15"/>
      <c r="E152" s="15"/>
      <c r="F152" s="15"/>
      <c r="G152" s="15"/>
      <c r="H152" s="15"/>
      <c r="I152" s="15"/>
      <c r="J152" s="15"/>
      <c r="K152" s="15"/>
      <c r="L152" s="15"/>
      <c r="M152" s="15"/>
      <c r="N152" s="15"/>
      <c r="O152" s="15"/>
      <c r="P152" s="15"/>
      <c r="Q152" s="16"/>
      <c r="S152" s="30" t="str">
        <f>IF(COUNTA(D152:Q152)=0,"",_xlfn.CONCAT(,
IF(NOT(K152 = (SUM(D152, E152, G152:J152) - SUM(F152))),
" Error: Position at the end of the period is not equal to: position at the beginning of the period+increase in assets-decrease in assets+exchange rate changes+price changes+other changes+rectifications.",
""),
IF(NOT(P152 = (SUM(L152, M152, O152) - SUM(N152))),
" Error: Position of accrued interest at the end of the period is not equal to: position of accrued interest at the beginning of the period+accrued interest during the period-received interest during the period+revaluation and other changes.",
""),
IF(AND(NOT(ISBLANK($K152)),
    $K152&gt;0,
    OR(ISBLANK('T04.11'!$K152),
        'T04.11'!$K152&lt;=0,
        ISBLANK('T04.12'!$K152),
        'T04.12'!$K152&lt;=0)),
" Warning: If at least one of the forms T03.08,T04.11,T04.12 contains data other than zero,also the other two forms must be completed.",
""),
IF(AND(OR(ABS($E152)&gt;3000000000,ABS($F152)&gt;3000000000),
    ISBLANK($Q152)),
" Warning: An explanation in &lt;c140&gt; must be completed for transactions of more than EUR 3 billion or less than EUR-3 billion.",
""),
IF(AND(NOT(ISBLANK($D152)),$D152&lt;0),
" Error: Position at the beginning of the period must be a positive amount.",
""),
IF(AND(NOT(ISBLANK($K152)),$K152&lt;0),
" Error: Position at the end of the period must be a positive amount.",
""),
IF(AND(OR($D152&gt;0,$K152&gt;0),
    OR(ISBLANK($M152),$M152&lt;0)),
" Error: For accrued interest a positive amount or '0'(when applicable)should be reported if the position at the beginning or the end of the period is greater than zero.",
"")))</f>
        <v/>
      </c>
    </row>
    <row r="153" spans="1:19">
      <c r="A153" s="20"/>
      <c r="B153" s="20"/>
      <c r="C153" s="20"/>
      <c r="D153" s="15"/>
      <c r="E153" s="15"/>
      <c r="F153" s="15"/>
      <c r="G153" s="15"/>
      <c r="H153" s="15"/>
      <c r="I153" s="15"/>
      <c r="J153" s="15"/>
      <c r="K153" s="15"/>
      <c r="L153" s="15"/>
      <c r="M153" s="15"/>
      <c r="N153" s="15"/>
      <c r="O153" s="15"/>
      <c r="P153" s="15"/>
      <c r="Q153" s="16"/>
      <c r="S153" s="30" t="str">
        <f>IF(COUNTA(D153:Q153)=0,"",_xlfn.CONCAT(,
IF(NOT(K153 = (SUM(D153, E153, G153:J153) - SUM(F153))),
" Error: Position at the end of the period is not equal to: position at the beginning of the period+increase in assets-decrease in assets+exchange rate changes+price changes+other changes+rectifications.",
""),
IF(NOT(P153 = (SUM(L153, M153, O153) - SUM(N153))),
" Error: Position of accrued interest at the end of the period is not equal to: position of accrued interest at the beginning of the period+accrued interest during the period-received interest during the period+revaluation and other changes.",
""),
IF(AND(NOT(ISBLANK($K153)),
    $K153&gt;0,
    OR(ISBLANK('T04.11'!$K153),
        'T04.11'!$K153&lt;=0,
        ISBLANK('T04.12'!$K153),
        'T04.12'!$K153&lt;=0)),
" Warning: If at least one of the forms T03.08,T04.11,T04.12 contains data other than zero,also the other two forms must be completed.",
""),
IF(AND(OR(ABS($E153)&gt;3000000000,ABS($F153)&gt;3000000000),
    ISBLANK($Q153)),
" Warning: An explanation in &lt;c140&gt; must be completed for transactions of more than EUR 3 billion or less than EUR-3 billion.",
""),
IF(AND(NOT(ISBLANK($D153)),$D153&lt;0),
" Error: Position at the beginning of the period must be a positive amount.",
""),
IF(AND(NOT(ISBLANK($K153)),$K153&lt;0),
" Error: Position at the end of the period must be a positive amount.",
""),
IF(AND(OR($D153&gt;0,$K153&gt;0),
    OR(ISBLANK($M153),$M153&lt;0)),
" Error: For accrued interest a positive amount or '0'(when applicable)should be reported if the position at the beginning or the end of the period is greater than zero.",
"")))</f>
        <v/>
      </c>
    </row>
    <row r="154" spans="1:19">
      <c r="A154" s="20"/>
      <c r="B154" s="20"/>
      <c r="C154" s="20"/>
      <c r="D154" s="15"/>
      <c r="E154" s="15"/>
      <c r="F154" s="15"/>
      <c r="G154" s="15"/>
      <c r="H154" s="15"/>
      <c r="I154" s="15"/>
      <c r="J154" s="15"/>
      <c r="K154" s="15"/>
      <c r="L154" s="15"/>
      <c r="M154" s="15"/>
      <c r="N154" s="15"/>
      <c r="O154" s="15"/>
      <c r="P154" s="15"/>
      <c r="Q154" s="16"/>
      <c r="S154" s="30" t="str">
        <f>IF(COUNTA(D154:Q154)=0,"",_xlfn.CONCAT(,
IF(NOT(K154 = (SUM(D154, E154, G154:J154) - SUM(F154))),
" Error: Position at the end of the period is not equal to: position at the beginning of the period+increase in assets-decrease in assets+exchange rate changes+price changes+other changes+rectifications.",
""),
IF(NOT(P154 = (SUM(L154, M154, O154) - SUM(N154))),
" Error: Position of accrued interest at the end of the period is not equal to: position of accrued interest at the beginning of the period+accrued interest during the period-received interest during the period+revaluation and other changes.",
""),
IF(AND(NOT(ISBLANK($K154)),
    $K154&gt;0,
    OR(ISBLANK('T04.11'!$K154),
        'T04.11'!$K154&lt;=0,
        ISBLANK('T04.12'!$K154),
        'T04.12'!$K154&lt;=0)),
" Warning: If at least one of the forms T03.08,T04.11,T04.12 contains data other than zero,also the other two forms must be completed.",
""),
IF(AND(OR(ABS($E154)&gt;3000000000,ABS($F154)&gt;3000000000),
    ISBLANK($Q154)),
" Warning: An explanation in &lt;c140&gt; must be completed for transactions of more than EUR 3 billion or less than EUR-3 billion.",
""),
IF(AND(NOT(ISBLANK($D154)),$D154&lt;0),
" Error: Position at the beginning of the period must be a positive amount.",
""),
IF(AND(NOT(ISBLANK($K154)),$K154&lt;0),
" Error: Position at the end of the period must be a positive amount.",
""),
IF(AND(OR($D154&gt;0,$K154&gt;0),
    OR(ISBLANK($M154),$M154&lt;0)),
" Error: For accrued interest a positive amount or '0'(when applicable)should be reported if the position at the beginning or the end of the period is greater than zero.",
"")))</f>
        <v/>
      </c>
    </row>
    <row r="155" spans="1:19">
      <c r="A155" s="20"/>
      <c r="B155" s="20"/>
      <c r="C155" s="20"/>
      <c r="D155" s="15"/>
      <c r="E155" s="15"/>
      <c r="F155" s="15"/>
      <c r="G155" s="15"/>
      <c r="H155" s="15"/>
      <c r="I155" s="15"/>
      <c r="J155" s="15"/>
      <c r="K155" s="15"/>
      <c r="L155" s="15"/>
      <c r="M155" s="15"/>
      <c r="N155" s="15"/>
      <c r="O155" s="15"/>
      <c r="P155" s="15"/>
      <c r="Q155" s="16"/>
      <c r="S155" s="30" t="str">
        <f>IF(COUNTA(D155:Q155)=0,"",_xlfn.CONCAT(,
IF(NOT(K155 = (SUM(D155, E155, G155:J155) - SUM(F155))),
" Error: Position at the end of the period is not equal to: position at the beginning of the period+increase in assets-decrease in assets+exchange rate changes+price changes+other changes+rectifications.",
""),
IF(NOT(P155 = (SUM(L155, M155, O155) - SUM(N155))),
" Error: Position of accrued interest at the end of the period is not equal to: position of accrued interest at the beginning of the period+accrued interest during the period-received interest during the period+revaluation and other changes.",
""),
IF(AND(NOT(ISBLANK($K155)),
    $K155&gt;0,
    OR(ISBLANK('T04.11'!$K155),
        'T04.11'!$K155&lt;=0,
        ISBLANK('T04.12'!$K155),
        'T04.12'!$K155&lt;=0)),
" Warning: If at least one of the forms T03.08,T04.11,T04.12 contains data other than zero,also the other two forms must be completed.",
""),
IF(AND(OR(ABS($E155)&gt;3000000000,ABS($F155)&gt;3000000000),
    ISBLANK($Q155)),
" Warning: An explanation in &lt;c140&gt; must be completed for transactions of more than EUR 3 billion or less than EUR-3 billion.",
""),
IF(AND(NOT(ISBLANK($D155)),$D155&lt;0),
" Error: Position at the beginning of the period must be a positive amount.",
""),
IF(AND(NOT(ISBLANK($K155)),$K155&lt;0),
" Error: Position at the end of the period must be a positive amount.",
""),
IF(AND(OR($D155&gt;0,$K155&gt;0),
    OR(ISBLANK($M155),$M155&lt;0)),
" Error: For accrued interest a positive amount or '0'(when applicable)should be reported if the position at the beginning or the end of the period is greater than zero.",
"")))</f>
        <v/>
      </c>
    </row>
    <row r="156" spans="1:19">
      <c r="A156" s="20"/>
      <c r="B156" s="20"/>
      <c r="C156" s="20"/>
      <c r="D156" s="15"/>
      <c r="E156" s="15"/>
      <c r="F156" s="15"/>
      <c r="G156" s="15"/>
      <c r="H156" s="15"/>
      <c r="I156" s="15"/>
      <c r="J156" s="15"/>
      <c r="K156" s="15"/>
      <c r="L156" s="15"/>
      <c r="M156" s="15"/>
      <c r="N156" s="15"/>
      <c r="O156" s="15"/>
      <c r="P156" s="15"/>
      <c r="Q156" s="16"/>
      <c r="S156" s="30" t="str">
        <f>IF(COUNTA(D156:Q156)=0,"",_xlfn.CONCAT(,
IF(NOT(K156 = (SUM(D156, E156, G156:J156) - SUM(F156))),
" Error: Position at the end of the period is not equal to: position at the beginning of the period+increase in assets-decrease in assets+exchange rate changes+price changes+other changes+rectifications.",
""),
IF(NOT(P156 = (SUM(L156, M156, O156) - SUM(N156))),
" Error: Position of accrued interest at the end of the period is not equal to: position of accrued interest at the beginning of the period+accrued interest during the period-received interest during the period+revaluation and other changes.",
""),
IF(AND(NOT(ISBLANK($K156)),
    $K156&gt;0,
    OR(ISBLANK('T04.11'!$K156),
        'T04.11'!$K156&lt;=0,
        ISBLANK('T04.12'!$K156),
        'T04.12'!$K156&lt;=0)),
" Warning: If at least one of the forms T03.08,T04.11,T04.12 contains data other than zero,also the other two forms must be completed.",
""),
IF(AND(OR(ABS($E156)&gt;3000000000,ABS($F156)&gt;3000000000),
    ISBLANK($Q156)),
" Warning: An explanation in &lt;c140&gt; must be completed for transactions of more than EUR 3 billion or less than EUR-3 billion.",
""),
IF(AND(NOT(ISBLANK($D156)),$D156&lt;0),
" Error: Position at the beginning of the period must be a positive amount.",
""),
IF(AND(NOT(ISBLANK($K156)),$K156&lt;0),
" Error: Position at the end of the period must be a positive amount.",
""),
IF(AND(OR($D156&gt;0,$K156&gt;0),
    OR(ISBLANK($M156),$M156&lt;0)),
" Error: For accrued interest a positive amount or '0'(when applicable)should be reported if the position at the beginning or the end of the period is greater than zero.",
"")))</f>
        <v/>
      </c>
    </row>
    <row r="157" spans="1:19">
      <c r="A157" s="20"/>
      <c r="B157" s="20"/>
      <c r="C157" s="20"/>
      <c r="D157" s="15"/>
      <c r="E157" s="15"/>
      <c r="F157" s="15"/>
      <c r="G157" s="15"/>
      <c r="H157" s="15"/>
      <c r="I157" s="15"/>
      <c r="J157" s="15"/>
      <c r="K157" s="15"/>
      <c r="L157" s="15"/>
      <c r="M157" s="15"/>
      <c r="N157" s="15"/>
      <c r="O157" s="15"/>
      <c r="P157" s="15"/>
      <c r="Q157" s="16"/>
      <c r="S157" s="30" t="str">
        <f>IF(COUNTA(D157:Q157)=0,"",_xlfn.CONCAT(,
IF(NOT(K157 = (SUM(D157, E157, G157:J157) - SUM(F157))),
" Error: Position at the end of the period is not equal to: position at the beginning of the period+increase in assets-decrease in assets+exchange rate changes+price changes+other changes+rectifications.",
""),
IF(NOT(P157 = (SUM(L157, M157, O157) - SUM(N157))),
" Error: Position of accrued interest at the end of the period is not equal to: position of accrued interest at the beginning of the period+accrued interest during the period-received interest during the period+revaluation and other changes.",
""),
IF(AND(NOT(ISBLANK($K157)),
    $K157&gt;0,
    OR(ISBLANK('T04.11'!$K157),
        'T04.11'!$K157&lt;=0,
        ISBLANK('T04.12'!$K157),
        'T04.12'!$K157&lt;=0)),
" Warning: If at least one of the forms T03.08,T04.11,T04.12 contains data other than zero,also the other two forms must be completed.",
""),
IF(AND(OR(ABS($E157)&gt;3000000000,ABS($F157)&gt;3000000000),
    ISBLANK($Q157)),
" Warning: An explanation in &lt;c140&gt; must be completed for transactions of more than EUR 3 billion or less than EUR-3 billion.",
""),
IF(AND(NOT(ISBLANK($D157)),$D157&lt;0),
" Error: Position at the beginning of the period must be a positive amount.",
""),
IF(AND(NOT(ISBLANK($K157)),$K157&lt;0),
" Error: Position at the end of the period must be a positive amount.",
""),
IF(AND(OR($D157&gt;0,$K157&gt;0),
    OR(ISBLANK($M157),$M157&lt;0)),
" Error: For accrued interest a positive amount or '0'(when applicable)should be reported if the position at the beginning or the end of the period is greater than zero.",
"")))</f>
        <v/>
      </c>
    </row>
    <row r="158" spans="1:19">
      <c r="A158" s="20"/>
      <c r="B158" s="20"/>
      <c r="C158" s="20"/>
      <c r="D158" s="15"/>
      <c r="E158" s="15"/>
      <c r="F158" s="15"/>
      <c r="G158" s="15"/>
      <c r="H158" s="15"/>
      <c r="I158" s="15"/>
      <c r="J158" s="15"/>
      <c r="K158" s="15"/>
      <c r="L158" s="15"/>
      <c r="M158" s="15"/>
      <c r="N158" s="15"/>
      <c r="O158" s="15"/>
      <c r="P158" s="15"/>
      <c r="Q158" s="16"/>
      <c r="S158" s="30" t="str">
        <f>IF(COUNTA(D158:Q158)=0,"",_xlfn.CONCAT(,
IF(NOT(K158 = (SUM(D158, E158, G158:J158) - SUM(F158))),
" Error: Position at the end of the period is not equal to: position at the beginning of the period+increase in assets-decrease in assets+exchange rate changes+price changes+other changes+rectifications.",
""),
IF(NOT(P158 = (SUM(L158, M158, O158) - SUM(N158))),
" Error: Position of accrued interest at the end of the period is not equal to: position of accrued interest at the beginning of the period+accrued interest during the period-received interest during the period+revaluation and other changes.",
""),
IF(AND(NOT(ISBLANK($K158)),
    $K158&gt;0,
    OR(ISBLANK('T04.11'!$K158),
        'T04.11'!$K158&lt;=0,
        ISBLANK('T04.12'!$K158),
        'T04.12'!$K158&lt;=0)),
" Warning: If at least one of the forms T03.08,T04.11,T04.12 contains data other than zero,also the other two forms must be completed.",
""),
IF(AND(OR(ABS($E158)&gt;3000000000,ABS($F158)&gt;3000000000),
    ISBLANK($Q158)),
" Warning: An explanation in &lt;c140&gt; must be completed for transactions of more than EUR 3 billion or less than EUR-3 billion.",
""),
IF(AND(NOT(ISBLANK($D158)),$D158&lt;0),
" Error: Position at the beginning of the period must be a positive amount.",
""),
IF(AND(NOT(ISBLANK($K158)),$K158&lt;0),
" Error: Position at the end of the period must be a positive amount.",
""),
IF(AND(OR($D158&gt;0,$K158&gt;0),
    OR(ISBLANK($M158),$M158&lt;0)),
" Error: For accrued interest a positive amount or '0'(when applicable)should be reported if the position at the beginning or the end of the period is greater than zero.",
"")))</f>
        <v/>
      </c>
    </row>
    <row r="159" spans="1:19">
      <c r="A159" s="20"/>
      <c r="B159" s="20"/>
      <c r="C159" s="20"/>
      <c r="D159" s="15"/>
      <c r="E159" s="15"/>
      <c r="F159" s="15"/>
      <c r="G159" s="15"/>
      <c r="H159" s="15"/>
      <c r="I159" s="15"/>
      <c r="J159" s="15"/>
      <c r="K159" s="15"/>
      <c r="L159" s="15"/>
      <c r="M159" s="15"/>
      <c r="N159" s="15"/>
      <c r="O159" s="15"/>
      <c r="P159" s="15"/>
      <c r="Q159" s="16"/>
      <c r="S159" s="30" t="str">
        <f>IF(COUNTA(D159:Q159)=0,"",_xlfn.CONCAT(,
IF(NOT(K159 = (SUM(D159, E159, G159:J159) - SUM(F159))),
" Error: Position at the end of the period is not equal to: position at the beginning of the period+increase in assets-decrease in assets+exchange rate changes+price changes+other changes+rectifications.",
""),
IF(NOT(P159 = (SUM(L159, M159, O159) - SUM(N159))),
" Error: Position of accrued interest at the end of the period is not equal to: position of accrued interest at the beginning of the period+accrued interest during the period-received interest during the period+revaluation and other changes.",
""),
IF(AND(NOT(ISBLANK($K159)),
    $K159&gt;0,
    OR(ISBLANK('T04.11'!$K159),
        'T04.11'!$K159&lt;=0,
        ISBLANK('T04.12'!$K159),
        'T04.12'!$K159&lt;=0)),
" Warning: If at least one of the forms T03.08,T04.11,T04.12 contains data other than zero,also the other two forms must be completed.",
""),
IF(AND(OR(ABS($E159)&gt;3000000000,ABS($F159)&gt;3000000000),
    ISBLANK($Q159)),
" Warning: An explanation in &lt;c140&gt; must be completed for transactions of more than EUR 3 billion or less than EUR-3 billion.",
""),
IF(AND(NOT(ISBLANK($D159)),$D159&lt;0),
" Error: Position at the beginning of the period must be a positive amount.",
""),
IF(AND(NOT(ISBLANK($K159)),$K159&lt;0),
" Error: Position at the end of the period must be a positive amount.",
""),
IF(AND(OR($D159&gt;0,$K159&gt;0),
    OR(ISBLANK($M159),$M159&lt;0)),
" Error: For accrued interest a positive amount or '0'(when applicable)should be reported if the position at the beginning or the end of the period is greater than zero.",
"")))</f>
        <v/>
      </c>
    </row>
    <row r="160" spans="1:19">
      <c r="A160" s="20"/>
      <c r="B160" s="20"/>
      <c r="C160" s="20"/>
      <c r="D160" s="15"/>
      <c r="E160" s="15"/>
      <c r="F160" s="15"/>
      <c r="G160" s="15"/>
      <c r="H160" s="15"/>
      <c r="I160" s="15"/>
      <c r="J160" s="15"/>
      <c r="K160" s="15"/>
      <c r="L160" s="15"/>
      <c r="M160" s="15"/>
      <c r="N160" s="15"/>
      <c r="O160" s="15"/>
      <c r="P160" s="15"/>
      <c r="Q160" s="16"/>
      <c r="S160" s="30" t="str">
        <f>IF(COUNTA(D160:Q160)=0,"",_xlfn.CONCAT(,
IF(NOT(K160 = (SUM(D160, E160, G160:J160) - SUM(F160))),
" Error: Position at the end of the period is not equal to: position at the beginning of the period+increase in assets-decrease in assets+exchange rate changes+price changes+other changes+rectifications.",
""),
IF(NOT(P160 = (SUM(L160, M160, O160) - SUM(N160))),
" Error: Position of accrued interest at the end of the period is not equal to: position of accrued interest at the beginning of the period+accrued interest during the period-received interest during the period+revaluation and other changes.",
""),
IF(AND(NOT(ISBLANK($K160)),
    $K160&gt;0,
    OR(ISBLANK('T04.11'!$K160),
        'T04.11'!$K160&lt;=0,
        ISBLANK('T04.12'!$K160),
        'T04.12'!$K160&lt;=0)),
" Warning: If at least one of the forms T03.08,T04.11,T04.12 contains data other than zero,also the other two forms must be completed.",
""),
IF(AND(OR(ABS($E160)&gt;3000000000,ABS($F160)&gt;3000000000),
    ISBLANK($Q160)),
" Warning: An explanation in &lt;c140&gt; must be completed for transactions of more than EUR 3 billion or less than EUR-3 billion.",
""),
IF(AND(NOT(ISBLANK($D160)),$D160&lt;0),
" Error: Position at the beginning of the period must be a positive amount.",
""),
IF(AND(NOT(ISBLANK($K160)),$K160&lt;0),
" Error: Position at the end of the period must be a positive amount.",
""),
IF(AND(OR($D160&gt;0,$K160&gt;0),
    OR(ISBLANK($M160),$M160&lt;0)),
" Error: For accrued interest a positive amount or '0'(when applicable)should be reported if the position at the beginning or the end of the period is greater than zero.",
"")))</f>
        <v/>
      </c>
    </row>
    <row r="161" spans="1:19">
      <c r="A161" s="20"/>
      <c r="B161" s="20"/>
      <c r="C161" s="20"/>
      <c r="D161" s="15"/>
      <c r="E161" s="15"/>
      <c r="F161" s="15"/>
      <c r="G161" s="15"/>
      <c r="H161" s="15"/>
      <c r="I161" s="15"/>
      <c r="J161" s="15"/>
      <c r="K161" s="15"/>
      <c r="L161" s="15"/>
      <c r="M161" s="15"/>
      <c r="N161" s="15"/>
      <c r="O161" s="15"/>
      <c r="P161" s="15"/>
      <c r="Q161" s="16"/>
      <c r="S161" s="30" t="str">
        <f>IF(COUNTA(D161:Q161)=0,"",_xlfn.CONCAT(,
IF(NOT(K161 = (SUM(D161, E161, G161:J161) - SUM(F161))),
" Error: Position at the end of the period is not equal to: position at the beginning of the period+increase in assets-decrease in assets+exchange rate changes+price changes+other changes+rectifications.",
""),
IF(NOT(P161 = (SUM(L161, M161, O161) - SUM(N161))),
" Error: Position of accrued interest at the end of the period is not equal to: position of accrued interest at the beginning of the period+accrued interest during the period-received interest during the period+revaluation and other changes.",
""),
IF(AND(NOT(ISBLANK($K161)),
    $K161&gt;0,
    OR(ISBLANK('T04.11'!$K161),
        'T04.11'!$K161&lt;=0,
        ISBLANK('T04.12'!$K161),
        'T04.12'!$K161&lt;=0)),
" Warning: If at least one of the forms T03.08,T04.11,T04.12 contains data other than zero,also the other two forms must be completed.",
""),
IF(AND(OR(ABS($E161)&gt;3000000000,ABS($F161)&gt;3000000000),
    ISBLANK($Q161)),
" Warning: An explanation in &lt;c140&gt; must be completed for transactions of more than EUR 3 billion or less than EUR-3 billion.",
""),
IF(AND(NOT(ISBLANK($D161)),$D161&lt;0),
" Error: Position at the beginning of the period must be a positive amount.",
""),
IF(AND(NOT(ISBLANK($K161)),$K161&lt;0),
" Error: Position at the end of the period must be a positive amount.",
""),
IF(AND(OR($D161&gt;0,$K161&gt;0),
    OR(ISBLANK($M161),$M161&lt;0)),
" Error: For accrued interest a positive amount or '0'(when applicable)should be reported if the position at the beginning or the end of the period is greater than zero.",
"")))</f>
        <v/>
      </c>
    </row>
    <row r="162" spans="1:19">
      <c r="A162" s="20"/>
      <c r="B162" s="20"/>
      <c r="C162" s="20"/>
      <c r="D162" s="15"/>
      <c r="E162" s="15"/>
      <c r="F162" s="15"/>
      <c r="G162" s="15"/>
      <c r="H162" s="15"/>
      <c r="I162" s="15"/>
      <c r="J162" s="15"/>
      <c r="K162" s="15"/>
      <c r="L162" s="15"/>
      <c r="M162" s="15"/>
      <c r="N162" s="15"/>
      <c r="O162" s="15"/>
      <c r="P162" s="15"/>
      <c r="Q162" s="16"/>
      <c r="S162" s="30" t="str">
        <f>IF(COUNTA(D162:Q162)=0,"",_xlfn.CONCAT(,
IF(NOT(K162 = (SUM(D162, E162, G162:J162) - SUM(F162))),
" Error: Position at the end of the period is not equal to: position at the beginning of the period+increase in assets-decrease in assets+exchange rate changes+price changes+other changes+rectifications.",
""),
IF(NOT(P162 = (SUM(L162, M162, O162) - SUM(N162))),
" Error: Position of accrued interest at the end of the period is not equal to: position of accrued interest at the beginning of the period+accrued interest during the period-received interest during the period+revaluation and other changes.",
""),
IF(AND(NOT(ISBLANK($K162)),
    $K162&gt;0,
    OR(ISBLANK('T04.11'!$K162),
        'T04.11'!$K162&lt;=0,
        ISBLANK('T04.12'!$K162),
        'T04.12'!$K162&lt;=0)),
" Warning: If at least one of the forms T03.08,T04.11,T04.12 contains data other than zero,also the other two forms must be completed.",
""),
IF(AND(OR(ABS($E162)&gt;3000000000,ABS($F162)&gt;3000000000),
    ISBLANK($Q162)),
" Warning: An explanation in &lt;c140&gt; must be completed for transactions of more than EUR 3 billion or less than EUR-3 billion.",
""),
IF(AND(NOT(ISBLANK($D162)),$D162&lt;0),
" Error: Position at the beginning of the period must be a positive amount.",
""),
IF(AND(NOT(ISBLANK($K162)),$K162&lt;0),
" Error: Position at the end of the period must be a positive amount.",
""),
IF(AND(OR($D162&gt;0,$K162&gt;0),
    OR(ISBLANK($M162),$M162&lt;0)),
" Error: For accrued interest a positive amount or '0'(when applicable)should be reported if the position at the beginning or the end of the period is greater than zero.",
"")))</f>
        <v/>
      </c>
    </row>
    <row r="163" spans="1:19">
      <c r="A163" s="20"/>
      <c r="B163" s="20"/>
      <c r="C163" s="20"/>
      <c r="D163" s="15"/>
      <c r="E163" s="15"/>
      <c r="F163" s="15"/>
      <c r="G163" s="15"/>
      <c r="H163" s="15"/>
      <c r="I163" s="15"/>
      <c r="J163" s="15"/>
      <c r="K163" s="15"/>
      <c r="L163" s="15"/>
      <c r="M163" s="15"/>
      <c r="N163" s="15"/>
      <c r="O163" s="15"/>
      <c r="P163" s="15"/>
      <c r="Q163" s="16"/>
      <c r="S163" s="30" t="str">
        <f>IF(COUNTA(D163:Q163)=0,"",_xlfn.CONCAT(,
IF(NOT(K163 = (SUM(D163, E163, G163:J163) - SUM(F163))),
" Error: Position at the end of the period is not equal to: position at the beginning of the period+increase in assets-decrease in assets+exchange rate changes+price changes+other changes+rectifications.",
""),
IF(NOT(P163 = (SUM(L163, M163, O163) - SUM(N163))),
" Error: Position of accrued interest at the end of the period is not equal to: position of accrued interest at the beginning of the period+accrued interest during the period-received interest during the period+revaluation and other changes.",
""),
IF(AND(NOT(ISBLANK($K163)),
    $K163&gt;0,
    OR(ISBLANK('T04.11'!$K163),
        'T04.11'!$K163&lt;=0,
        ISBLANK('T04.12'!$K163),
        'T04.12'!$K163&lt;=0)),
" Warning: If at least one of the forms T03.08,T04.11,T04.12 contains data other than zero,also the other two forms must be completed.",
""),
IF(AND(OR(ABS($E163)&gt;3000000000,ABS($F163)&gt;3000000000),
    ISBLANK($Q163)),
" Warning: An explanation in &lt;c140&gt; must be completed for transactions of more than EUR 3 billion or less than EUR-3 billion.",
""),
IF(AND(NOT(ISBLANK($D163)),$D163&lt;0),
" Error: Position at the beginning of the period must be a positive amount.",
""),
IF(AND(NOT(ISBLANK($K163)),$K163&lt;0),
" Error: Position at the end of the period must be a positive amount.",
""),
IF(AND(OR($D163&gt;0,$K163&gt;0),
    OR(ISBLANK($M163),$M163&lt;0)),
" Error: For accrued interest a positive amount or '0'(when applicable)should be reported if the position at the beginning or the end of the period is greater than zero.",
"")))</f>
        <v/>
      </c>
    </row>
    <row r="164" spans="1:19">
      <c r="A164" s="20"/>
      <c r="B164" s="20"/>
      <c r="C164" s="20"/>
      <c r="D164" s="15"/>
      <c r="E164" s="15"/>
      <c r="F164" s="15"/>
      <c r="G164" s="15"/>
      <c r="H164" s="15"/>
      <c r="I164" s="15"/>
      <c r="J164" s="15"/>
      <c r="K164" s="15"/>
      <c r="L164" s="15"/>
      <c r="M164" s="15"/>
      <c r="N164" s="15"/>
      <c r="O164" s="15"/>
      <c r="P164" s="15"/>
      <c r="Q164" s="16"/>
      <c r="S164" s="30" t="str">
        <f>IF(COUNTA(D164:Q164)=0,"",_xlfn.CONCAT(,
IF(NOT(K164 = (SUM(D164, E164, G164:J164) - SUM(F164))),
" Error: Position at the end of the period is not equal to: position at the beginning of the period+increase in assets-decrease in assets+exchange rate changes+price changes+other changes+rectifications.",
""),
IF(NOT(P164 = (SUM(L164, M164, O164) - SUM(N164))),
" Error: Position of accrued interest at the end of the period is not equal to: position of accrued interest at the beginning of the period+accrued interest during the period-received interest during the period+revaluation and other changes.",
""),
IF(AND(NOT(ISBLANK($K164)),
    $K164&gt;0,
    OR(ISBLANK('T04.11'!$K164),
        'T04.11'!$K164&lt;=0,
        ISBLANK('T04.12'!$K164),
        'T04.12'!$K164&lt;=0)),
" Warning: If at least one of the forms T03.08,T04.11,T04.12 contains data other than zero,also the other two forms must be completed.",
""),
IF(AND(OR(ABS($E164)&gt;3000000000,ABS($F164)&gt;3000000000),
    ISBLANK($Q164)),
" Warning: An explanation in &lt;c140&gt; must be completed for transactions of more than EUR 3 billion or less than EUR-3 billion.",
""),
IF(AND(NOT(ISBLANK($D164)),$D164&lt;0),
" Error: Position at the beginning of the period must be a positive amount.",
""),
IF(AND(NOT(ISBLANK($K164)),$K164&lt;0),
" Error: Position at the end of the period must be a positive amount.",
""),
IF(AND(OR($D164&gt;0,$K164&gt;0),
    OR(ISBLANK($M164),$M164&lt;0)),
" Error: For accrued interest a positive amount or '0'(when applicable)should be reported if the position at the beginning or the end of the period is greater than zero.",
"")))</f>
        <v/>
      </c>
    </row>
    <row r="165" spans="1:19">
      <c r="A165" s="20"/>
      <c r="B165" s="20"/>
      <c r="C165" s="20"/>
      <c r="D165" s="15"/>
      <c r="E165" s="15"/>
      <c r="F165" s="15"/>
      <c r="G165" s="15"/>
      <c r="H165" s="15"/>
      <c r="I165" s="15"/>
      <c r="J165" s="15"/>
      <c r="K165" s="15"/>
      <c r="L165" s="15"/>
      <c r="M165" s="15"/>
      <c r="N165" s="15"/>
      <c r="O165" s="15"/>
      <c r="P165" s="15"/>
      <c r="Q165" s="16"/>
      <c r="S165" s="30" t="str">
        <f>IF(COUNTA(D165:Q165)=0,"",_xlfn.CONCAT(,
IF(NOT(K165 = (SUM(D165, E165, G165:J165) - SUM(F165))),
" Error: Position at the end of the period is not equal to: position at the beginning of the period+increase in assets-decrease in assets+exchange rate changes+price changes+other changes+rectifications.",
""),
IF(NOT(P165 = (SUM(L165, M165, O165) - SUM(N165))),
" Error: Position of accrued interest at the end of the period is not equal to: position of accrued interest at the beginning of the period+accrued interest during the period-received interest during the period+revaluation and other changes.",
""),
IF(AND(NOT(ISBLANK($K165)),
    $K165&gt;0,
    OR(ISBLANK('T04.11'!$K165),
        'T04.11'!$K165&lt;=0,
        ISBLANK('T04.12'!$K165),
        'T04.12'!$K165&lt;=0)),
" Warning: If at least one of the forms T03.08,T04.11,T04.12 contains data other than zero,also the other two forms must be completed.",
""),
IF(AND(OR(ABS($E165)&gt;3000000000,ABS($F165)&gt;3000000000),
    ISBLANK($Q165)),
" Warning: An explanation in &lt;c140&gt; must be completed for transactions of more than EUR 3 billion or less than EUR-3 billion.",
""),
IF(AND(NOT(ISBLANK($D165)),$D165&lt;0),
" Error: Position at the beginning of the period must be a positive amount.",
""),
IF(AND(NOT(ISBLANK($K165)),$K165&lt;0),
" Error: Position at the end of the period must be a positive amount.",
""),
IF(AND(OR($D165&gt;0,$K165&gt;0),
    OR(ISBLANK($M165),$M165&lt;0)),
" Error: For accrued interest a positive amount or '0'(when applicable)should be reported if the position at the beginning or the end of the period is greater than zero.",
"")))</f>
        <v/>
      </c>
    </row>
    <row r="166" spans="1:19">
      <c r="A166" s="20"/>
      <c r="B166" s="20"/>
      <c r="C166" s="20"/>
      <c r="D166" s="15"/>
      <c r="E166" s="15"/>
      <c r="F166" s="15"/>
      <c r="G166" s="15"/>
      <c r="H166" s="15"/>
      <c r="I166" s="15"/>
      <c r="J166" s="15"/>
      <c r="K166" s="15"/>
      <c r="L166" s="15"/>
      <c r="M166" s="15"/>
      <c r="N166" s="15"/>
      <c r="O166" s="15"/>
      <c r="P166" s="15"/>
      <c r="Q166" s="16"/>
      <c r="S166" s="30" t="str">
        <f>IF(COUNTA(D166:Q166)=0,"",_xlfn.CONCAT(,
IF(NOT(K166 = (SUM(D166, E166, G166:J166) - SUM(F166))),
" Error: Position at the end of the period is not equal to: position at the beginning of the period+increase in assets-decrease in assets+exchange rate changes+price changes+other changes+rectifications.",
""),
IF(NOT(P166 = (SUM(L166, M166, O166) - SUM(N166))),
" Error: Position of accrued interest at the end of the period is not equal to: position of accrued interest at the beginning of the period+accrued interest during the period-received interest during the period+revaluation and other changes.",
""),
IF(AND(NOT(ISBLANK($K166)),
    $K166&gt;0,
    OR(ISBLANK('T04.11'!$K166),
        'T04.11'!$K166&lt;=0,
        ISBLANK('T04.12'!$K166),
        'T04.12'!$K166&lt;=0)),
" Warning: If at least one of the forms T03.08,T04.11,T04.12 contains data other than zero,also the other two forms must be completed.",
""),
IF(AND(OR(ABS($E166)&gt;3000000000,ABS($F166)&gt;3000000000),
    ISBLANK($Q166)),
" Warning: An explanation in &lt;c140&gt; must be completed for transactions of more than EUR 3 billion or less than EUR-3 billion.",
""),
IF(AND(NOT(ISBLANK($D166)),$D166&lt;0),
" Error: Position at the beginning of the period must be a positive amount.",
""),
IF(AND(NOT(ISBLANK($K166)),$K166&lt;0),
" Error: Position at the end of the period must be a positive amount.",
""),
IF(AND(OR($D166&gt;0,$K166&gt;0),
    OR(ISBLANK($M166),$M166&lt;0)),
" Error: For accrued interest a positive amount or '0'(when applicable)should be reported if the position at the beginning or the end of the period is greater than zero.",
"")))</f>
        <v/>
      </c>
    </row>
    <row r="167" spans="1:19">
      <c r="A167" s="20"/>
      <c r="B167" s="20"/>
      <c r="C167" s="20"/>
      <c r="D167" s="15"/>
      <c r="E167" s="15"/>
      <c r="F167" s="15"/>
      <c r="G167" s="15"/>
      <c r="H167" s="15"/>
      <c r="I167" s="15"/>
      <c r="J167" s="15"/>
      <c r="K167" s="15"/>
      <c r="L167" s="15"/>
      <c r="M167" s="15"/>
      <c r="N167" s="15"/>
      <c r="O167" s="15"/>
      <c r="P167" s="15"/>
      <c r="Q167" s="16"/>
      <c r="S167" s="30" t="str">
        <f>IF(COUNTA(D167:Q167)=0,"",_xlfn.CONCAT(,
IF(NOT(K167 = (SUM(D167, E167, G167:J167) - SUM(F167))),
" Error: Position at the end of the period is not equal to: position at the beginning of the period+increase in assets-decrease in assets+exchange rate changes+price changes+other changes+rectifications.",
""),
IF(NOT(P167 = (SUM(L167, M167, O167) - SUM(N167))),
" Error: Position of accrued interest at the end of the period is not equal to: position of accrued interest at the beginning of the period+accrued interest during the period-received interest during the period+revaluation and other changes.",
""),
IF(AND(NOT(ISBLANK($K167)),
    $K167&gt;0,
    OR(ISBLANK('T04.11'!$K167),
        'T04.11'!$K167&lt;=0,
        ISBLANK('T04.12'!$K167),
        'T04.12'!$K167&lt;=0)),
" Warning: If at least one of the forms T03.08,T04.11,T04.12 contains data other than zero,also the other two forms must be completed.",
""),
IF(AND(OR(ABS($E167)&gt;3000000000,ABS($F167)&gt;3000000000),
    ISBLANK($Q167)),
" Warning: An explanation in &lt;c140&gt; must be completed for transactions of more than EUR 3 billion or less than EUR-3 billion.",
""),
IF(AND(NOT(ISBLANK($D167)),$D167&lt;0),
" Error: Position at the beginning of the period must be a positive amount.",
""),
IF(AND(NOT(ISBLANK($K167)),$K167&lt;0),
" Error: Position at the end of the period must be a positive amount.",
""),
IF(AND(OR($D167&gt;0,$K167&gt;0),
    OR(ISBLANK($M167),$M167&lt;0)),
" Error: For accrued interest a positive amount or '0'(when applicable)should be reported if the position at the beginning or the end of the period is greater than zero.",
"")))</f>
        <v/>
      </c>
    </row>
    <row r="168" spans="1:19">
      <c r="A168" s="20"/>
      <c r="B168" s="20"/>
      <c r="C168" s="20"/>
      <c r="D168" s="15"/>
      <c r="E168" s="15"/>
      <c r="F168" s="15"/>
      <c r="G168" s="15"/>
      <c r="H168" s="15"/>
      <c r="I168" s="15"/>
      <c r="J168" s="15"/>
      <c r="K168" s="15"/>
      <c r="L168" s="15"/>
      <c r="M168" s="15"/>
      <c r="N168" s="15"/>
      <c r="O168" s="15"/>
      <c r="P168" s="15"/>
      <c r="Q168" s="16"/>
      <c r="S168" s="30" t="str">
        <f>IF(COUNTA(D168:Q168)=0,"",_xlfn.CONCAT(,
IF(NOT(K168 = (SUM(D168, E168, G168:J168) - SUM(F168))),
" Error: Position at the end of the period is not equal to: position at the beginning of the period+increase in assets-decrease in assets+exchange rate changes+price changes+other changes+rectifications.",
""),
IF(NOT(P168 = (SUM(L168, M168, O168) - SUM(N168))),
" Error: Position of accrued interest at the end of the period is not equal to: position of accrued interest at the beginning of the period+accrued interest during the period-received interest during the period+revaluation and other changes.",
""),
IF(AND(NOT(ISBLANK($K168)),
    $K168&gt;0,
    OR(ISBLANK('T04.11'!$K168),
        'T04.11'!$K168&lt;=0,
        ISBLANK('T04.12'!$K168),
        'T04.12'!$K168&lt;=0)),
" Warning: If at least one of the forms T03.08,T04.11,T04.12 contains data other than zero,also the other two forms must be completed.",
""),
IF(AND(OR(ABS($E168)&gt;3000000000,ABS($F168)&gt;3000000000),
    ISBLANK($Q168)),
" Warning: An explanation in &lt;c140&gt; must be completed for transactions of more than EUR 3 billion or less than EUR-3 billion.",
""),
IF(AND(NOT(ISBLANK($D168)),$D168&lt;0),
" Error: Position at the beginning of the period must be a positive amount.",
""),
IF(AND(NOT(ISBLANK($K168)),$K168&lt;0),
" Error: Position at the end of the period must be a positive amount.",
""),
IF(AND(OR($D168&gt;0,$K168&gt;0),
    OR(ISBLANK($M168),$M168&lt;0)),
" Error: For accrued interest a positive amount or '0'(when applicable)should be reported if the position at the beginning or the end of the period is greater than zero.",
"")))</f>
        <v/>
      </c>
    </row>
    <row r="169" spans="1:19">
      <c r="A169" s="20"/>
      <c r="B169" s="20"/>
      <c r="C169" s="20"/>
      <c r="D169" s="15"/>
      <c r="E169" s="15"/>
      <c r="F169" s="15"/>
      <c r="G169" s="15"/>
      <c r="H169" s="15"/>
      <c r="I169" s="15"/>
      <c r="J169" s="15"/>
      <c r="K169" s="15"/>
      <c r="L169" s="15"/>
      <c r="M169" s="15"/>
      <c r="N169" s="15"/>
      <c r="O169" s="15"/>
      <c r="P169" s="15"/>
      <c r="Q169" s="16"/>
      <c r="S169" s="30" t="str">
        <f>IF(COUNTA(D169:Q169)=0,"",_xlfn.CONCAT(,
IF(NOT(K169 = (SUM(D169, E169, G169:J169) - SUM(F169))),
" Error: Position at the end of the period is not equal to: position at the beginning of the period+increase in assets-decrease in assets+exchange rate changes+price changes+other changes+rectifications.",
""),
IF(NOT(P169 = (SUM(L169, M169, O169) - SUM(N169))),
" Error: Position of accrued interest at the end of the period is not equal to: position of accrued interest at the beginning of the period+accrued interest during the period-received interest during the period+revaluation and other changes.",
""),
IF(AND(NOT(ISBLANK($K169)),
    $K169&gt;0,
    OR(ISBLANK('T04.11'!$K169),
        'T04.11'!$K169&lt;=0,
        ISBLANK('T04.12'!$K169),
        'T04.12'!$K169&lt;=0)),
" Warning: If at least one of the forms T03.08,T04.11,T04.12 contains data other than zero,also the other two forms must be completed.",
""),
IF(AND(OR(ABS($E169)&gt;3000000000,ABS($F169)&gt;3000000000),
    ISBLANK($Q169)),
" Warning: An explanation in &lt;c140&gt; must be completed for transactions of more than EUR 3 billion or less than EUR-3 billion.",
""),
IF(AND(NOT(ISBLANK($D169)),$D169&lt;0),
" Error: Position at the beginning of the period must be a positive amount.",
""),
IF(AND(NOT(ISBLANK($K169)),$K169&lt;0),
" Error: Position at the end of the period must be a positive amount.",
""),
IF(AND(OR($D169&gt;0,$K169&gt;0),
    OR(ISBLANK($M169),$M169&lt;0)),
" Error: For accrued interest a positive amount or '0'(when applicable)should be reported if the position at the beginning or the end of the period is greater than zero.",
"")))</f>
        <v/>
      </c>
    </row>
    <row r="170" spans="1:19">
      <c r="A170" s="20"/>
      <c r="B170" s="20"/>
      <c r="C170" s="20"/>
      <c r="D170" s="15"/>
      <c r="E170" s="15"/>
      <c r="F170" s="15"/>
      <c r="G170" s="15"/>
      <c r="H170" s="15"/>
      <c r="I170" s="15"/>
      <c r="J170" s="15"/>
      <c r="K170" s="15"/>
      <c r="L170" s="15"/>
      <c r="M170" s="15"/>
      <c r="N170" s="15"/>
      <c r="O170" s="15"/>
      <c r="P170" s="15"/>
      <c r="Q170" s="16"/>
      <c r="S170" s="30" t="str">
        <f>IF(COUNTA(D170:Q170)=0,"",_xlfn.CONCAT(,
IF(NOT(K170 = (SUM(D170, E170, G170:J170) - SUM(F170))),
" Error: Position at the end of the period is not equal to: position at the beginning of the period+increase in assets-decrease in assets+exchange rate changes+price changes+other changes+rectifications.",
""),
IF(NOT(P170 = (SUM(L170, M170, O170) - SUM(N170))),
" Error: Position of accrued interest at the end of the period is not equal to: position of accrued interest at the beginning of the period+accrued interest during the period-received interest during the period+revaluation and other changes.",
""),
IF(AND(NOT(ISBLANK($K170)),
    $K170&gt;0,
    OR(ISBLANK('T04.11'!$K170),
        'T04.11'!$K170&lt;=0,
        ISBLANK('T04.12'!$K170),
        'T04.12'!$K170&lt;=0)),
" Warning: If at least one of the forms T03.08,T04.11,T04.12 contains data other than zero,also the other two forms must be completed.",
""),
IF(AND(OR(ABS($E170)&gt;3000000000,ABS($F170)&gt;3000000000),
    ISBLANK($Q170)),
" Warning: An explanation in &lt;c140&gt; must be completed for transactions of more than EUR 3 billion or less than EUR-3 billion.",
""),
IF(AND(NOT(ISBLANK($D170)),$D170&lt;0),
" Error: Position at the beginning of the period must be a positive amount.",
""),
IF(AND(NOT(ISBLANK($K170)),$K170&lt;0),
" Error: Position at the end of the period must be a positive amount.",
""),
IF(AND(OR($D170&gt;0,$K170&gt;0),
    OR(ISBLANK($M170),$M170&lt;0)),
" Error: For accrued interest a positive amount or '0'(when applicable)should be reported if the position at the beginning or the end of the period is greater than zero.",
"")))</f>
        <v/>
      </c>
    </row>
    <row r="171" spans="1:19">
      <c r="A171" s="20"/>
      <c r="B171" s="20"/>
      <c r="C171" s="20"/>
      <c r="D171" s="15"/>
      <c r="E171" s="15"/>
      <c r="F171" s="15"/>
      <c r="G171" s="15"/>
      <c r="H171" s="15"/>
      <c r="I171" s="15"/>
      <c r="J171" s="15"/>
      <c r="K171" s="15"/>
      <c r="L171" s="15"/>
      <c r="M171" s="15"/>
      <c r="N171" s="15"/>
      <c r="O171" s="15"/>
      <c r="P171" s="15"/>
      <c r="Q171" s="16"/>
      <c r="S171" s="30" t="str">
        <f>IF(COUNTA(D171:Q171)=0,"",_xlfn.CONCAT(,
IF(NOT(K171 = (SUM(D171, E171, G171:J171) - SUM(F171))),
" Error: Position at the end of the period is not equal to: position at the beginning of the period+increase in assets-decrease in assets+exchange rate changes+price changes+other changes+rectifications.",
""),
IF(NOT(P171 = (SUM(L171, M171, O171) - SUM(N171))),
" Error: Position of accrued interest at the end of the period is not equal to: position of accrued interest at the beginning of the period+accrued interest during the period-received interest during the period+revaluation and other changes.",
""),
IF(AND(NOT(ISBLANK($K171)),
    $K171&gt;0,
    OR(ISBLANK('T04.11'!$K171),
        'T04.11'!$K171&lt;=0,
        ISBLANK('T04.12'!$K171),
        'T04.12'!$K171&lt;=0)),
" Warning: If at least one of the forms T03.08,T04.11,T04.12 contains data other than zero,also the other two forms must be completed.",
""),
IF(AND(OR(ABS($E171)&gt;3000000000,ABS($F171)&gt;3000000000),
    ISBLANK($Q171)),
" Warning: An explanation in &lt;c140&gt; must be completed for transactions of more than EUR 3 billion or less than EUR-3 billion.",
""),
IF(AND(NOT(ISBLANK($D171)),$D171&lt;0),
" Error: Position at the beginning of the period must be a positive amount.",
""),
IF(AND(NOT(ISBLANK($K171)),$K171&lt;0),
" Error: Position at the end of the period must be a positive amount.",
""),
IF(AND(OR($D171&gt;0,$K171&gt;0),
    OR(ISBLANK($M171),$M171&lt;0)),
" Error: For accrued interest a positive amount or '0'(when applicable)should be reported if the position at the beginning or the end of the period is greater than zero.",
"")))</f>
        <v/>
      </c>
    </row>
    <row r="172" spans="1:19">
      <c r="A172" s="20"/>
      <c r="B172" s="20"/>
      <c r="C172" s="20"/>
      <c r="D172" s="15"/>
      <c r="E172" s="15"/>
      <c r="F172" s="15"/>
      <c r="G172" s="15"/>
      <c r="H172" s="15"/>
      <c r="I172" s="15"/>
      <c r="J172" s="15"/>
      <c r="K172" s="15"/>
      <c r="L172" s="15"/>
      <c r="M172" s="15"/>
      <c r="N172" s="15"/>
      <c r="O172" s="15"/>
      <c r="P172" s="15"/>
      <c r="Q172" s="16"/>
      <c r="S172" s="30" t="str">
        <f>IF(COUNTA(D172:Q172)=0,"",_xlfn.CONCAT(,
IF(NOT(K172 = (SUM(D172, E172, G172:J172) - SUM(F172))),
" Error: Position at the end of the period is not equal to: position at the beginning of the period+increase in assets-decrease in assets+exchange rate changes+price changes+other changes+rectifications.",
""),
IF(NOT(P172 = (SUM(L172, M172, O172) - SUM(N172))),
" Error: Position of accrued interest at the end of the period is not equal to: position of accrued interest at the beginning of the period+accrued interest during the period-received interest during the period+revaluation and other changes.",
""),
IF(AND(NOT(ISBLANK($K172)),
    $K172&gt;0,
    OR(ISBLANK('T04.11'!$K172),
        'T04.11'!$K172&lt;=0,
        ISBLANK('T04.12'!$K172),
        'T04.12'!$K172&lt;=0)),
" Warning: If at least one of the forms T03.08,T04.11,T04.12 contains data other than zero,also the other two forms must be completed.",
""),
IF(AND(OR(ABS($E172)&gt;3000000000,ABS($F172)&gt;3000000000),
    ISBLANK($Q172)),
" Warning: An explanation in &lt;c140&gt; must be completed for transactions of more than EUR 3 billion or less than EUR-3 billion.",
""),
IF(AND(NOT(ISBLANK($D172)),$D172&lt;0),
" Error: Position at the beginning of the period must be a positive amount.",
""),
IF(AND(NOT(ISBLANK($K172)),$K172&lt;0),
" Error: Position at the end of the period must be a positive amount.",
""),
IF(AND(OR($D172&gt;0,$K172&gt;0),
    OR(ISBLANK($M172),$M172&lt;0)),
" Error: For accrued interest a positive amount or '0'(when applicable)should be reported if the position at the beginning or the end of the period is greater than zero.",
"")))</f>
        <v/>
      </c>
    </row>
    <row r="173" spans="1:19">
      <c r="A173" s="20"/>
      <c r="B173" s="20"/>
      <c r="C173" s="20"/>
      <c r="D173" s="15"/>
      <c r="E173" s="15"/>
      <c r="F173" s="15"/>
      <c r="G173" s="15"/>
      <c r="H173" s="15"/>
      <c r="I173" s="15"/>
      <c r="J173" s="15"/>
      <c r="K173" s="15"/>
      <c r="L173" s="15"/>
      <c r="M173" s="15"/>
      <c r="N173" s="15"/>
      <c r="O173" s="15"/>
      <c r="P173" s="15"/>
      <c r="Q173" s="16"/>
      <c r="S173" s="30" t="str">
        <f>IF(COUNTA(D173:Q173)=0,"",_xlfn.CONCAT(,
IF(NOT(K173 = (SUM(D173, E173, G173:J173) - SUM(F173))),
" Error: Position at the end of the period is not equal to: position at the beginning of the period+increase in assets-decrease in assets+exchange rate changes+price changes+other changes+rectifications.",
""),
IF(NOT(P173 = (SUM(L173, M173, O173) - SUM(N173))),
" Error: Position of accrued interest at the end of the period is not equal to: position of accrued interest at the beginning of the period+accrued interest during the period-received interest during the period+revaluation and other changes.",
""),
IF(AND(NOT(ISBLANK($K173)),
    $K173&gt;0,
    OR(ISBLANK('T04.11'!$K173),
        'T04.11'!$K173&lt;=0,
        ISBLANK('T04.12'!$K173),
        'T04.12'!$K173&lt;=0)),
" Warning: If at least one of the forms T03.08,T04.11,T04.12 contains data other than zero,also the other two forms must be completed.",
""),
IF(AND(OR(ABS($E173)&gt;3000000000,ABS($F173)&gt;3000000000),
    ISBLANK($Q173)),
" Warning: An explanation in &lt;c140&gt; must be completed for transactions of more than EUR 3 billion or less than EUR-3 billion.",
""),
IF(AND(NOT(ISBLANK($D173)),$D173&lt;0),
" Error: Position at the beginning of the period must be a positive amount.",
""),
IF(AND(NOT(ISBLANK($K173)),$K173&lt;0),
" Error: Position at the end of the period must be a positive amount.",
""),
IF(AND(OR($D173&gt;0,$K173&gt;0),
    OR(ISBLANK($M173),$M173&lt;0)),
" Error: For accrued interest a positive amount or '0'(when applicable)should be reported if the position at the beginning or the end of the period is greater than zero.",
"")))</f>
        <v/>
      </c>
    </row>
    <row r="174" spans="1:19">
      <c r="A174" s="20"/>
      <c r="B174" s="20"/>
      <c r="C174" s="20"/>
      <c r="D174" s="15"/>
      <c r="E174" s="15"/>
      <c r="F174" s="15"/>
      <c r="G174" s="15"/>
      <c r="H174" s="15"/>
      <c r="I174" s="15"/>
      <c r="J174" s="15"/>
      <c r="K174" s="15"/>
      <c r="L174" s="15"/>
      <c r="M174" s="15"/>
      <c r="N174" s="15"/>
      <c r="O174" s="15"/>
      <c r="P174" s="15"/>
      <c r="Q174" s="16"/>
      <c r="S174" s="30" t="str">
        <f>IF(COUNTA(D174:Q174)=0,"",_xlfn.CONCAT(,
IF(NOT(K174 = (SUM(D174, E174, G174:J174) - SUM(F174))),
" Error: Position at the end of the period is not equal to: position at the beginning of the period+increase in assets-decrease in assets+exchange rate changes+price changes+other changes+rectifications.",
""),
IF(NOT(P174 = (SUM(L174, M174, O174) - SUM(N174))),
" Error: Position of accrued interest at the end of the period is not equal to: position of accrued interest at the beginning of the period+accrued interest during the period-received interest during the period+revaluation and other changes.",
""),
IF(AND(NOT(ISBLANK($K174)),
    $K174&gt;0,
    OR(ISBLANK('T04.11'!$K174),
        'T04.11'!$K174&lt;=0,
        ISBLANK('T04.12'!$K174),
        'T04.12'!$K174&lt;=0)),
" Warning: If at least one of the forms T03.08,T04.11,T04.12 contains data other than zero,also the other two forms must be completed.",
""),
IF(AND(OR(ABS($E174)&gt;3000000000,ABS($F174)&gt;3000000000),
    ISBLANK($Q174)),
" Warning: An explanation in &lt;c140&gt; must be completed for transactions of more than EUR 3 billion or less than EUR-3 billion.",
""),
IF(AND(NOT(ISBLANK($D174)),$D174&lt;0),
" Error: Position at the beginning of the period must be a positive amount.",
""),
IF(AND(NOT(ISBLANK($K174)),$K174&lt;0),
" Error: Position at the end of the period must be a positive amount.",
""),
IF(AND(OR($D174&gt;0,$K174&gt;0),
    OR(ISBLANK($M174),$M174&lt;0)),
" Error: For accrued interest a positive amount or '0'(when applicable)should be reported if the position at the beginning or the end of the period is greater than zero.",
"")))</f>
        <v/>
      </c>
    </row>
    <row r="175" spans="1:19">
      <c r="A175" s="20"/>
      <c r="B175" s="20"/>
      <c r="C175" s="20"/>
      <c r="D175" s="15"/>
      <c r="E175" s="15"/>
      <c r="F175" s="15"/>
      <c r="G175" s="15"/>
      <c r="H175" s="15"/>
      <c r="I175" s="15"/>
      <c r="J175" s="15"/>
      <c r="K175" s="15"/>
      <c r="L175" s="15"/>
      <c r="M175" s="15"/>
      <c r="N175" s="15"/>
      <c r="O175" s="15"/>
      <c r="P175" s="15"/>
      <c r="Q175" s="16"/>
      <c r="S175" s="30" t="str">
        <f>IF(COUNTA(D175:Q175)=0,"",_xlfn.CONCAT(,
IF(NOT(K175 = (SUM(D175, E175, G175:J175) - SUM(F175))),
" Error: Position at the end of the period is not equal to: position at the beginning of the period+increase in assets-decrease in assets+exchange rate changes+price changes+other changes+rectifications.",
""),
IF(NOT(P175 = (SUM(L175, M175, O175) - SUM(N175))),
" Error: Position of accrued interest at the end of the period is not equal to: position of accrued interest at the beginning of the period+accrued interest during the period-received interest during the period+revaluation and other changes.",
""),
IF(AND(NOT(ISBLANK($K175)),
    $K175&gt;0,
    OR(ISBLANK('T04.11'!$K175),
        'T04.11'!$K175&lt;=0,
        ISBLANK('T04.12'!$K175),
        'T04.12'!$K175&lt;=0)),
" Warning: If at least one of the forms T03.08,T04.11,T04.12 contains data other than zero,also the other two forms must be completed.",
""),
IF(AND(OR(ABS($E175)&gt;3000000000,ABS($F175)&gt;3000000000),
    ISBLANK($Q175)),
" Warning: An explanation in &lt;c140&gt; must be completed for transactions of more than EUR 3 billion or less than EUR-3 billion.",
""),
IF(AND(NOT(ISBLANK($D175)),$D175&lt;0),
" Error: Position at the beginning of the period must be a positive amount.",
""),
IF(AND(NOT(ISBLANK($K175)),$K175&lt;0),
" Error: Position at the end of the period must be a positive amount.",
""),
IF(AND(OR($D175&gt;0,$K175&gt;0),
    OR(ISBLANK($M175),$M175&lt;0)),
" Error: For accrued interest a positive amount or '0'(when applicable)should be reported if the position at the beginning or the end of the period is greater than zero.",
"")))</f>
        <v/>
      </c>
    </row>
    <row r="176" spans="1:19">
      <c r="A176" s="20"/>
      <c r="B176" s="20"/>
      <c r="C176" s="20"/>
      <c r="D176" s="15"/>
      <c r="E176" s="15"/>
      <c r="F176" s="15"/>
      <c r="G176" s="15"/>
      <c r="H176" s="15"/>
      <c r="I176" s="15"/>
      <c r="J176" s="15"/>
      <c r="K176" s="15"/>
      <c r="L176" s="15"/>
      <c r="M176" s="15"/>
      <c r="N176" s="15"/>
      <c r="O176" s="15"/>
      <c r="P176" s="15"/>
      <c r="Q176" s="16"/>
      <c r="S176" s="30" t="str">
        <f>IF(COUNTA(D176:Q176)=0,"",_xlfn.CONCAT(,
IF(NOT(K176 = (SUM(D176, E176, G176:J176) - SUM(F176))),
" Error: Position at the end of the period is not equal to: position at the beginning of the period+increase in assets-decrease in assets+exchange rate changes+price changes+other changes+rectifications.",
""),
IF(NOT(P176 = (SUM(L176, M176, O176) - SUM(N176))),
" Error: Position of accrued interest at the end of the period is not equal to: position of accrued interest at the beginning of the period+accrued interest during the period-received interest during the period+revaluation and other changes.",
""),
IF(AND(NOT(ISBLANK($K176)),
    $K176&gt;0,
    OR(ISBLANK('T04.11'!$K176),
        'T04.11'!$K176&lt;=0,
        ISBLANK('T04.12'!$K176),
        'T04.12'!$K176&lt;=0)),
" Warning: If at least one of the forms T03.08,T04.11,T04.12 contains data other than zero,also the other two forms must be completed.",
""),
IF(AND(OR(ABS($E176)&gt;3000000000,ABS($F176)&gt;3000000000),
    ISBLANK($Q176)),
" Warning: An explanation in &lt;c140&gt; must be completed for transactions of more than EUR 3 billion or less than EUR-3 billion.",
""),
IF(AND(NOT(ISBLANK($D176)),$D176&lt;0),
" Error: Position at the beginning of the period must be a positive amount.",
""),
IF(AND(NOT(ISBLANK($K176)),$K176&lt;0),
" Error: Position at the end of the period must be a positive amount.",
""),
IF(AND(OR($D176&gt;0,$K176&gt;0),
    OR(ISBLANK($M176),$M176&lt;0)),
" Error: For accrued interest a positive amount or '0'(when applicable)should be reported if the position at the beginning or the end of the period is greater than zero.",
"")))</f>
        <v/>
      </c>
    </row>
    <row r="177" spans="1:19">
      <c r="A177" s="20"/>
      <c r="B177" s="20"/>
      <c r="C177" s="20"/>
      <c r="D177" s="15"/>
      <c r="E177" s="15"/>
      <c r="F177" s="15"/>
      <c r="G177" s="15"/>
      <c r="H177" s="15"/>
      <c r="I177" s="15"/>
      <c r="J177" s="15"/>
      <c r="K177" s="15"/>
      <c r="L177" s="15"/>
      <c r="M177" s="15"/>
      <c r="N177" s="15"/>
      <c r="O177" s="15"/>
      <c r="P177" s="15"/>
      <c r="Q177" s="16"/>
      <c r="S177" s="30" t="str">
        <f>IF(COUNTA(D177:Q177)=0,"",_xlfn.CONCAT(,
IF(NOT(K177 = (SUM(D177, E177, G177:J177) - SUM(F177))),
" Error: Position at the end of the period is not equal to: position at the beginning of the period+increase in assets-decrease in assets+exchange rate changes+price changes+other changes+rectifications.",
""),
IF(NOT(P177 = (SUM(L177, M177, O177) - SUM(N177))),
" Error: Position of accrued interest at the end of the period is not equal to: position of accrued interest at the beginning of the period+accrued interest during the period-received interest during the period+revaluation and other changes.",
""),
IF(AND(NOT(ISBLANK($K177)),
    $K177&gt;0,
    OR(ISBLANK('T04.11'!$K177),
        'T04.11'!$K177&lt;=0,
        ISBLANK('T04.12'!$K177),
        'T04.12'!$K177&lt;=0)),
" Warning: If at least one of the forms T03.08,T04.11,T04.12 contains data other than zero,also the other two forms must be completed.",
""),
IF(AND(OR(ABS($E177)&gt;3000000000,ABS($F177)&gt;3000000000),
    ISBLANK($Q177)),
" Warning: An explanation in &lt;c140&gt; must be completed for transactions of more than EUR 3 billion or less than EUR-3 billion.",
""),
IF(AND(NOT(ISBLANK($D177)),$D177&lt;0),
" Error: Position at the beginning of the period must be a positive amount.",
""),
IF(AND(NOT(ISBLANK($K177)),$K177&lt;0),
" Error: Position at the end of the period must be a positive amount.",
""),
IF(AND(OR($D177&gt;0,$K177&gt;0),
    OR(ISBLANK($M177),$M177&lt;0)),
" Error: For accrued interest a positive amount or '0'(when applicable)should be reported if the position at the beginning or the end of the period is greater than zero.",
"")))</f>
        <v/>
      </c>
    </row>
    <row r="178" spans="1:19">
      <c r="A178" s="20"/>
      <c r="B178" s="20"/>
      <c r="C178" s="20"/>
      <c r="D178" s="15"/>
      <c r="E178" s="15"/>
      <c r="F178" s="15"/>
      <c r="G178" s="15"/>
      <c r="H178" s="15"/>
      <c r="I178" s="15"/>
      <c r="J178" s="15"/>
      <c r="K178" s="15"/>
      <c r="L178" s="15"/>
      <c r="M178" s="15"/>
      <c r="N178" s="15"/>
      <c r="O178" s="15"/>
      <c r="P178" s="15"/>
      <c r="Q178" s="16"/>
      <c r="S178" s="30" t="str">
        <f>IF(COUNTA(D178:Q178)=0,"",_xlfn.CONCAT(,
IF(NOT(K178 = (SUM(D178, E178, G178:J178) - SUM(F178))),
" Error: Position at the end of the period is not equal to: position at the beginning of the period+increase in assets-decrease in assets+exchange rate changes+price changes+other changes+rectifications.",
""),
IF(NOT(P178 = (SUM(L178, M178, O178) - SUM(N178))),
" Error: Position of accrued interest at the end of the period is not equal to: position of accrued interest at the beginning of the period+accrued interest during the period-received interest during the period+revaluation and other changes.",
""),
IF(AND(NOT(ISBLANK($K178)),
    $K178&gt;0,
    OR(ISBLANK('T04.11'!$K178),
        'T04.11'!$K178&lt;=0,
        ISBLANK('T04.12'!$K178),
        'T04.12'!$K178&lt;=0)),
" Warning: If at least one of the forms T03.08,T04.11,T04.12 contains data other than zero,also the other two forms must be completed.",
""),
IF(AND(OR(ABS($E178)&gt;3000000000,ABS($F178)&gt;3000000000),
    ISBLANK($Q178)),
" Warning: An explanation in &lt;c140&gt; must be completed for transactions of more than EUR 3 billion or less than EUR-3 billion.",
""),
IF(AND(NOT(ISBLANK($D178)),$D178&lt;0),
" Error: Position at the beginning of the period must be a positive amount.",
""),
IF(AND(NOT(ISBLANK($K178)),$K178&lt;0),
" Error: Position at the end of the period must be a positive amount.",
""),
IF(AND(OR($D178&gt;0,$K178&gt;0),
    OR(ISBLANK($M178),$M178&lt;0)),
" Error: For accrued interest a positive amount or '0'(when applicable)should be reported if the position at the beginning or the end of the period is greater than zero.",
"")))</f>
        <v/>
      </c>
    </row>
    <row r="179" spans="1:19">
      <c r="A179" s="20"/>
      <c r="B179" s="20"/>
      <c r="C179" s="20"/>
      <c r="D179" s="15"/>
      <c r="E179" s="15"/>
      <c r="F179" s="15"/>
      <c r="G179" s="15"/>
      <c r="H179" s="15"/>
      <c r="I179" s="15"/>
      <c r="J179" s="15"/>
      <c r="K179" s="15"/>
      <c r="L179" s="15"/>
      <c r="M179" s="15"/>
      <c r="N179" s="15"/>
      <c r="O179" s="15"/>
      <c r="P179" s="15"/>
      <c r="Q179" s="16"/>
      <c r="S179" s="30" t="str">
        <f>IF(COUNTA(D179:Q179)=0,"",_xlfn.CONCAT(,
IF(NOT(K179 = (SUM(D179, E179, G179:J179) - SUM(F179))),
" Error: Position at the end of the period is not equal to: position at the beginning of the period+increase in assets-decrease in assets+exchange rate changes+price changes+other changes+rectifications.",
""),
IF(NOT(P179 = (SUM(L179, M179, O179) - SUM(N179))),
" Error: Position of accrued interest at the end of the period is not equal to: position of accrued interest at the beginning of the period+accrued interest during the period-received interest during the period+revaluation and other changes.",
""),
IF(AND(NOT(ISBLANK($K179)),
    $K179&gt;0,
    OR(ISBLANK('T04.11'!$K179),
        'T04.11'!$K179&lt;=0,
        ISBLANK('T04.12'!$K179),
        'T04.12'!$K179&lt;=0)),
" Warning: If at least one of the forms T03.08,T04.11,T04.12 contains data other than zero,also the other two forms must be completed.",
""),
IF(AND(OR(ABS($E179)&gt;3000000000,ABS($F179)&gt;3000000000),
    ISBLANK($Q179)),
" Warning: An explanation in &lt;c140&gt; must be completed for transactions of more than EUR 3 billion or less than EUR-3 billion.",
""),
IF(AND(NOT(ISBLANK($D179)),$D179&lt;0),
" Error: Position at the beginning of the period must be a positive amount.",
""),
IF(AND(NOT(ISBLANK($K179)),$K179&lt;0),
" Error: Position at the end of the period must be a positive amount.",
""),
IF(AND(OR($D179&gt;0,$K179&gt;0),
    OR(ISBLANK($M179),$M179&lt;0)),
" Error: For accrued interest a positive amount or '0'(when applicable)should be reported if the position at the beginning or the end of the period is greater than zero.",
"")))</f>
        <v/>
      </c>
    </row>
    <row r="180" spans="1:19">
      <c r="A180" s="20"/>
      <c r="B180" s="20"/>
      <c r="C180" s="20"/>
      <c r="D180" s="15"/>
      <c r="E180" s="15"/>
      <c r="F180" s="15"/>
      <c r="G180" s="15"/>
      <c r="H180" s="15"/>
      <c r="I180" s="15"/>
      <c r="J180" s="15"/>
      <c r="K180" s="15"/>
      <c r="L180" s="15"/>
      <c r="M180" s="15"/>
      <c r="N180" s="15"/>
      <c r="O180" s="15"/>
      <c r="P180" s="15"/>
      <c r="Q180" s="16"/>
      <c r="S180" s="30" t="str">
        <f>IF(COUNTA(D180:Q180)=0,"",_xlfn.CONCAT(,
IF(NOT(K180 = (SUM(D180, E180, G180:J180) - SUM(F180))),
" Error: Position at the end of the period is not equal to: position at the beginning of the period+increase in assets-decrease in assets+exchange rate changes+price changes+other changes+rectifications.",
""),
IF(NOT(P180 = (SUM(L180, M180, O180) - SUM(N180))),
" Error: Position of accrued interest at the end of the period is not equal to: position of accrued interest at the beginning of the period+accrued interest during the period-received interest during the period+revaluation and other changes.",
""),
IF(AND(NOT(ISBLANK($K180)),
    $K180&gt;0,
    OR(ISBLANK('T04.11'!$K180),
        'T04.11'!$K180&lt;=0,
        ISBLANK('T04.12'!$K180),
        'T04.12'!$K180&lt;=0)),
" Warning: If at least one of the forms T03.08,T04.11,T04.12 contains data other than zero,also the other two forms must be completed.",
""),
IF(AND(OR(ABS($E180)&gt;3000000000,ABS($F180)&gt;3000000000),
    ISBLANK($Q180)),
" Warning: An explanation in &lt;c140&gt; must be completed for transactions of more than EUR 3 billion or less than EUR-3 billion.",
""),
IF(AND(NOT(ISBLANK($D180)),$D180&lt;0),
" Error: Position at the beginning of the period must be a positive amount.",
""),
IF(AND(NOT(ISBLANK($K180)),$K180&lt;0),
" Error: Position at the end of the period must be a positive amount.",
""),
IF(AND(OR($D180&gt;0,$K180&gt;0),
    OR(ISBLANK($M180),$M180&lt;0)),
" Error: For accrued interest a positive amount or '0'(when applicable)should be reported if the position at the beginning or the end of the period is greater than zero.",
"")))</f>
        <v/>
      </c>
    </row>
    <row r="181" spans="1:19">
      <c r="A181" s="20"/>
      <c r="B181" s="20"/>
      <c r="C181" s="20"/>
      <c r="D181" s="15"/>
      <c r="E181" s="15"/>
      <c r="F181" s="15"/>
      <c r="G181" s="15"/>
      <c r="H181" s="15"/>
      <c r="I181" s="15"/>
      <c r="J181" s="15"/>
      <c r="K181" s="15"/>
      <c r="L181" s="15"/>
      <c r="M181" s="15"/>
      <c r="N181" s="15"/>
      <c r="O181" s="15"/>
      <c r="P181" s="15"/>
      <c r="Q181" s="16"/>
      <c r="S181" s="30" t="str">
        <f>IF(COUNTA(D181:Q181)=0,"",_xlfn.CONCAT(,
IF(NOT(K181 = (SUM(D181, E181, G181:J181) - SUM(F181))),
" Error: Position at the end of the period is not equal to: position at the beginning of the period+increase in assets-decrease in assets+exchange rate changes+price changes+other changes+rectifications.",
""),
IF(NOT(P181 = (SUM(L181, M181, O181) - SUM(N181))),
" Error: Position of accrued interest at the end of the period is not equal to: position of accrued interest at the beginning of the period+accrued interest during the period-received interest during the period+revaluation and other changes.",
""),
IF(AND(NOT(ISBLANK($K181)),
    $K181&gt;0,
    OR(ISBLANK('T04.11'!$K181),
        'T04.11'!$K181&lt;=0,
        ISBLANK('T04.12'!$K181),
        'T04.12'!$K181&lt;=0)),
" Warning: If at least one of the forms T03.08,T04.11,T04.12 contains data other than zero,also the other two forms must be completed.",
""),
IF(AND(OR(ABS($E181)&gt;3000000000,ABS($F181)&gt;3000000000),
    ISBLANK($Q181)),
" Warning: An explanation in &lt;c140&gt; must be completed for transactions of more than EUR 3 billion or less than EUR-3 billion.",
""),
IF(AND(NOT(ISBLANK($D181)),$D181&lt;0),
" Error: Position at the beginning of the period must be a positive amount.",
""),
IF(AND(NOT(ISBLANK($K181)),$K181&lt;0),
" Error: Position at the end of the period must be a positive amount.",
""),
IF(AND(OR($D181&gt;0,$K181&gt;0),
    OR(ISBLANK($M181),$M181&lt;0)),
" Error: For accrued interest a positive amount or '0'(when applicable)should be reported if the position at the beginning or the end of the period is greater than zero.",
"")))</f>
        <v/>
      </c>
    </row>
    <row r="182" spans="1:19">
      <c r="A182" s="20"/>
      <c r="B182" s="20"/>
      <c r="C182" s="20"/>
      <c r="D182" s="15"/>
      <c r="E182" s="15"/>
      <c r="F182" s="15"/>
      <c r="G182" s="15"/>
      <c r="H182" s="15"/>
      <c r="I182" s="15"/>
      <c r="J182" s="15"/>
      <c r="K182" s="15"/>
      <c r="L182" s="15"/>
      <c r="M182" s="15"/>
      <c r="N182" s="15"/>
      <c r="O182" s="15"/>
      <c r="P182" s="15"/>
      <c r="Q182" s="16"/>
      <c r="S182" s="30" t="str">
        <f>IF(COUNTA(D182:Q182)=0,"",_xlfn.CONCAT(,
IF(NOT(K182 = (SUM(D182, E182, G182:J182) - SUM(F182))),
" Error: Position at the end of the period is not equal to: position at the beginning of the period+increase in assets-decrease in assets+exchange rate changes+price changes+other changes+rectifications.",
""),
IF(NOT(P182 = (SUM(L182, M182, O182) - SUM(N182))),
" Error: Position of accrued interest at the end of the period is not equal to: position of accrued interest at the beginning of the period+accrued interest during the period-received interest during the period+revaluation and other changes.",
""),
IF(AND(NOT(ISBLANK($K182)),
    $K182&gt;0,
    OR(ISBLANK('T04.11'!$K182),
        'T04.11'!$K182&lt;=0,
        ISBLANK('T04.12'!$K182),
        'T04.12'!$K182&lt;=0)),
" Warning: If at least one of the forms T03.08,T04.11,T04.12 contains data other than zero,also the other two forms must be completed.",
""),
IF(AND(OR(ABS($E182)&gt;3000000000,ABS($F182)&gt;3000000000),
    ISBLANK($Q182)),
" Warning: An explanation in &lt;c140&gt; must be completed for transactions of more than EUR 3 billion or less than EUR-3 billion.",
""),
IF(AND(NOT(ISBLANK($D182)),$D182&lt;0),
" Error: Position at the beginning of the period must be a positive amount.",
""),
IF(AND(NOT(ISBLANK($K182)),$K182&lt;0),
" Error: Position at the end of the period must be a positive amount.",
""),
IF(AND(OR($D182&gt;0,$K182&gt;0),
    OR(ISBLANK($M182),$M182&lt;0)),
" Error: For accrued interest a positive amount or '0'(when applicable)should be reported if the position at the beginning or the end of the period is greater than zero.",
"")))</f>
        <v/>
      </c>
    </row>
    <row r="183" spans="1:19">
      <c r="A183" s="20"/>
      <c r="B183" s="20"/>
      <c r="C183" s="20"/>
      <c r="D183" s="15"/>
      <c r="E183" s="15"/>
      <c r="F183" s="15"/>
      <c r="G183" s="15"/>
      <c r="H183" s="15"/>
      <c r="I183" s="15"/>
      <c r="J183" s="15"/>
      <c r="K183" s="15"/>
      <c r="L183" s="15"/>
      <c r="M183" s="15"/>
      <c r="N183" s="15"/>
      <c r="O183" s="15"/>
      <c r="P183" s="15"/>
      <c r="Q183" s="16"/>
      <c r="S183" s="30" t="str">
        <f>IF(COUNTA(D183:Q183)=0,"",_xlfn.CONCAT(,
IF(NOT(K183 = (SUM(D183, E183, G183:J183) - SUM(F183))),
" Error: Position at the end of the period is not equal to: position at the beginning of the period+increase in assets-decrease in assets+exchange rate changes+price changes+other changes+rectifications.",
""),
IF(NOT(P183 = (SUM(L183, M183, O183) - SUM(N183))),
" Error: Position of accrued interest at the end of the period is not equal to: position of accrued interest at the beginning of the period+accrued interest during the period-received interest during the period+revaluation and other changes.",
""),
IF(AND(NOT(ISBLANK($K183)),
    $K183&gt;0,
    OR(ISBLANK('T04.11'!$K183),
        'T04.11'!$K183&lt;=0,
        ISBLANK('T04.12'!$K183),
        'T04.12'!$K183&lt;=0)),
" Warning: If at least one of the forms T03.08,T04.11,T04.12 contains data other than zero,also the other two forms must be completed.",
""),
IF(AND(OR(ABS($E183)&gt;3000000000,ABS($F183)&gt;3000000000),
    ISBLANK($Q183)),
" Warning: An explanation in &lt;c140&gt; must be completed for transactions of more than EUR 3 billion or less than EUR-3 billion.",
""),
IF(AND(NOT(ISBLANK($D183)),$D183&lt;0),
" Error: Position at the beginning of the period must be a positive amount.",
""),
IF(AND(NOT(ISBLANK($K183)),$K183&lt;0),
" Error: Position at the end of the period must be a positive amount.",
""),
IF(AND(OR($D183&gt;0,$K183&gt;0),
    OR(ISBLANK($M183),$M183&lt;0)),
" Error: For accrued interest a positive amount or '0'(when applicable)should be reported if the position at the beginning or the end of the period is greater than zero.",
"")))</f>
        <v/>
      </c>
    </row>
    <row r="184" spans="1:19">
      <c r="A184" s="20"/>
      <c r="B184" s="20"/>
      <c r="C184" s="20"/>
      <c r="D184" s="15"/>
      <c r="E184" s="15"/>
      <c r="F184" s="15"/>
      <c r="G184" s="15"/>
      <c r="H184" s="15"/>
      <c r="I184" s="15"/>
      <c r="J184" s="15"/>
      <c r="K184" s="15"/>
      <c r="L184" s="15"/>
      <c r="M184" s="15"/>
      <c r="N184" s="15"/>
      <c r="O184" s="15"/>
      <c r="P184" s="15"/>
      <c r="Q184" s="16"/>
      <c r="S184" s="30" t="str">
        <f>IF(COUNTA(D184:Q184)=0,"",_xlfn.CONCAT(,
IF(NOT(K184 = (SUM(D184, E184, G184:J184) - SUM(F184))),
" Error: Position at the end of the period is not equal to: position at the beginning of the period+increase in assets-decrease in assets+exchange rate changes+price changes+other changes+rectifications.",
""),
IF(NOT(P184 = (SUM(L184, M184, O184) - SUM(N184))),
" Error: Position of accrued interest at the end of the period is not equal to: position of accrued interest at the beginning of the period+accrued interest during the period-received interest during the period+revaluation and other changes.",
""),
IF(AND(NOT(ISBLANK($K184)),
    $K184&gt;0,
    OR(ISBLANK('T04.11'!$K184),
        'T04.11'!$K184&lt;=0,
        ISBLANK('T04.12'!$K184),
        'T04.12'!$K184&lt;=0)),
" Warning: If at least one of the forms T03.08,T04.11,T04.12 contains data other than zero,also the other two forms must be completed.",
""),
IF(AND(OR(ABS($E184)&gt;3000000000,ABS($F184)&gt;3000000000),
    ISBLANK($Q184)),
" Warning: An explanation in &lt;c140&gt; must be completed for transactions of more than EUR 3 billion or less than EUR-3 billion.",
""),
IF(AND(NOT(ISBLANK($D184)),$D184&lt;0),
" Error: Position at the beginning of the period must be a positive amount.",
""),
IF(AND(NOT(ISBLANK($K184)),$K184&lt;0),
" Error: Position at the end of the period must be a positive amount.",
""),
IF(AND(OR($D184&gt;0,$K184&gt;0),
    OR(ISBLANK($M184),$M184&lt;0)),
" Error: For accrued interest a positive amount or '0'(when applicable)should be reported if the position at the beginning or the end of the period is greater than zero.",
"")))</f>
        <v/>
      </c>
    </row>
    <row r="185" spans="1:19">
      <c r="A185" s="20"/>
      <c r="B185" s="20"/>
      <c r="C185" s="20"/>
      <c r="D185" s="15"/>
      <c r="E185" s="15"/>
      <c r="F185" s="15"/>
      <c r="G185" s="15"/>
      <c r="H185" s="15"/>
      <c r="I185" s="15"/>
      <c r="J185" s="15"/>
      <c r="K185" s="15"/>
      <c r="L185" s="15"/>
      <c r="M185" s="15"/>
      <c r="N185" s="15"/>
      <c r="O185" s="15"/>
      <c r="P185" s="15"/>
      <c r="Q185" s="16"/>
      <c r="S185" s="30" t="str">
        <f>IF(COUNTA(D185:Q185)=0,"",_xlfn.CONCAT(,
IF(NOT(K185 = (SUM(D185, E185, G185:J185) - SUM(F185))),
" Error: Position at the end of the period is not equal to: position at the beginning of the period+increase in assets-decrease in assets+exchange rate changes+price changes+other changes+rectifications.",
""),
IF(NOT(P185 = (SUM(L185, M185, O185) - SUM(N185))),
" Error: Position of accrued interest at the end of the period is not equal to: position of accrued interest at the beginning of the period+accrued interest during the period-received interest during the period+revaluation and other changes.",
""),
IF(AND(NOT(ISBLANK($K185)),
    $K185&gt;0,
    OR(ISBLANK('T04.11'!$K185),
        'T04.11'!$K185&lt;=0,
        ISBLANK('T04.12'!$K185),
        'T04.12'!$K185&lt;=0)),
" Warning: If at least one of the forms T03.08,T04.11,T04.12 contains data other than zero,also the other two forms must be completed.",
""),
IF(AND(OR(ABS($E185)&gt;3000000000,ABS($F185)&gt;3000000000),
    ISBLANK($Q185)),
" Warning: An explanation in &lt;c140&gt; must be completed for transactions of more than EUR 3 billion or less than EUR-3 billion.",
""),
IF(AND(NOT(ISBLANK($D185)),$D185&lt;0),
" Error: Position at the beginning of the period must be a positive amount.",
""),
IF(AND(NOT(ISBLANK($K185)),$K185&lt;0),
" Error: Position at the end of the period must be a positive amount.",
""),
IF(AND(OR($D185&gt;0,$K185&gt;0),
    OR(ISBLANK($M185),$M185&lt;0)),
" Error: For accrued interest a positive amount or '0'(when applicable)should be reported if the position at the beginning or the end of the period is greater than zero.",
"")))</f>
        <v/>
      </c>
    </row>
    <row r="186" spans="1:19">
      <c r="A186" s="20"/>
      <c r="B186" s="20"/>
      <c r="C186" s="20"/>
      <c r="D186" s="15"/>
      <c r="E186" s="15"/>
      <c r="F186" s="15"/>
      <c r="G186" s="15"/>
      <c r="H186" s="15"/>
      <c r="I186" s="15"/>
      <c r="J186" s="15"/>
      <c r="K186" s="15"/>
      <c r="L186" s="15"/>
      <c r="M186" s="15"/>
      <c r="N186" s="15"/>
      <c r="O186" s="15"/>
      <c r="P186" s="15"/>
      <c r="Q186" s="16"/>
      <c r="S186" s="30" t="str">
        <f>IF(COUNTA(D186:Q186)=0,"",_xlfn.CONCAT(,
IF(NOT(K186 = (SUM(D186, E186, G186:J186) - SUM(F186))),
" Error: Position at the end of the period is not equal to: position at the beginning of the period+increase in assets-decrease in assets+exchange rate changes+price changes+other changes+rectifications.",
""),
IF(NOT(P186 = (SUM(L186, M186, O186) - SUM(N186))),
" Error: Position of accrued interest at the end of the period is not equal to: position of accrued interest at the beginning of the period+accrued interest during the period-received interest during the period+revaluation and other changes.",
""),
IF(AND(NOT(ISBLANK($K186)),
    $K186&gt;0,
    OR(ISBLANK('T04.11'!$K186),
        'T04.11'!$K186&lt;=0,
        ISBLANK('T04.12'!$K186),
        'T04.12'!$K186&lt;=0)),
" Warning: If at least one of the forms T03.08,T04.11,T04.12 contains data other than zero,also the other two forms must be completed.",
""),
IF(AND(OR(ABS($E186)&gt;3000000000,ABS($F186)&gt;3000000000),
    ISBLANK($Q186)),
" Warning: An explanation in &lt;c140&gt; must be completed for transactions of more than EUR 3 billion or less than EUR-3 billion.",
""),
IF(AND(NOT(ISBLANK($D186)),$D186&lt;0),
" Error: Position at the beginning of the period must be a positive amount.",
""),
IF(AND(NOT(ISBLANK($K186)),$K186&lt;0),
" Error: Position at the end of the period must be a positive amount.",
""),
IF(AND(OR($D186&gt;0,$K186&gt;0),
    OR(ISBLANK($M186),$M186&lt;0)),
" Error: For accrued interest a positive amount or '0'(when applicable)should be reported if the position at the beginning or the end of the period is greater than zero.",
"")))</f>
        <v/>
      </c>
    </row>
    <row r="187" spans="1:19">
      <c r="A187" s="20"/>
      <c r="B187" s="20"/>
      <c r="C187" s="20"/>
      <c r="D187" s="15"/>
      <c r="E187" s="15"/>
      <c r="F187" s="15"/>
      <c r="G187" s="15"/>
      <c r="H187" s="15"/>
      <c r="I187" s="15"/>
      <c r="J187" s="15"/>
      <c r="K187" s="15"/>
      <c r="L187" s="15"/>
      <c r="M187" s="15"/>
      <c r="N187" s="15"/>
      <c r="O187" s="15"/>
      <c r="P187" s="15"/>
      <c r="Q187" s="16"/>
      <c r="S187" s="30" t="str">
        <f>IF(COUNTA(D187:Q187)=0,"",_xlfn.CONCAT(,
IF(NOT(K187 = (SUM(D187, E187, G187:J187) - SUM(F187))),
" Error: Position at the end of the period is not equal to: position at the beginning of the period+increase in assets-decrease in assets+exchange rate changes+price changes+other changes+rectifications.",
""),
IF(NOT(P187 = (SUM(L187, M187, O187) - SUM(N187))),
" Error: Position of accrued interest at the end of the period is not equal to: position of accrued interest at the beginning of the period+accrued interest during the period-received interest during the period+revaluation and other changes.",
""),
IF(AND(NOT(ISBLANK($K187)),
    $K187&gt;0,
    OR(ISBLANK('T04.11'!$K187),
        'T04.11'!$K187&lt;=0,
        ISBLANK('T04.12'!$K187),
        'T04.12'!$K187&lt;=0)),
" Warning: If at least one of the forms T03.08,T04.11,T04.12 contains data other than zero,also the other two forms must be completed.",
""),
IF(AND(OR(ABS($E187)&gt;3000000000,ABS($F187)&gt;3000000000),
    ISBLANK($Q187)),
" Warning: An explanation in &lt;c140&gt; must be completed for transactions of more than EUR 3 billion or less than EUR-3 billion.",
""),
IF(AND(NOT(ISBLANK($D187)),$D187&lt;0),
" Error: Position at the beginning of the period must be a positive amount.",
""),
IF(AND(NOT(ISBLANK($K187)),$K187&lt;0),
" Error: Position at the end of the period must be a positive amount.",
""),
IF(AND(OR($D187&gt;0,$K187&gt;0),
    OR(ISBLANK($M187),$M187&lt;0)),
" Error: For accrued interest a positive amount or '0'(when applicable)should be reported if the position at the beginning or the end of the period is greater than zero.",
"")))</f>
        <v/>
      </c>
    </row>
    <row r="188" spans="1:19">
      <c r="A188" s="20"/>
      <c r="B188" s="20"/>
      <c r="C188" s="20"/>
      <c r="D188" s="15"/>
      <c r="E188" s="15"/>
      <c r="F188" s="15"/>
      <c r="G188" s="15"/>
      <c r="H188" s="15"/>
      <c r="I188" s="15"/>
      <c r="J188" s="15"/>
      <c r="K188" s="15"/>
      <c r="L188" s="15"/>
      <c r="M188" s="15"/>
      <c r="N188" s="15"/>
      <c r="O188" s="15"/>
      <c r="P188" s="15"/>
      <c r="Q188" s="16"/>
      <c r="S188" s="30" t="str">
        <f>IF(COUNTA(D188:Q188)=0,"",_xlfn.CONCAT(,
IF(NOT(K188 = (SUM(D188, E188, G188:J188) - SUM(F188))),
" Error: Position at the end of the period is not equal to: position at the beginning of the period+increase in assets-decrease in assets+exchange rate changes+price changes+other changes+rectifications.",
""),
IF(NOT(P188 = (SUM(L188, M188, O188) - SUM(N188))),
" Error: Position of accrued interest at the end of the period is not equal to: position of accrued interest at the beginning of the period+accrued interest during the period-received interest during the period+revaluation and other changes.",
""),
IF(AND(NOT(ISBLANK($K188)),
    $K188&gt;0,
    OR(ISBLANK('T04.11'!$K188),
        'T04.11'!$K188&lt;=0,
        ISBLANK('T04.12'!$K188),
        'T04.12'!$K188&lt;=0)),
" Warning: If at least one of the forms T03.08,T04.11,T04.12 contains data other than zero,also the other two forms must be completed.",
""),
IF(AND(OR(ABS($E188)&gt;3000000000,ABS($F188)&gt;3000000000),
    ISBLANK($Q188)),
" Warning: An explanation in &lt;c140&gt; must be completed for transactions of more than EUR 3 billion or less than EUR-3 billion.",
""),
IF(AND(NOT(ISBLANK($D188)),$D188&lt;0),
" Error: Position at the beginning of the period must be a positive amount.",
""),
IF(AND(NOT(ISBLANK($K188)),$K188&lt;0),
" Error: Position at the end of the period must be a positive amount.",
""),
IF(AND(OR($D188&gt;0,$K188&gt;0),
    OR(ISBLANK($M188),$M188&lt;0)),
" Error: For accrued interest a positive amount or '0'(when applicable)should be reported if the position at the beginning or the end of the period is greater than zero.",
"")))</f>
        <v/>
      </c>
    </row>
    <row r="189" spans="1:19">
      <c r="A189" s="20"/>
      <c r="B189" s="20"/>
      <c r="C189" s="20"/>
      <c r="D189" s="15"/>
      <c r="E189" s="15"/>
      <c r="F189" s="15"/>
      <c r="G189" s="15"/>
      <c r="H189" s="15"/>
      <c r="I189" s="15"/>
      <c r="J189" s="15"/>
      <c r="K189" s="15"/>
      <c r="L189" s="15"/>
      <c r="M189" s="15"/>
      <c r="N189" s="15"/>
      <c r="O189" s="15"/>
      <c r="P189" s="15"/>
      <c r="Q189" s="16"/>
      <c r="S189" s="30" t="str">
        <f>IF(COUNTA(D189:Q189)=0,"",_xlfn.CONCAT(,
IF(NOT(K189 = (SUM(D189, E189, G189:J189) - SUM(F189))),
" Error: Position at the end of the period is not equal to: position at the beginning of the period+increase in assets-decrease in assets+exchange rate changes+price changes+other changes+rectifications.",
""),
IF(NOT(P189 = (SUM(L189, M189, O189) - SUM(N189))),
" Error: Position of accrued interest at the end of the period is not equal to: position of accrued interest at the beginning of the period+accrued interest during the period-received interest during the period+revaluation and other changes.",
""),
IF(AND(NOT(ISBLANK($K189)),
    $K189&gt;0,
    OR(ISBLANK('T04.11'!$K189),
        'T04.11'!$K189&lt;=0,
        ISBLANK('T04.12'!$K189),
        'T04.12'!$K189&lt;=0)),
" Warning: If at least one of the forms T03.08,T04.11,T04.12 contains data other than zero,also the other two forms must be completed.",
""),
IF(AND(OR(ABS($E189)&gt;3000000000,ABS($F189)&gt;3000000000),
    ISBLANK($Q189)),
" Warning: An explanation in &lt;c140&gt; must be completed for transactions of more than EUR 3 billion or less than EUR-3 billion.",
""),
IF(AND(NOT(ISBLANK($D189)),$D189&lt;0),
" Error: Position at the beginning of the period must be a positive amount.",
""),
IF(AND(NOT(ISBLANK($K189)),$K189&lt;0),
" Error: Position at the end of the period must be a positive amount.",
""),
IF(AND(OR($D189&gt;0,$K189&gt;0),
    OR(ISBLANK($M189),$M189&lt;0)),
" Error: For accrued interest a positive amount or '0'(when applicable)should be reported if the position at the beginning or the end of the period is greater than zero.",
"")))</f>
        <v/>
      </c>
    </row>
    <row r="190" spans="1:19">
      <c r="A190" s="20"/>
      <c r="B190" s="20"/>
      <c r="C190" s="20"/>
      <c r="D190" s="15"/>
      <c r="E190" s="15"/>
      <c r="F190" s="15"/>
      <c r="G190" s="15"/>
      <c r="H190" s="15"/>
      <c r="I190" s="15"/>
      <c r="J190" s="15"/>
      <c r="K190" s="15"/>
      <c r="L190" s="15"/>
      <c r="M190" s="15"/>
      <c r="N190" s="15"/>
      <c r="O190" s="15"/>
      <c r="P190" s="15"/>
      <c r="Q190" s="16"/>
      <c r="S190" s="30" t="str">
        <f>IF(COUNTA(D190:Q190)=0,"",_xlfn.CONCAT(,
IF(NOT(K190 = (SUM(D190, E190, G190:J190) - SUM(F190))),
" Error: Position at the end of the period is not equal to: position at the beginning of the period+increase in assets-decrease in assets+exchange rate changes+price changes+other changes+rectifications.",
""),
IF(NOT(P190 = (SUM(L190, M190, O190) - SUM(N190))),
" Error: Position of accrued interest at the end of the period is not equal to: position of accrued interest at the beginning of the period+accrued interest during the period-received interest during the period+revaluation and other changes.",
""),
IF(AND(NOT(ISBLANK($K190)),
    $K190&gt;0,
    OR(ISBLANK('T04.11'!$K190),
        'T04.11'!$K190&lt;=0,
        ISBLANK('T04.12'!$K190),
        'T04.12'!$K190&lt;=0)),
" Warning: If at least one of the forms T03.08,T04.11,T04.12 contains data other than zero,also the other two forms must be completed.",
""),
IF(AND(OR(ABS($E190)&gt;3000000000,ABS($F190)&gt;3000000000),
    ISBLANK($Q190)),
" Warning: An explanation in &lt;c140&gt; must be completed for transactions of more than EUR 3 billion or less than EUR-3 billion.",
""),
IF(AND(NOT(ISBLANK($D190)),$D190&lt;0),
" Error: Position at the beginning of the period must be a positive amount.",
""),
IF(AND(NOT(ISBLANK($K190)),$K190&lt;0),
" Error: Position at the end of the period must be a positive amount.",
""),
IF(AND(OR($D190&gt;0,$K190&gt;0),
    OR(ISBLANK($M190),$M190&lt;0)),
" Error: For accrued interest a positive amount or '0'(when applicable)should be reported if the position at the beginning or the end of the period is greater than zero.",
"")))</f>
        <v/>
      </c>
    </row>
    <row r="191" spans="1:19">
      <c r="A191" s="20"/>
      <c r="B191" s="20"/>
      <c r="C191" s="20"/>
      <c r="D191" s="15"/>
      <c r="E191" s="15"/>
      <c r="F191" s="15"/>
      <c r="G191" s="15"/>
      <c r="H191" s="15"/>
      <c r="I191" s="15"/>
      <c r="J191" s="15"/>
      <c r="K191" s="15"/>
      <c r="L191" s="15"/>
      <c r="M191" s="15"/>
      <c r="N191" s="15"/>
      <c r="O191" s="15"/>
      <c r="P191" s="15"/>
      <c r="Q191" s="16"/>
      <c r="S191" s="30" t="str">
        <f>IF(COUNTA(D191:Q191)=0,"",_xlfn.CONCAT(,
IF(NOT(K191 = (SUM(D191, E191, G191:J191) - SUM(F191))),
" Error: Position at the end of the period is not equal to: position at the beginning of the period+increase in assets-decrease in assets+exchange rate changes+price changes+other changes+rectifications.",
""),
IF(NOT(P191 = (SUM(L191, M191, O191) - SUM(N191))),
" Error: Position of accrued interest at the end of the period is not equal to: position of accrued interest at the beginning of the period+accrued interest during the period-received interest during the period+revaluation and other changes.",
""),
IF(AND(NOT(ISBLANK($K191)),
    $K191&gt;0,
    OR(ISBLANK('T04.11'!$K191),
        'T04.11'!$K191&lt;=0,
        ISBLANK('T04.12'!$K191),
        'T04.12'!$K191&lt;=0)),
" Warning: If at least one of the forms T03.08,T04.11,T04.12 contains data other than zero,also the other two forms must be completed.",
""),
IF(AND(OR(ABS($E191)&gt;3000000000,ABS($F191)&gt;3000000000),
    ISBLANK($Q191)),
" Warning: An explanation in &lt;c140&gt; must be completed for transactions of more than EUR 3 billion or less than EUR-3 billion.",
""),
IF(AND(NOT(ISBLANK($D191)),$D191&lt;0),
" Error: Position at the beginning of the period must be a positive amount.",
""),
IF(AND(NOT(ISBLANK($K191)),$K191&lt;0),
" Error: Position at the end of the period must be a positive amount.",
""),
IF(AND(OR($D191&gt;0,$K191&gt;0),
    OR(ISBLANK($M191),$M191&lt;0)),
" Error: For accrued interest a positive amount or '0'(when applicable)should be reported if the position at the beginning or the end of the period is greater than zero.",
"")))</f>
        <v/>
      </c>
    </row>
    <row r="192" spans="1:19">
      <c r="A192" s="20"/>
      <c r="B192" s="20"/>
      <c r="C192" s="20"/>
      <c r="D192" s="15"/>
      <c r="E192" s="15"/>
      <c r="F192" s="15"/>
      <c r="G192" s="15"/>
      <c r="H192" s="15"/>
      <c r="I192" s="15"/>
      <c r="J192" s="15"/>
      <c r="K192" s="15"/>
      <c r="L192" s="15"/>
      <c r="M192" s="15"/>
      <c r="N192" s="15"/>
      <c r="O192" s="15"/>
      <c r="P192" s="15"/>
      <c r="Q192" s="16"/>
      <c r="S192" s="30" t="str">
        <f>IF(COUNTA(D192:Q192)=0,"",_xlfn.CONCAT(,
IF(NOT(K192 = (SUM(D192, E192, G192:J192) - SUM(F192))),
" Error: Position at the end of the period is not equal to: position at the beginning of the period+increase in assets-decrease in assets+exchange rate changes+price changes+other changes+rectifications.",
""),
IF(NOT(P192 = (SUM(L192, M192, O192) - SUM(N192))),
" Error: Position of accrued interest at the end of the period is not equal to: position of accrued interest at the beginning of the period+accrued interest during the period-received interest during the period+revaluation and other changes.",
""),
IF(AND(NOT(ISBLANK($K192)),
    $K192&gt;0,
    OR(ISBLANK('T04.11'!$K192),
        'T04.11'!$K192&lt;=0,
        ISBLANK('T04.12'!$K192),
        'T04.12'!$K192&lt;=0)),
" Warning: If at least one of the forms T03.08,T04.11,T04.12 contains data other than zero,also the other two forms must be completed.",
""),
IF(AND(OR(ABS($E192)&gt;3000000000,ABS($F192)&gt;3000000000),
    ISBLANK($Q192)),
" Warning: An explanation in &lt;c140&gt; must be completed for transactions of more than EUR 3 billion or less than EUR-3 billion.",
""),
IF(AND(NOT(ISBLANK($D192)),$D192&lt;0),
" Error: Position at the beginning of the period must be a positive amount.",
""),
IF(AND(NOT(ISBLANK($K192)),$K192&lt;0),
" Error: Position at the end of the period must be a positive amount.",
""),
IF(AND(OR($D192&gt;0,$K192&gt;0),
    OR(ISBLANK($M192),$M192&lt;0)),
" Error: For accrued interest a positive amount or '0'(when applicable)should be reported if the position at the beginning or the end of the period is greater than zero.",
"")))</f>
        <v/>
      </c>
    </row>
    <row r="193" spans="1:19">
      <c r="A193" s="20"/>
      <c r="B193" s="20"/>
      <c r="C193" s="20"/>
      <c r="D193" s="15"/>
      <c r="E193" s="15"/>
      <c r="F193" s="15"/>
      <c r="G193" s="15"/>
      <c r="H193" s="15"/>
      <c r="I193" s="15"/>
      <c r="J193" s="15"/>
      <c r="K193" s="15"/>
      <c r="L193" s="15"/>
      <c r="M193" s="15"/>
      <c r="N193" s="15"/>
      <c r="O193" s="15"/>
      <c r="P193" s="15"/>
      <c r="Q193" s="16"/>
      <c r="S193" s="30" t="str">
        <f>IF(COUNTA(D193:Q193)=0,"",_xlfn.CONCAT(,
IF(NOT(K193 = (SUM(D193, E193, G193:J193) - SUM(F193))),
" Error: Position at the end of the period is not equal to: position at the beginning of the period+increase in assets-decrease in assets+exchange rate changes+price changes+other changes+rectifications.",
""),
IF(NOT(P193 = (SUM(L193, M193, O193) - SUM(N193))),
" Error: Position of accrued interest at the end of the period is not equal to: position of accrued interest at the beginning of the period+accrued interest during the period-received interest during the period+revaluation and other changes.",
""),
IF(AND(NOT(ISBLANK($K193)),
    $K193&gt;0,
    OR(ISBLANK('T04.11'!$K193),
        'T04.11'!$K193&lt;=0,
        ISBLANK('T04.12'!$K193),
        'T04.12'!$K193&lt;=0)),
" Warning: If at least one of the forms T03.08,T04.11,T04.12 contains data other than zero,also the other two forms must be completed.",
""),
IF(AND(OR(ABS($E193)&gt;3000000000,ABS($F193)&gt;3000000000),
    ISBLANK($Q193)),
" Warning: An explanation in &lt;c140&gt; must be completed for transactions of more than EUR 3 billion or less than EUR-3 billion.",
""),
IF(AND(NOT(ISBLANK($D193)),$D193&lt;0),
" Error: Position at the beginning of the period must be a positive amount.",
""),
IF(AND(NOT(ISBLANK($K193)),$K193&lt;0),
" Error: Position at the end of the period must be a positive amount.",
""),
IF(AND(OR($D193&gt;0,$K193&gt;0),
    OR(ISBLANK($M193),$M193&lt;0)),
" Error: For accrued interest a positive amount or '0'(when applicable)should be reported if the position at the beginning or the end of the period is greater than zero.",
"")))</f>
        <v/>
      </c>
    </row>
    <row r="194" spans="1:19">
      <c r="A194" s="20"/>
      <c r="B194" s="20"/>
      <c r="C194" s="20"/>
      <c r="D194" s="15"/>
      <c r="E194" s="15"/>
      <c r="F194" s="15"/>
      <c r="G194" s="15"/>
      <c r="H194" s="15"/>
      <c r="I194" s="15"/>
      <c r="J194" s="15"/>
      <c r="K194" s="15"/>
      <c r="L194" s="15"/>
      <c r="M194" s="15"/>
      <c r="N194" s="15"/>
      <c r="O194" s="15"/>
      <c r="P194" s="15"/>
      <c r="Q194" s="16"/>
      <c r="S194" s="30" t="str">
        <f>IF(COUNTA(D194:Q194)=0,"",_xlfn.CONCAT(,
IF(NOT(K194 = (SUM(D194, E194, G194:J194) - SUM(F194))),
" Error: Position at the end of the period is not equal to: position at the beginning of the period+increase in assets-decrease in assets+exchange rate changes+price changes+other changes+rectifications.",
""),
IF(NOT(P194 = (SUM(L194, M194, O194) - SUM(N194))),
" Error: Position of accrued interest at the end of the period is not equal to: position of accrued interest at the beginning of the period+accrued interest during the period-received interest during the period+revaluation and other changes.",
""),
IF(AND(NOT(ISBLANK($K194)),
    $K194&gt;0,
    OR(ISBLANK('T04.11'!$K194),
        'T04.11'!$K194&lt;=0,
        ISBLANK('T04.12'!$K194),
        'T04.12'!$K194&lt;=0)),
" Warning: If at least one of the forms T03.08,T04.11,T04.12 contains data other than zero,also the other two forms must be completed.",
""),
IF(AND(OR(ABS($E194)&gt;3000000000,ABS($F194)&gt;3000000000),
    ISBLANK($Q194)),
" Warning: An explanation in &lt;c140&gt; must be completed for transactions of more than EUR 3 billion or less than EUR-3 billion.",
""),
IF(AND(NOT(ISBLANK($D194)),$D194&lt;0),
" Error: Position at the beginning of the period must be a positive amount.",
""),
IF(AND(NOT(ISBLANK($K194)),$K194&lt;0),
" Error: Position at the end of the period must be a positive amount.",
""),
IF(AND(OR($D194&gt;0,$K194&gt;0),
    OR(ISBLANK($M194),$M194&lt;0)),
" Error: For accrued interest a positive amount or '0'(when applicable)should be reported if the position at the beginning or the end of the period is greater than zero.",
"")))</f>
        <v/>
      </c>
    </row>
    <row r="195" spans="1:19">
      <c r="A195" s="20"/>
      <c r="B195" s="20"/>
      <c r="C195" s="20"/>
      <c r="D195" s="15"/>
      <c r="E195" s="15"/>
      <c r="F195" s="15"/>
      <c r="G195" s="15"/>
      <c r="H195" s="15"/>
      <c r="I195" s="15"/>
      <c r="J195" s="15"/>
      <c r="K195" s="15"/>
      <c r="L195" s="15"/>
      <c r="M195" s="15"/>
      <c r="N195" s="15"/>
      <c r="O195" s="15"/>
      <c r="P195" s="15"/>
      <c r="Q195" s="16"/>
      <c r="S195" s="30" t="str">
        <f>IF(COUNTA(D195:Q195)=0,"",_xlfn.CONCAT(,
IF(NOT(K195 = (SUM(D195, E195, G195:J195) - SUM(F195))),
" Error: Position at the end of the period is not equal to: position at the beginning of the period+increase in assets-decrease in assets+exchange rate changes+price changes+other changes+rectifications.",
""),
IF(NOT(P195 = (SUM(L195, M195, O195) - SUM(N195))),
" Error: Position of accrued interest at the end of the period is not equal to: position of accrued interest at the beginning of the period+accrued interest during the period-received interest during the period+revaluation and other changes.",
""),
IF(AND(NOT(ISBLANK($K195)),
    $K195&gt;0,
    OR(ISBLANK('T04.11'!$K195),
        'T04.11'!$K195&lt;=0,
        ISBLANK('T04.12'!$K195),
        'T04.12'!$K195&lt;=0)),
" Warning: If at least one of the forms T03.08,T04.11,T04.12 contains data other than zero,also the other two forms must be completed.",
""),
IF(AND(OR(ABS($E195)&gt;3000000000,ABS($F195)&gt;3000000000),
    ISBLANK($Q195)),
" Warning: An explanation in &lt;c140&gt; must be completed for transactions of more than EUR 3 billion or less than EUR-3 billion.",
""),
IF(AND(NOT(ISBLANK($D195)),$D195&lt;0),
" Error: Position at the beginning of the period must be a positive amount.",
""),
IF(AND(NOT(ISBLANK($K195)),$K195&lt;0),
" Error: Position at the end of the period must be a positive amount.",
""),
IF(AND(OR($D195&gt;0,$K195&gt;0),
    OR(ISBLANK($M195),$M195&lt;0)),
" Error: For accrued interest a positive amount or '0'(when applicable)should be reported if the position at the beginning or the end of the period is greater than zero.",
"")))</f>
        <v/>
      </c>
    </row>
    <row r="196" spans="1:19">
      <c r="A196" s="20"/>
      <c r="B196" s="20"/>
      <c r="C196" s="20"/>
      <c r="D196" s="15"/>
      <c r="E196" s="15"/>
      <c r="F196" s="15"/>
      <c r="G196" s="15"/>
      <c r="H196" s="15"/>
      <c r="I196" s="15"/>
      <c r="J196" s="15"/>
      <c r="K196" s="15"/>
      <c r="L196" s="15"/>
      <c r="M196" s="15"/>
      <c r="N196" s="15"/>
      <c r="O196" s="15"/>
      <c r="P196" s="15"/>
      <c r="Q196" s="16"/>
      <c r="S196" s="30" t="str">
        <f>IF(COUNTA(D196:Q196)=0,"",_xlfn.CONCAT(,
IF(NOT(K196 = (SUM(D196, E196, G196:J196) - SUM(F196))),
" Error: Position at the end of the period is not equal to: position at the beginning of the period+increase in assets-decrease in assets+exchange rate changes+price changes+other changes+rectifications.",
""),
IF(NOT(P196 = (SUM(L196, M196, O196) - SUM(N196))),
" Error: Position of accrued interest at the end of the period is not equal to: position of accrued interest at the beginning of the period+accrued interest during the period-received interest during the period+revaluation and other changes.",
""),
IF(AND(NOT(ISBLANK($K196)),
    $K196&gt;0,
    OR(ISBLANK('T04.11'!$K196),
        'T04.11'!$K196&lt;=0,
        ISBLANK('T04.12'!$K196),
        'T04.12'!$K196&lt;=0)),
" Warning: If at least one of the forms T03.08,T04.11,T04.12 contains data other than zero,also the other two forms must be completed.",
""),
IF(AND(OR(ABS($E196)&gt;3000000000,ABS($F196)&gt;3000000000),
    ISBLANK($Q196)),
" Warning: An explanation in &lt;c140&gt; must be completed for transactions of more than EUR 3 billion or less than EUR-3 billion.",
""),
IF(AND(NOT(ISBLANK($D196)),$D196&lt;0),
" Error: Position at the beginning of the period must be a positive amount.",
""),
IF(AND(NOT(ISBLANK($K196)),$K196&lt;0),
" Error: Position at the end of the period must be a positive amount.",
""),
IF(AND(OR($D196&gt;0,$K196&gt;0),
    OR(ISBLANK($M196),$M196&lt;0)),
" Error: For accrued interest a positive amount or '0'(when applicable)should be reported if the position at the beginning or the end of the period is greater than zero.",
"")))</f>
        <v/>
      </c>
    </row>
    <row r="197" spans="1:19">
      <c r="A197" s="20"/>
      <c r="B197" s="20"/>
      <c r="C197" s="20"/>
      <c r="D197" s="15"/>
      <c r="E197" s="15"/>
      <c r="F197" s="15"/>
      <c r="G197" s="15"/>
      <c r="H197" s="15"/>
      <c r="I197" s="15"/>
      <c r="J197" s="15"/>
      <c r="K197" s="15"/>
      <c r="L197" s="15"/>
      <c r="M197" s="15"/>
      <c r="N197" s="15"/>
      <c r="O197" s="15"/>
      <c r="P197" s="15"/>
      <c r="Q197" s="16"/>
      <c r="S197" s="30" t="str">
        <f>IF(COUNTA(D197:Q197)=0,"",_xlfn.CONCAT(,
IF(NOT(K197 = (SUM(D197, E197, G197:J197) - SUM(F197))),
" Error: Position at the end of the period is not equal to: position at the beginning of the period+increase in assets-decrease in assets+exchange rate changes+price changes+other changes+rectifications.",
""),
IF(NOT(P197 = (SUM(L197, M197, O197) - SUM(N197))),
" Error: Position of accrued interest at the end of the period is not equal to: position of accrued interest at the beginning of the period+accrued interest during the period-received interest during the period+revaluation and other changes.",
""),
IF(AND(NOT(ISBLANK($K197)),
    $K197&gt;0,
    OR(ISBLANK('T04.11'!$K197),
        'T04.11'!$K197&lt;=0,
        ISBLANK('T04.12'!$K197),
        'T04.12'!$K197&lt;=0)),
" Warning: If at least one of the forms T03.08,T04.11,T04.12 contains data other than zero,also the other two forms must be completed.",
""),
IF(AND(OR(ABS($E197)&gt;3000000000,ABS($F197)&gt;3000000000),
    ISBLANK($Q197)),
" Warning: An explanation in &lt;c140&gt; must be completed for transactions of more than EUR 3 billion or less than EUR-3 billion.",
""),
IF(AND(NOT(ISBLANK($D197)),$D197&lt;0),
" Error: Position at the beginning of the period must be a positive amount.",
""),
IF(AND(NOT(ISBLANK($K197)),$K197&lt;0),
" Error: Position at the end of the period must be a positive amount.",
""),
IF(AND(OR($D197&gt;0,$K197&gt;0),
    OR(ISBLANK($M197),$M197&lt;0)),
" Error: For accrued interest a positive amount or '0'(when applicable)should be reported if the position at the beginning or the end of the period is greater than zero.",
"")))</f>
        <v/>
      </c>
    </row>
    <row r="198" spans="1:19">
      <c r="A198" s="20"/>
      <c r="B198" s="20"/>
      <c r="C198" s="20"/>
      <c r="D198" s="15"/>
      <c r="E198" s="15"/>
      <c r="F198" s="15"/>
      <c r="G198" s="15"/>
      <c r="H198" s="15"/>
      <c r="I198" s="15"/>
      <c r="J198" s="15"/>
      <c r="K198" s="15"/>
      <c r="L198" s="15"/>
      <c r="M198" s="15"/>
      <c r="N198" s="15"/>
      <c r="O198" s="15"/>
      <c r="P198" s="15"/>
      <c r="Q198" s="16"/>
      <c r="S198" s="30" t="str">
        <f>IF(COUNTA(D198:Q198)=0,"",_xlfn.CONCAT(,
IF(NOT(K198 = (SUM(D198, E198, G198:J198) - SUM(F198))),
" Error: Position at the end of the period is not equal to: position at the beginning of the period+increase in assets-decrease in assets+exchange rate changes+price changes+other changes+rectifications.",
""),
IF(NOT(P198 = (SUM(L198, M198, O198) - SUM(N198))),
" Error: Position of accrued interest at the end of the period is not equal to: position of accrued interest at the beginning of the period+accrued interest during the period-received interest during the period+revaluation and other changes.",
""),
IF(AND(NOT(ISBLANK($K198)),
    $K198&gt;0,
    OR(ISBLANK('T04.11'!$K198),
        'T04.11'!$K198&lt;=0,
        ISBLANK('T04.12'!$K198),
        'T04.12'!$K198&lt;=0)),
" Warning: If at least one of the forms T03.08,T04.11,T04.12 contains data other than zero,also the other two forms must be completed.",
""),
IF(AND(OR(ABS($E198)&gt;3000000000,ABS($F198)&gt;3000000000),
    ISBLANK($Q198)),
" Warning: An explanation in &lt;c140&gt; must be completed for transactions of more than EUR 3 billion or less than EUR-3 billion.",
""),
IF(AND(NOT(ISBLANK($D198)),$D198&lt;0),
" Error: Position at the beginning of the period must be a positive amount.",
""),
IF(AND(NOT(ISBLANK($K198)),$K198&lt;0),
" Error: Position at the end of the period must be a positive amount.",
""),
IF(AND(OR($D198&gt;0,$K198&gt;0),
    OR(ISBLANK($M198),$M198&lt;0)),
" Error: For accrued interest a positive amount or '0'(when applicable)should be reported if the position at the beginning or the end of the period is greater than zero.",
"")))</f>
        <v/>
      </c>
    </row>
    <row r="199" spans="1:19">
      <c r="A199" s="20"/>
      <c r="B199" s="20"/>
      <c r="C199" s="20"/>
      <c r="D199" s="15"/>
      <c r="E199" s="15"/>
      <c r="F199" s="15"/>
      <c r="G199" s="15"/>
      <c r="H199" s="15"/>
      <c r="I199" s="15"/>
      <c r="J199" s="15"/>
      <c r="K199" s="15"/>
      <c r="L199" s="15"/>
      <c r="M199" s="15"/>
      <c r="N199" s="15"/>
      <c r="O199" s="15"/>
      <c r="P199" s="15"/>
      <c r="Q199" s="16"/>
      <c r="S199" s="30" t="str">
        <f>IF(COUNTA(D199:Q199)=0,"",_xlfn.CONCAT(,
IF(NOT(K199 = (SUM(D199, E199, G199:J199) - SUM(F199))),
" Error: Position at the end of the period is not equal to: position at the beginning of the period+increase in assets-decrease in assets+exchange rate changes+price changes+other changes+rectifications.",
""),
IF(NOT(P199 = (SUM(L199, M199, O199) - SUM(N199))),
" Error: Position of accrued interest at the end of the period is not equal to: position of accrued interest at the beginning of the period+accrued interest during the period-received interest during the period+revaluation and other changes.",
""),
IF(AND(NOT(ISBLANK($K199)),
    $K199&gt;0,
    OR(ISBLANK('T04.11'!$K199),
        'T04.11'!$K199&lt;=0,
        ISBLANK('T04.12'!$K199),
        'T04.12'!$K199&lt;=0)),
" Warning: If at least one of the forms T03.08,T04.11,T04.12 contains data other than zero,also the other two forms must be completed.",
""),
IF(AND(OR(ABS($E199)&gt;3000000000,ABS($F199)&gt;3000000000),
    ISBLANK($Q199)),
" Warning: An explanation in &lt;c140&gt; must be completed for transactions of more than EUR 3 billion or less than EUR-3 billion.",
""),
IF(AND(NOT(ISBLANK($D199)),$D199&lt;0),
" Error: Position at the beginning of the period must be a positive amount.",
""),
IF(AND(NOT(ISBLANK($K199)),$K199&lt;0),
" Error: Position at the end of the period must be a positive amount.",
""),
IF(AND(OR($D199&gt;0,$K199&gt;0),
    OR(ISBLANK($M199),$M199&lt;0)),
" Error: For accrued interest a positive amount or '0'(when applicable)should be reported if the position at the beginning or the end of the period is greater than zero.",
"")))</f>
        <v/>
      </c>
    </row>
    <row r="200" spans="1:19">
      <c r="A200" s="20"/>
      <c r="B200" s="20"/>
      <c r="C200" s="20"/>
      <c r="D200" s="15"/>
      <c r="E200" s="15"/>
      <c r="F200" s="15"/>
      <c r="G200" s="15"/>
      <c r="H200" s="15"/>
      <c r="I200" s="15"/>
      <c r="J200" s="15"/>
      <c r="K200" s="15"/>
      <c r="L200" s="15"/>
      <c r="M200" s="15"/>
      <c r="N200" s="15"/>
      <c r="O200" s="15"/>
      <c r="P200" s="15"/>
      <c r="Q200" s="16"/>
      <c r="S200" s="30" t="str">
        <f>IF(COUNTA(D200:Q200)=0,"",_xlfn.CONCAT(,
IF(NOT(K200 = (SUM(D200, E200, G200:J200) - SUM(F200))),
" Error: Position at the end of the period is not equal to: position at the beginning of the period+increase in assets-decrease in assets+exchange rate changes+price changes+other changes+rectifications.",
""),
IF(NOT(P200 = (SUM(L200, M200, O200) - SUM(N200))),
" Error: Position of accrued interest at the end of the period is not equal to: position of accrued interest at the beginning of the period+accrued interest during the period-received interest during the period+revaluation and other changes.",
""),
IF(AND(NOT(ISBLANK($K200)),
    $K200&gt;0,
    OR(ISBLANK('T04.11'!$K200),
        'T04.11'!$K200&lt;=0,
        ISBLANK('T04.12'!$K200),
        'T04.12'!$K200&lt;=0)),
" Warning: If at least one of the forms T03.08,T04.11,T04.12 contains data other than zero,also the other two forms must be completed.",
""),
IF(AND(OR(ABS($E200)&gt;3000000000,ABS($F200)&gt;3000000000),
    ISBLANK($Q200)),
" Warning: An explanation in &lt;c140&gt; must be completed for transactions of more than EUR 3 billion or less than EUR-3 billion.",
""),
IF(AND(NOT(ISBLANK($D200)),$D200&lt;0),
" Error: Position at the beginning of the period must be a positive amount.",
""),
IF(AND(NOT(ISBLANK($K200)),$K200&lt;0),
" Error: Position at the end of the period must be a positive amount.",
""),
IF(AND(OR($D200&gt;0,$K200&gt;0),
    OR(ISBLANK($M200),$M200&lt;0)),
" Error: For accrued interest a positive amount or '0'(when applicable)should be reported if the position at the beginning or the end of the period is greater than zero.",
"")))</f>
        <v/>
      </c>
    </row>
    <row r="201" spans="1:19">
      <c r="A201" s="20"/>
      <c r="B201" s="20"/>
      <c r="C201" s="20"/>
      <c r="D201" s="15"/>
      <c r="E201" s="15"/>
      <c r="F201" s="15"/>
      <c r="G201" s="15"/>
      <c r="H201" s="15"/>
      <c r="I201" s="15"/>
      <c r="J201" s="15"/>
      <c r="K201" s="15"/>
      <c r="L201" s="15"/>
      <c r="M201" s="15"/>
      <c r="N201" s="15"/>
      <c r="O201" s="15"/>
      <c r="P201" s="15"/>
      <c r="Q201" s="16"/>
      <c r="S201" s="30" t="str">
        <f>IF(COUNTA(D201:Q201)=0,"",_xlfn.CONCAT(,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IF(AND(NOT(ISBLANK($K201)),
    $K201&gt;0,
    OR(ISBLANK('T04.11'!$K201),
        'T04.11'!$K201&lt;=0,
        ISBLANK('T04.12'!$K201),
        'T04.12'!$K201&lt;=0)),
" Warning: If at least one of the forms T03.08,T04.11,T04.12 contains data other than zero,also the other two forms must be completed.",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0"/>
      <c r="B202" s="20"/>
      <c r="C202" s="20"/>
      <c r="D202" s="15"/>
      <c r="E202" s="15"/>
      <c r="F202" s="15"/>
      <c r="G202" s="15"/>
      <c r="H202" s="15"/>
      <c r="I202" s="15"/>
      <c r="J202" s="15"/>
      <c r="K202" s="15"/>
      <c r="L202" s="15"/>
      <c r="M202" s="15"/>
      <c r="N202" s="15"/>
      <c r="O202" s="15"/>
      <c r="P202" s="15"/>
      <c r="Q202" s="16"/>
      <c r="S202" s="30" t="str">
        <f>IF(COUNTA(D202:Q202)=0,"",_xlfn.CONCAT(,
IF(NOT(K202 = (SUM(D202, E202, G202:J202) - SUM(F202))),
" Error: Position at the end of the period is not equal to: position at the beginning of the period+increase in assets-decrease in assets+exchange rate changes+price changes+other changes+rectifications.",
""),
IF(NOT(P202 = (SUM(L202, M202, O202) - SUM(N202))),
" Error: Position of accrued interest at the end of the period is not equal to: position of accrued interest at the beginning of the period+accrued interest during the period-received interest during the period+revaluation and other changes.",
""),
IF(AND(NOT(ISBLANK($K202)),
    $K202&gt;0,
    OR(ISBLANK('T04.11'!$K202),
        'T04.11'!$K202&lt;=0,
        ISBLANK('T04.12'!$K202),
        'T04.12'!$K202&lt;=0)),
" Warning: If at least one of the forms T03.08,T04.11,T04.12 contains data other than zero,also the other two forms must be completed.",
""),
IF(AND(OR(ABS($E202)&gt;3000000000,ABS($F202)&gt;3000000000),
    ISBLANK($Q202)),
" Warning: An explanation in &lt;c140&gt; must be completed for transactions of more than EUR 3 billion or less than EUR-3 billion.",
""),
IF(AND(NOT(ISBLANK($D202)),$D202&lt;0),
" Error: Position at the beginning of the period must be a positive amount.",
""),
IF(AND(NOT(ISBLANK($K202)),$K202&lt;0),
" Error: Position at the end of the period must be a positive amount.",
""),
IF(AND(OR($D202&gt;0,$K202&gt;0),
    OR(ISBLANK($M202),$M202&lt;0)),
" Error: For accrued interest a positive amount or '0'(when applicable)should be reported if the position at the beginning or the end of the period is greater than zero.",
"")))</f>
        <v/>
      </c>
    </row>
    <row r="203" spans="1:19">
      <c r="A203" s="20"/>
      <c r="B203" s="20"/>
      <c r="C203" s="20"/>
      <c r="D203" s="15"/>
      <c r="E203" s="15"/>
      <c r="F203" s="15"/>
      <c r="G203" s="15"/>
      <c r="H203" s="15"/>
      <c r="I203" s="15"/>
      <c r="J203" s="15"/>
      <c r="K203" s="15"/>
      <c r="L203" s="15"/>
      <c r="M203" s="15"/>
      <c r="N203" s="15"/>
      <c r="O203" s="15"/>
      <c r="P203" s="15"/>
      <c r="Q203" s="16"/>
      <c r="S203" s="30" t="str">
        <f>IF(COUNTA(D203:Q203)=0,"",_xlfn.CONCAT(,
IF(NOT(K203 = (SUM(D203, E203, G203:J203) - SUM(F203))),
" Error: Position at the end of the period is not equal to: position at the beginning of the period+increase in assets-decrease in assets+exchange rate changes+price changes+other changes+rectifications.",
""),
IF(NOT(P203 = (SUM(L203, M203, O203) - SUM(N203))),
" Error: Position of accrued interest at the end of the period is not equal to: position of accrued interest at the beginning of the period+accrued interest during the period-received interest during the period+revaluation and other changes.",
""),
IF(AND(NOT(ISBLANK($K203)),
    $K203&gt;0,
    OR(ISBLANK('T04.11'!$K203),
        'T04.11'!$K203&lt;=0,
        ISBLANK('T04.12'!$K203),
        'T04.12'!$K203&lt;=0)),
" Warning: If at least one of the forms T03.08,T04.11,T04.12 contains data other than zero,also the other two forms must be completed.",
""),
IF(AND(OR(ABS($E203)&gt;3000000000,ABS($F203)&gt;3000000000),
    ISBLANK($Q203)),
" Warning: An explanation in &lt;c140&gt; must be completed for transactions of more than EUR 3 billion or less than EUR-3 billion.",
""),
IF(AND(NOT(ISBLANK($D203)),$D203&lt;0),
" Error: Position at the beginning of the period must be a positive amount.",
""),
IF(AND(NOT(ISBLANK($K203)),$K203&lt;0),
" Error: Position at the end of the period must be a positive amount.",
""),
IF(AND(OR($D203&gt;0,$K203&gt;0),
    OR(ISBLANK($M203),$M203&lt;0)),
" Error: For accrued interest a positive amount or '0'(when applicable)should be reported if the position at the beginning or the end of the period is greater than zero.",
"")))</f>
        <v/>
      </c>
    </row>
    <row r="204" spans="1:19">
      <c r="A204" s="20"/>
      <c r="B204" s="20"/>
      <c r="C204" s="20"/>
      <c r="D204" s="15"/>
      <c r="E204" s="15"/>
      <c r="F204" s="15"/>
      <c r="G204" s="15"/>
      <c r="H204" s="15"/>
      <c r="I204" s="15"/>
      <c r="J204" s="15"/>
      <c r="K204" s="15"/>
      <c r="L204" s="15"/>
      <c r="M204" s="15"/>
      <c r="N204" s="15"/>
      <c r="O204" s="15"/>
      <c r="P204" s="15"/>
      <c r="Q204" s="16"/>
      <c r="S204" s="30" t="str">
        <f>IF(COUNTA(D204:Q204)=0,"",_xlfn.CONCAT(,
IF(NOT(K204 = (SUM(D204, E204, G204:J204) - SUM(F204))),
" Error: Position at the end of the period is not equal to: position at the beginning of the period+increase in assets-decrease in assets+exchange rate changes+price changes+other changes+rectifications.",
""),
IF(NOT(P204 = (SUM(L204, M204, O204) - SUM(N204))),
" Error: Position of accrued interest at the end of the period is not equal to: position of accrued interest at the beginning of the period+accrued interest during the period-received interest during the period+revaluation and other changes.",
""),
IF(AND(NOT(ISBLANK($K204)),
    $K204&gt;0,
    OR(ISBLANK('T04.11'!$K204),
        'T04.11'!$K204&lt;=0,
        ISBLANK('T04.12'!$K204),
        'T04.12'!$K204&lt;=0)),
" Warning: If at least one of the forms T03.08,T04.11,T04.12 contains data other than zero,also the other two forms must be completed.",
""),
IF(AND(OR(ABS($E204)&gt;3000000000,ABS($F204)&gt;3000000000),
    ISBLANK($Q204)),
" Warning: An explanation in &lt;c140&gt; must be completed for transactions of more than EUR 3 billion or less than EUR-3 billion.",
""),
IF(AND(NOT(ISBLANK($D204)),$D204&lt;0),
" Error: Position at the beginning of the period must be a positive amount.",
""),
IF(AND(NOT(ISBLANK($K204)),$K204&lt;0),
" Error: Position at the end of the period must be a positive amount.",
""),
IF(AND(OR($D204&gt;0,$K204&gt;0),
    OR(ISBLANK($M204),$M204&lt;0)),
" Error: For accrued interest a positive amount or '0'(when applicable)should be reported if the position at the beginning or the end of the period is greater than zero.",
"")))</f>
        <v/>
      </c>
    </row>
    <row r="205" spans="1:19">
      <c r="A205" s="20"/>
      <c r="B205" s="20"/>
      <c r="C205" s="20"/>
      <c r="D205" s="15"/>
      <c r="E205" s="15"/>
      <c r="F205" s="15"/>
      <c r="G205" s="15"/>
      <c r="H205" s="15"/>
      <c r="I205" s="15"/>
      <c r="J205" s="15"/>
      <c r="K205" s="15"/>
      <c r="L205" s="15"/>
      <c r="M205" s="15"/>
      <c r="N205" s="15"/>
      <c r="O205" s="15"/>
      <c r="P205" s="15"/>
      <c r="Q205" s="16"/>
      <c r="S205" s="30" t="str">
        <f>IF(COUNTA(D205:Q205)=0,"",_xlfn.CONCAT(,
IF(NOT(K205 = (SUM(D205, E205, G205:J205) - SUM(F205))),
" Error: Position at the end of the period is not equal to: position at the beginning of the period+increase in assets-decrease in assets+exchange rate changes+price changes+other changes+rectifications.",
""),
IF(NOT(P205 = (SUM(L205, M205, O205) - SUM(N205))),
" Error: Position of accrued interest at the end of the period is not equal to: position of accrued interest at the beginning of the period+accrued interest during the period-received interest during the period+revaluation and other changes.",
""),
IF(AND(NOT(ISBLANK($K205)),
    $K205&gt;0,
    OR(ISBLANK('T04.11'!$K205),
        'T04.11'!$K205&lt;=0,
        ISBLANK('T04.12'!$K205),
        'T04.12'!$K205&lt;=0)),
" Warning: If at least one of the forms T03.08,T04.11,T04.12 contains data other than zero,also the other two forms must be completed.",
""),
IF(AND(OR(ABS($E205)&gt;3000000000,ABS($F205)&gt;3000000000),
    ISBLANK($Q205)),
" Warning: An explanation in &lt;c140&gt; must be completed for transactions of more than EUR 3 billion or less than EUR-3 billion.",
""),
IF(AND(NOT(ISBLANK($D205)),$D205&lt;0),
" Error: Position at the beginning of the period must be a positive amount.",
""),
IF(AND(NOT(ISBLANK($K205)),$K205&lt;0),
" Error: Position at the end of the period must be a positive amount.",
""),
IF(AND(OR($D205&gt;0,$K205&gt;0),
    OR(ISBLANK($M205),$M205&lt;0)),
" Error: For accrued interest a positive amount or '0'(when applicable)should be reported if the position at the beginning or the end of the period is greater than zero.",
"")))</f>
        <v/>
      </c>
    </row>
    <row r="206" spans="1:19">
      <c r="A206" s="20"/>
      <c r="B206" s="20"/>
      <c r="C206" s="20"/>
      <c r="D206" s="15"/>
      <c r="E206" s="15"/>
      <c r="F206" s="15"/>
      <c r="G206" s="15"/>
      <c r="H206" s="15"/>
      <c r="I206" s="15"/>
      <c r="J206" s="15"/>
      <c r="K206" s="15"/>
      <c r="L206" s="15"/>
      <c r="M206" s="15"/>
      <c r="N206" s="15"/>
      <c r="O206" s="15"/>
      <c r="P206" s="15"/>
      <c r="Q206" s="16"/>
      <c r="S206" s="30" t="str">
        <f>IF(COUNTA(D206:Q206)=0,"",_xlfn.CONCAT(,
IF(NOT(K206 = (SUM(D206, E206, G206:J206) - SUM(F206))),
" Error: Position at the end of the period is not equal to: position at the beginning of the period+increase in assets-decrease in assets+exchange rate changes+price changes+other changes+rectifications.",
""),
IF(NOT(P206 = (SUM(L206, M206, O206) - SUM(N206))),
" Error: Position of accrued interest at the end of the period is not equal to: position of accrued interest at the beginning of the period+accrued interest during the period-received interest during the period+revaluation and other changes.",
""),
IF(AND(NOT(ISBLANK($K206)),
    $K206&gt;0,
    OR(ISBLANK('T04.11'!$K206),
        'T04.11'!$K206&lt;=0,
        ISBLANK('T04.12'!$K206),
        'T04.12'!$K206&lt;=0)),
" Warning: If at least one of the forms T03.08,T04.11,T04.12 contains data other than zero,also the other two forms must be completed.",
""),
IF(AND(OR(ABS($E206)&gt;3000000000,ABS($F206)&gt;3000000000),
    ISBLANK($Q206)),
" Warning: An explanation in &lt;c140&gt; must be completed for transactions of more than EUR 3 billion or less than EUR-3 billion.",
""),
IF(AND(NOT(ISBLANK($D206)),$D206&lt;0),
" Error: Position at the beginning of the period must be a positive amount.",
""),
IF(AND(NOT(ISBLANK($K206)),$K206&lt;0),
" Error: Position at the end of the period must be a positive amount.",
""),
IF(AND(OR($D206&gt;0,$K206&gt;0),
    OR(ISBLANK($M206),$M206&lt;0)),
" Error: For accrued interest a positive amount or '0'(when applicable)should be reported if the position at the beginning or the end of the period is greater than zero.",
"")))</f>
        <v/>
      </c>
    </row>
    <row r="207" spans="1:19">
      <c r="A207" s="20"/>
      <c r="B207" s="20"/>
      <c r="C207" s="20"/>
      <c r="D207" s="15"/>
      <c r="E207" s="15"/>
      <c r="F207" s="15"/>
      <c r="G207" s="15"/>
      <c r="H207" s="15"/>
      <c r="I207" s="15"/>
      <c r="J207" s="15"/>
      <c r="K207" s="15"/>
      <c r="L207" s="15"/>
      <c r="M207" s="15"/>
      <c r="N207" s="15"/>
      <c r="O207" s="15"/>
      <c r="P207" s="15"/>
      <c r="Q207" s="16"/>
      <c r="S207" s="30" t="str">
        <f>IF(COUNTA(D207:Q207)=0,"",_xlfn.CONCAT(,
IF(NOT(K207 = (SUM(D207, E207, G207:J207) - SUM(F207))),
" Error: Position at the end of the period is not equal to: position at the beginning of the period+increase in assets-decrease in assets+exchange rate changes+price changes+other changes+rectifications.",
""),
IF(NOT(P207 = (SUM(L207, M207, O207) - SUM(N207))),
" Error: Position of accrued interest at the end of the period is not equal to: position of accrued interest at the beginning of the period+accrued interest during the period-received interest during the period+revaluation and other changes.",
""),
IF(AND(NOT(ISBLANK($K207)),
    $K207&gt;0,
    OR(ISBLANK('T04.11'!$K207),
        'T04.11'!$K207&lt;=0,
        ISBLANK('T04.12'!$K207),
        'T04.12'!$K207&lt;=0)),
" Warning: If at least one of the forms T03.08,T04.11,T04.12 contains data other than zero,also the other two forms must be completed.",
""),
IF(AND(OR(ABS($E207)&gt;3000000000,ABS($F207)&gt;3000000000),
    ISBLANK($Q207)),
" Warning: An explanation in &lt;c140&gt; must be completed for transactions of more than EUR 3 billion or less than EUR-3 billion.",
""),
IF(AND(NOT(ISBLANK($D207)),$D207&lt;0),
" Error: Position at the beginning of the period must be a positive amount.",
""),
IF(AND(NOT(ISBLANK($K207)),$K207&lt;0),
" Error: Position at the end of the period must be a positive amount.",
""),
IF(AND(OR($D207&gt;0,$K207&gt;0),
    OR(ISBLANK($M207),$M207&lt;0)),
" Error: For accrued interest a positive amount or '0'(when applicable)should be reported if the position at the beginning or the end of the period is greater than zero.",
"")))</f>
        <v/>
      </c>
    </row>
    <row r="208" spans="1:19">
      <c r="A208" s="20"/>
      <c r="B208" s="20"/>
      <c r="C208" s="20"/>
      <c r="D208" s="15"/>
      <c r="E208" s="15"/>
      <c r="F208" s="15"/>
      <c r="G208" s="15"/>
      <c r="H208" s="15"/>
      <c r="I208" s="15"/>
      <c r="J208" s="15"/>
      <c r="K208" s="15"/>
      <c r="L208" s="15"/>
      <c r="M208" s="15"/>
      <c r="N208" s="15"/>
      <c r="O208" s="15"/>
      <c r="P208" s="15"/>
      <c r="Q208" s="16"/>
      <c r="S208" s="30" t="str">
        <f>IF(COUNTA(D208:Q208)=0,"",_xlfn.CONCAT(,
IF(NOT(K208 = (SUM(D208, E208, G208:J208) - SUM(F208))),
" Error: Position at the end of the period is not equal to: position at the beginning of the period+increase in assets-decrease in assets+exchange rate changes+price changes+other changes+rectifications.",
""),
IF(NOT(P208 = (SUM(L208, M208, O208) - SUM(N208))),
" Error: Position of accrued interest at the end of the period is not equal to: position of accrued interest at the beginning of the period+accrued interest during the period-received interest during the period+revaluation and other changes.",
""),
IF(AND(NOT(ISBLANK($K208)),
    $K208&gt;0,
    OR(ISBLANK('T04.11'!$K208),
        'T04.11'!$K208&lt;=0,
        ISBLANK('T04.12'!$K208),
        'T04.12'!$K208&lt;=0)),
" Warning: If at least one of the forms T03.08,T04.11,T04.12 contains data other than zero,also the other two forms must be completed.",
""),
IF(AND(OR(ABS($E208)&gt;3000000000,ABS($F208)&gt;3000000000),
    ISBLANK($Q208)),
" Warning: An explanation in &lt;c140&gt; must be completed for transactions of more than EUR 3 billion or less than EUR-3 billion.",
""),
IF(AND(NOT(ISBLANK($D208)),$D208&lt;0),
" Error: Position at the beginning of the period must be a positive amount.",
""),
IF(AND(NOT(ISBLANK($K208)),$K208&lt;0),
" Error: Position at the end of the period must be a positive amount.",
""),
IF(AND(OR($D208&gt;0,$K208&gt;0),
    OR(ISBLANK($M208),$M208&lt;0)),
" Error: For accrued interest a positive amount or '0'(when applicable)should be reported if the position at the beginning or the end of the period is greater than zero.",
"")))</f>
        <v/>
      </c>
    </row>
    <row r="209" spans="1:19">
      <c r="A209" s="20"/>
      <c r="B209" s="20"/>
      <c r="C209" s="20"/>
      <c r="D209" s="15"/>
      <c r="E209" s="15"/>
      <c r="F209" s="15"/>
      <c r="G209" s="15"/>
      <c r="H209" s="15"/>
      <c r="I209" s="15"/>
      <c r="J209" s="15"/>
      <c r="K209" s="15"/>
      <c r="L209" s="15"/>
      <c r="M209" s="15"/>
      <c r="N209" s="15"/>
      <c r="O209" s="15"/>
      <c r="P209" s="15"/>
      <c r="Q209" s="16"/>
      <c r="S209" s="30" t="str">
        <f>IF(COUNTA(D209:Q209)=0,"",_xlfn.CONCAT(,
IF(NOT(K209 = (SUM(D209, E209, G209:J209) - SUM(F209))),
" Error: Position at the end of the period is not equal to: position at the beginning of the period+increase in assets-decrease in assets+exchange rate changes+price changes+other changes+rectifications.",
""),
IF(NOT(P209 = (SUM(L209, M209, O209) - SUM(N209))),
" Error: Position of accrued interest at the end of the period is not equal to: position of accrued interest at the beginning of the period+accrued interest during the period-received interest during the period+revaluation and other changes.",
""),
IF(AND(NOT(ISBLANK($K209)),
    $K209&gt;0,
    OR(ISBLANK('T04.11'!$K209),
        'T04.11'!$K209&lt;=0,
        ISBLANK('T04.12'!$K209),
        'T04.12'!$K209&lt;=0)),
" Warning: If at least one of the forms T03.08,T04.11,T04.12 contains data other than zero,also the other two forms must be completed.",
""),
IF(AND(OR(ABS($E209)&gt;3000000000,ABS($F209)&gt;3000000000),
    ISBLANK($Q209)),
" Warning: An explanation in &lt;c140&gt; must be completed for transactions of more than EUR 3 billion or less than EUR-3 billion.",
""),
IF(AND(NOT(ISBLANK($D209)),$D209&lt;0),
" Error: Position at the beginning of the period must be a positive amount.",
""),
IF(AND(NOT(ISBLANK($K209)),$K209&lt;0),
" Error: Position at the end of the period must be a positive amount.",
""),
IF(AND(OR($D209&gt;0,$K209&gt;0),
    OR(ISBLANK($M209),$M209&lt;0)),
" Error: For accrued interest a positive amount or '0'(when applicable)should be reported if the position at the beginning or the end of the period is greater than zero.",
"")))</f>
        <v/>
      </c>
    </row>
    <row r="210" spans="1:19">
      <c r="A210" s="20"/>
      <c r="B210" s="20"/>
      <c r="C210" s="20"/>
      <c r="D210" s="15"/>
      <c r="E210" s="15"/>
      <c r="F210" s="15"/>
      <c r="G210" s="15"/>
      <c r="H210" s="15"/>
      <c r="I210" s="15"/>
      <c r="J210" s="15"/>
      <c r="K210" s="15"/>
      <c r="L210" s="15"/>
      <c r="M210" s="15"/>
      <c r="N210" s="15"/>
      <c r="O210" s="15"/>
      <c r="P210" s="15"/>
      <c r="Q210" s="16"/>
      <c r="S210" s="30" t="str">
        <f>IF(COUNTA(D210:Q210)=0,"",_xlfn.CONCAT(,
IF(NOT(K210 = (SUM(D210, E210, G210:J210) - SUM(F210))),
" Error: Position at the end of the period is not equal to: position at the beginning of the period+increase in assets-decrease in assets+exchange rate changes+price changes+other changes+rectifications.",
""),
IF(NOT(P210 = (SUM(L210, M210, O210) - SUM(N210))),
" Error: Position of accrued interest at the end of the period is not equal to: position of accrued interest at the beginning of the period+accrued interest during the period-received interest during the period+revaluation and other changes.",
""),
IF(AND(NOT(ISBLANK($K210)),
    $K210&gt;0,
    OR(ISBLANK('T04.11'!$K210),
        'T04.11'!$K210&lt;=0,
        ISBLANK('T04.12'!$K210),
        'T04.12'!$K210&lt;=0)),
" Warning: If at least one of the forms T03.08,T04.11,T04.12 contains data other than zero,also the other two forms must be completed.",
""),
IF(AND(OR(ABS($E210)&gt;3000000000,ABS($F210)&gt;3000000000),
    ISBLANK($Q210)),
" Warning: An explanation in &lt;c140&gt; must be completed for transactions of more than EUR 3 billion or less than EUR-3 billion.",
""),
IF(AND(NOT(ISBLANK($D210)),$D210&lt;0),
" Error: Position at the beginning of the period must be a positive amount.",
""),
IF(AND(NOT(ISBLANK($K210)),$K210&lt;0),
" Error: Position at the end of the period must be a positive amount.",
""),
IF(AND(OR($D210&gt;0,$K210&gt;0),
    OR(ISBLANK($M210),$M210&lt;0)),
" Error: For accrued interest a positive amount or '0'(when applicable)should be reported if the position at the beginning or the end of the period is greater than zero.",
"")))</f>
        <v/>
      </c>
    </row>
    <row r="211" spans="1:19">
      <c r="A211" s="20"/>
      <c r="B211" s="20"/>
      <c r="C211" s="20"/>
      <c r="D211" s="15"/>
      <c r="E211" s="15"/>
      <c r="F211" s="15"/>
      <c r="G211" s="15"/>
      <c r="H211" s="15"/>
      <c r="I211" s="15"/>
      <c r="J211" s="15"/>
      <c r="K211" s="15"/>
      <c r="L211" s="15"/>
      <c r="M211" s="15"/>
      <c r="N211" s="15"/>
      <c r="O211" s="15"/>
      <c r="P211" s="15"/>
      <c r="Q211" s="16"/>
      <c r="S211" s="30" t="str">
        <f>IF(COUNTA(D211:Q211)=0,"",_xlfn.CONCAT(,
IF(NOT(K211 = (SUM(D211, E211, G211:J211) - SUM(F211))),
" Error: Position at the end of the period is not equal to: position at the beginning of the period+increase in assets-decrease in assets+exchange rate changes+price changes+other changes+rectifications.",
""),
IF(NOT(P211 = (SUM(L211, M211, O211) - SUM(N211))),
" Error: Position of accrued interest at the end of the period is not equal to: position of accrued interest at the beginning of the period+accrued interest during the period-received interest during the period+revaluation and other changes.",
""),
IF(AND(NOT(ISBLANK($K211)),
    $K211&gt;0,
    OR(ISBLANK('T04.11'!$K211),
        'T04.11'!$K211&lt;=0,
        ISBLANK('T04.12'!$K211),
        'T04.12'!$K211&lt;=0)),
" Warning: If at least one of the forms T03.08,T04.11,T04.12 contains data other than zero,also the other two forms must be completed.",
""),
IF(AND(OR(ABS($E211)&gt;3000000000,ABS($F211)&gt;3000000000),
    ISBLANK($Q211)),
" Warning: An explanation in &lt;c140&gt; must be completed for transactions of more than EUR 3 billion or less than EUR-3 billion.",
""),
IF(AND(NOT(ISBLANK($D211)),$D211&lt;0),
" Error: Position at the beginning of the period must be a positive amount.",
""),
IF(AND(NOT(ISBLANK($K211)),$K211&lt;0),
" Error: Position at the end of the period must be a positive amount.",
""),
IF(AND(OR($D211&gt;0,$K211&gt;0),
    OR(ISBLANK($M211),$M211&lt;0)),
" Error: For accrued interest a positive amount or '0'(when applicable)should be reported if the position at the beginning or the end of the period is greater than zero.",
"")))</f>
        <v/>
      </c>
    </row>
    <row r="212" spans="1:19">
      <c r="A212" s="20"/>
      <c r="B212" s="20"/>
      <c r="C212" s="20"/>
      <c r="D212" s="15"/>
      <c r="E212" s="15"/>
      <c r="F212" s="15"/>
      <c r="G212" s="15"/>
      <c r="H212" s="15"/>
      <c r="I212" s="15"/>
      <c r="J212" s="15"/>
      <c r="K212" s="15"/>
      <c r="L212" s="15"/>
      <c r="M212" s="15"/>
      <c r="N212" s="15"/>
      <c r="O212" s="15"/>
      <c r="P212" s="15"/>
      <c r="Q212" s="16"/>
      <c r="S212" s="30" t="str">
        <f>IF(COUNTA(D212:Q212)=0,"",_xlfn.CONCAT(,
IF(NOT(K212 = (SUM(D212, E212, G212:J212) - SUM(F212))),
" Error: Position at the end of the period is not equal to: position at the beginning of the period+increase in assets-decrease in assets+exchange rate changes+price changes+other changes+rectifications.",
""),
IF(NOT(P212 = (SUM(L212, M212, O212) - SUM(N212))),
" Error: Position of accrued interest at the end of the period is not equal to: position of accrued interest at the beginning of the period+accrued interest during the period-received interest during the period+revaluation and other changes.",
""),
IF(AND(NOT(ISBLANK($K212)),
    $K212&gt;0,
    OR(ISBLANK('T04.11'!$K212),
        'T04.11'!$K212&lt;=0,
        ISBLANK('T04.12'!$K212),
        'T04.12'!$K212&lt;=0)),
" Warning: If at least one of the forms T03.08,T04.11,T04.12 contains data other than zero,also the other two forms must be completed.",
""),
IF(AND(OR(ABS($E212)&gt;3000000000,ABS($F212)&gt;3000000000),
    ISBLANK($Q212)),
" Warning: An explanation in &lt;c140&gt; must be completed for transactions of more than EUR 3 billion or less than EUR-3 billion.",
""),
IF(AND(NOT(ISBLANK($D212)),$D212&lt;0),
" Error: Position at the beginning of the period must be a positive amount.",
""),
IF(AND(NOT(ISBLANK($K212)),$K212&lt;0),
" Error: Position at the end of the period must be a positive amount.",
""),
IF(AND(OR($D212&gt;0,$K212&gt;0),
    OR(ISBLANK($M212),$M212&lt;0)),
" Error: For accrued interest a positive amount or '0'(when applicable)should be reported if the position at the beginning or the end of the period is greater than zero.",
"")))</f>
        <v/>
      </c>
    </row>
    <row r="213" spans="1:19">
      <c r="A213" s="20"/>
      <c r="B213" s="20"/>
      <c r="C213" s="20"/>
      <c r="D213" s="15"/>
      <c r="E213" s="15"/>
      <c r="F213" s="15"/>
      <c r="G213" s="15"/>
      <c r="H213" s="15"/>
      <c r="I213" s="15"/>
      <c r="J213" s="15"/>
      <c r="K213" s="15"/>
      <c r="L213" s="15"/>
      <c r="M213" s="15"/>
      <c r="N213" s="15"/>
      <c r="O213" s="15"/>
      <c r="P213" s="15"/>
      <c r="Q213" s="16"/>
      <c r="S213" s="30" t="str">
        <f>IF(COUNTA(D213:Q213)=0,"",_xlfn.CONCAT(,
IF(NOT(K213 = (SUM(D213, E213, G213:J213) - SUM(F213))),
" Error: Position at the end of the period is not equal to: position at the beginning of the period+increase in assets-decrease in assets+exchange rate changes+price changes+other changes+rectifications.",
""),
IF(NOT(P213 = (SUM(L213, M213, O213) - SUM(N213))),
" Error: Position of accrued interest at the end of the period is not equal to: position of accrued interest at the beginning of the period+accrued interest during the period-received interest during the period+revaluation and other changes.",
""),
IF(AND(NOT(ISBLANK($K213)),
    $K213&gt;0,
    OR(ISBLANK('T04.11'!$K213),
        'T04.11'!$K213&lt;=0,
        ISBLANK('T04.12'!$K213),
        'T04.12'!$K213&lt;=0)),
" Warning: If at least one of the forms T03.08,T04.11,T04.12 contains data other than zero,also the other two forms must be completed.",
""),
IF(AND(OR(ABS($E213)&gt;3000000000,ABS($F213)&gt;3000000000),
    ISBLANK($Q213)),
" Warning: An explanation in &lt;c140&gt; must be completed for transactions of more than EUR 3 billion or less than EUR-3 billion.",
""),
IF(AND(NOT(ISBLANK($D213)),$D213&lt;0),
" Error: Position at the beginning of the period must be a positive amount.",
""),
IF(AND(NOT(ISBLANK($K213)),$K213&lt;0),
" Error: Position at the end of the period must be a positive amount.",
""),
IF(AND(OR($D213&gt;0,$K213&gt;0),
    OR(ISBLANK($M213),$M213&lt;0)),
" Error: For accrued interest a positive amount or '0'(when applicable)should be reported if the position at the beginning or the end of the period is greater than zero.",
"")))</f>
        <v/>
      </c>
    </row>
    <row r="214" spans="1:19">
      <c r="A214" s="20"/>
      <c r="B214" s="20"/>
      <c r="C214" s="20"/>
      <c r="D214" s="15"/>
      <c r="E214" s="15"/>
      <c r="F214" s="15"/>
      <c r="G214" s="15"/>
      <c r="H214" s="15"/>
      <c r="I214" s="15"/>
      <c r="J214" s="15"/>
      <c r="K214" s="15"/>
      <c r="L214" s="15"/>
      <c r="M214" s="15"/>
      <c r="N214" s="15"/>
      <c r="O214" s="15"/>
      <c r="P214" s="15"/>
      <c r="Q214" s="16"/>
      <c r="S214" s="30" t="str">
        <f>IF(COUNTA(D214:Q214)=0,"",_xlfn.CONCAT(,
IF(NOT(K214 = (SUM(D214, E214, G214:J214) - SUM(F214))),
" Error: Position at the end of the period is not equal to: position at the beginning of the period+increase in assets-decrease in assets+exchange rate changes+price changes+other changes+rectifications.",
""),
IF(NOT(P214 = (SUM(L214, M214, O214) - SUM(N214))),
" Error: Position of accrued interest at the end of the period is not equal to: position of accrued interest at the beginning of the period+accrued interest during the period-received interest during the period+revaluation and other changes.",
""),
IF(AND(NOT(ISBLANK($K214)),
    $K214&gt;0,
    OR(ISBLANK('T04.11'!$K214),
        'T04.11'!$K214&lt;=0,
        ISBLANK('T04.12'!$K214),
        'T04.12'!$K214&lt;=0)),
" Warning: If at least one of the forms T03.08,T04.11,T04.12 contains data other than zero,also the other two forms must be completed.",
""),
IF(AND(OR(ABS($E214)&gt;3000000000,ABS($F214)&gt;3000000000),
    ISBLANK($Q214)),
" Warning: An explanation in &lt;c140&gt; must be completed for transactions of more than EUR 3 billion or less than EUR-3 billion.",
""),
IF(AND(NOT(ISBLANK($D214)),$D214&lt;0),
" Error: Position at the beginning of the period must be a positive amount.",
""),
IF(AND(NOT(ISBLANK($K214)),$K214&lt;0),
" Error: Position at the end of the period must be a positive amount.",
""),
IF(AND(OR($D214&gt;0,$K214&gt;0),
    OR(ISBLANK($M214),$M214&lt;0)),
" Error: For accrued interest a positive amount or '0'(when applicable)should be reported if the position at the beginning or the end of the period is greater than zero.",
"")))</f>
        <v/>
      </c>
    </row>
    <row r="215" spans="1:19">
      <c r="A215" s="20"/>
      <c r="B215" s="20"/>
      <c r="C215" s="20"/>
      <c r="D215" s="15"/>
      <c r="E215" s="15"/>
      <c r="F215" s="15"/>
      <c r="G215" s="15"/>
      <c r="H215" s="15"/>
      <c r="I215" s="15"/>
      <c r="J215" s="15"/>
      <c r="K215" s="15"/>
      <c r="L215" s="15"/>
      <c r="M215" s="15"/>
      <c r="N215" s="15"/>
      <c r="O215" s="15"/>
      <c r="P215" s="15"/>
      <c r="Q215" s="16"/>
      <c r="S215" s="30" t="str">
        <f>IF(COUNTA(D215:Q215)=0,"",_xlfn.CONCAT(,
IF(NOT(K215 = (SUM(D215, E215, G215:J215) - SUM(F215))),
" Error: Position at the end of the period is not equal to: position at the beginning of the period+increase in assets-decrease in assets+exchange rate changes+price changes+other changes+rectifications.",
""),
IF(NOT(P215 = (SUM(L215, M215, O215) - SUM(N215))),
" Error: Position of accrued interest at the end of the period is not equal to: position of accrued interest at the beginning of the period+accrued interest during the period-received interest during the period+revaluation and other changes.",
""),
IF(AND(NOT(ISBLANK($K215)),
    $K215&gt;0,
    OR(ISBLANK('T04.11'!$K215),
        'T04.11'!$K215&lt;=0,
        ISBLANK('T04.12'!$K215),
        'T04.12'!$K215&lt;=0)),
" Warning: If at least one of the forms T03.08,T04.11,T04.12 contains data other than zero,also the other two forms must be completed.",
""),
IF(AND(OR(ABS($E215)&gt;3000000000,ABS($F215)&gt;3000000000),
    ISBLANK($Q215)),
" Warning: An explanation in &lt;c140&gt; must be completed for transactions of more than EUR 3 billion or less than EUR-3 billion.",
""),
IF(AND(NOT(ISBLANK($D215)),$D215&lt;0),
" Error: Position at the beginning of the period must be a positive amount.",
""),
IF(AND(NOT(ISBLANK($K215)),$K215&lt;0),
" Error: Position at the end of the period must be a positive amount.",
""),
IF(AND(OR($D215&gt;0,$K215&gt;0),
    OR(ISBLANK($M215),$M215&lt;0)),
" Error: For accrued interest a positive amount or '0'(when applicable)should be reported if the position at the beginning or the end of the period is greater than zero.",
"")))</f>
        <v/>
      </c>
    </row>
    <row r="216" spans="1:19">
      <c r="A216" s="20"/>
      <c r="B216" s="20"/>
      <c r="C216" s="20"/>
      <c r="D216" s="15"/>
      <c r="E216" s="15"/>
      <c r="F216" s="15"/>
      <c r="G216" s="15"/>
      <c r="H216" s="15"/>
      <c r="I216" s="15"/>
      <c r="J216" s="15"/>
      <c r="K216" s="15"/>
      <c r="L216" s="15"/>
      <c r="M216" s="15"/>
      <c r="N216" s="15"/>
      <c r="O216" s="15"/>
      <c r="P216" s="15"/>
      <c r="Q216" s="16"/>
      <c r="S216" s="30" t="str">
        <f>IF(COUNTA(D216:Q216)=0,"",_xlfn.CONCAT(,
IF(NOT(K216 = (SUM(D216, E216, G216:J216) - SUM(F216))),
" Error: Position at the end of the period is not equal to: position at the beginning of the period+increase in assets-decrease in assets+exchange rate changes+price changes+other changes+rectifications.",
""),
IF(NOT(P216 = (SUM(L216, M216, O216) - SUM(N216))),
" Error: Position of accrued interest at the end of the period is not equal to: position of accrued interest at the beginning of the period+accrued interest during the period-received interest during the period+revaluation and other changes.",
""),
IF(AND(NOT(ISBLANK($K216)),
    $K216&gt;0,
    OR(ISBLANK('T04.11'!$K216),
        'T04.11'!$K216&lt;=0,
        ISBLANK('T04.12'!$K216),
        'T04.12'!$K216&lt;=0)),
" Warning: If at least one of the forms T03.08,T04.11,T04.12 contains data other than zero,also the other two forms must be completed.",
""),
IF(AND(OR(ABS($E216)&gt;3000000000,ABS($F216)&gt;3000000000),
    ISBLANK($Q216)),
" Warning: An explanation in &lt;c140&gt; must be completed for transactions of more than EUR 3 billion or less than EUR-3 billion.",
""),
IF(AND(NOT(ISBLANK($D216)),$D216&lt;0),
" Error: Position at the beginning of the period must be a positive amount.",
""),
IF(AND(NOT(ISBLANK($K216)),$K216&lt;0),
" Error: Position at the end of the period must be a positive amount.",
""),
IF(AND(OR($D216&gt;0,$K216&gt;0),
    OR(ISBLANK($M216),$M216&lt;0)),
" Error: For accrued interest a positive amount or '0'(when applicable)should be reported if the position at the beginning or the end of the period is greater than zero.",
"")))</f>
        <v/>
      </c>
    </row>
    <row r="217" spans="1:19">
      <c r="A217" s="20"/>
      <c r="B217" s="20"/>
      <c r="C217" s="20"/>
      <c r="D217" s="15"/>
      <c r="E217" s="15"/>
      <c r="F217" s="15"/>
      <c r="G217" s="15"/>
      <c r="H217" s="15"/>
      <c r="I217" s="15"/>
      <c r="J217" s="15"/>
      <c r="K217" s="15"/>
      <c r="L217" s="15"/>
      <c r="M217" s="15"/>
      <c r="N217" s="15"/>
      <c r="O217" s="15"/>
      <c r="P217" s="15"/>
      <c r="Q217" s="16"/>
      <c r="S217" s="30" t="str">
        <f>IF(COUNTA(D217:Q217)=0,"",_xlfn.CONCAT(,
IF(NOT(K217 = (SUM(D217, E217, G217:J217) - SUM(F217))),
" Error: Position at the end of the period is not equal to: position at the beginning of the period+increase in assets-decrease in assets+exchange rate changes+price changes+other changes+rectifications.",
""),
IF(NOT(P217 = (SUM(L217, M217, O217) - SUM(N217))),
" Error: Position of accrued interest at the end of the period is not equal to: position of accrued interest at the beginning of the period+accrued interest during the period-received interest during the period+revaluation and other changes.",
""),
IF(AND(NOT(ISBLANK($K217)),
    $K217&gt;0,
    OR(ISBLANK('T04.11'!$K217),
        'T04.11'!$K217&lt;=0,
        ISBLANK('T04.12'!$K217),
        'T04.12'!$K217&lt;=0)),
" Warning: If at least one of the forms T03.08,T04.11,T04.12 contains data other than zero,also the other two forms must be completed.",
""),
IF(AND(OR(ABS($E217)&gt;3000000000,ABS($F217)&gt;3000000000),
    ISBLANK($Q217)),
" Warning: An explanation in &lt;c140&gt; must be completed for transactions of more than EUR 3 billion or less than EUR-3 billion.",
""),
IF(AND(NOT(ISBLANK($D217)),$D217&lt;0),
" Error: Position at the beginning of the period must be a positive amount.",
""),
IF(AND(NOT(ISBLANK($K217)),$K217&lt;0),
" Error: Position at the end of the period must be a positive amount.",
""),
IF(AND(OR($D217&gt;0,$K217&gt;0),
    OR(ISBLANK($M217),$M217&lt;0)),
" Error: For accrued interest a positive amount or '0'(when applicable)should be reported if the position at the beginning or the end of the period is greater than zero.",
"")))</f>
        <v/>
      </c>
    </row>
    <row r="218" spans="1:19">
      <c r="A218" s="20"/>
      <c r="B218" s="20"/>
      <c r="C218" s="20"/>
      <c r="D218" s="15"/>
      <c r="E218" s="15"/>
      <c r="F218" s="15"/>
      <c r="G218" s="15"/>
      <c r="H218" s="15"/>
      <c r="I218" s="15"/>
      <c r="J218" s="15"/>
      <c r="K218" s="15"/>
      <c r="L218" s="15"/>
      <c r="M218" s="15"/>
      <c r="N218" s="15"/>
      <c r="O218" s="15"/>
      <c r="P218" s="15"/>
      <c r="Q218" s="16"/>
      <c r="S218" s="30" t="str">
        <f>IF(COUNTA(D218:Q218)=0,"",_xlfn.CONCAT(,
IF(NOT(K218 = (SUM(D218, E218, G218:J218) - SUM(F218))),
" Error: Position at the end of the period is not equal to: position at the beginning of the period+increase in assets-decrease in assets+exchange rate changes+price changes+other changes+rectifications.",
""),
IF(NOT(P218 = (SUM(L218, M218, O218) - SUM(N218))),
" Error: Position of accrued interest at the end of the period is not equal to: position of accrued interest at the beginning of the period+accrued interest during the period-received interest during the period+revaluation and other changes.",
""),
IF(AND(NOT(ISBLANK($K218)),
    $K218&gt;0,
    OR(ISBLANK('T04.11'!$K218),
        'T04.11'!$K218&lt;=0,
        ISBLANK('T04.12'!$K218),
        'T04.12'!$K218&lt;=0)),
" Warning: If at least one of the forms T03.08,T04.11,T04.12 contains data other than zero,also the other two forms must be completed.",
""),
IF(AND(OR(ABS($E218)&gt;3000000000,ABS($F218)&gt;3000000000),
    ISBLANK($Q218)),
" Warning: An explanation in &lt;c140&gt; must be completed for transactions of more than EUR 3 billion or less than EUR-3 billion.",
""),
IF(AND(NOT(ISBLANK($D218)),$D218&lt;0),
" Error: Position at the beginning of the period must be a positive amount.",
""),
IF(AND(NOT(ISBLANK($K218)),$K218&lt;0),
" Error: Position at the end of the period must be a positive amount.",
""),
IF(AND(OR($D218&gt;0,$K218&gt;0),
    OR(ISBLANK($M218),$M218&lt;0)),
" Error: For accrued interest a positive amount or '0'(when applicable)should be reported if the position at the beginning or the end of the period is greater than zero.",
"")))</f>
        <v/>
      </c>
    </row>
    <row r="219" spans="1:19">
      <c r="A219" s="20"/>
      <c r="B219" s="20"/>
      <c r="C219" s="20"/>
      <c r="D219" s="15"/>
      <c r="E219" s="15"/>
      <c r="F219" s="15"/>
      <c r="G219" s="15"/>
      <c r="H219" s="15"/>
      <c r="I219" s="15"/>
      <c r="J219" s="15"/>
      <c r="K219" s="15"/>
      <c r="L219" s="15"/>
      <c r="M219" s="15"/>
      <c r="N219" s="15"/>
      <c r="O219" s="15"/>
      <c r="P219" s="15"/>
      <c r="Q219" s="16"/>
      <c r="S219" s="30" t="str">
        <f>IF(COUNTA(D219:Q219)=0,"",_xlfn.CONCAT(,
IF(NOT(K219 = (SUM(D219, E219, G219:J219) - SUM(F219))),
" Error: Position at the end of the period is not equal to: position at the beginning of the period+increase in assets-decrease in assets+exchange rate changes+price changes+other changes+rectifications.",
""),
IF(NOT(P219 = (SUM(L219, M219, O219) - SUM(N219))),
" Error: Position of accrued interest at the end of the period is not equal to: position of accrued interest at the beginning of the period+accrued interest during the period-received interest during the period+revaluation and other changes.",
""),
IF(AND(NOT(ISBLANK($K219)),
    $K219&gt;0,
    OR(ISBLANK('T04.11'!$K219),
        'T04.11'!$K219&lt;=0,
        ISBLANK('T04.12'!$K219),
        'T04.12'!$K219&lt;=0)),
" Warning: If at least one of the forms T03.08,T04.11,T04.12 contains data other than zero,also the other two forms must be completed.",
""),
IF(AND(OR(ABS($E219)&gt;3000000000,ABS($F219)&gt;3000000000),
    ISBLANK($Q219)),
" Warning: An explanation in &lt;c140&gt; must be completed for transactions of more than EUR 3 billion or less than EUR-3 billion.",
""),
IF(AND(NOT(ISBLANK($D219)),$D219&lt;0),
" Error: Position at the beginning of the period must be a positive amount.",
""),
IF(AND(NOT(ISBLANK($K219)),$K219&lt;0),
" Error: Position at the end of the period must be a positive amount.",
""),
IF(AND(OR($D219&gt;0,$K219&gt;0),
    OR(ISBLANK($M219),$M219&lt;0)),
" Error: For accrued interest a positive amount or '0'(when applicable)should be reported if the position at the beginning or the end of the period is greater than zero.",
"")))</f>
        <v/>
      </c>
    </row>
    <row r="220" spans="1:19">
      <c r="A220" s="20"/>
      <c r="B220" s="20"/>
      <c r="C220" s="20"/>
      <c r="D220" s="15"/>
      <c r="E220" s="15"/>
      <c r="F220" s="15"/>
      <c r="G220" s="15"/>
      <c r="H220" s="15"/>
      <c r="I220" s="15"/>
      <c r="J220" s="15"/>
      <c r="K220" s="15"/>
      <c r="L220" s="15"/>
      <c r="M220" s="15"/>
      <c r="N220" s="15"/>
      <c r="O220" s="15"/>
      <c r="P220" s="15"/>
      <c r="Q220" s="16"/>
      <c r="S220" s="30" t="str">
        <f>IF(COUNTA(D220:Q220)=0,"",_xlfn.CONCAT(,
IF(NOT(K220 = (SUM(D220, E220, G220:J220) - SUM(F220))),
" Error: Position at the end of the period is not equal to: position at the beginning of the period+increase in assets-decrease in assets+exchange rate changes+price changes+other changes+rectifications.",
""),
IF(NOT(P220 = (SUM(L220, M220, O220) - SUM(N220))),
" Error: Position of accrued interest at the end of the period is not equal to: position of accrued interest at the beginning of the period+accrued interest during the period-received interest during the period+revaluation and other changes.",
""),
IF(AND(NOT(ISBLANK($K220)),
    $K220&gt;0,
    OR(ISBLANK('T04.11'!$K220),
        'T04.11'!$K220&lt;=0,
        ISBLANK('T04.12'!$K220),
        'T04.12'!$K220&lt;=0)),
" Warning: If at least one of the forms T03.08,T04.11,T04.12 contains data other than zero,also the other two forms must be completed.",
""),
IF(AND(OR(ABS($E220)&gt;3000000000,ABS($F220)&gt;3000000000),
    ISBLANK($Q220)),
" Warning: An explanation in &lt;c140&gt; must be completed for transactions of more than EUR 3 billion or less than EUR-3 billion.",
""),
IF(AND(NOT(ISBLANK($D220)),$D220&lt;0),
" Error: Position at the beginning of the period must be a positive amount.",
""),
IF(AND(NOT(ISBLANK($K220)),$K220&lt;0),
" Error: Position at the end of the period must be a positive amount.",
""),
IF(AND(OR($D220&gt;0,$K220&gt;0),
    OR(ISBLANK($M220),$M220&lt;0)),
" Error: For accrued interest a positive amount or '0'(when applicable)should be reported if the position at the beginning or the end of the period is greater than zero.",
"")))</f>
        <v/>
      </c>
    </row>
    <row r="221" spans="1:19">
      <c r="A221" s="20"/>
      <c r="B221" s="20"/>
      <c r="C221" s="20"/>
      <c r="D221" s="15"/>
      <c r="E221" s="15"/>
      <c r="F221" s="15"/>
      <c r="G221" s="15"/>
      <c r="H221" s="15"/>
      <c r="I221" s="15"/>
      <c r="J221" s="15"/>
      <c r="K221" s="15"/>
      <c r="L221" s="15"/>
      <c r="M221" s="15"/>
      <c r="N221" s="15"/>
      <c r="O221" s="15"/>
      <c r="P221" s="15"/>
      <c r="Q221" s="16"/>
      <c r="S221" s="30" t="str">
        <f>IF(COUNTA(D221:Q221)=0,"",_xlfn.CONCAT(,
IF(NOT(K221 = (SUM(D221, E221, G221:J221) - SUM(F221))),
" Error: Position at the end of the period is not equal to: position at the beginning of the period+increase in assets-decrease in assets+exchange rate changes+price changes+other changes+rectifications.",
""),
IF(NOT(P221 = (SUM(L221, M221, O221) - SUM(N221))),
" Error: Position of accrued interest at the end of the period is not equal to: position of accrued interest at the beginning of the period+accrued interest during the period-received interest during the period+revaluation and other changes.",
""),
IF(AND(NOT(ISBLANK($K221)),
    $K221&gt;0,
    OR(ISBLANK('T04.11'!$K221),
        'T04.11'!$K221&lt;=0,
        ISBLANK('T04.12'!$K221),
        'T04.12'!$K221&lt;=0)),
" Warning: If at least one of the forms T03.08,T04.11,T04.12 contains data other than zero,also the other two forms must be completed.",
""),
IF(AND(OR(ABS($E221)&gt;3000000000,ABS($F221)&gt;3000000000),
    ISBLANK($Q221)),
" Warning: An explanation in &lt;c140&gt; must be completed for transactions of more than EUR 3 billion or less than EUR-3 billion.",
""),
IF(AND(NOT(ISBLANK($D221)),$D221&lt;0),
" Error: Position at the beginning of the period must be a positive amount.",
""),
IF(AND(NOT(ISBLANK($K221)),$K221&lt;0),
" Error: Position at the end of the period must be a positive amount.",
""),
IF(AND(OR($D221&gt;0,$K221&gt;0),
    OR(ISBLANK($M221),$M221&lt;0)),
" Error: For accrued interest a positive amount or '0'(when applicable)should be reported if the position at the beginning or the end of the period is greater than zero.",
"")))</f>
        <v/>
      </c>
    </row>
    <row r="222" spans="1:19">
      <c r="A222" s="20"/>
      <c r="B222" s="20"/>
      <c r="C222" s="20"/>
      <c r="D222" s="15"/>
      <c r="E222" s="15"/>
      <c r="F222" s="15"/>
      <c r="G222" s="15"/>
      <c r="H222" s="15"/>
      <c r="I222" s="15"/>
      <c r="J222" s="15"/>
      <c r="K222" s="15"/>
      <c r="L222" s="15"/>
      <c r="M222" s="15"/>
      <c r="N222" s="15"/>
      <c r="O222" s="15"/>
      <c r="P222" s="15"/>
      <c r="Q222" s="16"/>
      <c r="S222" s="30" t="str">
        <f>IF(COUNTA(D222:Q222)=0,"",_xlfn.CONCAT(,
IF(NOT(K222 = (SUM(D222, E222, G222:J222) - SUM(F222))),
" Error: Position at the end of the period is not equal to: position at the beginning of the period+increase in assets-decrease in assets+exchange rate changes+price changes+other changes+rectifications.",
""),
IF(NOT(P222 = (SUM(L222, M222, O222) - SUM(N222))),
" Error: Position of accrued interest at the end of the period is not equal to: position of accrued interest at the beginning of the period+accrued interest during the period-received interest during the period+revaluation and other changes.",
""),
IF(AND(NOT(ISBLANK($K222)),
    $K222&gt;0,
    OR(ISBLANK('T04.11'!$K222),
        'T04.11'!$K222&lt;=0,
        ISBLANK('T04.12'!$K222),
        'T04.12'!$K222&lt;=0)),
" Warning: If at least one of the forms T03.08,T04.11,T04.12 contains data other than zero,also the other two forms must be completed.",
""),
IF(AND(OR(ABS($E222)&gt;3000000000,ABS($F222)&gt;3000000000),
    ISBLANK($Q222)),
" Warning: An explanation in &lt;c140&gt; must be completed for transactions of more than EUR 3 billion or less than EUR-3 billion.",
""),
IF(AND(NOT(ISBLANK($D222)),$D222&lt;0),
" Error: Position at the beginning of the period must be a positive amount.",
""),
IF(AND(NOT(ISBLANK($K222)),$K222&lt;0),
" Error: Position at the end of the period must be a positive amount.",
""),
IF(AND(OR($D222&gt;0,$K222&gt;0),
    OR(ISBLANK($M222),$M222&lt;0)),
" Error: For accrued interest a positive amount or '0'(when applicable)should be reported if the position at the beginning or the end of the period is greater than zero.",
"")))</f>
        <v/>
      </c>
    </row>
    <row r="223" spans="1:19">
      <c r="A223" s="20"/>
      <c r="B223" s="20"/>
      <c r="C223" s="20"/>
      <c r="D223" s="15"/>
      <c r="E223" s="15"/>
      <c r="F223" s="15"/>
      <c r="G223" s="15"/>
      <c r="H223" s="15"/>
      <c r="I223" s="15"/>
      <c r="J223" s="15"/>
      <c r="K223" s="15"/>
      <c r="L223" s="15"/>
      <c r="M223" s="15"/>
      <c r="N223" s="15"/>
      <c r="O223" s="15"/>
      <c r="P223" s="15"/>
      <c r="Q223" s="16"/>
      <c r="S223" s="30" t="str">
        <f>IF(COUNTA(D223:Q223)=0,"",_xlfn.CONCAT(,
IF(NOT(K223 = (SUM(D223, E223, G223:J223) - SUM(F223))),
" Error: Position at the end of the period is not equal to: position at the beginning of the period+increase in assets-decrease in assets+exchange rate changes+price changes+other changes+rectifications.",
""),
IF(NOT(P223 = (SUM(L223, M223, O223) - SUM(N223))),
" Error: Position of accrued interest at the end of the period is not equal to: position of accrued interest at the beginning of the period+accrued interest during the period-received interest during the period+revaluation and other changes.",
""),
IF(AND(NOT(ISBLANK($K223)),
    $K223&gt;0,
    OR(ISBLANK('T04.11'!$K223),
        'T04.11'!$K223&lt;=0,
        ISBLANK('T04.12'!$K223),
        'T04.12'!$K223&lt;=0)),
" Warning: If at least one of the forms T03.08,T04.11,T04.12 contains data other than zero,also the other two forms must be completed.",
""),
IF(AND(OR(ABS($E223)&gt;3000000000,ABS($F223)&gt;3000000000),
    ISBLANK($Q223)),
" Warning: An explanation in &lt;c140&gt; must be completed for transactions of more than EUR 3 billion or less than EUR-3 billion.",
""),
IF(AND(NOT(ISBLANK($D223)),$D223&lt;0),
" Error: Position at the beginning of the period must be a positive amount.",
""),
IF(AND(NOT(ISBLANK($K223)),$K223&lt;0),
" Error: Position at the end of the period must be a positive amount.",
""),
IF(AND(OR($D223&gt;0,$K223&gt;0),
    OR(ISBLANK($M223),$M223&lt;0)),
" Error: For accrued interest a positive amount or '0'(when applicable)should be reported if the position at the beginning or the end of the period is greater than zero.",
"")))</f>
        <v/>
      </c>
    </row>
    <row r="224" spans="1:19">
      <c r="A224" s="20"/>
      <c r="B224" s="20"/>
      <c r="C224" s="20"/>
      <c r="D224" s="15"/>
      <c r="E224" s="15"/>
      <c r="F224" s="15"/>
      <c r="G224" s="15"/>
      <c r="H224" s="15"/>
      <c r="I224" s="15"/>
      <c r="J224" s="15"/>
      <c r="K224" s="15"/>
      <c r="L224" s="15"/>
      <c r="M224" s="15"/>
      <c r="N224" s="15"/>
      <c r="O224" s="15"/>
      <c r="P224" s="15"/>
      <c r="Q224" s="16"/>
      <c r="S224" s="30" t="str">
        <f>IF(COUNTA(D224:Q224)=0,"",_xlfn.CONCAT(,
IF(NOT(K224 = (SUM(D224, E224, G224:J224) - SUM(F224))),
" Error: Position at the end of the period is not equal to: position at the beginning of the period+increase in assets-decrease in assets+exchange rate changes+price changes+other changes+rectifications.",
""),
IF(NOT(P224 = (SUM(L224, M224, O224) - SUM(N224))),
" Error: Position of accrued interest at the end of the period is not equal to: position of accrued interest at the beginning of the period+accrued interest during the period-received interest during the period+revaluation and other changes.",
""),
IF(AND(NOT(ISBLANK($K224)),
    $K224&gt;0,
    OR(ISBLANK('T04.11'!$K224),
        'T04.11'!$K224&lt;=0,
        ISBLANK('T04.12'!$K224),
        'T04.12'!$K224&lt;=0)),
" Warning: If at least one of the forms T03.08,T04.11,T04.12 contains data other than zero,also the other two forms must be completed.",
""),
IF(AND(OR(ABS($E224)&gt;3000000000,ABS($F224)&gt;3000000000),
    ISBLANK($Q224)),
" Warning: An explanation in &lt;c140&gt; must be completed for transactions of more than EUR 3 billion or less than EUR-3 billion.",
""),
IF(AND(NOT(ISBLANK($D224)),$D224&lt;0),
" Error: Position at the beginning of the period must be a positive amount.",
""),
IF(AND(NOT(ISBLANK($K224)),$K224&lt;0),
" Error: Position at the end of the period must be a positive amount.",
""),
IF(AND(OR($D224&gt;0,$K224&gt;0),
    OR(ISBLANK($M224),$M224&lt;0)),
" Error: For accrued interest a positive amount or '0'(when applicable)should be reported if the position at the beginning or the end of the period is greater than zero.",
"")))</f>
        <v/>
      </c>
    </row>
    <row r="225" spans="1:19">
      <c r="A225" s="20"/>
      <c r="B225" s="20"/>
      <c r="C225" s="20"/>
      <c r="D225" s="15"/>
      <c r="E225" s="15"/>
      <c r="F225" s="15"/>
      <c r="G225" s="15"/>
      <c r="H225" s="15"/>
      <c r="I225" s="15"/>
      <c r="J225" s="15"/>
      <c r="K225" s="15"/>
      <c r="L225" s="15"/>
      <c r="M225" s="15"/>
      <c r="N225" s="15"/>
      <c r="O225" s="15"/>
      <c r="P225" s="15"/>
      <c r="Q225" s="16"/>
      <c r="S225" s="30" t="str">
        <f>IF(COUNTA(D225:Q225)=0,"",_xlfn.CONCAT(,
IF(NOT(K225 = (SUM(D225, E225, G225:J225) - SUM(F225))),
" Error: Position at the end of the period is not equal to: position at the beginning of the period+increase in assets-decrease in assets+exchange rate changes+price changes+other changes+rectifications.",
""),
IF(NOT(P225 = (SUM(L225, M225, O225) - SUM(N225))),
" Error: Position of accrued interest at the end of the period is not equal to: position of accrued interest at the beginning of the period+accrued interest during the period-received interest during the period+revaluation and other changes.",
""),
IF(AND(NOT(ISBLANK($K225)),
    $K225&gt;0,
    OR(ISBLANK('T04.11'!$K225),
        'T04.11'!$K225&lt;=0,
        ISBLANK('T04.12'!$K225),
        'T04.12'!$K225&lt;=0)),
" Warning: If at least one of the forms T03.08,T04.11,T04.12 contains data other than zero,also the other two forms must be completed.",
""),
IF(AND(OR(ABS($E225)&gt;3000000000,ABS($F225)&gt;3000000000),
    ISBLANK($Q225)),
" Warning: An explanation in &lt;c140&gt; must be completed for transactions of more than EUR 3 billion or less than EUR-3 billion.",
""),
IF(AND(NOT(ISBLANK($D225)),$D225&lt;0),
" Error: Position at the beginning of the period must be a positive amount.",
""),
IF(AND(NOT(ISBLANK($K225)),$K225&lt;0),
" Error: Position at the end of the period must be a positive amount.",
""),
IF(AND(OR($D225&gt;0,$K225&gt;0),
    OR(ISBLANK($M225),$M225&lt;0)),
" Error: For accrued interest a positive amount or '0'(when applicable)should be reported if the position at the beginning or the end of the period is greater than zero.",
"")))</f>
        <v/>
      </c>
    </row>
    <row r="226" spans="1:19">
      <c r="A226" s="20"/>
      <c r="B226" s="20"/>
      <c r="C226" s="20"/>
      <c r="D226" s="15"/>
      <c r="E226" s="15"/>
      <c r="F226" s="15"/>
      <c r="G226" s="15"/>
      <c r="H226" s="15"/>
      <c r="I226" s="15"/>
      <c r="J226" s="15"/>
      <c r="K226" s="15"/>
      <c r="L226" s="15"/>
      <c r="M226" s="15"/>
      <c r="N226" s="15"/>
      <c r="O226" s="15"/>
      <c r="P226" s="15"/>
      <c r="Q226" s="16"/>
      <c r="S226" s="30" t="str">
        <f>IF(COUNTA(D226:Q226)=0,"",_xlfn.CONCAT(,
IF(NOT(K226 = (SUM(D226, E226, G226:J226) - SUM(F226))),
" Error: Position at the end of the period is not equal to: position at the beginning of the period+increase in assets-decrease in assets+exchange rate changes+price changes+other changes+rectifications.",
""),
IF(NOT(P226 = (SUM(L226, M226, O226) - SUM(N226))),
" Error: Position of accrued interest at the end of the period is not equal to: position of accrued interest at the beginning of the period+accrued interest during the period-received interest during the period+revaluation and other changes.",
""),
IF(AND(NOT(ISBLANK($K226)),
    $K226&gt;0,
    OR(ISBLANK('T04.11'!$K226),
        'T04.11'!$K226&lt;=0,
        ISBLANK('T04.12'!$K226),
        'T04.12'!$K226&lt;=0)),
" Warning: If at least one of the forms T03.08,T04.11,T04.12 contains data other than zero,also the other two forms must be completed.",
""),
IF(AND(OR(ABS($E226)&gt;3000000000,ABS($F226)&gt;3000000000),
    ISBLANK($Q226)),
" Warning: An explanation in &lt;c140&gt; must be completed for transactions of more than EUR 3 billion or less than EUR-3 billion.",
""),
IF(AND(NOT(ISBLANK($D226)),$D226&lt;0),
" Error: Position at the beginning of the period must be a positive amount.",
""),
IF(AND(NOT(ISBLANK($K226)),$K226&lt;0),
" Error: Position at the end of the period must be a positive amount.",
""),
IF(AND(OR($D226&gt;0,$K226&gt;0),
    OR(ISBLANK($M226),$M226&lt;0)),
" Error: For accrued interest a positive amount or '0'(when applicable)should be reported if the position at the beginning or the end of the period is greater than zero.",
"")))</f>
        <v/>
      </c>
    </row>
    <row r="227" spans="1:19">
      <c r="A227" s="20"/>
      <c r="B227" s="20"/>
      <c r="C227" s="20"/>
      <c r="D227" s="15"/>
      <c r="E227" s="15"/>
      <c r="F227" s="15"/>
      <c r="G227" s="15"/>
      <c r="H227" s="15"/>
      <c r="I227" s="15"/>
      <c r="J227" s="15"/>
      <c r="K227" s="15"/>
      <c r="L227" s="15"/>
      <c r="M227" s="15"/>
      <c r="N227" s="15"/>
      <c r="O227" s="15"/>
      <c r="P227" s="15"/>
      <c r="Q227" s="16"/>
      <c r="S227" s="30" t="str">
        <f>IF(COUNTA(D227:Q227)=0,"",_xlfn.CONCAT(,
IF(NOT(K227 = (SUM(D227, E227, G227:J227) - SUM(F227))),
" Error: Position at the end of the period is not equal to: position at the beginning of the period+increase in assets-decrease in assets+exchange rate changes+price changes+other changes+rectifications.",
""),
IF(NOT(P227 = (SUM(L227, M227, O227) - SUM(N227))),
" Error: Position of accrued interest at the end of the period is not equal to: position of accrued interest at the beginning of the period+accrued interest during the period-received interest during the period+revaluation and other changes.",
""),
IF(AND(NOT(ISBLANK($K227)),
    $K227&gt;0,
    OR(ISBLANK('T04.11'!$K227),
        'T04.11'!$K227&lt;=0,
        ISBLANK('T04.12'!$K227),
        'T04.12'!$K227&lt;=0)),
" Warning: If at least one of the forms T03.08,T04.11,T04.12 contains data other than zero,also the other two forms must be completed.",
""),
IF(AND(OR(ABS($E227)&gt;3000000000,ABS($F227)&gt;3000000000),
    ISBLANK($Q227)),
" Warning: An explanation in &lt;c140&gt; must be completed for transactions of more than EUR 3 billion or less than EUR-3 billion.",
""),
IF(AND(NOT(ISBLANK($D227)),$D227&lt;0),
" Error: Position at the beginning of the period must be a positive amount.",
""),
IF(AND(NOT(ISBLANK($K227)),$K227&lt;0),
" Error: Position at the end of the period must be a positive amount.",
""),
IF(AND(OR($D227&gt;0,$K227&gt;0),
    OR(ISBLANK($M227),$M227&lt;0)),
" Error: For accrued interest a positive amount or '0'(when applicable)should be reported if the position at the beginning or the end of the period is greater than zero.",
"")))</f>
        <v/>
      </c>
    </row>
    <row r="228" spans="1:19">
      <c r="A228" s="20"/>
      <c r="B228" s="20"/>
      <c r="C228" s="20"/>
      <c r="D228" s="15"/>
      <c r="E228" s="15"/>
      <c r="F228" s="15"/>
      <c r="G228" s="15"/>
      <c r="H228" s="15"/>
      <c r="I228" s="15"/>
      <c r="J228" s="15"/>
      <c r="K228" s="15"/>
      <c r="L228" s="15"/>
      <c r="M228" s="15"/>
      <c r="N228" s="15"/>
      <c r="O228" s="15"/>
      <c r="P228" s="15"/>
      <c r="Q228" s="16"/>
      <c r="S228" s="30" t="str">
        <f>IF(COUNTA(D228:Q228)=0,"",_xlfn.CONCAT(,
IF(NOT(K228 = (SUM(D228, E228, G228:J228) - SUM(F228))),
" Error: Position at the end of the period is not equal to: position at the beginning of the period+increase in assets-decrease in assets+exchange rate changes+price changes+other changes+rectifications.",
""),
IF(NOT(P228 = (SUM(L228, M228, O228) - SUM(N228))),
" Error: Position of accrued interest at the end of the period is not equal to: position of accrued interest at the beginning of the period+accrued interest during the period-received interest during the period+revaluation and other changes.",
""),
IF(AND(NOT(ISBLANK($K228)),
    $K228&gt;0,
    OR(ISBLANK('T04.11'!$K228),
        'T04.11'!$K228&lt;=0,
        ISBLANK('T04.12'!$K228),
        'T04.12'!$K228&lt;=0)),
" Warning: If at least one of the forms T03.08,T04.11,T04.12 contains data other than zero,also the other two forms must be completed.",
""),
IF(AND(OR(ABS($E228)&gt;3000000000,ABS($F228)&gt;3000000000),
    ISBLANK($Q228)),
" Warning: An explanation in &lt;c140&gt; must be completed for transactions of more than EUR 3 billion or less than EUR-3 billion.",
""),
IF(AND(NOT(ISBLANK($D228)),$D228&lt;0),
" Error: Position at the beginning of the period must be a positive amount.",
""),
IF(AND(NOT(ISBLANK($K228)),$K228&lt;0),
" Error: Position at the end of the period must be a positive amount.",
""),
IF(AND(OR($D228&gt;0,$K228&gt;0),
    OR(ISBLANK($M228),$M228&lt;0)),
" Error: For accrued interest a positive amount or '0'(when applicable)should be reported if the position at the beginning or the end of the period is greater than zero.",
"")))</f>
        <v/>
      </c>
    </row>
    <row r="229" spans="1:19">
      <c r="A229" s="20"/>
      <c r="B229" s="20"/>
      <c r="C229" s="20"/>
      <c r="D229" s="15"/>
      <c r="E229" s="15"/>
      <c r="F229" s="15"/>
      <c r="G229" s="15"/>
      <c r="H229" s="15"/>
      <c r="I229" s="15"/>
      <c r="J229" s="15"/>
      <c r="K229" s="15"/>
      <c r="L229" s="15"/>
      <c r="M229" s="15"/>
      <c r="N229" s="15"/>
      <c r="O229" s="15"/>
      <c r="P229" s="15"/>
      <c r="Q229" s="16"/>
      <c r="S229" s="30" t="str">
        <f>IF(COUNTA(D229:Q229)=0,"",_xlfn.CONCAT(,
IF(NOT(K229 = (SUM(D229, E229, G229:J229) - SUM(F229))),
" Error: Position at the end of the period is not equal to: position at the beginning of the period+increase in assets-decrease in assets+exchange rate changes+price changes+other changes+rectifications.",
""),
IF(NOT(P229 = (SUM(L229, M229, O229) - SUM(N229))),
" Error: Position of accrued interest at the end of the period is not equal to: position of accrued interest at the beginning of the period+accrued interest during the period-received interest during the period+revaluation and other changes.",
""),
IF(AND(NOT(ISBLANK($K229)),
    $K229&gt;0,
    OR(ISBLANK('T04.11'!$K229),
        'T04.11'!$K229&lt;=0,
        ISBLANK('T04.12'!$K229),
        'T04.12'!$K229&lt;=0)),
" Warning: If at least one of the forms T03.08,T04.11,T04.12 contains data other than zero,also the other two forms must be completed.",
""),
IF(AND(OR(ABS($E229)&gt;3000000000,ABS($F229)&gt;3000000000),
    ISBLANK($Q229)),
" Warning: An explanation in &lt;c140&gt; must be completed for transactions of more than EUR 3 billion or less than EUR-3 billion.",
""),
IF(AND(NOT(ISBLANK($D229)),$D229&lt;0),
" Error: Position at the beginning of the period must be a positive amount.",
""),
IF(AND(NOT(ISBLANK($K229)),$K229&lt;0),
" Error: Position at the end of the period must be a positive amount.",
""),
IF(AND(OR($D229&gt;0,$K229&gt;0),
    OR(ISBLANK($M229),$M229&lt;0)),
" Error: For accrued interest a positive amount or '0'(when applicable)should be reported if the position at the beginning or the end of the period is greater than zero.",
"")))</f>
        <v/>
      </c>
    </row>
    <row r="230" spans="1:19">
      <c r="A230" s="20"/>
      <c r="B230" s="20"/>
      <c r="C230" s="20"/>
      <c r="D230" s="15"/>
      <c r="E230" s="15"/>
      <c r="F230" s="15"/>
      <c r="G230" s="15"/>
      <c r="H230" s="15"/>
      <c r="I230" s="15"/>
      <c r="J230" s="15"/>
      <c r="K230" s="15"/>
      <c r="L230" s="15"/>
      <c r="M230" s="15"/>
      <c r="N230" s="15"/>
      <c r="O230" s="15"/>
      <c r="P230" s="15"/>
      <c r="Q230" s="16"/>
      <c r="S230" s="30" t="str">
        <f>IF(COUNTA(D230:Q230)=0,"",_xlfn.CONCAT(,
IF(NOT(K230 = (SUM(D230, E230, G230:J230) - SUM(F230))),
" Error: Position at the end of the period is not equal to: position at the beginning of the period+increase in assets-decrease in assets+exchange rate changes+price changes+other changes+rectifications.",
""),
IF(NOT(P230 = (SUM(L230, M230, O230) - SUM(N230))),
" Error: Position of accrued interest at the end of the period is not equal to: position of accrued interest at the beginning of the period+accrued interest during the period-received interest during the period+revaluation and other changes.",
""),
IF(AND(NOT(ISBLANK($K230)),
    $K230&gt;0,
    OR(ISBLANK('T04.11'!$K230),
        'T04.11'!$K230&lt;=0,
        ISBLANK('T04.12'!$K230),
        'T04.12'!$K230&lt;=0)),
" Warning: If at least one of the forms T03.08,T04.11,T04.12 contains data other than zero,also the other two forms must be completed.",
""),
IF(AND(OR(ABS($E230)&gt;3000000000,ABS($F230)&gt;3000000000),
    ISBLANK($Q230)),
" Warning: An explanation in &lt;c140&gt; must be completed for transactions of more than EUR 3 billion or less than EUR-3 billion.",
""),
IF(AND(NOT(ISBLANK($D230)),$D230&lt;0),
" Error: Position at the beginning of the period must be a positive amount.",
""),
IF(AND(NOT(ISBLANK($K230)),$K230&lt;0),
" Error: Position at the end of the period must be a positive amount.",
""),
IF(AND(OR($D230&gt;0,$K230&gt;0),
    OR(ISBLANK($M230),$M230&lt;0)),
" Error: For accrued interest a positive amount or '0'(when applicable)should be reported if the position at the beginning or the end of the period is greater than zero.",
"")))</f>
        <v/>
      </c>
    </row>
    <row r="231" spans="1:19">
      <c r="A231" s="20"/>
      <c r="B231" s="20"/>
      <c r="C231" s="20"/>
      <c r="D231" s="15"/>
      <c r="E231" s="15"/>
      <c r="F231" s="15"/>
      <c r="G231" s="15"/>
      <c r="H231" s="15"/>
      <c r="I231" s="15"/>
      <c r="J231" s="15"/>
      <c r="K231" s="15"/>
      <c r="L231" s="15"/>
      <c r="M231" s="15"/>
      <c r="N231" s="15"/>
      <c r="O231" s="15"/>
      <c r="P231" s="15"/>
      <c r="Q231" s="16"/>
      <c r="S231" s="30" t="str">
        <f>IF(COUNTA(D231:Q231)=0,"",_xlfn.CONCAT(,
IF(NOT(K231 = (SUM(D231, E231, G231:J231) - SUM(F231))),
" Error: Position at the end of the period is not equal to: position at the beginning of the period+increase in assets-decrease in assets+exchange rate changes+price changes+other changes+rectifications.",
""),
IF(NOT(P231 = (SUM(L231, M231, O231) - SUM(N231))),
" Error: Position of accrued interest at the end of the period is not equal to: position of accrued interest at the beginning of the period+accrued interest during the period-received interest during the period+revaluation and other changes.",
""),
IF(AND(NOT(ISBLANK($K231)),
    $K231&gt;0,
    OR(ISBLANK('T04.11'!$K231),
        'T04.11'!$K231&lt;=0,
        ISBLANK('T04.12'!$K231),
        'T04.12'!$K231&lt;=0)),
" Warning: If at least one of the forms T03.08,T04.11,T04.12 contains data other than zero,also the other two forms must be completed.",
""),
IF(AND(OR(ABS($E231)&gt;3000000000,ABS($F231)&gt;3000000000),
    ISBLANK($Q231)),
" Warning: An explanation in &lt;c140&gt; must be completed for transactions of more than EUR 3 billion or less than EUR-3 billion.",
""),
IF(AND(NOT(ISBLANK($D231)),$D231&lt;0),
" Error: Position at the beginning of the period must be a positive amount.",
""),
IF(AND(NOT(ISBLANK($K231)),$K231&lt;0),
" Error: Position at the end of the period must be a positive amount.",
""),
IF(AND(OR($D231&gt;0,$K231&gt;0),
    OR(ISBLANK($M231),$M231&lt;0)),
" Error: For accrued interest a positive amount or '0'(when applicable)should be reported if the position at the beginning or the end of the period is greater than zero.",
"")))</f>
        <v/>
      </c>
    </row>
    <row r="232" spans="1:19">
      <c r="A232" s="20"/>
      <c r="B232" s="20"/>
      <c r="C232" s="20"/>
      <c r="D232" s="15"/>
      <c r="E232" s="15"/>
      <c r="F232" s="15"/>
      <c r="G232" s="15"/>
      <c r="H232" s="15"/>
      <c r="I232" s="15"/>
      <c r="J232" s="15"/>
      <c r="K232" s="15"/>
      <c r="L232" s="15"/>
      <c r="M232" s="15"/>
      <c r="N232" s="15"/>
      <c r="O232" s="15"/>
      <c r="P232" s="15"/>
      <c r="Q232" s="16"/>
      <c r="S232" s="30" t="str">
        <f>IF(COUNTA(D232:Q232)=0,"",_xlfn.CONCAT(,
IF(NOT(K232 = (SUM(D232, E232, G232:J232) - SUM(F232))),
" Error: Position at the end of the period is not equal to: position at the beginning of the period+increase in assets-decrease in assets+exchange rate changes+price changes+other changes+rectifications.",
""),
IF(NOT(P232 = (SUM(L232, M232, O232) - SUM(N232))),
" Error: Position of accrued interest at the end of the period is not equal to: position of accrued interest at the beginning of the period+accrued interest during the period-received interest during the period+revaluation and other changes.",
""),
IF(AND(NOT(ISBLANK($K232)),
    $K232&gt;0,
    OR(ISBLANK('T04.11'!$K232),
        'T04.11'!$K232&lt;=0,
        ISBLANK('T04.12'!$K232),
        'T04.12'!$K232&lt;=0)),
" Warning: If at least one of the forms T03.08,T04.11,T04.12 contains data other than zero,also the other two forms must be completed.",
""),
IF(AND(OR(ABS($E232)&gt;3000000000,ABS($F232)&gt;3000000000),
    ISBLANK($Q232)),
" Warning: An explanation in &lt;c140&gt; must be completed for transactions of more than EUR 3 billion or less than EUR-3 billion.",
""),
IF(AND(NOT(ISBLANK($D232)),$D232&lt;0),
" Error: Position at the beginning of the period must be a positive amount.",
""),
IF(AND(NOT(ISBLANK($K232)),$K232&lt;0),
" Error: Position at the end of the period must be a positive amount.",
""),
IF(AND(OR($D232&gt;0,$K232&gt;0),
    OR(ISBLANK($M232),$M232&lt;0)),
" Error: For accrued interest a positive amount or '0'(when applicable)should be reported if the position at the beginning or the end of the period is greater than zero.",
"")))</f>
        <v/>
      </c>
    </row>
    <row r="233" spans="1:19">
      <c r="A233" s="20"/>
      <c r="B233" s="20"/>
      <c r="C233" s="20"/>
      <c r="D233" s="15"/>
      <c r="E233" s="15"/>
      <c r="F233" s="15"/>
      <c r="G233" s="15"/>
      <c r="H233" s="15"/>
      <c r="I233" s="15"/>
      <c r="J233" s="15"/>
      <c r="K233" s="15"/>
      <c r="L233" s="15"/>
      <c r="M233" s="15"/>
      <c r="N233" s="15"/>
      <c r="O233" s="15"/>
      <c r="P233" s="15"/>
      <c r="Q233" s="16"/>
      <c r="S233" s="30" t="str">
        <f>IF(COUNTA(D233:Q233)=0,"",_xlfn.CONCAT(,
IF(NOT(K233 = (SUM(D233, E233, G233:J233) - SUM(F233))),
" Error: Position at the end of the period is not equal to: position at the beginning of the period+increase in assets-decrease in assets+exchange rate changes+price changes+other changes+rectifications.",
""),
IF(NOT(P233 = (SUM(L233, M233, O233) - SUM(N233))),
" Error: Position of accrued interest at the end of the period is not equal to: position of accrued interest at the beginning of the period+accrued interest during the period-received interest during the period+revaluation and other changes.",
""),
IF(AND(NOT(ISBLANK($K233)),
    $K233&gt;0,
    OR(ISBLANK('T04.11'!$K233),
        'T04.11'!$K233&lt;=0,
        ISBLANK('T04.12'!$K233),
        'T04.12'!$K233&lt;=0)),
" Warning: If at least one of the forms T03.08,T04.11,T04.12 contains data other than zero,also the other two forms must be completed.",
""),
IF(AND(OR(ABS($E233)&gt;3000000000,ABS($F233)&gt;3000000000),
    ISBLANK($Q233)),
" Warning: An explanation in &lt;c140&gt; must be completed for transactions of more than EUR 3 billion or less than EUR-3 billion.",
""),
IF(AND(NOT(ISBLANK($D233)),$D233&lt;0),
" Error: Position at the beginning of the period must be a positive amount.",
""),
IF(AND(NOT(ISBLANK($K233)),$K233&lt;0),
" Error: Position at the end of the period must be a positive amount.",
""),
IF(AND(OR($D233&gt;0,$K233&gt;0),
    OR(ISBLANK($M233),$M233&lt;0)),
" Error: For accrued interest a positive amount or '0'(when applicable)should be reported if the position at the beginning or the end of the period is greater than zero.",
"")))</f>
        <v/>
      </c>
    </row>
    <row r="234" spans="1:19">
      <c r="A234" s="20"/>
      <c r="B234" s="20"/>
      <c r="C234" s="20"/>
      <c r="D234" s="15"/>
      <c r="E234" s="15"/>
      <c r="F234" s="15"/>
      <c r="G234" s="15"/>
      <c r="H234" s="15"/>
      <c r="I234" s="15"/>
      <c r="J234" s="15"/>
      <c r="K234" s="15"/>
      <c r="L234" s="15"/>
      <c r="M234" s="15"/>
      <c r="N234" s="15"/>
      <c r="O234" s="15"/>
      <c r="P234" s="15"/>
      <c r="Q234" s="16"/>
      <c r="S234" s="30" t="str">
        <f>IF(COUNTA(D234:Q234)=0,"",_xlfn.CONCAT(,
IF(NOT(K234 = (SUM(D234, E234, G234:J234) - SUM(F234))),
" Error: Position at the end of the period is not equal to: position at the beginning of the period+increase in assets-decrease in assets+exchange rate changes+price changes+other changes+rectifications.",
""),
IF(NOT(P234 = (SUM(L234, M234, O234) - SUM(N234))),
" Error: Position of accrued interest at the end of the period is not equal to: position of accrued interest at the beginning of the period+accrued interest during the period-received interest during the period+revaluation and other changes.",
""),
IF(AND(NOT(ISBLANK($K234)),
    $K234&gt;0,
    OR(ISBLANK('T04.11'!$K234),
        'T04.11'!$K234&lt;=0,
        ISBLANK('T04.12'!$K234),
        'T04.12'!$K234&lt;=0)),
" Warning: If at least one of the forms T03.08,T04.11,T04.12 contains data other than zero,also the other two forms must be completed.",
""),
IF(AND(OR(ABS($E234)&gt;3000000000,ABS($F234)&gt;3000000000),
    ISBLANK($Q234)),
" Warning: An explanation in &lt;c140&gt; must be completed for transactions of more than EUR 3 billion or less than EUR-3 billion.",
""),
IF(AND(NOT(ISBLANK($D234)),$D234&lt;0),
" Error: Position at the beginning of the period must be a positive amount.",
""),
IF(AND(NOT(ISBLANK($K234)),$K234&lt;0),
" Error: Position at the end of the period must be a positive amount.",
""),
IF(AND(OR($D234&gt;0,$K234&gt;0),
    OR(ISBLANK($M234),$M234&lt;0)),
" Error: For accrued interest a positive amount or '0'(when applicable)should be reported if the position at the beginning or the end of the period is greater than zero.",
"")))</f>
        <v/>
      </c>
    </row>
    <row r="235" spans="1:19">
      <c r="A235" s="20"/>
      <c r="B235" s="20"/>
      <c r="C235" s="20"/>
      <c r="D235" s="15"/>
      <c r="E235" s="15"/>
      <c r="F235" s="15"/>
      <c r="G235" s="15"/>
      <c r="H235" s="15"/>
      <c r="I235" s="15"/>
      <c r="J235" s="15"/>
      <c r="K235" s="15"/>
      <c r="L235" s="15"/>
      <c r="M235" s="15"/>
      <c r="N235" s="15"/>
      <c r="O235" s="15"/>
      <c r="P235" s="15"/>
      <c r="Q235" s="16"/>
      <c r="S235" s="30" t="str">
        <f>IF(COUNTA(D235:Q235)=0,"",_xlfn.CONCAT(,
IF(NOT(K235 = (SUM(D235, E235, G235:J235) - SUM(F235))),
" Error: Position at the end of the period is not equal to: position at the beginning of the period+increase in assets-decrease in assets+exchange rate changes+price changes+other changes+rectifications.",
""),
IF(NOT(P235 = (SUM(L235, M235, O235) - SUM(N235))),
" Error: Position of accrued interest at the end of the period is not equal to: position of accrued interest at the beginning of the period+accrued interest during the period-received interest during the period+revaluation and other changes.",
""),
IF(AND(NOT(ISBLANK($K235)),
    $K235&gt;0,
    OR(ISBLANK('T04.11'!$K235),
        'T04.11'!$K235&lt;=0,
        ISBLANK('T04.12'!$K235),
        'T04.12'!$K235&lt;=0)),
" Warning: If at least one of the forms T03.08,T04.11,T04.12 contains data other than zero,also the other two forms must be completed.",
""),
IF(AND(OR(ABS($E235)&gt;3000000000,ABS($F235)&gt;3000000000),
    ISBLANK($Q235)),
" Warning: An explanation in &lt;c140&gt; must be completed for transactions of more than EUR 3 billion or less than EUR-3 billion.",
""),
IF(AND(NOT(ISBLANK($D235)),$D235&lt;0),
" Error: Position at the beginning of the period must be a positive amount.",
""),
IF(AND(NOT(ISBLANK($K235)),$K235&lt;0),
" Error: Position at the end of the period must be a positive amount.",
""),
IF(AND(OR($D235&gt;0,$K235&gt;0),
    OR(ISBLANK($M235),$M235&lt;0)),
" Error: For accrued interest a positive amount or '0'(when applicable)should be reported if the position at the beginning or the end of the period is greater than zero.",
"")))</f>
        <v/>
      </c>
    </row>
    <row r="236" spans="1:19">
      <c r="A236" s="20"/>
      <c r="B236" s="20"/>
      <c r="C236" s="20"/>
      <c r="D236" s="15"/>
      <c r="E236" s="15"/>
      <c r="F236" s="15"/>
      <c r="G236" s="15"/>
      <c r="H236" s="15"/>
      <c r="I236" s="15"/>
      <c r="J236" s="15"/>
      <c r="K236" s="15"/>
      <c r="L236" s="15"/>
      <c r="M236" s="15"/>
      <c r="N236" s="15"/>
      <c r="O236" s="15"/>
      <c r="P236" s="15"/>
      <c r="Q236" s="16"/>
      <c r="S236" s="30" t="str">
        <f>IF(COUNTA(D236:Q236)=0,"",_xlfn.CONCAT(,
IF(NOT(K236 = (SUM(D236, E236, G236:J236) - SUM(F236))),
" Error: Position at the end of the period is not equal to: position at the beginning of the period+increase in assets-decrease in assets+exchange rate changes+price changes+other changes+rectifications.",
""),
IF(NOT(P236 = (SUM(L236, M236, O236) - SUM(N236))),
" Error: Position of accrued interest at the end of the period is not equal to: position of accrued interest at the beginning of the period+accrued interest during the period-received interest during the period+revaluation and other changes.",
""),
IF(AND(NOT(ISBLANK($K236)),
    $K236&gt;0,
    OR(ISBLANK('T04.11'!$K236),
        'T04.11'!$K236&lt;=0,
        ISBLANK('T04.12'!$K236),
        'T04.12'!$K236&lt;=0)),
" Warning: If at least one of the forms T03.08,T04.11,T04.12 contains data other than zero,also the other two forms must be completed.",
""),
IF(AND(OR(ABS($E236)&gt;3000000000,ABS($F236)&gt;3000000000),
    ISBLANK($Q236)),
" Warning: An explanation in &lt;c140&gt; must be completed for transactions of more than EUR 3 billion or less than EUR-3 billion.",
""),
IF(AND(NOT(ISBLANK($D236)),$D236&lt;0),
" Error: Position at the beginning of the period must be a positive amount.",
""),
IF(AND(NOT(ISBLANK($K236)),$K236&lt;0),
" Error: Position at the end of the period must be a positive amount.",
""),
IF(AND(OR($D236&gt;0,$K236&gt;0),
    OR(ISBLANK($M236),$M236&lt;0)),
" Error: For accrued interest a positive amount or '0'(when applicable)should be reported if the position at the beginning or the end of the period is greater than zero.",
"")))</f>
        <v/>
      </c>
    </row>
    <row r="237" spans="1:19">
      <c r="A237" s="20"/>
      <c r="B237" s="20"/>
      <c r="C237" s="20"/>
      <c r="D237" s="15"/>
      <c r="E237" s="15"/>
      <c r="F237" s="15"/>
      <c r="G237" s="15"/>
      <c r="H237" s="15"/>
      <c r="I237" s="15"/>
      <c r="J237" s="15"/>
      <c r="K237" s="15"/>
      <c r="L237" s="15"/>
      <c r="M237" s="15"/>
      <c r="N237" s="15"/>
      <c r="O237" s="15"/>
      <c r="P237" s="15"/>
      <c r="Q237" s="16"/>
      <c r="S237" s="30" t="str">
        <f>IF(COUNTA(D237:Q237)=0,"",_xlfn.CONCAT(,
IF(NOT(K237 = (SUM(D237, E237, G237:J237) - SUM(F237))),
" Error: Position at the end of the period is not equal to: position at the beginning of the period+increase in assets-decrease in assets+exchange rate changes+price changes+other changes+rectifications.",
""),
IF(NOT(P237 = (SUM(L237, M237, O237) - SUM(N237))),
" Error: Position of accrued interest at the end of the period is not equal to: position of accrued interest at the beginning of the period+accrued interest during the period-received interest during the period+revaluation and other changes.",
""),
IF(AND(NOT(ISBLANK($K237)),
    $K237&gt;0,
    OR(ISBLANK('T04.11'!$K237),
        'T04.11'!$K237&lt;=0,
        ISBLANK('T04.12'!$K237),
        'T04.12'!$K237&lt;=0)),
" Warning: If at least one of the forms T03.08,T04.11,T04.12 contains data other than zero,also the other two forms must be completed.",
""),
IF(AND(OR(ABS($E237)&gt;3000000000,ABS($F237)&gt;3000000000),
    ISBLANK($Q237)),
" Warning: An explanation in &lt;c140&gt; must be completed for transactions of more than EUR 3 billion or less than EUR-3 billion.",
""),
IF(AND(NOT(ISBLANK($D237)),$D237&lt;0),
" Error: Position at the beginning of the period must be a positive amount.",
""),
IF(AND(NOT(ISBLANK($K237)),$K237&lt;0),
" Error: Position at the end of the period must be a positive amount.",
""),
IF(AND(OR($D237&gt;0,$K237&gt;0),
    OR(ISBLANK($M237),$M237&lt;0)),
" Error: For accrued interest a positive amount or '0'(when applicable)should be reported if the position at the beginning or the end of the period is greater than zero.",
"")))</f>
        <v/>
      </c>
    </row>
    <row r="238" spans="1:19">
      <c r="A238" s="20"/>
      <c r="B238" s="20"/>
      <c r="C238" s="20"/>
      <c r="D238" s="15"/>
      <c r="E238" s="15"/>
      <c r="F238" s="15"/>
      <c r="G238" s="15"/>
      <c r="H238" s="15"/>
      <c r="I238" s="15"/>
      <c r="J238" s="15"/>
      <c r="K238" s="15"/>
      <c r="L238" s="15"/>
      <c r="M238" s="15"/>
      <c r="N238" s="15"/>
      <c r="O238" s="15"/>
      <c r="P238" s="15"/>
      <c r="Q238" s="16"/>
      <c r="S238" s="30" t="str">
        <f>IF(COUNTA(D238:Q238)=0,"",_xlfn.CONCAT(,
IF(NOT(K238 = (SUM(D238, E238, G238:J238) - SUM(F238))),
" Error: Position at the end of the period is not equal to: position at the beginning of the period+increase in assets-decrease in assets+exchange rate changes+price changes+other changes+rectifications.",
""),
IF(NOT(P238 = (SUM(L238, M238, O238) - SUM(N238))),
" Error: Position of accrued interest at the end of the period is not equal to: position of accrued interest at the beginning of the period+accrued interest during the period-received interest during the period+revaluation and other changes.",
""),
IF(AND(NOT(ISBLANK($K238)),
    $K238&gt;0,
    OR(ISBLANK('T04.11'!$K238),
        'T04.11'!$K238&lt;=0,
        ISBLANK('T04.12'!$K238),
        'T04.12'!$K238&lt;=0)),
" Warning: If at least one of the forms T03.08,T04.11,T04.12 contains data other than zero,also the other two forms must be completed.",
""),
IF(AND(OR(ABS($E238)&gt;3000000000,ABS($F238)&gt;3000000000),
    ISBLANK($Q238)),
" Warning: An explanation in &lt;c140&gt; must be completed for transactions of more than EUR 3 billion or less than EUR-3 billion.",
""),
IF(AND(NOT(ISBLANK($D238)),$D238&lt;0),
" Error: Position at the beginning of the period must be a positive amount.",
""),
IF(AND(NOT(ISBLANK($K238)),$K238&lt;0),
" Error: Position at the end of the period must be a positive amount.",
""),
IF(AND(OR($D238&gt;0,$K238&gt;0),
    OR(ISBLANK($M238),$M238&lt;0)),
" Error: For accrued interest a positive amount or '0'(when applicable)should be reported if the position at the beginning or the end of the period is greater than zero.",
"")))</f>
        <v/>
      </c>
    </row>
    <row r="239" spans="1:19">
      <c r="A239" s="20"/>
      <c r="B239" s="20"/>
      <c r="C239" s="20"/>
      <c r="D239" s="15"/>
      <c r="E239" s="15"/>
      <c r="F239" s="15"/>
      <c r="G239" s="15"/>
      <c r="H239" s="15"/>
      <c r="I239" s="15"/>
      <c r="J239" s="15"/>
      <c r="K239" s="15"/>
      <c r="L239" s="15"/>
      <c r="M239" s="15"/>
      <c r="N239" s="15"/>
      <c r="O239" s="15"/>
      <c r="P239" s="15"/>
      <c r="Q239" s="16"/>
      <c r="S239" s="30" t="str">
        <f>IF(COUNTA(D239:Q239)=0,"",_xlfn.CONCAT(,
IF(NOT(K239 = (SUM(D239, E239, G239:J239) - SUM(F239))),
" Error: Position at the end of the period is not equal to: position at the beginning of the period+increase in assets-decrease in assets+exchange rate changes+price changes+other changes+rectifications.",
""),
IF(NOT(P239 = (SUM(L239, M239, O239) - SUM(N239))),
" Error: Position of accrued interest at the end of the period is not equal to: position of accrued interest at the beginning of the period+accrued interest during the period-received interest during the period+revaluation and other changes.",
""),
IF(AND(NOT(ISBLANK($K239)),
    $K239&gt;0,
    OR(ISBLANK('T04.11'!$K239),
        'T04.11'!$K239&lt;=0,
        ISBLANK('T04.12'!$K239),
        'T04.12'!$K239&lt;=0)),
" Warning: If at least one of the forms T03.08,T04.11,T04.12 contains data other than zero,also the other two forms must be completed.",
""),
IF(AND(OR(ABS($E239)&gt;3000000000,ABS($F239)&gt;3000000000),
    ISBLANK($Q239)),
" Warning: An explanation in &lt;c140&gt; must be completed for transactions of more than EUR 3 billion or less than EUR-3 billion.",
""),
IF(AND(NOT(ISBLANK($D239)),$D239&lt;0),
" Error: Position at the beginning of the period must be a positive amount.",
""),
IF(AND(NOT(ISBLANK($K239)),$K239&lt;0),
" Error: Position at the end of the period must be a positive amount.",
""),
IF(AND(OR($D239&gt;0,$K239&gt;0),
    OR(ISBLANK($M239),$M239&lt;0)),
" Error: For accrued interest a positive amount or '0'(when applicable)should be reported if the position at the beginning or the end of the period is greater than zero.",
"")))</f>
        <v/>
      </c>
    </row>
    <row r="240" spans="1:19">
      <c r="A240" s="20"/>
      <c r="B240" s="20"/>
      <c r="C240" s="20"/>
      <c r="D240" s="15"/>
      <c r="E240" s="15"/>
      <c r="F240" s="15"/>
      <c r="G240" s="15"/>
      <c r="H240" s="15"/>
      <c r="I240" s="15"/>
      <c r="J240" s="15"/>
      <c r="K240" s="15"/>
      <c r="L240" s="15"/>
      <c r="M240" s="15"/>
      <c r="N240" s="15"/>
      <c r="O240" s="15"/>
      <c r="P240" s="15"/>
      <c r="Q240" s="16"/>
      <c r="S240" s="30" t="str">
        <f>IF(COUNTA(D240:Q240)=0,"",_xlfn.CONCAT(,
IF(NOT(K240 = (SUM(D240, E240, G240:J240) - SUM(F240))),
" Error: Position at the end of the period is not equal to: position at the beginning of the period+increase in assets-decrease in assets+exchange rate changes+price changes+other changes+rectifications.",
""),
IF(NOT(P240 = (SUM(L240, M240, O240) - SUM(N240))),
" Error: Position of accrued interest at the end of the period is not equal to: position of accrued interest at the beginning of the period+accrued interest during the period-received interest during the period+revaluation and other changes.",
""),
IF(AND(NOT(ISBLANK($K240)),
    $K240&gt;0,
    OR(ISBLANK('T04.11'!$K240),
        'T04.11'!$K240&lt;=0,
        ISBLANK('T04.12'!$K240),
        'T04.12'!$K240&lt;=0)),
" Warning: If at least one of the forms T03.08,T04.11,T04.12 contains data other than zero,also the other two forms must be completed.",
""),
IF(AND(OR(ABS($E240)&gt;3000000000,ABS($F240)&gt;3000000000),
    ISBLANK($Q240)),
" Warning: An explanation in &lt;c140&gt; must be completed for transactions of more than EUR 3 billion or less than EUR-3 billion.",
""),
IF(AND(NOT(ISBLANK($D240)),$D240&lt;0),
" Error: Position at the beginning of the period must be a positive amount.",
""),
IF(AND(NOT(ISBLANK($K240)),$K240&lt;0),
" Error: Position at the end of the period must be a positive amount.",
""),
IF(AND(OR($D240&gt;0,$K240&gt;0),
    OR(ISBLANK($M240),$M240&lt;0)),
" Error: For accrued interest a positive amount or '0'(when applicable)should be reported if the position at the beginning or the end of the period is greater than zero.",
"")))</f>
        <v/>
      </c>
    </row>
    <row r="241" spans="1:19">
      <c r="A241" s="20"/>
      <c r="B241" s="20"/>
      <c r="C241" s="20"/>
      <c r="D241" s="15"/>
      <c r="E241" s="15"/>
      <c r="F241" s="15"/>
      <c r="G241" s="15"/>
      <c r="H241" s="15"/>
      <c r="I241" s="15"/>
      <c r="J241" s="15"/>
      <c r="K241" s="15"/>
      <c r="L241" s="15"/>
      <c r="M241" s="15"/>
      <c r="N241" s="15"/>
      <c r="O241" s="15"/>
      <c r="P241" s="15"/>
      <c r="Q241" s="16"/>
      <c r="S241" s="30" t="str">
        <f>IF(COUNTA(D241:Q241)=0,"",_xlfn.CONCAT(,
IF(NOT(K241 = (SUM(D241, E241, G241:J241) - SUM(F241))),
" Error: Position at the end of the period is not equal to: position at the beginning of the period+increase in assets-decrease in assets+exchange rate changes+price changes+other changes+rectifications.",
""),
IF(NOT(P241 = (SUM(L241, M241, O241) - SUM(N241))),
" Error: Position of accrued interest at the end of the period is not equal to: position of accrued interest at the beginning of the period+accrued interest during the period-received interest during the period+revaluation and other changes.",
""),
IF(AND(NOT(ISBLANK($K241)),
    $K241&gt;0,
    OR(ISBLANK('T04.11'!$K241),
        'T04.11'!$K241&lt;=0,
        ISBLANK('T04.12'!$K241),
        'T04.12'!$K241&lt;=0)),
" Warning: If at least one of the forms T03.08,T04.11,T04.12 contains data other than zero,also the other two forms must be completed.",
""),
IF(AND(OR(ABS($E241)&gt;3000000000,ABS($F241)&gt;3000000000),
    ISBLANK($Q241)),
" Warning: An explanation in &lt;c140&gt; must be completed for transactions of more than EUR 3 billion or less than EUR-3 billion.",
""),
IF(AND(NOT(ISBLANK($D241)),$D241&lt;0),
" Error: Position at the beginning of the period must be a positive amount.",
""),
IF(AND(NOT(ISBLANK($K241)),$K241&lt;0),
" Error: Position at the end of the period must be a positive amount.",
""),
IF(AND(OR($D241&gt;0,$K241&gt;0),
    OR(ISBLANK($M241),$M241&lt;0)),
" Error: For accrued interest a positive amount or '0'(when applicable)should be reported if the position at the beginning or the end of the period is greater than zero.",
"")))</f>
        <v/>
      </c>
    </row>
    <row r="242" spans="1:19">
      <c r="A242" s="20"/>
      <c r="B242" s="20"/>
      <c r="C242" s="20"/>
      <c r="D242" s="15"/>
      <c r="E242" s="15"/>
      <c r="F242" s="15"/>
      <c r="G242" s="15"/>
      <c r="H242" s="15"/>
      <c r="I242" s="15"/>
      <c r="J242" s="15"/>
      <c r="K242" s="15"/>
      <c r="L242" s="15"/>
      <c r="M242" s="15"/>
      <c r="N242" s="15"/>
      <c r="O242" s="15"/>
      <c r="P242" s="15"/>
      <c r="Q242" s="16"/>
      <c r="S242" s="30" t="str">
        <f>IF(COUNTA(D242:Q242)=0,"",_xlfn.CONCAT(,
IF(NOT(K242 = (SUM(D242, E242, G242:J242) - SUM(F242))),
" Error: Position at the end of the period is not equal to: position at the beginning of the period+increase in assets-decrease in assets+exchange rate changes+price changes+other changes+rectifications.",
""),
IF(NOT(P242 = (SUM(L242, M242, O242) - SUM(N242))),
" Error: Position of accrued interest at the end of the period is not equal to: position of accrued interest at the beginning of the period+accrued interest during the period-received interest during the period+revaluation and other changes.",
""),
IF(AND(NOT(ISBLANK($K242)),
    $K242&gt;0,
    OR(ISBLANK('T04.11'!$K242),
        'T04.11'!$K242&lt;=0,
        ISBLANK('T04.12'!$K242),
        'T04.12'!$K242&lt;=0)),
" Warning: If at least one of the forms T03.08,T04.11,T04.12 contains data other than zero,also the other two forms must be completed.",
""),
IF(AND(OR(ABS($E242)&gt;3000000000,ABS($F242)&gt;3000000000),
    ISBLANK($Q242)),
" Warning: An explanation in &lt;c140&gt; must be completed for transactions of more than EUR 3 billion or less than EUR-3 billion.",
""),
IF(AND(NOT(ISBLANK($D242)),$D242&lt;0),
" Error: Position at the beginning of the period must be a positive amount.",
""),
IF(AND(NOT(ISBLANK($K242)),$K242&lt;0),
" Error: Position at the end of the period must be a positive amount.",
""),
IF(AND(OR($D242&gt;0,$K242&gt;0),
    OR(ISBLANK($M242),$M242&lt;0)),
" Error: For accrued interest a positive amount or '0'(when applicable)should be reported if the position at the beginning or the end of the period is greater than zero.",
"")))</f>
        <v/>
      </c>
    </row>
    <row r="243" spans="1:19">
      <c r="A243" s="20"/>
      <c r="B243" s="20"/>
      <c r="C243" s="20"/>
      <c r="D243" s="15"/>
      <c r="E243" s="15"/>
      <c r="F243" s="15"/>
      <c r="G243" s="15"/>
      <c r="H243" s="15"/>
      <c r="I243" s="15"/>
      <c r="J243" s="15"/>
      <c r="K243" s="15"/>
      <c r="L243" s="15"/>
      <c r="M243" s="15"/>
      <c r="N243" s="15"/>
      <c r="O243" s="15"/>
      <c r="P243" s="15"/>
      <c r="Q243" s="16"/>
      <c r="S243" s="30" t="str">
        <f>IF(COUNTA(D243:Q243)=0,"",_xlfn.CONCAT(,
IF(NOT(K243 = (SUM(D243, E243, G243:J243) - SUM(F243))),
" Error: Position at the end of the period is not equal to: position at the beginning of the period+increase in assets-decrease in assets+exchange rate changes+price changes+other changes+rectifications.",
""),
IF(NOT(P243 = (SUM(L243, M243, O243) - SUM(N243))),
" Error: Position of accrued interest at the end of the period is not equal to: position of accrued interest at the beginning of the period+accrued interest during the period-received interest during the period+revaluation and other changes.",
""),
IF(AND(NOT(ISBLANK($K243)),
    $K243&gt;0,
    OR(ISBLANK('T04.11'!$K243),
        'T04.11'!$K243&lt;=0,
        ISBLANK('T04.12'!$K243),
        'T04.12'!$K243&lt;=0)),
" Warning: If at least one of the forms T03.08,T04.11,T04.12 contains data other than zero,also the other two forms must be completed.",
""),
IF(AND(OR(ABS($E243)&gt;3000000000,ABS($F243)&gt;3000000000),
    ISBLANK($Q243)),
" Warning: An explanation in &lt;c140&gt; must be completed for transactions of more than EUR 3 billion or less than EUR-3 billion.",
""),
IF(AND(NOT(ISBLANK($D243)),$D243&lt;0),
" Error: Position at the beginning of the period must be a positive amount.",
""),
IF(AND(NOT(ISBLANK($K243)),$K243&lt;0),
" Error: Position at the end of the period must be a positive amount.",
""),
IF(AND(OR($D243&gt;0,$K243&gt;0),
    OR(ISBLANK($M243),$M243&lt;0)),
" Error: For accrued interest a positive amount or '0'(when applicable)should be reported if the position at the beginning or the end of the period is greater than zero.",
"")))</f>
        <v/>
      </c>
    </row>
    <row r="244" spans="1:19">
      <c r="A244" s="20"/>
      <c r="B244" s="20"/>
      <c r="C244" s="20"/>
      <c r="D244" s="15"/>
      <c r="E244" s="15"/>
      <c r="F244" s="15"/>
      <c r="G244" s="15"/>
      <c r="H244" s="15"/>
      <c r="I244" s="15"/>
      <c r="J244" s="15"/>
      <c r="K244" s="15"/>
      <c r="L244" s="15"/>
      <c r="M244" s="15"/>
      <c r="N244" s="15"/>
      <c r="O244" s="15"/>
      <c r="P244" s="15"/>
      <c r="Q244" s="16"/>
      <c r="S244" s="30" t="str">
        <f>IF(COUNTA(D244:Q244)=0,"",_xlfn.CONCAT(,
IF(NOT(K244 = (SUM(D244, E244, G244:J244) - SUM(F244))),
" Error: Position at the end of the period is not equal to: position at the beginning of the period+increase in assets-decrease in assets+exchange rate changes+price changes+other changes+rectifications.",
""),
IF(NOT(P244 = (SUM(L244, M244, O244) - SUM(N244))),
" Error: Position of accrued interest at the end of the period is not equal to: position of accrued interest at the beginning of the period+accrued interest during the period-received interest during the period+revaluation and other changes.",
""),
IF(AND(NOT(ISBLANK($K244)),
    $K244&gt;0,
    OR(ISBLANK('T04.11'!$K244),
        'T04.11'!$K244&lt;=0,
        ISBLANK('T04.12'!$K244),
        'T04.12'!$K244&lt;=0)),
" Warning: If at least one of the forms T03.08,T04.11,T04.12 contains data other than zero,also the other two forms must be completed.",
""),
IF(AND(OR(ABS($E244)&gt;3000000000,ABS($F244)&gt;3000000000),
    ISBLANK($Q244)),
" Warning: An explanation in &lt;c140&gt; must be completed for transactions of more than EUR 3 billion or less than EUR-3 billion.",
""),
IF(AND(NOT(ISBLANK($D244)),$D244&lt;0),
" Error: Position at the beginning of the period must be a positive amount.",
""),
IF(AND(NOT(ISBLANK($K244)),$K244&lt;0),
" Error: Position at the end of the period must be a positive amount.",
""),
IF(AND(OR($D244&gt;0,$K244&gt;0),
    OR(ISBLANK($M244),$M244&lt;0)),
" Error: For accrued interest a positive amount or '0'(when applicable)should be reported if the position at the beginning or the end of the period is greater than zero.",
"")))</f>
        <v/>
      </c>
    </row>
    <row r="245" spans="1:19">
      <c r="A245" s="20"/>
      <c r="B245" s="20"/>
      <c r="C245" s="20"/>
      <c r="D245" s="15"/>
      <c r="E245" s="15"/>
      <c r="F245" s="15"/>
      <c r="G245" s="15"/>
      <c r="H245" s="15"/>
      <c r="I245" s="15"/>
      <c r="J245" s="15"/>
      <c r="K245" s="15"/>
      <c r="L245" s="15"/>
      <c r="M245" s="15"/>
      <c r="N245" s="15"/>
      <c r="O245" s="15"/>
      <c r="P245" s="15"/>
      <c r="Q245" s="16"/>
      <c r="S245" s="30" t="str">
        <f>IF(COUNTA(D245:Q245)=0,"",_xlfn.CONCAT(,
IF(NOT(K245 = (SUM(D245, E245, G245:J245) - SUM(F245))),
" Error: Position at the end of the period is not equal to: position at the beginning of the period+increase in assets-decrease in assets+exchange rate changes+price changes+other changes+rectifications.",
""),
IF(NOT(P245 = (SUM(L245, M245, O245) - SUM(N245))),
" Error: Position of accrued interest at the end of the period is not equal to: position of accrued interest at the beginning of the period+accrued interest during the period-received interest during the period+revaluation and other changes.",
""),
IF(AND(NOT(ISBLANK($K245)),
    $K245&gt;0,
    OR(ISBLANK('T04.11'!$K245),
        'T04.11'!$K245&lt;=0,
        ISBLANK('T04.12'!$K245),
        'T04.12'!$K245&lt;=0)),
" Warning: If at least one of the forms T03.08,T04.11,T04.12 contains data other than zero,also the other two forms must be completed.",
""),
IF(AND(OR(ABS($E245)&gt;3000000000,ABS($F245)&gt;3000000000),
    ISBLANK($Q245)),
" Warning: An explanation in &lt;c140&gt; must be completed for transactions of more than EUR 3 billion or less than EUR-3 billion.",
""),
IF(AND(NOT(ISBLANK($D245)),$D245&lt;0),
" Error: Position at the beginning of the period must be a positive amount.",
""),
IF(AND(NOT(ISBLANK($K245)),$K245&lt;0),
" Error: Position at the end of the period must be a positive amount.",
""),
IF(AND(OR($D245&gt;0,$K245&gt;0),
    OR(ISBLANK($M245),$M245&lt;0)),
" Error: For accrued interest a positive amount or '0'(when applicable)should be reported if the position at the beginning or the end of the period is greater than zero.",
"")))</f>
        <v/>
      </c>
    </row>
    <row r="246" spans="1:19">
      <c r="A246" s="20"/>
      <c r="B246" s="20"/>
      <c r="C246" s="20"/>
      <c r="D246" s="15"/>
      <c r="E246" s="15"/>
      <c r="F246" s="15"/>
      <c r="G246" s="15"/>
      <c r="H246" s="15"/>
      <c r="I246" s="15"/>
      <c r="J246" s="15"/>
      <c r="K246" s="15"/>
      <c r="L246" s="15"/>
      <c r="M246" s="15"/>
      <c r="N246" s="15"/>
      <c r="O246" s="15"/>
      <c r="P246" s="15"/>
      <c r="Q246" s="16"/>
      <c r="S246" s="30" t="str">
        <f>IF(COUNTA(D246:Q246)=0,"",_xlfn.CONCAT(,
IF(NOT(K246 = (SUM(D246, E246, G246:J246) - SUM(F246))),
" Error: Position at the end of the period is not equal to: position at the beginning of the period+increase in assets-decrease in assets+exchange rate changes+price changes+other changes+rectifications.",
""),
IF(NOT(P246 = (SUM(L246, M246, O246) - SUM(N246))),
" Error: Position of accrued interest at the end of the period is not equal to: position of accrued interest at the beginning of the period+accrued interest during the period-received interest during the period+revaluation and other changes.",
""),
IF(AND(NOT(ISBLANK($K246)),
    $K246&gt;0,
    OR(ISBLANK('T04.11'!$K246),
        'T04.11'!$K246&lt;=0,
        ISBLANK('T04.12'!$K246),
        'T04.12'!$K246&lt;=0)),
" Warning: If at least one of the forms T03.08,T04.11,T04.12 contains data other than zero,also the other two forms must be completed.",
""),
IF(AND(OR(ABS($E246)&gt;3000000000,ABS($F246)&gt;3000000000),
    ISBLANK($Q246)),
" Warning: An explanation in &lt;c140&gt; must be completed for transactions of more than EUR 3 billion or less than EUR-3 billion.",
""),
IF(AND(NOT(ISBLANK($D246)),$D246&lt;0),
" Error: Position at the beginning of the period must be a positive amount.",
""),
IF(AND(NOT(ISBLANK($K246)),$K246&lt;0),
" Error: Position at the end of the period must be a positive amount.",
""),
IF(AND(OR($D246&gt;0,$K246&gt;0),
    OR(ISBLANK($M246),$M246&lt;0)),
" Error: For accrued interest a positive amount or '0'(when applicable)should be reported if the position at the beginning or the end of the period is greater than zero.",
"")))</f>
        <v/>
      </c>
    </row>
    <row r="247" spans="1:19">
      <c r="A247" s="20"/>
      <c r="B247" s="20"/>
      <c r="C247" s="20"/>
      <c r="D247" s="15"/>
      <c r="E247" s="15"/>
      <c r="F247" s="15"/>
      <c r="G247" s="15"/>
      <c r="H247" s="15"/>
      <c r="I247" s="15"/>
      <c r="J247" s="15"/>
      <c r="K247" s="15"/>
      <c r="L247" s="15"/>
      <c r="M247" s="15"/>
      <c r="N247" s="15"/>
      <c r="O247" s="15"/>
      <c r="P247" s="15"/>
      <c r="Q247" s="16"/>
      <c r="S247" s="30" t="str">
        <f>IF(COUNTA(D247:Q247)=0,"",_xlfn.CONCAT(,
IF(NOT(K247 = (SUM(D247, E247, G247:J247) - SUM(F247))),
" Error: Position at the end of the period is not equal to: position at the beginning of the period+increase in assets-decrease in assets+exchange rate changes+price changes+other changes+rectifications.",
""),
IF(NOT(P247 = (SUM(L247, M247, O247) - SUM(N247))),
" Error: Position of accrued interest at the end of the period is not equal to: position of accrued interest at the beginning of the period+accrued interest during the period-received interest during the period+revaluation and other changes.",
""),
IF(AND(NOT(ISBLANK($K247)),
    $K247&gt;0,
    OR(ISBLANK('T04.11'!$K247),
        'T04.11'!$K247&lt;=0,
        ISBLANK('T04.12'!$K247),
        'T04.12'!$K247&lt;=0)),
" Warning: If at least one of the forms T03.08,T04.11,T04.12 contains data other than zero,also the other two forms must be completed.",
""),
IF(AND(OR(ABS($E247)&gt;3000000000,ABS($F247)&gt;3000000000),
    ISBLANK($Q247)),
" Warning: An explanation in &lt;c140&gt; must be completed for transactions of more than EUR 3 billion or less than EUR-3 billion.",
""),
IF(AND(NOT(ISBLANK($D247)),$D247&lt;0),
" Error: Position at the beginning of the period must be a positive amount.",
""),
IF(AND(NOT(ISBLANK($K247)),$K247&lt;0),
" Error: Position at the end of the period must be a positive amount.",
""),
IF(AND(OR($D247&gt;0,$K247&gt;0),
    OR(ISBLANK($M247),$M247&lt;0)),
" Error: For accrued interest a positive amount or '0'(when applicable)should be reported if the position at the beginning or the end of the period is greater than zero.",
"")))</f>
        <v/>
      </c>
    </row>
    <row r="248" spans="1:19">
      <c r="A248" s="20"/>
      <c r="B248" s="20"/>
      <c r="C248" s="20"/>
      <c r="D248" s="15"/>
      <c r="E248" s="15"/>
      <c r="F248" s="15"/>
      <c r="G248" s="15"/>
      <c r="H248" s="15"/>
      <c r="I248" s="15"/>
      <c r="J248" s="15"/>
      <c r="K248" s="15"/>
      <c r="L248" s="15"/>
      <c r="M248" s="15"/>
      <c r="N248" s="15"/>
      <c r="O248" s="15"/>
      <c r="P248" s="15"/>
      <c r="Q248" s="16"/>
      <c r="S248" s="30" t="str">
        <f>IF(COUNTA(D248:Q248)=0,"",_xlfn.CONCAT(,
IF(NOT(K248 = (SUM(D248, E248, G248:J248) - SUM(F248))),
" Error: Position at the end of the period is not equal to: position at the beginning of the period+increase in assets-decrease in assets+exchange rate changes+price changes+other changes+rectifications.",
""),
IF(NOT(P248 = (SUM(L248, M248, O248) - SUM(N248))),
" Error: Position of accrued interest at the end of the period is not equal to: position of accrued interest at the beginning of the period+accrued interest during the period-received interest during the period+revaluation and other changes.",
""),
IF(AND(NOT(ISBLANK($K248)),
    $K248&gt;0,
    OR(ISBLANK('T04.11'!$K248),
        'T04.11'!$K248&lt;=0,
        ISBLANK('T04.12'!$K248),
        'T04.12'!$K248&lt;=0)),
" Warning: If at least one of the forms T03.08,T04.11,T04.12 contains data other than zero,also the other two forms must be completed.",
""),
IF(AND(OR(ABS($E248)&gt;3000000000,ABS($F248)&gt;3000000000),
    ISBLANK($Q248)),
" Warning: An explanation in &lt;c140&gt; must be completed for transactions of more than EUR 3 billion or less than EUR-3 billion.",
""),
IF(AND(NOT(ISBLANK($D248)),$D248&lt;0),
" Error: Position at the beginning of the period must be a positive amount.",
""),
IF(AND(NOT(ISBLANK($K248)),$K248&lt;0),
" Error: Position at the end of the period must be a positive amount.",
""),
IF(AND(OR($D248&gt;0,$K248&gt;0),
    OR(ISBLANK($M248),$M248&lt;0)),
" Error: For accrued interest a positive amount or '0'(when applicable)should be reported if the position at the beginning or the end of the period is greater than zero.",
"")))</f>
        <v/>
      </c>
    </row>
    <row r="249" spans="1:19">
      <c r="A249" s="20"/>
      <c r="B249" s="20"/>
      <c r="C249" s="20"/>
      <c r="D249" s="15"/>
      <c r="E249" s="15"/>
      <c r="F249" s="15"/>
      <c r="G249" s="15"/>
      <c r="H249" s="15"/>
      <c r="I249" s="15"/>
      <c r="J249" s="15"/>
      <c r="K249" s="15"/>
      <c r="L249" s="15"/>
      <c r="M249" s="15"/>
      <c r="N249" s="15"/>
      <c r="O249" s="15"/>
      <c r="P249" s="15"/>
      <c r="Q249" s="16"/>
      <c r="S249" s="30" t="str">
        <f>IF(COUNTA(D249:Q249)=0,"",_xlfn.CONCAT(,
IF(NOT(K249 = (SUM(D249, E249, G249:J249) - SUM(F249))),
" Error: Position at the end of the period is not equal to: position at the beginning of the period+increase in assets-decrease in assets+exchange rate changes+price changes+other changes+rectifications.",
""),
IF(NOT(P249 = (SUM(L249, M249, O249) - SUM(N249))),
" Error: Position of accrued interest at the end of the period is not equal to: position of accrued interest at the beginning of the period+accrued interest during the period-received interest during the period+revaluation and other changes.",
""),
IF(AND(NOT(ISBLANK($K249)),
    $K249&gt;0,
    OR(ISBLANK('T04.11'!$K249),
        'T04.11'!$K249&lt;=0,
        ISBLANK('T04.12'!$K249),
        'T04.12'!$K249&lt;=0)),
" Warning: If at least one of the forms T03.08,T04.11,T04.12 contains data other than zero,also the other two forms must be completed.",
""),
IF(AND(OR(ABS($E249)&gt;3000000000,ABS($F249)&gt;3000000000),
    ISBLANK($Q249)),
" Warning: An explanation in &lt;c140&gt; must be completed for transactions of more than EUR 3 billion or less than EUR-3 billion.",
""),
IF(AND(NOT(ISBLANK($D249)),$D249&lt;0),
" Error: Position at the beginning of the period must be a positive amount.",
""),
IF(AND(NOT(ISBLANK($K249)),$K249&lt;0),
" Error: Position at the end of the period must be a positive amount.",
""),
IF(AND(OR($D249&gt;0,$K249&gt;0),
    OR(ISBLANK($M249),$M249&lt;0)),
" Error: For accrued interest a positive amount or '0'(when applicable)should be reported if the position at the beginning or the end of the period is greater than zero.",
"")))</f>
        <v/>
      </c>
    </row>
    <row r="250" spans="1:19">
      <c r="A250" s="20"/>
      <c r="B250" s="20"/>
      <c r="C250" s="20"/>
      <c r="D250" s="15"/>
      <c r="E250" s="15"/>
      <c r="F250" s="15"/>
      <c r="G250" s="15"/>
      <c r="H250" s="15"/>
      <c r="I250" s="15"/>
      <c r="J250" s="15"/>
      <c r="K250" s="15"/>
      <c r="L250" s="15"/>
      <c r="M250" s="15"/>
      <c r="N250" s="15"/>
      <c r="O250" s="15"/>
      <c r="P250" s="15"/>
      <c r="Q250" s="16"/>
      <c r="S250" s="30" t="str">
        <f>IF(COUNTA(D250:Q250)=0,"",_xlfn.CONCAT(,
IF(NOT(K250 = (SUM(D250, E250, G250:J250) - SUM(F250))),
" Error: Position at the end of the period is not equal to: position at the beginning of the period+increase in assets-decrease in assets+exchange rate changes+price changes+other changes+rectifications.",
""),
IF(NOT(P250 = (SUM(L250, M250, O250) - SUM(N250))),
" Error: Position of accrued interest at the end of the period is not equal to: position of accrued interest at the beginning of the period+accrued interest during the period-received interest during the period+revaluation and other changes.",
""),
IF(AND(NOT(ISBLANK($K250)),
    $K250&gt;0,
    OR(ISBLANK('T04.11'!$K250),
        'T04.11'!$K250&lt;=0,
        ISBLANK('T04.12'!$K250),
        'T04.12'!$K250&lt;=0)),
" Warning: If at least one of the forms T03.08,T04.11,T04.12 contains data other than zero,also the other two forms must be completed.",
""),
IF(AND(OR(ABS($E250)&gt;3000000000,ABS($F250)&gt;3000000000),
    ISBLANK($Q250)),
" Warning: An explanation in &lt;c140&gt; must be completed for transactions of more than EUR 3 billion or less than EUR-3 billion.",
""),
IF(AND(NOT(ISBLANK($D250)),$D250&lt;0),
" Error: Position at the beginning of the period must be a positive amount.",
""),
IF(AND(NOT(ISBLANK($K250)),$K250&lt;0),
" Error: Position at the end of the period must be a positive amount.",
""),
IF(AND(OR($D250&gt;0,$K250&gt;0),
    OR(ISBLANK($M250),$M250&lt;0)),
" Error: For accrued interest a positive amount or '0'(when applicable)should be reported if the position at the beginning or the end of the period is greater than zero.",
"")))</f>
        <v/>
      </c>
    </row>
    <row r="251" spans="1:19">
      <c r="A251" s="20"/>
      <c r="B251" s="20"/>
      <c r="C251" s="20"/>
      <c r="D251" s="15"/>
      <c r="E251" s="15"/>
      <c r="F251" s="15"/>
      <c r="G251" s="15"/>
      <c r="H251" s="15"/>
      <c r="I251" s="15"/>
      <c r="J251" s="15"/>
      <c r="K251" s="15"/>
      <c r="L251" s="15"/>
      <c r="M251" s="15"/>
      <c r="N251" s="15"/>
      <c r="O251" s="15"/>
      <c r="P251" s="15"/>
      <c r="Q251" s="16"/>
      <c r="S251" s="30" t="str">
        <f>IF(COUNTA(D251:Q251)=0,"",_xlfn.CONCAT(,
IF(NOT(K251 = (SUM(D251, E251, G251:J251) - SUM(F251))),
" Error: Position at the end of the period is not equal to: position at the beginning of the period+increase in assets-decrease in assets+exchange rate changes+price changes+other changes+rectifications.",
""),
IF(NOT(P251 = (SUM(L251, M251, O251) - SUM(N251))),
" Error: Position of accrued interest at the end of the period is not equal to: position of accrued interest at the beginning of the period+accrued interest during the period-received interest during the period+revaluation and other changes.",
""),
IF(AND(NOT(ISBLANK($K251)),
    $K251&gt;0,
    OR(ISBLANK('T04.11'!$K251),
        'T04.11'!$K251&lt;=0,
        ISBLANK('T04.12'!$K251),
        'T04.12'!$K251&lt;=0)),
" Warning: If at least one of the forms T03.08,T04.11,T04.12 contains data other than zero,also the other two forms must be completed.",
""),
IF(AND(OR(ABS($E251)&gt;3000000000,ABS($F251)&gt;3000000000),
    ISBLANK($Q251)),
" Warning: An explanation in &lt;c140&gt; must be completed for transactions of more than EUR 3 billion or less than EUR-3 billion.",
""),
IF(AND(NOT(ISBLANK($D251)),$D251&lt;0),
" Error: Position at the beginning of the period must be a positive amount.",
""),
IF(AND(NOT(ISBLANK($K251)),$K251&lt;0),
" Error: Position at the end of the period must be a positive amount.",
""),
IF(AND(OR($D251&gt;0,$K251&gt;0),
    OR(ISBLANK($M251),$M251&lt;0)),
" Error: For accrued interest a positive amount or '0'(when applicable)should be reported if the position at the beginning or the end of the period is greater than zero.",
"")))</f>
        <v/>
      </c>
    </row>
    <row r="252" spans="1:19">
      <c r="A252" s="20"/>
      <c r="B252" s="20"/>
      <c r="C252" s="20"/>
      <c r="D252" s="15"/>
      <c r="E252" s="15"/>
      <c r="F252" s="15"/>
      <c r="G252" s="15"/>
      <c r="H252" s="15"/>
      <c r="I252" s="15"/>
      <c r="J252" s="15"/>
      <c r="K252" s="15"/>
      <c r="L252" s="15"/>
      <c r="M252" s="15"/>
      <c r="N252" s="15"/>
      <c r="O252" s="15"/>
      <c r="P252" s="15"/>
      <c r="Q252" s="16"/>
      <c r="S252" s="30" t="str">
        <f>IF(COUNTA(D252:Q252)=0,"",_xlfn.CONCAT(,
IF(NOT(K252 = (SUM(D252, E252, G252:J252) - SUM(F252))),
" Error: Position at the end of the period is not equal to: position at the beginning of the period+increase in assets-decrease in assets+exchange rate changes+price changes+other changes+rectifications.",
""),
IF(NOT(P252 = (SUM(L252, M252, O252) - SUM(N252))),
" Error: Position of accrued interest at the end of the period is not equal to: position of accrued interest at the beginning of the period+accrued interest during the period-received interest during the period+revaluation and other changes.",
""),
IF(AND(NOT(ISBLANK($K252)),
    $K252&gt;0,
    OR(ISBLANK('T04.11'!$K252),
        'T04.11'!$K252&lt;=0,
        ISBLANK('T04.12'!$K252),
        'T04.12'!$K252&lt;=0)),
" Warning: If at least one of the forms T03.08,T04.11,T04.12 contains data other than zero,also the other two forms must be completed.",
""),
IF(AND(OR(ABS($E252)&gt;3000000000,ABS($F252)&gt;3000000000),
    ISBLANK($Q252)),
" Warning: An explanation in &lt;c140&gt; must be completed for transactions of more than EUR 3 billion or less than EUR-3 billion.",
""),
IF(AND(NOT(ISBLANK($D252)),$D252&lt;0),
" Error: Position at the beginning of the period must be a positive amount.",
""),
IF(AND(NOT(ISBLANK($K252)),$K252&lt;0),
" Error: Position at the end of the period must be a positive amount.",
""),
IF(AND(OR($D252&gt;0,$K252&gt;0),
    OR(ISBLANK($M252),$M252&lt;0)),
" Error: For accrued interest a positive amount or '0'(when applicable)should be reported if the position at the beginning or the end of the period is greater than zero.",
"")))</f>
        <v/>
      </c>
    </row>
    <row r="253" spans="1:19">
      <c r="A253" s="20"/>
      <c r="B253" s="20"/>
      <c r="C253" s="20"/>
      <c r="D253" s="15"/>
      <c r="E253" s="15"/>
      <c r="F253" s="15"/>
      <c r="G253" s="15"/>
      <c r="H253" s="15"/>
      <c r="I253" s="15"/>
      <c r="J253" s="15"/>
      <c r="K253" s="15"/>
      <c r="L253" s="15"/>
      <c r="M253" s="15"/>
      <c r="N253" s="15"/>
      <c r="O253" s="15"/>
      <c r="P253" s="15"/>
      <c r="Q253" s="16"/>
      <c r="S253" s="30" t="str">
        <f>IF(COUNTA(D253:Q253)=0,"",_xlfn.CONCAT(,
IF(NOT(K253 = (SUM(D253, E253, G253:J253) - SUM(F253))),
" Error: Position at the end of the period is not equal to: position at the beginning of the period+increase in assets-decrease in assets+exchange rate changes+price changes+other changes+rectifications.",
""),
IF(NOT(P253 = (SUM(L253, M253, O253) - SUM(N253))),
" Error: Position of accrued interest at the end of the period is not equal to: position of accrued interest at the beginning of the period+accrued interest during the period-received interest during the period+revaluation and other changes.",
""),
IF(AND(NOT(ISBLANK($K253)),
    $K253&gt;0,
    OR(ISBLANK('T04.11'!$K253),
        'T04.11'!$K253&lt;=0,
        ISBLANK('T04.12'!$K253),
        'T04.12'!$K253&lt;=0)),
" Warning: If at least one of the forms T03.08,T04.11,T04.12 contains data other than zero,also the other two forms must be completed.",
""),
IF(AND(OR(ABS($E253)&gt;3000000000,ABS($F253)&gt;3000000000),
    ISBLANK($Q253)),
" Warning: An explanation in &lt;c140&gt; must be completed for transactions of more than EUR 3 billion or less than EUR-3 billion.",
""),
IF(AND(NOT(ISBLANK($D253)),$D253&lt;0),
" Error: Position at the beginning of the period must be a positive amount.",
""),
IF(AND(NOT(ISBLANK($K253)),$K253&lt;0),
" Error: Position at the end of the period must be a positive amount.",
""),
IF(AND(OR($D253&gt;0,$K253&gt;0),
    OR(ISBLANK($M253),$M253&lt;0)),
" Error: For accrued interest a positive amount or '0'(when applicable)should be reported if the position at the beginning or the end of the period is greater than zero.",
"")))</f>
        <v/>
      </c>
    </row>
    <row r="254" spans="1:19">
      <c r="A254" s="20"/>
      <c r="B254" s="20"/>
      <c r="C254" s="20"/>
      <c r="D254" s="15"/>
      <c r="E254" s="15"/>
      <c r="F254" s="15"/>
      <c r="G254" s="15"/>
      <c r="H254" s="15"/>
      <c r="I254" s="15"/>
      <c r="J254" s="15"/>
      <c r="K254" s="15"/>
      <c r="L254" s="15"/>
      <c r="M254" s="15"/>
      <c r="N254" s="15"/>
      <c r="O254" s="15"/>
      <c r="P254" s="15"/>
      <c r="Q254" s="16"/>
      <c r="S254" s="30" t="str">
        <f>IF(COUNTA(D254:Q254)=0,"",_xlfn.CONCAT(,
IF(NOT(K254 = (SUM(D254, E254, G254:J254) - SUM(F254))),
" Error: Position at the end of the period is not equal to: position at the beginning of the period+increase in assets-decrease in assets+exchange rate changes+price changes+other changes+rectifications.",
""),
IF(NOT(P254 = (SUM(L254, M254, O254) - SUM(N254))),
" Error: Position of accrued interest at the end of the period is not equal to: position of accrued interest at the beginning of the period+accrued interest during the period-received interest during the period+revaluation and other changes.",
""),
IF(AND(NOT(ISBLANK($K254)),
    $K254&gt;0,
    OR(ISBLANK('T04.11'!$K254),
        'T04.11'!$K254&lt;=0,
        ISBLANK('T04.12'!$K254),
        'T04.12'!$K254&lt;=0)),
" Warning: If at least one of the forms T03.08,T04.11,T04.12 contains data other than zero,also the other two forms must be completed.",
""),
IF(AND(OR(ABS($E254)&gt;3000000000,ABS($F254)&gt;3000000000),
    ISBLANK($Q254)),
" Warning: An explanation in &lt;c140&gt; must be completed for transactions of more than EUR 3 billion or less than EUR-3 billion.",
""),
IF(AND(NOT(ISBLANK($D254)),$D254&lt;0),
" Error: Position at the beginning of the period must be a positive amount.",
""),
IF(AND(NOT(ISBLANK($K254)),$K254&lt;0),
" Error: Position at the end of the period must be a positive amount.",
""),
IF(AND(OR($D254&gt;0,$K254&gt;0),
    OR(ISBLANK($M254),$M254&lt;0)),
" Error: For accrued interest a positive amount or '0'(when applicable)should be reported if the position at the beginning or the end of the period is greater than zero.",
"")))</f>
        <v/>
      </c>
    </row>
    <row r="255" spans="1:19">
      <c r="A255" s="20"/>
      <c r="B255" s="20"/>
      <c r="C255" s="20"/>
      <c r="D255" s="15"/>
      <c r="E255" s="15"/>
      <c r="F255" s="15"/>
      <c r="G255" s="15"/>
      <c r="H255" s="15"/>
      <c r="I255" s="15"/>
      <c r="J255" s="15"/>
      <c r="K255" s="15"/>
      <c r="L255" s="15"/>
      <c r="M255" s="15"/>
      <c r="N255" s="15"/>
      <c r="O255" s="15"/>
      <c r="P255" s="15"/>
      <c r="Q255" s="16"/>
      <c r="S255" s="30" t="str">
        <f>IF(COUNTA(D255:Q255)=0,"",_xlfn.CONCAT(,
IF(NOT(K255 = (SUM(D255, E255, G255:J255) - SUM(F255))),
" Error: Position at the end of the period is not equal to: position at the beginning of the period+increase in assets-decrease in assets+exchange rate changes+price changes+other changes+rectifications.",
""),
IF(NOT(P255 = (SUM(L255, M255, O255) - SUM(N255))),
" Error: Position of accrued interest at the end of the period is not equal to: position of accrued interest at the beginning of the period+accrued interest during the period-received interest during the period+revaluation and other changes.",
""),
IF(AND(NOT(ISBLANK($K255)),
    $K255&gt;0,
    OR(ISBLANK('T04.11'!$K255),
        'T04.11'!$K255&lt;=0,
        ISBLANK('T04.12'!$K255),
        'T04.12'!$K255&lt;=0)),
" Warning: If at least one of the forms T03.08,T04.11,T04.12 contains data other than zero,also the other two forms must be completed.",
""),
IF(AND(OR(ABS($E255)&gt;3000000000,ABS($F255)&gt;3000000000),
    ISBLANK($Q255)),
" Warning: An explanation in &lt;c140&gt; must be completed for transactions of more than EUR 3 billion or less than EUR-3 billion.",
""),
IF(AND(NOT(ISBLANK($D255)),$D255&lt;0),
" Error: Position at the beginning of the period must be a positive amount.",
""),
IF(AND(NOT(ISBLANK($K255)),$K255&lt;0),
" Error: Position at the end of the period must be a positive amount.",
""),
IF(AND(OR($D255&gt;0,$K255&gt;0),
    OR(ISBLANK($M255),$M255&lt;0)),
" Error: For accrued interest a positive amount or '0'(when applicable)should be reported if the position at the beginning or the end of the period is greater than zero.",
"")))</f>
        <v/>
      </c>
    </row>
    <row r="256" spans="1:19">
      <c r="A256" s="20"/>
      <c r="B256" s="20"/>
      <c r="C256" s="20"/>
      <c r="D256" s="15"/>
      <c r="E256" s="15"/>
      <c r="F256" s="15"/>
      <c r="G256" s="15"/>
      <c r="H256" s="15"/>
      <c r="I256" s="15"/>
      <c r="J256" s="15"/>
      <c r="K256" s="15"/>
      <c r="L256" s="15"/>
      <c r="M256" s="15"/>
      <c r="N256" s="15"/>
      <c r="O256" s="15"/>
      <c r="P256" s="15"/>
      <c r="Q256" s="16"/>
      <c r="S256" s="30" t="str">
        <f>IF(COUNTA(D256:Q256)=0,"",_xlfn.CONCAT(,
IF(NOT(K256 = (SUM(D256, E256, G256:J256) - SUM(F256))),
" Error: Position at the end of the period is not equal to: position at the beginning of the period+increase in assets-decrease in assets+exchange rate changes+price changes+other changes+rectifications.",
""),
IF(NOT(P256 = (SUM(L256, M256, O256) - SUM(N256))),
" Error: Position of accrued interest at the end of the period is not equal to: position of accrued interest at the beginning of the period+accrued interest during the period-received interest during the period+revaluation and other changes.",
""),
IF(AND(NOT(ISBLANK($K256)),
    $K256&gt;0,
    OR(ISBLANK('T04.11'!$K256),
        'T04.11'!$K256&lt;=0,
        ISBLANK('T04.12'!$K256),
        'T04.12'!$K256&lt;=0)),
" Warning: If at least one of the forms T03.08,T04.11,T04.12 contains data other than zero,also the other two forms must be completed.",
""),
IF(AND(OR(ABS($E256)&gt;3000000000,ABS($F256)&gt;3000000000),
    ISBLANK($Q256)),
" Warning: An explanation in &lt;c140&gt; must be completed for transactions of more than EUR 3 billion or less than EUR-3 billion.",
""),
IF(AND(NOT(ISBLANK($D256)),$D256&lt;0),
" Error: Position at the beginning of the period must be a positive amount.",
""),
IF(AND(NOT(ISBLANK($K256)),$K256&lt;0),
" Error: Position at the end of the period must be a positive amount.",
""),
IF(AND(OR($D256&gt;0,$K256&gt;0),
    OR(ISBLANK($M256),$M256&lt;0)),
" Error: For accrued interest a positive amount or '0'(when applicable)should be reported if the position at the beginning or the end of the period is greater than zero.",
"")))</f>
        <v/>
      </c>
    </row>
    <row r="257" spans="1:19">
      <c r="A257" s="20"/>
      <c r="B257" s="20"/>
      <c r="C257" s="20"/>
      <c r="D257" s="15"/>
      <c r="E257" s="15"/>
      <c r="F257" s="15"/>
      <c r="G257" s="15"/>
      <c r="H257" s="15"/>
      <c r="I257" s="15"/>
      <c r="J257" s="15"/>
      <c r="K257" s="15"/>
      <c r="L257" s="15"/>
      <c r="M257" s="15"/>
      <c r="N257" s="15"/>
      <c r="O257" s="15"/>
      <c r="P257" s="15"/>
      <c r="Q257" s="16"/>
      <c r="S257" s="30" t="str">
        <f>IF(COUNTA(D257:Q257)=0,"",_xlfn.CONCAT(,
IF(NOT(K257 = (SUM(D257, E257, G257:J257) - SUM(F257))),
" Error: Position at the end of the period is not equal to: position at the beginning of the period+increase in assets-decrease in assets+exchange rate changes+price changes+other changes+rectifications.",
""),
IF(NOT(P257 = (SUM(L257, M257, O257) - SUM(N257))),
" Error: Position of accrued interest at the end of the period is not equal to: position of accrued interest at the beginning of the period+accrued interest during the period-received interest during the period+revaluation and other changes.",
""),
IF(AND(NOT(ISBLANK($K257)),
    $K257&gt;0,
    OR(ISBLANK('T04.11'!$K257),
        'T04.11'!$K257&lt;=0,
        ISBLANK('T04.12'!$K257),
        'T04.12'!$K257&lt;=0)),
" Warning: If at least one of the forms T03.08,T04.11,T04.12 contains data other than zero,also the other two forms must be completed.",
""),
IF(AND(OR(ABS($E257)&gt;3000000000,ABS($F257)&gt;3000000000),
    ISBLANK($Q257)),
" Warning: An explanation in &lt;c140&gt; must be completed for transactions of more than EUR 3 billion or less than EUR-3 billion.",
""),
IF(AND(NOT(ISBLANK($D257)),$D257&lt;0),
" Error: Position at the beginning of the period must be a positive amount.",
""),
IF(AND(NOT(ISBLANK($K257)),$K257&lt;0),
" Error: Position at the end of the period must be a positive amount.",
""),
IF(AND(OR($D257&gt;0,$K257&gt;0),
    OR(ISBLANK($M257),$M257&lt;0)),
" Error: For accrued interest a positive amount or '0'(when applicable)should be reported if the position at the beginning or the end of the period is greater than zero.",
"")))</f>
        <v/>
      </c>
    </row>
    <row r="258" spans="1:19">
      <c r="A258" s="20"/>
      <c r="B258" s="20"/>
      <c r="C258" s="20"/>
      <c r="D258" s="15"/>
      <c r="E258" s="15"/>
      <c r="F258" s="15"/>
      <c r="G258" s="15"/>
      <c r="H258" s="15"/>
      <c r="I258" s="15"/>
      <c r="J258" s="15"/>
      <c r="K258" s="15"/>
      <c r="L258" s="15"/>
      <c r="M258" s="15"/>
      <c r="N258" s="15"/>
      <c r="O258" s="15"/>
      <c r="P258" s="15"/>
      <c r="Q258" s="16"/>
      <c r="S258" s="30" t="str">
        <f>IF(COUNTA(D258:Q258)=0,"",_xlfn.CONCAT(,
IF(NOT(K258 = (SUM(D258, E258, G258:J258) - SUM(F258))),
" Error: Position at the end of the period is not equal to: position at the beginning of the period+increase in assets-decrease in assets+exchange rate changes+price changes+other changes+rectifications.",
""),
IF(NOT(P258 = (SUM(L258, M258, O258) - SUM(N258))),
" Error: Position of accrued interest at the end of the period is not equal to: position of accrued interest at the beginning of the period+accrued interest during the period-received interest during the period+revaluation and other changes.",
""),
IF(AND(NOT(ISBLANK($K258)),
    $K258&gt;0,
    OR(ISBLANK('T04.11'!$K258),
        'T04.11'!$K258&lt;=0,
        ISBLANK('T04.12'!$K258),
        'T04.12'!$K258&lt;=0)),
" Warning: If at least one of the forms T03.08,T04.11,T04.12 contains data other than zero,also the other two forms must be completed.",
""),
IF(AND(OR(ABS($E258)&gt;3000000000,ABS($F258)&gt;3000000000),
    ISBLANK($Q258)),
" Warning: An explanation in &lt;c140&gt; must be completed for transactions of more than EUR 3 billion or less than EUR-3 billion.",
""),
IF(AND(NOT(ISBLANK($D258)),$D258&lt;0),
" Error: Position at the beginning of the period must be a positive amount.",
""),
IF(AND(NOT(ISBLANK($K258)),$K258&lt;0),
" Error: Position at the end of the period must be a positive amount.",
""),
IF(AND(OR($D258&gt;0,$K258&gt;0),
    OR(ISBLANK($M258),$M258&lt;0)),
" Error: For accrued interest a positive amount or '0'(when applicable)should be reported if the position at the beginning or the end of the period is greater than zero.",
"")))</f>
        <v/>
      </c>
    </row>
    <row r="259" spans="1:19">
      <c r="A259" s="20"/>
      <c r="B259" s="20"/>
      <c r="C259" s="20"/>
      <c r="D259" s="15"/>
      <c r="E259" s="15"/>
      <c r="F259" s="15"/>
      <c r="G259" s="15"/>
      <c r="H259" s="15"/>
      <c r="I259" s="15"/>
      <c r="J259" s="15"/>
      <c r="K259" s="15"/>
      <c r="L259" s="15"/>
      <c r="M259" s="15"/>
      <c r="N259" s="15"/>
      <c r="O259" s="15"/>
      <c r="P259" s="15"/>
      <c r="Q259" s="16"/>
      <c r="S259" s="30" t="str">
        <f>IF(COUNTA(D259:Q259)=0,"",_xlfn.CONCAT(,
IF(NOT(K259 = (SUM(D259, E259, G259:J259) - SUM(F259))),
" Error: Position at the end of the period is not equal to: position at the beginning of the period+increase in assets-decrease in assets+exchange rate changes+price changes+other changes+rectifications.",
""),
IF(NOT(P259 = (SUM(L259, M259, O259) - SUM(N259))),
" Error: Position of accrued interest at the end of the period is not equal to: position of accrued interest at the beginning of the period+accrued interest during the period-received interest during the period+revaluation and other changes.",
""),
IF(AND(NOT(ISBLANK($K259)),
    $K259&gt;0,
    OR(ISBLANK('T04.11'!$K259),
        'T04.11'!$K259&lt;=0,
        ISBLANK('T04.12'!$K259),
        'T04.12'!$K259&lt;=0)),
" Warning: If at least one of the forms T03.08,T04.11,T04.12 contains data other than zero,also the other two forms must be completed.",
""),
IF(AND(OR(ABS($E259)&gt;3000000000,ABS($F259)&gt;3000000000),
    ISBLANK($Q259)),
" Warning: An explanation in &lt;c140&gt; must be completed for transactions of more than EUR 3 billion or less than EUR-3 billion.",
""),
IF(AND(NOT(ISBLANK($D259)),$D259&lt;0),
" Error: Position at the beginning of the period must be a positive amount.",
""),
IF(AND(NOT(ISBLANK($K259)),$K259&lt;0),
" Error: Position at the end of the period must be a positive amount.",
""),
IF(AND(OR($D259&gt;0,$K259&gt;0),
    OR(ISBLANK($M259),$M259&lt;0)),
" Error: For accrued interest a positive amount or '0'(when applicable)should be reported if the position at the beginning or the end of the period is greater than zero.",
"")))</f>
        <v/>
      </c>
    </row>
    <row r="260" spans="1:19">
      <c r="A260" s="20"/>
      <c r="B260" s="20"/>
      <c r="C260" s="20"/>
      <c r="D260" s="15"/>
      <c r="E260" s="15"/>
      <c r="F260" s="15"/>
      <c r="G260" s="15"/>
      <c r="H260" s="15"/>
      <c r="I260" s="15"/>
      <c r="J260" s="15"/>
      <c r="K260" s="15"/>
      <c r="L260" s="15"/>
      <c r="M260" s="15"/>
      <c r="N260" s="15"/>
      <c r="O260" s="15"/>
      <c r="P260" s="15"/>
      <c r="Q260" s="16"/>
      <c r="S260" s="30" t="str">
        <f>IF(COUNTA(D260:Q260)=0,"",_xlfn.CONCAT(,
IF(NOT(K260 = (SUM(D260, E260, G260:J260) - SUM(F260))),
" Error: Position at the end of the period is not equal to: position at the beginning of the period+increase in assets-decrease in assets+exchange rate changes+price changes+other changes+rectifications.",
""),
IF(NOT(P260 = (SUM(L260, M260, O260) - SUM(N260))),
" Error: Position of accrued interest at the end of the period is not equal to: position of accrued interest at the beginning of the period+accrued interest during the period-received interest during the period+revaluation and other changes.",
""),
IF(AND(NOT(ISBLANK($K260)),
    $K260&gt;0,
    OR(ISBLANK('T04.11'!$K260),
        'T04.11'!$K260&lt;=0,
        ISBLANK('T04.12'!$K260),
        'T04.12'!$K260&lt;=0)),
" Warning: If at least one of the forms T03.08,T04.11,T04.12 contains data other than zero,also the other two forms must be completed.",
""),
IF(AND(OR(ABS($E260)&gt;3000000000,ABS($F260)&gt;3000000000),
    ISBLANK($Q260)),
" Warning: An explanation in &lt;c140&gt; must be completed for transactions of more than EUR 3 billion or less than EUR-3 billion.",
""),
IF(AND(NOT(ISBLANK($D260)),$D260&lt;0),
" Error: Position at the beginning of the period must be a positive amount.",
""),
IF(AND(NOT(ISBLANK($K260)),$K260&lt;0),
" Error: Position at the end of the period must be a positive amount.",
""),
IF(AND(OR($D260&gt;0,$K260&gt;0),
    OR(ISBLANK($M260),$M260&lt;0)),
" Error: For accrued interest a positive amount or '0'(when applicable)should be reported if the position at the beginning or the end of the period is greater than zero.",
"")))</f>
        <v/>
      </c>
    </row>
    <row r="261" spans="1:19">
      <c r="A261" s="20"/>
      <c r="B261" s="20"/>
      <c r="C261" s="20"/>
      <c r="D261" s="15"/>
      <c r="E261" s="15"/>
      <c r="F261" s="15"/>
      <c r="G261" s="15"/>
      <c r="H261" s="15"/>
      <c r="I261" s="15"/>
      <c r="J261" s="15"/>
      <c r="K261" s="15"/>
      <c r="L261" s="15"/>
      <c r="M261" s="15"/>
      <c r="N261" s="15"/>
      <c r="O261" s="15"/>
      <c r="P261" s="15"/>
      <c r="Q261" s="16"/>
      <c r="S261" s="30" t="str">
        <f>IF(COUNTA(D261:Q261)=0,"",_xlfn.CONCAT(,
IF(NOT(K261 = (SUM(D261, E261, G261:J261) - SUM(F261))),
" Error: Position at the end of the period is not equal to: position at the beginning of the period+increase in assets-decrease in assets+exchange rate changes+price changes+other changes+rectifications.",
""),
IF(NOT(P261 = (SUM(L261, M261, O261) - SUM(N261))),
" Error: Position of accrued interest at the end of the period is not equal to: position of accrued interest at the beginning of the period+accrued interest during the period-received interest during the period+revaluation and other changes.",
""),
IF(AND(NOT(ISBLANK($K261)),
    $K261&gt;0,
    OR(ISBLANK('T04.11'!$K261),
        'T04.11'!$K261&lt;=0,
        ISBLANK('T04.12'!$K261),
        'T04.12'!$K261&lt;=0)),
" Warning: If at least one of the forms T03.08,T04.11,T04.12 contains data other than zero,also the other two forms must be completed.",
""),
IF(AND(OR(ABS($E261)&gt;3000000000,ABS($F261)&gt;3000000000),
    ISBLANK($Q261)),
" Warning: An explanation in &lt;c140&gt; must be completed for transactions of more than EUR 3 billion or less than EUR-3 billion.",
""),
IF(AND(NOT(ISBLANK($D261)),$D261&lt;0),
" Error: Position at the beginning of the period must be a positive amount.",
""),
IF(AND(NOT(ISBLANK($K261)),$K261&lt;0),
" Error: Position at the end of the period must be a positive amount.",
""),
IF(AND(OR($D261&gt;0,$K261&gt;0),
    OR(ISBLANK($M261),$M261&lt;0)),
" Error: For accrued interest a positive amount or '0'(when applicable)should be reported if the position at the beginning or the end of the period is greater than zero.",
"")))</f>
        <v/>
      </c>
    </row>
    <row r="262" spans="1:19">
      <c r="A262" s="20"/>
      <c r="B262" s="20"/>
      <c r="C262" s="20"/>
      <c r="D262" s="15"/>
      <c r="E262" s="15"/>
      <c r="F262" s="15"/>
      <c r="G262" s="15"/>
      <c r="H262" s="15"/>
      <c r="I262" s="15"/>
      <c r="J262" s="15"/>
      <c r="K262" s="15"/>
      <c r="L262" s="15"/>
      <c r="M262" s="15"/>
      <c r="N262" s="15"/>
      <c r="O262" s="15"/>
      <c r="P262" s="15"/>
      <c r="Q262" s="16"/>
      <c r="S262" s="30" t="str">
        <f>IF(COUNTA(D262:Q262)=0,"",_xlfn.CONCAT(,
IF(NOT(K262 = (SUM(D262, E262, G262:J262) - SUM(F262))),
" Error: Position at the end of the period is not equal to: position at the beginning of the period+increase in assets-decrease in assets+exchange rate changes+price changes+other changes+rectifications.",
""),
IF(NOT(P262 = (SUM(L262, M262, O262) - SUM(N262))),
" Error: Position of accrued interest at the end of the period is not equal to: position of accrued interest at the beginning of the period+accrued interest during the period-received interest during the period+revaluation and other changes.",
""),
IF(AND(NOT(ISBLANK($K262)),
    $K262&gt;0,
    OR(ISBLANK('T04.11'!$K262),
        'T04.11'!$K262&lt;=0,
        ISBLANK('T04.12'!$K262),
        'T04.12'!$K262&lt;=0)),
" Warning: If at least one of the forms T03.08,T04.11,T04.12 contains data other than zero,also the other two forms must be completed.",
""),
IF(AND(OR(ABS($E262)&gt;3000000000,ABS($F262)&gt;3000000000),
    ISBLANK($Q262)),
" Warning: An explanation in &lt;c140&gt; must be completed for transactions of more than EUR 3 billion or less than EUR-3 billion.",
""),
IF(AND(NOT(ISBLANK($D262)),$D262&lt;0),
" Error: Position at the beginning of the period must be a positive amount.",
""),
IF(AND(NOT(ISBLANK($K262)),$K262&lt;0),
" Error: Position at the end of the period must be a positive amount.",
""),
IF(AND(OR($D262&gt;0,$K262&gt;0),
    OR(ISBLANK($M262),$M262&lt;0)),
" Error: For accrued interest a positive amount or '0'(when applicable)should be reported if the position at the beginning or the end of the period is greater than zero.",
"")))</f>
        <v/>
      </c>
    </row>
    <row r="263" spans="1:19">
      <c r="A263" s="20"/>
      <c r="B263" s="20"/>
      <c r="C263" s="20"/>
      <c r="D263" s="15"/>
      <c r="E263" s="15"/>
      <c r="F263" s="15"/>
      <c r="G263" s="15"/>
      <c r="H263" s="15"/>
      <c r="I263" s="15"/>
      <c r="J263" s="15"/>
      <c r="K263" s="15"/>
      <c r="L263" s="15"/>
      <c r="M263" s="15"/>
      <c r="N263" s="15"/>
      <c r="O263" s="15"/>
      <c r="P263" s="15"/>
      <c r="Q263" s="16"/>
      <c r="S263" s="30" t="str">
        <f>IF(COUNTA(D263:Q263)=0,"",_xlfn.CONCAT(,
IF(NOT(K263 = (SUM(D263, E263, G263:J263) - SUM(F263))),
" Error: Position at the end of the period is not equal to: position at the beginning of the period+increase in assets-decrease in assets+exchange rate changes+price changes+other changes+rectifications.",
""),
IF(NOT(P263 = (SUM(L263, M263, O263) - SUM(N263))),
" Error: Position of accrued interest at the end of the period is not equal to: position of accrued interest at the beginning of the period+accrued interest during the period-received interest during the period+revaluation and other changes.",
""),
IF(AND(NOT(ISBLANK($K263)),
    $K263&gt;0,
    OR(ISBLANK('T04.11'!$K263),
        'T04.11'!$K263&lt;=0,
        ISBLANK('T04.12'!$K263),
        'T04.12'!$K263&lt;=0)),
" Warning: If at least one of the forms T03.08,T04.11,T04.12 contains data other than zero,also the other two forms must be completed.",
""),
IF(AND(OR(ABS($E263)&gt;3000000000,ABS($F263)&gt;3000000000),
    ISBLANK($Q263)),
" Warning: An explanation in &lt;c140&gt; must be completed for transactions of more than EUR 3 billion or less than EUR-3 billion.",
""),
IF(AND(NOT(ISBLANK($D263)),$D263&lt;0),
" Error: Position at the beginning of the period must be a positive amount.",
""),
IF(AND(NOT(ISBLANK($K263)),$K263&lt;0),
" Error: Position at the end of the period must be a positive amount.",
""),
IF(AND(OR($D263&gt;0,$K263&gt;0),
    OR(ISBLANK($M263),$M263&lt;0)),
" Error: For accrued interest a positive amount or '0'(when applicable)should be reported if the position at the beginning or the end of the period is greater than zero.",
"")))</f>
        <v/>
      </c>
    </row>
    <row r="264" spans="1:19">
      <c r="A264" s="20"/>
      <c r="B264" s="20"/>
      <c r="C264" s="20"/>
      <c r="D264" s="15"/>
      <c r="E264" s="15"/>
      <c r="F264" s="15"/>
      <c r="G264" s="15"/>
      <c r="H264" s="15"/>
      <c r="I264" s="15"/>
      <c r="J264" s="15"/>
      <c r="K264" s="15"/>
      <c r="L264" s="15"/>
      <c r="M264" s="15"/>
      <c r="N264" s="15"/>
      <c r="O264" s="15"/>
      <c r="P264" s="15"/>
      <c r="Q264" s="16"/>
      <c r="S264" s="30" t="str">
        <f>IF(COUNTA(D264:Q264)=0,"",_xlfn.CONCAT(,
IF(NOT(K264 = (SUM(D264, E264, G264:J264) - SUM(F264))),
" Error: Position at the end of the period is not equal to: position at the beginning of the period+increase in assets-decrease in assets+exchange rate changes+price changes+other changes+rectifications.",
""),
IF(NOT(P264 = (SUM(L264, M264, O264) - SUM(N264))),
" Error: Position of accrued interest at the end of the period is not equal to: position of accrued interest at the beginning of the period+accrued interest during the period-received interest during the period+revaluation and other changes.",
""),
IF(AND(NOT(ISBLANK($K264)),
    $K264&gt;0,
    OR(ISBLANK('T04.11'!$K264),
        'T04.11'!$K264&lt;=0,
        ISBLANK('T04.12'!$K264),
        'T04.12'!$K264&lt;=0)),
" Warning: If at least one of the forms T03.08,T04.11,T04.12 contains data other than zero,also the other two forms must be completed.",
""),
IF(AND(OR(ABS($E264)&gt;3000000000,ABS($F264)&gt;3000000000),
    ISBLANK($Q264)),
" Warning: An explanation in &lt;c140&gt; must be completed for transactions of more than EUR 3 billion or less than EUR-3 billion.",
""),
IF(AND(NOT(ISBLANK($D264)),$D264&lt;0),
" Error: Position at the beginning of the period must be a positive amount.",
""),
IF(AND(NOT(ISBLANK($K264)),$K264&lt;0),
" Error: Position at the end of the period must be a positive amount.",
""),
IF(AND(OR($D264&gt;0,$K264&gt;0),
    OR(ISBLANK($M264),$M264&lt;0)),
" Error: For accrued interest a positive amount or '0'(when applicable)should be reported if the position at the beginning or the end of the period is greater than zero.",
"")))</f>
        <v/>
      </c>
    </row>
    <row r="265" spans="1:19">
      <c r="A265" s="20"/>
      <c r="B265" s="20"/>
      <c r="C265" s="20"/>
      <c r="D265" s="15"/>
      <c r="E265" s="15"/>
      <c r="F265" s="15"/>
      <c r="G265" s="15"/>
      <c r="H265" s="15"/>
      <c r="I265" s="15"/>
      <c r="J265" s="15"/>
      <c r="K265" s="15"/>
      <c r="L265" s="15"/>
      <c r="M265" s="15"/>
      <c r="N265" s="15"/>
      <c r="O265" s="15"/>
      <c r="P265" s="15"/>
      <c r="Q265" s="16"/>
      <c r="S265" s="30" t="str">
        <f>IF(COUNTA(D265:Q265)=0,"",_xlfn.CONCAT(,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IF(AND(NOT(ISBLANK($K265)),
    $K265&gt;0,
    OR(ISBLANK('T04.11'!$K265),
        'T04.11'!$K265&lt;=0,
        ISBLANK('T04.12'!$K265),
        'T04.12'!$K265&lt;=0)),
" Warning: If at least one of the forms T03.08,T04.11,T04.12 contains data other than zero,also the other two forms must be completed.",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0"/>
      <c r="B266" s="20"/>
      <c r="C266" s="20"/>
      <c r="D266" s="15"/>
      <c r="E266" s="15"/>
      <c r="F266" s="15"/>
      <c r="G266" s="15"/>
      <c r="H266" s="15"/>
      <c r="I266" s="15"/>
      <c r="J266" s="15"/>
      <c r="K266" s="15"/>
      <c r="L266" s="15"/>
      <c r="M266" s="15"/>
      <c r="N266" s="15"/>
      <c r="O266" s="15"/>
      <c r="P266" s="15"/>
      <c r="Q266" s="16"/>
      <c r="S266" s="30" t="str">
        <f>IF(COUNTA(D266:Q266)=0,"",_xlfn.CONCAT(,
IF(NOT(K266 = (SUM(D266, E266, G266:J266) - SUM(F266))),
" Error: Position at the end of the period is not equal to: position at the beginning of the period+increase in assets-decrease in assets+exchange rate changes+price changes+other changes+rectifications.",
""),
IF(NOT(P266 = (SUM(L266, M266, O266) - SUM(N266))),
" Error: Position of accrued interest at the end of the period is not equal to: position of accrued interest at the beginning of the period+accrued interest during the period-received interest during the period+revaluation and other changes.",
""),
IF(AND(NOT(ISBLANK($K266)),
    $K266&gt;0,
    OR(ISBLANK('T04.11'!$K266),
        'T04.11'!$K266&lt;=0,
        ISBLANK('T04.12'!$K266),
        'T04.12'!$K266&lt;=0)),
" Warning: If at least one of the forms T03.08,T04.11,T04.12 contains data other than zero,also the other two forms must be completed.",
""),
IF(AND(OR(ABS($E266)&gt;3000000000,ABS($F266)&gt;3000000000),
    ISBLANK($Q266)),
" Warning: An explanation in &lt;c140&gt; must be completed for transactions of more than EUR 3 billion or less than EUR-3 billion.",
""),
IF(AND(NOT(ISBLANK($D266)),$D266&lt;0),
" Error: Position at the beginning of the period must be a positive amount.",
""),
IF(AND(NOT(ISBLANK($K266)),$K266&lt;0),
" Error: Position at the end of the period must be a positive amount.",
""),
IF(AND(OR($D266&gt;0,$K266&gt;0),
    OR(ISBLANK($M266),$M266&lt;0)),
" Error: For accrued interest a positive amount or '0'(when applicable)should be reported if the position at the beginning or the end of the period is greater than zero.",
"")))</f>
        <v/>
      </c>
    </row>
    <row r="267" spans="1:19">
      <c r="A267" s="20"/>
      <c r="B267" s="20"/>
      <c r="C267" s="20"/>
      <c r="D267" s="15"/>
      <c r="E267" s="15"/>
      <c r="F267" s="15"/>
      <c r="G267" s="15"/>
      <c r="H267" s="15"/>
      <c r="I267" s="15"/>
      <c r="J267" s="15"/>
      <c r="K267" s="15"/>
      <c r="L267" s="15"/>
      <c r="M267" s="15"/>
      <c r="N267" s="15"/>
      <c r="O267" s="15"/>
      <c r="P267" s="15"/>
      <c r="Q267" s="16"/>
      <c r="S267" s="30" t="str">
        <f>IF(COUNTA(D267:Q267)=0,"",_xlfn.CONCAT(,
IF(NOT(K267 = (SUM(D267, E267, G267:J267) - SUM(F267))),
" Error: Position at the end of the period is not equal to: position at the beginning of the period+increase in assets-decrease in assets+exchange rate changes+price changes+other changes+rectifications.",
""),
IF(NOT(P267 = (SUM(L267, M267, O267) - SUM(N267))),
" Error: Position of accrued interest at the end of the period is not equal to: position of accrued interest at the beginning of the period+accrued interest during the period-received interest during the period+revaluation and other changes.",
""),
IF(AND(NOT(ISBLANK($K267)),
    $K267&gt;0,
    OR(ISBLANK('T04.11'!$K267),
        'T04.11'!$K267&lt;=0,
        ISBLANK('T04.12'!$K267),
        'T04.12'!$K267&lt;=0)),
" Warning: If at least one of the forms T03.08,T04.11,T04.12 contains data other than zero,also the other two forms must be completed.",
""),
IF(AND(OR(ABS($E267)&gt;3000000000,ABS($F267)&gt;3000000000),
    ISBLANK($Q267)),
" Warning: An explanation in &lt;c140&gt; must be completed for transactions of more than EUR 3 billion or less than EUR-3 billion.",
""),
IF(AND(NOT(ISBLANK($D267)),$D267&lt;0),
" Error: Position at the beginning of the period must be a positive amount.",
""),
IF(AND(NOT(ISBLANK($K267)),$K267&lt;0),
" Error: Position at the end of the period must be a positive amount.",
""),
IF(AND(OR($D267&gt;0,$K267&gt;0),
    OR(ISBLANK($M267),$M267&lt;0)),
" Error: For accrued interest a positive amount or '0'(when applicable)should be reported if the position at the beginning or the end of the period is greater than zero.",
"")))</f>
        <v/>
      </c>
    </row>
    <row r="268" spans="1:19">
      <c r="A268" s="20"/>
      <c r="B268" s="20"/>
      <c r="C268" s="20"/>
      <c r="D268" s="15"/>
      <c r="E268" s="15"/>
      <c r="F268" s="15"/>
      <c r="G268" s="15"/>
      <c r="H268" s="15"/>
      <c r="I268" s="15"/>
      <c r="J268" s="15"/>
      <c r="K268" s="15"/>
      <c r="L268" s="15"/>
      <c r="M268" s="15"/>
      <c r="N268" s="15"/>
      <c r="O268" s="15"/>
      <c r="P268" s="15"/>
      <c r="Q268" s="16"/>
      <c r="S268" s="30" t="str">
        <f>IF(COUNTA(D268:Q268)=0,"",_xlfn.CONCAT(,
IF(NOT(K268 = (SUM(D268, E268, G268:J268) - SUM(F268))),
" Error: Position at the end of the period is not equal to: position at the beginning of the period+increase in assets-decrease in assets+exchange rate changes+price changes+other changes+rectifications.",
""),
IF(NOT(P268 = (SUM(L268, M268, O268) - SUM(N268))),
" Error: Position of accrued interest at the end of the period is not equal to: position of accrued interest at the beginning of the period+accrued interest during the period-received interest during the period+revaluation and other changes.",
""),
IF(AND(NOT(ISBLANK($K268)),
    $K268&gt;0,
    OR(ISBLANK('T04.11'!$K268),
        'T04.11'!$K268&lt;=0,
        ISBLANK('T04.12'!$K268),
        'T04.12'!$K268&lt;=0)),
" Warning: If at least one of the forms T03.08,T04.11,T04.12 contains data other than zero,also the other two forms must be completed.",
""),
IF(AND(OR(ABS($E268)&gt;3000000000,ABS($F268)&gt;3000000000),
    ISBLANK($Q268)),
" Warning: An explanation in &lt;c140&gt; must be completed for transactions of more than EUR 3 billion or less than EUR-3 billion.",
""),
IF(AND(NOT(ISBLANK($D268)),$D268&lt;0),
" Error: Position at the beginning of the period must be a positive amount.",
""),
IF(AND(NOT(ISBLANK($K268)),$K268&lt;0),
" Error: Position at the end of the period must be a positive amount.",
""),
IF(AND(OR($D268&gt;0,$K268&gt;0),
    OR(ISBLANK($M268),$M268&lt;0)),
" Error: For accrued interest a positive amount or '0'(when applicable)should be reported if the position at the beginning or the end of the period is greater than zero.",
"")))</f>
        <v/>
      </c>
    </row>
    <row r="269" spans="1:19">
      <c r="A269" s="20"/>
      <c r="B269" s="20"/>
      <c r="C269" s="20"/>
      <c r="D269" s="15"/>
      <c r="E269" s="15"/>
      <c r="F269" s="15"/>
      <c r="G269" s="15"/>
      <c r="H269" s="15"/>
      <c r="I269" s="15"/>
      <c r="J269" s="15"/>
      <c r="K269" s="15"/>
      <c r="L269" s="15"/>
      <c r="M269" s="15"/>
      <c r="N269" s="15"/>
      <c r="O269" s="15"/>
      <c r="P269" s="15"/>
      <c r="Q269" s="16"/>
      <c r="S269" s="30" t="str">
        <f>IF(COUNTA(D269:Q269)=0,"",_xlfn.CONCAT(,
IF(NOT(K269 = (SUM(D269, E269, G269:J269) - SUM(F269))),
" Error: Position at the end of the period is not equal to: position at the beginning of the period+increase in assets-decrease in assets+exchange rate changes+price changes+other changes+rectifications.",
""),
IF(NOT(P269 = (SUM(L269, M269, O269) - SUM(N269))),
" Error: Position of accrued interest at the end of the period is not equal to: position of accrued interest at the beginning of the period+accrued interest during the period-received interest during the period+revaluation and other changes.",
""),
IF(AND(NOT(ISBLANK($K269)),
    $K269&gt;0,
    OR(ISBLANK('T04.11'!$K269),
        'T04.11'!$K269&lt;=0,
        ISBLANK('T04.12'!$K269),
        'T04.12'!$K269&lt;=0)),
" Warning: If at least one of the forms T03.08,T04.11,T04.12 contains data other than zero,also the other two forms must be completed.",
""),
IF(AND(OR(ABS($E269)&gt;3000000000,ABS($F269)&gt;3000000000),
    ISBLANK($Q269)),
" Warning: An explanation in &lt;c140&gt; must be completed for transactions of more than EUR 3 billion or less than EUR-3 billion.",
""),
IF(AND(NOT(ISBLANK($D269)),$D269&lt;0),
" Error: Position at the beginning of the period must be a positive amount.",
""),
IF(AND(NOT(ISBLANK($K269)),$K269&lt;0),
" Error: Position at the end of the period must be a positive amount.",
""),
IF(AND(OR($D269&gt;0,$K269&gt;0),
    OR(ISBLANK($M269),$M269&lt;0)),
" Error: For accrued interest a positive amount or '0'(when applicable)should be reported if the position at the beginning or the end of the period is greater than zero.",
"")))</f>
        <v/>
      </c>
    </row>
    <row r="270" spans="1:19">
      <c r="A270" s="20"/>
      <c r="B270" s="20"/>
      <c r="C270" s="20"/>
      <c r="D270" s="15"/>
      <c r="E270" s="15"/>
      <c r="F270" s="15"/>
      <c r="G270" s="15"/>
      <c r="H270" s="15"/>
      <c r="I270" s="15"/>
      <c r="J270" s="15"/>
      <c r="K270" s="15"/>
      <c r="L270" s="15"/>
      <c r="M270" s="15"/>
      <c r="N270" s="15"/>
      <c r="O270" s="15"/>
      <c r="P270" s="15"/>
      <c r="Q270" s="16"/>
      <c r="S270" s="30" t="str">
        <f>IF(COUNTA(D270:Q270)=0,"",_xlfn.CONCAT(,
IF(NOT(K270 = (SUM(D270, E270, G270:J270) - SUM(F270))),
" Error: Position at the end of the period is not equal to: position at the beginning of the period+increase in assets-decrease in assets+exchange rate changes+price changes+other changes+rectifications.",
""),
IF(NOT(P270 = (SUM(L270, M270, O270) - SUM(N270))),
" Error: Position of accrued interest at the end of the period is not equal to: position of accrued interest at the beginning of the period+accrued interest during the period-received interest during the period+revaluation and other changes.",
""),
IF(AND(NOT(ISBLANK($K270)),
    $K270&gt;0,
    OR(ISBLANK('T04.11'!$K270),
        'T04.11'!$K270&lt;=0,
        ISBLANK('T04.12'!$K270),
        'T04.12'!$K270&lt;=0)),
" Warning: If at least one of the forms T03.08,T04.11,T04.12 contains data other than zero,also the other two forms must be completed.",
""),
IF(AND(OR(ABS($E270)&gt;3000000000,ABS($F270)&gt;3000000000),
    ISBLANK($Q270)),
" Warning: An explanation in &lt;c140&gt; must be completed for transactions of more than EUR 3 billion or less than EUR-3 billion.",
""),
IF(AND(NOT(ISBLANK($D270)),$D270&lt;0),
" Error: Position at the beginning of the period must be a positive amount.",
""),
IF(AND(NOT(ISBLANK($K270)),$K270&lt;0),
" Error: Position at the end of the period must be a positive amount.",
""),
IF(AND(OR($D270&gt;0,$K270&gt;0),
    OR(ISBLANK($M270),$M270&lt;0)),
" Error: For accrued interest a positive amount or '0'(when applicable)should be reported if the position at the beginning or the end of the period is greater than zero.",
"")))</f>
        <v/>
      </c>
    </row>
    <row r="271" spans="1:19">
      <c r="A271" s="20"/>
      <c r="B271" s="20"/>
      <c r="C271" s="20"/>
      <c r="D271" s="15"/>
      <c r="E271" s="15"/>
      <c r="F271" s="15"/>
      <c r="G271" s="15"/>
      <c r="H271" s="15"/>
      <c r="I271" s="15"/>
      <c r="J271" s="15"/>
      <c r="K271" s="15"/>
      <c r="L271" s="15"/>
      <c r="M271" s="15"/>
      <c r="N271" s="15"/>
      <c r="O271" s="15"/>
      <c r="P271" s="15"/>
      <c r="Q271" s="16"/>
      <c r="S271" s="30" t="str">
        <f>IF(COUNTA(D271:Q271)=0,"",_xlfn.CONCAT(,
IF(NOT(K271 = (SUM(D271, E271, G271:J271) - SUM(F271))),
" Error: Position at the end of the period is not equal to: position at the beginning of the period+increase in assets-decrease in assets+exchange rate changes+price changes+other changes+rectifications.",
""),
IF(NOT(P271 = (SUM(L271, M271, O271) - SUM(N271))),
" Error: Position of accrued interest at the end of the period is not equal to: position of accrued interest at the beginning of the period+accrued interest during the period-received interest during the period+revaluation and other changes.",
""),
IF(AND(NOT(ISBLANK($K271)),
    $K271&gt;0,
    OR(ISBLANK('T04.11'!$K271),
        'T04.11'!$K271&lt;=0,
        ISBLANK('T04.12'!$K271),
        'T04.12'!$K271&lt;=0)),
" Warning: If at least one of the forms T03.08,T04.11,T04.12 contains data other than zero,also the other two forms must be completed.",
""),
IF(AND(OR(ABS($E271)&gt;3000000000,ABS($F271)&gt;3000000000),
    ISBLANK($Q271)),
" Warning: An explanation in &lt;c140&gt; must be completed for transactions of more than EUR 3 billion or less than EUR-3 billion.",
""),
IF(AND(NOT(ISBLANK($D271)),$D271&lt;0),
" Error: Position at the beginning of the period must be a positive amount.",
""),
IF(AND(NOT(ISBLANK($K271)),$K271&lt;0),
" Error: Position at the end of the period must be a positive amount.",
""),
IF(AND(OR($D271&gt;0,$K271&gt;0),
    OR(ISBLANK($M271),$M271&lt;0)),
" Error: For accrued interest a positive amount or '0'(when applicable)should be reported if the position at the beginning or the end of the period is greater than zero.",
"")))</f>
        <v/>
      </c>
    </row>
    <row r="272" spans="1:19">
      <c r="A272" s="20"/>
      <c r="B272" s="20"/>
      <c r="C272" s="20"/>
      <c r="D272" s="15"/>
      <c r="E272" s="15"/>
      <c r="F272" s="15"/>
      <c r="G272" s="15"/>
      <c r="H272" s="15"/>
      <c r="I272" s="15"/>
      <c r="J272" s="15"/>
      <c r="K272" s="15"/>
      <c r="L272" s="15"/>
      <c r="M272" s="15"/>
      <c r="N272" s="15"/>
      <c r="O272" s="15"/>
      <c r="P272" s="15"/>
      <c r="Q272" s="16"/>
      <c r="S272" s="30" t="str">
        <f>IF(COUNTA(D272:Q272)=0,"",_xlfn.CONCAT(,
IF(NOT(K272 = (SUM(D272, E272, G272:J272) - SUM(F272))),
" Error: Position at the end of the period is not equal to: position at the beginning of the period+increase in assets-decrease in assets+exchange rate changes+price changes+other changes+rectifications.",
""),
IF(NOT(P272 = (SUM(L272, M272, O272) - SUM(N272))),
" Error: Position of accrued interest at the end of the period is not equal to: position of accrued interest at the beginning of the period+accrued interest during the period-received interest during the period+revaluation and other changes.",
""),
IF(AND(NOT(ISBLANK($K272)),
    $K272&gt;0,
    OR(ISBLANK('T04.11'!$K272),
        'T04.11'!$K272&lt;=0,
        ISBLANK('T04.12'!$K272),
        'T04.12'!$K272&lt;=0)),
" Warning: If at least one of the forms T03.08,T04.11,T04.12 contains data other than zero,also the other two forms must be completed.",
""),
IF(AND(OR(ABS($E272)&gt;3000000000,ABS($F272)&gt;3000000000),
    ISBLANK($Q272)),
" Warning: An explanation in &lt;c140&gt; must be completed for transactions of more than EUR 3 billion or less than EUR-3 billion.",
""),
IF(AND(NOT(ISBLANK($D272)),$D272&lt;0),
" Error: Position at the beginning of the period must be a positive amount.",
""),
IF(AND(NOT(ISBLANK($K272)),$K272&lt;0),
" Error: Position at the end of the period must be a positive amount.",
""),
IF(AND(OR($D272&gt;0,$K272&gt;0),
    OR(ISBLANK($M272),$M272&lt;0)),
" Error: For accrued interest a positive amount or '0'(when applicable)should be reported if the position at the beginning or the end of the period is greater than zero.",
"")))</f>
        <v/>
      </c>
    </row>
    <row r="273" spans="1:19">
      <c r="A273" s="20"/>
      <c r="B273" s="20"/>
      <c r="C273" s="20"/>
      <c r="D273" s="15"/>
      <c r="E273" s="15"/>
      <c r="F273" s="15"/>
      <c r="G273" s="15"/>
      <c r="H273" s="15"/>
      <c r="I273" s="15"/>
      <c r="J273" s="15"/>
      <c r="K273" s="15"/>
      <c r="L273" s="15"/>
      <c r="M273" s="15"/>
      <c r="N273" s="15"/>
      <c r="O273" s="15"/>
      <c r="P273" s="15"/>
      <c r="Q273" s="16"/>
      <c r="S273" s="30" t="str">
        <f>IF(COUNTA(D273:Q273)=0,"",_xlfn.CONCAT(,
IF(NOT(K273 = (SUM(D273, E273, G273:J273) - SUM(F273))),
" Error: Position at the end of the period is not equal to: position at the beginning of the period+increase in assets-decrease in assets+exchange rate changes+price changes+other changes+rectifications.",
""),
IF(NOT(P273 = (SUM(L273, M273, O273) - SUM(N273))),
" Error: Position of accrued interest at the end of the period is not equal to: position of accrued interest at the beginning of the period+accrued interest during the period-received interest during the period+revaluation and other changes.",
""),
IF(AND(NOT(ISBLANK($K273)),
    $K273&gt;0,
    OR(ISBLANK('T04.11'!$K273),
        'T04.11'!$K273&lt;=0,
        ISBLANK('T04.12'!$K273),
        'T04.12'!$K273&lt;=0)),
" Warning: If at least one of the forms T03.08,T04.11,T04.12 contains data other than zero,also the other two forms must be completed.",
""),
IF(AND(OR(ABS($E273)&gt;3000000000,ABS($F273)&gt;3000000000),
    ISBLANK($Q273)),
" Warning: An explanation in &lt;c140&gt; must be completed for transactions of more than EUR 3 billion or less than EUR-3 billion.",
""),
IF(AND(NOT(ISBLANK($D273)),$D273&lt;0),
" Error: Position at the beginning of the period must be a positive amount.",
""),
IF(AND(NOT(ISBLANK($K273)),$K273&lt;0),
" Error: Position at the end of the period must be a positive amount.",
""),
IF(AND(OR($D273&gt;0,$K273&gt;0),
    OR(ISBLANK($M273),$M273&lt;0)),
" Error: For accrued interest a positive amount or '0'(when applicable)should be reported if the position at the beginning or the end of the period is greater than zero.",
"")))</f>
        <v/>
      </c>
    </row>
    <row r="274" spans="1:19">
      <c r="A274" s="20"/>
      <c r="B274" s="20"/>
      <c r="C274" s="20"/>
      <c r="D274" s="15"/>
      <c r="E274" s="15"/>
      <c r="F274" s="15"/>
      <c r="G274" s="15"/>
      <c r="H274" s="15"/>
      <c r="I274" s="15"/>
      <c r="J274" s="15"/>
      <c r="K274" s="15"/>
      <c r="L274" s="15"/>
      <c r="M274" s="15"/>
      <c r="N274" s="15"/>
      <c r="O274" s="15"/>
      <c r="P274" s="15"/>
      <c r="Q274" s="16"/>
      <c r="S274" s="30" t="str">
        <f>IF(COUNTA(D274:Q274)=0,"",_xlfn.CONCAT(,
IF(NOT(K274 = (SUM(D274, E274, G274:J274) - SUM(F274))),
" Error: Position at the end of the period is not equal to: position at the beginning of the period+increase in assets-decrease in assets+exchange rate changes+price changes+other changes+rectifications.",
""),
IF(NOT(P274 = (SUM(L274, M274, O274) - SUM(N274))),
" Error: Position of accrued interest at the end of the period is not equal to: position of accrued interest at the beginning of the period+accrued interest during the period-received interest during the period+revaluation and other changes.",
""),
IF(AND(NOT(ISBLANK($K274)),
    $K274&gt;0,
    OR(ISBLANK('T04.11'!$K274),
        'T04.11'!$K274&lt;=0,
        ISBLANK('T04.12'!$K274),
        'T04.12'!$K274&lt;=0)),
" Warning: If at least one of the forms T03.08,T04.11,T04.12 contains data other than zero,also the other two forms must be completed.",
""),
IF(AND(OR(ABS($E274)&gt;3000000000,ABS($F274)&gt;3000000000),
    ISBLANK($Q274)),
" Warning: An explanation in &lt;c140&gt; must be completed for transactions of more than EUR 3 billion or less than EUR-3 billion.",
""),
IF(AND(NOT(ISBLANK($D274)),$D274&lt;0),
" Error: Position at the beginning of the period must be a positive amount.",
""),
IF(AND(NOT(ISBLANK($K274)),$K274&lt;0),
" Error: Position at the end of the period must be a positive amount.",
""),
IF(AND(OR($D274&gt;0,$K274&gt;0),
    OR(ISBLANK($M274),$M274&lt;0)),
" Error: For accrued interest a positive amount or '0'(when applicable)should be reported if the position at the beginning or the end of the period is greater than zero.",
"")))</f>
        <v/>
      </c>
    </row>
    <row r="275" spans="1:19">
      <c r="A275" s="20"/>
      <c r="B275" s="20"/>
      <c r="C275" s="20"/>
      <c r="D275" s="15"/>
      <c r="E275" s="15"/>
      <c r="F275" s="15"/>
      <c r="G275" s="15"/>
      <c r="H275" s="15"/>
      <c r="I275" s="15"/>
      <c r="J275" s="15"/>
      <c r="K275" s="15"/>
      <c r="L275" s="15"/>
      <c r="M275" s="15"/>
      <c r="N275" s="15"/>
      <c r="O275" s="15"/>
      <c r="P275" s="15"/>
      <c r="Q275" s="16"/>
      <c r="S275" s="30" t="str">
        <f>IF(COUNTA(D275:Q275)=0,"",_xlfn.CONCAT(,
IF(NOT(K275 = (SUM(D275, E275, G275:J275) - SUM(F275))),
" Error: Position at the end of the period is not equal to: position at the beginning of the period+increase in assets-decrease in assets+exchange rate changes+price changes+other changes+rectifications.",
""),
IF(NOT(P275 = (SUM(L275, M275, O275) - SUM(N275))),
" Error: Position of accrued interest at the end of the period is not equal to: position of accrued interest at the beginning of the period+accrued interest during the period-received interest during the period+revaluation and other changes.",
""),
IF(AND(NOT(ISBLANK($K275)),
    $K275&gt;0,
    OR(ISBLANK('T04.11'!$K275),
        'T04.11'!$K275&lt;=0,
        ISBLANK('T04.12'!$K275),
        'T04.12'!$K275&lt;=0)),
" Warning: If at least one of the forms T03.08,T04.11,T04.12 contains data other than zero,also the other two forms must be completed.",
""),
IF(AND(OR(ABS($E275)&gt;3000000000,ABS($F275)&gt;3000000000),
    ISBLANK($Q275)),
" Warning: An explanation in &lt;c140&gt; must be completed for transactions of more than EUR 3 billion or less than EUR-3 billion.",
""),
IF(AND(NOT(ISBLANK($D275)),$D275&lt;0),
" Error: Position at the beginning of the period must be a positive amount.",
""),
IF(AND(NOT(ISBLANK($K275)),$K275&lt;0),
" Error: Position at the end of the period must be a positive amount.",
""),
IF(AND(OR($D275&gt;0,$K275&gt;0),
    OR(ISBLANK($M275),$M275&lt;0)),
" Error: For accrued interest a positive amount or '0'(when applicable)should be reported if the position at the beginning or the end of the period is greater than zero.",
"")))</f>
        <v/>
      </c>
    </row>
    <row r="276" spans="1:19">
      <c r="A276" s="20"/>
      <c r="B276" s="20"/>
      <c r="C276" s="20"/>
      <c r="D276" s="15"/>
      <c r="E276" s="15"/>
      <c r="F276" s="15"/>
      <c r="G276" s="15"/>
      <c r="H276" s="15"/>
      <c r="I276" s="15"/>
      <c r="J276" s="15"/>
      <c r="K276" s="15"/>
      <c r="L276" s="15"/>
      <c r="M276" s="15"/>
      <c r="N276" s="15"/>
      <c r="O276" s="15"/>
      <c r="P276" s="15"/>
      <c r="Q276" s="16"/>
      <c r="S276" s="30" t="str">
        <f>IF(COUNTA(D276:Q276)=0,"",_xlfn.CONCAT(,
IF(NOT(K276 = (SUM(D276, E276, G276:J276) - SUM(F276))),
" Error: Position at the end of the period is not equal to: position at the beginning of the period+increase in assets-decrease in assets+exchange rate changes+price changes+other changes+rectifications.",
""),
IF(NOT(P276 = (SUM(L276, M276, O276) - SUM(N276))),
" Error: Position of accrued interest at the end of the period is not equal to: position of accrued interest at the beginning of the period+accrued interest during the period-received interest during the period+revaluation and other changes.",
""),
IF(AND(NOT(ISBLANK($K276)),
    $K276&gt;0,
    OR(ISBLANK('T04.11'!$K276),
        'T04.11'!$K276&lt;=0,
        ISBLANK('T04.12'!$K276),
        'T04.12'!$K276&lt;=0)),
" Warning: If at least one of the forms T03.08,T04.11,T04.12 contains data other than zero,also the other two forms must be completed.",
""),
IF(AND(OR(ABS($E276)&gt;3000000000,ABS($F276)&gt;3000000000),
    ISBLANK($Q276)),
" Warning: An explanation in &lt;c140&gt; must be completed for transactions of more than EUR 3 billion or less than EUR-3 billion.",
""),
IF(AND(NOT(ISBLANK($D276)),$D276&lt;0),
" Error: Position at the beginning of the period must be a positive amount.",
""),
IF(AND(NOT(ISBLANK($K276)),$K276&lt;0),
" Error: Position at the end of the period must be a positive amount.",
""),
IF(AND(OR($D276&gt;0,$K276&gt;0),
    OR(ISBLANK($M276),$M276&lt;0)),
" Error: For accrued interest a positive amount or '0'(when applicable)should be reported if the position at the beginning or the end of the period is greater than zero.",
"")))</f>
        <v/>
      </c>
    </row>
    <row r="277" spans="1:19">
      <c r="A277" s="20"/>
      <c r="B277" s="20"/>
      <c r="C277" s="20"/>
      <c r="D277" s="15"/>
      <c r="E277" s="15"/>
      <c r="F277" s="15"/>
      <c r="G277" s="15"/>
      <c r="H277" s="15"/>
      <c r="I277" s="15"/>
      <c r="J277" s="15"/>
      <c r="K277" s="15"/>
      <c r="L277" s="15"/>
      <c r="M277" s="15"/>
      <c r="N277" s="15"/>
      <c r="O277" s="15"/>
      <c r="P277" s="15"/>
      <c r="Q277" s="16"/>
      <c r="S277" s="30" t="str">
        <f>IF(COUNTA(D277:Q277)=0,"",_xlfn.CONCAT(,
IF(NOT(K277 = (SUM(D277, E277, G277:J277) - SUM(F277))),
" Error: Position at the end of the period is not equal to: position at the beginning of the period+increase in assets-decrease in assets+exchange rate changes+price changes+other changes+rectifications.",
""),
IF(NOT(P277 = (SUM(L277, M277, O277) - SUM(N277))),
" Error: Position of accrued interest at the end of the period is not equal to: position of accrued interest at the beginning of the period+accrued interest during the period-received interest during the period+revaluation and other changes.",
""),
IF(AND(NOT(ISBLANK($K277)),
    $K277&gt;0,
    OR(ISBLANK('T04.11'!$K277),
        'T04.11'!$K277&lt;=0,
        ISBLANK('T04.12'!$K277),
        'T04.12'!$K277&lt;=0)),
" Warning: If at least one of the forms T03.08,T04.11,T04.12 contains data other than zero,also the other two forms must be completed.",
""),
IF(AND(OR(ABS($E277)&gt;3000000000,ABS($F277)&gt;3000000000),
    ISBLANK($Q277)),
" Warning: An explanation in &lt;c140&gt; must be completed for transactions of more than EUR 3 billion or less than EUR-3 billion.",
""),
IF(AND(NOT(ISBLANK($D277)),$D277&lt;0),
" Error: Position at the beginning of the period must be a positive amount.",
""),
IF(AND(NOT(ISBLANK($K277)),$K277&lt;0),
" Error: Position at the end of the period must be a positive amount.",
""),
IF(AND(OR($D277&gt;0,$K277&gt;0),
    OR(ISBLANK($M277),$M277&lt;0)),
" Error: For accrued interest a positive amount or '0'(when applicable)should be reported if the position at the beginning or the end of the period is greater than zero.",
"")))</f>
        <v/>
      </c>
    </row>
    <row r="278" spans="1:19">
      <c r="A278" s="20"/>
      <c r="B278" s="20"/>
      <c r="C278" s="20"/>
      <c r="D278" s="15"/>
      <c r="E278" s="15"/>
      <c r="F278" s="15"/>
      <c r="G278" s="15"/>
      <c r="H278" s="15"/>
      <c r="I278" s="15"/>
      <c r="J278" s="15"/>
      <c r="K278" s="15"/>
      <c r="L278" s="15"/>
      <c r="M278" s="15"/>
      <c r="N278" s="15"/>
      <c r="O278" s="15"/>
      <c r="P278" s="15"/>
      <c r="Q278" s="16"/>
      <c r="S278" s="30" t="str">
        <f>IF(COUNTA(D278:Q278)=0,"",_xlfn.CONCAT(,
IF(NOT(K278 = (SUM(D278, E278, G278:J278) - SUM(F278))),
" Error: Position at the end of the period is not equal to: position at the beginning of the period+increase in assets-decrease in assets+exchange rate changes+price changes+other changes+rectifications.",
""),
IF(NOT(P278 = (SUM(L278, M278, O278) - SUM(N278))),
" Error: Position of accrued interest at the end of the period is not equal to: position of accrued interest at the beginning of the period+accrued interest during the period-received interest during the period+revaluation and other changes.",
""),
IF(AND(NOT(ISBLANK($K278)),
    $K278&gt;0,
    OR(ISBLANK('T04.11'!$K278),
        'T04.11'!$K278&lt;=0,
        ISBLANK('T04.12'!$K278),
        'T04.12'!$K278&lt;=0)),
" Warning: If at least one of the forms T03.08,T04.11,T04.12 contains data other than zero,also the other two forms must be completed.",
""),
IF(AND(OR(ABS($E278)&gt;3000000000,ABS($F278)&gt;3000000000),
    ISBLANK($Q278)),
" Warning: An explanation in &lt;c140&gt; must be completed for transactions of more than EUR 3 billion or less than EUR-3 billion.",
""),
IF(AND(NOT(ISBLANK($D278)),$D278&lt;0),
" Error: Position at the beginning of the period must be a positive amount.",
""),
IF(AND(NOT(ISBLANK($K278)),$K278&lt;0),
" Error: Position at the end of the period must be a positive amount.",
""),
IF(AND(OR($D278&gt;0,$K278&gt;0),
    OR(ISBLANK($M278),$M278&lt;0)),
" Error: For accrued interest a positive amount or '0'(when applicable)should be reported if the position at the beginning or the end of the period is greater than zero.",
"")))</f>
        <v/>
      </c>
    </row>
    <row r="279" spans="1:19">
      <c r="A279" s="20"/>
      <c r="B279" s="20"/>
      <c r="C279" s="20"/>
      <c r="D279" s="15"/>
      <c r="E279" s="15"/>
      <c r="F279" s="15"/>
      <c r="G279" s="15"/>
      <c r="H279" s="15"/>
      <c r="I279" s="15"/>
      <c r="J279" s="15"/>
      <c r="K279" s="15"/>
      <c r="L279" s="15"/>
      <c r="M279" s="15"/>
      <c r="N279" s="15"/>
      <c r="O279" s="15"/>
      <c r="P279" s="15"/>
      <c r="Q279" s="16"/>
      <c r="S279" s="30" t="str">
        <f>IF(COUNTA(D279:Q279)=0,"",_xlfn.CONCAT(,
IF(NOT(K279 = (SUM(D279, E279, G279:J279) - SUM(F279))),
" Error: Position at the end of the period is not equal to: position at the beginning of the period+increase in assets-decrease in assets+exchange rate changes+price changes+other changes+rectifications.",
""),
IF(NOT(P279 = (SUM(L279, M279, O279) - SUM(N279))),
" Error: Position of accrued interest at the end of the period is not equal to: position of accrued interest at the beginning of the period+accrued interest during the period-received interest during the period+revaluation and other changes.",
""),
IF(AND(NOT(ISBLANK($K279)),
    $K279&gt;0,
    OR(ISBLANK('T04.11'!$K279),
        'T04.11'!$K279&lt;=0,
        ISBLANK('T04.12'!$K279),
        'T04.12'!$K279&lt;=0)),
" Warning: If at least one of the forms T03.08,T04.11,T04.12 contains data other than zero,also the other two forms must be completed.",
""),
IF(AND(OR(ABS($E279)&gt;3000000000,ABS($F279)&gt;3000000000),
    ISBLANK($Q279)),
" Warning: An explanation in &lt;c140&gt; must be completed for transactions of more than EUR 3 billion or less than EUR-3 billion.",
""),
IF(AND(NOT(ISBLANK($D279)),$D279&lt;0),
" Error: Position at the beginning of the period must be a positive amount.",
""),
IF(AND(NOT(ISBLANK($K279)),$K279&lt;0),
" Error: Position at the end of the period must be a positive amount.",
""),
IF(AND(OR($D279&gt;0,$K279&gt;0),
    OR(ISBLANK($M279),$M279&lt;0)),
" Error: For accrued interest a positive amount or '0'(when applicable)should be reported if the position at the beginning or the end of the period is greater than zero.",
"")))</f>
        <v/>
      </c>
    </row>
    <row r="280" spans="1:19">
      <c r="A280" s="20"/>
      <c r="B280" s="20"/>
      <c r="C280" s="20"/>
      <c r="D280" s="15"/>
      <c r="E280" s="15"/>
      <c r="F280" s="15"/>
      <c r="G280" s="15"/>
      <c r="H280" s="15"/>
      <c r="I280" s="15"/>
      <c r="J280" s="15"/>
      <c r="K280" s="15"/>
      <c r="L280" s="15"/>
      <c r="M280" s="15"/>
      <c r="N280" s="15"/>
      <c r="O280" s="15"/>
      <c r="P280" s="15"/>
      <c r="Q280" s="16"/>
      <c r="S280" s="30" t="str">
        <f>IF(COUNTA(D280:Q280)=0,"",_xlfn.CONCAT(,
IF(NOT(K280 = (SUM(D280, E280, G280:J280) - SUM(F280))),
" Error: Position at the end of the period is not equal to: position at the beginning of the period+increase in assets-decrease in assets+exchange rate changes+price changes+other changes+rectifications.",
""),
IF(NOT(P280 = (SUM(L280, M280, O280) - SUM(N280))),
" Error: Position of accrued interest at the end of the period is not equal to: position of accrued interest at the beginning of the period+accrued interest during the period-received interest during the period+revaluation and other changes.",
""),
IF(AND(NOT(ISBLANK($K280)),
    $K280&gt;0,
    OR(ISBLANK('T04.11'!$K280),
        'T04.11'!$K280&lt;=0,
        ISBLANK('T04.12'!$K280),
        'T04.12'!$K280&lt;=0)),
" Warning: If at least one of the forms T03.08,T04.11,T04.12 contains data other than zero,also the other two forms must be completed.",
""),
IF(AND(OR(ABS($E280)&gt;3000000000,ABS($F280)&gt;3000000000),
    ISBLANK($Q280)),
" Warning: An explanation in &lt;c140&gt; must be completed for transactions of more than EUR 3 billion or less than EUR-3 billion.",
""),
IF(AND(NOT(ISBLANK($D280)),$D280&lt;0),
" Error: Position at the beginning of the period must be a positive amount.",
""),
IF(AND(NOT(ISBLANK($K280)),$K280&lt;0),
" Error: Position at the end of the period must be a positive amount.",
""),
IF(AND(OR($D280&gt;0,$K280&gt;0),
    OR(ISBLANK($M280),$M280&lt;0)),
" Error: For accrued interest a positive amount or '0'(when applicable)should be reported if the position at the beginning or the end of the period is greater than zero.",
"")))</f>
        <v/>
      </c>
    </row>
    <row r="281" spans="1:19">
      <c r="A281" s="20"/>
      <c r="B281" s="20"/>
      <c r="C281" s="20"/>
      <c r="D281" s="15"/>
      <c r="E281" s="15"/>
      <c r="F281" s="15"/>
      <c r="G281" s="15"/>
      <c r="H281" s="15"/>
      <c r="I281" s="15"/>
      <c r="J281" s="15"/>
      <c r="K281" s="15"/>
      <c r="L281" s="15"/>
      <c r="M281" s="15"/>
      <c r="N281" s="15"/>
      <c r="O281" s="15"/>
      <c r="P281" s="15"/>
      <c r="Q281" s="16"/>
      <c r="S281" s="30" t="str">
        <f>IF(COUNTA(D281:Q281)=0,"",_xlfn.CONCAT(,
IF(NOT(K281 = (SUM(D281, E281, G281:J281) - SUM(F281))),
" Error: Position at the end of the period is not equal to: position at the beginning of the period+increase in assets-decrease in assets+exchange rate changes+price changes+other changes+rectifications.",
""),
IF(NOT(P281 = (SUM(L281, M281, O281) - SUM(N281))),
" Error: Position of accrued interest at the end of the period is not equal to: position of accrued interest at the beginning of the period+accrued interest during the period-received interest during the period+revaluation and other changes.",
""),
IF(AND(NOT(ISBLANK($K281)),
    $K281&gt;0,
    OR(ISBLANK('T04.11'!$K281),
        'T04.11'!$K281&lt;=0,
        ISBLANK('T04.12'!$K281),
        'T04.12'!$K281&lt;=0)),
" Warning: If at least one of the forms T03.08,T04.11,T04.12 contains data other than zero,also the other two forms must be completed.",
""),
IF(AND(OR(ABS($E281)&gt;3000000000,ABS($F281)&gt;3000000000),
    ISBLANK($Q281)),
" Warning: An explanation in &lt;c140&gt; must be completed for transactions of more than EUR 3 billion or less than EUR-3 billion.",
""),
IF(AND(NOT(ISBLANK($D281)),$D281&lt;0),
" Error: Position at the beginning of the period must be a positive amount.",
""),
IF(AND(NOT(ISBLANK($K281)),$K281&lt;0),
" Error: Position at the end of the period must be a positive amount.",
""),
IF(AND(OR($D281&gt;0,$K281&gt;0),
    OR(ISBLANK($M281),$M281&lt;0)),
" Error: For accrued interest a positive amount or '0'(when applicable)should be reported if the position at the beginning or the end of the period is greater than zero.",
"")))</f>
        <v/>
      </c>
    </row>
    <row r="282" spans="1:19">
      <c r="A282" s="20"/>
      <c r="B282" s="20"/>
      <c r="C282" s="20"/>
      <c r="D282" s="15"/>
      <c r="E282" s="15"/>
      <c r="F282" s="15"/>
      <c r="G282" s="15"/>
      <c r="H282" s="15"/>
      <c r="I282" s="15"/>
      <c r="J282" s="15"/>
      <c r="K282" s="15"/>
      <c r="L282" s="15"/>
      <c r="M282" s="15"/>
      <c r="N282" s="15"/>
      <c r="O282" s="15"/>
      <c r="P282" s="15"/>
      <c r="Q282" s="16"/>
      <c r="S282" s="30" t="str">
        <f>IF(COUNTA(D282:Q282)=0,"",_xlfn.CONCAT(,
IF(NOT(K282 = (SUM(D282, E282, G282:J282) - SUM(F282))),
" Error: Position at the end of the period is not equal to: position at the beginning of the period+increase in assets-decrease in assets+exchange rate changes+price changes+other changes+rectifications.",
""),
IF(NOT(P282 = (SUM(L282, M282, O282) - SUM(N282))),
" Error: Position of accrued interest at the end of the period is not equal to: position of accrued interest at the beginning of the period+accrued interest during the period-received interest during the period+revaluation and other changes.",
""),
IF(AND(NOT(ISBLANK($K282)),
    $K282&gt;0,
    OR(ISBLANK('T04.11'!$K282),
        'T04.11'!$K282&lt;=0,
        ISBLANK('T04.12'!$K282),
        'T04.12'!$K282&lt;=0)),
" Warning: If at least one of the forms T03.08,T04.11,T04.12 contains data other than zero,also the other two forms must be completed.",
""),
IF(AND(OR(ABS($E282)&gt;3000000000,ABS($F282)&gt;3000000000),
    ISBLANK($Q282)),
" Warning: An explanation in &lt;c140&gt; must be completed for transactions of more than EUR 3 billion or less than EUR-3 billion.",
""),
IF(AND(NOT(ISBLANK($D282)),$D282&lt;0),
" Error: Position at the beginning of the period must be a positive amount.",
""),
IF(AND(NOT(ISBLANK($K282)),$K282&lt;0),
" Error: Position at the end of the period must be a positive amount.",
""),
IF(AND(OR($D282&gt;0,$K282&gt;0),
    OR(ISBLANK($M282),$M282&lt;0)),
" Error: For accrued interest a positive amount or '0'(when applicable)should be reported if the position at the beginning or the end of the period is greater than zero.",
"")))</f>
        <v/>
      </c>
    </row>
    <row r="283" spans="1:19">
      <c r="A283" s="20"/>
      <c r="B283" s="20"/>
      <c r="C283" s="20"/>
      <c r="D283" s="15"/>
      <c r="E283" s="15"/>
      <c r="F283" s="15"/>
      <c r="G283" s="15"/>
      <c r="H283" s="15"/>
      <c r="I283" s="15"/>
      <c r="J283" s="15"/>
      <c r="K283" s="15"/>
      <c r="L283" s="15"/>
      <c r="M283" s="15"/>
      <c r="N283" s="15"/>
      <c r="O283" s="15"/>
      <c r="P283" s="15"/>
      <c r="Q283" s="16"/>
      <c r="S283" s="30" t="str">
        <f>IF(COUNTA(D283:Q283)=0,"",_xlfn.CONCAT(,
IF(NOT(K283 = (SUM(D283, E283, G283:J283) - SUM(F283))),
" Error: Position at the end of the period is not equal to: position at the beginning of the period+increase in assets-decrease in assets+exchange rate changes+price changes+other changes+rectifications.",
""),
IF(NOT(P283 = (SUM(L283, M283, O283) - SUM(N283))),
" Error: Position of accrued interest at the end of the period is not equal to: position of accrued interest at the beginning of the period+accrued interest during the period-received interest during the period+revaluation and other changes.",
""),
IF(AND(NOT(ISBLANK($K283)),
    $K283&gt;0,
    OR(ISBLANK('T04.11'!$K283),
        'T04.11'!$K283&lt;=0,
        ISBLANK('T04.12'!$K283),
        'T04.12'!$K283&lt;=0)),
" Warning: If at least one of the forms T03.08,T04.11,T04.12 contains data other than zero,also the other two forms must be completed.",
""),
IF(AND(OR(ABS($E283)&gt;3000000000,ABS($F283)&gt;3000000000),
    ISBLANK($Q283)),
" Warning: An explanation in &lt;c140&gt; must be completed for transactions of more than EUR 3 billion or less than EUR-3 billion.",
""),
IF(AND(NOT(ISBLANK($D283)),$D283&lt;0),
" Error: Position at the beginning of the period must be a positive amount.",
""),
IF(AND(NOT(ISBLANK($K283)),$K283&lt;0),
" Error: Position at the end of the period must be a positive amount.",
""),
IF(AND(OR($D283&gt;0,$K283&gt;0),
    OR(ISBLANK($M283),$M283&lt;0)),
" Error: For accrued interest a positive amount or '0'(when applicable)should be reported if the position at the beginning or the end of the period is greater than zero.",
"")))</f>
        <v/>
      </c>
    </row>
    <row r="284" spans="1:19">
      <c r="A284" s="20"/>
      <c r="B284" s="20"/>
      <c r="C284" s="20"/>
      <c r="D284" s="15"/>
      <c r="E284" s="15"/>
      <c r="F284" s="15"/>
      <c r="G284" s="15"/>
      <c r="H284" s="15"/>
      <c r="I284" s="15"/>
      <c r="J284" s="15"/>
      <c r="K284" s="15"/>
      <c r="L284" s="15"/>
      <c r="M284" s="15"/>
      <c r="N284" s="15"/>
      <c r="O284" s="15"/>
      <c r="P284" s="15"/>
      <c r="Q284" s="16"/>
      <c r="S284" s="30" t="str">
        <f>IF(COUNTA(D284:Q284)=0,"",_xlfn.CONCAT(,
IF(NOT(K284 = (SUM(D284, E284, G284:J284) - SUM(F284))),
" Error: Position at the end of the period is not equal to: position at the beginning of the period+increase in assets-decrease in assets+exchange rate changes+price changes+other changes+rectifications.",
""),
IF(NOT(P284 = (SUM(L284, M284, O284) - SUM(N284))),
" Error: Position of accrued interest at the end of the period is not equal to: position of accrued interest at the beginning of the period+accrued interest during the period-received interest during the period+revaluation and other changes.",
""),
IF(AND(NOT(ISBLANK($K284)),
    $K284&gt;0,
    OR(ISBLANK('T04.11'!$K284),
        'T04.11'!$K284&lt;=0,
        ISBLANK('T04.12'!$K284),
        'T04.12'!$K284&lt;=0)),
" Warning: If at least one of the forms T03.08,T04.11,T04.12 contains data other than zero,also the other two forms must be completed.",
""),
IF(AND(OR(ABS($E284)&gt;3000000000,ABS($F284)&gt;3000000000),
    ISBLANK($Q284)),
" Warning: An explanation in &lt;c140&gt; must be completed for transactions of more than EUR 3 billion or less than EUR-3 billion.",
""),
IF(AND(NOT(ISBLANK($D284)),$D284&lt;0),
" Error: Position at the beginning of the period must be a positive amount.",
""),
IF(AND(NOT(ISBLANK($K284)),$K284&lt;0),
" Error: Position at the end of the period must be a positive amount.",
""),
IF(AND(OR($D284&gt;0,$K284&gt;0),
    OR(ISBLANK($M284),$M284&lt;0)),
" Error: For accrued interest a positive amount or '0'(when applicable)should be reported if the position at the beginning or the end of the period is greater than zero.",
"")))</f>
        <v/>
      </c>
    </row>
    <row r="285" spans="1:19">
      <c r="A285" s="20"/>
      <c r="B285" s="20"/>
      <c r="C285" s="20"/>
      <c r="D285" s="15"/>
      <c r="E285" s="15"/>
      <c r="F285" s="15"/>
      <c r="G285" s="15"/>
      <c r="H285" s="15"/>
      <c r="I285" s="15"/>
      <c r="J285" s="15"/>
      <c r="K285" s="15"/>
      <c r="L285" s="15"/>
      <c r="M285" s="15"/>
      <c r="N285" s="15"/>
      <c r="O285" s="15"/>
      <c r="P285" s="15"/>
      <c r="Q285" s="16"/>
      <c r="S285" s="30" t="str">
        <f>IF(COUNTA(D285:Q285)=0,"",_xlfn.CONCAT(,
IF(NOT(K285 = (SUM(D285, E285, G285:J285) - SUM(F285))),
" Error: Position at the end of the period is not equal to: position at the beginning of the period+increase in assets-decrease in assets+exchange rate changes+price changes+other changes+rectifications.",
""),
IF(NOT(P285 = (SUM(L285, M285, O285) - SUM(N285))),
" Error: Position of accrued interest at the end of the period is not equal to: position of accrued interest at the beginning of the period+accrued interest during the period-received interest during the period+revaluation and other changes.",
""),
IF(AND(NOT(ISBLANK($K285)),
    $K285&gt;0,
    OR(ISBLANK('T04.11'!$K285),
        'T04.11'!$K285&lt;=0,
        ISBLANK('T04.12'!$K285),
        'T04.12'!$K285&lt;=0)),
" Warning: If at least one of the forms T03.08,T04.11,T04.12 contains data other than zero,also the other two forms must be completed.",
""),
IF(AND(OR(ABS($E285)&gt;3000000000,ABS($F285)&gt;3000000000),
    ISBLANK($Q285)),
" Warning: An explanation in &lt;c140&gt; must be completed for transactions of more than EUR 3 billion or less than EUR-3 billion.",
""),
IF(AND(NOT(ISBLANK($D285)),$D285&lt;0),
" Error: Position at the beginning of the period must be a positive amount.",
""),
IF(AND(NOT(ISBLANK($K285)),$K285&lt;0),
" Error: Position at the end of the period must be a positive amount.",
""),
IF(AND(OR($D285&gt;0,$K285&gt;0),
    OR(ISBLANK($M285),$M285&lt;0)),
" Error: For accrued interest a positive amount or '0'(when applicable)should be reported if the position at the beginning or the end of the period is greater than zero.",
"")))</f>
        <v/>
      </c>
    </row>
    <row r="286" spans="1:19">
      <c r="A286" s="20"/>
      <c r="B286" s="20"/>
      <c r="C286" s="20"/>
      <c r="D286" s="15"/>
      <c r="E286" s="15"/>
      <c r="F286" s="15"/>
      <c r="G286" s="15"/>
      <c r="H286" s="15"/>
      <c r="I286" s="15"/>
      <c r="J286" s="15"/>
      <c r="K286" s="15"/>
      <c r="L286" s="15"/>
      <c r="M286" s="15"/>
      <c r="N286" s="15"/>
      <c r="O286" s="15"/>
      <c r="P286" s="15"/>
      <c r="Q286" s="16"/>
      <c r="S286" s="30" t="str">
        <f>IF(COUNTA(D286:Q286)=0,"",_xlfn.CONCAT(,
IF(NOT(K286 = (SUM(D286, E286, G286:J286) - SUM(F286))),
" Error: Position at the end of the period is not equal to: position at the beginning of the period+increase in assets-decrease in assets+exchange rate changes+price changes+other changes+rectifications.",
""),
IF(NOT(P286 = (SUM(L286, M286, O286) - SUM(N286))),
" Error: Position of accrued interest at the end of the period is not equal to: position of accrued interest at the beginning of the period+accrued interest during the period-received interest during the period+revaluation and other changes.",
""),
IF(AND(NOT(ISBLANK($K286)),
    $K286&gt;0,
    OR(ISBLANK('T04.11'!$K286),
        'T04.11'!$K286&lt;=0,
        ISBLANK('T04.12'!$K286),
        'T04.12'!$K286&lt;=0)),
" Warning: If at least one of the forms T03.08,T04.11,T04.12 contains data other than zero,also the other two forms must be completed.",
""),
IF(AND(OR(ABS($E286)&gt;3000000000,ABS($F286)&gt;3000000000),
    ISBLANK($Q286)),
" Warning: An explanation in &lt;c140&gt; must be completed for transactions of more than EUR 3 billion or less than EUR-3 billion.",
""),
IF(AND(NOT(ISBLANK($D286)),$D286&lt;0),
" Error: Position at the beginning of the period must be a positive amount.",
""),
IF(AND(NOT(ISBLANK($K286)),$K286&lt;0),
" Error: Position at the end of the period must be a positive amount.",
""),
IF(AND(OR($D286&gt;0,$K286&gt;0),
    OR(ISBLANK($M286),$M286&lt;0)),
" Error: For accrued interest a positive amount or '0'(when applicable)should be reported if the position at the beginning or the end of the period is greater than zero.",
"")))</f>
        <v/>
      </c>
    </row>
    <row r="287" spans="1:19">
      <c r="A287" s="20"/>
      <c r="B287" s="20"/>
      <c r="C287" s="20"/>
      <c r="D287" s="15"/>
      <c r="E287" s="15"/>
      <c r="F287" s="15"/>
      <c r="G287" s="15"/>
      <c r="H287" s="15"/>
      <c r="I287" s="15"/>
      <c r="J287" s="15"/>
      <c r="K287" s="15"/>
      <c r="L287" s="15"/>
      <c r="M287" s="15"/>
      <c r="N287" s="15"/>
      <c r="O287" s="15"/>
      <c r="P287" s="15"/>
      <c r="Q287" s="16"/>
      <c r="S287" s="30" t="str">
        <f>IF(COUNTA(D287:Q287)=0,"",_xlfn.CONCAT(,
IF(NOT(K287 = (SUM(D287, E287, G287:J287) - SUM(F287))),
" Error: Position at the end of the period is not equal to: position at the beginning of the period+increase in assets-decrease in assets+exchange rate changes+price changes+other changes+rectifications.",
""),
IF(NOT(P287 = (SUM(L287, M287, O287) - SUM(N287))),
" Error: Position of accrued interest at the end of the period is not equal to: position of accrued interest at the beginning of the period+accrued interest during the period-received interest during the period+revaluation and other changes.",
""),
IF(AND(NOT(ISBLANK($K287)),
    $K287&gt;0,
    OR(ISBLANK('T04.11'!$K287),
        'T04.11'!$K287&lt;=0,
        ISBLANK('T04.12'!$K287),
        'T04.12'!$K287&lt;=0)),
" Warning: If at least one of the forms T03.08,T04.11,T04.12 contains data other than zero,also the other two forms must be completed.",
""),
IF(AND(OR(ABS($E287)&gt;3000000000,ABS($F287)&gt;3000000000),
    ISBLANK($Q287)),
" Warning: An explanation in &lt;c140&gt; must be completed for transactions of more than EUR 3 billion or less than EUR-3 billion.",
""),
IF(AND(NOT(ISBLANK($D287)),$D287&lt;0),
" Error: Position at the beginning of the period must be a positive amount.",
""),
IF(AND(NOT(ISBLANK($K287)),$K287&lt;0),
" Error: Position at the end of the period must be a positive amount.",
""),
IF(AND(OR($D287&gt;0,$K287&gt;0),
    OR(ISBLANK($M287),$M287&lt;0)),
" Error: For accrued interest a positive amount or '0'(when applicable)should be reported if the position at the beginning or the end of the period is greater than zero.",
"")))</f>
        <v/>
      </c>
    </row>
    <row r="288" spans="1:19">
      <c r="A288" s="20"/>
      <c r="B288" s="20"/>
      <c r="C288" s="20"/>
      <c r="D288" s="15"/>
      <c r="E288" s="15"/>
      <c r="F288" s="15"/>
      <c r="G288" s="15"/>
      <c r="H288" s="15"/>
      <c r="I288" s="15"/>
      <c r="J288" s="15"/>
      <c r="K288" s="15"/>
      <c r="L288" s="15"/>
      <c r="M288" s="15"/>
      <c r="N288" s="15"/>
      <c r="O288" s="15"/>
      <c r="P288" s="15"/>
      <c r="Q288" s="16"/>
      <c r="S288" s="30" t="str">
        <f>IF(COUNTA(D288:Q288)=0,"",_xlfn.CONCAT(,
IF(NOT(K288 = (SUM(D288, E288, G288:J288) - SUM(F288))),
" Error: Position at the end of the period is not equal to: position at the beginning of the period+increase in assets-decrease in assets+exchange rate changes+price changes+other changes+rectifications.",
""),
IF(NOT(P288 = (SUM(L288, M288, O288) - SUM(N288))),
" Error: Position of accrued interest at the end of the period is not equal to: position of accrued interest at the beginning of the period+accrued interest during the period-received interest during the period+revaluation and other changes.",
""),
IF(AND(NOT(ISBLANK($K288)),
    $K288&gt;0,
    OR(ISBLANK('T04.11'!$K288),
        'T04.11'!$K288&lt;=0,
        ISBLANK('T04.12'!$K288),
        'T04.12'!$K288&lt;=0)),
" Warning: If at least one of the forms T03.08,T04.11,T04.12 contains data other than zero,also the other two forms must be completed.",
""),
IF(AND(OR(ABS($E288)&gt;3000000000,ABS($F288)&gt;3000000000),
    ISBLANK($Q288)),
" Warning: An explanation in &lt;c140&gt; must be completed for transactions of more than EUR 3 billion or less than EUR-3 billion.",
""),
IF(AND(NOT(ISBLANK($D288)),$D288&lt;0),
" Error: Position at the beginning of the period must be a positive amount.",
""),
IF(AND(NOT(ISBLANK($K288)),$K288&lt;0),
" Error: Position at the end of the period must be a positive amount.",
""),
IF(AND(OR($D288&gt;0,$K288&gt;0),
    OR(ISBLANK($M288),$M288&lt;0)),
" Error: For accrued interest a positive amount or '0'(when applicable)should be reported if the position at the beginning or the end of the period is greater than zero.",
"")))</f>
        <v/>
      </c>
    </row>
    <row r="289" spans="1:19">
      <c r="A289" s="20"/>
      <c r="B289" s="20"/>
      <c r="C289" s="20"/>
      <c r="D289" s="15"/>
      <c r="E289" s="15"/>
      <c r="F289" s="15"/>
      <c r="G289" s="15"/>
      <c r="H289" s="15"/>
      <c r="I289" s="15"/>
      <c r="J289" s="15"/>
      <c r="K289" s="15"/>
      <c r="L289" s="15"/>
      <c r="M289" s="15"/>
      <c r="N289" s="15"/>
      <c r="O289" s="15"/>
      <c r="P289" s="15"/>
      <c r="Q289" s="16"/>
      <c r="S289" s="30" t="str">
        <f>IF(COUNTA(D289:Q289)=0,"",_xlfn.CONCAT(,
IF(NOT(K289 = (SUM(D289, E289, G289:J289) - SUM(F289))),
" Error: Position at the end of the period is not equal to: position at the beginning of the period+increase in assets-decrease in assets+exchange rate changes+price changes+other changes+rectifications.",
""),
IF(NOT(P289 = (SUM(L289, M289, O289) - SUM(N289))),
" Error: Position of accrued interest at the end of the period is not equal to: position of accrued interest at the beginning of the period+accrued interest during the period-received interest during the period+revaluation and other changes.",
""),
IF(AND(NOT(ISBLANK($K289)),
    $K289&gt;0,
    OR(ISBLANK('T04.11'!$K289),
        'T04.11'!$K289&lt;=0,
        ISBLANK('T04.12'!$K289),
        'T04.12'!$K289&lt;=0)),
" Warning: If at least one of the forms T03.08,T04.11,T04.12 contains data other than zero,also the other two forms must be completed.",
""),
IF(AND(OR(ABS($E289)&gt;3000000000,ABS($F289)&gt;3000000000),
    ISBLANK($Q289)),
" Warning: An explanation in &lt;c140&gt; must be completed for transactions of more than EUR 3 billion or less than EUR-3 billion.",
""),
IF(AND(NOT(ISBLANK($D289)),$D289&lt;0),
" Error: Position at the beginning of the period must be a positive amount.",
""),
IF(AND(NOT(ISBLANK($K289)),$K289&lt;0),
" Error: Position at the end of the period must be a positive amount.",
""),
IF(AND(OR($D289&gt;0,$K289&gt;0),
    OR(ISBLANK($M289),$M289&lt;0)),
" Error: For accrued interest a positive amount or '0'(when applicable)should be reported if the position at the beginning or the end of the period is greater than zero.",
"")))</f>
        <v/>
      </c>
    </row>
    <row r="290" spans="1:19">
      <c r="A290" s="20"/>
      <c r="B290" s="20"/>
      <c r="C290" s="20"/>
      <c r="D290" s="15"/>
      <c r="E290" s="15"/>
      <c r="F290" s="15"/>
      <c r="G290" s="15"/>
      <c r="H290" s="15"/>
      <c r="I290" s="15"/>
      <c r="J290" s="15"/>
      <c r="K290" s="15"/>
      <c r="L290" s="15"/>
      <c r="M290" s="15"/>
      <c r="N290" s="15"/>
      <c r="O290" s="15"/>
      <c r="P290" s="15"/>
      <c r="Q290" s="16"/>
      <c r="S290" s="30" t="str">
        <f>IF(COUNTA(D290:Q290)=0,"",_xlfn.CONCAT(,
IF(NOT(K290 = (SUM(D290, E290, G290:J290) - SUM(F290))),
" Error: Position at the end of the period is not equal to: position at the beginning of the period+increase in assets-decrease in assets+exchange rate changes+price changes+other changes+rectifications.",
""),
IF(NOT(P290 = (SUM(L290, M290, O290) - SUM(N290))),
" Error: Position of accrued interest at the end of the period is not equal to: position of accrued interest at the beginning of the period+accrued interest during the period-received interest during the period+revaluation and other changes.",
""),
IF(AND(NOT(ISBLANK($K290)),
    $K290&gt;0,
    OR(ISBLANK('T04.11'!$K290),
        'T04.11'!$K290&lt;=0,
        ISBLANK('T04.12'!$K290),
        'T04.12'!$K290&lt;=0)),
" Warning: If at least one of the forms T03.08,T04.11,T04.12 contains data other than zero,also the other two forms must be completed.",
""),
IF(AND(OR(ABS($E290)&gt;3000000000,ABS($F290)&gt;3000000000),
    ISBLANK($Q290)),
" Warning: An explanation in &lt;c140&gt; must be completed for transactions of more than EUR 3 billion or less than EUR-3 billion.",
""),
IF(AND(NOT(ISBLANK($D290)),$D290&lt;0),
" Error: Position at the beginning of the period must be a positive amount.",
""),
IF(AND(NOT(ISBLANK($K290)),$K290&lt;0),
" Error: Position at the end of the period must be a positive amount.",
""),
IF(AND(OR($D290&gt;0,$K290&gt;0),
    OR(ISBLANK($M290),$M290&lt;0)),
" Error: For accrued interest a positive amount or '0'(when applicable)should be reported if the position at the beginning or the end of the period is greater than zero.",
"")))</f>
        <v/>
      </c>
    </row>
    <row r="291" spans="1:19">
      <c r="A291" s="20"/>
      <c r="B291" s="20"/>
      <c r="C291" s="20"/>
      <c r="D291" s="15"/>
      <c r="E291" s="15"/>
      <c r="F291" s="15"/>
      <c r="G291" s="15"/>
      <c r="H291" s="15"/>
      <c r="I291" s="15"/>
      <c r="J291" s="15"/>
      <c r="K291" s="15"/>
      <c r="L291" s="15"/>
      <c r="M291" s="15"/>
      <c r="N291" s="15"/>
      <c r="O291" s="15"/>
      <c r="P291" s="15"/>
      <c r="Q291" s="16"/>
      <c r="S291" s="30" t="str">
        <f>IF(COUNTA(D291:Q291)=0,"",_xlfn.CONCAT(,
IF(NOT(K291 = (SUM(D291, E291, G291:J291) - SUM(F291))),
" Error: Position at the end of the period is not equal to: position at the beginning of the period+increase in assets-decrease in assets+exchange rate changes+price changes+other changes+rectifications.",
""),
IF(NOT(P291 = (SUM(L291, M291, O291) - SUM(N291))),
" Error: Position of accrued interest at the end of the period is not equal to: position of accrued interest at the beginning of the period+accrued interest during the period-received interest during the period+revaluation and other changes.",
""),
IF(AND(NOT(ISBLANK($K291)),
    $K291&gt;0,
    OR(ISBLANK('T04.11'!$K291),
        'T04.11'!$K291&lt;=0,
        ISBLANK('T04.12'!$K291),
        'T04.12'!$K291&lt;=0)),
" Warning: If at least one of the forms T03.08,T04.11,T04.12 contains data other than zero,also the other two forms must be completed.",
""),
IF(AND(OR(ABS($E291)&gt;3000000000,ABS($F291)&gt;3000000000),
    ISBLANK($Q291)),
" Warning: An explanation in &lt;c140&gt; must be completed for transactions of more than EUR 3 billion or less than EUR-3 billion.",
""),
IF(AND(NOT(ISBLANK($D291)),$D291&lt;0),
" Error: Position at the beginning of the period must be a positive amount.",
""),
IF(AND(NOT(ISBLANK($K291)),$K291&lt;0),
" Error: Position at the end of the period must be a positive amount.",
""),
IF(AND(OR($D291&gt;0,$K291&gt;0),
    OR(ISBLANK($M291),$M291&lt;0)),
" Error: For accrued interest a positive amount or '0'(when applicable)should be reported if the position at the beginning or the end of the period is greater than zero.",
"")))</f>
        <v/>
      </c>
    </row>
    <row r="292" spans="1:19">
      <c r="A292" s="20"/>
      <c r="B292" s="20"/>
      <c r="C292" s="20"/>
      <c r="D292" s="15"/>
      <c r="E292" s="15"/>
      <c r="F292" s="15"/>
      <c r="G292" s="15"/>
      <c r="H292" s="15"/>
      <c r="I292" s="15"/>
      <c r="J292" s="15"/>
      <c r="K292" s="15"/>
      <c r="L292" s="15"/>
      <c r="M292" s="15"/>
      <c r="N292" s="15"/>
      <c r="O292" s="15"/>
      <c r="P292" s="15"/>
      <c r="Q292" s="16"/>
      <c r="S292" s="30" t="str">
        <f>IF(COUNTA(D292:Q292)=0,"",_xlfn.CONCAT(,
IF(NOT(K292 = (SUM(D292, E292, G292:J292) - SUM(F292))),
" Error: Position at the end of the period is not equal to: position at the beginning of the period+increase in assets-decrease in assets+exchange rate changes+price changes+other changes+rectifications.",
""),
IF(NOT(P292 = (SUM(L292, M292, O292) - SUM(N292))),
" Error: Position of accrued interest at the end of the period is not equal to: position of accrued interest at the beginning of the period+accrued interest during the period-received interest during the period+revaluation and other changes.",
""),
IF(AND(NOT(ISBLANK($K292)),
    $K292&gt;0,
    OR(ISBLANK('T04.11'!$K292),
        'T04.11'!$K292&lt;=0,
        ISBLANK('T04.12'!$K292),
        'T04.12'!$K292&lt;=0)),
" Warning: If at least one of the forms T03.08,T04.11,T04.12 contains data other than zero,also the other two forms must be completed.",
""),
IF(AND(OR(ABS($E292)&gt;3000000000,ABS($F292)&gt;3000000000),
    ISBLANK($Q292)),
" Warning: An explanation in &lt;c140&gt; must be completed for transactions of more than EUR 3 billion or less than EUR-3 billion.",
""),
IF(AND(NOT(ISBLANK($D292)),$D292&lt;0),
" Error: Position at the beginning of the period must be a positive amount.",
""),
IF(AND(NOT(ISBLANK($K292)),$K292&lt;0),
" Error: Position at the end of the period must be a positive amount.",
""),
IF(AND(OR($D292&gt;0,$K292&gt;0),
    OR(ISBLANK($M292),$M292&lt;0)),
" Error: For accrued interest a positive amount or '0'(when applicable)should be reported if the position at the beginning or the end of the period is greater than zero.",
"")))</f>
        <v/>
      </c>
    </row>
    <row r="293" spans="1:19">
      <c r="A293" s="20"/>
      <c r="B293" s="20"/>
      <c r="C293" s="20"/>
      <c r="D293" s="15"/>
      <c r="E293" s="15"/>
      <c r="F293" s="15"/>
      <c r="G293" s="15"/>
      <c r="H293" s="15"/>
      <c r="I293" s="15"/>
      <c r="J293" s="15"/>
      <c r="K293" s="15"/>
      <c r="L293" s="15"/>
      <c r="M293" s="15"/>
      <c r="N293" s="15"/>
      <c r="O293" s="15"/>
      <c r="P293" s="15"/>
      <c r="Q293" s="16"/>
      <c r="S293" s="30" t="str">
        <f>IF(COUNTA(D293:Q293)=0,"",_xlfn.CONCAT(,
IF(NOT(K293 = (SUM(D293, E293, G293:J293) - SUM(F293))),
" Error: Position at the end of the period is not equal to: position at the beginning of the period+increase in assets-decrease in assets+exchange rate changes+price changes+other changes+rectifications.",
""),
IF(NOT(P293 = (SUM(L293, M293, O293) - SUM(N293))),
" Error: Position of accrued interest at the end of the period is not equal to: position of accrued interest at the beginning of the period+accrued interest during the period-received interest during the period+revaluation and other changes.",
""),
IF(AND(NOT(ISBLANK($K293)),
    $K293&gt;0,
    OR(ISBLANK('T04.11'!$K293),
        'T04.11'!$K293&lt;=0,
        ISBLANK('T04.12'!$K293),
        'T04.12'!$K293&lt;=0)),
" Warning: If at least one of the forms T03.08,T04.11,T04.12 contains data other than zero,also the other two forms must be completed.",
""),
IF(AND(OR(ABS($E293)&gt;3000000000,ABS($F293)&gt;3000000000),
    ISBLANK($Q293)),
" Warning: An explanation in &lt;c140&gt; must be completed for transactions of more than EUR 3 billion or less than EUR-3 billion.",
""),
IF(AND(NOT(ISBLANK($D293)),$D293&lt;0),
" Error: Position at the beginning of the period must be a positive amount.",
""),
IF(AND(NOT(ISBLANK($K293)),$K293&lt;0),
" Error: Position at the end of the period must be a positive amount.",
""),
IF(AND(OR($D293&gt;0,$K293&gt;0),
    OR(ISBLANK($M293),$M293&lt;0)),
" Error: For accrued interest a positive amount or '0'(when applicable)should be reported if the position at the beginning or the end of the period is greater than zero.",
"")))</f>
        <v/>
      </c>
    </row>
    <row r="294" spans="1:19">
      <c r="A294" s="20"/>
      <c r="B294" s="20"/>
      <c r="C294" s="20"/>
      <c r="D294" s="15"/>
      <c r="E294" s="15"/>
      <c r="F294" s="15"/>
      <c r="G294" s="15"/>
      <c r="H294" s="15"/>
      <c r="I294" s="15"/>
      <c r="J294" s="15"/>
      <c r="K294" s="15"/>
      <c r="L294" s="15"/>
      <c r="M294" s="15"/>
      <c r="N294" s="15"/>
      <c r="O294" s="15"/>
      <c r="P294" s="15"/>
      <c r="Q294" s="16"/>
      <c r="S294" s="30" t="str">
        <f>IF(COUNTA(D294:Q294)=0,"",_xlfn.CONCAT(,
IF(NOT(K294 = (SUM(D294, E294, G294:J294) - SUM(F294))),
" Error: Position at the end of the period is not equal to: position at the beginning of the period+increase in assets-decrease in assets+exchange rate changes+price changes+other changes+rectifications.",
""),
IF(NOT(P294 = (SUM(L294, M294, O294) - SUM(N294))),
" Error: Position of accrued interest at the end of the period is not equal to: position of accrued interest at the beginning of the period+accrued interest during the period-received interest during the period+revaluation and other changes.",
""),
IF(AND(NOT(ISBLANK($K294)),
    $K294&gt;0,
    OR(ISBLANK('T04.11'!$K294),
        'T04.11'!$K294&lt;=0,
        ISBLANK('T04.12'!$K294),
        'T04.12'!$K294&lt;=0)),
" Warning: If at least one of the forms T03.08,T04.11,T04.12 contains data other than zero,also the other two forms must be completed.",
""),
IF(AND(OR(ABS($E294)&gt;3000000000,ABS($F294)&gt;3000000000),
    ISBLANK($Q294)),
" Warning: An explanation in &lt;c140&gt; must be completed for transactions of more than EUR 3 billion or less than EUR-3 billion.",
""),
IF(AND(NOT(ISBLANK($D294)),$D294&lt;0),
" Error: Position at the beginning of the period must be a positive amount.",
""),
IF(AND(NOT(ISBLANK($K294)),$K294&lt;0),
" Error: Position at the end of the period must be a positive amount.",
""),
IF(AND(OR($D294&gt;0,$K294&gt;0),
    OR(ISBLANK($M294),$M294&lt;0)),
" Error: For accrued interest a positive amount or '0'(when applicable)should be reported if the position at the beginning or the end of the period is greater than zero.",
"")))</f>
        <v/>
      </c>
    </row>
    <row r="295" spans="1:19">
      <c r="A295" s="20"/>
      <c r="B295" s="20"/>
      <c r="C295" s="20"/>
      <c r="D295" s="15"/>
      <c r="E295" s="15"/>
      <c r="F295" s="15"/>
      <c r="G295" s="15"/>
      <c r="H295" s="15"/>
      <c r="I295" s="15"/>
      <c r="J295" s="15"/>
      <c r="K295" s="15"/>
      <c r="L295" s="15"/>
      <c r="M295" s="15"/>
      <c r="N295" s="15"/>
      <c r="O295" s="15"/>
      <c r="P295" s="15"/>
      <c r="Q295" s="16"/>
      <c r="S295" s="30" t="str">
        <f>IF(COUNTA(D295:Q295)=0,"",_xlfn.CONCAT(,
IF(NOT(K295 = (SUM(D295, E295, G295:J295) - SUM(F295))),
" Error: Position at the end of the period is not equal to: position at the beginning of the period+increase in assets-decrease in assets+exchange rate changes+price changes+other changes+rectifications.",
""),
IF(NOT(P295 = (SUM(L295, M295, O295) - SUM(N295))),
" Error: Position of accrued interest at the end of the period is not equal to: position of accrued interest at the beginning of the period+accrued interest during the period-received interest during the period+revaluation and other changes.",
""),
IF(AND(NOT(ISBLANK($K295)),
    $K295&gt;0,
    OR(ISBLANK('T04.11'!$K295),
        'T04.11'!$K295&lt;=0,
        ISBLANK('T04.12'!$K295),
        'T04.12'!$K295&lt;=0)),
" Warning: If at least one of the forms T03.08,T04.11,T04.12 contains data other than zero,also the other two forms must be completed.",
""),
IF(AND(OR(ABS($E295)&gt;3000000000,ABS($F295)&gt;3000000000),
    ISBLANK($Q295)),
" Warning: An explanation in &lt;c140&gt; must be completed for transactions of more than EUR 3 billion or less than EUR-3 billion.",
""),
IF(AND(NOT(ISBLANK($D295)),$D295&lt;0),
" Error: Position at the beginning of the period must be a positive amount.",
""),
IF(AND(NOT(ISBLANK($K295)),$K295&lt;0),
" Error: Position at the end of the period must be a positive amount.",
""),
IF(AND(OR($D295&gt;0,$K295&gt;0),
    OR(ISBLANK($M295),$M295&lt;0)),
" Error: For accrued interest a positive amount or '0'(when applicable)should be reported if the position at the beginning or the end of the period is greater than zero.",
"")))</f>
        <v/>
      </c>
    </row>
    <row r="296" spans="1:19">
      <c r="A296" s="20"/>
      <c r="B296" s="20"/>
      <c r="C296" s="20"/>
      <c r="D296" s="15"/>
      <c r="E296" s="15"/>
      <c r="F296" s="15"/>
      <c r="G296" s="15"/>
      <c r="H296" s="15"/>
      <c r="I296" s="15"/>
      <c r="J296" s="15"/>
      <c r="K296" s="15"/>
      <c r="L296" s="15"/>
      <c r="M296" s="15"/>
      <c r="N296" s="15"/>
      <c r="O296" s="15"/>
      <c r="P296" s="15"/>
      <c r="Q296" s="16"/>
      <c r="S296" s="30" t="str">
        <f>IF(COUNTA(D296:Q296)=0,"",_xlfn.CONCAT(,
IF(NOT(K296 = (SUM(D296, E296, G296:J296) - SUM(F296))),
" Error: Position at the end of the period is not equal to: position at the beginning of the period+increase in assets-decrease in assets+exchange rate changes+price changes+other changes+rectifications.",
""),
IF(NOT(P296 = (SUM(L296, M296, O296) - SUM(N296))),
" Error: Position of accrued interest at the end of the period is not equal to: position of accrued interest at the beginning of the period+accrued interest during the period-received interest during the period+revaluation and other changes.",
""),
IF(AND(NOT(ISBLANK($K296)),
    $K296&gt;0,
    OR(ISBLANK('T04.11'!$K296),
        'T04.11'!$K296&lt;=0,
        ISBLANK('T04.12'!$K296),
        'T04.12'!$K296&lt;=0)),
" Warning: If at least one of the forms T03.08,T04.11,T04.12 contains data other than zero,also the other two forms must be completed.",
""),
IF(AND(OR(ABS($E296)&gt;3000000000,ABS($F296)&gt;3000000000),
    ISBLANK($Q296)),
" Warning: An explanation in &lt;c140&gt; must be completed for transactions of more than EUR 3 billion or less than EUR-3 billion.",
""),
IF(AND(NOT(ISBLANK($D296)),$D296&lt;0),
" Error: Position at the beginning of the period must be a positive amount.",
""),
IF(AND(NOT(ISBLANK($K296)),$K296&lt;0),
" Error: Position at the end of the period must be a positive amount.",
""),
IF(AND(OR($D296&gt;0,$K296&gt;0),
    OR(ISBLANK($M296),$M296&lt;0)),
" Error: For accrued interest a positive amount or '0'(when applicable)should be reported if the position at the beginning or the end of the period is greater than zero.",
"")))</f>
        <v/>
      </c>
    </row>
    <row r="297" spans="1:19">
      <c r="A297" s="20"/>
      <c r="B297" s="20"/>
      <c r="C297" s="20"/>
      <c r="D297" s="15"/>
      <c r="E297" s="15"/>
      <c r="F297" s="15"/>
      <c r="G297" s="15"/>
      <c r="H297" s="15"/>
      <c r="I297" s="15"/>
      <c r="J297" s="15"/>
      <c r="K297" s="15"/>
      <c r="L297" s="15"/>
      <c r="M297" s="15"/>
      <c r="N297" s="15"/>
      <c r="O297" s="15"/>
      <c r="P297" s="15"/>
      <c r="Q297" s="16"/>
      <c r="S297" s="30" t="str">
        <f>IF(COUNTA(D297:Q297)=0,"",_xlfn.CONCAT(,
IF(NOT(K297 = (SUM(D297, E297, G297:J297) - SUM(F297))),
" Error: Position at the end of the period is not equal to: position at the beginning of the period+increase in assets-decrease in assets+exchange rate changes+price changes+other changes+rectifications.",
""),
IF(NOT(P297 = (SUM(L297, M297, O297) - SUM(N297))),
" Error: Position of accrued interest at the end of the period is not equal to: position of accrued interest at the beginning of the period+accrued interest during the period-received interest during the period+revaluation and other changes.",
""),
IF(AND(NOT(ISBLANK($K297)),
    $K297&gt;0,
    OR(ISBLANK('T04.11'!$K297),
        'T04.11'!$K297&lt;=0,
        ISBLANK('T04.12'!$K297),
        'T04.12'!$K297&lt;=0)),
" Warning: If at least one of the forms T03.08,T04.11,T04.12 contains data other than zero,also the other two forms must be completed.",
""),
IF(AND(OR(ABS($E297)&gt;3000000000,ABS($F297)&gt;3000000000),
    ISBLANK($Q297)),
" Warning: An explanation in &lt;c140&gt; must be completed for transactions of more than EUR 3 billion or less than EUR-3 billion.",
""),
IF(AND(NOT(ISBLANK($D297)),$D297&lt;0),
" Error: Position at the beginning of the period must be a positive amount.",
""),
IF(AND(NOT(ISBLANK($K297)),$K297&lt;0),
" Error: Position at the end of the period must be a positive amount.",
""),
IF(AND(OR($D297&gt;0,$K297&gt;0),
    OR(ISBLANK($M297),$M297&lt;0)),
" Error: For accrued interest a positive amount or '0'(when applicable)should be reported if the position at the beginning or the end of the period is greater than zero.",
"")))</f>
        <v/>
      </c>
    </row>
    <row r="298" spans="1:19">
      <c r="A298" s="20"/>
      <c r="B298" s="20"/>
      <c r="C298" s="20"/>
      <c r="D298" s="15"/>
      <c r="E298" s="15"/>
      <c r="F298" s="15"/>
      <c r="G298" s="15"/>
      <c r="H298" s="15"/>
      <c r="I298" s="15"/>
      <c r="J298" s="15"/>
      <c r="K298" s="15"/>
      <c r="L298" s="15"/>
      <c r="M298" s="15"/>
      <c r="N298" s="15"/>
      <c r="O298" s="15"/>
      <c r="P298" s="15"/>
      <c r="Q298" s="16"/>
      <c r="S298" s="30" t="str">
        <f>IF(COUNTA(D298:Q298)=0,"",_xlfn.CONCAT(,
IF(NOT(K298 = (SUM(D298, E298, G298:J298) - SUM(F298))),
" Error: Position at the end of the period is not equal to: position at the beginning of the period+increase in assets-decrease in assets+exchange rate changes+price changes+other changes+rectifications.",
""),
IF(NOT(P298 = (SUM(L298, M298, O298) - SUM(N298))),
" Error: Position of accrued interest at the end of the period is not equal to: position of accrued interest at the beginning of the period+accrued interest during the period-received interest during the period+revaluation and other changes.",
""),
IF(AND(NOT(ISBLANK($K298)),
    $K298&gt;0,
    OR(ISBLANK('T04.11'!$K298),
        'T04.11'!$K298&lt;=0,
        ISBLANK('T04.12'!$K298),
        'T04.12'!$K298&lt;=0)),
" Warning: If at least one of the forms T03.08,T04.11,T04.12 contains data other than zero,also the other two forms must be completed.",
""),
IF(AND(OR(ABS($E298)&gt;3000000000,ABS($F298)&gt;3000000000),
    ISBLANK($Q298)),
" Warning: An explanation in &lt;c140&gt; must be completed for transactions of more than EUR 3 billion or less than EUR-3 billion.",
""),
IF(AND(NOT(ISBLANK($D298)),$D298&lt;0),
" Error: Position at the beginning of the period must be a positive amount.",
""),
IF(AND(NOT(ISBLANK($K298)),$K298&lt;0),
" Error: Position at the end of the period must be a positive amount.",
""),
IF(AND(OR($D298&gt;0,$K298&gt;0),
    OR(ISBLANK($M298),$M298&lt;0)),
" Error: For accrued interest a positive amount or '0'(when applicable)should be reported if the position at the beginning or the end of the period is greater than zero.",
"")))</f>
        <v/>
      </c>
    </row>
    <row r="299" spans="1:19">
      <c r="A299" s="20"/>
      <c r="B299" s="20"/>
      <c r="C299" s="20"/>
      <c r="D299" s="15"/>
      <c r="E299" s="15"/>
      <c r="F299" s="15"/>
      <c r="G299" s="15"/>
      <c r="H299" s="15"/>
      <c r="I299" s="15"/>
      <c r="J299" s="15"/>
      <c r="K299" s="15"/>
      <c r="L299" s="15"/>
      <c r="M299" s="15"/>
      <c r="N299" s="15"/>
      <c r="O299" s="15"/>
      <c r="P299" s="15"/>
      <c r="Q299" s="16"/>
      <c r="S299" s="30" t="str">
        <f>IF(COUNTA(D299:Q299)=0,"",_xlfn.CONCAT(,
IF(NOT(K299 = (SUM(D299, E299, G299:J299) - SUM(F299))),
" Error: Position at the end of the period is not equal to: position at the beginning of the period+increase in assets-decrease in assets+exchange rate changes+price changes+other changes+rectifications.",
""),
IF(NOT(P299 = (SUM(L299, M299, O299) - SUM(N299))),
" Error: Position of accrued interest at the end of the period is not equal to: position of accrued interest at the beginning of the period+accrued interest during the period-received interest during the period+revaluation and other changes.",
""),
IF(AND(NOT(ISBLANK($K299)),
    $K299&gt;0,
    OR(ISBLANK('T04.11'!$K299),
        'T04.11'!$K299&lt;=0,
        ISBLANK('T04.12'!$K299),
        'T04.12'!$K299&lt;=0)),
" Warning: If at least one of the forms T03.08,T04.11,T04.12 contains data other than zero,also the other two forms must be completed.",
""),
IF(AND(OR(ABS($E299)&gt;3000000000,ABS($F299)&gt;3000000000),
    ISBLANK($Q299)),
" Warning: An explanation in &lt;c140&gt; must be completed for transactions of more than EUR 3 billion or less than EUR-3 billion.",
""),
IF(AND(NOT(ISBLANK($D299)),$D299&lt;0),
" Error: Position at the beginning of the period must be a positive amount.",
""),
IF(AND(NOT(ISBLANK($K299)),$K299&lt;0),
" Error: Position at the end of the period must be a positive amount.",
""),
IF(AND(OR($D299&gt;0,$K299&gt;0),
    OR(ISBLANK($M299),$M299&lt;0)),
" Error: For accrued interest a positive amount or '0'(when applicable)should be reported if the position at the beginning or the end of the period is greater than zero.",
"")))</f>
        <v/>
      </c>
    </row>
    <row r="300" spans="1:19">
      <c r="A300" s="20"/>
      <c r="B300" s="20"/>
      <c r="C300" s="20"/>
      <c r="D300" s="15"/>
      <c r="E300" s="15"/>
      <c r="F300" s="15"/>
      <c r="G300" s="15"/>
      <c r="H300" s="15"/>
      <c r="I300" s="15"/>
      <c r="J300" s="15"/>
      <c r="K300" s="15"/>
      <c r="L300" s="15"/>
      <c r="M300" s="15"/>
      <c r="N300" s="15"/>
      <c r="O300" s="15"/>
      <c r="P300" s="15"/>
      <c r="Q300" s="16"/>
      <c r="S300" s="30" t="str">
        <f>IF(COUNTA(D300:Q300)=0,"",_xlfn.CONCAT(,
IF(NOT(K300 = (SUM(D300, E300, G300:J300) - SUM(F300))),
" Error: Position at the end of the period is not equal to: position at the beginning of the period+increase in assets-decrease in assets+exchange rate changes+price changes+other changes+rectifications.",
""),
IF(NOT(P300 = (SUM(L300, M300, O300) - SUM(N300))),
" Error: Position of accrued interest at the end of the period is not equal to: position of accrued interest at the beginning of the period+accrued interest during the period-received interest during the period+revaluation and other changes.",
""),
IF(AND(NOT(ISBLANK($K300)),
    $K300&gt;0,
    OR(ISBLANK('T04.11'!$K300),
        'T04.11'!$K300&lt;=0,
        ISBLANK('T04.12'!$K300),
        'T04.12'!$K300&lt;=0)),
" Warning: If at least one of the forms T03.08,T04.11,T04.12 contains data other than zero,also the other two forms must be completed.",
""),
IF(AND(OR(ABS($E300)&gt;3000000000,ABS($F300)&gt;3000000000),
    ISBLANK($Q300)),
" Warning: An explanation in &lt;c140&gt; must be completed for transactions of more than EUR 3 billion or less than EUR-3 billion.",
""),
IF(AND(NOT(ISBLANK($D300)),$D300&lt;0),
" Error: Position at the beginning of the period must be a positive amount.",
""),
IF(AND(NOT(ISBLANK($K300)),$K300&lt;0),
" Error: Position at the end of the period must be a positive amount.",
""),
IF(AND(OR($D300&gt;0,$K300&gt;0),
    OR(ISBLANK($M300),$M300&lt;0)),
" Error: For accrued interest a positive amount or '0'(when applicable)should be reported if the position at the beginning or the end of the period is greater than zero.",
"")))</f>
        <v/>
      </c>
    </row>
    <row r="301" spans="1:19">
      <c r="A301" s="20"/>
      <c r="B301" s="20"/>
      <c r="C301" s="20"/>
      <c r="D301" s="15"/>
      <c r="E301" s="15"/>
      <c r="F301" s="15"/>
      <c r="G301" s="15"/>
      <c r="H301" s="15"/>
      <c r="I301" s="15"/>
      <c r="J301" s="15"/>
      <c r="K301" s="15"/>
      <c r="L301" s="15"/>
      <c r="M301" s="15"/>
      <c r="N301" s="15"/>
      <c r="O301" s="15"/>
      <c r="P301" s="15"/>
      <c r="Q301" s="16"/>
      <c r="S301" s="30" t="str">
        <f>IF(COUNTA(D301:Q301)=0,"",_xlfn.CONCAT(,
IF(NOT(K301 = (SUM(D301, E301, G301:J301) - SUM(F301))),
" Error: Position at the end of the period is not equal to: position at the beginning of the period+increase in assets-decrease in assets+exchange rate changes+price changes+other changes+rectifications.",
""),
IF(NOT(P301 = (SUM(L301, M301, O301) - SUM(N301))),
" Error: Position of accrued interest at the end of the period is not equal to: position of accrued interest at the beginning of the period+accrued interest during the period-received interest during the period+revaluation and other changes.",
""),
IF(AND(NOT(ISBLANK($K301)),
    $K301&gt;0,
    OR(ISBLANK('T04.11'!$K301),
        'T04.11'!$K301&lt;=0,
        ISBLANK('T04.12'!$K301),
        'T04.12'!$K301&lt;=0)),
" Warning: If at least one of the forms T03.08,T04.11,T04.12 contains data other than zero,also the other two forms must be completed.",
""),
IF(AND(OR(ABS($E301)&gt;3000000000,ABS($F301)&gt;3000000000),
    ISBLANK($Q301)),
" Warning: An explanation in &lt;c140&gt; must be completed for transactions of more than EUR 3 billion or less than EUR-3 billion.",
""),
IF(AND(NOT(ISBLANK($D301)),$D301&lt;0),
" Error: Position at the beginning of the period must be a positive amount.",
""),
IF(AND(NOT(ISBLANK($K301)),$K301&lt;0),
" Error: Position at the end of the period must be a positive amount.",
""),
IF(AND(OR($D301&gt;0,$K301&gt;0),
    OR(ISBLANK($M301),$M301&lt;0)),
" Error: For accrued interest a positive amount or '0'(when applicable)should be reported if the position at the beginning or the end of the period is greater than zero.",
"")))</f>
        <v/>
      </c>
    </row>
    <row r="302" spans="1:19">
      <c r="A302" s="20"/>
      <c r="B302" s="20"/>
      <c r="C302" s="20"/>
      <c r="D302" s="15"/>
      <c r="E302" s="15"/>
      <c r="F302" s="15"/>
      <c r="G302" s="15"/>
      <c r="H302" s="15"/>
      <c r="I302" s="15"/>
      <c r="J302" s="15"/>
      <c r="K302" s="15"/>
      <c r="L302" s="15"/>
      <c r="M302" s="15"/>
      <c r="N302" s="15"/>
      <c r="O302" s="15"/>
      <c r="P302" s="15"/>
      <c r="Q302" s="16"/>
      <c r="S302" s="30" t="str">
        <f>IF(COUNTA(D302:Q302)=0,"",_xlfn.CONCAT(,
IF(NOT(K302 = (SUM(D302, E302, G302:J302) - SUM(F302))),
" Error: Position at the end of the period is not equal to: position at the beginning of the period+increase in assets-decrease in assets+exchange rate changes+price changes+other changes+rectifications.",
""),
IF(NOT(P302 = (SUM(L302, M302, O302) - SUM(N302))),
" Error: Position of accrued interest at the end of the period is not equal to: position of accrued interest at the beginning of the period+accrued interest during the period-received interest during the period+revaluation and other changes.",
""),
IF(AND(NOT(ISBLANK($K302)),
    $K302&gt;0,
    OR(ISBLANK('T04.11'!$K302),
        'T04.11'!$K302&lt;=0,
        ISBLANK('T04.12'!$K302),
        'T04.12'!$K302&lt;=0)),
" Warning: If at least one of the forms T03.08,T04.11,T04.12 contains data other than zero,also the other two forms must be completed.",
""),
IF(AND(OR(ABS($E302)&gt;3000000000,ABS($F302)&gt;3000000000),
    ISBLANK($Q302)),
" Warning: An explanation in &lt;c140&gt; must be completed for transactions of more than EUR 3 billion or less than EUR-3 billion.",
""),
IF(AND(NOT(ISBLANK($D302)),$D302&lt;0),
" Error: Position at the beginning of the period must be a positive amount.",
""),
IF(AND(NOT(ISBLANK($K302)),$K302&lt;0),
" Error: Position at the end of the period must be a positive amount.",
""),
IF(AND(OR($D302&gt;0,$K302&gt;0),
    OR(ISBLANK($M302),$M302&lt;0)),
" Error: For accrued interest a positive amount or '0'(when applicable)should be reported if the position at the beginning or the end of the period is greater than zero.",
"")))</f>
        <v/>
      </c>
    </row>
    <row r="303" spans="1:19">
      <c r="A303" s="20"/>
      <c r="B303" s="20"/>
      <c r="C303" s="20"/>
      <c r="D303" s="15"/>
      <c r="E303" s="15"/>
      <c r="F303" s="15"/>
      <c r="G303" s="15"/>
      <c r="H303" s="15"/>
      <c r="I303" s="15"/>
      <c r="J303" s="15"/>
      <c r="K303" s="15"/>
      <c r="L303" s="15"/>
      <c r="M303" s="15"/>
      <c r="N303" s="15"/>
      <c r="O303" s="15"/>
      <c r="P303" s="15"/>
      <c r="Q303" s="16"/>
      <c r="S303" s="30" t="str">
        <f>IF(COUNTA(D303:Q303)=0,"",_xlfn.CONCAT(,
IF(NOT(K303 = (SUM(D303, E303, G303:J303) - SUM(F303))),
" Error: Position at the end of the period is not equal to: position at the beginning of the period+increase in assets-decrease in assets+exchange rate changes+price changes+other changes+rectifications.",
""),
IF(NOT(P303 = (SUM(L303, M303, O303) - SUM(N303))),
" Error: Position of accrued interest at the end of the period is not equal to: position of accrued interest at the beginning of the period+accrued interest during the period-received interest during the period+revaluation and other changes.",
""),
IF(AND(NOT(ISBLANK($K303)),
    $K303&gt;0,
    OR(ISBLANK('T04.11'!$K303),
        'T04.11'!$K303&lt;=0,
        ISBLANK('T04.12'!$K303),
        'T04.12'!$K303&lt;=0)),
" Warning: If at least one of the forms T03.08,T04.11,T04.12 contains data other than zero,also the other two forms must be completed.",
""),
IF(AND(OR(ABS($E303)&gt;3000000000,ABS($F303)&gt;3000000000),
    ISBLANK($Q303)),
" Warning: An explanation in &lt;c140&gt; must be completed for transactions of more than EUR 3 billion or less than EUR-3 billion.",
""),
IF(AND(NOT(ISBLANK($D303)),$D303&lt;0),
" Error: Position at the beginning of the period must be a positive amount.",
""),
IF(AND(NOT(ISBLANK($K303)),$K303&lt;0),
" Error: Position at the end of the period must be a positive amount.",
""),
IF(AND(OR($D303&gt;0,$K303&gt;0),
    OR(ISBLANK($M303),$M303&lt;0)),
" Error: For accrued interest a positive amount or '0'(when applicable)should be reported if the position at the beginning or the end of the period is greater than zero.",
"")))</f>
        <v/>
      </c>
    </row>
    <row r="304" spans="1:19">
      <c r="A304" s="20"/>
      <c r="B304" s="20"/>
      <c r="C304" s="20"/>
      <c r="D304" s="15"/>
      <c r="E304" s="15"/>
      <c r="F304" s="15"/>
      <c r="G304" s="15"/>
      <c r="H304" s="15"/>
      <c r="I304" s="15"/>
      <c r="J304" s="15"/>
      <c r="K304" s="15"/>
      <c r="L304" s="15"/>
      <c r="M304" s="15"/>
      <c r="N304" s="15"/>
      <c r="O304" s="15"/>
      <c r="P304" s="15"/>
      <c r="Q304" s="16"/>
      <c r="S304" s="30" t="str">
        <f>IF(COUNTA(D304:Q304)=0,"",_xlfn.CONCAT(,
IF(NOT(K304 = (SUM(D304, E304, G304:J304) - SUM(F304))),
" Error: Position at the end of the period is not equal to: position at the beginning of the period+increase in assets-decrease in assets+exchange rate changes+price changes+other changes+rectifications.",
""),
IF(NOT(P304 = (SUM(L304, M304, O304) - SUM(N304))),
" Error: Position of accrued interest at the end of the period is not equal to: position of accrued interest at the beginning of the period+accrued interest during the period-received interest during the period+revaluation and other changes.",
""),
IF(AND(NOT(ISBLANK($K304)),
    $K304&gt;0,
    OR(ISBLANK('T04.11'!$K304),
        'T04.11'!$K304&lt;=0,
        ISBLANK('T04.12'!$K304),
        'T04.12'!$K304&lt;=0)),
" Warning: If at least one of the forms T03.08,T04.11,T04.12 contains data other than zero,also the other two forms must be completed.",
""),
IF(AND(OR(ABS($E304)&gt;3000000000,ABS($F304)&gt;3000000000),
    ISBLANK($Q304)),
" Warning: An explanation in &lt;c140&gt; must be completed for transactions of more than EUR 3 billion or less than EUR-3 billion.",
""),
IF(AND(NOT(ISBLANK($D304)),$D304&lt;0),
" Error: Position at the beginning of the period must be a positive amount.",
""),
IF(AND(NOT(ISBLANK($K304)),$K304&lt;0),
" Error: Position at the end of the period must be a positive amount.",
""),
IF(AND(OR($D304&gt;0,$K304&gt;0),
    OR(ISBLANK($M304),$M304&lt;0)),
" Error: For accrued interest a positive amount or '0'(when applicable)should be reported if the position at the beginning or the end of the period is greater than zero.",
"")))</f>
        <v/>
      </c>
    </row>
    <row r="305" spans="1:19">
      <c r="A305" s="20"/>
      <c r="B305" s="20"/>
      <c r="C305" s="20"/>
      <c r="D305" s="15"/>
      <c r="E305" s="15"/>
      <c r="F305" s="15"/>
      <c r="G305" s="15"/>
      <c r="H305" s="15"/>
      <c r="I305" s="15"/>
      <c r="J305" s="15"/>
      <c r="K305" s="15"/>
      <c r="L305" s="15"/>
      <c r="M305" s="15"/>
      <c r="N305" s="15"/>
      <c r="O305" s="15"/>
      <c r="P305" s="15"/>
      <c r="Q305" s="16"/>
      <c r="S305" s="30" t="str">
        <f>IF(COUNTA(D305:Q305)=0,"",_xlfn.CONCAT(,
IF(NOT(K305 = (SUM(D305, E305, G305:J305) - SUM(F305))),
" Error: Position at the end of the period is not equal to: position at the beginning of the period+increase in assets-decrease in assets+exchange rate changes+price changes+other changes+rectifications.",
""),
IF(NOT(P305 = (SUM(L305, M305, O305) - SUM(N305))),
" Error: Position of accrued interest at the end of the period is not equal to: position of accrued interest at the beginning of the period+accrued interest during the period-received interest during the period+revaluation and other changes.",
""),
IF(AND(NOT(ISBLANK($K305)),
    $K305&gt;0,
    OR(ISBLANK('T04.11'!$K305),
        'T04.11'!$K305&lt;=0,
        ISBLANK('T04.12'!$K305),
        'T04.12'!$K305&lt;=0)),
" Warning: If at least one of the forms T03.08,T04.11,T04.12 contains data other than zero,also the other two forms must be completed.",
""),
IF(AND(OR(ABS($E305)&gt;3000000000,ABS($F305)&gt;3000000000),
    ISBLANK($Q305)),
" Warning: An explanation in &lt;c140&gt; must be completed for transactions of more than EUR 3 billion or less than EUR-3 billion.",
""),
IF(AND(NOT(ISBLANK($D305)),$D305&lt;0),
" Error: Position at the beginning of the period must be a positive amount.",
""),
IF(AND(NOT(ISBLANK($K305)),$K305&lt;0),
" Error: Position at the end of the period must be a positive amount.",
""),
IF(AND(OR($D305&gt;0,$K305&gt;0),
    OR(ISBLANK($M305),$M305&lt;0)),
" Error: For accrued interest a positive amount or '0'(when applicable)should be reported if the position at the beginning or the end of the period is greater than zero.",
"")))</f>
        <v/>
      </c>
    </row>
    <row r="306" spans="1:19">
      <c r="A306" s="20"/>
      <c r="B306" s="20"/>
      <c r="C306" s="20"/>
      <c r="D306" s="15"/>
      <c r="E306" s="15"/>
      <c r="F306" s="15"/>
      <c r="G306" s="15"/>
      <c r="H306" s="15"/>
      <c r="I306" s="15"/>
      <c r="J306" s="15"/>
      <c r="K306" s="15"/>
      <c r="L306" s="15"/>
      <c r="M306" s="15"/>
      <c r="N306" s="15"/>
      <c r="O306" s="15"/>
      <c r="P306" s="15"/>
      <c r="Q306" s="16"/>
      <c r="S306" s="30" t="str">
        <f>IF(COUNTA(D306:Q306)=0,"",_xlfn.CONCAT(,
IF(NOT(K306 = (SUM(D306, E306, G306:J306) - SUM(F306))),
" Error: Position at the end of the period is not equal to: position at the beginning of the period+increase in assets-decrease in assets+exchange rate changes+price changes+other changes+rectifications.",
""),
IF(NOT(P306 = (SUM(L306, M306, O306) - SUM(N306))),
" Error: Position of accrued interest at the end of the period is not equal to: position of accrued interest at the beginning of the period+accrued interest during the period-received interest during the period+revaluation and other changes.",
""),
IF(AND(NOT(ISBLANK($K306)),
    $K306&gt;0,
    OR(ISBLANK('T04.11'!$K306),
        'T04.11'!$K306&lt;=0,
        ISBLANK('T04.12'!$K306),
        'T04.12'!$K306&lt;=0)),
" Warning: If at least one of the forms T03.08,T04.11,T04.12 contains data other than zero,also the other two forms must be completed.",
""),
IF(AND(OR(ABS($E306)&gt;3000000000,ABS($F306)&gt;3000000000),
    ISBLANK($Q306)),
" Warning: An explanation in &lt;c140&gt; must be completed for transactions of more than EUR 3 billion or less than EUR-3 billion.",
""),
IF(AND(NOT(ISBLANK($D306)),$D306&lt;0),
" Error: Position at the beginning of the period must be a positive amount.",
""),
IF(AND(NOT(ISBLANK($K306)),$K306&lt;0),
" Error: Position at the end of the period must be a positive amount.",
""),
IF(AND(OR($D306&gt;0,$K306&gt;0),
    OR(ISBLANK($M306),$M306&lt;0)),
" Error: For accrued interest a positive amount or '0'(when applicable)should be reported if the position at the beginning or the end of the period is greater than zero.",
"")))</f>
        <v/>
      </c>
    </row>
    <row r="307" spans="1:19">
      <c r="A307" s="20"/>
      <c r="B307" s="20"/>
      <c r="C307" s="20"/>
      <c r="D307" s="15"/>
      <c r="E307" s="15"/>
      <c r="F307" s="15"/>
      <c r="G307" s="15"/>
      <c r="H307" s="15"/>
      <c r="I307" s="15"/>
      <c r="J307" s="15"/>
      <c r="K307" s="15"/>
      <c r="L307" s="15"/>
      <c r="M307" s="15"/>
      <c r="N307" s="15"/>
      <c r="O307" s="15"/>
      <c r="P307" s="15"/>
      <c r="Q307" s="16"/>
      <c r="S307" s="30" t="str">
        <f>IF(COUNTA(D307:Q307)=0,"",_xlfn.CONCAT(,
IF(NOT(K307 = (SUM(D307, E307, G307:J307) - SUM(F307))),
" Error: Position at the end of the period is not equal to: position at the beginning of the period+increase in assets-decrease in assets+exchange rate changes+price changes+other changes+rectifications.",
""),
IF(NOT(P307 = (SUM(L307, M307, O307) - SUM(N307))),
" Error: Position of accrued interest at the end of the period is not equal to: position of accrued interest at the beginning of the period+accrued interest during the period-received interest during the period+revaluation and other changes.",
""),
IF(AND(NOT(ISBLANK($K307)),
    $K307&gt;0,
    OR(ISBLANK('T04.11'!$K307),
        'T04.11'!$K307&lt;=0,
        ISBLANK('T04.12'!$K307),
        'T04.12'!$K307&lt;=0)),
" Warning: If at least one of the forms T03.08,T04.11,T04.12 contains data other than zero,also the other two forms must be completed.",
""),
IF(AND(OR(ABS($E307)&gt;3000000000,ABS($F307)&gt;3000000000),
    ISBLANK($Q307)),
" Warning: An explanation in &lt;c140&gt; must be completed for transactions of more than EUR 3 billion or less than EUR-3 billion.",
""),
IF(AND(NOT(ISBLANK($D307)),$D307&lt;0),
" Error: Position at the beginning of the period must be a positive amount.",
""),
IF(AND(NOT(ISBLANK($K307)),$K307&lt;0),
" Error: Position at the end of the period must be a positive amount.",
""),
IF(AND(OR($D307&gt;0,$K307&gt;0),
    OR(ISBLANK($M307),$M307&lt;0)),
" Error: For accrued interest a positive amount or '0'(when applicable)should be reported if the position at the beginning or the end of the period is greater than zero.",
"")))</f>
        <v/>
      </c>
    </row>
    <row r="308" spans="1:19">
      <c r="A308" s="20"/>
      <c r="B308" s="20"/>
      <c r="C308" s="20"/>
      <c r="D308" s="15"/>
      <c r="E308" s="15"/>
      <c r="F308" s="15"/>
      <c r="G308" s="15"/>
      <c r="H308" s="15"/>
      <c r="I308" s="15"/>
      <c r="J308" s="15"/>
      <c r="K308" s="15"/>
      <c r="L308" s="15"/>
      <c r="M308" s="15"/>
      <c r="N308" s="15"/>
      <c r="O308" s="15"/>
      <c r="P308" s="15"/>
      <c r="Q308" s="16"/>
      <c r="S308" s="30" t="str">
        <f>IF(COUNTA(D308:Q308)=0,"",_xlfn.CONCAT(,
IF(NOT(K308 = (SUM(D308, E308, G308:J308) - SUM(F308))),
" Error: Position at the end of the period is not equal to: position at the beginning of the period+increase in assets-decrease in assets+exchange rate changes+price changes+other changes+rectifications.",
""),
IF(NOT(P308 = (SUM(L308, M308, O308) - SUM(N308))),
" Error: Position of accrued interest at the end of the period is not equal to: position of accrued interest at the beginning of the period+accrued interest during the period-received interest during the period+revaluation and other changes.",
""),
IF(AND(NOT(ISBLANK($K308)),
    $K308&gt;0,
    OR(ISBLANK('T04.11'!$K308),
        'T04.11'!$K308&lt;=0,
        ISBLANK('T04.12'!$K308),
        'T04.12'!$K308&lt;=0)),
" Warning: If at least one of the forms T03.08,T04.11,T04.12 contains data other than zero,also the other two forms must be completed.",
""),
IF(AND(OR(ABS($E308)&gt;3000000000,ABS($F308)&gt;3000000000),
    ISBLANK($Q308)),
" Warning: An explanation in &lt;c140&gt; must be completed for transactions of more than EUR 3 billion or less than EUR-3 billion.",
""),
IF(AND(NOT(ISBLANK($D308)),$D308&lt;0),
" Error: Position at the beginning of the period must be a positive amount.",
""),
IF(AND(NOT(ISBLANK($K308)),$K308&lt;0),
" Error: Position at the end of the period must be a positive amount.",
""),
IF(AND(OR($D308&gt;0,$K308&gt;0),
    OR(ISBLANK($M308),$M308&lt;0)),
" Error: For accrued interest a positive amount or '0'(when applicable)should be reported if the position at the beginning or the end of the period is greater than zero.",
"")))</f>
        <v/>
      </c>
    </row>
    <row r="309" spans="1:19">
      <c r="A309" s="20"/>
      <c r="B309" s="20"/>
      <c r="C309" s="20"/>
      <c r="D309" s="15"/>
      <c r="E309" s="15"/>
      <c r="F309" s="15"/>
      <c r="G309" s="15"/>
      <c r="H309" s="15"/>
      <c r="I309" s="15"/>
      <c r="J309" s="15"/>
      <c r="K309" s="15"/>
      <c r="L309" s="15"/>
      <c r="M309" s="15"/>
      <c r="N309" s="15"/>
      <c r="O309" s="15"/>
      <c r="P309" s="15"/>
      <c r="Q309" s="16"/>
      <c r="S309" s="30" t="str">
        <f>IF(COUNTA(D309:Q309)=0,"",_xlfn.CONCAT(,
IF(NOT(K309 = (SUM(D309, E309, G309:J309) - SUM(F309))),
" Error: Position at the end of the period is not equal to: position at the beginning of the period+increase in assets-decrease in assets+exchange rate changes+price changes+other changes+rectifications.",
""),
IF(NOT(P309 = (SUM(L309, M309, O309) - SUM(N309))),
" Error: Position of accrued interest at the end of the period is not equal to: position of accrued interest at the beginning of the period+accrued interest during the period-received interest during the period+revaluation and other changes.",
""),
IF(AND(NOT(ISBLANK($K309)),
    $K309&gt;0,
    OR(ISBLANK('T04.11'!$K309),
        'T04.11'!$K309&lt;=0,
        ISBLANK('T04.12'!$K309),
        'T04.12'!$K309&lt;=0)),
" Warning: If at least one of the forms T03.08,T04.11,T04.12 contains data other than zero,also the other two forms must be completed.",
""),
IF(AND(OR(ABS($E309)&gt;3000000000,ABS($F309)&gt;3000000000),
    ISBLANK($Q309)),
" Warning: An explanation in &lt;c140&gt; must be completed for transactions of more than EUR 3 billion or less than EUR-3 billion.",
""),
IF(AND(NOT(ISBLANK($D309)),$D309&lt;0),
" Error: Position at the beginning of the period must be a positive amount.",
""),
IF(AND(NOT(ISBLANK($K309)),$K309&lt;0),
" Error: Position at the end of the period must be a positive amount.",
""),
IF(AND(OR($D309&gt;0,$K309&gt;0),
    OR(ISBLANK($M309),$M309&lt;0)),
" Error: For accrued interest a positive amount or '0'(when applicable)should be reported if the position at the beginning or the end of the period is greater than zero.",
"")))</f>
        <v/>
      </c>
    </row>
    <row r="310" spans="1:19">
      <c r="A310" s="20"/>
      <c r="B310" s="20"/>
      <c r="C310" s="20"/>
      <c r="D310" s="15"/>
      <c r="E310" s="15"/>
      <c r="F310" s="15"/>
      <c r="G310" s="15"/>
      <c r="H310" s="15"/>
      <c r="I310" s="15"/>
      <c r="J310" s="15"/>
      <c r="K310" s="15"/>
      <c r="L310" s="15"/>
      <c r="M310" s="15"/>
      <c r="N310" s="15"/>
      <c r="O310" s="15"/>
      <c r="P310" s="15"/>
      <c r="Q310" s="16"/>
      <c r="S310" s="30" t="str">
        <f>IF(COUNTA(D310:Q310)=0,"",_xlfn.CONCAT(,
IF(NOT(K310 = (SUM(D310, E310, G310:J310) - SUM(F310))),
" Error: Position at the end of the period is not equal to: position at the beginning of the period+increase in assets-decrease in assets+exchange rate changes+price changes+other changes+rectifications.",
""),
IF(NOT(P310 = (SUM(L310, M310, O310) - SUM(N310))),
" Error: Position of accrued interest at the end of the period is not equal to: position of accrued interest at the beginning of the period+accrued interest during the period-received interest during the period+revaluation and other changes.",
""),
IF(AND(NOT(ISBLANK($K310)),
    $K310&gt;0,
    OR(ISBLANK('T04.11'!$K310),
        'T04.11'!$K310&lt;=0,
        ISBLANK('T04.12'!$K310),
        'T04.12'!$K310&lt;=0)),
" Warning: If at least one of the forms T03.08,T04.11,T04.12 contains data other than zero,also the other two forms must be completed.",
""),
IF(AND(OR(ABS($E310)&gt;3000000000,ABS($F310)&gt;3000000000),
    ISBLANK($Q310)),
" Warning: An explanation in &lt;c140&gt; must be completed for transactions of more than EUR 3 billion or less than EUR-3 billion.",
""),
IF(AND(NOT(ISBLANK($D310)),$D310&lt;0),
" Error: Position at the beginning of the period must be a positive amount.",
""),
IF(AND(NOT(ISBLANK($K310)),$K310&lt;0),
" Error: Position at the end of the period must be a positive amount.",
""),
IF(AND(OR($D310&gt;0,$K310&gt;0),
    OR(ISBLANK($M310),$M310&lt;0)),
" Error: For accrued interest a positive amount or '0'(when applicable)should be reported if the position at the beginning or the end of the period is greater than zero.",
"")))</f>
        <v/>
      </c>
    </row>
    <row r="311" spans="1:19">
      <c r="A311" s="20"/>
      <c r="B311" s="20"/>
      <c r="C311" s="20"/>
      <c r="D311" s="15"/>
      <c r="E311" s="15"/>
      <c r="F311" s="15"/>
      <c r="G311" s="15"/>
      <c r="H311" s="15"/>
      <c r="I311" s="15"/>
      <c r="J311" s="15"/>
      <c r="K311" s="15"/>
      <c r="L311" s="15"/>
      <c r="M311" s="15"/>
      <c r="N311" s="15"/>
      <c r="O311" s="15"/>
      <c r="P311" s="15"/>
      <c r="Q311" s="16"/>
      <c r="S311" s="30" t="str">
        <f>IF(COUNTA(D311:Q311)=0,"",_xlfn.CONCAT(,
IF(NOT(K311 = (SUM(D311, E311, G311:J311) - SUM(F311))),
" Error: Position at the end of the period is not equal to: position at the beginning of the period+increase in assets-decrease in assets+exchange rate changes+price changes+other changes+rectifications.",
""),
IF(NOT(P311 = (SUM(L311, M311, O311) - SUM(N311))),
" Error: Position of accrued interest at the end of the period is not equal to: position of accrued interest at the beginning of the period+accrued interest during the period-received interest during the period+revaluation and other changes.",
""),
IF(AND(NOT(ISBLANK($K311)),
    $K311&gt;0,
    OR(ISBLANK('T04.11'!$K311),
        'T04.11'!$K311&lt;=0,
        ISBLANK('T04.12'!$K311),
        'T04.12'!$K311&lt;=0)),
" Warning: If at least one of the forms T03.08,T04.11,T04.12 contains data other than zero,also the other two forms must be completed.",
""),
IF(AND(OR(ABS($E311)&gt;3000000000,ABS($F311)&gt;3000000000),
    ISBLANK($Q311)),
" Warning: An explanation in &lt;c140&gt; must be completed for transactions of more than EUR 3 billion or less than EUR-3 billion.",
""),
IF(AND(NOT(ISBLANK($D311)),$D311&lt;0),
" Error: Position at the beginning of the period must be a positive amount.",
""),
IF(AND(NOT(ISBLANK($K311)),$K311&lt;0),
" Error: Position at the end of the period must be a positive amount.",
""),
IF(AND(OR($D311&gt;0,$K311&gt;0),
    OR(ISBLANK($M311),$M311&lt;0)),
" Error: For accrued interest a positive amount or '0'(when applicable)should be reported if the position at the beginning or the end of the period is greater than zero.",
"")))</f>
        <v/>
      </c>
    </row>
    <row r="312" spans="1:19">
      <c r="A312" s="20"/>
      <c r="B312" s="20"/>
      <c r="C312" s="20"/>
      <c r="D312" s="15"/>
      <c r="E312" s="15"/>
      <c r="F312" s="15"/>
      <c r="G312" s="15"/>
      <c r="H312" s="15"/>
      <c r="I312" s="15"/>
      <c r="J312" s="15"/>
      <c r="K312" s="15"/>
      <c r="L312" s="15"/>
      <c r="M312" s="15"/>
      <c r="N312" s="15"/>
      <c r="O312" s="15"/>
      <c r="P312" s="15"/>
      <c r="Q312" s="16"/>
      <c r="S312" s="30" t="str">
        <f>IF(COUNTA(D312:Q312)=0,"",_xlfn.CONCAT(,
IF(NOT(K312 = (SUM(D312, E312, G312:J312) - SUM(F312))),
" Error: Position at the end of the period is not equal to: position at the beginning of the period+increase in assets-decrease in assets+exchange rate changes+price changes+other changes+rectifications.",
""),
IF(NOT(P312 = (SUM(L312, M312, O312) - SUM(N312))),
" Error: Position of accrued interest at the end of the period is not equal to: position of accrued interest at the beginning of the period+accrued interest during the period-received interest during the period+revaluation and other changes.",
""),
IF(AND(NOT(ISBLANK($K312)),
    $K312&gt;0,
    OR(ISBLANK('T04.11'!$K312),
        'T04.11'!$K312&lt;=0,
        ISBLANK('T04.12'!$K312),
        'T04.12'!$K312&lt;=0)),
" Warning: If at least one of the forms T03.08,T04.11,T04.12 contains data other than zero,also the other two forms must be completed.",
""),
IF(AND(OR(ABS($E312)&gt;3000000000,ABS($F312)&gt;3000000000),
    ISBLANK($Q312)),
" Warning: An explanation in &lt;c140&gt; must be completed for transactions of more than EUR 3 billion or less than EUR-3 billion.",
""),
IF(AND(NOT(ISBLANK($D312)),$D312&lt;0),
" Error: Position at the beginning of the period must be a positive amount.",
""),
IF(AND(NOT(ISBLANK($K312)),$K312&lt;0),
" Error: Position at the end of the period must be a positive amount.",
""),
IF(AND(OR($D312&gt;0,$K312&gt;0),
    OR(ISBLANK($M312),$M312&lt;0)),
" Error: For accrued interest a positive amount or '0'(when applicable)should be reported if the position at the beginning or the end of the period is greater than zero.",
"")))</f>
        <v/>
      </c>
    </row>
    <row r="313" spans="1:19">
      <c r="A313" s="20"/>
      <c r="B313" s="20"/>
      <c r="C313" s="20"/>
      <c r="D313" s="15"/>
      <c r="E313" s="15"/>
      <c r="F313" s="15"/>
      <c r="G313" s="15"/>
      <c r="H313" s="15"/>
      <c r="I313" s="15"/>
      <c r="J313" s="15"/>
      <c r="K313" s="15"/>
      <c r="L313" s="15"/>
      <c r="M313" s="15"/>
      <c r="N313" s="15"/>
      <c r="O313" s="15"/>
      <c r="P313" s="15"/>
      <c r="Q313" s="16"/>
      <c r="S313" s="30" t="str">
        <f>IF(COUNTA(D313:Q313)=0,"",_xlfn.CONCAT(,
IF(NOT(K313 = (SUM(D313, E313, G313:J313) - SUM(F313))),
" Error: Position at the end of the period is not equal to: position at the beginning of the period+increase in assets-decrease in assets+exchange rate changes+price changes+other changes+rectifications.",
""),
IF(NOT(P313 = (SUM(L313, M313, O313) - SUM(N313))),
" Error: Position of accrued interest at the end of the period is not equal to: position of accrued interest at the beginning of the period+accrued interest during the period-received interest during the period+revaluation and other changes.",
""),
IF(AND(NOT(ISBLANK($K313)),
    $K313&gt;0,
    OR(ISBLANK('T04.11'!$K313),
        'T04.11'!$K313&lt;=0,
        ISBLANK('T04.12'!$K313),
        'T04.12'!$K313&lt;=0)),
" Warning: If at least one of the forms T03.08,T04.11,T04.12 contains data other than zero,also the other two forms must be completed.",
""),
IF(AND(OR(ABS($E313)&gt;3000000000,ABS($F313)&gt;3000000000),
    ISBLANK($Q313)),
" Warning: An explanation in &lt;c140&gt; must be completed for transactions of more than EUR 3 billion or less than EUR-3 billion.",
""),
IF(AND(NOT(ISBLANK($D313)),$D313&lt;0),
" Error: Position at the beginning of the period must be a positive amount.",
""),
IF(AND(NOT(ISBLANK($K313)),$K313&lt;0),
" Error: Position at the end of the period must be a positive amount.",
""),
IF(AND(OR($D313&gt;0,$K313&gt;0),
    OR(ISBLANK($M313),$M313&lt;0)),
" Error: For accrued interest a positive amount or '0'(when applicable)should be reported if the position at the beginning or the end of the period is greater than zero.",
"")))</f>
        <v/>
      </c>
    </row>
    <row r="314" spans="1:19">
      <c r="A314" s="20"/>
      <c r="B314" s="20"/>
      <c r="C314" s="20"/>
      <c r="D314" s="15"/>
      <c r="E314" s="15"/>
      <c r="F314" s="15"/>
      <c r="G314" s="15"/>
      <c r="H314" s="15"/>
      <c r="I314" s="15"/>
      <c r="J314" s="15"/>
      <c r="K314" s="15"/>
      <c r="L314" s="15"/>
      <c r="M314" s="15"/>
      <c r="N314" s="15"/>
      <c r="O314" s="15"/>
      <c r="P314" s="15"/>
      <c r="Q314" s="16"/>
      <c r="S314" s="30" t="str">
        <f>IF(COUNTA(D314:Q314)=0,"",_xlfn.CONCAT(,
IF(NOT(K314 = (SUM(D314, E314, G314:J314) - SUM(F314))),
" Error: Position at the end of the period is not equal to: position at the beginning of the period+increase in assets-decrease in assets+exchange rate changes+price changes+other changes+rectifications.",
""),
IF(NOT(P314 = (SUM(L314, M314, O314) - SUM(N314))),
" Error: Position of accrued interest at the end of the period is not equal to: position of accrued interest at the beginning of the period+accrued interest during the period-received interest during the period+revaluation and other changes.",
""),
IF(AND(NOT(ISBLANK($K314)),
    $K314&gt;0,
    OR(ISBLANK('T04.11'!$K314),
        'T04.11'!$K314&lt;=0,
        ISBLANK('T04.12'!$K314),
        'T04.12'!$K314&lt;=0)),
" Warning: If at least one of the forms T03.08,T04.11,T04.12 contains data other than zero,also the other two forms must be completed.",
""),
IF(AND(OR(ABS($E314)&gt;3000000000,ABS($F314)&gt;3000000000),
    ISBLANK($Q314)),
" Warning: An explanation in &lt;c140&gt; must be completed for transactions of more than EUR 3 billion or less than EUR-3 billion.",
""),
IF(AND(NOT(ISBLANK($D314)),$D314&lt;0),
" Error: Position at the beginning of the period must be a positive amount.",
""),
IF(AND(NOT(ISBLANK($K314)),$K314&lt;0),
" Error: Position at the end of the period must be a positive amount.",
""),
IF(AND(OR($D314&gt;0,$K314&gt;0),
    OR(ISBLANK($M314),$M314&lt;0)),
" Error: For accrued interest a positive amount or '0'(when applicable)should be reported if the position at the beginning or the end of the period is greater than zero.",
"")))</f>
        <v/>
      </c>
    </row>
    <row r="315" spans="1:19">
      <c r="A315" s="20"/>
      <c r="B315" s="20"/>
      <c r="C315" s="20"/>
      <c r="D315" s="15"/>
      <c r="E315" s="15"/>
      <c r="F315" s="15"/>
      <c r="G315" s="15"/>
      <c r="H315" s="15"/>
      <c r="I315" s="15"/>
      <c r="J315" s="15"/>
      <c r="K315" s="15"/>
      <c r="L315" s="15"/>
      <c r="M315" s="15"/>
      <c r="N315" s="15"/>
      <c r="O315" s="15"/>
      <c r="P315" s="15"/>
      <c r="Q315" s="16"/>
      <c r="S315" s="30" t="str">
        <f>IF(COUNTA(D315:Q315)=0,"",_xlfn.CONCAT(,
IF(NOT(K315 = (SUM(D315, E315, G315:J315) - SUM(F315))),
" Error: Position at the end of the period is not equal to: position at the beginning of the period+increase in assets-decrease in assets+exchange rate changes+price changes+other changes+rectifications.",
""),
IF(NOT(P315 = (SUM(L315, M315, O315) - SUM(N315))),
" Error: Position of accrued interest at the end of the period is not equal to: position of accrued interest at the beginning of the period+accrued interest during the period-received interest during the period+revaluation and other changes.",
""),
IF(AND(NOT(ISBLANK($K315)),
    $K315&gt;0,
    OR(ISBLANK('T04.11'!$K315),
        'T04.11'!$K315&lt;=0,
        ISBLANK('T04.12'!$K315),
        'T04.12'!$K315&lt;=0)),
" Warning: If at least one of the forms T03.08,T04.11,T04.12 contains data other than zero,also the other two forms must be completed.",
""),
IF(AND(OR(ABS($E315)&gt;3000000000,ABS($F315)&gt;3000000000),
    ISBLANK($Q315)),
" Warning: An explanation in &lt;c140&gt; must be completed for transactions of more than EUR 3 billion or less than EUR-3 billion.",
""),
IF(AND(NOT(ISBLANK($D315)),$D315&lt;0),
" Error: Position at the beginning of the period must be a positive amount.",
""),
IF(AND(NOT(ISBLANK($K315)),$K315&lt;0),
" Error: Position at the end of the period must be a positive amount.",
""),
IF(AND(OR($D315&gt;0,$K315&gt;0),
    OR(ISBLANK($M315),$M315&lt;0)),
" Error: For accrued interest a positive amount or '0'(when applicable)should be reported if the position at the beginning or the end of the period is greater than zero.",
"")))</f>
        <v/>
      </c>
    </row>
    <row r="316" spans="1:19">
      <c r="A316" s="20"/>
      <c r="B316" s="20"/>
      <c r="C316" s="20"/>
      <c r="D316" s="15"/>
      <c r="E316" s="15"/>
      <c r="F316" s="15"/>
      <c r="G316" s="15"/>
      <c r="H316" s="15"/>
      <c r="I316" s="15"/>
      <c r="J316" s="15"/>
      <c r="K316" s="15"/>
      <c r="L316" s="15"/>
      <c r="M316" s="15"/>
      <c r="N316" s="15"/>
      <c r="O316" s="15"/>
      <c r="P316" s="15"/>
      <c r="Q316" s="16"/>
      <c r="S316" s="30" t="str">
        <f>IF(COUNTA(D316:Q316)=0,"",_xlfn.CONCAT(,
IF(NOT(K316 = (SUM(D316, E316, G316:J316) - SUM(F316))),
" Error: Position at the end of the period is not equal to: position at the beginning of the period+increase in assets-decrease in assets+exchange rate changes+price changes+other changes+rectifications.",
""),
IF(NOT(P316 = (SUM(L316, M316, O316) - SUM(N316))),
" Error: Position of accrued interest at the end of the period is not equal to: position of accrued interest at the beginning of the period+accrued interest during the period-received interest during the period+revaluation and other changes.",
""),
IF(AND(NOT(ISBLANK($K316)),
    $K316&gt;0,
    OR(ISBLANK('T04.11'!$K316),
        'T04.11'!$K316&lt;=0,
        ISBLANK('T04.12'!$K316),
        'T04.12'!$K316&lt;=0)),
" Warning: If at least one of the forms T03.08,T04.11,T04.12 contains data other than zero,also the other two forms must be completed.",
""),
IF(AND(OR(ABS($E316)&gt;3000000000,ABS($F316)&gt;3000000000),
    ISBLANK($Q316)),
" Warning: An explanation in &lt;c140&gt; must be completed for transactions of more than EUR 3 billion or less than EUR-3 billion.",
""),
IF(AND(NOT(ISBLANK($D316)),$D316&lt;0),
" Error: Position at the beginning of the period must be a positive amount.",
""),
IF(AND(NOT(ISBLANK($K316)),$K316&lt;0),
" Error: Position at the end of the period must be a positive amount.",
""),
IF(AND(OR($D316&gt;0,$K316&gt;0),
    OR(ISBLANK($M316),$M316&lt;0)),
" Error: For accrued interest a positive amount or '0'(when applicable)should be reported if the position at the beginning or the end of the period is greater than zero.",
"")))</f>
        <v/>
      </c>
    </row>
    <row r="317" spans="1:19">
      <c r="A317" s="20"/>
      <c r="B317" s="20"/>
      <c r="C317" s="20"/>
      <c r="D317" s="15"/>
      <c r="E317" s="15"/>
      <c r="F317" s="15"/>
      <c r="G317" s="15"/>
      <c r="H317" s="15"/>
      <c r="I317" s="15"/>
      <c r="J317" s="15"/>
      <c r="K317" s="15"/>
      <c r="L317" s="15"/>
      <c r="M317" s="15"/>
      <c r="N317" s="15"/>
      <c r="O317" s="15"/>
      <c r="P317" s="15"/>
      <c r="Q317" s="16"/>
      <c r="S317" s="30" t="str">
        <f>IF(COUNTA(D317:Q317)=0,"",_xlfn.CONCAT(,
IF(NOT(K317 = (SUM(D317, E317, G317:J317) - SUM(F317))),
" Error: Position at the end of the period is not equal to: position at the beginning of the period+increase in assets-decrease in assets+exchange rate changes+price changes+other changes+rectifications.",
""),
IF(NOT(P317 = (SUM(L317, M317, O317) - SUM(N317))),
" Error: Position of accrued interest at the end of the period is not equal to: position of accrued interest at the beginning of the period+accrued interest during the period-received interest during the period+revaluation and other changes.",
""),
IF(AND(NOT(ISBLANK($K317)),
    $K317&gt;0,
    OR(ISBLANK('T04.11'!$K317),
        'T04.11'!$K317&lt;=0,
        ISBLANK('T04.12'!$K317),
        'T04.12'!$K317&lt;=0)),
" Warning: If at least one of the forms T03.08,T04.11,T04.12 contains data other than zero,also the other two forms must be completed.",
""),
IF(AND(OR(ABS($E317)&gt;3000000000,ABS($F317)&gt;3000000000),
    ISBLANK($Q317)),
" Warning: An explanation in &lt;c140&gt; must be completed for transactions of more than EUR 3 billion or less than EUR-3 billion.",
""),
IF(AND(NOT(ISBLANK($D317)),$D317&lt;0),
" Error: Position at the beginning of the period must be a positive amount.",
""),
IF(AND(NOT(ISBLANK($K317)),$K317&lt;0),
" Error: Position at the end of the period must be a positive amount.",
""),
IF(AND(OR($D317&gt;0,$K317&gt;0),
    OR(ISBLANK($M317),$M317&lt;0)),
" Error: For accrued interest a positive amount or '0'(when applicable)should be reported if the position at the beginning or the end of the period is greater than zero.",
"")))</f>
        <v/>
      </c>
    </row>
    <row r="318" spans="1:19">
      <c r="A318" s="20"/>
      <c r="B318" s="20"/>
      <c r="C318" s="20"/>
      <c r="D318" s="15"/>
      <c r="E318" s="15"/>
      <c r="F318" s="15"/>
      <c r="G318" s="15"/>
      <c r="H318" s="15"/>
      <c r="I318" s="15"/>
      <c r="J318" s="15"/>
      <c r="K318" s="15"/>
      <c r="L318" s="15"/>
      <c r="M318" s="15"/>
      <c r="N318" s="15"/>
      <c r="O318" s="15"/>
      <c r="P318" s="15"/>
      <c r="Q318" s="16"/>
      <c r="S318" s="30" t="str">
        <f>IF(COUNTA(D318:Q318)=0,"",_xlfn.CONCAT(,
IF(NOT(K318 = (SUM(D318, E318, G318:J318) - SUM(F318))),
" Error: Position at the end of the period is not equal to: position at the beginning of the period+increase in assets-decrease in assets+exchange rate changes+price changes+other changes+rectifications.",
""),
IF(NOT(P318 = (SUM(L318, M318, O318) - SUM(N318))),
" Error: Position of accrued interest at the end of the period is not equal to: position of accrued interest at the beginning of the period+accrued interest during the period-received interest during the period+revaluation and other changes.",
""),
IF(AND(NOT(ISBLANK($K318)),
    $K318&gt;0,
    OR(ISBLANK('T04.11'!$K318),
        'T04.11'!$K318&lt;=0,
        ISBLANK('T04.12'!$K318),
        'T04.12'!$K318&lt;=0)),
" Warning: If at least one of the forms T03.08,T04.11,T04.12 contains data other than zero,also the other two forms must be completed.",
""),
IF(AND(OR(ABS($E318)&gt;3000000000,ABS($F318)&gt;3000000000),
    ISBLANK($Q318)),
" Warning: An explanation in &lt;c140&gt; must be completed for transactions of more than EUR 3 billion or less than EUR-3 billion.",
""),
IF(AND(NOT(ISBLANK($D318)),$D318&lt;0),
" Error: Position at the beginning of the period must be a positive amount.",
""),
IF(AND(NOT(ISBLANK($K318)),$K318&lt;0),
" Error: Position at the end of the period must be a positive amount.",
""),
IF(AND(OR($D318&gt;0,$K318&gt;0),
    OR(ISBLANK($M318),$M318&lt;0)),
" Error: For accrued interest a positive amount or '0'(when applicable)should be reported if the position at the beginning or the end of the period is greater than zero.",
"")))</f>
        <v/>
      </c>
    </row>
    <row r="319" spans="1:19">
      <c r="A319" s="20"/>
      <c r="B319" s="20"/>
      <c r="C319" s="20"/>
      <c r="D319" s="15"/>
      <c r="E319" s="15"/>
      <c r="F319" s="15"/>
      <c r="G319" s="15"/>
      <c r="H319" s="15"/>
      <c r="I319" s="15"/>
      <c r="J319" s="15"/>
      <c r="K319" s="15"/>
      <c r="L319" s="15"/>
      <c r="M319" s="15"/>
      <c r="N319" s="15"/>
      <c r="O319" s="15"/>
      <c r="P319" s="15"/>
      <c r="Q319" s="16"/>
      <c r="S319" s="30" t="str">
        <f>IF(COUNTA(D319:Q319)=0,"",_xlfn.CONCAT(,
IF(NOT(K319 = (SUM(D319, E319, G319:J319) - SUM(F319))),
" Error: Position at the end of the period is not equal to: position at the beginning of the period+increase in assets-decrease in assets+exchange rate changes+price changes+other changes+rectifications.",
""),
IF(NOT(P319 = (SUM(L319, M319, O319) - SUM(N319))),
" Error: Position of accrued interest at the end of the period is not equal to: position of accrued interest at the beginning of the period+accrued interest during the period-received interest during the period+revaluation and other changes.",
""),
IF(AND(NOT(ISBLANK($K319)),
    $K319&gt;0,
    OR(ISBLANK('T04.11'!$K319),
        'T04.11'!$K319&lt;=0,
        ISBLANK('T04.12'!$K319),
        'T04.12'!$K319&lt;=0)),
" Warning: If at least one of the forms T03.08,T04.11,T04.12 contains data other than zero,also the other two forms must be completed.",
""),
IF(AND(OR(ABS($E319)&gt;3000000000,ABS($F319)&gt;3000000000),
    ISBLANK($Q319)),
" Warning: An explanation in &lt;c140&gt; must be completed for transactions of more than EUR 3 billion or less than EUR-3 billion.",
""),
IF(AND(NOT(ISBLANK($D319)),$D319&lt;0),
" Error: Position at the beginning of the period must be a positive amount.",
""),
IF(AND(NOT(ISBLANK($K319)),$K319&lt;0),
" Error: Position at the end of the period must be a positive amount.",
""),
IF(AND(OR($D319&gt;0,$K319&gt;0),
    OR(ISBLANK($M319),$M319&lt;0)),
" Error: For accrued interest a positive amount or '0'(when applicable)should be reported if the position at the beginning or the end of the period is greater than zero.",
"")))</f>
        <v/>
      </c>
    </row>
    <row r="320" spans="1:19">
      <c r="A320" s="20"/>
      <c r="B320" s="20"/>
      <c r="C320" s="20"/>
      <c r="D320" s="15"/>
      <c r="E320" s="15"/>
      <c r="F320" s="15"/>
      <c r="G320" s="15"/>
      <c r="H320" s="15"/>
      <c r="I320" s="15"/>
      <c r="J320" s="15"/>
      <c r="K320" s="15"/>
      <c r="L320" s="15"/>
      <c r="M320" s="15"/>
      <c r="N320" s="15"/>
      <c r="O320" s="15"/>
      <c r="P320" s="15"/>
      <c r="Q320" s="16"/>
      <c r="S320" s="30" t="str">
        <f>IF(COUNTA(D320:Q320)=0,"",_xlfn.CONCAT(,
IF(NOT(K320 = (SUM(D320, E320, G320:J320) - SUM(F320))),
" Error: Position at the end of the period is not equal to: position at the beginning of the period+increase in assets-decrease in assets+exchange rate changes+price changes+other changes+rectifications.",
""),
IF(NOT(P320 = (SUM(L320, M320, O320) - SUM(N320))),
" Error: Position of accrued interest at the end of the period is not equal to: position of accrued interest at the beginning of the period+accrued interest during the period-received interest during the period+revaluation and other changes.",
""),
IF(AND(NOT(ISBLANK($K320)),
    $K320&gt;0,
    OR(ISBLANK('T04.11'!$K320),
        'T04.11'!$K320&lt;=0,
        ISBLANK('T04.12'!$K320),
        'T04.12'!$K320&lt;=0)),
" Warning: If at least one of the forms T03.08,T04.11,T04.12 contains data other than zero,also the other two forms must be completed.",
""),
IF(AND(OR(ABS($E320)&gt;3000000000,ABS($F320)&gt;3000000000),
    ISBLANK($Q320)),
" Warning: An explanation in &lt;c140&gt; must be completed for transactions of more than EUR 3 billion or less than EUR-3 billion.",
""),
IF(AND(NOT(ISBLANK($D320)),$D320&lt;0),
" Error: Position at the beginning of the period must be a positive amount.",
""),
IF(AND(NOT(ISBLANK($K320)),$K320&lt;0),
" Error: Position at the end of the period must be a positive amount.",
""),
IF(AND(OR($D320&gt;0,$K320&gt;0),
    OR(ISBLANK($M320),$M320&lt;0)),
" Error: For accrued interest a positive amount or '0'(when applicable)should be reported if the position at the beginning or the end of the period is greater than zero.",
"")))</f>
        <v/>
      </c>
    </row>
    <row r="321" spans="1:19">
      <c r="A321" s="20"/>
      <c r="B321" s="20"/>
      <c r="C321" s="20"/>
      <c r="D321" s="15"/>
      <c r="E321" s="15"/>
      <c r="F321" s="15"/>
      <c r="G321" s="15"/>
      <c r="H321" s="15"/>
      <c r="I321" s="15"/>
      <c r="J321" s="15"/>
      <c r="K321" s="15"/>
      <c r="L321" s="15"/>
      <c r="M321" s="15"/>
      <c r="N321" s="15"/>
      <c r="O321" s="15"/>
      <c r="P321" s="15"/>
      <c r="Q321" s="16"/>
      <c r="S321" s="30" t="str">
        <f>IF(COUNTA(D321:Q321)=0,"",_xlfn.CONCAT(,
IF(NOT(K321 = (SUM(D321, E321, G321:J321) - SUM(F321))),
" Error: Position at the end of the period is not equal to: position at the beginning of the period+increase in assets-decrease in assets+exchange rate changes+price changes+other changes+rectifications.",
""),
IF(NOT(P321 = (SUM(L321, M321, O321) - SUM(N321))),
" Error: Position of accrued interest at the end of the period is not equal to: position of accrued interest at the beginning of the period+accrued interest during the period-received interest during the period+revaluation and other changes.",
""),
IF(AND(NOT(ISBLANK($K321)),
    $K321&gt;0,
    OR(ISBLANK('T04.11'!$K321),
        'T04.11'!$K321&lt;=0,
        ISBLANK('T04.12'!$K321),
        'T04.12'!$K321&lt;=0)),
" Warning: If at least one of the forms T03.08,T04.11,T04.12 contains data other than zero,also the other two forms must be completed.",
""),
IF(AND(OR(ABS($E321)&gt;3000000000,ABS($F321)&gt;3000000000),
    ISBLANK($Q321)),
" Warning: An explanation in &lt;c140&gt; must be completed for transactions of more than EUR 3 billion or less than EUR-3 billion.",
""),
IF(AND(NOT(ISBLANK($D321)),$D321&lt;0),
" Error: Position at the beginning of the period must be a positive amount.",
""),
IF(AND(NOT(ISBLANK($K321)),$K321&lt;0),
" Error: Position at the end of the period must be a positive amount.",
""),
IF(AND(OR($D321&gt;0,$K321&gt;0),
    OR(ISBLANK($M321),$M321&lt;0)),
" Error: For accrued interest a positive amount or '0'(when applicable)should be reported if the position at the beginning or the end of the period is greater than zero.",
"")))</f>
        <v/>
      </c>
    </row>
    <row r="322" spans="1:19">
      <c r="A322" s="20"/>
      <c r="B322" s="20"/>
      <c r="C322" s="20"/>
      <c r="D322" s="15"/>
      <c r="E322" s="15"/>
      <c r="F322" s="15"/>
      <c r="G322" s="15"/>
      <c r="H322" s="15"/>
      <c r="I322" s="15"/>
      <c r="J322" s="15"/>
      <c r="K322" s="15"/>
      <c r="L322" s="15"/>
      <c r="M322" s="15"/>
      <c r="N322" s="15"/>
      <c r="O322" s="15"/>
      <c r="P322" s="15"/>
      <c r="Q322" s="16"/>
      <c r="S322" s="30" t="str">
        <f>IF(COUNTA(D322:Q322)=0,"",_xlfn.CONCAT(,
IF(NOT(K322 = (SUM(D322, E322, G322:J322) - SUM(F322))),
" Error: Position at the end of the period is not equal to: position at the beginning of the period+increase in assets-decrease in assets+exchange rate changes+price changes+other changes+rectifications.",
""),
IF(NOT(P322 = (SUM(L322, M322, O322) - SUM(N322))),
" Error: Position of accrued interest at the end of the period is not equal to: position of accrued interest at the beginning of the period+accrued interest during the period-received interest during the period+revaluation and other changes.",
""),
IF(AND(NOT(ISBLANK($K322)),
    $K322&gt;0,
    OR(ISBLANK('T04.11'!$K322),
        'T04.11'!$K322&lt;=0,
        ISBLANK('T04.12'!$K322),
        'T04.12'!$K322&lt;=0)),
" Warning: If at least one of the forms T03.08,T04.11,T04.12 contains data other than zero,also the other two forms must be completed.",
""),
IF(AND(OR(ABS($E322)&gt;3000000000,ABS($F322)&gt;3000000000),
    ISBLANK($Q322)),
" Warning: An explanation in &lt;c140&gt; must be completed for transactions of more than EUR 3 billion or less than EUR-3 billion.",
""),
IF(AND(NOT(ISBLANK($D322)),$D322&lt;0),
" Error: Position at the beginning of the period must be a positive amount.",
""),
IF(AND(NOT(ISBLANK($K322)),$K322&lt;0),
" Error: Position at the end of the period must be a positive amount.",
""),
IF(AND(OR($D322&gt;0,$K322&gt;0),
    OR(ISBLANK($M322),$M322&lt;0)),
" Error: For accrued interest a positive amount or '0'(when applicable)should be reported if the position at the beginning or the end of the period is greater than zero.",
"")))</f>
        <v/>
      </c>
    </row>
    <row r="323" spans="1:19">
      <c r="A323" s="20"/>
      <c r="B323" s="20"/>
      <c r="C323" s="20"/>
      <c r="D323" s="15"/>
      <c r="E323" s="15"/>
      <c r="F323" s="15"/>
      <c r="G323" s="15"/>
      <c r="H323" s="15"/>
      <c r="I323" s="15"/>
      <c r="J323" s="15"/>
      <c r="K323" s="15"/>
      <c r="L323" s="15"/>
      <c r="M323" s="15"/>
      <c r="N323" s="15"/>
      <c r="O323" s="15"/>
      <c r="P323" s="15"/>
      <c r="Q323" s="16"/>
      <c r="S323" s="30" t="str">
        <f>IF(COUNTA(D323:Q323)=0,"",_xlfn.CONCAT(,
IF(NOT(K323 = (SUM(D323, E323, G323:J323) - SUM(F323))),
" Error: Position at the end of the period is not equal to: position at the beginning of the period+increase in assets-decrease in assets+exchange rate changes+price changes+other changes+rectifications.",
""),
IF(NOT(P323 = (SUM(L323, M323, O323) - SUM(N323))),
" Error: Position of accrued interest at the end of the period is not equal to: position of accrued interest at the beginning of the period+accrued interest during the period-received interest during the period+revaluation and other changes.",
""),
IF(AND(NOT(ISBLANK($K323)),
    $K323&gt;0,
    OR(ISBLANK('T04.11'!$K323),
        'T04.11'!$K323&lt;=0,
        ISBLANK('T04.12'!$K323),
        'T04.12'!$K323&lt;=0)),
" Warning: If at least one of the forms T03.08,T04.11,T04.12 contains data other than zero,also the other two forms must be completed.",
""),
IF(AND(OR(ABS($E323)&gt;3000000000,ABS($F323)&gt;3000000000),
    ISBLANK($Q323)),
" Warning: An explanation in &lt;c140&gt; must be completed for transactions of more than EUR 3 billion or less than EUR-3 billion.",
""),
IF(AND(NOT(ISBLANK($D323)),$D323&lt;0),
" Error: Position at the beginning of the period must be a positive amount.",
""),
IF(AND(NOT(ISBLANK($K323)),$K323&lt;0),
" Error: Position at the end of the period must be a positive amount.",
""),
IF(AND(OR($D323&gt;0,$K323&gt;0),
    OR(ISBLANK($M323),$M323&lt;0)),
" Error: For accrued interest a positive amount or '0'(when applicable)should be reported if the position at the beginning or the end of the period is greater than zero.",
"")))</f>
        <v/>
      </c>
    </row>
    <row r="324" spans="1:19">
      <c r="A324" s="20"/>
      <c r="B324" s="20"/>
      <c r="C324" s="20"/>
      <c r="D324" s="15"/>
      <c r="E324" s="15"/>
      <c r="F324" s="15"/>
      <c r="G324" s="15"/>
      <c r="H324" s="15"/>
      <c r="I324" s="15"/>
      <c r="J324" s="15"/>
      <c r="K324" s="15"/>
      <c r="L324" s="15"/>
      <c r="M324" s="15"/>
      <c r="N324" s="15"/>
      <c r="O324" s="15"/>
      <c r="P324" s="15"/>
      <c r="Q324" s="16"/>
      <c r="S324" s="30" t="str">
        <f>IF(COUNTA(D324:Q324)=0,"",_xlfn.CONCAT(,
IF(NOT(K324 = (SUM(D324, E324, G324:J324) - SUM(F324))),
" Error: Position at the end of the period is not equal to: position at the beginning of the period+increase in assets-decrease in assets+exchange rate changes+price changes+other changes+rectifications.",
""),
IF(NOT(P324 = (SUM(L324, M324, O324) - SUM(N324))),
" Error: Position of accrued interest at the end of the period is not equal to: position of accrued interest at the beginning of the period+accrued interest during the period-received interest during the period+revaluation and other changes.",
""),
IF(AND(NOT(ISBLANK($K324)),
    $K324&gt;0,
    OR(ISBLANK('T04.11'!$K324),
        'T04.11'!$K324&lt;=0,
        ISBLANK('T04.12'!$K324),
        'T04.12'!$K324&lt;=0)),
" Warning: If at least one of the forms T03.08,T04.11,T04.12 contains data other than zero,also the other two forms must be completed.",
""),
IF(AND(OR(ABS($E324)&gt;3000000000,ABS($F324)&gt;3000000000),
    ISBLANK($Q324)),
" Warning: An explanation in &lt;c140&gt; must be completed for transactions of more than EUR 3 billion or less than EUR-3 billion.",
""),
IF(AND(NOT(ISBLANK($D324)),$D324&lt;0),
" Error: Position at the beginning of the period must be a positive amount.",
""),
IF(AND(NOT(ISBLANK($K324)),$K324&lt;0),
" Error: Position at the end of the period must be a positive amount.",
""),
IF(AND(OR($D324&gt;0,$K324&gt;0),
    OR(ISBLANK($M324),$M324&lt;0)),
" Error: For accrued interest a positive amount or '0'(when applicable)should be reported if the position at the beginning or the end of the period is greater than zero.",
"")))</f>
        <v/>
      </c>
    </row>
    <row r="325" spans="1:19">
      <c r="A325" s="20"/>
      <c r="B325" s="20"/>
      <c r="C325" s="20"/>
      <c r="D325" s="15"/>
      <c r="E325" s="15"/>
      <c r="F325" s="15"/>
      <c r="G325" s="15"/>
      <c r="H325" s="15"/>
      <c r="I325" s="15"/>
      <c r="J325" s="15"/>
      <c r="K325" s="15"/>
      <c r="L325" s="15"/>
      <c r="M325" s="15"/>
      <c r="N325" s="15"/>
      <c r="O325" s="15"/>
      <c r="P325" s="15"/>
      <c r="Q325" s="16"/>
      <c r="S325" s="30" t="str">
        <f>IF(COUNTA(D325:Q325)=0,"",_xlfn.CONCAT(,
IF(NOT(K325 = (SUM(D325, E325, G325:J325) - SUM(F325))),
" Error: Position at the end of the period is not equal to: position at the beginning of the period+increase in assets-decrease in assets+exchange rate changes+price changes+other changes+rectifications.",
""),
IF(NOT(P325 = (SUM(L325, M325, O325) - SUM(N325))),
" Error: Position of accrued interest at the end of the period is not equal to: position of accrued interest at the beginning of the period+accrued interest during the period-received interest during the period+revaluation and other changes.",
""),
IF(AND(NOT(ISBLANK($K325)),
    $K325&gt;0,
    OR(ISBLANK('T04.11'!$K325),
        'T04.11'!$K325&lt;=0,
        ISBLANK('T04.12'!$K325),
        'T04.12'!$K325&lt;=0)),
" Warning: If at least one of the forms T03.08,T04.11,T04.12 contains data other than zero,also the other two forms must be completed.",
""),
IF(AND(OR(ABS($E325)&gt;3000000000,ABS($F325)&gt;3000000000),
    ISBLANK($Q325)),
" Warning: An explanation in &lt;c140&gt; must be completed for transactions of more than EUR 3 billion or less than EUR-3 billion.",
""),
IF(AND(NOT(ISBLANK($D325)),$D325&lt;0),
" Error: Position at the beginning of the period must be a positive amount.",
""),
IF(AND(NOT(ISBLANK($K325)),$K325&lt;0),
" Error: Position at the end of the period must be a positive amount.",
""),
IF(AND(OR($D325&gt;0,$K325&gt;0),
    OR(ISBLANK($M325),$M325&lt;0)),
" Error: For accrued interest a positive amount or '0'(when applicable)should be reported if the position at the beginning or the end of the period is greater than zero.",
"")))</f>
        <v/>
      </c>
    </row>
    <row r="326" spans="1:19">
      <c r="A326" s="20"/>
      <c r="B326" s="20"/>
      <c r="C326" s="20"/>
      <c r="D326" s="15"/>
      <c r="E326" s="15"/>
      <c r="F326" s="15"/>
      <c r="G326" s="15"/>
      <c r="H326" s="15"/>
      <c r="I326" s="15"/>
      <c r="J326" s="15"/>
      <c r="K326" s="15"/>
      <c r="L326" s="15"/>
      <c r="M326" s="15"/>
      <c r="N326" s="15"/>
      <c r="O326" s="15"/>
      <c r="P326" s="15"/>
      <c r="Q326" s="16"/>
      <c r="S326" s="30" t="str">
        <f>IF(COUNTA(D326:Q326)=0,"",_xlfn.CONCAT(,
IF(NOT(K326 = (SUM(D326, E326, G326:J326) - SUM(F326))),
" Error: Position at the end of the period is not equal to: position at the beginning of the period+increase in assets-decrease in assets+exchange rate changes+price changes+other changes+rectifications.",
""),
IF(NOT(P326 = (SUM(L326, M326, O326) - SUM(N326))),
" Error: Position of accrued interest at the end of the period is not equal to: position of accrued interest at the beginning of the period+accrued interest during the period-received interest during the period+revaluation and other changes.",
""),
IF(AND(NOT(ISBLANK($K326)),
    $K326&gt;0,
    OR(ISBLANK('T04.11'!$K326),
        'T04.11'!$K326&lt;=0,
        ISBLANK('T04.12'!$K326),
        'T04.12'!$K326&lt;=0)),
" Warning: If at least one of the forms T03.08,T04.11,T04.12 contains data other than zero,also the other two forms must be completed.",
""),
IF(AND(OR(ABS($E326)&gt;3000000000,ABS($F326)&gt;3000000000),
    ISBLANK($Q326)),
" Warning: An explanation in &lt;c140&gt; must be completed for transactions of more than EUR 3 billion or less than EUR-3 billion.",
""),
IF(AND(NOT(ISBLANK($D326)),$D326&lt;0),
" Error: Position at the beginning of the period must be a positive amount.",
""),
IF(AND(NOT(ISBLANK($K326)),$K326&lt;0),
" Error: Position at the end of the period must be a positive amount.",
""),
IF(AND(OR($D326&gt;0,$K326&gt;0),
    OR(ISBLANK($M326),$M326&lt;0)),
" Error: For accrued interest a positive amount or '0'(when applicable)should be reported if the position at the beginning or the end of the period is greater than zero.",
"")))</f>
        <v/>
      </c>
    </row>
    <row r="327" spans="1:19">
      <c r="A327" s="20"/>
      <c r="B327" s="20"/>
      <c r="C327" s="20"/>
      <c r="D327" s="15"/>
      <c r="E327" s="15"/>
      <c r="F327" s="15"/>
      <c r="G327" s="15"/>
      <c r="H327" s="15"/>
      <c r="I327" s="15"/>
      <c r="J327" s="15"/>
      <c r="K327" s="15"/>
      <c r="L327" s="15"/>
      <c r="M327" s="15"/>
      <c r="N327" s="15"/>
      <c r="O327" s="15"/>
      <c r="P327" s="15"/>
      <c r="Q327" s="16"/>
      <c r="S327" s="30" t="str">
        <f>IF(COUNTA(D327:Q327)=0,"",_xlfn.CONCAT(,
IF(NOT(K327 = (SUM(D327, E327, G327:J327) - SUM(F327))),
" Error: Position at the end of the period is not equal to: position at the beginning of the period+increase in assets-decrease in assets+exchange rate changes+price changes+other changes+rectifications.",
""),
IF(NOT(P327 = (SUM(L327, M327, O327) - SUM(N327))),
" Error: Position of accrued interest at the end of the period is not equal to: position of accrued interest at the beginning of the period+accrued interest during the period-received interest during the period+revaluation and other changes.",
""),
IF(AND(NOT(ISBLANK($K327)),
    $K327&gt;0,
    OR(ISBLANK('T04.11'!$K327),
        'T04.11'!$K327&lt;=0,
        ISBLANK('T04.12'!$K327),
        'T04.12'!$K327&lt;=0)),
" Warning: If at least one of the forms T03.08,T04.11,T04.12 contains data other than zero,also the other two forms must be completed.",
""),
IF(AND(OR(ABS($E327)&gt;3000000000,ABS($F327)&gt;3000000000),
    ISBLANK($Q327)),
" Warning: An explanation in &lt;c140&gt; must be completed for transactions of more than EUR 3 billion or less than EUR-3 billion.",
""),
IF(AND(NOT(ISBLANK($D327)),$D327&lt;0),
" Error: Position at the beginning of the period must be a positive amount.",
""),
IF(AND(NOT(ISBLANK($K327)),$K327&lt;0),
" Error: Position at the end of the period must be a positive amount.",
""),
IF(AND(OR($D327&gt;0,$K327&gt;0),
    OR(ISBLANK($M327),$M327&lt;0)),
" Error: For accrued interest a positive amount or '0'(when applicable)should be reported if the position at the beginning or the end of the period is greater than zero.",
"")))</f>
        <v/>
      </c>
    </row>
    <row r="328" spans="1:19">
      <c r="A328" s="20"/>
      <c r="B328" s="20"/>
      <c r="C328" s="20"/>
      <c r="D328" s="15"/>
      <c r="E328" s="15"/>
      <c r="F328" s="15"/>
      <c r="G328" s="15"/>
      <c r="H328" s="15"/>
      <c r="I328" s="15"/>
      <c r="J328" s="15"/>
      <c r="K328" s="15"/>
      <c r="L328" s="15"/>
      <c r="M328" s="15"/>
      <c r="N328" s="15"/>
      <c r="O328" s="15"/>
      <c r="P328" s="15"/>
      <c r="Q328" s="16"/>
      <c r="S328" s="30" t="str">
        <f>IF(COUNTA(D328:Q328)=0,"",_xlfn.CONCAT(,
IF(NOT(K328 = (SUM(D328, E328, G328:J328) - SUM(F328))),
" Error: Position at the end of the period is not equal to: position at the beginning of the period+increase in assets-decrease in assets+exchange rate changes+price changes+other changes+rectifications.",
""),
IF(NOT(P328 = (SUM(L328, M328, O328) - SUM(N328))),
" Error: Position of accrued interest at the end of the period is not equal to: position of accrued interest at the beginning of the period+accrued interest during the period-received interest during the period+revaluation and other changes.",
""),
IF(AND(NOT(ISBLANK($K328)),
    $K328&gt;0,
    OR(ISBLANK('T04.11'!$K328),
        'T04.11'!$K328&lt;=0,
        ISBLANK('T04.12'!$K328),
        'T04.12'!$K328&lt;=0)),
" Warning: If at least one of the forms T03.08,T04.11,T04.12 contains data other than zero,also the other two forms must be completed.",
""),
IF(AND(OR(ABS($E328)&gt;3000000000,ABS($F328)&gt;3000000000),
    ISBLANK($Q328)),
" Warning: An explanation in &lt;c140&gt; must be completed for transactions of more than EUR 3 billion or less than EUR-3 billion.",
""),
IF(AND(NOT(ISBLANK($D328)),$D328&lt;0),
" Error: Position at the beginning of the period must be a positive amount.",
""),
IF(AND(NOT(ISBLANK($K328)),$K328&lt;0),
" Error: Position at the end of the period must be a positive amount.",
""),
IF(AND(OR($D328&gt;0,$K328&gt;0),
    OR(ISBLANK($M328),$M328&lt;0)),
" Error: For accrued interest a positive amount or '0'(when applicable)should be reported if the position at the beginning or the end of the period is greater than zero.",
"")))</f>
        <v/>
      </c>
    </row>
    <row r="329" spans="1:19">
      <c r="A329" s="20"/>
      <c r="B329" s="20"/>
      <c r="C329" s="20"/>
      <c r="D329" s="15"/>
      <c r="E329" s="15"/>
      <c r="F329" s="15"/>
      <c r="G329" s="15"/>
      <c r="H329" s="15"/>
      <c r="I329" s="15"/>
      <c r="J329" s="15"/>
      <c r="K329" s="15"/>
      <c r="L329" s="15"/>
      <c r="M329" s="15"/>
      <c r="N329" s="15"/>
      <c r="O329" s="15"/>
      <c r="P329" s="15"/>
      <c r="Q329" s="16"/>
      <c r="S329" s="30" t="str">
        <f>IF(COUNTA(D329:Q329)=0,"",_xlfn.CONCAT(,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IF(AND(NOT(ISBLANK($K329)),
    $K329&gt;0,
    OR(ISBLANK('T04.11'!$K329),
        'T04.11'!$K329&lt;=0,
        ISBLANK('T04.12'!$K329),
        'T04.12'!$K329&lt;=0)),
" Warning: If at least one of the forms T03.08,T04.11,T04.12 contains data other than zero,also the other two forms must be completed.",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0"/>
      <c r="B330" s="20"/>
      <c r="C330" s="20"/>
      <c r="D330" s="15"/>
      <c r="E330" s="15"/>
      <c r="F330" s="15"/>
      <c r="G330" s="15"/>
      <c r="H330" s="15"/>
      <c r="I330" s="15"/>
      <c r="J330" s="15"/>
      <c r="K330" s="15"/>
      <c r="L330" s="15"/>
      <c r="M330" s="15"/>
      <c r="N330" s="15"/>
      <c r="O330" s="15"/>
      <c r="P330" s="15"/>
      <c r="Q330" s="16"/>
      <c r="S330" s="30" t="str">
        <f>IF(COUNTA(D330:Q330)=0,"",_xlfn.CONCAT(,
IF(NOT(K330 = (SUM(D330, E330, G330:J330) - SUM(F330))),
" Error: Position at the end of the period is not equal to: position at the beginning of the period+increase in assets-decrease in assets+exchange rate changes+price changes+other changes+rectifications.",
""),
IF(NOT(P330 = (SUM(L330, M330, O330) - SUM(N330))),
" Error: Position of accrued interest at the end of the period is not equal to: position of accrued interest at the beginning of the period+accrued interest during the period-received interest during the period+revaluation and other changes.",
""),
IF(AND(NOT(ISBLANK($K330)),
    $K330&gt;0,
    OR(ISBLANK('T04.11'!$K330),
        'T04.11'!$K330&lt;=0,
        ISBLANK('T04.12'!$K330),
        'T04.12'!$K330&lt;=0)),
" Warning: If at least one of the forms T03.08,T04.11,T04.12 contains data other than zero,also the other two forms must be completed.",
""),
IF(AND(OR(ABS($E330)&gt;3000000000,ABS($F330)&gt;3000000000),
    ISBLANK($Q330)),
" Warning: An explanation in &lt;c140&gt; must be completed for transactions of more than EUR 3 billion or less than EUR-3 billion.",
""),
IF(AND(NOT(ISBLANK($D330)),$D330&lt;0),
" Error: Position at the beginning of the period must be a positive amount.",
""),
IF(AND(NOT(ISBLANK($K330)),$K330&lt;0),
" Error: Position at the end of the period must be a positive amount.",
""),
IF(AND(OR($D330&gt;0,$K330&gt;0),
    OR(ISBLANK($M330),$M330&lt;0)),
" Error: For accrued interest a positive amount or '0'(when applicable)should be reported if the position at the beginning or the end of the period is greater than zero.",
"")))</f>
        <v/>
      </c>
    </row>
    <row r="331" spans="1:19">
      <c r="A331" s="20"/>
      <c r="B331" s="20"/>
      <c r="C331" s="20"/>
      <c r="D331" s="15"/>
      <c r="E331" s="15"/>
      <c r="F331" s="15"/>
      <c r="G331" s="15"/>
      <c r="H331" s="15"/>
      <c r="I331" s="15"/>
      <c r="J331" s="15"/>
      <c r="K331" s="15"/>
      <c r="L331" s="15"/>
      <c r="M331" s="15"/>
      <c r="N331" s="15"/>
      <c r="O331" s="15"/>
      <c r="P331" s="15"/>
      <c r="Q331" s="16"/>
      <c r="S331" s="30" t="str">
        <f>IF(COUNTA(D331:Q331)=0,"",_xlfn.CONCAT(,
IF(NOT(K331 = (SUM(D331, E331, G331:J331) - SUM(F331))),
" Error: Position at the end of the period is not equal to: position at the beginning of the period+increase in assets-decrease in assets+exchange rate changes+price changes+other changes+rectifications.",
""),
IF(NOT(P331 = (SUM(L331, M331, O331) - SUM(N331))),
" Error: Position of accrued interest at the end of the period is not equal to: position of accrued interest at the beginning of the period+accrued interest during the period-received interest during the period+revaluation and other changes.",
""),
IF(AND(NOT(ISBLANK($K331)),
    $K331&gt;0,
    OR(ISBLANK('T04.11'!$K331),
        'T04.11'!$K331&lt;=0,
        ISBLANK('T04.12'!$K331),
        'T04.12'!$K331&lt;=0)),
" Warning: If at least one of the forms T03.08,T04.11,T04.12 contains data other than zero,also the other two forms must be completed.",
""),
IF(AND(OR(ABS($E331)&gt;3000000000,ABS($F331)&gt;3000000000),
    ISBLANK($Q331)),
" Warning: An explanation in &lt;c140&gt; must be completed for transactions of more than EUR 3 billion or less than EUR-3 billion.",
""),
IF(AND(NOT(ISBLANK($D331)),$D331&lt;0),
" Error: Position at the beginning of the period must be a positive amount.",
""),
IF(AND(NOT(ISBLANK($K331)),$K331&lt;0),
" Error: Position at the end of the period must be a positive amount.",
""),
IF(AND(OR($D331&gt;0,$K331&gt;0),
    OR(ISBLANK($M331),$M331&lt;0)),
" Error: For accrued interest a positive amount or '0'(when applicable)should be reported if the position at the beginning or the end of the period is greater than zero.",
"")))</f>
        <v/>
      </c>
    </row>
    <row r="332" spans="1:19">
      <c r="A332" s="20"/>
      <c r="B332" s="20"/>
      <c r="C332" s="20"/>
      <c r="D332" s="15"/>
      <c r="E332" s="15"/>
      <c r="F332" s="15"/>
      <c r="G332" s="15"/>
      <c r="H332" s="15"/>
      <c r="I332" s="15"/>
      <c r="J332" s="15"/>
      <c r="K332" s="15"/>
      <c r="L332" s="15"/>
      <c r="M332" s="15"/>
      <c r="N332" s="15"/>
      <c r="O332" s="15"/>
      <c r="P332" s="15"/>
      <c r="Q332" s="16"/>
      <c r="S332" s="30" t="str">
        <f>IF(COUNTA(D332:Q332)=0,"",_xlfn.CONCAT(,
IF(NOT(K332 = (SUM(D332, E332, G332:J332) - SUM(F332))),
" Error: Position at the end of the period is not equal to: position at the beginning of the period+increase in assets-decrease in assets+exchange rate changes+price changes+other changes+rectifications.",
""),
IF(NOT(P332 = (SUM(L332, M332, O332) - SUM(N332))),
" Error: Position of accrued interest at the end of the period is not equal to: position of accrued interest at the beginning of the period+accrued interest during the period-received interest during the period+revaluation and other changes.",
""),
IF(AND(NOT(ISBLANK($K332)),
    $K332&gt;0,
    OR(ISBLANK('T04.11'!$K332),
        'T04.11'!$K332&lt;=0,
        ISBLANK('T04.12'!$K332),
        'T04.12'!$K332&lt;=0)),
" Warning: If at least one of the forms T03.08,T04.11,T04.12 contains data other than zero,also the other two forms must be completed.",
""),
IF(AND(OR(ABS($E332)&gt;3000000000,ABS($F332)&gt;3000000000),
    ISBLANK($Q332)),
" Warning: An explanation in &lt;c140&gt; must be completed for transactions of more than EUR 3 billion or less than EUR-3 billion.",
""),
IF(AND(NOT(ISBLANK($D332)),$D332&lt;0),
" Error: Position at the beginning of the period must be a positive amount.",
""),
IF(AND(NOT(ISBLANK($K332)),$K332&lt;0),
" Error: Position at the end of the period must be a positive amount.",
""),
IF(AND(OR($D332&gt;0,$K332&gt;0),
    OR(ISBLANK($M332),$M332&lt;0)),
" Error: For accrued interest a positive amount or '0'(when applicable)should be reported if the position at the beginning or the end of the period is greater than zero.",
"")))</f>
        <v/>
      </c>
    </row>
    <row r="333" spans="1:19">
      <c r="A333" s="20"/>
      <c r="B333" s="20"/>
      <c r="C333" s="20"/>
      <c r="D333" s="15"/>
      <c r="E333" s="15"/>
      <c r="F333" s="15"/>
      <c r="G333" s="15"/>
      <c r="H333" s="15"/>
      <c r="I333" s="15"/>
      <c r="J333" s="15"/>
      <c r="K333" s="15"/>
      <c r="L333" s="15"/>
      <c r="M333" s="15"/>
      <c r="N333" s="15"/>
      <c r="O333" s="15"/>
      <c r="P333" s="15"/>
      <c r="Q333" s="16"/>
      <c r="S333" s="30" t="str">
        <f>IF(COUNTA(D333:Q333)=0,"",_xlfn.CONCAT(,
IF(NOT(K333 = (SUM(D333, E333, G333:J333) - SUM(F333))),
" Error: Position at the end of the period is not equal to: position at the beginning of the period+increase in assets-decrease in assets+exchange rate changes+price changes+other changes+rectifications.",
""),
IF(NOT(P333 = (SUM(L333, M333, O333) - SUM(N333))),
" Error: Position of accrued interest at the end of the period is not equal to: position of accrued interest at the beginning of the period+accrued interest during the period-received interest during the period+revaluation and other changes.",
""),
IF(AND(NOT(ISBLANK($K333)),
    $K333&gt;0,
    OR(ISBLANK('T04.11'!$K333),
        'T04.11'!$K333&lt;=0,
        ISBLANK('T04.12'!$K333),
        'T04.12'!$K333&lt;=0)),
" Warning: If at least one of the forms T03.08,T04.11,T04.12 contains data other than zero,also the other two forms must be completed.",
""),
IF(AND(OR(ABS($E333)&gt;3000000000,ABS($F333)&gt;3000000000),
    ISBLANK($Q333)),
" Warning: An explanation in &lt;c140&gt; must be completed for transactions of more than EUR 3 billion or less than EUR-3 billion.",
""),
IF(AND(NOT(ISBLANK($D333)),$D333&lt;0),
" Error: Position at the beginning of the period must be a positive amount.",
""),
IF(AND(NOT(ISBLANK($K333)),$K333&lt;0),
" Error: Position at the end of the period must be a positive amount.",
""),
IF(AND(OR($D333&gt;0,$K333&gt;0),
    OR(ISBLANK($M333),$M333&lt;0)),
" Error: For accrued interest a positive amount or '0'(when applicable)should be reported if the position at the beginning or the end of the period is greater than zero.",
"")))</f>
        <v/>
      </c>
    </row>
    <row r="334" spans="1:19">
      <c r="A334" s="20"/>
      <c r="B334" s="20"/>
      <c r="C334" s="20"/>
      <c r="D334" s="15"/>
      <c r="E334" s="15"/>
      <c r="F334" s="15"/>
      <c r="G334" s="15"/>
      <c r="H334" s="15"/>
      <c r="I334" s="15"/>
      <c r="J334" s="15"/>
      <c r="K334" s="15"/>
      <c r="L334" s="15"/>
      <c r="M334" s="15"/>
      <c r="N334" s="15"/>
      <c r="O334" s="15"/>
      <c r="P334" s="15"/>
      <c r="Q334" s="16"/>
      <c r="S334" s="30" t="str">
        <f>IF(COUNTA(D334:Q334)=0,"",_xlfn.CONCAT(,
IF(NOT(K334 = (SUM(D334, E334, G334:J334) - SUM(F334))),
" Error: Position at the end of the period is not equal to: position at the beginning of the period+increase in assets-decrease in assets+exchange rate changes+price changes+other changes+rectifications.",
""),
IF(NOT(P334 = (SUM(L334, M334, O334) - SUM(N334))),
" Error: Position of accrued interest at the end of the period is not equal to: position of accrued interest at the beginning of the period+accrued interest during the period-received interest during the period+revaluation and other changes.",
""),
IF(AND(NOT(ISBLANK($K334)),
    $K334&gt;0,
    OR(ISBLANK('T04.11'!$K334),
        'T04.11'!$K334&lt;=0,
        ISBLANK('T04.12'!$K334),
        'T04.12'!$K334&lt;=0)),
" Warning: If at least one of the forms T03.08,T04.11,T04.12 contains data other than zero,also the other two forms must be completed.",
""),
IF(AND(OR(ABS($E334)&gt;3000000000,ABS($F334)&gt;3000000000),
    ISBLANK($Q334)),
" Warning: An explanation in &lt;c140&gt; must be completed for transactions of more than EUR 3 billion or less than EUR-3 billion.",
""),
IF(AND(NOT(ISBLANK($D334)),$D334&lt;0),
" Error: Position at the beginning of the period must be a positive amount.",
""),
IF(AND(NOT(ISBLANK($K334)),$K334&lt;0),
" Error: Position at the end of the period must be a positive amount.",
""),
IF(AND(OR($D334&gt;0,$K334&gt;0),
    OR(ISBLANK($M334),$M334&lt;0)),
" Error: For accrued interest a positive amount or '0'(when applicable)should be reported if the position at the beginning or the end of the period is greater than zero.",
"")))</f>
        <v/>
      </c>
    </row>
    <row r="335" spans="1:19">
      <c r="A335" s="20"/>
      <c r="B335" s="20"/>
      <c r="C335" s="20"/>
      <c r="D335" s="15"/>
      <c r="E335" s="15"/>
      <c r="F335" s="15"/>
      <c r="G335" s="15"/>
      <c r="H335" s="15"/>
      <c r="I335" s="15"/>
      <c r="J335" s="15"/>
      <c r="K335" s="15"/>
      <c r="L335" s="15"/>
      <c r="M335" s="15"/>
      <c r="N335" s="15"/>
      <c r="O335" s="15"/>
      <c r="P335" s="15"/>
      <c r="Q335" s="16"/>
      <c r="S335" s="30" t="str">
        <f>IF(COUNTA(D335:Q335)=0,"",_xlfn.CONCAT(,
IF(NOT(K335 = (SUM(D335, E335, G335:J335) - SUM(F335))),
" Error: Position at the end of the period is not equal to: position at the beginning of the period+increase in assets-decrease in assets+exchange rate changes+price changes+other changes+rectifications.",
""),
IF(NOT(P335 = (SUM(L335, M335, O335) - SUM(N335))),
" Error: Position of accrued interest at the end of the period is not equal to: position of accrued interest at the beginning of the period+accrued interest during the period-received interest during the period+revaluation and other changes.",
""),
IF(AND(NOT(ISBLANK($K335)),
    $K335&gt;0,
    OR(ISBLANK('T04.11'!$K335),
        'T04.11'!$K335&lt;=0,
        ISBLANK('T04.12'!$K335),
        'T04.12'!$K335&lt;=0)),
" Warning: If at least one of the forms T03.08,T04.11,T04.12 contains data other than zero,also the other two forms must be completed.",
""),
IF(AND(OR(ABS($E335)&gt;3000000000,ABS($F335)&gt;3000000000),
    ISBLANK($Q335)),
" Warning: An explanation in &lt;c140&gt; must be completed for transactions of more than EUR 3 billion or less than EUR-3 billion.",
""),
IF(AND(NOT(ISBLANK($D335)),$D335&lt;0),
" Error: Position at the beginning of the period must be a positive amount.",
""),
IF(AND(NOT(ISBLANK($K335)),$K335&lt;0),
" Error: Position at the end of the period must be a positive amount.",
""),
IF(AND(OR($D335&gt;0,$K335&gt;0),
    OR(ISBLANK($M335),$M335&lt;0)),
" Error: For accrued interest a positive amount or '0'(when applicable)should be reported if the position at the beginning or the end of the period is greater than zero.",
"")))</f>
        <v/>
      </c>
    </row>
    <row r="336" spans="1:19">
      <c r="A336" s="20"/>
      <c r="B336" s="20"/>
      <c r="C336" s="20"/>
      <c r="D336" s="15"/>
      <c r="E336" s="15"/>
      <c r="F336" s="15"/>
      <c r="G336" s="15"/>
      <c r="H336" s="15"/>
      <c r="I336" s="15"/>
      <c r="J336" s="15"/>
      <c r="K336" s="15"/>
      <c r="L336" s="15"/>
      <c r="M336" s="15"/>
      <c r="N336" s="15"/>
      <c r="O336" s="15"/>
      <c r="P336" s="15"/>
      <c r="Q336" s="16"/>
      <c r="S336" s="30" t="str">
        <f>IF(COUNTA(D336:Q336)=0,"",_xlfn.CONCAT(,
IF(NOT(K336 = (SUM(D336, E336, G336:J336) - SUM(F336))),
" Error: Position at the end of the period is not equal to: position at the beginning of the period+increase in assets-decrease in assets+exchange rate changes+price changes+other changes+rectifications.",
""),
IF(NOT(P336 = (SUM(L336, M336, O336) - SUM(N336))),
" Error: Position of accrued interest at the end of the period is not equal to: position of accrued interest at the beginning of the period+accrued interest during the period-received interest during the period+revaluation and other changes.",
""),
IF(AND(NOT(ISBLANK($K336)),
    $K336&gt;0,
    OR(ISBLANK('T04.11'!$K336),
        'T04.11'!$K336&lt;=0,
        ISBLANK('T04.12'!$K336),
        'T04.12'!$K336&lt;=0)),
" Warning: If at least one of the forms T03.08,T04.11,T04.12 contains data other than zero,also the other two forms must be completed.",
""),
IF(AND(OR(ABS($E336)&gt;3000000000,ABS($F336)&gt;3000000000),
    ISBLANK($Q336)),
" Warning: An explanation in &lt;c140&gt; must be completed for transactions of more than EUR 3 billion or less than EUR-3 billion.",
""),
IF(AND(NOT(ISBLANK($D336)),$D336&lt;0),
" Error: Position at the beginning of the period must be a positive amount.",
""),
IF(AND(NOT(ISBLANK($K336)),$K336&lt;0),
" Error: Position at the end of the period must be a positive amount.",
""),
IF(AND(OR($D336&gt;0,$K336&gt;0),
    OR(ISBLANK($M336),$M336&lt;0)),
" Error: For accrued interest a positive amount or '0'(when applicable)should be reported if the position at the beginning or the end of the period is greater than zero.",
"")))</f>
        <v/>
      </c>
    </row>
    <row r="337" spans="1:19">
      <c r="A337" s="20"/>
      <c r="B337" s="20"/>
      <c r="C337" s="20"/>
      <c r="D337" s="15"/>
      <c r="E337" s="15"/>
      <c r="F337" s="15"/>
      <c r="G337" s="15"/>
      <c r="H337" s="15"/>
      <c r="I337" s="15"/>
      <c r="J337" s="15"/>
      <c r="K337" s="15"/>
      <c r="L337" s="15"/>
      <c r="M337" s="15"/>
      <c r="N337" s="15"/>
      <c r="O337" s="15"/>
      <c r="P337" s="15"/>
      <c r="Q337" s="16"/>
      <c r="S337" s="30" t="str">
        <f>IF(COUNTA(D337:Q337)=0,"",_xlfn.CONCAT(,
IF(NOT(K337 = (SUM(D337, E337, G337:J337) - SUM(F337))),
" Error: Position at the end of the period is not equal to: position at the beginning of the period+increase in assets-decrease in assets+exchange rate changes+price changes+other changes+rectifications.",
""),
IF(NOT(P337 = (SUM(L337, M337, O337) - SUM(N337))),
" Error: Position of accrued interest at the end of the period is not equal to: position of accrued interest at the beginning of the period+accrued interest during the period-received interest during the period+revaluation and other changes.",
""),
IF(AND(NOT(ISBLANK($K337)),
    $K337&gt;0,
    OR(ISBLANK('T04.11'!$K337),
        'T04.11'!$K337&lt;=0,
        ISBLANK('T04.12'!$K337),
        'T04.12'!$K337&lt;=0)),
" Warning: If at least one of the forms T03.08,T04.11,T04.12 contains data other than zero,also the other two forms must be completed.",
""),
IF(AND(OR(ABS($E337)&gt;3000000000,ABS($F337)&gt;3000000000),
    ISBLANK($Q337)),
" Warning: An explanation in &lt;c140&gt; must be completed for transactions of more than EUR 3 billion or less than EUR-3 billion.",
""),
IF(AND(NOT(ISBLANK($D337)),$D337&lt;0),
" Error: Position at the beginning of the period must be a positive amount.",
""),
IF(AND(NOT(ISBLANK($K337)),$K337&lt;0),
" Error: Position at the end of the period must be a positive amount.",
""),
IF(AND(OR($D337&gt;0,$K337&gt;0),
    OR(ISBLANK($M337),$M337&lt;0)),
" Error: For accrued interest a positive amount or '0'(when applicable)should be reported if the position at the beginning or the end of the period is greater than zero.",
"")))</f>
        <v/>
      </c>
    </row>
    <row r="338" spans="1:19">
      <c r="A338" s="20"/>
      <c r="B338" s="20"/>
      <c r="C338" s="20"/>
      <c r="D338" s="15"/>
      <c r="E338" s="15"/>
      <c r="F338" s="15"/>
      <c r="G338" s="15"/>
      <c r="H338" s="15"/>
      <c r="I338" s="15"/>
      <c r="J338" s="15"/>
      <c r="K338" s="15"/>
      <c r="L338" s="15"/>
      <c r="M338" s="15"/>
      <c r="N338" s="15"/>
      <c r="O338" s="15"/>
      <c r="P338" s="15"/>
      <c r="Q338" s="16"/>
      <c r="S338" s="30" t="str">
        <f>IF(COUNTA(D338:Q338)=0,"",_xlfn.CONCAT(,
IF(NOT(K338 = (SUM(D338, E338, G338:J338) - SUM(F338))),
" Error: Position at the end of the period is not equal to: position at the beginning of the period+increase in assets-decrease in assets+exchange rate changes+price changes+other changes+rectifications.",
""),
IF(NOT(P338 = (SUM(L338, M338, O338) - SUM(N338))),
" Error: Position of accrued interest at the end of the period is not equal to: position of accrued interest at the beginning of the period+accrued interest during the period-received interest during the period+revaluation and other changes.",
""),
IF(AND(NOT(ISBLANK($K338)),
    $K338&gt;0,
    OR(ISBLANK('T04.11'!$K338),
        'T04.11'!$K338&lt;=0,
        ISBLANK('T04.12'!$K338),
        'T04.12'!$K338&lt;=0)),
" Warning: If at least one of the forms T03.08,T04.11,T04.12 contains data other than zero,also the other two forms must be completed.",
""),
IF(AND(OR(ABS($E338)&gt;3000000000,ABS($F338)&gt;3000000000),
    ISBLANK($Q338)),
" Warning: An explanation in &lt;c140&gt; must be completed for transactions of more than EUR 3 billion or less than EUR-3 billion.",
""),
IF(AND(NOT(ISBLANK($D338)),$D338&lt;0),
" Error: Position at the beginning of the period must be a positive amount.",
""),
IF(AND(NOT(ISBLANK($K338)),$K338&lt;0),
" Error: Position at the end of the period must be a positive amount.",
""),
IF(AND(OR($D338&gt;0,$K338&gt;0),
    OR(ISBLANK($M338),$M338&lt;0)),
" Error: For accrued interest a positive amount or '0'(when applicable)should be reported if the position at the beginning or the end of the period is greater than zero.",
"")))</f>
        <v/>
      </c>
    </row>
    <row r="339" spans="1:19">
      <c r="A339" s="20"/>
      <c r="B339" s="20"/>
      <c r="C339" s="20"/>
      <c r="D339" s="15"/>
      <c r="E339" s="15"/>
      <c r="F339" s="15"/>
      <c r="G339" s="15"/>
      <c r="H339" s="15"/>
      <c r="I339" s="15"/>
      <c r="J339" s="15"/>
      <c r="K339" s="15"/>
      <c r="L339" s="15"/>
      <c r="M339" s="15"/>
      <c r="N339" s="15"/>
      <c r="O339" s="15"/>
      <c r="P339" s="15"/>
      <c r="Q339" s="16"/>
      <c r="S339" s="30" t="str">
        <f>IF(COUNTA(D339:Q339)=0,"",_xlfn.CONCAT(,
IF(NOT(K339 = (SUM(D339, E339, G339:J339) - SUM(F339))),
" Error: Position at the end of the period is not equal to: position at the beginning of the period+increase in assets-decrease in assets+exchange rate changes+price changes+other changes+rectifications.",
""),
IF(NOT(P339 = (SUM(L339, M339, O339) - SUM(N339))),
" Error: Position of accrued interest at the end of the period is not equal to: position of accrued interest at the beginning of the period+accrued interest during the period-received interest during the period+revaluation and other changes.",
""),
IF(AND(NOT(ISBLANK($K339)),
    $K339&gt;0,
    OR(ISBLANK('T04.11'!$K339),
        'T04.11'!$K339&lt;=0,
        ISBLANK('T04.12'!$K339),
        'T04.12'!$K339&lt;=0)),
" Warning: If at least one of the forms T03.08,T04.11,T04.12 contains data other than zero,also the other two forms must be completed.",
""),
IF(AND(OR(ABS($E339)&gt;3000000000,ABS($F339)&gt;3000000000),
    ISBLANK($Q339)),
" Warning: An explanation in &lt;c140&gt; must be completed for transactions of more than EUR 3 billion or less than EUR-3 billion.",
""),
IF(AND(NOT(ISBLANK($D339)),$D339&lt;0),
" Error: Position at the beginning of the period must be a positive amount.",
""),
IF(AND(NOT(ISBLANK($K339)),$K339&lt;0),
" Error: Position at the end of the period must be a positive amount.",
""),
IF(AND(OR($D339&gt;0,$K339&gt;0),
    OR(ISBLANK($M339),$M339&lt;0)),
" Error: For accrued interest a positive amount or '0'(when applicable)should be reported if the position at the beginning or the end of the period is greater than zero.",
"")))</f>
        <v/>
      </c>
    </row>
    <row r="340" spans="1:19">
      <c r="A340" s="20"/>
      <c r="B340" s="20"/>
      <c r="C340" s="20"/>
      <c r="D340" s="15"/>
      <c r="E340" s="15"/>
      <c r="F340" s="15"/>
      <c r="G340" s="15"/>
      <c r="H340" s="15"/>
      <c r="I340" s="15"/>
      <c r="J340" s="15"/>
      <c r="K340" s="15"/>
      <c r="L340" s="15"/>
      <c r="M340" s="15"/>
      <c r="N340" s="15"/>
      <c r="O340" s="15"/>
      <c r="P340" s="15"/>
      <c r="Q340" s="16"/>
      <c r="S340" s="30" t="str">
        <f>IF(COUNTA(D340:Q340)=0,"",_xlfn.CONCAT(,
IF(NOT(K340 = (SUM(D340, E340, G340:J340) - SUM(F340))),
" Error: Position at the end of the period is not equal to: position at the beginning of the period+increase in assets-decrease in assets+exchange rate changes+price changes+other changes+rectifications.",
""),
IF(NOT(P340 = (SUM(L340, M340, O340) - SUM(N340))),
" Error: Position of accrued interest at the end of the period is not equal to: position of accrued interest at the beginning of the period+accrued interest during the period-received interest during the period+revaluation and other changes.",
""),
IF(AND(NOT(ISBLANK($K340)),
    $K340&gt;0,
    OR(ISBLANK('T04.11'!$K340),
        'T04.11'!$K340&lt;=0,
        ISBLANK('T04.12'!$K340),
        'T04.12'!$K340&lt;=0)),
" Warning: If at least one of the forms T03.08,T04.11,T04.12 contains data other than zero,also the other two forms must be completed.",
""),
IF(AND(OR(ABS($E340)&gt;3000000000,ABS($F340)&gt;3000000000),
    ISBLANK($Q340)),
" Warning: An explanation in &lt;c140&gt; must be completed for transactions of more than EUR 3 billion or less than EUR-3 billion.",
""),
IF(AND(NOT(ISBLANK($D340)),$D340&lt;0),
" Error: Position at the beginning of the period must be a positive amount.",
""),
IF(AND(NOT(ISBLANK($K340)),$K340&lt;0),
" Error: Position at the end of the period must be a positive amount.",
""),
IF(AND(OR($D340&gt;0,$K340&gt;0),
    OR(ISBLANK($M340),$M340&lt;0)),
" Error: For accrued interest a positive amount or '0'(when applicable)should be reported if the position at the beginning or the end of the period is greater than zero.",
"")))</f>
        <v/>
      </c>
    </row>
    <row r="341" spans="1:19">
      <c r="A341" s="20"/>
      <c r="B341" s="20"/>
      <c r="C341" s="20"/>
      <c r="D341" s="15"/>
      <c r="E341" s="15"/>
      <c r="F341" s="15"/>
      <c r="G341" s="15"/>
      <c r="H341" s="15"/>
      <c r="I341" s="15"/>
      <c r="J341" s="15"/>
      <c r="K341" s="15"/>
      <c r="L341" s="15"/>
      <c r="M341" s="15"/>
      <c r="N341" s="15"/>
      <c r="O341" s="15"/>
      <c r="P341" s="15"/>
      <c r="Q341" s="16"/>
      <c r="S341" s="30" t="str">
        <f>IF(COUNTA(D341:Q341)=0,"",_xlfn.CONCAT(,
IF(NOT(K341 = (SUM(D341, E341, G341:J341) - SUM(F341))),
" Error: Position at the end of the period is not equal to: position at the beginning of the period+increase in assets-decrease in assets+exchange rate changes+price changes+other changes+rectifications.",
""),
IF(NOT(P341 = (SUM(L341, M341, O341) - SUM(N341))),
" Error: Position of accrued interest at the end of the period is not equal to: position of accrued interest at the beginning of the period+accrued interest during the period-received interest during the period+revaluation and other changes.",
""),
IF(AND(NOT(ISBLANK($K341)),
    $K341&gt;0,
    OR(ISBLANK('T04.11'!$K341),
        'T04.11'!$K341&lt;=0,
        ISBLANK('T04.12'!$K341),
        'T04.12'!$K341&lt;=0)),
" Warning: If at least one of the forms T03.08,T04.11,T04.12 contains data other than zero,also the other two forms must be completed.",
""),
IF(AND(OR(ABS($E341)&gt;3000000000,ABS($F341)&gt;3000000000),
    ISBLANK($Q341)),
" Warning: An explanation in &lt;c140&gt; must be completed for transactions of more than EUR 3 billion or less than EUR-3 billion.",
""),
IF(AND(NOT(ISBLANK($D341)),$D341&lt;0),
" Error: Position at the beginning of the period must be a positive amount.",
""),
IF(AND(NOT(ISBLANK($K341)),$K341&lt;0),
" Error: Position at the end of the period must be a positive amount.",
""),
IF(AND(OR($D341&gt;0,$K341&gt;0),
    OR(ISBLANK($M341),$M341&lt;0)),
" Error: For accrued interest a positive amount or '0'(when applicable)should be reported if the position at the beginning or the end of the period is greater than zero.",
"")))</f>
        <v/>
      </c>
    </row>
    <row r="342" spans="1:19">
      <c r="A342" s="20"/>
      <c r="B342" s="20"/>
      <c r="C342" s="20"/>
      <c r="D342" s="15"/>
      <c r="E342" s="15"/>
      <c r="F342" s="15"/>
      <c r="G342" s="15"/>
      <c r="H342" s="15"/>
      <c r="I342" s="15"/>
      <c r="J342" s="15"/>
      <c r="K342" s="15"/>
      <c r="L342" s="15"/>
      <c r="M342" s="15"/>
      <c r="N342" s="15"/>
      <c r="O342" s="15"/>
      <c r="P342" s="15"/>
      <c r="Q342" s="16"/>
      <c r="S342" s="30" t="str">
        <f>IF(COUNTA(D342:Q342)=0,"",_xlfn.CONCAT(,
IF(NOT(K342 = (SUM(D342, E342, G342:J342) - SUM(F342))),
" Error: Position at the end of the period is not equal to: position at the beginning of the period+increase in assets-decrease in assets+exchange rate changes+price changes+other changes+rectifications.",
""),
IF(NOT(P342 = (SUM(L342, M342, O342) - SUM(N342))),
" Error: Position of accrued interest at the end of the period is not equal to: position of accrued interest at the beginning of the period+accrued interest during the period-received interest during the period+revaluation and other changes.",
""),
IF(AND(NOT(ISBLANK($K342)),
    $K342&gt;0,
    OR(ISBLANK('T04.11'!$K342),
        'T04.11'!$K342&lt;=0,
        ISBLANK('T04.12'!$K342),
        'T04.12'!$K342&lt;=0)),
" Warning: If at least one of the forms T03.08,T04.11,T04.12 contains data other than zero,also the other two forms must be completed.",
""),
IF(AND(OR(ABS($E342)&gt;3000000000,ABS($F342)&gt;3000000000),
    ISBLANK($Q342)),
" Warning: An explanation in &lt;c140&gt; must be completed for transactions of more than EUR 3 billion or less than EUR-3 billion.",
""),
IF(AND(NOT(ISBLANK($D342)),$D342&lt;0),
" Error: Position at the beginning of the period must be a positive amount.",
""),
IF(AND(NOT(ISBLANK($K342)),$K342&lt;0),
" Error: Position at the end of the period must be a positive amount.",
""),
IF(AND(OR($D342&gt;0,$K342&gt;0),
    OR(ISBLANK($M342),$M342&lt;0)),
" Error: For accrued interest a positive amount or '0'(when applicable)should be reported if the position at the beginning or the end of the period is greater than zero.",
"")))</f>
        <v/>
      </c>
    </row>
    <row r="343" spans="1:19">
      <c r="A343" s="20"/>
      <c r="B343" s="20"/>
      <c r="C343" s="20"/>
      <c r="D343" s="15"/>
      <c r="E343" s="15"/>
      <c r="F343" s="15"/>
      <c r="G343" s="15"/>
      <c r="H343" s="15"/>
      <c r="I343" s="15"/>
      <c r="J343" s="15"/>
      <c r="K343" s="15"/>
      <c r="L343" s="15"/>
      <c r="M343" s="15"/>
      <c r="N343" s="15"/>
      <c r="O343" s="15"/>
      <c r="P343" s="15"/>
      <c r="Q343" s="16"/>
      <c r="S343" s="30" t="str">
        <f>IF(COUNTA(D343:Q343)=0,"",_xlfn.CONCAT(,
IF(NOT(K343 = (SUM(D343, E343, G343:J343) - SUM(F343))),
" Error: Position at the end of the period is not equal to: position at the beginning of the period+increase in assets-decrease in assets+exchange rate changes+price changes+other changes+rectifications.",
""),
IF(NOT(P343 = (SUM(L343, M343, O343) - SUM(N343))),
" Error: Position of accrued interest at the end of the period is not equal to: position of accrued interest at the beginning of the period+accrued interest during the period-received interest during the period+revaluation and other changes.",
""),
IF(AND(NOT(ISBLANK($K343)),
    $K343&gt;0,
    OR(ISBLANK('T04.11'!$K343),
        'T04.11'!$K343&lt;=0,
        ISBLANK('T04.12'!$K343),
        'T04.12'!$K343&lt;=0)),
" Warning: If at least one of the forms T03.08,T04.11,T04.12 contains data other than zero,also the other two forms must be completed.",
""),
IF(AND(OR(ABS($E343)&gt;3000000000,ABS($F343)&gt;3000000000),
    ISBLANK($Q343)),
" Warning: An explanation in &lt;c140&gt; must be completed for transactions of more than EUR 3 billion or less than EUR-3 billion.",
""),
IF(AND(NOT(ISBLANK($D343)),$D343&lt;0),
" Error: Position at the beginning of the period must be a positive amount.",
""),
IF(AND(NOT(ISBLANK($K343)),$K343&lt;0),
" Error: Position at the end of the period must be a positive amount.",
""),
IF(AND(OR($D343&gt;0,$K343&gt;0),
    OR(ISBLANK($M343),$M343&lt;0)),
" Error: For accrued interest a positive amount or '0'(when applicable)should be reported if the position at the beginning or the end of the period is greater than zero.",
"")))</f>
        <v/>
      </c>
    </row>
    <row r="344" spans="1:19">
      <c r="A344" s="20"/>
      <c r="B344" s="20"/>
      <c r="C344" s="20"/>
      <c r="D344" s="15"/>
      <c r="E344" s="15"/>
      <c r="F344" s="15"/>
      <c r="G344" s="15"/>
      <c r="H344" s="15"/>
      <c r="I344" s="15"/>
      <c r="J344" s="15"/>
      <c r="K344" s="15"/>
      <c r="L344" s="15"/>
      <c r="M344" s="15"/>
      <c r="N344" s="15"/>
      <c r="O344" s="15"/>
      <c r="P344" s="15"/>
      <c r="Q344" s="16"/>
      <c r="S344" s="30" t="str">
        <f>IF(COUNTA(D344:Q344)=0,"",_xlfn.CONCAT(,
IF(NOT(K344 = (SUM(D344, E344, G344:J344) - SUM(F344))),
" Error: Position at the end of the period is not equal to: position at the beginning of the period+increase in assets-decrease in assets+exchange rate changes+price changes+other changes+rectifications.",
""),
IF(NOT(P344 = (SUM(L344, M344, O344) - SUM(N344))),
" Error: Position of accrued interest at the end of the period is not equal to: position of accrued interest at the beginning of the period+accrued interest during the period-received interest during the period+revaluation and other changes.",
""),
IF(AND(NOT(ISBLANK($K344)),
    $K344&gt;0,
    OR(ISBLANK('T04.11'!$K344),
        'T04.11'!$K344&lt;=0,
        ISBLANK('T04.12'!$K344),
        'T04.12'!$K344&lt;=0)),
" Warning: If at least one of the forms T03.08,T04.11,T04.12 contains data other than zero,also the other two forms must be completed.",
""),
IF(AND(OR(ABS($E344)&gt;3000000000,ABS($F344)&gt;3000000000),
    ISBLANK($Q344)),
" Warning: An explanation in &lt;c140&gt; must be completed for transactions of more than EUR 3 billion or less than EUR-3 billion.",
""),
IF(AND(NOT(ISBLANK($D344)),$D344&lt;0),
" Error: Position at the beginning of the period must be a positive amount.",
""),
IF(AND(NOT(ISBLANK($K344)),$K344&lt;0),
" Error: Position at the end of the period must be a positive amount.",
""),
IF(AND(OR($D344&gt;0,$K344&gt;0),
    OR(ISBLANK($M344),$M344&lt;0)),
" Error: For accrued interest a positive amount or '0'(when applicable)should be reported if the position at the beginning or the end of the period is greater than zero.",
"")))</f>
        <v/>
      </c>
    </row>
    <row r="345" spans="1:19">
      <c r="A345" s="20"/>
      <c r="B345" s="20"/>
      <c r="C345" s="20"/>
      <c r="D345" s="15"/>
      <c r="E345" s="15"/>
      <c r="F345" s="15"/>
      <c r="G345" s="15"/>
      <c r="H345" s="15"/>
      <c r="I345" s="15"/>
      <c r="J345" s="15"/>
      <c r="K345" s="15"/>
      <c r="L345" s="15"/>
      <c r="M345" s="15"/>
      <c r="N345" s="15"/>
      <c r="O345" s="15"/>
      <c r="P345" s="15"/>
      <c r="Q345" s="16"/>
      <c r="S345" s="30" t="str">
        <f>IF(COUNTA(D345:Q345)=0,"",_xlfn.CONCAT(,
IF(NOT(K345 = (SUM(D345, E345, G345:J345) - SUM(F345))),
" Error: Position at the end of the period is not equal to: position at the beginning of the period+increase in assets-decrease in assets+exchange rate changes+price changes+other changes+rectifications.",
""),
IF(NOT(P345 = (SUM(L345, M345, O345) - SUM(N345))),
" Error: Position of accrued interest at the end of the period is not equal to: position of accrued interest at the beginning of the period+accrued interest during the period-received interest during the period+revaluation and other changes.",
""),
IF(AND(NOT(ISBLANK($K345)),
    $K345&gt;0,
    OR(ISBLANK('T04.11'!$K345),
        'T04.11'!$K345&lt;=0,
        ISBLANK('T04.12'!$K345),
        'T04.12'!$K345&lt;=0)),
" Warning: If at least one of the forms T03.08,T04.11,T04.12 contains data other than zero,also the other two forms must be completed.",
""),
IF(AND(OR(ABS($E345)&gt;3000000000,ABS($F345)&gt;3000000000),
    ISBLANK($Q345)),
" Warning: An explanation in &lt;c140&gt; must be completed for transactions of more than EUR 3 billion or less than EUR-3 billion.",
""),
IF(AND(NOT(ISBLANK($D345)),$D345&lt;0),
" Error: Position at the beginning of the period must be a positive amount.",
""),
IF(AND(NOT(ISBLANK($K345)),$K345&lt;0),
" Error: Position at the end of the period must be a positive amount.",
""),
IF(AND(OR($D345&gt;0,$K345&gt;0),
    OR(ISBLANK($M345),$M345&lt;0)),
" Error: For accrued interest a positive amount or '0'(when applicable)should be reported if the position at the beginning or the end of the period is greater than zero.",
"")))</f>
        <v/>
      </c>
    </row>
    <row r="346" spans="1:19">
      <c r="A346" s="20"/>
      <c r="B346" s="20"/>
      <c r="C346" s="20"/>
      <c r="D346" s="15"/>
      <c r="E346" s="15"/>
      <c r="F346" s="15"/>
      <c r="G346" s="15"/>
      <c r="H346" s="15"/>
      <c r="I346" s="15"/>
      <c r="J346" s="15"/>
      <c r="K346" s="15"/>
      <c r="L346" s="15"/>
      <c r="M346" s="15"/>
      <c r="N346" s="15"/>
      <c r="O346" s="15"/>
      <c r="P346" s="15"/>
      <c r="Q346" s="16"/>
      <c r="S346" s="30" t="str">
        <f>IF(COUNTA(D346:Q346)=0,"",_xlfn.CONCAT(,
IF(NOT(K346 = (SUM(D346, E346, G346:J346) - SUM(F346))),
" Error: Position at the end of the period is not equal to: position at the beginning of the period+increase in assets-decrease in assets+exchange rate changes+price changes+other changes+rectifications.",
""),
IF(NOT(P346 = (SUM(L346, M346, O346) - SUM(N346))),
" Error: Position of accrued interest at the end of the period is not equal to: position of accrued interest at the beginning of the period+accrued interest during the period-received interest during the period+revaluation and other changes.",
""),
IF(AND(NOT(ISBLANK($K346)),
    $K346&gt;0,
    OR(ISBLANK('T04.11'!$K346),
        'T04.11'!$K346&lt;=0,
        ISBLANK('T04.12'!$K346),
        'T04.12'!$K346&lt;=0)),
" Warning: If at least one of the forms T03.08,T04.11,T04.12 contains data other than zero,also the other two forms must be completed.",
""),
IF(AND(OR(ABS($E346)&gt;3000000000,ABS($F346)&gt;3000000000),
    ISBLANK($Q346)),
" Warning: An explanation in &lt;c140&gt; must be completed for transactions of more than EUR 3 billion or less than EUR-3 billion.",
""),
IF(AND(NOT(ISBLANK($D346)),$D346&lt;0),
" Error: Position at the beginning of the period must be a positive amount.",
""),
IF(AND(NOT(ISBLANK($K346)),$K346&lt;0),
" Error: Position at the end of the period must be a positive amount.",
""),
IF(AND(OR($D346&gt;0,$K346&gt;0),
    OR(ISBLANK($M346),$M346&lt;0)),
" Error: For accrued interest a positive amount or '0'(when applicable)should be reported if the position at the beginning or the end of the period is greater than zero.",
"")))</f>
        <v/>
      </c>
    </row>
    <row r="347" spans="1:19">
      <c r="A347" s="20"/>
      <c r="B347" s="20"/>
      <c r="C347" s="20"/>
      <c r="D347" s="15"/>
      <c r="E347" s="15"/>
      <c r="F347" s="15"/>
      <c r="G347" s="15"/>
      <c r="H347" s="15"/>
      <c r="I347" s="15"/>
      <c r="J347" s="15"/>
      <c r="K347" s="15"/>
      <c r="L347" s="15"/>
      <c r="M347" s="15"/>
      <c r="N347" s="15"/>
      <c r="O347" s="15"/>
      <c r="P347" s="15"/>
      <c r="Q347" s="16"/>
      <c r="S347" s="30" t="str">
        <f>IF(COUNTA(D347:Q347)=0,"",_xlfn.CONCAT(,
IF(NOT(K347 = (SUM(D347, E347, G347:J347) - SUM(F347))),
" Error: Position at the end of the period is not equal to: position at the beginning of the period+increase in assets-decrease in assets+exchange rate changes+price changes+other changes+rectifications.",
""),
IF(NOT(P347 = (SUM(L347, M347, O347) - SUM(N347))),
" Error: Position of accrued interest at the end of the period is not equal to: position of accrued interest at the beginning of the period+accrued interest during the period-received interest during the period+revaluation and other changes.",
""),
IF(AND(NOT(ISBLANK($K347)),
    $K347&gt;0,
    OR(ISBLANK('T04.11'!$K347),
        'T04.11'!$K347&lt;=0,
        ISBLANK('T04.12'!$K347),
        'T04.12'!$K347&lt;=0)),
" Warning: If at least one of the forms T03.08,T04.11,T04.12 contains data other than zero,also the other two forms must be completed.",
""),
IF(AND(OR(ABS($E347)&gt;3000000000,ABS($F347)&gt;3000000000),
    ISBLANK($Q347)),
" Warning: An explanation in &lt;c140&gt; must be completed for transactions of more than EUR 3 billion or less than EUR-3 billion.",
""),
IF(AND(NOT(ISBLANK($D347)),$D347&lt;0),
" Error: Position at the beginning of the period must be a positive amount.",
""),
IF(AND(NOT(ISBLANK($K347)),$K347&lt;0),
" Error: Position at the end of the period must be a positive amount.",
""),
IF(AND(OR($D347&gt;0,$K347&gt;0),
    OR(ISBLANK($M347),$M347&lt;0)),
" Error: For accrued interest a positive amount or '0'(when applicable)should be reported if the position at the beginning or the end of the period is greater than zero.",
"")))</f>
        <v/>
      </c>
    </row>
    <row r="348" spans="1:19">
      <c r="A348" s="20"/>
      <c r="B348" s="20"/>
      <c r="C348" s="20"/>
      <c r="D348" s="15"/>
      <c r="E348" s="15"/>
      <c r="F348" s="15"/>
      <c r="G348" s="15"/>
      <c r="H348" s="15"/>
      <c r="I348" s="15"/>
      <c r="J348" s="15"/>
      <c r="K348" s="15"/>
      <c r="L348" s="15"/>
      <c r="M348" s="15"/>
      <c r="N348" s="15"/>
      <c r="O348" s="15"/>
      <c r="P348" s="15"/>
      <c r="Q348" s="16"/>
      <c r="S348" s="30" t="str">
        <f>IF(COUNTA(D348:Q348)=0,"",_xlfn.CONCAT(,
IF(NOT(K348 = (SUM(D348, E348, G348:J348) - SUM(F348))),
" Error: Position at the end of the period is not equal to: position at the beginning of the period+increase in assets-decrease in assets+exchange rate changes+price changes+other changes+rectifications.",
""),
IF(NOT(P348 = (SUM(L348, M348, O348) - SUM(N348))),
" Error: Position of accrued interest at the end of the period is not equal to: position of accrued interest at the beginning of the period+accrued interest during the period-received interest during the period+revaluation and other changes.",
""),
IF(AND(NOT(ISBLANK($K348)),
    $K348&gt;0,
    OR(ISBLANK('T04.11'!$K348),
        'T04.11'!$K348&lt;=0,
        ISBLANK('T04.12'!$K348),
        'T04.12'!$K348&lt;=0)),
" Warning: If at least one of the forms T03.08,T04.11,T04.12 contains data other than zero,also the other two forms must be completed.",
""),
IF(AND(OR(ABS($E348)&gt;3000000000,ABS($F348)&gt;3000000000),
    ISBLANK($Q348)),
" Warning: An explanation in &lt;c140&gt; must be completed for transactions of more than EUR 3 billion or less than EUR-3 billion.",
""),
IF(AND(NOT(ISBLANK($D348)),$D348&lt;0),
" Error: Position at the beginning of the period must be a positive amount.",
""),
IF(AND(NOT(ISBLANK($K348)),$K348&lt;0),
" Error: Position at the end of the period must be a positive amount.",
""),
IF(AND(OR($D348&gt;0,$K348&gt;0),
    OR(ISBLANK($M348),$M348&lt;0)),
" Error: For accrued interest a positive amount or '0'(when applicable)should be reported if the position at the beginning or the end of the period is greater than zero.",
"")))</f>
        <v/>
      </c>
    </row>
    <row r="349" spans="1:19">
      <c r="A349" s="20"/>
      <c r="B349" s="20"/>
      <c r="C349" s="20"/>
      <c r="D349" s="15"/>
      <c r="E349" s="15"/>
      <c r="F349" s="15"/>
      <c r="G349" s="15"/>
      <c r="H349" s="15"/>
      <c r="I349" s="15"/>
      <c r="J349" s="15"/>
      <c r="K349" s="15"/>
      <c r="L349" s="15"/>
      <c r="M349" s="15"/>
      <c r="N349" s="15"/>
      <c r="O349" s="15"/>
      <c r="P349" s="15"/>
      <c r="Q349" s="16"/>
      <c r="S349" s="30" t="str">
        <f>IF(COUNTA(D349:Q349)=0,"",_xlfn.CONCAT(,
IF(NOT(K349 = (SUM(D349, E349, G349:J349) - SUM(F349))),
" Error: Position at the end of the period is not equal to: position at the beginning of the period+increase in assets-decrease in assets+exchange rate changes+price changes+other changes+rectifications.",
""),
IF(NOT(P349 = (SUM(L349, M349, O349) - SUM(N349))),
" Error: Position of accrued interest at the end of the period is not equal to: position of accrued interest at the beginning of the period+accrued interest during the period-received interest during the period+revaluation and other changes.",
""),
IF(AND(NOT(ISBLANK($K349)),
    $K349&gt;0,
    OR(ISBLANK('T04.11'!$K349),
        'T04.11'!$K349&lt;=0,
        ISBLANK('T04.12'!$K349),
        'T04.12'!$K349&lt;=0)),
" Warning: If at least one of the forms T03.08,T04.11,T04.12 contains data other than zero,also the other two forms must be completed.",
""),
IF(AND(OR(ABS($E349)&gt;3000000000,ABS($F349)&gt;3000000000),
    ISBLANK($Q349)),
" Warning: An explanation in &lt;c140&gt; must be completed for transactions of more than EUR 3 billion or less than EUR-3 billion.",
""),
IF(AND(NOT(ISBLANK($D349)),$D349&lt;0),
" Error: Position at the beginning of the period must be a positive amount.",
""),
IF(AND(NOT(ISBLANK($K349)),$K349&lt;0),
" Error: Position at the end of the period must be a positive amount.",
""),
IF(AND(OR($D349&gt;0,$K349&gt;0),
    OR(ISBLANK($M349),$M349&lt;0)),
" Error: For accrued interest a positive amount or '0'(when applicable)should be reported if the position at the beginning or the end of the period is greater than zero.",
"")))</f>
        <v/>
      </c>
    </row>
    <row r="350" spans="1:19">
      <c r="A350" s="20"/>
      <c r="B350" s="20"/>
      <c r="C350" s="20"/>
      <c r="D350" s="15"/>
      <c r="E350" s="15"/>
      <c r="F350" s="15"/>
      <c r="G350" s="15"/>
      <c r="H350" s="15"/>
      <c r="I350" s="15"/>
      <c r="J350" s="15"/>
      <c r="K350" s="15"/>
      <c r="L350" s="15"/>
      <c r="M350" s="15"/>
      <c r="N350" s="15"/>
      <c r="O350" s="15"/>
      <c r="P350" s="15"/>
      <c r="Q350" s="16"/>
      <c r="S350" s="30" t="str">
        <f>IF(COUNTA(D350:Q350)=0,"",_xlfn.CONCAT(,
IF(NOT(K350 = (SUM(D350, E350, G350:J350) - SUM(F350))),
" Error: Position at the end of the period is not equal to: position at the beginning of the period+increase in assets-decrease in assets+exchange rate changes+price changes+other changes+rectifications.",
""),
IF(NOT(P350 = (SUM(L350, M350, O350) - SUM(N350))),
" Error: Position of accrued interest at the end of the period is not equal to: position of accrued interest at the beginning of the period+accrued interest during the period-received interest during the period+revaluation and other changes.",
""),
IF(AND(NOT(ISBLANK($K350)),
    $K350&gt;0,
    OR(ISBLANK('T04.11'!$K350),
        'T04.11'!$K350&lt;=0,
        ISBLANK('T04.12'!$K350),
        'T04.12'!$K350&lt;=0)),
" Warning: If at least one of the forms T03.08,T04.11,T04.12 contains data other than zero,also the other two forms must be completed.",
""),
IF(AND(OR(ABS($E350)&gt;3000000000,ABS($F350)&gt;3000000000),
    ISBLANK($Q350)),
" Warning: An explanation in &lt;c140&gt; must be completed for transactions of more than EUR 3 billion or less than EUR-3 billion.",
""),
IF(AND(NOT(ISBLANK($D350)),$D350&lt;0),
" Error: Position at the beginning of the period must be a positive amount.",
""),
IF(AND(NOT(ISBLANK($K350)),$K350&lt;0),
" Error: Position at the end of the period must be a positive amount.",
""),
IF(AND(OR($D350&gt;0,$K350&gt;0),
    OR(ISBLANK($M350),$M350&lt;0)),
" Error: For accrued interest a positive amount or '0'(when applicable)should be reported if the position at the beginning or the end of the period is greater than zero.",
"")))</f>
        <v/>
      </c>
    </row>
    <row r="351" spans="1:19">
      <c r="A351" s="20"/>
      <c r="B351" s="20"/>
      <c r="C351" s="20"/>
      <c r="D351" s="15"/>
      <c r="E351" s="15"/>
      <c r="F351" s="15"/>
      <c r="G351" s="15"/>
      <c r="H351" s="15"/>
      <c r="I351" s="15"/>
      <c r="J351" s="15"/>
      <c r="K351" s="15"/>
      <c r="L351" s="15"/>
      <c r="M351" s="15"/>
      <c r="N351" s="15"/>
      <c r="O351" s="15"/>
      <c r="P351" s="15"/>
      <c r="Q351" s="16"/>
      <c r="S351" s="30" t="str">
        <f>IF(COUNTA(D351:Q351)=0,"",_xlfn.CONCAT(,
IF(NOT(K351 = (SUM(D351, E351, G351:J351) - SUM(F351))),
" Error: Position at the end of the period is not equal to: position at the beginning of the period+increase in assets-decrease in assets+exchange rate changes+price changes+other changes+rectifications.",
""),
IF(NOT(P351 = (SUM(L351, M351, O351) - SUM(N351))),
" Error: Position of accrued interest at the end of the period is not equal to: position of accrued interest at the beginning of the period+accrued interest during the period-received interest during the period+revaluation and other changes.",
""),
IF(AND(NOT(ISBLANK($K351)),
    $K351&gt;0,
    OR(ISBLANK('T04.11'!$K351),
        'T04.11'!$K351&lt;=0,
        ISBLANK('T04.12'!$K351),
        'T04.12'!$K351&lt;=0)),
" Warning: If at least one of the forms T03.08,T04.11,T04.12 contains data other than zero,also the other two forms must be completed.",
""),
IF(AND(OR(ABS($E351)&gt;3000000000,ABS($F351)&gt;3000000000),
    ISBLANK($Q351)),
" Warning: An explanation in &lt;c140&gt; must be completed for transactions of more than EUR 3 billion or less than EUR-3 billion.",
""),
IF(AND(NOT(ISBLANK($D351)),$D351&lt;0),
" Error: Position at the beginning of the period must be a positive amount.",
""),
IF(AND(NOT(ISBLANK($K351)),$K351&lt;0),
" Error: Position at the end of the period must be a positive amount.",
""),
IF(AND(OR($D351&gt;0,$K351&gt;0),
    OR(ISBLANK($M351),$M351&lt;0)),
" Error: For accrued interest a positive amount or '0'(when applicable)should be reported if the position at the beginning or the end of the period is greater than zero.",
"")))</f>
        <v/>
      </c>
    </row>
    <row r="352" spans="1:19">
      <c r="A352" s="20"/>
      <c r="B352" s="20"/>
      <c r="C352" s="20"/>
      <c r="D352" s="15"/>
      <c r="E352" s="15"/>
      <c r="F352" s="15"/>
      <c r="G352" s="15"/>
      <c r="H352" s="15"/>
      <c r="I352" s="15"/>
      <c r="J352" s="15"/>
      <c r="K352" s="15"/>
      <c r="L352" s="15"/>
      <c r="M352" s="15"/>
      <c r="N352" s="15"/>
      <c r="O352" s="15"/>
      <c r="P352" s="15"/>
      <c r="Q352" s="16"/>
      <c r="S352" s="30" t="str">
        <f>IF(COUNTA(D352:Q352)=0,"",_xlfn.CONCAT(,
IF(NOT(K352 = (SUM(D352, E352, G352:J352) - SUM(F352))),
" Error: Position at the end of the period is not equal to: position at the beginning of the period+increase in assets-decrease in assets+exchange rate changes+price changes+other changes+rectifications.",
""),
IF(NOT(P352 = (SUM(L352, M352, O352) - SUM(N352))),
" Error: Position of accrued interest at the end of the period is not equal to: position of accrued interest at the beginning of the period+accrued interest during the period-received interest during the period+revaluation and other changes.",
""),
IF(AND(NOT(ISBLANK($K352)),
    $K352&gt;0,
    OR(ISBLANK('T04.11'!$K352),
        'T04.11'!$K352&lt;=0,
        ISBLANK('T04.12'!$K352),
        'T04.12'!$K352&lt;=0)),
" Warning: If at least one of the forms T03.08,T04.11,T04.12 contains data other than zero,also the other two forms must be completed.",
""),
IF(AND(OR(ABS($E352)&gt;3000000000,ABS($F352)&gt;3000000000),
    ISBLANK($Q352)),
" Warning: An explanation in &lt;c140&gt; must be completed for transactions of more than EUR 3 billion or less than EUR-3 billion.",
""),
IF(AND(NOT(ISBLANK($D352)),$D352&lt;0),
" Error: Position at the beginning of the period must be a positive amount.",
""),
IF(AND(NOT(ISBLANK($K352)),$K352&lt;0),
" Error: Position at the end of the period must be a positive amount.",
""),
IF(AND(OR($D352&gt;0,$K352&gt;0),
    OR(ISBLANK($M352),$M352&lt;0)),
" Error: For accrued interest a positive amount or '0'(when applicable)should be reported if the position at the beginning or the end of the period is greater than zero.",
"")))</f>
        <v/>
      </c>
    </row>
    <row r="353" spans="1:19">
      <c r="A353" s="20"/>
      <c r="B353" s="20"/>
      <c r="C353" s="20"/>
      <c r="D353" s="15"/>
      <c r="E353" s="15"/>
      <c r="F353" s="15"/>
      <c r="G353" s="15"/>
      <c r="H353" s="15"/>
      <c r="I353" s="15"/>
      <c r="J353" s="15"/>
      <c r="K353" s="15"/>
      <c r="L353" s="15"/>
      <c r="M353" s="15"/>
      <c r="N353" s="15"/>
      <c r="O353" s="15"/>
      <c r="P353" s="15"/>
      <c r="Q353" s="16"/>
      <c r="S353" s="30" t="str">
        <f>IF(COUNTA(D353:Q353)=0,"",_xlfn.CONCAT(,
IF(NOT(K353 = (SUM(D353, E353, G353:J353) - SUM(F353))),
" Error: Position at the end of the period is not equal to: position at the beginning of the period+increase in assets-decrease in assets+exchange rate changes+price changes+other changes+rectifications.",
""),
IF(NOT(P353 = (SUM(L353, M353, O353) - SUM(N353))),
" Error: Position of accrued interest at the end of the period is not equal to: position of accrued interest at the beginning of the period+accrued interest during the period-received interest during the period+revaluation and other changes.",
""),
IF(AND(NOT(ISBLANK($K353)),
    $K353&gt;0,
    OR(ISBLANK('T04.11'!$K353),
        'T04.11'!$K353&lt;=0,
        ISBLANK('T04.12'!$K353),
        'T04.12'!$K353&lt;=0)),
" Warning: If at least one of the forms T03.08,T04.11,T04.12 contains data other than zero,also the other two forms must be completed.",
""),
IF(AND(OR(ABS($E353)&gt;3000000000,ABS($F353)&gt;3000000000),
    ISBLANK($Q353)),
" Warning: An explanation in &lt;c140&gt; must be completed for transactions of more than EUR 3 billion or less than EUR-3 billion.",
""),
IF(AND(NOT(ISBLANK($D353)),$D353&lt;0),
" Error: Position at the beginning of the period must be a positive amount.",
""),
IF(AND(NOT(ISBLANK($K353)),$K353&lt;0),
" Error: Position at the end of the period must be a positive amount.",
""),
IF(AND(OR($D353&gt;0,$K353&gt;0),
    OR(ISBLANK($M353),$M353&lt;0)),
" Error: For accrued interest a positive amount or '0'(when applicable)should be reported if the position at the beginning or the end of the period is greater than zero.",
"")))</f>
        <v/>
      </c>
    </row>
    <row r="354" spans="1:19">
      <c r="A354" s="20"/>
      <c r="B354" s="20"/>
      <c r="C354" s="20"/>
      <c r="D354" s="15"/>
      <c r="E354" s="15"/>
      <c r="F354" s="15"/>
      <c r="G354" s="15"/>
      <c r="H354" s="15"/>
      <c r="I354" s="15"/>
      <c r="J354" s="15"/>
      <c r="K354" s="15"/>
      <c r="L354" s="15"/>
      <c r="M354" s="15"/>
      <c r="N354" s="15"/>
      <c r="O354" s="15"/>
      <c r="P354" s="15"/>
      <c r="Q354" s="16"/>
      <c r="S354" s="30" t="str">
        <f>IF(COUNTA(D354:Q354)=0,"",_xlfn.CONCAT(,
IF(NOT(K354 = (SUM(D354, E354, G354:J354) - SUM(F354))),
" Error: Position at the end of the period is not equal to: position at the beginning of the period+increase in assets-decrease in assets+exchange rate changes+price changes+other changes+rectifications.",
""),
IF(NOT(P354 = (SUM(L354, M354, O354) - SUM(N354))),
" Error: Position of accrued interest at the end of the period is not equal to: position of accrued interest at the beginning of the period+accrued interest during the period-received interest during the period+revaluation and other changes.",
""),
IF(AND(NOT(ISBLANK($K354)),
    $K354&gt;0,
    OR(ISBLANK('T04.11'!$K354),
        'T04.11'!$K354&lt;=0,
        ISBLANK('T04.12'!$K354),
        'T04.12'!$K354&lt;=0)),
" Warning: If at least one of the forms T03.08,T04.11,T04.12 contains data other than zero,also the other two forms must be completed.",
""),
IF(AND(OR(ABS($E354)&gt;3000000000,ABS($F354)&gt;3000000000),
    ISBLANK($Q354)),
" Warning: An explanation in &lt;c140&gt; must be completed for transactions of more than EUR 3 billion or less than EUR-3 billion.",
""),
IF(AND(NOT(ISBLANK($D354)),$D354&lt;0),
" Error: Position at the beginning of the period must be a positive amount.",
""),
IF(AND(NOT(ISBLANK($K354)),$K354&lt;0),
" Error: Position at the end of the period must be a positive amount.",
""),
IF(AND(OR($D354&gt;0,$K354&gt;0),
    OR(ISBLANK($M354),$M354&lt;0)),
" Error: For accrued interest a positive amount or '0'(when applicable)should be reported if the position at the beginning or the end of the period is greater than zero.",
"")))</f>
        <v/>
      </c>
    </row>
    <row r="355" spans="1:19">
      <c r="A355" s="20"/>
      <c r="B355" s="20"/>
      <c r="C355" s="20"/>
      <c r="D355" s="15"/>
      <c r="E355" s="15"/>
      <c r="F355" s="15"/>
      <c r="G355" s="15"/>
      <c r="H355" s="15"/>
      <c r="I355" s="15"/>
      <c r="J355" s="15"/>
      <c r="K355" s="15"/>
      <c r="L355" s="15"/>
      <c r="M355" s="15"/>
      <c r="N355" s="15"/>
      <c r="O355" s="15"/>
      <c r="P355" s="15"/>
      <c r="Q355" s="16"/>
      <c r="S355" s="30" t="str">
        <f>IF(COUNTA(D355:Q355)=0,"",_xlfn.CONCAT(,
IF(NOT(K355 = (SUM(D355, E355, G355:J355) - SUM(F355))),
" Error: Position at the end of the period is not equal to: position at the beginning of the period+increase in assets-decrease in assets+exchange rate changes+price changes+other changes+rectifications.",
""),
IF(NOT(P355 = (SUM(L355, M355, O355) - SUM(N355))),
" Error: Position of accrued interest at the end of the period is not equal to: position of accrued interest at the beginning of the period+accrued interest during the period-received interest during the period+revaluation and other changes.",
""),
IF(AND(NOT(ISBLANK($K355)),
    $K355&gt;0,
    OR(ISBLANK('T04.11'!$K355),
        'T04.11'!$K355&lt;=0,
        ISBLANK('T04.12'!$K355),
        'T04.12'!$K355&lt;=0)),
" Warning: If at least one of the forms T03.08,T04.11,T04.12 contains data other than zero,also the other two forms must be completed.",
""),
IF(AND(OR(ABS($E355)&gt;3000000000,ABS($F355)&gt;3000000000),
    ISBLANK($Q355)),
" Warning: An explanation in &lt;c140&gt; must be completed for transactions of more than EUR 3 billion or less than EUR-3 billion.",
""),
IF(AND(NOT(ISBLANK($D355)),$D355&lt;0),
" Error: Position at the beginning of the period must be a positive amount.",
""),
IF(AND(NOT(ISBLANK($K355)),$K355&lt;0),
" Error: Position at the end of the period must be a positive amount.",
""),
IF(AND(OR($D355&gt;0,$K355&gt;0),
    OR(ISBLANK($M355),$M355&lt;0)),
" Error: For accrued interest a positive amount or '0'(when applicable)should be reported if the position at the beginning or the end of the period is greater than zero.",
"")))</f>
        <v/>
      </c>
    </row>
    <row r="356" spans="1:19">
      <c r="A356" s="20"/>
      <c r="B356" s="20"/>
      <c r="C356" s="20"/>
      <c r="D356" s="15"/>
      <c r="E356" s="15"/>
      <c r="F356" s="15"/>
      <c r="G356" s="15"/>
      <c r="H356" s="15"/>
      <c r="I356" s="15"/>
      <c r="J356" s="15"/>
      <c r="K356" s="15"/>
      <c r="L356" s="15"/>
      <c r="M356" s="15"/>
      <c r="N356" s="15"/>
      <c r="O356" s="15"/>
      <c r="P356" s="15"/>
      <c r="Q356" s="16"/>
      <c r="S356" s="30" t="str">
        <f>IF(COUNTA(D356:Q356)=0,"",_xlfn.CONCAT(,
IF(NOT(K356 = (SUM(D356, E356, G356:J356) - SUM(F356))),
" Error: Position at the end of the period is not equal to: position at the beginning of the period+increase in assets-decrease in assets+exchange rate changes+price changes+other changes+rectifications.",
""),
IF(NOT(P356 = (SUM(L356, M356, O356) - SUM(N356))),
" Error: Position of accrued interest at the end of the period is not equal to: position of accrued interest at the beginning of the period+accrued interest during the period-received interest during the period+revaluation and other changes.",
""),
IF(AND(NOT(ISBLANK($K356)),
    $K356&gt;0,
    OR(ISBLANK('T04.11'!$K356),
        'T04.11'!$K356&lt;=0,
        ISBLANK('T04.12'!$K356),
        'T04.12'!$K356&lt;=0)),
" Warning: If at least one of the forms T03.08,T04.11,T04.12 contains data other than zero,also the other two forms must be completed.",
""),
IF(AND(OR(ABS($E356)&gt;3000000000,ABS($F356)&gt;3000000000),
    ISBLANK($Q356)),
" Warning: An explanation in &lt;c140&gt; must be completed for transactions of more than EUR 3 billion or less than EUR-3 billion.",
""),
IF(AND(NOT(ISBLANK($D356)),$D356&lt;0),
" Error: Position at the beginning of the period must be a positive amount.",
""),
IF(AND(NOT(ISBLANK($K356)),$K356&lt;0),
" Error: Position at the end of the period must be a positive amount.",
""),
IF(AND(OR($D356&gt;0,$K356&gt;0),
    OR(ISBLANK($M356),$M356&lt;0)),
" Error: For accrued interest a positive amount or '0'(when applicable)should be reported if the position at the beginning or the end of the period is greater than zero.",
"")))</f>
        <v/>
      </c>
    </row>
    <row r="357" spans="1:19">
      <c r="A357" s="20"/>
      <c r="B357" s="20"/>
      <c r="C357" s="20"/>
      <c r="D357" s="15"/>
      <c r="E357" s="15"/>
      <c r="F357" s="15"/>
      <c r="G357" s="15"/>
      <c r="H357" s="15"/>
      <c r="I357" s="15"/>
      <c r="J357" s="15"/>
      <c r="K357" s="15"/>
      <c r="L357" s="15"/>
      <c r="M357" s="15"/>
      <c r="N357" s="15"/>
      <c r="O357" s="15"/>
      <c r="P357" s="15"/>
      <c r="Q357" s="16"/>
      <c r="S357" s="30" t="str">
        <f>IF(COUNTA(D357:Q357)=0,"",_xlfn.CONCAT(,
IF(NOT(K357 = (SUM(D357, E357, G357:J357) - SUM(F357))),
" Error: Position at the end of the period is not equal to: position at the beginning of the period+increase in assets-decrease in assets+exchange rate changes+price changes+other changes+rectifications.",
""),
IF(NOT(P357 = (SUM(L357, M357, O357) - SUM(N357))),
" Error: Position of accrued interest at the end of the period is not equal to: position of accrued interest at the beginning of the period+accrued interest during the period-received interest during the period+revaluation and other changes.",
""),
IF(AND(NOT(ISBLANK($K357)),
    $K357&gt;0,
    OR(ISBLANK('T04.11'!$K357),
        'T04.11'!$K357&lt;=0,
        ISBLANK('T04.12'!$K357),
        'T04.12'!$K357&lt;=0)),
" Warning: If at least one of the forms T03.08,T04.11,T04.12 contains data other than zero,also the other two forms must be completed.",
""),
IF(AND(OR(ABS($E357)&gt;3000000000,ABS($F357)&gt;3000000000),
    ISBLANK($Q357)),
" Warning: An explanation in &lt;c140&gt; must be completed for transactions of more than EUR 3 billion or less than EUR-3 billion.",
""),
IF(AND(NOT(ISBLANK($D357)),$D357&lt;0),
" Error: Position at the beginning of the period must be a positive amount.",
""),
IF(AND(NOT(ISBLANK($K357)),$K357&lt;0),
" Error: Position at the end of the period must be a positive amount.",
""),
IF(AND(OR($D357&gt;0,$K357&gt;0),
    OR(ISBLANK($M357),$M357&lt;0)),
" Error: For accrued interest a positive amount or '0'(when applicable)should be reported if the position at the beginning or the end of the period is greater than zero.",
"")))</f>
        <v/>
      </c>
    </row>
    <row r="358" spans="1:19">
      <c r="A358" s="20"/>
      <c r="B358" s="20"/>
      <c r="C358" s="20"/>
      <c r="D358" s="15"/>
      <c r="E358" s="15"/>
      <c r="F358" s="15"/>
      <c r="G358" s="15"/>
      <c r="H358" s="15"/>
      <c r="I358" s="15"/>
      <c r="J358" s="15"/>
      <c r="K358" s="15"/>
      <c r="L358" s="15"/>
      <c r="M358" s="15"/>
      <c r="N358" s="15"/>
      <c r="O358" s="15"/>
      <c r="P358" s="15"/>
      <c r="Q358" s="16"/>
      <c r="S358" s="30" t="str">
        <f>IF(COUNTA(D358:Q358)=0,"",_xlfn.CONCAT(,
IF(NOT(K358 = (SUM(D358, E358, G358:J358) - SUM(F358))),
" Error: Position at the end of the period is not equal to: position at the beginning of the period+increase in assets-decrease in assets+exchange rate changes+price changes+other changes+rectifications.",
""),
IF(NOT(P358 = (SUM(L358, M358, O358) - SUM(N358))),
" Error: Position of accrued interest at the end of the period is not equal to: position of accrued interest at the beginning of the period+accrued interest during the period-received interest during the period+revaluation and other changes.",
""),
IF(AND(NOT(ISBLANK($K358)),
    $K358&gt;0,
    OR(ISBLANK('T04.11'!$K358),
        'T04.11'!$K358&lt;=0,
        ISBLANK('T04.12'!$K358),
        'T04.12'!$K358&lt;=0)),
" Warning: If at least one of the forms T03.08,T04.11,T04.12 contains data other than zero,also the other two forms must be completed.",
""),
IF(AND(OR(ABS($E358)&gt;3000000000,ABS($F358)&gt;3000000000),
    ISBLANK($Q358)),
" Warning: An explanation in &lt;c140&gt; must be completed for transactions of more than EUR 3 billion or less than EUR-3 billion.",
""),
IF(AND(NOT(ISBLANK($D358)),$D358&lt;0),
" Error: Position at the beginning of the period must be a positive amount.",
""),
IF(AND(NOT(ISBLANK($K358)),$K358&lt;0),
" Error: Position at the end of the period must be a positive amount.",
""),
IF(AND(OR($D358&gt;0,$K358&gt;0),
    OR(ISBLANK($M358),$M358&lt;0)),
" Error: For accrued interest a positive amount or '0'(when applicable)should be reported if the position at the beginning or the end of the period is greater than zero.",
"")))</f>
        <v/>
      </c>
    </row>
    <row r="359" spans="1:19">
      <c r="A359" s="20"/>
      <c r="B359" s="20"/>
      <c r="C359" s="20"/>
      <c r="D359" s="15"/>
      <c r="E359" s="15"/>
      <c r="F359" s="15"/>
      <c r="G359" s="15"/>
      <c r="H359" s="15"/>
      <c r="I359" s="15"/>
      <c r="J359" s="15"/>
      <c r="K359" s="15"/>
      <c r="L359" s="15"/>
      <c r="M359" s="15"/>
      <c r="N359" s="15"/>
      <c r="O359" s="15"/>
      <c r="P359" s="15"/>
      <c r="Q359" s="16"/>
      <c r="S359" s="30" t="str">
        <f>IF(COUNTA(D359:Q359)=0,"",_xlfn.CONCAT(,
IF(NOT(K359 = (SUM(D359, E359, G359:J359) - SUM(F359))),
" Error: Position at the end of the period is not equal to: position at the beginning of the period+increase in assets-decrease in assets+exchange rate changes+price changes+other changes+rectifications.",
""),
IF(NOT(P359 = (SUM(L359, M359, O359) - SUM(N359))),
" Error: Position of accrued interest at the end of the period is not equal to: position of accrued interest at the beginning of the period+accrued interest during the period-received interest during the period+revaluation and other changes.",
""),
IF(AND(NOT(ISBLANK($K359)),
    $K359&gt;0,
    OR(ISBLANK('T04.11'!$K359),
        'T04.11'!$K359&lt;=0,
        ISBLANK('T04.12'!$K359),
        'T04.12'!$K359&lt;=0)),
" Warning: If at least one of the forms T03.08,T04.11,T04.12 contains data other than zero,also the other two forms must be completed.",
""),
IF(AND(OR(ABS($E359)&gt;3000000000,ABS($F359)&gt;3000000000),
    ISBLANK($Q359)),
" Warning: An explanation in &lt;c140&gt; must be completed for transactions of more than EUR 3 billion or less than EUR-3 billion.",
""),
IF(AND(NOT(ISBLANK($D359)),$D359&lt;0),
" Error: Position at the beginning of the period must be a positive amount.",
""),
IF(AND(NOT(ISBLANK($K359)),$K359&lt;0),
" Error: Position at the end of the period must be a positive amount.",
""),
IF(AND(OR($D359&gt;0,$K359&gt;0),
    OR(ISBLANK($M359),$M359&lt;0)),
" Error: For accrued interest a positive amount or '0'(when applicable)should be reported if the position at the beginning or the end of the period is greater than zero.",
"")))</f>
        <v/>
      </c>
    </row>
    <row r="360" spans="1:19">
      <c r="A360" s="20"/>
      <c r="B360" s="20"/>
      <c r="C360" s="20"/>
      <c r="D360" s="15"/>
      <c r="E360" s="15"/>
      <c r="F360" s="15"/>
      <c r="G360" s="15"/>
      <c r="H360" s="15"/>
      <c r="I360" s="15"/>
      <c r="J360" s="15"/>
      <c r="K360" s="15"/>
      <c r="L360" s="15"/>
      <c r="M360" s="15"/>
      <c r="N360" s="15"/>
      <c r="O360" s="15"/>
      <c r="P360" s="15"/>
      <c r="Q360" s="16"/>
      <c r="S360" s="30" t="str">
        <f>IF(COUNTA(D360:Q360)=0,"",_xlfn.CONCAT(,
IF(NOT(K360 = (SUM(D360, E360, G360:J360) - SUM(F360))),
" Error: Position at the end of the period is not equal to: position at the beginning of the period+increase in assets-decrease in assets+exchange rate changes+price changes+other changes+rectifications.",
""),
IF(NOT(P360 = (SUM(L360, M360, O360) - SUM(N360))),
" Error: Position of accrued interest at the end of the period is not equal to: position of accrued interest at the beginning of the period+accrued interest during the period-received interest during the period+revaluation and other changes.",
""),
IF(AND(NOT(ISBLANK($K360)),
    $K360&gt;0,
    OR(ISBLANK('T04.11'!$K360),
        'T04.11'!$K360&lt;=0,
        ISBLANK('T04.12'!$K360),
        'T04.12'!$K360&lt;=0)),
" Warning: If at least one of the forms T03.08,T04.11,T04.12 contains data other than zero,also the other two forms must be completed.",
""),
IF(AND(OR(ABS($E360)&gt;3000000000,ABS($F360)&gt;3000000000),
    ISBLANK($Q360)),
" Warning: An explanation in &lt;c140&gt; must be completed for transactions of more than EUR 3 billion or less than EUR-3 billion.",
""),
IF(AND(NOT(ISBLANK($D360)),$D360&lt;0),
" Error: Position at the beginning of the period must be a positive amount.",
""),
IF(AND(NOT(ISBLANK($K360)),$K360&lt;0),
" Error: Position at the end of the period must be a positive amount.",
""),
IF(AND(OR($D360&gt;0,$K360&gt;0),
    OR(ISBLANK($M360),$M360&lt;0)),
" Error: For accrued interest a positive amount or '0'(when applicable)should be reported if the position at the beginning or the end of the period is greater than zero.",
"")))</f>
        <v/>
      </c>
    </row>
    <row r="361" spans="1:19">
      <c r="A361" s="20"/>
      <c r="B361" s="20"/>
      <c r="C361" s="20"/>
      <c r="D361" s="15"/>
      <c r="E361" s="15"/>
      <c r="F361" s="15"/>
      <c r="G361" s="15"/>
      <c r="H361" s="15"/>
      <c r="I361" s="15"/>
      <c r="J361" s="15"/>
      <c r="K361" s="15"/>
      <c r="L361" s="15"/>
      <c r="M361" s="15"/>
      <c r="N361" s="15"/>
      <c r="O361" s="15"/>
      <c r="P361" s="15"/>
      <c r="Q361" s="16"/>
      <c r="S361" s="30" t="str">
        <f>IF(COUNTA(D361:Q361)=0,"",_xlfn.CONCAT(,
IF(NOT(K361 = (SUM(D361, E361, G361:J361) - SUM(F361))),
" Error: Position at the end of the period is not equal to: position at the beginning of the period+increase in assets-decrease in assets+exchange rate changes+price changes+other changes+rectifications.",
""),
IF(NOT(P361 = (SUM(L361, M361, O361) - SUM(N361))),
" Error: Position of accrued interest at the end of the period is not equal to: position of accrued interest at the beginning of the period+accrued interest during the period-received interest during the period+revaluation and other changes.",
""),
IF(AND(NOT(ISBLANK($K361)),
    $K361&gt;0,
    OR(ISBLANK('T04.11'!$K361),
        'T04.11'!$K361&lt;=0,
        ISBLANK('T04.12'!$K361),
        'T04.12'!$K361&lt;=0)),
" Warning: If at least one of the forms T03.08,T04.11,T04.12 contains data other than zero,also the other two forms must be completed.",
""),
IF(AND(OR(ABS($E361)&gt;3000000000,ABS($F361)&gt;3000000000),
    ISBLANK($Q361)),
" Warning: An explanation in &lt;c140&gt; must be completed for transactions of more than EUR 3 billion or less than EUR-3 billion.",
""),
IF(AND(NOT(ISBLANK($D361)),$D361&lt;0),
" Error: Position at the beginning of the period must be a positive amount.",
""),
IF(AND(NOT(ISBLANK($K361)),$K361&lt;0),
" Error: Position at the end of the period must be a positive amount.",
""),
IF(AND(OR($D361&gt;0,$K361&gt;0),
    OR(ISBLANK($M361),$M361&lt;0)),
" Error: For accrued interest a positive amount or '0'(when applicable)should be reported if the position at the beginning or the end of the period is greater than zero.",
"")))</f>
        <v/>
      </c>
    </row>
    <row r="362" spans="1:19">
      <c r="A362" s="20"/>
      <c r="B362" s="20"/>
      <c r="C362" s="20"/>
      <c r="D362" s="15"/>
      <c r="E362" s="15"/>
      <c r="F362" s="15"/>
      <c r="G362" s="15"/>
      <c r="H362" s="15"/>
      <c r="I362" s="15"/>
      <c r="J362" s="15"/>
      <c r="K362" s="15"/>
      <c r="L362" s="15"/>
      <c r="M362" s="15"/>
      <c r="N362" s="15"/>
      <c r="O362" s="15"/>
      <c r="P362" s="15"/>
      <c r="Q362" s="16"/>
      <c r="S362" s="30" t="str">
        <f>IF(COUNTA(D362:Q362)=0,"",_xlfn.CONCAT(,
IF(NOT(K362 = (SUM(D362, E362, G362:J362) - SUM(F362))),
" Error: Position at the end of the period is not equal to: position at the beginning of the period+increase in assets-decrease in assets+exchange rate changes+price changes+other changes+rectifications.",
""),
IF(NOT(P362 = (SUM(L362, M362, O362) - SUM(N362))),
" Error: Position of accrued interest at the end of the period is not equal to: position of accrued interest at the beginning of the period+accrued interest during the period-received interest during the period+revaluation and other changes.",
""),
IF(AND(NOT(ISBLANK($K362)),
    $K362&gt;0,
    OR(ISBLANK('T04.11'!$K362),
        'T04.11'!$K362&lt;=0,
        ISBLANK('T04.12'!$K362),
        'T04.12'!$K362&lt;=0)),
" Warning: If at least one of the forms T03.08,T04.11,T04.12 contains data other than zero,also the other two forms must be completed.",
""),
IF(AND(OR(ABS($E362)&gt;3000000000,ABS($F362)&gt;3000000000),
    ISBLANK($Q362)),
" Warning: An explanation in &lt;c140&gt; must be completed for transactions of more than EUR 3 billion or less than EUR-3 billion.",
""),
IF(AND(NOT(ISBLANK($D362)),$D362&lt;0),
" Error: Position at the beginning of the period must be a positive amount.",
""),
IF(AND(NOT(ISBLANK($K362)),$K362&lt;0),
" Error: Position at the end of the period must be a positive amount.",
""),
IF(AND(OR($D362&gt;0,$K362&gt;0),
    OR(ISBLANK($M362),$M362&lt;0)),
" Error: For accrued interest a positive amount or '0'(when applicable)should be reported if the position at the beginning or the end of the period is greater than zero.",
"")))</f>
        <v/>
      </c>
    </row>
    <row r="363" spans="1:19">
      <c r="A363" s="20"/>
      <c r="B363" s="20"/>
      <c r="C363" s="20"/>
      <c r="D363" s="15"/>
      <c r="E363" s="15"/>
      <c r="F363" s="15"/>
      <c r="G363" s="15"/>
      <c r="H363" s="15"/>
      <c r="I363" s="15"/>
      <c r="J363" s="15"/>
      <c r="K363" s="15"/>
      <c r="L363" s="15"/>
      <c r="M363" s="15"/>
      <c r="N363" s="15"/>
      <c r="O363" s="15"/>
      <c r="P363" s="15"/>
      <c r="Q363" s="16"/>
      <c r="S363" s="30" t="str">
        <f>IF(COUNTA(D363:Q363)=0,"",_xlfn.CONCAT(,
IF(NOT(K363 = (SUM(D363, E363, G363:J363) - SUM(F363))),
" Error: Position at the end of the period is not equal to: position at the beginning of the period+increase in assets-decrease in assets+exchange rate changes+price changes+other changes+rectifications.",
""),
IF(NOT(P363 = (SUM(L363, M363, O363) - SUM(N363))),
" Error: Position of accrued interest at the end of the period is not equal to: position of accrued interest at the beginning of the period+accrued interest during the period-received interest during the period+revaluation and other changes.",
""),
IF(AND(NOT(ISBLANK($K363)),
    $K363&gt;0,
    OR(ISBLANK('T04.11'!$K363),
        'T04.11'!$K363&lt;=0,
        ISBLANK('T04.12'!$K363),
        'T04.12'!$K363&lt;=0)),
" Warning: If at least one of the forms T03.08,T04.11,T04.12 contains data other than zero,also the other two forms must be completed.",
""),
IF(AND(OR(ABS($E363)&gt;3000000000,ABS($F363)&gt;3000000000),
    ISBLANK($Q363)),
" Warning: An explanation in &lt;c140&gt; must be completed for transactions of more than EUR 3 billion or less than EUR-3 billion.",
""),
IF(AND(NOT(ISBLANK($D363)),$D363&lt;0),
" Error: Position at the beginning of the period must be a positive amount.",
""),
IF(AND(NOT(ISBLANK($K363)),$K363&lt;0),
" Error: Position at the end of the period must be a positive amount.",
""),
IF(AND(OR($D363&gt;0,$K363&gt;0),
    OR(ISBLANK($M363),$M363&lt;0)),
" Error: For accrued interest a positive amount or '0'(when applicable)should be reported if the position at the beginning or the end of the period is greater than zero.",
"")))</f>
        <v/>
      </c>
    </row>
    <row r="364" spans="1:19">
      <c r="A364" s="20"/>
      <c r="B364" s="20"/>
      <c r="C364" s="20"/>
      <c r="D364" s="15"/>
      <c r="E364" s="15"/>
      <c r="F364" s="15"/>
      <c r="G364" s="15"/>
      <c r="H364" s="15"/>
      <c r="I364" s="15"/>
      <c r="J364" s="15"/>
      <c r="K364" s="15"/>
      <c r="L364" s="15"/>
      <c r="M364" s="15"/>
      <c r="N364" s="15"/>
      <c r="O364" s="15"/>
      <c r="P364" s="15"/>
      <c r="Q364" s="16"/>
      <c r="S364" s="30" t="str">
        <f>IF(COUNTA(D364:Q364)=0,"",_xlfn.CONCAT(,
IF(NOT(K364 = (SUM(D364, E364, G364:J364) - SUM(F364))),
" Error: Position at the end of the period is not equal to: position at the beginning of the period+increase in assets-decrease in assets+exchange rate changes+price changes+other changes+rectifications.",
""),
IF(NOT(P364 = (SUM(L364, M364, O364) - SUM(N364))),
" Error: Position of accrued interest at the end of the period is not equal to: position of accrued interest at the beginning of the period+accrued interest during the period-received interest during the period+revaluation and other changes.",
""),
IF(AND(NOT(ISBLANK($K364)),
    $K364&gt;0,
    OR(ISBLANK('T04.11'!$K364),
        'T04.11'!$K364&lt;=0,
        ISBLANK('T04.12'!$K364),
        'T04.12'!$K364&lt;=0)),
" Warning: If at least one of the forms T03.08,T04.11,T04.12 contains data other than zero,also the other two forms must be completed.",
""),
IF(AND(OR(ABS($E364)&gt;3000000000,ABS($F364)&gt;3000000000),
    ISBLANK($Q364)),
" Warning: An explanation in &lt;c140&gt; must be completed for transactions of more than EUR 3 billion or less than EUR-3 billion.",
""),
IF(AND(NOT(ISBLANK($D364)),$D364&lt;0),
" Error: Position at the beginning of the period must be a positive amount.",
""),
IF(AND(NOT(ISBLANK($K364)),$K364&lt;0),
" Error: Position at the end of the period must be a positive amount.",
""),
IF(AND(OR($D364&gt;0,$K364&gt;0),
    OR(ISBLANK($M364),$M364&lt;0)),
" Error: For accrued interest a positive amount or '0'(when applicable)should be reported if the position at the beginning or the end of the period is greater than zero.",
"")))</f>
        <v/>
      </c>
    </row>
    <row r="365" spans="1:19">
      <c r="A365" s="20"/>
      <c r="B365" s="20"/>
      <c r="C365" s="20"/>
      <c r="D365" s="15"/>
      <c r="E365" s="15"/>
      <c r="F365" s="15"/>
      <c r="G365" s="15"/>
      <c r="H365" s="15"/>
      <c r="I365" s="15"/>
      <c r="J365" s="15"/>
      <c r="K365" s="15"/>
      <c r="L365" s="15"/>
      <c r="M365" s="15"/>
      <c r="N365" s="15"/>
      <c r="O365" s="15"/>
      <c r="P365" s="15"/>
      <c r="Q365" s="16"/>
      <c r="S365" s="30" t="str">
        <f>IF(COUNTA(D365:Q365)=0,"",_xlfn.CONCAT(,
IF(NOT(K365 = (SUM(D365, E365, G365:J365) - SUM(F365))),
" Error: Position at the end of the period is not equal to: position at the beginning of the period+increase in assets-decrease in assets+exchange rate changes+price changes+other changes+rectifications.",
""),
IF(NOT(P365 = (SUM(L365, M365, O365) - SUM(N365))),
" Error: Position of accrued interest at the end of the period is not equal to: position of accrued interest at the beginning of the period+accrued interest during the period-received interest during the period+revaluation and other changes.",
""),
IF(AND(NOT(ISBLANK($K365)),
    $K365&gt;0,
    OR(ISBLANK('T04.11'!$K365),
        'T04.11'!$K365&lt;=0,
        ISBLANK('T04.12'!$K365),
        'T04.12'!$K365&lt;=0)),
" Warning: If at least one of the forms T03.08,T04.11,T04.12 contains data other than zero,also the other two forms must be completed.",
""),
IF(AND(OR(ABS($E365)&gt;3000000000,ABS($F365)&gt;3000000000),
    ISBLANK($Q365)),
" Warning: An explanation in &lt;c140&gt; must be completed for transactions of more than EUR 3 billion or less than EUR-3 billion.",
""),
IF(AND(NOT(ISBLANK($D365)),$D365&lt;0),
" Error: Position at the beginning of the period must be a positive amount.",
""),
IF(AND(NOT(ISBLANK($K365)),$K365&lt;0),
" Error: Position at the end of the period must be a positive amount.",
""),
IF(AND(OR($D365&gt;0,$K365&gt;0),
    OR(ISBLANK($M365),$M365&lt;0)),
" Error: For accrued interest a positive amount or '0'(when applicable)should be reported if the position at the beginning or the end of the period is greater than zero.",
"")))</f>
        <v/>
      </c>
    </row>
    <row r="366" spans="1:19">
      <c r="A366" s="20"/>
      <c r="B366" s="20"/>
      <c r="C366" s="20"/>
      <c r="D366" s="15"/>
      <c r="E366" s="15"/>
      <c r="F366" s="15"/>
      <c r="G366" s="15"/>
      <c r="H366" s="15"/>
      <c r="I366" s="15"/>
      <c r="J366" s="15"/>
      <c r="K366" s="15"/>
      <c r="L366" s="15"/>
      <c r="M366" s="15"/>
      <c r="N366" s="15"/>
      <c r="O366" s="15"/>
      <c r="P366" s="15"/>
      <c r="Q366" s="16"/>
      <c r="S366" s="30" t="str">
        <f>IF(COUNTA(D366:Q366)=0,"",_xlfn.CONCAT(,
IF(NOT(K366 = (SUM(D366, E366, G366:J366) - SUM(F366))),
" Error: Position at the end of the period is not equal to: position at the beginning of the period+increase in assets-decrease in assets+exchange rate changes+price changes+other changes+rectifications.",
""),
IF(NOT(P366 = (SUM(L366, M366, O366) - SUM(N366))),
" Error: Position of accrued interest at the end of the period is not equal to: position of accrued interest at the beginning of the period+accrued interest during the period-received interest during the period+revaluation and other changes.",
""),
IF(AND(NOT(ISBLANK($K366)),
    $K366&gt;0,
    OR(ISBLANK('T04.11'!$K366),
        'T04.11'!$K366&lt;=0,
        ISBLANK('T04.12'!$K366),
        'T04.12'!$K366&lt;=0)),
" Warning: If at least one of the forms T03.08,T04.11,T04.12 contains data other than zero,also the other two forms must be completed.",
""),
IF(AND(OR(ABS($E366)&gt;3000000000,ABS($F366)&gt;3000000000),
    ISBLANK($Q366)),
" Warning: An explanation in &lt;c140&gt; must be completed for transactions of more than EUR 3 billion or less than EUR-3 billion.",
""),
IF(AND(NOT(ISBLANK($D366)),$D366&lt;0),
" Error: Position at the beginning of the period must be a positive amount.",
""),
IF(AND(NOT(ISBLANK($K366)),$K366&lt;0),
" Error: Position at the end of the period must be a positive amount.",
""),
IF(AND(OR($D366&gt;0,$K366&gt;0),
    OR(ISBLANK($M366),$M366&lt;0)),
" Error: For accrued interest a positive amount or '0'(when applicable)should be reported if the position at the beginning or the end of the period is greater than zero.",
"")))</f>
        <v/>
      </c>
    </row>
    <row r="367" spans="1:19">
      <c r="A367" s="20"/>
      <c r="B367" s="20"/>
      <c r="C367" s="20"/>
      <c r="D367" s="15"/>
      <c r="E367" s="15"/>
      <c r="F367" s="15"/>
      <c r="G367" s="15"/>
      <c r="H367" s="15"/>
      <c r="I367" s="15"/>
      <c r="J367" s="15"/>
      <c r="K367" s="15"/>
      <c r="L367" s="15"/>
      <c r="M367" s="15"/>
      <c r="N367" s="15"/>
      <c r="O367" s="15"/>
      <c r="P367" s="15"/>
      <c r="Q367" s="16"/>
      <c r="S367" s="30" t="str">
        <f>IF(COUNTA(D367:Q367)=0,"",_xlfn.CONCAT(,
IF(NOT(K367 = (SUM(D367, E367, G367:J367) - SUM(F367))),
" Error: Position at the end of the period is not equal to: position at the beginning of the period+increase in assets-decrease in assets+exchange rate changes+price changes+other changes+rectifications.",
""),
IF(NOT(P367 = (SUM(L367, M367, O367) - SUM(N367))),
" Error: Position of accrued interest at the end of the period is not equal to: position of accrued interest at the beginning of the period+accrued interest during the period-received interest during the period+revaluation and other changes.",
""),
IF(AND(NOT(ISBLANK($K367)),
    $K367&gt;0,
    OR(ISBLANK('T04.11'!$K367),
        'T04.11'!$K367&lt;=0,
        ISBLANK('T04.12'!$K367),
        'T04.12'!$K367&lt;=0)),
" Warning: If at least one of the forms T03.08,T04.11,T04.12 contains data other than zero,also the other two forms must be completed.",
""),
IF(AND(OR(ABS($E367)&gt;3000000000,ABS($F367)&gt;3000000000),
    ISBLANK($Q367)),
" Warning: An explanation in &lt;c140&gt; must be completed for transactions of more than EUR 3 billion or less than EUR-3 billion.",
""),
IF(AND(NOT(ISBLANK($D367)),$D367&lt;0),
" Error: Position at the beginning of the period must be a positive amount.",
""),
IF(AND(NOT(ISBLANK($K367)),$K367&lt;0),
" Error: Position at the end of the period must be a positive amount.",
""),
IF(AND(OR($D367&gt;0,$K367&gt;0),
    OR(ISBLANK($M367),$M367&lt;0)),
" Error: For accrued interest a positive amount or '0'(when applicable)should be reported if the position at the beginning or the end of the period is greater than zero.",
"")))</f>
        <v/>
      </c>
    </row>
    <row r="368" spans="1:19">
      <c r="A368" s="20"/>
      <c r="B368" s="20"/>
      <c r="C368" s="20"/>
      <c r="D368" s="15"/>
      <c r="E368" s="15"/>
      <c r="F368" s="15"/>
      <c r="G368" s="15"/>
      <c r="H368" s="15"/>
      <c r="I368" s="15"/>
      <c r="J368" s="15"/>
      <c r="K368" s="15"/>
      <c r="L368" s="15"/>
      <c r="M368" s="15"/>
      <c r="N368" s="15"/>
      <c r="O368" s="15"/>
      <c r="P368" s="15"/>
      <c r="Q368" s="16"/>
      <c r="S368" s="30" t="str">
        <f>IF(COUNTA(D368:Q368)=0,"",_xlfn.CONCAT(,
IF(NOT(K368 = (SUM(D368, E368, G368:J368) - SUM(F368))),
" Error: Position at the end of the period is not equal to: position at the beginning of the period+increase in assets-decrease in assets+exchange rate changes+price changes+other changes+rectifications.",
""),
IF(NOT(P368 = (SUM(L368, M368, O368) - SUM(N368))),
" Error: Position of accrued interest at the end of the period is not equal to: position of accrued interest at the beginning of the period+accrued interest during the period-received interest during the period+revaluation and other changes.",
""),
IF(AND(NOT(ISBLANK($K368)),
    $K368&gt;0,
    OR(ISBLANK('T04.11'!$K368),
        'T04.11'!$K368&lt;=0,
        ISBLANK('T04.12'!$K368),
        'T04.12'!$K368&lt;=0)),
" Warning: If at least one of the forms T03.08,T04.11,T04.12 contains data other than zero,also the other two forms must be completed.",
""),
IF(AND(OR(ABS($E368)&gt;3000000000,ABS($F368)&gt;3000000000),
    ISBLANK($Q368)),
" Warning: An explanation in &lt;c140&gt; must be completed for transactions of more than EUR 3 billion or less than EUR-3 billion.",
""),
IF(AND(NOT(ISBLANK($D368)),$D368&lt;0),
" Error: Position at the beginning of the period must be a positive amount.",
""),
IF(AND(NOT(ISBLANK($K368)),$K368&lt;0),
" Error: Position at the end of the period must be a positive amount.",
""),
IF(AND(OR($D368&gt;0,$K368&gt;0),
    OR(ISBLANK($M368),$M368&lt;0)),
" Error: For accrued interest a positive amount or '0'(when applicable)should be reported if the position at the beginning or the end of the period is greater than zero.",
"")))</f>
        <v/>
      </c>
    </row>
    <row r="369" spans="1:19">
      <c r="A369" s="20"/>
      <c r="B369" s="20"/>
      <c r="C369" s="20"/>
      <c r="D369" s="15"/>
      <c r="E369" s="15"/>
      <c r="F369" s="15"/>
      <c r="G369" s="15"/>
      <c r="H369" s="15"/>
      <c r="I369" s="15"/>
      <c r="J369" s="15"/>
      <c r="K369" s="15"/>
      <c r="L369" s="15"/>
      <c r="M369" s="15"/>
      <c r="N369" s="15"/>
      <c r="O369" s="15"/>
      <c r="P369" s="15"/>
      <c r="Q369" s="16"/>
      <c r="S369" s="30" t="str">
        <f>IF(COUNTA(D369:Q369)=0,"",_xlfn.CONCAT(,
IF(NOT(K369 = (SUM(D369, E369, G369:J369) - SUM(F369))),
" Error: Position at the end of the period is not equal to: position at the beginning of the period+increase in assets-decrease in assets+exchange rate changes+price changes+other changes+rectifications.",
""),
IF(NOT(P369 = (SUM(L369, M369, O369) - SUM(N369))),
" Error: Position of accrued interest at the end of the period is not equal to: position of accrued interest at the beginning of the period+accrued interest during the period-received interest during the period+revaluation and other changes.",
""),
IF(AND(NOT(ISBLANK($K369)),
    $K369&gt;0,
    OR(ISBLANK('T04.11'!$K369),
        'T04.11'!$K369&lt;=0,
        ISBLANK('T04.12'!$K369),
        'T04.12'!$K369&lt;=0)),
" Warning: If at least one of the forms T03.08,T04.11,T04.12 contains data other than zero,also the other two forms must be completed.",
""),
IF(AND(OR(ABS($E369)&gt;3000000000,ABS($F369)&gt;3000000000),
    ISBLANK($Q369)),
" Warning: An explanation in &lt;c140&gt; must be completed for transactions of more than EUR 3 billion or less than EUR-3 billion.",
""),
IF(AND(NOT(ISBLANK($D369)),$D369&lt;0),
" Error: Position at the beginning of the period must be a positive amount.",
""),
IF(AND(NOT(ISBLANK($K369)),$K369&lt;0),
" Error: Position at the end of the period must be a positive amount.",
""),
IF(AND(OR($D369&gt;0,$K369&gt;0),
    OR(ISBLANK($M369),$M369&lt;0)),
" Error: For accrued interest a positive amount or '0'(when applicable)should be reported if the position at the beginning or the end of the period is greater than zero.",
"")))</f>
        <v/>
      </c>
    </row>
    <row r="370" spans="1:19">
      <c r="A370" s="20"/>
      <c r="B370" s="20"/>
      <c r="C370" s="20"/>
      <c r="D370" s="15"/>
      <c r="E370" s="15"/>
      <c r="F370" s="15"/>
      <c r="G370" s="15"/>
      <c r="H370" s="15"/>
      <c r="I370" s="15"/>
      <c r="J370" s="15"/>
      <c r="K370" s="15"/>
      <c r="L370" s="15"/>
      <c r="M370" s="15"/>
      <c r="N370" s="15"/>
      <c r="O370" s="15"/>
      <c r="P370" s="15"/>
      <c r="Q370" s="16"/>
      <c r="S370" s="30" t="str">
        <f>IF(COUNTA(D370:Q370)=0,"",_xlfn.CONCAT(,
IF(NOT(K370 = (SUM(D370, E370, G370:J370) - SUM(F370))),
" Error: Position at the end of the period is not equal to: position at the beginning of the period+increase in assets-decrease in assets+exchange rate changes+price changes+other changes+rectifications.",
""),
IF(NOT(P370 = (SUM(L370, M370, O370) - SUM(N370))),
" Error: Position of accrued interest at the end of the period is not equal to: position of accrued interest at the beginning of the period+accrued interest during the period-received interest during the period+revaluation and other changes.",
""),
IF(AND(NOT(ISBLANK($K370)),
    $K370&gt;0,
    OR(ISBLANK('T04.11'!$K370),
        'T04.11'!$K370&lt;=0,
        ISBLANK('T04.12'!$K370),
        'T04.12'!$K370&lt;=0)),
" Warning: If at least one of the forms T03.08,T04.11,T04.12 contains data other than zero,also the other two forms must be completed.",
""),
IF(AND(OR(ABS($E370)&gt;3000000000,ABS($F370)&gt;3000000000),
    ISBLANK($Q370)),
" Warning: An explanation in &lt;c140&gt; must be completed for transactions of more than EUR 3 billion or less than EUR-3 billion.",
""),
IF(AND(NOT(ISBLANK($D370)),$D370&lt;0),
" Error: Position at the beginning of the period must be a positive amount.",
""),
IF(AND(NOT(ISBLANK($K370)),$K370&lt;0),
" Error: Position at the end of the period must be a positive amount.",
""),
IF(AND(OR($D370&gt;0,$K370&gt;0),
    OR(ISBLANK($M370),$M370&lt;0)),
" Error: For accrued interest a positive amount or '0'(when applicable)should be reported if the position at the beginning or the end of the period is greater than zero.",
"")))</f>
        <v/>
      </c>
    </row>
    <row r="371" spans="1:19">
      <c r="A371" s="20"/>
      <c r="B371" s="20"/>
      <c r="C371" s="20"/>
      <c r="D371" s="15"/>
      <c r="E371" s="15"/>
      <c r="F371" s="15"/>
      <c r="G371" s="15"/>
      <c r="H371" s="15"/>
      <c r="I371" s="15"/>
      <c r="J371" s="15"/>
      <c r="K371" s="15"/>
      <c r="L371" s="15"/>
      <c r="M371" s="15"/>
      <c r="N371" s="15"/>
      <c r="O371" s="15"/>
      <c r="P371" s="15"/>
      <c r="Q371" s="16"/>
      <c r="S371" s="30" t="str">
        <f>IF(COUNTA(D371:Q371)=0,"",_xlfn.CONCAT(,
IF(NOT(K371 = (SUM(D371, E371, G371:J371) - SUM(F371))),
" Error: Position at the end of the period is not equal to: position at the beginning of the period+increase in assets-decrease in assets+exchange rate changes+price changes+other changes+rectifications.",
""),
IF(NOT(P371 = (SUM(L371, M371, O371) - SUM(N371))),
" Error: Position of accrued interest at the end of the period is not equal to: position of accrued interest at the beginning of the period+accrued interest during the period-received interest during the period+revaluation and other changes.",
""),
IF(AND(NOT(ISBLANK($K371)),
    $K371&gt;0,
    OR(ISBLANK('T04.11'!$K371),
        'T04.11'!$K371&lt;=0,
        ISBLANK('T04.12'!$K371),
        'T04.12'!$K371&lt;=0)),
" Warning: If at least one of the forms T03.08,T04.11,T04.12 contains data other than zero,also the other two forms must be completed.",
""),
IF(AND(OR(ABS($E371)&gt;3000000000,ABS($F371)&gt;3000000000),
    ISBLANK($Q371)),
" Warning: An explanation in &lt;c140&gt; must be completed for transactions of more than EUR 3 billion or less than EUR-3 billion.",
""),
IF(AND(NOT(ISBLANK($D371)),$D371&lt;0),
" Error: Position at the beginning of the period must be a positive amount.",
""),
IF(AND(NOT(ISBLANK($K371)),$K371&lt;0),
" Error: Position at the end of the period must be a positive amount.",
""),
IF(AND(OR($D371&gt;0,$K371&gt;0),
    OR(ISBLANK($M371),$M371&lt;0)),
" Error: For accrued interest a positive amount or '0'(when applicable)should be reported if the position at the beginning or the end of the period is greater than zero.",
"")))</f>
        <v/>
      </c>
    </row>
    <row r="372" spans="1:19">
      <c r="A372" s="20"/>
      <c r="B372" s="20"/>
      <c r="C372" s="20"/>
      <c r="D372" s="15"/>
      <c r="E372" s="15"/>
      <c r="F372" s="15"/>
      <c r="G372" s="15"/>
      <c r="H372" s="15"/>
      <c r="I372" s="15"/>
      <c r="J372" s="15"/>
      <c r="K372" s="15"/>
      <c r="L372" s="15"/>
      <c r="M372" s="15"/>
      <c r="N372" s="15"/>
      <c r="O372" s="15"/>
      <c r="P372" s="15"/>
      <c r="Q372" s="16"/>
      <c r="S372" s="30" t="str">
        <f>IF(COUNTA(D372:Q372)=0,"",_xlfn.CONCAT(,
IF(NOT(K372 = (SUM(D372, E372, G372:J372) - SUM(F372))),
" Error: Position at the end of the period is not equal to: position at the beginning of the period+increase in assets-decrease in assets+exchange rate changes+price changes+other changes+rectifications.",
""),
IF(NOT(P372 = (SUM(L372, M372, O372) - SUM(N372))),
" Error: Position of accrued interest at the end of the period is not equal to: position of accrued interest at the beginning of the period+accrued interest during the period-received interest during the period+revaluation and other changes.",
""),
IF(AND(NOT(ISBLANK($K372)),
    $K372&gt;0,
    OR(ISBLANK('T04.11'!$K372),
        'T04.11'!$K372&lt;=0,
        ISBLANK('T04.12'!$K372),
        'T04.12'!$K372&lt;=0)),
" Warning: If at least one of the forms T03.08,T04.11,T04.12 contains data other than zero,also the other two forms must be completed.",
""),
IF(AND(OR(ABS($E372)&gt;3000000000,ABS($F372)&gt;3000000000),
    ISBLANK($Q372)),
" Warning: An explanation in &lt;c140&gt; must be completed for transactions of more than EUR 3 billion or less than EUR-3 billion.",
""),
IF(AND(NOT(ISBLANK($D372)),$D372&lt;0),
" Error: Position at the beginning of the period must be a positive amount.",
""),
IF(AND(NOT(ISBLANK($K372)),$K372&lt;0),
" Error: Position at the end of the period must be a positive amount.",
""),
IF(AND(OR($D372&gt;0,$K372&gt;0),
    OR(ISBLANK($M372),$M372&lt;0)),
" Error: For accrued interest a positive amount or '0'(when applicable)should be reported if the position at the beginning or the end of the period is greater than zero.",
"")))</f>
        <v/>
      </c>
    </row>
    <row r="373" spans="1:19">
      <c r="A373" s="20"/>
      <c r="B373" s="20"/>
      <c r="C373" s="20"/>
      <c r="D373" s="15"/>
      <c r="E373" s="15"/>
      <c r="F373" s="15"/>
      <c r="G373" s="15"/>
      <c r="H373" s="15"/>
      <c r="I373" s="15"/>
      <c r="J373" s="15"/>
      <c r="K373" s="15"/>
      <c r="L373" s="15"/>
      <c r="M373" s="15"/>
      <c r="N373" s="15"/>
      <c r="O373" s="15"/>
      <c r="P373" s="15"/>
      <c r="Q373" s="16"/>
      <c r="S373" s="30" t="str">
        <f>IF(COUNTA(D373:Q373)=0,"",_xlfn.CONCAT(,
IF(NOT(K373 = (SUM(D373, E373, G373:J373) - SUM(F373))),
" Error: Position at the end of the period is not equal to: position at the beginning of the period+increase in assets-decrease in assets+exchange rate changes+price changes+other changes+rectifications.",
""),
IF(NOT(P373 = (SUM(L373, M373, O373) - SUM(N373))),
" Error: Position of accrued interest at the end of the period is not equal to: position of accrued interest at the beginning of the period+accrued interest during the period-received interest during the period+revaluation and other changes.",
""),
IF(AND(NOT(ISBLANK($K373)),
    $K373&gt;0,
    OR(ISBLANK('T04.11'!$K373),
        'T04.11'!$K373&lt;=0,
        ISBLANK('T04.12'!$K373),
        'T04.12'!$K373&lt;=0)),
" Warning: If at least one of the forms T03.08,T04.11,T04.12 contains data other than zero,also the other two forms must be completed.",
""),
IF(AND(OR(ABS($E373)&gt;3000000000,ABS($F373)&gt;3000000000),
    ISBLANK($Q373)),
" Warning: An explanation in &lt;c140&gt; must be completed for transactions of more than EUR 3 billion or less than EUR-3 billion.",
""),
IF(AND(NOT(ISBLANK($D373)),$D373&lt;0),
" Error: Position at the beginning of the period must be a positive amount.",
""),
IF(AND(NOT(ISBLANK($K373)),$K373&lt;0),
" Error: Position at the end of the period must be a positive amount.",
""),
IF(AND(OR($D373&gt;0,$K373&gt;0),
    OR(ISBLANK($M373),$M373&lt;0)),
" Error: For accrued interest a positive amount or '0'(when applicable)should be reported if the position at the beginning or the end of the period is greater than zero.",
"")))</f>
        <v/>
      </c>
    </row>
    <row r="374" spans="1:19">
      <c r="A374" s="20"/>
      <c r="B374" s="20"/>
      <c r="C374" s="20"/>
      <c r="D374" s="15"/>
      <c r="E374" s="15"/>
      <c r="F374" s="15"/>
      <c r="G374" s="15"/>
      <c r="H374" s="15"/>
      <c r="I374" s="15"/>
      <c r="J374" s="15"/>
      <c r="K374" s="15"/>
      <c r="L374" s="15"/>
      <c r="M374" s="15"/>
      <c r="N374" s="15"/>
      <c r="O374" s="15"/>
      <c r="P374" s="15"/>
      <c r="Q374" s="16"/>
      <c r="S374" s="30" t="str">
        <f>IF(COUNTA(D374:Q374)=0,"",_xlfn.CONCAT(,
IF(NOT(K374 = (SUM(D374, E374, G374:J374) - SUM(F374))),
" Error: Position at the end of the period is not equal to: position at the beginning of the period+increase in assets-decrease in assets+exchange rate changes+price changes+other changes+rectifications.",
""),
IF(NOT(P374 = (SUM(L374, M374, O374) - SUM(N374))),
" Error: Position of accrued interest at the end of the period is not equal to: position of accrued interest at the beginning of the period+accrued interest during the period-received interest during the period+revaluation and other changes.",
""),
IF(AND(NOT(ISBLANK($K374)),
    $K374&gt;0,
    OR(ISBLANK('T04.11'!$K374),
        'T04.11'!$K374&lt;=0,
        ISBLANK('T04.12'!$K374),
        'T04.12'!$K374&lt;=0)),
" Warning: If at least one of the forms T03.08,T04.11,T04.12 contains data other than zero,also the other two forms must be completed.",
""),
IF(AND(OR(ABS($E374)&gt;3000000000,ABS($F374)&gt;3000000000),
    ISBLANK($Q374)),
" Warning: An explanation in &lt;c140&gt; must be completed for transactions of more than EUR 3 billion or less than EUR-3 billion.",
""),
IF(AND(NOT(ISBLANK($D374)),$D374&lt;0),
" Error: Position at the beginning of the period must be a positive amount.",
""),
IF(AND(NOT(ISBLANK($K374)),$K374&lt;0),
" Error: Position at the end of the period must be a positive amount.",
""),
IF(AND(OR($D374&gt;0,$K374&gt;0),
    OR(ISBLANK($M374),$M374&lt;0)),
" Error: For accrued interest a positive amount or '0'(when applicable)should be reported if the position at the beginning or the end of the period is greater than zero.",
"")))</f>
        <v/>
      </c>
    </row>
    <row r="375" spans="1:19">
      <c r="A375" s="20"/>
      <c r="B375" s="20"/>
      <c r="C375" s="20"/>
      <c r="D375" s="15"/>
      <c r="E375" s="15"/>
      <c r="F375" s="15"/>
      <c r="G375" s="15"/>
      <c r="H375" s="15"/>
      <c r="I375" s="15"/>
      <c r="J375" s="15"/>
      <c r="K375" s="15"/>
      <c r="L375" s="15"/>
      <c r="M375" s="15"/>
      <c r="N375" s="15"/>
      <c r="O375" s="15"/>
      <c r="P375" s="15"/>
      <c r="Q375" s="16"/>
      <c r="S375" s="30" t="str">
        <f>IF(COUNTA(D375:Q375)=0,"",_xlfn.CONCAT(,
IF(NOT(K375 = (SUM(D375, E375, G375:J375) - SUM(F375))),
" Error: Position at the end of the period is not equal to: position at the beginning of the period+increase in assets-decrease in assets+exchange rate changes+price changes+other changes+rectifications.",
""),
IF(NOT(P375 = (SUM(L375, M375, O375) - SUM(N375))),
" Error: Position of accrued interest at the end of the period is not equal to: position of accrued interest at the beginning of the period+accrued interest during the period-received interest during the period+revaluation and other changes.",
""),
IF(AND(NOT(ISBLANK($K375)),
    $K375&gt;0,
    OR(ISBLANK('T04.11'!$K375),
        'T04.11'!$K375&lt;=0,
        ISBLANK('T04.12'!$K375),
        'T04.12'!$K375&lt;=0)),
" Warning: If at least one of the forms T03.08,T04.11,T04.12 contains data other than zero,also the other two forms must be completed.",
""),
IF(AND(OR(ABS($E375)&gt;3000000000,ABS($F375)&gt;3000000000),
    ISBLANK($Q375)),
" Warning: An explanation in &lt;c140&gt; must be completed for transactions of more than EUR 3 billion or less than EUR-3 billion.",
""),
IF(AND(NOT(ISBLANK($D375)),$D375&lt;0),
" Error: Position at the beginning of the period must be a positive amount.",
""),
IF(AND(NOT(ISBLANK($K375)),$K375&lt;0),
" Error: Position at the end of the period must be a positive amount.",
""),
IF(AND(OR($D375&gt;0,$K375&gt;0),
    OR(ISBLANK($M375),$M375&lt;0)),
" Error: For accrued interest a positive amount or '0'(when applicable)should be reported if the position at the beginning or the end of the period is greater than zero.",
"")))</f>
        <v/>
      </c>
    </row>
    <row r="376" spans="1:19">
      <c r="A376" s="20"/>
      <c r="B376" s="20"/>
      <c r="C376" s="20"/>
      <c r="D376" s="15"/>
      <c r="E376" s="15"/>
      <c r="F376" s="15"/>
      <c r="G376" s="15"/>
      <c r="H376" s="15"/>
      <c r="I376" s="15"/>
      <c r="J376" s="15"/>
      <c r="K376" s="15"/>
      <c r="L376" s="15"/>
      <c r="M376" s="15"/>
      <c r="N376" s="15"/>
      <c r="O376" s="15"/>
      <c r="P376" s="15"/>
      <c r="Q376" s="16"/>
      <c r="S376" s="30" t="str">
        <f>IF(COUNTA(D376:Q376)=0,"",_xlfn.CONCAT(,
IF(NOT(K376 = (SUM(D376, E376, G376:J376) - SUM(F376))),
" Error: Position at the end of the period is not equal to: position at the beginning of the period+increase in assets-decrease in assets+exchange rate changes+price changes+other changes+rectifications.",
""),
IF(NOT(P376 = (SUM(L376, M376, O376) - SUM(N376))),
" Error: Position of accrued interest at the end of the period is not equal to: position of accrued interest at the beginning of the period+accrued interest during the period-received interest during the period+revaluation and other changes.",
""),
IF(AND(NOT(ISBLANK($K376)),
    $K376&gt;0,
    OR(ISBLANK('T04.11'!$K376),
        'T04.11'!$K376&lt;=0,
        ISBLANK('T04.12'!$K376),
        'T04.12'!$K376&lt;=0)),
" Warning: If at least one of the forms T03.08,T04.11,T04.12 contains data other than zero,also the other two forms must be completed.",
""),
IF(AND(OR(ABS($E376)&gt;3000000000,ABS($F376)&gt;3000000000),
    ISBLANK($Q376)),
" Warning: An explanation in &lt;c140&gt; must be completed for transactions of more than EUR 3 billion or less than EUR-3 billion.",
""),
IF(AND(NOT(ISBLANK($D376)),$D376&lt;0),
" Error: Position at the beginning of the period must be a positive amount.",
""),
IF(AND(NOT(ISBLANK($K376)),$K376&lt;0),
" Error: Position at the end of the period must be a positive amount.",
""),
IF(AND(OR($D376&gt;0,$K376&gt;0),
    OR(ISBLANK($M376),$M376&lt;0)),
" Error: For accrued interest a positive amount or '0'(when applicable)should be reported if the position at the beginning or the end of the period is greater than zero.",
"")))</f>
        <v/>
      </c>
    </row>
    <row r="377" spans="1:19">
      <c r="A377" s="20"/>
      <c r="B377" s="20"/>
      <c r="C377" s="20"/>
      <c r="D377" s="15"/>
      <c r="E377" s="15"/>
      <c r="F377" s="15"/>
      <c r="G377" s="15"/>
      <c r="H377" s="15"/>
      <c r="I377" s="15"/>
      <c r="J377" s="15"/>
      <c r="K377" s="15"/>
      <c r="L377" s="15"/>
      <c r="M377" s="15"/>
      <c r="N377" s="15"/>
      <c r="O377" s="15"/>
      <c r="P377" s="15"/>
      <c r="Q377" s="16"/>
      <c r="S377" s="30" t="str">
        <f>IF(COUNTA(D377:Q377)=0,"",_xlfn.CONCAT(,
IF(NOT(K377 = (SUM(D377, E377, G377:J377) - SUM(F377))),
" Error: Position at the end of the period is not equal to: position at the beginning of the period+increase in assets-decrease in assets+exchange rate changes+price changes+other changes+rectifications.",
""),
IF(NOT(P377 = (SUM(L377, M377, O377) - SUM(N377))),
" Error: Position of accrued interest at the end of the period is not equal to: position of accrued interest at the beginning of the period+accrued interest during the period-received interest during the period+revaluation and other changes.",
""),
IF(AND(NOT(ISBLANK($K377)),
    $K377&gt;0,
    OR(ISBLANK('T04.11'!$K377),
        'T04.11'!$K377&lt;=0,
        ISBLANK('T04.12'!$K377),
        'T04.12'!$K377&lt;=0)),
" Warning: If at least one of the forms T03.08,T04.11,T04.12 contains data other than zero,also the other two forms must be completed.",
""),
IF(AND(OR(ABS($E377)&gt;3000000000,ABS($F377)&gt;3000000000),
    ISBLANK($Q377)),
" Warning: An explanation in &lt;c140&gt; must be completed for transactions of more than EUR 3 billion or less than EUR-3 billion.",
""),
IF(AND(NOT(ISBLANK($D377)),$D377&lt;0),
" Error: Position at the beginning of the period must be a positive amount.",
""),
IF(AND(NOT(ISBLANK($K377)),$K377&lt;0),
" Error: Position at the end of the period must be a positive amount.",
""),
IF(AND(OR($D377&gt;0,$K377&gt;0),
    OR(ISBLANK($M377),$M377&lt;0)),
" Error: For accrued interest a positive amount or '0'(when applicable)should be reported if the position at the beginning or the end of the period is greater than zero.",
"")))</f>
        <v/>
      </c>
    </row>
    <row r="378" spans="1:19">
      <c r="A378" s="20"/>
      <c r="B378" s="20"/>
      <c r="C378" s="20"/>
      <c r="D378" s="15"/>
      <c r="E378" s="15"/>
      <c r="F378" s="15"/>
      <c r="G378" s="15"/>
      <c r="H378" s="15"/>
      <c r="I378" s="15"/>
      <c r="J378" s="15"/>
      <c r="K378" s="15"/>
      <c r="L378" s="15"/>
      <c r="M378" s="15"/>
      <c r="N378" s="15"/>
      <c r="O378" s="15"/>
      <c r="P378" s="15"/>
      <c r="Q378" s="16"/>
      <c r="S378" s="30" t="str">
        <f>IF(COUNTA(D378:Q378)=0,"",_xlfn.CONCAT(,
IF(NOT(K378 = (SUM(D378, E378, G378:J378) - SUM(F378))),
" Error: Position at the end of the period is not equal to: position at the beginning of the period+increase in assets-decrease in assets+exchange rate changes+price changes+other changes+rectifications.",
""),
IF(NOT(P378 = (SUM(L378, M378, O378) - SUM(N378))),
" Error: Position of accrued interest at the end of the period is not equal to: position of accrued interest at the beginning of the period+accrued interest during the period-received interest during the period+revaluation and other changes.",
""),
IF(AND(NOT(ISBLANK($K378)),
    $K378&gt;0,
    OR(ISBLANK('T04.11'!$K378),
        'T04.11'!$K378&lt;=0,
        ISBLANK('T04.12'!$K378),
        'T04.12'!$K378&lt;=0)),
" Warning: If at least one of the forms T03.08,T04.11,T04.12 contains data other than zero,also the other two forms must be completed.",
""),
IF(AND(OR(ABS($E378)&gt;3000000000,ABS($F378)&gt;3000000000),
    ISBLANK($Q378)),
" Warning: An explanation in &lt;c140&gt; must be completed for transactions of more than EUR 3 billion or less than EUR-3 billion.",
""),
IF(AND(NOT(ISBLANK($D378)),$D378&lt;0),
" Error: Position at the beginning of the period must be a positive amount.",
""),
IF(AND(NOT(ISBLANK($K378)),$K378&lt;0),
" Error: Position at the end of the period must be a positive amount.",
""),
IF(AND(OR($D378&gt;0,$K378&gt;0),
    OR(ISBLANK($M378),$M378&lt;0)),
" Error: For accrued interest a positive amount or '0'(when applicable)should be reported if the position at the beginning or the end of the period is greater than zero.",
"")))</f>
        <v/>
      </c>
    </row>
    <row r="379" spans="1:19">
      <c r="A379" s="20"/>
      <c r="B379" s="20"/>
      <c r="C379" s="20"/>
      <c r="D379" s="15"/>
      <c r="E379" s="15"/>
      <c r="F379" s="15"/>
      <c r="G379" s="15"/>
      <c r="H379" s="15"/>
      <c r="I379" s="15"/>
      <c r="J379" s="15"/>
      <c r="K379" s="15"/>
      <c r="L379" s="15"/>
      <c r="M379" s="15"/>
      <c r="N379" s="15"/>
      <c r="O379" s="15"/>
      <c r="P379" s="15"/>
      <c r="Q379" s="16"/>
      <c r="S379" s="30" t="str">
        <f>IF(COUNTA(D379:Q379)=0,"",_xlfn.CONCAT(,
IF(NOT(K379 = (SUM(D379, E379, G379:J379) - SUM(F379))),
" Error: Position at the end of the period is not equal to: position at the beginning of the period+increase in assets-decrease in assets+exchange rate changes+price changes+other changes+rectifications.",
""),
IF(NOT(P379 = (SUM(L379, M379, O379) - SUM(N379))),
" Error: Position of accrued interest at the end of the period is not equal to: position of accrued interest at the beginning of the period+accrued interest during the period-received interest during the period+revaluation and other changes.",
""),
IF(AND(NOT(ISBLANK($K379)),
    $K379&gt;0,
    OR(ISBLANK('T04.11'!$K379),
        'T04.11'!$K379&lt;=0,
        ISBLANK('T04.12'!$K379),
        'T04.12'!$K379&lt;=0)),
" Warning: If at least one of the forms T03.08,T04.11,T04.12 contains data other than zero,also the other two forms must be completed.",
""),
IF(AND(OR(ABS($E379)&gt;3000000000,ABS($F379)&gt;3000000000),
    ISBLANK($Q379)),
" Warning: An explanation in &lt;c140&gt; must be completed for transactions of more than EUR 3 billion or less than EUR-3 billion.",
""),
IF(AND(NOT(ISBLANK($D379)),$D379&lt;0),
" Error: Position at the beginning of the period must be a positive amount.",
""),
IF(AND(NOT(ISBLANK($K379)),$K379&lt;0),
" Error: Position at the end of the period must be a positive amount.",
""),
IF(AND(OR($D379&gt;0,$K379&gt;0),
    OR(ISBLANK($M379),$M379&lt;0)),
" Error: For accrued interest a positive amount or '0'(when applicable)should be reported if the position at the beginning or the end of the period is greater than zero.",
"")))</f>
        <v/>
      </c>
    </row>
    <row r="380" spans="1:19">
      <c r="A380" s="20"/>
      <c r="B380" s="20"/>
      <c r="C380" s="20"/>
      <c r="D380" s="15"/>
      <c r="E380" s="15"/>
      <c r="F380" s="15"/>
      <c r="G380" s="15"/>
      <c r="H380" s="15"/>
      <c r="I380" s="15"/>
      <c r="J380" s="15"/>
      <c r="K380" s="15"/>
      <c r="L380" s="15"/>
      <c r="M380" s="15"/>
      <c r="N380" s="15"/>
      <c r="O380" s="15"/>
      <c r="P380" s="15"/>
      <c r="Q380" s="16"/>
      <c r="S380" s="30" t="str">
        <f>IF(COUNTA(D380:Q380)=0,"",_xlfn.CONCAT(,
IF(NOT(K380 = (SUM(D380, E380, G380:J380) - SUM(F380))),
" Error: Position at the end of the period is not equal to: position at the beginning of the period+increase in assets-decrease in assets+exchange rate changes+price changes+other changes+rectifications.",
""),
IF(NOT(P380 = (SUM(L380, M380, O380) - SUM(N380))),
" Error: Position of accrued interest at the end of the period is not equal to: position of accrued interest at the beginning of the period+accrued interest during the period-received interest during the period+revaluation and other changes.",
""),
IF(AND(NOT(ISBLANK($K380)),
    $K380&gt;0,
    OR(ISBLANK('T04.11'!$K380),
        'T04.11'!$K380&lt;=0,
        ISBLANK('T04.12'!$K380),
        'T04.12'!$K380&lt;=0)),
" Warning: If at least one of the forms T03.08,T04.11,T04.12 contains data other than zero,also the other two forms must be completed.",
""),
IF(AND(OR(ABS($E380)&gt;3000000000,ABS($F380)&gt;3000000000),
    ISBLANK($Q380)),
" Warning: An explanation in &lt;c140&gt; must be completed for transactions of more than EUR 3 billion or less than EUR-3 billion.",
""),
IF(AND(NOT(ISBLANK($D380)),$D380&lt;0),
" Error: Position at the beginning of the period must be a positive amount.",
""),
IF(AND(NOT(ISBLANK($K380)),$K380&lt;0),
" Error: Position at the end of the period must be a positive amount.",
""),
IF(AND(OR($D380&gt;0,$K380&gt;0),
    OR(ISBLANK($M380),$M380&lt;0)),
" Error: For accrued interest a positive amount or '0'(when applicable)should be reported if the position at the beginning or the end of the period is greater than zero.",
"")))</f>
        <v/>
      </c>
    </row>
    <row r="381" spans="1:19">
      <c r="A381" s="20"/>
      <c r="B381" s="20"/>
      <c r="C381" s="20"/>
      <c r="D381" s="15"/>
      <c r="E381" s="15"/>
      <c r="F381" s="15"/>
      <c r="G381" s="15"/>
      <c r="H381" s="15"/>
      <c r="I381" s="15"/>
      <c r="J381" s="15"/>
      <c r="K381" s="15"/>
      <c r="L381" s="15"/>
      <c r="M381" s="15"/>
      <c r="N381" s="15"/>
      <c r="O381" s="15"/>
      <c r="P381" s="15"/>
      <c r="Q381" s="16"/>
      <c r="S381" s="30" t="str">
        <f>IF(COUNTA(D381:Q381)=0,"",_xlfn.CONCAT(,
IF(NOT(K381 = (SUM(D381, E381, G381:J381) - SUM(F381))),
" Error: Position at the end of the period is not equal to: position at the beginning of the period+increase in assets-decrease in assets+exchange rate changes+price changes+other changes+rectifications.",
""),
IF(NOT(P381 = (SUM(L381, M381, O381) - SUM(N381))),
" Error: Position of accrued interest at the end of the period is not equal to: position of accrued interest at the beginning of the period+accrued interest during the period-received interest during the period+revaluation and other changes.",
""),
IF(AND(NOT(ISBLANK($K381)),
    $K381&gt;0,
    OR(ISBLANK('T04.11'!$K381),
        'T04.11'!$K381&lt;=0,
        ISBLANK('T04.12'!$K381),
        'T04.12'!$K381&lt;=0)),
" Warning: If at least one of the forms T03.08,T04.11,T04.12 contains data other than zero,also the other two forms must be completed.",
""),
IF(AND(OR(ABS($E381)&gt;3000000000,ABS($F381)&gt;3000000000),
    ISBLANK($Q381)),
" Warning: An explanation in &lt;c140&gt; must be completed for transactions of more than EUR 3 billion or less than EUR-3 billion.",
""),
IF(AND(NOT(ISBLANK($D381)),$D381&lt;0),
" Error: Position at the beginning of the period must be a positive amount.",
""),
IF(AND(NOT(ISBLANK($K381)),$K381&lt;0),
" Error: Position at the end of the period must be a positive amount.",
""),
IF(AND(OR($D381&gt;0,$K381&gt;0),
    OR(ISBLANK($M381),$M381&lt;0)),
" Error: For accrued interest a positive amount or '0'(when applicable)should be reported if the position at the beginning or the end of the period is greater than zero.",
"")))</f>
        <v/>
      </c>
    </row>
    <row r="382" spans="1:19">
      <c r="A382" s="20"/>
      <c r="B382" s="20"/>
      <c r="C382" s="20"/>
      <c r="D382" s="15"/>
      <c r="E382" s="15"/>
      <c r="F382" s="15"/>
      <c r="G382" s="15"/>
      <c r="H382" s="15"/>
      <c r="I382" s="15"/>
      <c r="J382" s="15"/>
      <c r="K382" s="15"/>
      <c r="L382" s="15"/>
      <c r="M382" s="15"/>
      <c r="N382" s="15"/>
      <c r="O382" s="15"/>
      <c r="P382" s="15"/>
      <c r="Q382" s="16"/>
      <c r="S382" s="30" t="str">
        <f>IF(COUNTA(D382:Q382)=0,"",_xlfn.CONCAT(,
IF(NOT(K382 = (SUM(D382, E382, G382:J382) - SUM(F382))),
" Error: Position at the end of the period is not equal to: position at the beginning of the period+increase in assets-decrease in assets+exchange rate changes+price changes+other changes+rectifications.",
""),
IF(NOT(P382 = (SUM(L382, M382, O382) - SUM(N382))),
" Error: Position of accrued interest at the end of the period is not equal to: position of accrued interest at the beginning of the period+accrued interest during the period-received interest during the period+revaluation and other changes.",
""),
IF(AND(NOT(ISBLANK($K382)),
    $K382&gt;0,
    OR(ISBLANK('T04.11'!$K382),
        'T04.11'!$K382&lt;=0,
        ISBLANK('T04.12'!$K382),
        'T04.12'!$K382&lt;=0)),
" Warning: If at least one of the forms T03.08,T04.11,T04.12 contains data other than zero,also the other two forms must be completed.",
""),
IF(AND(OR(ABS($E382)&gt;3000000000,ABS($F382)&gt;3000000000),
    ISBLANK($Q382)),
" Warning: An explanation in &lt;c140&gt; must be completed for transactions of more than EUR 3 billion or less than EUR-3 billion.",
""),
IF(AND(NOT(ISBLANK($D382)),$D382&lt;0),
" Error: Position at the beginning of the period must be a positive amount.",
""),
IF(AND(NOT(ISBLANK($K382)),$K382&lt;0),
" Error: Position at the end of the period must be a positive amount.",
""),
IF(AND(OR($D382&gt;0,$K382&gt;0),
    OR(ISBLANK($M382),$M382&lt;0)),
" Error: For accrued interest a positive amount or '0'(when applicable)should be reported if the position at the beginning or the end of the period is greater than zero.",
"")))</f>
        <v/>
      </c>
    </row>
    <row r="383" spans="1:19">
      <c r="A383" s="20"/>
      <c r="B383" s="20"/>
      <c r="C383" s="20"/>
      <c r="D383" s="15"/>
      <c r="E383" s="15"/>
      <c r="F383" s="15"/>
      <c r="G383" s="15"/>
      <c r="H383" s="15"/>
      <c r="I383" s="15"/>
      <c r="J383" s="15"/>
      <c r="K383" s="15"/>
      <c r="L383" s="15"/>
      <c r="M383" s="15"/>
      <c r="N383" s="15"/>
      <c r="O383" s="15"/>
      <c r="P383" s="15"/>
      <c r="Q383" s="16"/>
      <c r="S383" s="30" t="str">
        <f>IF(COUNTA(D383:Q383)=0,"",_xlfn.CONCAT(,
IF(NOT(K383 = (SUM(D383, E383, G383:J383) - SUM(F383))),
" Error: Position at the end of the period is not equal to: position at the beginning of the period+increase in assets-decrease in assets+exchange rate changes+price changes+other changes+rectifications.",
""),
IF(NOT(P383 = (SUM(L383, M383, O383) - SUM(N383))),
" Error: Position of accrued interest at the end of the period is not equal to: position of accrued interest at the beginning of the period+accrued interest during the period-received interest during the period+revaluation and other changes.",
""),
IF(AND(NOT(ISBLANK($K383)),
    $K383&gt;0,
    OR(ISBLANK('T04.11'!$K383),
        'T04.11'!$K383&lt;=0,
        ISBLANK('T04.12'!$K383),
        'T04.12'!$K383&lt;=0)),
" Warning: If at least one of the forms T03.08,T04.11,T04.12 contains data other than zero,also the other two forms must be completed.",
""),
IF(AND(OR(ABS($E383)&gt;3000000000,ABS($F383)&gt;3000000000),
    ISBLANK($Q383)),
" Warning: An explanation in &lt;c140&gt; must be completed for transactions of more than EUR 3 billion or less than EUR-3 billion.",
""),
IF(AND(NOT(ISBLANK($D383)),$D383&lt;0),
" Error: Position at the beginning of the period must be a positive amount.",
""),
IF(AND(NOT(ISBLANK($K383)),$K383&lt;0),
" Error: Position at the end of the period must be a positive amount.",
""),
IF(AND(OR($D383&gt;0,$K383&gt;0),
    OR(ISBLANK($M383),$M383&lt;0)),
" Error: For accrued interest a positive amount or '0'(when applicable)should be reported if the position at the beginning or the end of the period is greater than zero.",
"")))</f>
        <v/>
      </c>
    </row>
    <row r="384" spans="1:19">
      <c r="A384" s="20"/>
      <c r="B384" s="20"/>
      <c r="C384" s="20"/>
      <c r="D384" s="15"/>
      <c r="E384" s="15"/>
      <c r="F384" s="15"/>
      <c r="G384" s="15"/>
      <c r="H384" s="15"/>
      <c r="I384" s="15"/>
      <c r="J384" s="15"/>
      <c r="K384" s="15"/>
      <c r="L384" s="15"/>
      <c r="M384" s="15"/>
      <c r="N384" s="15"/>
      <c r="O384" s="15"/>
      <c r="P384" s="15"/>
      <c r="Q384" s="16"/>
      <c r="S384" s="30" t="str">
        <f>IF(COUNTA(D384:Q384)=0,"",_xlfn.CONCAT(,
IF(NOT(K384 = (SUM(D384, E384, G384:J384) - SUM(F384))),
" Error: Position at the end of the period is not equal to: position at the beginning of the period+increase in assets-decrease in assets+exchange rate changes+price changes+other changes+rectifications.",
""),
IF(NOT(P384 = (SUM(L384, M384, O384) - SUM(N384))),
" Error: Position of accrued interest at the end of the period is not equal to: position of accrued interest at the beginning of the period+accrued interest during the period-received interest during the period+revaluation and other changes.",
""),
IF(AND(NOT(ISBLANK($K384)),
    $K384&gt;0,
    OR(ISBLANK('T04.11'!$K384),
        'T04.11'!$K384&lt;=0,
        ISBLANK('T04.12'!$K384),
        'T04.12'!$K384&lt;=0)),
" Warning: If at least one of the forms T03.08,T04.11,T04.12 contains data other than zero,also the other two forms must be completed.",
""),
IF(AND(OR(ABS($E384)&gt;3000000000,ABS($F384)&gt;3000000000),
    ISBLANK($Q384)),
" Warning: An explanation in &lt;c140&gt; must be completed for transactions of more than EUR 3 billion or less than EUR-3 billion.",
""),
IF(AND(NOT(ISBLANK($D384)),$D384&lt;0),
" Error: Position at the beginning of the period must be a positive amount.",
""),
IF(AND(NOT(ISBLANK($K384)),$K384&lt;0),
" Error: Position at the end of the period must be a positive amount.",
""),
IF(AND(OR($D384&gt;0,$K384&gt;0),
    OR(ISBLANK($M384),$M384&lt;0)),
" Error: For accrued interest a positive amount or '0'(when applicable)should be reported if the position at the beginning or the end of the period is greater than zero.",
"")))</f>
        <v/>
      </c>
    </row>
    <row r="385" spans="1:19">
      <c r="A385" s="20"/>
      <c r="B385" s="20"/>
      <c r="C385" s="20"/>
      <c r="D385" s="15"/>
      <c r="E385" s="15"/>
      <c r="F385" s="15"/>
      <c r="G385" s="15"/>
      <c r="H385" s="15"/>
      <c r="I385" s="15"/>
      <c r="J385" s="15"/>
      <c r="K385" s="15"/>
      <c r="L385" s="15"/>
      <c r="M385" s="15"/>
      <c r="N385" s="15"/>
      <c r="O385" s="15"/>
      <c r="P385" s="15"/>
      <c r="Q385" s="16"/>
      <c r="S385" s="30" t="str">
        <f>IF(COUNTA(D385:Q385)=0,"",_xlfn.CONCAT(,
IF(NOT(K385 = (SUM(D385, E385, G385:J385) - SUM(F385))),
" Error: Position at the end of the period is not equal to: position at the beginning of the period+increase in assets-decrease in assets+exchange rate changes+price changes+other changes+rectifications.",
""),
IF(NOT(P385 = (SUM(L385, M385, O385) - SUM(N385))),
" Error: Position of accrued interest at the end of the period is not equal to: position of accrued interest at the beginning of the period+accrued interest during the period-received interest during the period+revaluation and other changes.",
""),
IF(AND(NOT(ISBLANK($K385)),
    $K385&gt;0,
    OR(ISBLANK('T04.11'!$K385),
        'T04.11'!$K385&lt;=0,
        ISBLANK('T04.12'!$K385),
        'T04.12'!$K385&lt;=0)),
" Warning: If at least one of the forms T03.08,T04.11,T04.12 contains data other than zero,also the other two forms must be completed.",
""),
IF(AND(OR(ABS($E385)&gt;3000000000,ABS($F385)&gt;3000000000),
    ISBLANK($Q385)),
" Warning: An explanation in &lt;c140&gt; must be completed for transactions of more than EUR 3 billion or less than EUR-3 billion.",
""),
IF(AND(NOT(ISBLANK($D385)),$D385&lt;0),
" Error: Position at the beginning of the period must be a positive amount.",
""),
IF(AND(NOT(ISBLANK($K385)),$K385&lt;0),
" Error: Position at the end of the period must be a positive amount.",
""),
IF(AND(OR($D385&gt;0,$K385&gt;0),
    OR(ISBLANK($M385),$M385&lt;0)),
" Error: For accrued interest a positive amount or '0'(when applicable)should be reported if the position at the beginning or the end of the period is greater than zero.",
"")))</f>
        <v/>
      </c>
    </row>
    <row r="386" spans="1:19">
      <c r="A386" s="20"/>
      <c r="B386" s="20"/>
      <c r="C386" s="20"/>
      <c r="D386" s="15"/>
      <c r="E386" s="15"/>
      <c r="F386" s="15"/>
      <c r="G386" s="15"/>
      <c r="H386" s="15"/>
      <c r="I386" s="15"/>
      <c r="J386" s="15"/>
      <c r="K386" s="15"/>
      <c r="L386" s="15"/>
      <c r="M386" s="15"/>
      <c r="N386" s="15"/>
      <c r="O386" s="15"/>
      <c r="P386" s="15"/>
      <c r="Q386" s="16"/>
      <c r="S386" s="30" t="str">
        <f>IF(COUNTA(D386:Q386)=0,"",_xlfn.CONCAT(,
IF(NOT(K386 = (SUM(D386, E386, G386:J386) - SUM(F386))),
" Error: Position at the end of the period is not equal to: position at the beginning of the period+increase in assets-decrease in assets+exchange rate changes+price changes+other changes+rectifications.",
""),
IF(NOT(P386 = (SUM(L386, M386, O386) - SUM(N386))),
" Error: Position of accrued interest at the end of the period is not equal to: position of accrued interest at the beginning of the period+accrued interest during the period-received interest during the period+revaluation and other changes.",
""),
IF(AND(NOT(ISBLANK($K386)),
    $K386&gt;0,
    OR(ISBLANK('T04.11'!$K386),
        'T04.11'!$K386&lt;=0,
        ISBLANK('T04.12'!$K386),
        'T04.12'!$K386&lt;=0)),
" Warning: If at least one of the forms T03.08,T04.11,T04.12 contains data other than zero,also the other two forms must be completed.",
""),
IF(AND(OR(ABS($E386)&gt;3000000000,ABS($F386)&gt;3000000000),
    ISBLANK($Q386)),
" Warning: An explanation in &lt;c140&gt; must be completed for transactions of more than EUR 3 billion or less than EUR-3 billion.",
""),
IF(AND(NOT(ISBLANK($D386)),$D386&lt;0),
" Error: Position at the beginning of the period must be a positive amount.",
""),
IF(AND(NOT(ISBLANK($K386)),$K386&lt;0),
" Error: Position at the end of the period must be a positive amount.",
""),
IF(AND(OR($D386&gt;0,$K386&gt;0),
    OR(ISBLANK($M386),$M386&lt;0)),
" Error: For accrued interest a positive amount or '0'(when applicable)should be reported if the position at the beginning or the end of the period is greater than zero.",
"")))</f>
        <v/>
      </c>
    </row>
    <row r="387" spans="1:19">
      <c r="A387" s="20"/>
      <c r="B387" s="20"/>
      <c r="C387" s="20"/>
      <c r="D387" s="15"/>
      <c r="E387" s="15"/>
      <c r="F387" s="15"/>
      <c r="G387" s="15"/>
      <c r="H387" s="15"/>
      <c r="I387" s="15"/>
      <c r="J387" s="15"/>
      <c r="K387" s="15"/>
      <c r="L387" s="15"/>
      <c r="M387" s="15"/>
      <c r="N387" s="15"/>
      <c r="O387" s="15"/>
      <c r="P387" s="15"/>
      <c r="Q387" s="16"/>
      <c r="S387" s="30" t="str">
        <f>IF(COUNTA(D387:Q387)=0,"",_xlfn.CONCAT(,
IF(NOT(K387 = (SUM(D387, E387, G387:J387) - SUM(F387))),
" Error: Position at the end of the period is not equal to: position at the beginning of the period+increase in assets-decrease in assets+exchange rate changes+price changes+other changes+rectifications.",
""),
IF(NOT(P387 = (SUM(L387, M387, O387) - SUM(N387))),
" Error: Position of accrued interest at the end of the period is not equal to: position of accrued interest at the beginning of the period+accrued interest during the period-received interest during the period+revaluation and other changes.",
""),
IF(AND(NOT(ISBLANK($K387)),
    $K387&gt;0,
    OR(ISBLANK('T04.11'!$K387),
        'T04.11'!$K387&lt;=0,
        ISBLANK('T04.12'!$K387),
        'T04.12'!$K387&lt;=0)),
" Warning: If at least one of the forms T03.08,T04.11,T04.12 contains data other than zero,also the other two forms must be completed.",
""),
IF(AND(OR(ABS($E387)&gt;3000000000,ABS($F387)&gt;3000000000),
    ISBLANK($Q387)),
" Warning: An explanation in &lt;c140&gt; must be completed for transactions of more than EUR 3 billion or less than EUR-3 billion.",
""),
IF(AND(NOT(ISBLANK($D387)),$D387&lt;0),
" Error: Position at the beginning of the period must be a positive amount.",
""),
IF(AND(NOT(ISBLANK($K387)),$K387&lt;0),
" Error: Position at the end of the period must be a positive amount.",
""),
IF(AND(OR($D387&gt;0,$K387&gt;0),
    OR(ISBLANK($M387),$M387&lt;0)),
" Error: For accrued interest a positive amount or '0'(when applicable)should be reported if the position at the beginning or the end of the period is greater than zero.",
"")))</f>
        <v/>
      </c>
    </row>
    <row r="388" spans="1:19">
      <c r="A388" s="20"/>
      <c r="B388" s="20"/>
      <c r="C388" s="20"/>
      <c r="D388" s="15"/>
      <c r="E388" s="15"/>
      <c r="F388" s="15"/>
      <c r="G388" s="15"/>
      <c r="H388" s="15"/>
      <c r="I388" s="15"/>
      <c r="J388" s="15"/>
      <c r="K388" s="15"/>
      <c r="L388" s="15"/>
      <c r="M388" s="15"/>
      <c r="N388" s="15"/>
      <c r="O388" s="15"/>
      <c r="P388" s="15"/>
      <c r="Q388" s="16"/>
      <c r="S388" s="30" t="str">
        <f>IF(COUNTA(D388:Q388)=0,"",_xlfn.CONCAT(,
IF(NOT(K388 = (SUM(D388, E388, G388:J388) - SUM(F388))),
" Error: Position at the end of the period is not equal to: position at the beginning of the period+increase in assets-decrease in assets+exchange rate changes+price changes+other changes+rectifications.",
""),
IF(NOT(P388 = (SUM(L388, M388, O388) - SUM(N388))),
" Error: Position of accrued interest at the end of the period is not equal to: position of accrued interest at the beginning of the period+accrued interest during the period-received interest during the period+revaluation and other changes.",
""),
IF(AND(NOT(ISBLANK($K388)),
    $K388&gt;0,
    OR(ISBLANK('T04.11'!$K388),
        'T04.11'!$K388&lt;=0,
        ISBLANK('T04.12'!$K388),
        'T04.12'!$K388&lt;=0)),
" Warning: If at least one of the forms T03.08,T04.11,T04.12 contains data other than zero,also the other two forms must be completed.",
""),
IF(AND(OR(ABS($E388)&gt;3000000000,ABS($F388)&gt;3000000000),
    ISBLANK($Q388)),
" Warning: An explanation in &lt;c140&gt; must be completed for transactions of more than EUR 3 billion or less than EUR-3 billion.",
""),
IF(AND(NOT(ISBLANK($D388)),$D388&lt;0),
" Error: Position at the beginning of the period must be a positive amount.",
""),
IF(AND(NOT(ISBLANK($K388)),$K388&lt;0),
" Error: Position at the end of the period must be a positive amount.",
""),
IF(AND(OR($D388&gt;0,$K388&gt;0),
    OR(ISBLANK($M388),$M388&lt;0)),
" Error: For accrued interest a positive amount or '0'(when applicable)should be reported if the position at the beginning or the end of the period is greater than zero.",
"")))</f>
        <v/>
      </c>
    </row>
    <row r="389" spans="1:19">
      <c r="A389" s="20"/>
      <c r="B389" s="20"/>
      <c r="C389" s="20"/>
      <c r="D389" s="15"/>
      <c r="E389" s="15"/>
      <c r="F389" s="15"/>
      <c r="G389" s="15"/>
      <c r="H389" s="15"/>
      <c r="I389" s="15"/>
      <c r="J389" s="15"/>
      <c r="K389" s="15"/>
      <c r="L389" s="15"/>
      <c r="M389" s="15"/>
      <c r="N389" s="15"/>
      <c r="O389" s="15"/>
      <c r="P389" s="15"/>
      <c r="Q389" s="16"/>
      <c r="S389" s="30" t="str">
        <f>IF(COUNTA(D389:Q389)=0,"",_xlfn.CONCAT(,
IF(NOT(K389 = (SUM(D389, E389, G389:J389) - SUM(F389))),
" Error: Position at the end of the period is not equal to: position at the beginning of the period+increase in assets-decrease in assets+exchange rate changes+price changes+other changes+rectifications.",
""),
IF(NOT(P389 = (SUM(L389, M389, O389) - SUM(N389))),
" Error: Position of accrued interest at the end of the period is not equal to: position of accrued interest at the beginning of the period+accrued interest during the period-received interest during the period+revaluation and other changes.",
""),
IF(AND(NOT(ISBLANK($K389)),
    $K389&gt;0,
    OR(ISBLANK('T04.11'!$K389),
        'T04.11'!$K389&lt;=0,
        ISBLANK('T04.12'!$K389),
        'T04.12'!$K389&lt;=0)),
" Warning: If at least one of the forms T03.08,T04.11,T04.12 contains data other than zero,also the other two forms must be completed.",
""),
IF(AND(OR(ABS($E389)&gt;3000000000,ABS($F389)&gt;3000000000),
    ISBLANK($Q389)),
" Warning: An explanation in &lt;c140&gt; must be completed for transactions of more than EUR 3 billion or less than EUR-3 billion.",
""),
IF(AND(NOT(ISBLANK($D389)),$D389&lt;0),
" Error: Position at the beginning of the period must be a positive amount.",
""),
IF(AND(NOT(ISBLANK($K389)),$K389&lt;0),
" Error: Position at the end of the period must be a positive amount.",
""),
IF(AND(OR($D389&gt;0,$K389&gt;0),
    OR(ISBLANK($M389),$M389&lt;0)),
" Error: For accrued interest a positive amount or '0'(when applicable)should be reported if the position at the beginning or the end of the period is greater than zero.",
"")))</f>
        <v/>
      </c>
    </row>
    <row r="390" spans="1:19">
      <c r="A390" s="20"/>
      <c r="B390" s="20"/>
      <c r="C390" s="20"/>
      <c r="D390" s="15"/>
      <c r="E390" s="15"/>
      <c r="F390" s="15"/>
      <c r="G390" s="15"/>
      <c r="H390" s="15"/>
      <c r="I390" s="15"/>
      <c r="J390" s="15"/>
      <c r="K390" s="15"/>
      <c r="L390" s="15"/>
      <c r="M390" s="15"/>
      <c r="N390" s="15"/>
      <c r="O390" s="15"/>
      <c r="P390" s="15"/>
      <c r="Q390" s="16"/>
      <c r="S390" s="30" t="str">
        <f>IF(COUNTA(D390:Q390)=0,"",_xlfn.CONCAT(,
IF(NOT(K390 = (SUM(D390, E390, G390:J390) - SUM(F390))),
" Error: Position at the end of the period is not equal to: position at the beginning of the period+increase in assets-decrease in assets+exchange rate changes+price changes+other changes+rectifications.",
""),
IF(NOT(P390 = (SUM(L390, M390, O390) - SUM(N390))),
" Error: Position of accrued interest at the end of the period is not equal to: position of accrued interest at the beginning of the period+accrued interest during the period-received interest during the period+revaluation and other changes.",
""),
IF(AND(NOT(ISBLANK($K390)),
    $K390&gt;0,
    OR(ISBLANK('T04.11'!$K390),
        'T04.11'!$K390&lt;=0,
        ISBLANK('T04.12'!$K390),
        'T04.12'!$K390&lt;=0)),
" Warning: If at least one of the forms T03.08,T04.11,T04.12 contains data other than zero,also the other two forms must be completed.",
""),
IF(AND(OR(ABS($E390)&gt;3000000000,ABS($F390)&gt;3000000000),
    ISBLANK($Q390)),
" Warning: An explanation in &lt;c140&gt; must be completed for transactions of more than EUR 3 billion or less than EUR-3 billion.",
""),
IF(AND(NOT(ISBLANK($D390)),$D390&lt;0),
" Error: Position at the beginning of the period must be a positive amount.",
""),
IF(AND(NOT(ISBLANK($K390)),$K390&lt;0),
" Error: Position at the end of the period must be a positive amount.",
""),
IF(AND(OR($D390&gt;0,$K390&gt;0),
    OR(ISBLANK($M390),$M390&lt;0)),
" Error: For accrued interest a positive amount or '0'(when applicable)should be reported if the position at the beginning or the end of the period is greater than zero.",
"")))</f>
        <v/>
      </c>
    </row>
    <row r="391" spans="1:19">
      <c r="A391" s="20"/>
      <c r="B391" s="20"/>
      <c r="C391" s="20"/>
      <c r="D391" s="15"/>
      <c r="E391" s="15"/>
      <c r="F391" s="15"/>
      <c r="G391" s="15"/>
      <c r="H391" s="15"/>
      <c r="I391" s="15"/>
      <c r="J391" s="15"/>
      <c r="K391" s="15"/>
      <c r="L391" s="15"/>
      <c r="M391" s="15"/>
      <c r="N391" s="15"/>
      <c r="O391" s="15"/>
      <c r="P391" s="15"/>
      <c r="Q391" s="16"/>
      <c r="S391" s="30" t="str">
        <f>IF(COUNTA(D391:Q391)=0,"",_xlfn.CONCAT(,
IF(NOT(K391 = (SUM(D391, E391, G391:J391) - SUM(F391))),
" Error: Position at the end of the period is not equal to: position at the beginning of the period+increase in assets-decrease in assets+exchange rate changes+price changes+other changes+rectifications.",
""),
IF(NOT(P391 = (SUM(L391, M391, O391) - SUM(N391))),
" Error: Position of accrued interest at the end of the period is not equal to: position of accrued interest at the beginning of the period+accrued interest during the period-received interest during the period+revaluation and other changes.",
""),
IF(AND(NOT(ISBLANK($K391)),
    $K391&gt;0,
    OR(ISBLANK('T04.11'!$K391),
        'T04.11'!$K391&lt;=0,
        ISBLANK('T04.12'!$K391),
        'T04.12'!$K391&lt;=0)),
" Warning: If at least one of the forms T03.08,T04.11,T04.12 contains data other than zero,also the other two forms must be completed.",
""),
IF(AND(OR(ABS($E391)&gt;3000000000,ABS($F391)&gt;3000000000),
    ISBLANK($Q391)),
" Warning: An explanation in &lt;c140&gt; must be completed for transactions of more than EUR 3 billion or less than EUR-3 billion.",
""),
IF(AND(NOT(ISBLANK($D391)),$D391&lt;0),
" Error: Position at the beginning of the period must be a positive amount.",
""),
IF(AND(NOT(ISBLANK($K391)),$K391&lt;0),
" Error: Position at the end of the period must be a positive amount.",
""),
IF(AND(OR($D391&gt;0,$K391&gt;0),
    OR(ISBLANK($M391),$M391&lt;0)),
" Error: For accrued interest a positive amount or '0'(when applicable)should be reported if the position at the beginning or the end of the period is greater than zero.",
"")))</f>
        <v/>
      </c>
    </row>
    <row r="392" spans="1:19">
      <c r="A392" s="20"/>
      <c r="B392" s="20"/>
      <c r="C392" s="20"/>
      <c r="D392" s="15"/>
      <c r="E392" s="15"/>
      <c r="F392" s="15"/>
      <c r="G392" s="15"/>
      <c r="H392" s="15"/>
      <c r="I392" s="15"/>
      <c r="J392" s="15"/>
      <c r="K392" s="15"/>
      <c r="L392" s="15"/>
      <c r="M392" s="15"/>
      <c r="N392" s="15"/>
      <c r="O392" s="15"/>
      <c r="P392" s="15"/>
      <c r="Q392" s="16"/>
      <c r="S392" s="30" t="str">
        <f>IF(COUNTA(D392:Q392)=0,"",_xlfn.CONCAT(,
IF(NOT(K392 = (SUM(D392, E392, G392:J392) - SUM(F392))),
" Error: Position at the end of the period is not equal to: position at the beginning of the period+increase in assets-decrease in assets+exchange rate changes+price changes+other changes+rectifications.",
""),
IF(NOT(P392 = (SUM(L392, M392, O392) - SUM(N392))),
" Error: Position of accrued interest at the end of the period is not equal to: position of accrued interest at the beginning of the period+accrued interest during the period-received interest during the period+revaluation and other changes.",
""),
IF(AND(NOT(ISBLANK($K392)),
    $K392&gt;0,
    OR(ISBLANK('T04.11'!$K392),
        'T04.11'!$K392&lt;=0,
        ISBLANK('T04.12'!$K392),
        'T04.12'!$K392&lt;=0)),
" Warning: If at least one of the forms T03.08,T04.11,T04.12 contains data other than zero,also the other two forms must be completed.",
""),
IF(AND(OR(ABS($E392)&gt;3000000000,ABS($F392)&gt;3000000000),
    ISBLANK($Q392)),
" Warning: An explanation in &lt;c140&gt; must be completed for transactions of more than EUR 3 billion or less than EUR-3 billion.",
""),
IF(AND(NOT(ISBLANK($D392)),$D392&lt;0),
" Error: Position at the beginning of the period must be a positive amount.",
""),
IF(AND(NOT(ISBLANK($K392)),$K392&lt;0),
" Error: Position at the end of the period must be a positive amount.",
""),
IF(AND(OR($D392&gt;0,$K392&gt;0),
    OR(ISBLANK($M392),$M392&lt;0)),
" Error: For accrued interest a positive amount or '0'(when applicable)should be reported if the position at the beginning or the end of the period is greater than zero.",
"")))</f>
        <v/>
      </c>
    </row>
    <row r="393" spans="1:19">
      <c r="A393" s="20"/>
      <c r="B393" s="20"/>
      <c r="C393" s="20"/>
      <c r="D393" s="15"/>
      <c r="E393" s="15"/>
      <c r="F393" s="15"/>
      <c r="G393" s="15"/>
      <c r="H393" s="15"/>
      <c r="I393" s="15"/>
      <c r="J393" s="15"/>
      <c r="K393" s="15"/>
      <c r="L393" s="15"/>
      <c r="M393" s="15"/>
      <c r="N393" s="15"/>
      <c r="O393" s="15"/>
      <c r="P393" s="15"/>
      <c r="Q393" s="16"/>
      <c r="S393" s="30" t="str">
        <f>IF(COUNTA(D393:Q393)=0,"",_xlfn.CONCAT(,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IF(AND(NOT(ISBLANK($K393)),
    $K393&gt;0,
    OR(ISBLANK('T04.11'!$K393),
        'T04.11'!$K393&lt;=0,
        ISBLANK('T04.12'!$K393),
        'T04.12'!$K393&lt;=0)),
" Warning: If at least one of the forms T03.08,T04.11,T04.12 contains data other than zero,also the other two forms must be completed.",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0"/>
      <c r="B394" s="20"/>
      <c r="C394" s="20"/>
      <c r="D394" s="15"/>
      <c r="E394" s="15"/>
      <c r="F394" s="15"/>
      <c r="G394" s="15"/>
      <c r="H394" s="15"/>
      <c r="I394" s="15"/>
      <c r="J394" s="15"/>
      <c r="K394" s="15"/>
      <c r="L394" s="15"/>
      <c r="M394" s="15"/>
      <c r="N394" s="15"/>
      <c r="O394" s="15"/>
      <c r="P394" s="15"/>
      <c r="Q394" s="16"/>
      <c r="S394" s="30" t="str">
        <f>IF(COUNTA(D394:Q394)=0,"",_xlfn.CONCAT(,
IF(NOT(K394 = (SUM(D394, E394, G394:J394) - SUM(F394))),
" Error: Position at the end of the period is not equal to: position at the beginning of the period+increase in assets-decrease in assets+exchange rate changes+price changes+other changes+rectifications.",
""),
IF(NOT(P394 = (SUM(L394, M394, O394) - SUM(N394))),
" Error: Position of accrued interest at the end of the period is not equal to: position of accrued interest at the beginning of the period+accrued interest during the period-received interest during the period+revaluation and other changes.",
""),
IF(AND(NOT(ISBLANK($K394)),
    $K394&gt;0,
    OR(ISBLANK('T04.11'!$K394),
        'T04.11'!$K394&lt;=0,
        ISBLANK('T04.12'!$K394),
        'T04.12'!$K394&lt;=0)),
" Warning: If at least one of the forms T03.08,T04.11,T04.12 contains data other than zero,also the other two forms must be completed.",
""),
IF(AND(OR(ABS($E394)&gt;3000000000,ABS($F394)&gt;3000000000),
    ISBLANK($Q394)),
" Warning: An explanation in &lt;c140&gt; must be completed for transactions of more than EUR 3 billion or less than EUR-3 billion.",
""),
IF(AND(NOT(ISBLANK($D394)),$D394&lt;0),
" Error: Position at the beginning of the period must be a positive amount.",
""),
IF(AND(NOT(ISBLANK($K394)),$K394&lt;0),
" Error: Position at the end of the period must be a positive amount.",
""),
IF(AND(OR($D394&gt;0,$K394&gt;0),
    OR(ISBLANK($M394),$M394&lt;0)),
" Error: For accrued interest a positive amount or '0'(when applicable)should be reported if the position at the beginning or the end of the period is greater than zero.",
"")))</f>
        <v/>
      </c>
    </row>
    <row r="395" spans="1:19">
      <c r="A395" s="20"/>
      <c r="B395" s="20"/>
      <c r="C395" s="20"/>
      <c r="D395" s="15"/>
      <c r="E395" s="15"/>
      <c r="F395" s="15"/>
      <c r="G395" s="15"/>
      <c r="H395" s="15"/>
      <c r="I395" s="15"/>
      <c r="J395" s="15"/>
      <c r="K395" s="15"/>
      <c r="L395" s="15"/>
      <c r="M395" s="15"/>
      <c r="N395" s="15"/>
      <c r="O395" s="15"/>
      <c r="P395" s="15"/>
      <c r="Q395" s="16"/>
      <c r="S395" s="30" t="str">
        <f>IF(COUNTA(D395:Q395)=0,"",_xlfn.CONCAT(,
IF(NOT(K395 = (SUM(D395, E395, G395:J395) - SUM(F395))),
" Error: Position at the end of the period is not equal to: position at the beginning of the period+increase in assets-decrease in assets+exchange rate changes+price changes+other changes+rectifications.",
""),
IF(NOT(P395 = (SUM(L395, M395, O395) - SUM(N395))),
" Error: Position of accrued interest at the end of the period is not equal to: position of accrued interest at the beginning of the period+accrued interest during the period-received interest during the period+revaluation and other changes.",
""),
IF(AND(NOT(ISBLANK($K395)),
    $K395&gt;0,
    OR(ISBLANK('T04.11'!$K395),
        'T04.11'!$K395&lt;=0,
        ISBLANK('T04.12'!$K395),
        'T04.12'!$K395&lt;=0)),
" Warning: If at least one of the forms T03.08,T04.11,T04.12 contains data other than zero,also the other two forms must be completed.",
""),
IF(AND(OR(ABS($E395)&gt;3000000000,ABS($F395)&gt;3000000000),
    ISBLANK($Q395)),
" Warning: An explanation in &lt;c140&gt; must be completed for transactions of more than EUR 3 billion or less than EUR-3 billion.",
""),
IF(AND(NOT(ISBLANK($D395)),$D395&lt;0),
" Error: Position at the beginning of the period must be a positive amount.",
""),
IF(AND(NOT(ISBLANK($K395)),$K395&lt;0),
" Error: Position at the end of the period must be a positive amount.",
""),
IF(AND(OR($D395&gt;0,$K395&gt;0),
    OR(ISBLANK($M395),$M395&lt;0)),
" Error: For accrued interest a positive amount or '0'(when applicable)should be reported if the position at the beginning or the end of the period is greater than zero.",
"")))</f>
        <v/>
      </c>
    </row>
    <row r="396" spans="1:19">
      <c r="A396" s="20"/>
      <c r="B396" s="20"/>
      <c r="C396" s="20"/>
      <c r="D396" s="15"/>
      <c r="E396" s="15"/>
      <c r="F396" s="15"/>
      <c r="G396" s="15"/>
      <c r="H396" s="15"/>
      <c r="I396" s="15"/>
      <c r="J396" s="15"/>
      <c r="K396" s="15"/>
      <c r="L396" s="15"/>
      <c r="M396" s="15"/>
      <c r="N396" s="15"/>
      <c r="O396" s="15"/>
      <c r="P396" s="15"/>
      <c r="Q396" s="16"/>
      <c r="S396" s="30" t="str">
        <f>IF(COUNTA(D396:Q396)=0,"",_xlfn.CONCAT(,
IF(NOT(K396 = (SUM(D396, E396, G396:J396) - SUM(F396))),
" Error: Position at the end of the period is not equal to: position at the beginning of the period+increase in assets-decrease in assets+exchange rate changes+price changes+other changes+rectifications.",
""),
IF(NOT(P396 = (SUM(L396, M396, O396) - SUM(N396))),
" Error: Position of accrued interest at the end of the period is not equal to: position of accrued interest at the beginning of the period+accrued interest during the period-received interest during the period+revaluation and other changes.",
""),
IF(AND(NOT(ISBLANK($K396)),
    $K396&gt;0,
    OR(ISBLANK('T04.11'!$K396),
        'T04.11'!$K396&lt;=0,
        ISBLANK('T04.12'!$K396),
        'T04.12'!$K396&lt;=0)),
" Warning: If at least one of the forms T03.08,T04.11,T04.12 contains data other than zero,also the other two forms must be completed.",
""),
IF(AND(OR(ABS($E396)&gt;3000000000,ABS($F396)&gt;3000000000),
    ISBLANK($Q396)),
" Warning: An explanation in &lt;c140&gt; must be completed for transactions of more than EUR 3 billion or less than EUR-3 billion.",
""),
IF(AND(NOT(ISBLANK($D396)),$D396&lt;0),
" Error: Position at the beginning of the period must be a positive amount.",
""),
IF(AND(NOT(ISBLANK($K396)),$K396&lt;0),
" Error: Position at the end of the period must be a positive amount.",
""),
IF(AND(OR($D396&gt;0,$K396&gt;0),
    OR(ISBLANK($M396),$M396&lt;0)),
" Error: For accrued interest a positive amount or '0'(when applicable)should be reported if the position at the beginning or the end of the period is greater than zero.",
"")))</f>
        <v/>
      </c>
    </row>
    <row r="397" spans="1:19">
      <c r="A397" s="20"/>
      <c r="B397" s="20"/>
      <c r="C397" s="20"/>
      <c r="D397" s="15"/>
      <c r="E397" s="15"/>
      <c r="F397" s="15"/>
      <c r="G397" s="15"/>
      <c r="H397" s="15"/>
      <c r="I397" s="15"/>
      <c r="J397" s="15"/>
      <c r="K397" s="15"/>
      <c r="L397" s="15"/>
      <c r="M397" s="15"/>
      <c r="N397" s="15"/>
      <c r="O397" s="15"/>
      <c r="P397" s="15"/>
      <c r="Q397" s="16"/>
      <c r="S397" s="30" t="str">
        <f>IF(COUNTA(D397:Q397)=0,"",_xlfn.CONCAT(,
IF(NOT(K397 = (SUM(D397, E397, G397:J397) - SUM(F397))),
" Error: Position at the end of the period is not equal to: position at the beginning of the period+increase in assets-decrease in assets+exchange rate changes+price changes+other changes+rectifications.",
""),
IF(NOT(P397 = (SUM(L397, M397, O397) - SUM(N397))),
" Error: Position of accrued interest at the end of the period is not equal to: position of accrued interest at the beginning of the period+accrued interest during the period-received interest during the period+revaluation and other changes.",
""),
IF(AND(NOT(ISBLANK($K397)),
    $K397&gt;0,
    OR(ISBLANK('T04.11'!$K397),
        'T04.11'!$K397&lt;=0,
        ISBLANK('T04.12'!$K397),
        'T04.12'!$K397&lt;=0)),
" Warning: If at least one of the forms T03.08,T04.11,T04.12 contains data other than zero,also the other two forms must be completed.",
""),
IF(AND(OR(ABS($E397)&gt;3000000000,ABS($F397)&gt;3000000000),
    ISBLANK($Q397)),
" Warning: An explanation in &lt;c140&gt; must be completed for transactions of more than EUR 3 billion or less than EUR-3 billion.",
""),
IF(AND(NOT(ISBLANK($D397)),$D397&lt;0),
" Error: Position at the beginning of the period must be a positive amount.",
""),
IF(AND(NOT(ISBLANK($K397)),$K397&lt;0),
" Error: Position at the end of the period must be a positive amount.",
""),
IF(AND(OR($D397&gt;0,$K397&gt;0),
    OR(ISBLANK($M397),$M397&lt;0)),
" Error: For accrued interest a positive amount or '0'(when applicable)should be reported if the position at the beginning or the end of the period is greater than zero.",
"")))</f>
        <v/>
      </c>
    </row>
    <row r="398" spans="1:19">
      <c r="A398" s="20"/>
      <c r="B398" s="20"/>
      <c r="C398" s="20"/>
      <c r="D398" s="15"/>
      <c r="E398" s="15"/>
      <c r="F398" s="15"/>
      <c r="G398" s="15"/>
      <c r="H398" s="15"/>
      <c r="I398" s="15"/>
      <c r="J398" s="15"/>
      <c r="K398" s="15"/>
      <c r="L398" s="15"/>
      <c r="M398" s="15"/>
      <c r="N398" s="15"/>
      <c r="O398" s="15"/>
      <c r="P398" s="15"/>
      <c r="Q398" s="16"/>
      <c r="S398" s="30" t="str">
        <f>IF(COUNTA(D398:Q398)=0,"",_xlfn.CONCAT(,
IF(NOT(K398 = (SUM(D398, E398, G398:J398) - SUM(F398))),
" Error: Position at the end of the period is not equal to: position at the beginning of the period+increase in assets-decrease in assets+exchange rate changes+price changes+other changes+rectifications.",
""),
IF(NOT(P398 = (SUM(L398, M398, O398) - SUM(N398))),
" Error: Position of accrued interest at the end of the period is not equal to: position of accrued interest at the beginning of the period+accrued interest during the period-received interest during the period+revaluation and other changes.",
""),
IF(AND(NOT(ISBLANK($K398)),
    $K398&gt;0,
    OR(ISBLANK('T04.11'!$K398),
        'T04.11'!$K398&lt;=0,
        ISBLANK('T04.12'!$K398),
        'T04.12'!$K398&lt;=0)),
" Warning: If at least one of the forms T03.08,T04.11,T04.12 contains data other than zero,also the other two forms must be completed.",
""),
IF(AND(OR(ABS($E398)&gt;3000000000,ABS($F398)&gt;3000000000),
    ISBLANK($Q398)),
" Warning: An explanation in &lt;c140&gt; must be completed for transactions of more than EUR 3 billion or less than EUR-3 billion.",
""),
IF(AND(NOT(ISBLANK($D398)),$D398&lt;0),
" Error: Position at the beginning of the period must be a positive amount.",
""),
IF(AND(NOT(ISBLANK($K398)),$K398&lt;0),
" Error: Position at the end of the period must be a positive amount.",
""),
IF(AND(OR($D398&gt;0,$K398&gt;0),
    OR(ISBLANK($M398),$M398&lt;0)),
" Error: For accrued interest a positive amount or '0'(when applicable)should be reported if the position at the beginning or the end of the period is greater than zero.",
"")))</f>
        <v/>
      </c>
    </row>
    <row r="399" spans="1:19">
      <c r="A399" s="20"/>
      <c r="B399" s="20"/>
      <c r="C399" s="20"/>
      <c r="D399" s="15"/>
      <c r="E399" s="15"/>
      <c r="F399" s="15"/>
      <c r="G399" s="15"/>
      <c r="H399" s="15"/>
      <c r="I399" s="15"/>
      <c r="J399" s="15"/>
      <c r="K399" s="15"/>
      <c r="L399" s="15"/>
      <c r="M399" s="15"/>
      <c r="N399" s="15"/>
      <c r="O399" s="15"/>
      <c r="P399" s="15"/>
      <c r="Q399" s="16"/>
      <c r="S399" s="30" t="str">
        <f>IF(COUNTA(D399:Q399)=0,"",_xlfn.CONCAT(,
IF(NOT(K399 = (SUM(D399, E399, G399:J399) - SUM(F399))),
" Error: Position at the end of the period is not equal to: position at the beginning of the period+increase in assets-decrease in assets+exchange rate changes+price changes+other changes+rectifications.",
""),
IF(NOT(P399 = (SUM(L399, M399, O399) - SUM(N399))),
" Error: Position of accrued interest at the end of the period is not equal to: position of accrued interest at the beginning of the period+accrued interest during the period-received interest during the period+revaluation and other changes.",
""),
IF(AND(NOT(ISBLANK($K399)),
    $K399&gt;0,
    OR(ISBLANK('T04.11'!$K399),
        'T04.11'!$K399&lt;=0,
        ISBLANK('T04.12'!$K399),
        'T04.12'!$K399&lt;=0)),
" Warning: If at least one of the forms T03.08,T04.11,T04.12 contains data other than zero,also the other two forms must be completed.",
""),
IF(AND(OR(ABS($E399)&gt;3000000000,ABS($F399)&gt;3000000000),
    ISBLANK($Q399)),
" Warning: An explanation in &lt;c140&gt; must be completed for transactions of more than EUR 3 billion or less than EUR-3 billion.",
""),
IF(AND(NOT(ISBLANK($D399)),$D399&lt;0),
" Error: Position at the beginning of the period must be a positive amount.",
""),
IF(AND(NOT(ISBLANK($K399)),$K399&lt;0),
" Error: Position at the end of the period must be a positive amount.",
""),
IF(AND(OR($D399&gt;0,$K399&gt;0),
    OR(ISBLANK($M399),$M399&lt;0)),
" Error: For accrued interest a positive amount or '0'(when applicable)should be reported if the position at the beginning or the end of the period is greater than zero.",
"")))</f>
        <v/>
      </c>
    </row>
    <row r="400" spans="1:19">
      <c r="A400" s="20"/>
      <c r="B400" s="20"/>
      <c r="C400" s="20"/>
      <c r="D400" s="15"/>
      <c r="E400" s="15"/>
      <c r="F400" s="15"/>
      <c r="G400" s="15"/>
      <c r="H400" s="15"/>
      <c r="I400" s="15"/>
      <c r="J400" s="15"/>
      <c r="K400" s="15"/>
      <c r="L400" s="15"/>
      <c r="M400" s="15"/>
      <c r="N400" s="15"/>
      <c r="O400" s="15"/>
      <c r="P400" s="15"/>
      <c r="Q400" s="16"/>
      <c r="S400" s="30" t="str">
        <f>IF(COUNTA(D400:Q400)=0,"",_xlfn.CONCAT(,
IF(NOT(K400 = (SUM(D400, E400, G400:J400) - SUM(F400))),
" Error: Position at the end of the period is not equal to: position at the beginning of the period+increase in assets-decrease in assets+exchange rate changes+price changes+other changes+rectifications.",
""),
IF(NOT(P400 = (SUM(L400, M400, O400) - SUM(N400))),
" Error: Position of accrued interest at the end of the period is not equal to: position of accrued interest at the beginning of the period+accrued interest during the period-received interest during the period+revaluation and other changes.",
""),
IF(AND(NOT(ISBLANK($K400)),
    $K400&gt;0,
    OR(ISBLANK('T04.11'!$K400),
        'T04.11'!$K400&lt;=0,
        ISBLANK('T04.12'!$K400),
        'T04.12'!$K400&lt;=0)),
" Warning: If at least one of the forms T03.08,T04.11,T04.12 contains data other than zero,also the other two forms must be completed.",
""),
IF(AND(OR(ABS($E400)&gt;3000000000,ABS($F400)&gt;3000000000),
    ISBLANK($Q400)),
" Warning: An explanation in &lt;c140&gt; must be completed for transactions of more than EUR 3 billion or less than EUR-3 billion.",
""),
IF(AND(NOT(ISBLANK($D400)),$D400&lt;0),
" Error: Position at the beginning of the period must be a positive amount.",
""),
IF(AND(NOT(ISBLANK($K400)),$K400&lt;0),
" Error: Position at the end of the period must be a positive amount.",
""),
IF(AND(OR($D400&gt;0,$K400&gt;0),
    OR(ISBLANK($M400),$M400&lt;0)),
" Error: For accrued interest a positive amount or '0'(when applicable)should be reported if the position at the beginning or the end of the period is greater than zero.",
"")))</f>
        <v/>
      </c>
    </row>
    <row r="401" spans="1:19">
      <c r="A401" s="20"/>
      <c r="B401" s="20"/>
      <c r="C401" s="20"/>
      <c r="D401" s="15"/>
      <c r="E401" s="15"/>
      <c r="F401" s="15"/>
      <c r="G401" s="15"/>
      <c r="H401" s="15"/>
      <c r="I401" s="15"/>
      <c r="J401" s="15"/>
      <c r="K401" s="15"/>
      <c r="L401" s="15"/>
      <c r="M401" s="15"/>
      <c r="N401" s="15"/>
      <c r="O401" s="15"/>
      <c r="P401" s="15"/>
      <c r="Q401" s="16"/>
      <c r="S401" s="30" t="str">
        <f>IF(COUNTA(D401:Q401)=0,"",_xlfn.CONCAT(,
IF(NOT(K401 = (SUM(D401, E401, G401:J401) - SUM(F401))),
" Error: Position at the end of the period is not equal to: position at the beginning of the period+increase in assets-decrease in assets+exchange rate changes+price changes+other changes+rectifications.",
""),
IF(NOT(P401 = (SUM(L401, M401, O401) - SUM(N401))),
" Error: Position of accrued interest at the end of the period is not equal to: position of accrued interest at the beginning of the period+accrued interest during the period-received interest during the period+revaluation and other changes.",
""),
IF(AND(NOT(ISBLANK($K401)),
    $K401&gt;0,
    OR(ISBLANK('T04.11'!$K401),
        'T04.11'!$K401&lt;=0,
        ISBLANK('T04.12'!$K401),
        'T04.12'!$K401&lt;=0)),
" Warning: If at least one of the forms T03.08,T04.11,T04.12 contains data other than zero,also the other two forms must be completed.",
""),
IF(AND(OR(ABS($E401)&gt;3000000000,ABS($F401)&gt;3000000000),
    ISBLANK($Q401)),
" Warning: An explanation in &lt;c140&gt; must be completed for transactions of more than EUR 3 billion or less than EUR-3 billion.",
""),
IF(AND(NOT(ISBLANK($D401)),$D401&lt;0),
" Error: Position at the beginning of the period must be a positive amount.",
""),
IF(AND(NOT(ISBLANK($K401)),$K401&lt;0),
" Error: Position at the end of the period must be a positive amount.",
""),
IF(AND(OR($D401&gt;0,$K401&gt;0),
    OR(ISBLANK($M401),$M401&lt;0)),
" Error: For accrued interest a positive amount or '0'(when applicable)should be reported if the position at the beginning or the end of the period is greater than zero.",
"")))</f>
        <v/>
      </c>
    </row>
    <row r="402" spans="1:19">
      <c r="A402" s="20"/>
      <c r="B402" s="20"/>
      <c r="C402" s="20"/>
      <c r="D402" s="15"/>
      <c r="E402" s="15"/>
      <c r="F402" s="15"/>
      <c r="G402" s="15"/>
      <c r="H402" s="15"/>
      <c r="I402" s="15"/>
      <c r="J402" s="15"/>
      <c r="K402" s="15"/>
      <c r="L402" s="15"/>
      <c r="M402" s="15"/>
      <c r="N402" s="15"/>
      <c r="O402" s="15"/>
      <c r="P402" s="15"/>
      <c r="Q402" s="16"/>
      <c r="S402" s="30" t="str">
        <f>IF(COUNTA(D402:Q402)=0,"",_xlfn.CONCAT(,
IF(NOT(K402 = (SUM(D402, E402, G402:J402) - SUM(F402))),
" Error: Position at the end of the period is not equal to: position at the beginning of the period+increase in assets-decrease in assets+exchange rate changes+price changes+other changes+rectifications.",
""),
IF(NOT(P402 = (SUM(L402, M402, O402) - SUM(N402))),
" Error: Position of accrued interest at the end of the period is not equal to: position of accrued interest at the beginning of the period+accrued interest during the period-received interest during the period+revaluation and other changes.",
""),
IF(AND(NOT(ISBLANK($K402)),
    $K402&gt;0,
    OR(ISBLANK('T04.11'!$K402),
        'T04.11'!$K402&lt;=0,
        ISBLANK('T04.12'!$K402),
        'T04.12'!$K402&lt;=0)),
" Warning: If at least one of the forms T03.08,T04.11,T04.12 contains data other than zero,also the other two forms must be completed.",
""),
IF(AND(OR(ABS($E402)&gt;3000000000,ABS($F402)&gt;3000000000),
    ISBLANK($Q402)),
" Warning: An explanation in &lt;c140&gt; must be completed for transactions of more than EUR 3 billion or less than EUR-3 billion.",
""),
IF(AND(NOT(ISBLANK($D402)),$D402&lt;0),
" Error: Position at the beginning of the period must be a positive amount.",
""),
IF(AND(NOT(ISBLANK($K402)),$K402&lt;0),
" Error: Position at the end of the period must be a positive amount.",
""),
IF(AND(OR($D402&gt;0,$K402&gt;0),
    OR(ISBLANK($M402),$M402&lt;0)),
" Error: For accrued interest a positive amount or '0'(when applicable)should be reported if the position at the beginning or the end of the period is greater than zero.",
"")))</f>
        <v/>
      </c>
    </row>
    <row r="403" spans="1:19">
      <c r="A403" s="20"/>
      <c r="B403" s="20"/>
      <c r="C403" s="20"/>
      <c r="D403" s="15"/>
      <c r="E403" s="15"/>
      <c r="F403" s="15"/>
      <c r="G403" s="15"/>
      <c r="H403" s="15"/>
      <c r="I403" s="15"/>
      <c r="J403" s="15"/>
      <c r="K403" s="15"/>
      <c r="L403" s="15"/>
      <c r="M403" s="15"/>
      <c r="N403" s="15"/>
      <c r="O403" s="15"/>
      <c r="P403" s="15"/>
      <c r="Q403" s="16"/>
      <c r="S403" s="30" t="str">
        <f>IF(COUNTA(D403:Q403)=0,"",_xlfn.CONCAT(,
IF(NOT(K403 = (SUM(D403, E403, G403:J403) - SUM(F403))),
" Error: Position at the end of the period is not equal to: position at the beginning of the period+increase in assets-decrease in assets+exchange rate changes+price changes+other changes+rectifications.",
""),
IF(NOT(P403 = (SUM(L403, M403, O403) - SUM(N403))),
" Error: Position of accrued interest at the end of the period is not equal to: position of accrued interest at the beginning of the period+accrued interest during the period-received interest during the period+revaluation and other changes.",
""),
IF(AND(NOT(ISBLANK($K403)),
    $K403&gt;0,
    OR(ISBLANK('T04.11'!$K403),
        'T04.11'!$K403&lt;=0,
        ISBLANK('T04.12'!$K403),
        'T04.12'!$K403&lt;=0)),
" Warning: If at least one of the forms T03.08,T04.11,T04.12 contains data other than zero,also the other two forms must be completed.",
""),
IF(AND(OR(ABS($E403)&gt;3000000000,ABS($F403)&gt;3000000000),
    ISBLANK($Q403)),
" Warning: An explanation in &lt;c140&gt; must be completed for transactions of more than EUR 3 billion or less than EUR-3 billion.",
""),
IF(AND(NOT(ISBLANK($D403)),$D403&lt;0),
" Error: Position at the beginning of the period must be a positive amount.",
""),
IF(AND(NOT(ISBLANK($K403)),$K403&lt;0),
" Error: Position at the end of the period must be a positive amount.",
""),
IF(AND(OR($D403&gt;0,$K403&gt;0),
    OR(ISBLANK($M403),$M403&lt;0)),
" Error: For accrued interest a positive amount or '0'(when applicable)should be reported if the position at the beginning or the end of the period is greater than zero.",
"")))</f>
        <v/>
      </c>
    </row>
    <row r="404" spans="1:19">
      <c r="A404" s="20"/>
      <c r="B404" s="20"/>
      <c r="C404" s="20"/>
      <c r="D404" s="15"/>
      <c r="E404" s="15"/>
      <c r="F404" s="15"/>
      <c r="G404" s="15"/>
      <c r="H404" s="15"/>
      <c r="I404" s="15"/>
      <c r="J404" s="15"/>
      <c r="K404" s="15"/>
      <c r="L404" s="15"/>
      <c r="M404" s="15"/>
      <c r="N404" s="15"/>
      <c r="O404" s="15"/>
      <c r="P404" s="15"/>
      <c r="Q404" s="16"/>
      <c r="S404" s="30" t="str">
        <f>IF(COUNTA(D404:Q404)=0,"",_xlfn.CONCAT(,
IF(NOT(K404 = (SUM(D404, E404, G404:J404) - SUM(F404))),
" Error: Position at the end of the period is not equal to: position at the beginning of the period+increase in assets-decrease in assets+exchange rate changes+price changes+other changes+rectifications.",
""),
IF(NOT(P404 = (SUM(L404, M404, O404) - SUM(N404))),
" Error: Position of accrued interest at the end of the period is not equal to: position of accrued interest at the beginning of the period+accrued interest during the period-received interest during the period+revaluation and other changes.",
""),
IF(AND(NOT(ISBLANK($K404)),
    $K404&gt;0,
    OR(ISBLANK('T04.11'!$K404),
        'T04.11'!$K404&lt;=0,
        ISBLANK('T04.12'!$K404),
        'T04.12'!$K404&lt;=0)),
" Warning: If at least one of the forms T03.08,T04.11,T04.12 contains data other than zero,also the other two forms must be completed.",
""),
IF(AND(OR(ABS($E404)&gt;3000000000,ABS($F404)&gt;3000000000),
    ISBLANK($Q404)),
" Warning: An explanation in &lt;c140&gt; must be completed for transactions of more than EUR 3 billion or less than EUR-3 billion.",
""),
IF(AND(NOT(ISBLANK($D404)),$D404&lt;0),
" Error: Position at the beginning of the period must be a positive amount.",
""),
IF(AND(NOT(ISBLANK($K404)),$K404&lt;0),
" Error: Position at the end of the period must be a positive amount.",
""),
IF(AND(OR($D404&gt;0,$K404&gt;0),
    OR(ISBLANK($M404),$M404&lt;0)),
" Error: For accrued interest a positive amount or '0'(when applicable)should be reported if the position at the beginning or the end of the period is greater than zero.",
"")))</f>
        <v/>
      </c>
    </row>
    <row r="405" spans="1:19">
      <c r="A405" s="20"/>
      <c r="B405" s="20"/>
      <c r="C405" s="20"/>
      <c r="D405" s="15"/>
      <c r="E405" s="15"/>
      <c r="F405" s="15"/>
      <c r="G405" s="15"/>
      <c r="H405" s="15"/>
      <c r="I405" s="15"/>
      <c r="J405" s="15"/>
      <c r="K405" s="15"/>
      <c r="L405" s="15"/>
      <c r="M405" s="15"/>
      <c r="N405" s="15"/>
      <c r="O405" s="15"/>
      <c r="P405" s="15"/>
      <c r="Q405" s="16"/>
      <c r="S405" s="30" t="str">
        <f>IF(COUNTA(D405:Q405)=0,"",_xlfn.CONCAT(,
IF(NOT(K405 = (SUM(D405, E405, G405:J405) - SUM(F405))),
" Error: Position at the end of the period is not equal to: position at the beginning of the period+increase in assets-decrease in assets+exchange rate changes+price changes+other changes+rectifications.",
""),
IF(NOT(P405 = (SUM(L405, M405, O405) - SUM(N405))),
" Error: Position of accrued interest at the end of the period is not equal to: position of accrued interest at the beginning of the period+accrued interest during the period-received interest during the period+revaluation and other changes.",
""),
IF(AND(NOT(ISBLANK($K405)),
    $K405&gt;0,
    OR(ISBLANK('T04.11'!$K405),
        'T04.11'!$K405&lt;=0,
        ISBLANK('T04.12'!$K405),
        'T04.12'!$K405&lt;=0)),
" Warning: If at least one of the forms T03.08,T04.11,T04.12 contains data other than zero,also the other two forms must be completed.",
""),
IF(AND(OR(ABS($E405)&gt;3000000000,ABS($F405)&gt;3000000000),
    ISBLANK($Q405)),
" Warning: An explanation in &lt;c140&gt; must be completed for transactions of more than EUR 3 billion or less than EUR-3 billion.",
""),
IF(AND(NOT(ISBLANK($D405)),$D405&lt;0),
" Error: Position at the beginning of the period must be a positive amount.",
""),
IF(AND(NOT(ISBLANK($K405)),$K405&lt;0),
" Error: Position at the end of the period must be a positive amount.",
""),
IF(AND(OR($D405&gt;0,$K405&gt;0),
    OR(ISBLANK($M405),$M405&lt;0)),
" Error: For accrued interest a positive amount or '0'(when applicable)should be reported if the position at the beginning or the end of the period is greater than zero.",
"")))</f>
        <v/>
      </c>
    </row>
    <row r="406" spans="1:19">
      <c r="A406" s="20"/>
      <c r="B406" s="20"/>
      <c r="C406" s="20"/>
      <c r="D406" s="15"/>
      <c r="E406" s="15"/>
      <c r="F406" s="15"/>
      <c r="G406" s="15"/>
      <c r="H406" s="15"/>
      <c r="I406" s="15"/>
      <c r="J406" s="15"/>
      <c r="K406" s="15"/>
      <c r="L406" s="15"/>
      <c r="M406" s="15"/>
      <c r="N406" s="15"/>
      <c r="O406" s="15"/>
      <c r="P406" s="15"/>
      <c r="Q406" s="16"/>
      <c r="S406" s="30" t="str">
        <f>IF(COUNTA(D406:Q406)=0,"",_xlfn.CONCAT(,
IF(NOT(K406 = (SUM(D406, E406, G406:J406) - SUM(F406))),
" Error: Position at the end of the period is not equal to: position at the beginning of the period+increase in assets-decrease in assets+exchange rate changes+price changes+other changes+rectifications.",
""),
IF(NOT(P406 = (SUM(L406, M406, O406) - SUM(N406))),
" Error: Position of accrued interest at the end of the period is not equal to: position of accrued interest at the beginning of the period+accrued interest during the period-received interest during the period+revaluation and other changes.",
""),
IF(AND(NOT(ISBLANK($K406)),
    $K406&gt;0,
    OR(ISBLANK('T04.11'!$K406),
        'T04.11'!$K406&lt;=0,
        ISBLANK('T04.12'!$K406),
        'T04.12'!$K406&lt;=0)),
" Warning: If at least one of the forms T03.08,T04.11,T04.12 contains data other than zero,also the other two forms must be completed.",
""),
IF(AND(OR(ABS($E406)&gt;3000000000,ABS($F406)&gt;3000000000),
    ISBLANK($Q406)),
" Warning: An explanation in &lt;c140&gt; must be completed for transactions of more than EUR 3 billion or less than EUR-3 billion.",
""),
IF(AND(NOT(ISBLANK($D406)),$D406&lt;0),
" Error: Position at the beginning of the period must be a positive amount.",
""),
IF(AND(NOT(ISBLANK($K406)),$K406&lt;0),
" Error: Position at the end of the period must be a positive amount.",
""),
IF(AND(OR($D406&gt;0,$K406&gt;0),
    OR(ISBLANK($M406),$M406&lt;0)),
" Error: For accrued interest a positive amount or '0'(when applicable)should be reported if the position at the beginning or the end of the period is greater than zero.",
"")))</f>
        <v/>
      </c>
    </row>
    <row r="407" spans="1:19">
      <c r="A407" s="20"/>
      <c r="B407" s="20"/>
      <c r="C407" s="20"/>
      <c r="D407" s="15"/>
      <c r="E407" s="15"/>
      <c r="F407" s="15"/>
      <c r="G407" s="15"/>
      <c r="H407" s="15"/>
      <c r="I407" s="15"/>
      <c r="J407" s="15"/>
      <c r="K407" s="15"/>
      <c r="L407" s="15"/>
      <c r="M407" s="15"/>
      <c r="N407" s="15"/>
      <c r="O407" s="15"/>
      <c r="P407" s="15"/>
      <c r="Q407" s="16"/>
      <c r="S407" s="30" t="str">
        <f>IF(COUNTA(D407:Q407)=0,"",_xlfn.CONCAT(,
IF(NOT(K407 = (SUM(D407, E407, G407:J407) - SUM(F407))),
" Error: Position at the end of the period is not equal to: position at the beginning of the period+increase in assets-decrease in assets+exchange rate changes+price changes+other changes+rectifications.",
""),
IF(NOT(P407 = (SUM(L407, M407, O407) - SUM(N407))),
" Error: Position of accrued interest at the end of the period is not equal to: position of accrued interest at the beginning of the period+accrued interest during the period-received interest during the period+revaluation and other changes.",
""),
IF(AND(NOT(ISBLANK($K407)),
    $K407&gt;0,
    OR(ISBLANK('T04.11'!$K407),
        'T04.11'!$K407&lt;=0,
        ISBLANK('T04.12'!$K407),
        'T04.12'!$K407&lt;=0)),
" Warning: If at least one of the forms T03.08,T04.11,T04.12 contains data other than zero,also the other two forms must be completed.",
""),
IF(AND(OR(ABS($E407)&gt;3000000000,ABS($F407)&gt;3000000000),
    ISBLANK($Q407)),
" Warning: An explanation in &lt;c140&gt; must be completed for transactions of more than EUR 3 billion or less than EUR-3 billion.",
""),
IF(AND(NOT(ISBLANK($D407)),$D407&lt;0),
" Error: Position at the beginning of the period must be a positive amount.",
""),
IF(AND(NOT(ISBLANK($K407)),$K407&lt;0),
" Error: Position at the end of the period must be a positive amount.",
""),
IF(AND(OR($D407&gt;0,$K407&gt;0),
    OR(ISBLANK($M407),$M407&lt;0)),
" Error: For accrued interest a positive amount or '0'(when applicable)should be reported if the position at the beginning or the end of the period is greater than zero.",
"")))</f>
        <v/>
      </c>
    </row>
    <row r="408" spans="1:19">
      <c r="A408" s="20"/>
      <c r="B408" s="20"/>
      <c r="C408" s="20"/>
      <c r="D408" s="15"/>
      <c r="E408" s="15"/>
      <c r="F408" s="15"/>
      <c r="G408" s="15"/>
      <c r="H408" s="15"/>
      <c r="I408" s="15"/>
      <c r="J408" s="15"/>
      <c r="K408" s="15"/>
      <c r="L408" s="15"/>
      <c r="M408" s="15"/>
      <c r="N408" s="15"/>
      <c r="O408" s="15"/>
      <c r="P408" s="15"/>
      <c r="Q408" s="16"/>
      <c r="S408" s="30" t="str">
        <f>IF(COUNTA(D408:Q408)=0,"",_xlfn.CONCAT(,
IF(NOT(K408 = (SUM(D408, E408, G408:J408) - SUM(F408))),
" Error: Position at the end of the period is not equal to: position at the beginning of the period+increase in assets-decrease in assets+exchange rate changes+price changes+other changes+rectifications.",
""),
IF(NOT(P408 = (SUM(L408, M408, O408) - SUM(N408))),
" Error: Position of accrued interest at the end of the period is not equal to: position of accrued interest at the beginning of the period+accrued interest during the period-received interest during the period+revaluation and other changes.",
""),
IF(AND(NOT(ISBLANK($K408)),
    $K408&gt;0,
    OR(ISBLANK('T04.11'!$K408),
        'T04.11'!$K408&lt;=0,
        ISBLANK('T04.12'!$K408),
        'T04.12'!$K408&lt;=0)),
" Warning: If at least one of the forms T03.08,T04.11,T04.12 contains data other than zero,also the other two forms must be completed.",
""),
IF(AND(OR(ABS($E408)&gt;3000000000,ABS($F408)&gt;3000000000),
    ISBLANK($Q408)),
" Warning: An explanation in &lt;c140&gt; must be completed for transactions of more than EUR 3 billion or less than EUR-3 billion.",
""),
IF(AND(NOT(ISBLANK($D408)),$D408&lt;0),
" Error: Position at the beginning of the period must be a positive amount.",
""),
IF(AND(NOT(ISBLANK($K408)),$K408&lt;0),
" Error: Position at the end of the period must be a positive amount.",
""),
IF(AND(OR($D408&gt;0,$K408&gt;0),
    OR(ISBLANK($M408),$M408&lt;0)),
" Error: For accrued interest a positive amount or '0'(when applicable)should be reported if the position at the beginning or the end of the period is greater than zero.",
"")))</f>
        <v/>
      </c>
    </row>
    <row r="409" spans="1:19">
      <c r="A409" s="20"/>
      <c r="B409" s="20"/>
      <c r="C409" s="20"/>
      <c r="D409" s="15"/>
      <c r="E409" s="15"/>
      <c r="F409" s="15"/>
      <c r="G409" s="15"/>
      <c r="H409" s="15"/>
      <c r="I409" s="15"/>
      <c r="J409" s="15"/>
      <c r="K409" s="15"/>
      <c r="L409" s="15"/>
      <c r="M409" s="15"/>
      <c r="N409" s="15"/>
      <c r="O409" s="15"/>
      <c r="P409" s="15"/>
      <c r="Q409" s="16"/>
      <c r="S409" s="30" t="str">
        <f>IF(COUNTA(D409:Q409)=0,"",_xlfn.CONCAT(,
IF(NOT(K409 = (SUM(D409, E409, G409:J409) - SUM(F409))),
" Error: Position at the end of the period is not equal to: position at the beginning of the period+increase in assets-decrease in assets+exchange rate changes+price changes+other changes+rectifications.",
""),
IF(NOT(P409 = (SUM(L409, M409, O409) - SUM(N409))),
" Error: Position of accrued interest at the end of the period is not equal to: position of accrued interest at the beginning of the period+accrued interest during the period-received interest during the period+revaluation and other changes.",
""),
IF(AND(NOT(ISBLANK($K409)),
    $K409&gt;0,
    OR(ISBLANK('T04.11'!$K409),
        'T04.11'!$K409&lt;=0,
        ISBLANK('T04.12'!$K409),
        'T04.12'!$K409&lt;=0)),
" Warning: If at least one of the forms T03.08,T04.11,T04.12 contains data other than zero,also the other two forms must be completed.",
""),
IF(AND(OR(ABS($E409)&gt;3000000000,ABS($F409)&gt;3000000000),
    ISBLANK($Q409)),
" Warning: An explanation in &lt;c140&gt; must be completed for transactions of more than EUR 3 billion or less than EUR-3 billion.",
""),
IF(AND(NOT(ISBLANK($D409)),$D409&lt;0),
" Error: Position at the beginning of the period must be a positive amount.",
""),
IF(AND(NOT(ISBLANK($K409)),$K409&lt;0),
" Error: Position at the end of the period must be a positive amount.",
""),
IF(AND(OR($D409&gt;0,$K409&gt;0),
    OR(ISBLANK($M409),$M409&lt;0)),
" Error: For accrued interest a positive amount or '0'(when applicable)should be reported if the position at the beginning or the end of the period is greater than zero.",
"")))</f>
        <v/>
      </c>
    </row>
    <row r="410" spans="1:19">
      <c r="A410" s="20"/>
      <c r="B410" s="20"/>
      <c r="C410" s="20"/>
      <c r="D410" s="15"/>
      <c r="E410" s="15"/>
      <c r="F410" s="15"/>
      <c r="G410" s="15"/>
      <c r="H410" s="15"/>
      <c r="I410" s="15"/>
      <c r="J410" s="15"/>
      <c r="K410" s="15"/>
      <c r="L410" s="15"/>
      <c r="M410" s="15"/>
      <c r="N410" s="15"/>
      <c r="O410" s="15"/>
      <c r="P410" s="15"/>
      <c r="Q410" s="16"/>
      <c r="S410" s="30" t="str">
        <f>IF(COUNTA(D410:Q410)=0,"",_xlfn.CONCAT(,
IF(NOT(K410 = (SUM(D410, E410, G410:J410) - SUM(F410))),
" Error: Position at the end of the period is not equal to: position at the beginning of the period+increase in assets-decrease in assets+exchange rate changes+price changes+other changes+rectifications.",
""),
IF(NOT(P410 = (SUM(L410, M410, O410) - SUM(N410))),
" Error: Position of accrued interest at the end of the period is not equal to: position of accrued interest at the beginning of the period+accrued interest during the period-received interest during the period+revaluation and other changes.",
""),
IF(AND(NOT(ISBLANK($K410)),
    $K410&gt;0,
    OR(ISBLANK('T04.11'!$K410),
        'T04.11'!$K410&lt;=0,
        ISBLANK('T04.12'!$K410),
        'T04.12'!$K410&lt;=0)),
" Warning: If at least one of the forms T03.08,T04.11,T04.12 contains data other than zero,also the other two forms must be completed.",
""),
IF(AND(OR(ABS($E410)&gt;3000000000,ABS($F410)&gt;3000000000),
    ISBLANK($Q410)),
" Warning: An explanation in &lt;c140&gt; must be completed for transactions of more than EUR 3 billion or less than EUR-3 billion.",
""),
IF(AND(NOT(ISBLANK($D410)),$D410&lt;0),
" Error: Position at the beginning of the period must be a positive amount.",
""),
IF(AND(NOT(ISBLANK($K410)),$K410&lt;0),
" Error: Position at the end of the period must be a positive amount.",
""),
IF(AND(OR($D410&gt;0,$K410&gt;0),
    OR(ISBLANK($M410),$M410&lt;0)),
" Error: For accrued interest a positive amount or '0'(when applicable)should be reported if the position at the beginning or the end of the period is greater than zero.",
"")))</f>
        <v/>
      </c>
    </row>
    <row r="411" spans="1:19">
      <c r="A411" s="20"/>
      <c r="B411" s="20"/>
      <c r="C411" s="20"/>
      <c r="D411" s="15"/>
      <c r="E411" s="15"/>
      <c r="F411" s="15"/>
      <c r="G411" s="15"/>
      <c r="H411" s="15"/>
      <c r="I411" s="15"/>
      <c r="J411" s="15"/>
      <c r="K411" s="15"/>
      <c r="L411" s="15"/>
      <c r="M411" s="15"/>
      <c r="N411" s="15"/>
      <c r="O411" s="15"/>
      <c r="P411" s="15"/>
      <c r="Q411" s="16"/>
      <c r="S411" s="30" t="str">
        <f>IF(COUNTA(D411:Q411)=0,"",_xlfn.CONCAT(,
IF(NOT(K411 = (SUM(D411, E411, G411:J411) - SUM(F411))),
" Error: Position at the end of the period is not equal to: position at the beginning of the period+increase in assets-decrease in assets+exchange rate changes+price changes+other changes+rectifications.",
""),
IF(NOT(P411 = (SUM(L411, M411, O411) - SUM(N411))),
" Error: Position of accrued interest at the end of the period is not equal to: position of accrued interest at the beginning of the period+accrued interest during the period-received interest during the period+revaluation and other changes.",
""),
IF(AND(NOT(ISBLANK($K411)),
    $K411&gt;0,
    OR(ISBLANK('T04.11'!$K411),
        'T04.11'!$K411&lt;=0,
        ISBLANK('T04.12'!$K411),
        'T04.12'!$K411&lt;=0)),
" Warning: If at least one of the forms T03.08,T04.11,T04.12 contains data other than zero,also the other two forms must be completed.",
""),
IF(AND(OR(ABS($E411)&gt;3000000000,ABS($F411)&gt;3000000000),
    ISBLANK($Q411)),
" Warning: An explanation in &lt;c140&gt; must be completed for transactions of more than EUR 3 billion or less than EUR-3 billion.",
""),
IF(AND(NOT(ISBLANK($D411)),$D411&lt;0),
" Error: Position at the beginning of the period must be a positive amount.",
""),
IF(AND(NOT(ISBLANK($K411)),$K411&lt;0),
" Error: Position at the end of the period must be a positive amount.",
""),
IF(AND(OR($D411&gt;0,$K411&gt;0),
    OR(ISBLANK($M411),$M411&lt;0)),
" Error: For accrued interest a positive amount or '0'(when applicable)should be reported if the position at the beginning or the end of the period is greater than zero.",
"")))</f>
        <v/>
      </c>
    </row>
    <row r="412" spans="1:19">
      <c r="A412" s="20"/>
      <c r="B412" s="20"/>
      <c r="C412" s="20"/>
      <c r="D412" s="15"/>
      <c r="E412" s="15"/>
      <c r="F412" s="15"/>
      <c r="G412" s="15"/>
      <c r="H412" s="15"/>
      <c r="I412" s="15"/>
      <c r="J412" s="15"/>
      <c r="K412" s="15"/>
      <c r="L412" s="15"/>
      <c r="M412" s="15"/>
      <c r="N412" s="15"/>
      <c r="O412" s="15"/>
      <c r="P412" s="15"/>
      <c r="Q412" s="16"/>
      <c r="S412" s="30" t="str">
        <f>IF(COUNTA(D412:Q412)=0,"",_xlfn.CONCAT(,
IF(NOT(K412 = (SUM(D412, E412, G412:J412) - SUM(F412))),
" Error: Position at the end of the period is not equal to: position at the beginning of the period+increase in assets-decrease in assets+exchange rate changes+price changes+other changes+rectifications.",
""),
IF(NOT(P412 = (SUM(L412, M412, O412) - SUM(N412))),
" Error: Position of accrued interest at the end of the period is not equal to: position of accrued interest at the beginning of the period+accrued interest during the period-received interest during the period+revaluation and other changes.",
""),
IF(AND(NOT(ISBLANK($K412)),
    $K412&gt;0,
    OR(ISBLANK('T04.11'!$K412),
        'T04.11'!$K412&lt;=0,
        ISBLANK('T04.12'!$K412),
        'T04.12'!$K412&lt;=0)),
" Warning: If at least one of the forms T03.08,T04.11,T04.12 contains data other than zero,also the other two forms must be completed.",
""),
IF(AND(OR(ABS($E412)&gt;3000000000,ABS($F412)&gt;3000000000),
    ISBLANK($Q412)),
" Warning: An explanation in &lt;c140&gt; must be completed for transactions of more than EUR 3 billion or less than EUR-3 billion.",
""),
IF(AND(NOT(ISBLANK($D412)),$D412&lt;0),
" Error: Position at the beginning of the period must be a positive amount.",
""),
IF(AND(NOT(ISBLANK($K412)),$K412&lt;0),
" Error: Position at the end of the period must be a positive amount.",
""),
IF(AND(OR($D412&gt;0,$K412&gt;0),
    OR(ISBLANK($M412),$M412&lt;0)),
" Error: For accrued interest a positive amount or '0'(when applicable)should be reported if the position at the beginning or the end of the period is greater than zero.",
"")))</f>
        <v/>
      </c>
    </row>
    <row r="413" spans="1:19">
      <c r="A413" s="20"/>
      <c r="B413" s="20"/>
      <c r="C413" s="20"/>
      <c r="D413" s="15"/>
      <c r="E413" s="15"/>
      <c r="F413" s="15"/>
      <c r="G413" s="15"/>
      <c r="H413" s="15"/>
      <c r="I413" s="15"/>
      <c r="J413" s="15"/>
      <c r="K413" s="15"/>
      <c r="L413" s="15"/>
      <c r="M413" s="15"/>
      <c r="N413" s="15"/>
      <c r="O413" s="15"/>
      <c r="P413" s="15"/>
      <c r="Q413" s="16"/>
      <c r="S413" s="30" t="str">
        <f>IF(COUNTA(D413:Q413)=0,"",_xlfn.CONCAT(,
IF(NOT(K413 = (SUM(D413, E413, G413:J413) - SUM(F413))),
" Error: Position at the end of the period is not equal to: position at the beginning of the period+increase in assets-decrease in assets+exchange rate changes+price changes+other changes+rectifications.",
""),
IF(NOT(P413 = (SUM(L413, M413, O413) - SUM(N413))),
" Error: Position of accrued interest at the end of the period is not equal to: position of accrued interest at the beginning of the period+accrued interest during the period-received interest during the period+revaluation and other changes.",
""),
IF(AND(NOT(ISBLANK($K413)),
    $K413&gt;0,
    OR(ISBLANK('T04.11'!$K413),
        'T04.11'!$K413&lt;=0,
        ISBLANK('T04.12'!$K413),
        'T04.12'!$K413&lt;=0)),
" Warning: If at least one of the forms T03.08,T04.11,T04.12 contains data other than zero,also the other two forms must be completed.",
""),
IF(AND(OR(ABS($E413)&gt;3000000000,ABS($F413)&gt;3000000000),
    ISBLANK($Q413)),
" Warning: An explanation in &lt;c140&gt; must be completed for transactions of more than EUR 3 billion or less than EUR-3 billion.",
""),
IF(AND(NOT(ISBLANK($D413)),$D413&lt;0),
" Error: Position at the beginning of the period must be a positive amount.",
""),
IF(AND(NOT(ISBLANK($K413)),$K413&lt;0),
" Error: Position at the end of the period must be a positive amount.",
""),
IF(AND(OR($D413&gt;0,$K413&gt;0),
    OR(ISBLANK($M413),$M413&lt;0)),
" Error: For accrued interest a positive amount or '0'(when applicable)should be reported if the position at the beginning or the end of the period is greater than zero.",
"")))</f>
        <v/>
      </c>
    </row>
    <row r="414" spans="1:19">
      <c r="A414" s="20"/>
      <c r="B414" s="20"/>
      <c r="C414" s="20"/>
      <c r="D414" s="15"/>
      <c r="E414" s="15"/>
      <c r="F414" s="15"/>
      <c r="G414" s="15"/>
      <c r="H414" s="15"/>
      <c r="I414" s="15"/>
      <c r="J414" s="15"/>
      <c r="K414" s="15"/>
      <c r="L414" s="15"/>
      <c r="M414" s="15"/>
      <c r="N414" s="15"/>
      <c r="O414" s="15"/>
      <c r="P414" s="15"/>
      <c r="Q414" s="16"/>
      <c r="S414" s="30" t="str">
        <f>IF(COUNTA(D414:Q414)=0,"",_xlfn.CONCAT(,
IF(NOT(K414 = (SUM(D414, E414, G414:J414) - SUM(F414))),
" Error: Position at the end of the period is not equal to: position at the beginning of the period+increase in assets-decrease in assets+exchange rate changes+price changes+other changes+rectifications.",
""),
IF(NOT(P414 = (SUM(L414, M414, O414) - SUM(N414))),
" Error: Position of accrued interest at the end of the period is not equal to: position of accrued interest at the beginning of the period+accrued interest during the period-received interest during the period+revaluation and other changes.",
""),
IF(AND(NOT(ISBLANK($K414)),
    $K414&gt;0,
    OR(ISBLANK('T04.11'!$K414),
        'T04.11'!$K414&lt;=0,
        ISBLANK('T04.12'!$K414),
        'T04.12'!$K414&lt;=0)),
" Warning: If at least one of the forms T03.08,T04.11,T04.12 contains data other than zero,also the other two forms must be completed.",
""),
IF(AND(OR(ABS($E414)&gt;3000000000,ABS($F414)&gt;3000000000),
    ISBLANK($Q414)),
" Warning: An explanation in &lt;c140&gt; must be completed for transactions of more than EUR 3 billion or less than EUR-3 billion.",
""),
IF(AND(NOT(ISBLANK($D414)),$D414&lt;0),
" Error: Position at the beginning of the period must be a positive amount.",
""),
IF(AND(NOT(ISBLANK($K414)),$K414&lt;0),
" Error: Position at the end of the period must be a positive amount.",
""),
IF(AND(OR($D414&gt;0,$K414&gt;0),
    OR(ISBLANK($M414),$M414&lt;0)),
" Error: For accrued interest a positive amount or '0'(when applicable)should be reported if the position at the beginning or the end of the period is greater than zero.",
"")))</f>
        <v/>
      </c>
    </row>
    <row r="415" spans="1:19">
      <c r="A415" s="20"/>
      <c r="B415" s="20"/>
      <c r="C415" s="20"/>
      <c r="D415" s="15"/>
      <c r="E415" s="15"/>
      <c r="F415" s="15"/>
      <c r="G415" s="15"/>
      <c r="H415" s="15"/>
      <c r="I415" s="15"/>
      <c r="J415" s="15"/>
      <c r="K415" s="15"/>
      <c r="L415" s="15"/>
      <c r="M415" s="15"/>
      <c r="N415" s="15"/>
      <c r="O415" s="15"/>
      <c r="P415" s="15"/>
      <c r="Q415" s="16"/>
      <c r="S415" s="30" t="str">
        <f>IF(COUNTA(D415:Q415)=0,"",_xlfn.CONCAT(,
IF(NOT(K415 = (SUM(D415, E415, G415:J415) - SUM(F415))),
" Error: Position at the end of the period is not equal to: position at the beginning of the period+increase in assets-decrease in assets+exchange rate changes+price changes+other changes+rectifications.",
""),
IF(NOT(P415 = (SUM(L415, M415, O415) - SUM(N415))),
" Error: Position of accrued interest at the end of the period is not equal to: position of accrued interest at the beginning of the period+accrued interest during the period-received interest during the period+revaluation and other changes.",
""),
IF(AND(NOT(ISBLANK($K415)),
    $K415&gt;0,
    OR(ISBLANK('T04.11'!$K415),
        'T04.11'!$K415&lt;=0,
        ISBLANK('T04.12'!$K415),
        'T04.12'!$K415&lt;=0)),
" Warning: If at least one of the forms T03.08,T04.11,T04.12 contains data other than zero,also the other two forms must be completed.",
""),
IF(AND(OR(ABS($E415)&gt;3000000000,ABS($F415)&gt;3000000000),
    ISBLANK($Q415)),
" Warning: An explanation in &lt;c140&gt; must be completed for transactions of more than EUR 3 billion or less than EUR-3 billion.",
""),
IF(AND(NOT(ISBLANK($D415)),$D415&lt;0),
" Error: Position at the beginning of the period must be a positive amount.",
""),
IF(AND(NOT(ISBLANK($K415)),$K415&lt;0),
" Error: Position at the end of the period must be a positive amount.",
""),
IF(AND(OR($D415&gt;0,$K415&gt;0),
    OR(ISBLANK($M415),$M415&lt;0)),
" Error: For accrued interest a positive amount or '0'(when applicable)should be reported if the position at the beginning or the end of the period is greater than zero.",
"")))</f>
        <v/>
      </c>
    </row>
    <row r="416" spans="1:19">
      <c r="A416" s="20"/>
      <c r="B416" s="20"/>
      <c r="C416" s="20"/>
      <c r="D416" s="15"/>
      <c r="E416" s="15"/>
      <c r="F416" s="15"/>
      <c r="G416" s="15"/>
      <c r="H416" s="15"/>
      <c r="I416" s="15"/>
      <c r="J416" s="15"/>
      <c r="K416" s="15"/>
      <c r="L416" s="15"/>
      <c r="M416" s="15"/>
      <c r="N416" s="15"/>
      <c r="O416" s="15"/>
      <c r="P416" s="15"/>
      <c r="Q416" s="16"/>
      <c r="S416" s="30" t="str">
        <f>IF(COUNTA(D416:Q416)=0,"",_xlfn.CONCAT(,
IF(NOT(K416 = (SUM(D416, E416, G416:J416) - SUM(F416))),
" Error: Position at the end of the period is not equal to: position at the beginning of the period+increase in assets-decrease in assets+exchange rate changes+price changes+other changes+rectifications.",
""),
IF(NOT(P416 = (SUM(L416, M416, O416) - SUM(N416))),
" Error: Position of accrued interest at the end of the period is not equal to: position of accrued interest at the beginning of the period+accrued interest during the period-received interest during the period+revaluation and other changes.",
""),
IF(AND(NOT(ISBLANK($K416)),
    $K416&gt;0,
    OR(ISBLANK('T04.11'!$K416),
        'T04.11'!$K416&lt;=0,
        ISBLANK('T04.12'!$K416),
        'T04.12'!$K416&lt;=0)),
" Warning: If at least one of the forms T03.08,T04.11,T04.12 contains data other than zero,also the other two forms must be completed.",
""),
IF(AND(OR(ABS($E416)&gt;3000000000,ABS($F416)&gt;3000000000),
    ISBLANK($Q416)),
" Warning: An explanation in &lt;c140&gt; must be completed for transactions of more than EUR 3 billion or less than EUR-3 billion.",
""),
IF(AND(NOT(ISBLANK($D416)),$D416&lt;0),
" Error: Position at the beginning of the period must be a positive amount.",
""),
IF(AND(NOT(ISBLANK($K416)),$K416&lt;0),
" Error: Position at the end of the period must be a positive amount.",
""),
IF(AND(OR($D416&gt;0,$K416&gt;0),
    OR(ISBLANK($M416),$M416&lt;0)),
" Error: For accrued interest a positive amount or '0'(when applicable)should be reported if the position at the beginning or the end of the period is greater than zero.",
"")))</f>
        <v/>
      </c>
    </row>
    <row r="417" spans="1:19">
      <c r="A417" s="20"/>
      <c r="B417" s="20"/>
      <c r="C417" s="20"/>
      <c r="D417" s="15"/>
      <c r="E417" s="15"/>
      <c r="F417" s="15"/>
      <c r="G417" s="15"/>
      <c r="H417" s="15"/>
      <c r="I417" s="15"/>
      <c r="J417" s="15"/>
      <c r="K417" s="15"/>
      <c r="L417" s="15"/>
      <c r="M417" s="15"/>
      <c r="N417" s="15"/>
      <c r="O417" s="15"/>
      <c r="P417" s="15"/>
      <c r="Q417" s="16"/>
      <c r="S417" s="30" t="str">
        <f>IF(COUNTA(D417:Q417)=0,"",_xlfn.CONCAT(,
IF(NOT(K417 = (SUM(D417, E417, G417:J417) - SUM(F417))),
" Error: Position at the end of the period is not equal to: position at the beginning of the period+increase in assets-decrease in assets+exchange rate changes+price changes+other changes+rectifications.",
""),
IF(NOT(P417 = (SUM(L417, M417, O417) - SUM(N417))),
" Error: Position of accrued interest at the end of the period is not equal to: position of accrued interest at the beginning of the period+accrued interest during the period-received interest during the period+revaluation and other changes.",
""),
IF(AND(NOT(ISBLANK($K417)),
    $K417&gt;0,
    OR(ISBLANK('T04.11'!$K417),
        'T04.11'!$K417&lt;=0,
        ISBLANK('T04.12'!$K417),
        'T04.12'!$K417&lt;=0)),
" Warning: If at least one of the forms T03.08,T04.11,T04.12 contains data other than zero,also the other two forms must be completed.",
""),
IF(AND(OR(ABS($E417)&gt;3000000000,ABS($F417)&gt;3000000000),
    ISBLANK($Q417)),
" Warning: An explanation in &lt;c140&gt; must be completed for transactions of more than EUR 3 billion or less than EUR-3 billion.",
""),
IF(AND(NOT(ISBLANK($D417)),$D417&lt;0),
" Error: Position at the beginning of the period must be a positive amount.",
""),
IF(AND(NOT(ISBLANK($K417)),$K417&lt;0),
" Error: Position at the end of the period must be a positive amount.",
""),
IF(AND(OR($D417&gt;0,$K417&gt;0),
    OR(ISBLANK($M417),$M417&lt;0)),
" Error: For accrued interest a positive amount or '0'(when applicable)should be reported if the position at the beginning or the end of the period is greater than zero.",
"")))</f>
        <v/>
      </c>
    </row>
    <row r="418" spans="1:19">
      <c r="A418" s="20"/>
      <c r="B418" s="20"/>
      <c r="C418" s="20"/>
      <c r="D418" s="15"/>
      <c r="E418" s="15"/>
      <c r="F418" s="15"/>
      <c r="G418" s="15"/>
      <c r="H418" s="15"/>
      <c r="I418" s="15"/>
      <c r="J418" s="15"/>
      <c r="K418" s="15"/>
      <c r="L418" s="15"/>
      <c r="M418" s="15"/>
      <c r="N418" s="15"/>
      <c r="O418" s="15"/>
      <c r="P418" s="15"/>
      <c r="Q418" s="16"/>
      <c r="S418" s="30" t="str">
        <f>IF(COUNTA(D418:Q418)=0,"",_xlfn.CONCAT(,
IF(NOT(K418 = (SUM(D418, E418, G418:J418) - SUM(F418))),
" Error: Position at the end of the period is not equal to: position at the beginning of the period+increase in assets-decrease in assets+exchange rate changes+price changes+other changes+rectifications.",
""),
IF(NOT(P418 = (SUM(L418, M418, O418) - SUM(N418))),
" Error: Position of accrued interest at the end of the period is not equal to: position of accrued interest at the beginning of the period+accrued interest during the period-received interest during the period+revaluation and other changes.",
""),
IF(AND(NOT(ISBLANK($K418)),
    $K418&gt;0,
    OR(ISBLANK('T04.11'!$K418),
        'T04.11'!$K418&lt;=0,
        ISBLANK('T04.12'!$K418),
        'T04.12'!$K418&lt;=0)),
" Warning: If at least one of the forms T03.08,T04.11,T04.12 contains data other than zero,also the other two forms must be completed.",
""),
IF(AND(OR(ABS($E418)&gt;3000000000,ABS($F418)&gt;3000000000),
    ISBLANK($Q418)),
" Warning: An explanation in &lt;c140&gt; must be completed for transactions of more than EUR 3 billion or less than EUR-3 billion.",
""),
IF(AND(NOT(ISBLANK($D418)),$D418&lt;0),
" Error: Position at the beginning of the period must be a positive amount.",
""),
IF(AND(NOT(ISBLANK($K418)),$K418&lt;0),
" Error: Position at the end of the period must be a positive amount.",
""),
IF(AND(OR($D418&gt;0,$K418&gt;0),
    OR(ISBLANK($M418),$M418&lt;0)),
" Error: For accrued interest a positive amount or '0'(when applicable)should be reported if the position at the beginning or the end of the period is greater than zero.",
"")))</f>
        <v/>
      </c>
    </row>
    <row r="419" spans="1:19">
      <c r="A419" s="20"/>
      <c r="B419" s="20"/>
      <c r="C419" s="20"/>
      <c r="D419" s="15"/>
      <c r="E419" s="15"/>
      <c r="F419" s="15"/>
      <c r="G419" s="15"/>
      <c r="H419" s="15"/>
      <c r="I419" s="15"/>
      <c r="J419" s="15"/>
      <c r="K419" s="15"/>
      <c r="L419" s="15"/>
      <c r="M419" s="15"/>
      <c r="N419" s="15"/>
      <c r="O419" s="15"/>
      <c r="P419" s="15"/>
      <c r="Q419" s="16"/>
      <c r="S419" s="30" t="str">
        <f>IF(COUNTA(D419:Q419)=0,"",_xlfn.CONCAT(,
IF(NOT(K419 = (SUM(D419, E419, G419:J419) - SUM(F419))),
" Error: Position at the end of the period is not equal to: position at the beginning of the period+increase in assets-decrease in assets+exchange rate changes+price changes+other changes+rectifications.",
""),
IF(NOT(P419 = (SUM(L419, M419, O419) - SUM(N419))),
" Error: Position of accrued interest at the end of the period is not equal to: position of accrued interest at the beginning of the period+accrued interest during the period-received interest during the period+revaluation and other changes.",
""),
IF(AND(NOT(ISBLANK($K419)),
    $K419&gt;0,
    OR(ISBLANK('T04.11'!$K419),
        'T04.11'!$K419&lt;=0,
        ISBLANK('T04.12'!$K419),
        'T04.12'!$K419&lt;=0)),
" Warning: If at least one of the forms T03.08,T04.11,T04.12 contains data other than zero,also the other two forms must be completed.",
""),
IF(AND(OR(ABS($E419)&gt;3000000000,ABS($F419)&gt;3000000000),
    ISBLANK($Q419)),
" Warning: An explanation in &lt;c140&gt; must be completed for transactions of more than EUR 3 billion or less than EUR-3 billion.",
""),
IF(AND(NOT(ISBLANK($D419)),$D419&lt;0),
" Error: Position at the beginning of the period must be a positive amount.",
""),
IF(AND(NOT(ISBLANK($K419)),$K419&lt;0),
" Error: Position at the end of the period must be a positive amount.",
""),
IF(AND(OR($D419&gt;0,$K419&gt;0),
    OR(ISBLANK($M419),$M419&lt;0)),
" Error: For accrued interest a positive amount or '0'(when applicable)should be reported if the position at the beginning or the end of the period is greater than zero.",
"")))</f>
        <v/>
      </c>
    </row>
    <row r="420" spans="1:19">
      <c r="A420" s="20"/>
      <c r="B420" s="20"/>
      <c r="C420" s="20"/>
      <c r="D420" s="15"/>
      <c r="E420" s="15"/>
      <c r="F420" s="15"/>
      <c r="G420" s="15"/>
      <c r="H420" s="15"/>
      <c r="I420" s="15"/>
      <c r="J420" s="15"/>
      <c r="K420" s="15"/>
      <c r="L420" s="15"/>
      <c r="M420" s="15"/>
      <c r="N420" s="15"/>
      <c r="O420" s="15"/>
      <c r="P420" s="15"/>
      <c r="Q420" s="16"/>
      <c r="S420" s="30" t="str">
        <f>IF(COUNTA(D420:Q420)=0,"",_xlfn.CONCAT(,
IF(NOT(K420 = (SUM(D420, E420, G420:J420) - SUM(F420))),
" Error: Position at the end of the period is not equal to: position at the beginning of the period+increase in assets-decrease in assets+exchange rate changes+price changes+other changes+rectifications.",
""),
IF(NOT(P420 = (SUM(L420, M420, O420) - SUM(N420))),
" Error: Position of accrued interest at the end of the period is not equal to: position of accrued interest at the beginning of the period+accrued interest during the period-received interest during the period+revaluation and other changes.",
""),
IF(AND(NOT(ISBLANK($K420)),
    $K420&gt;0,
    OR(ISBLANK('T04.11'!$K420),
        'T04.11'!$K420&lt;=0,
        ISBLANK('T04.12'!$K420),
        'T04.12'!$K420&lt;=0)),
" Warning: If at least one of the forms T03.08,T04.11,T04.12 contains data other than zero,also the other two forms must be completed.",
""),
IF(AND(OR(ABS($E420)&gt;3000000000,ABS($F420)&gt;3000000000),
    ISBLANK($Q420)),
" Warning: An explanation in &lt;c140&gt; must be completed for transactions of more than EUR 3 billion or less than EUR-3 billion.",
""),
IF(AND(NOT(ISBLANK($D420)),$D420&lt;0),
" Error: Position at the beginning of the period must be a positive amount.",
""),
IF(AND(NOT(ISBLANK($K420)),$K420&lt;0),
" Error: Position at the end of the period must be a positive amount.",
""),
IF(AND(OR($D420&gt;0,$K420&gt;0),
    OR(ISBLANK($M420),$M420&lt;0)),
" Error: For accrued interest a positive amount or '0'(when applicable)should be reported if the position at the beginning or the end of the period is greater than zero.",
"")))</f>
        <v/>
      </c>
    </row>
    <row r="421" spans="1:19">
      <c r="A421" s="20"/>
      <c r="B421" s="20"/>
      <c r="C421" s="20"/>
      <c r="D421" s="15"/>
      <c r="E421" s="15"/>
      <c r="F421" s="15"/>
      <c r="G421" s="15"/>
      <c r="H421" s="15"/>
      <c r="I421" s="15"/>
      <c r="J421" s="15"/>
      <c r="K421" s="15"/>
      <c r="L421" s="15"/>
      <c r="M421" s="15"/>
      <c r="N421" s="15"/>
      <c r="O421" s="15"/>
      <c r="P421" s="15"/>
      <c r="Q421" s="16"/>
      <c r="S421" s="30" t="str">
        <f>IF(COUNTA(D421:Q421)=0,"",_xlfn.CONCAT(,
IF(NOT(K421 = (SUM(D421, E421, G421:J421) - SUM(F421))),
" Error: Position at the end of the period is not equal to: position at the beginning of the period+increase in assets-decrease in assets+exchange rate changes+price changes+other changes+rectifications.",
""),
IF(NOT(P421 = (SUM(L421, M421, O421) - SUM(N421))),
" Error: Position of accrued interest at the end of the period is not equal to: position of accrued interest at the beginning of the period+accrued interest during the period-received interest during the period+revaluation and other changes.",
""),
IF(AND(NOT(ISBLANK($K421)),
    $K421&gt;0,
    OR(ISBLANK('T04.11'!$K421),
        'T04.11'!$K421&lt;=0,
        ISBLANK('T04.12'!$K421),
        'T04.12'!$K421&lt;=0)),
" Warning: If at least one of the forms T03.08,T04.11,T04.12 contains data other than zero,also the other two forms must be completed.",
""),
IF(AND(OR(ABS($E421)&gt;3000000000,ABS($F421)&gt;3000000000),
    ISBLANK($Q421)),
" Warning: An explanation in &lt;c140&gt; must be completed for transactions of more than EUR 3 billion or less than EUR-3 billion.",
""),
IF(AND(NOT(ISBLANK($D421)),$D421&lt;0),
" Error: Position at the beginning of the period must be a positive amount.",
""),
IF(AND(NOT(ISBLANK($K421)),$K421&lt;0),
" Error: Position at the end of the period must be a positive amount.",
""),
IF(AND(OR($D421&gt;0,$K421&gt;0),
    OR(ISBLANK($M421),$M421&lt;0)),
" Error: For accrued interest a positive amount or '0'(when applicable)should be reported if the position at the beginning or the end of the period is greater than zero.",
"")))</f>
        <v/>
      </c>
    </row>
    <row r="422" spans="1:19">
      <c r="A422" s="20"/>
      <c r="B422" s="20"/>
      <c r="C422" s="20"/>
      <c r="D422" s="15"/>
      <c r="E422" s="15"/>
      <c r="F422" s="15"/>
      <c r="G422" s="15"/>
      <c r="H422" s="15"/>
      <c r="I422" s="15"/>
      <c r="J422" s="15"/>
      <c r="K422" s="15"/>
      <c r="L422" s="15"/>
      <c r="M422" s="15"/>
      <c r="N422" s="15"/>
      <c r="O422" s="15"/>
      <c r="P422" s="15"/>
      <c r="Q422" s="16"/>
      <c r="S422" s="30" t="str">
        <f>IF(COUNTA(D422:Q422)=0,"",_xlfn.CONCAT(,
IF(NOT(K422 = (SUM(D422, E422, G422:J422) - SUM(F422))),
" Error: Position at the end of the period is not equal to: position at the beginning of the period+increase in assets-decrease in assets+exchange rate changes+price changes+other changes+rectifications.",
""),
IF(NOT(P422 = (SUM(L422, M422, O422) - SUM(N422))),
" Error: Position of accrued interest at the end of the period is not equal to: position of accrued interest at the beginning of the period+accrued interest during the period-received interest during the period+revaluation and other changes.",
""),
IF(AND(NOT(ISBLANK($K422)),
    $K422&gt;0,
    OR(ISBLANK('T04.11'!$K422),
        'T04.11'!$K422&lt;=0,
        ISBLANK('T04.12'!$K422),
        'T04.12'!$K422&lt;=0)),
" Warning: If at least one of the forms T03.08,T04.11,T04.12 contains data other than zero,also the other two forms must be completed.",
""),
IF(AND(OR(ABS($E422)&gt;3000000000,ABS($F422)&gt;3000000000),
    ISBLANK($Q422)),
" Warning: An explanation in &lt;c140&gt; must be completed for transactions of more than EUR 3 billion or less than EUR-3 billion.",
""),
IF(AND(NOT(ISBLANK($D422)),$D422&lt;0),
" Error: Position at the beginning of the period must be a positive amount.",
""),
IF(AND(NOT(ISBLANK($K422)),$K422&lt;0),
" Error: Position at the end of the period must be a positive amount.",
""),
IF(AND(OR($D422&gt;0,$K422&gt;0),
    OR(ISBLANK($M422),$M422&lt;0)),
" Error: For accrued interest a positive amount or '0'(when applicable)should be reported if the position at the beginning or the end of the period is greater than zero.",
"")))</f>
        <v/>
      </c>
    </row>
    <row r="423" spans="1:19">
      <c r="A423" s="20"/>
      <c r="B423" s="20"/>
      <c r="C423" s="20"/>
      <c r="D423" s="15"/>
      <c r="E423" s="15"/>
      <c r="F423" s="15"/>
      <c r="G423" s="15"/>
      <c r="H423" s="15"/>
      <c r="I423" s="15"/>
      <c r="J423" s="15"/>
      <c r="K423" s="15"/>
      <c r="L423" s="15"/>
      <c r="M423" s="15"/>
      <c r="N423" s="15"/>
      <c r="O423" s="15"/>
      <c r="P423" s="15"/>
      <c r="Q423" s="16"/>
      <c r="S423" s="30" t="str">
        <f>IF(COUNTA(D423:Q423)=0,"",_xlfn.CONCAT(,
IF(NOT(K423 = (SUM(D423, E423, G423:J423) - SUM(F423))),
" Error: Position at the end of the period is not equal to: position at the beginning of the period+increase in assets-decrease in assets+exchange rate changes+price changes+other changes+rectifications.",
""),
IF(NOT(P423 = (SUM(L423, M423, O423) - SUM(N423))),
" Error: Position of accrued interest at the end of the period is not equal to: position of accrued interest at the beginning of the period+accrued interest during the period-received interest during the period+revaluation and other changes.",
""),
IF(AND(NOT(ISBLANK($K423)),
    $K423&gt;0,
    OR(ISBLANK('T04.11'!$K423),
        'T04.11'!$K423&lt;=0,
        ISBLANK('T04.12'!$K423),
        'T04.12'!$K423&lt;=0)),
" Warning: If at least one of the forms T03.08,T04.11,T04.12 contains data other than zero,also the other two forms must be completed.",
""),
IF(AND(OR(ABS($E423)&gt;3000000000,ABS($F423)&gt;3000000000),
    ISBLANK($Q423)),
" Warning: An explanation in &lt;c140&gt; must be completed for transactions of more than EUR 3 billion or less than EUR-3 billion.",
""),
IF(AND(NOT(ISBLANK($D423)),$D423&lt;0),
" Error: Position at the beginning of the period must be a positive amount.",
""),
IF(AND(NOT(ISBLANK($K423)),$K423&lt;0),
" Error: Position at the end of the period must be a positive amount.",
""),
IF(AND(OR($D423&gt;0,$K423&gt;0),
    OR(ISBLANK($M423),$M423&lt;0)),
" Error: For accrued interest a positive amount or '0'(when applicable)should be reported if the position at the beginning or the end of the period is greater than zero.",
"")))</f>
        <v/>
      </c>
    </row>
    <row r="424" spans="1:19">
      <c r="A424" s="20"/>
      <c r="B424" s="20"/>
      <c r="C424" s="20"/>
      <c r="D424" s="15"/>
      <c r="E424" s="15"/>
      <c r="F424" s="15"/>
      <c r="G424" s="15"/>
      <c r="H424" s="15"/>
      <c r="I424" s="15"/>
      <c r="J424" s="15"/>
      <c r="K424" s="15"/>
      <c r="L424" s="15"/>
      <c r="M424" s="15"/>
      <c r="N424" s="15"/>
      <c r="O424" s="15"/>
      <c r="P424" s="15"/>
      <c r="Q424" s="16"/>
      <c r="S424" s="30" t="str">
        <f>IF(COUNTA(D424:Q424)=0,"",_xlfn.CONCAT(,
IF(NOT(K424 = (SUM(D424, E424, G424:J424) - SUM(F424))),
" Error: Position at the end of the period is not equal to: position at the beginning of the period+increase in assets-decrease in assets+exchange rate changes+price changes+other changes+rectifications.",
""),
IF(NOT(P424 = (SUM(L424, M424, O424) - SUM(N424))),
" Error: Position of accrued interest at the end of the period is not equal to: position of accrued interest at the beginning of the period+accrued interest during the period-received interest during the period+revaluation and other changes.",
""),
IF(AND(NOT(ISBLANK($K424)),
    $K424&gt;0,
    OR(ISBLANK('T04.11'!$K424),
        'T04.11'!$K424&lt;=0,
        ISBLANK('T04.12'!$K424),
        'T04.12'!$K424&lt;=0)),
" Warning: If at least one of the forms T03.08,T04.11,T04.12 contains data other than zero,also the other two forms must be completed.",
""),
IF(AND(OR(ABS($E424)&gt;3000000000,ABS($F424)&gt;3000000000),
    ISBLANK($Q424)),
" Warning: An explanation in &lt;c140&gt; must be completed for transactions of more than EUR 3 billion or less than EUR-3 billion.",
""),
IF(AND(NOT(ISBLANK($D424)),$D424&lt;0),
" Error: Position at the beginning of the period must be a positive amount.",
""),
IF(AND(NOT(ISBLANK($K424)),$K424&lt;0),
" Error: Position at the end of the period must be a positive amount.",
""),
IF(AND(OR($D424&gt;0,$K424&gt;0),
    OR(ISBLANK($M424),$M424&lt;0)),
" Error: For accrued interest a positive amount or '0'(when applicable)should be reported if the position at the beginning or the end of the period is greater than zero.",
"")))</f>
        <v/>
      </c>
    </row>
    <row r="425" spans="1:19">
      <c r="A425" s="20"/>
      <c r="B425" s="20"/>
      <c r="C425" s="20"/>
      <c r="D425" s="15"/>
      <c r="E425" s="15"/>
      <c r="F425" s="15"/>
      <c r="G425" s="15"/>
      <c r="H425" s="15"/>
      <c r="I425" s="15"/>
      <c r="J425" s="15"/>
      <c r="K425" s="15"/>
      <c r="L425" s="15"/>
      <c r="M425" s="15"/>
      <c r="N425" s="15"/>
      <c r="O425" s="15"/>
      <c r="P425" s="15"/>
      <c r="Q425" s="16"/>
      <c r="S425" s="30" t="str">
        <f>IF(COUNTA(D425:Q425)=0,"",_xlfn.CONCAT(,
IF(NOT(K425 = (SUM(D425, E425, G425:J425) - SUM(F425))),
" Error: Position at the end of the period is not equal to: position at the beginning of the period+increase in assets-decrease in assets+exchange rate changes+price changes+other changes+rectifications.",
""),
IF(NOT(P425 = (SUM(L425, M425, O425) - SUM(N425))),
" Error: Position of accrued interest at the end of the period is not equal to: position of accrued interest at the beginning of the period+accrued interest during the period-received interest during the period+revaluation and other changes.",
""),
IF(AND(NOT(ISBLANK($K425)),
    $K425&gt;0,
    OR(ISBLANK('T04.11'!$K425),
        'T04.11'!$K425&lt;=0,
        ISBLANK('T04.12'!$K425),
        'T04.12'!$K425&lt;=0)),
" Warning: If at least one of the forms T03.08,T04.11,T04.12 contains data other than zero,also the other two forms must be completed.",
""),
IF(AND(OR(ABS($E425)&gt;3000000000,ABS($F425)&gt;3000000000),
    ISBLANK($Q425)),
" Warning: An explanation in &lt;c140&gt; must be completed for transactions of more than EUR 3 billion or less than EUR-3 billion.",
""),
IF(AND(NOT(ISBLANK($D425)),$D425&lt;0),
" Error: Position at the beginning of the period must be a positive amount.",
""),
IF(AND(NOT(ISBLANK($K425)),$K425&lt;0),
" Error: Position at the end of the period must be a positive amount.",
""),
IF(AND(OR($D425&gt;0,$K425&gt;0),
    OR(ISBLANK($M425),$M425&lt;0)),
" Error: For accrued interest a positive amount or '0'(when applicable)should be reported if the position at the beginning or the end of the period is greater than zero.",
"")))</f>
        <v/>
      </c>
    </row>
    <row r="426" spans="1:19">
      <c r="A426" s="20"/>
      <c r="B426" s="20"/>
      <c r="C426" s="20"/>
      <c r="D426" s="15"/>
      <c r="E426" s="15"/>
      <c r="F426" s="15"/>
      <c r="G426" s="15"/>
      <c r="H426" s="15"/>
      <c r="I426" s="15"/>
      <c r="J426" s="15"/>
      <c r="K426" s="15"/>
      <c r="L426" s="15"/>
      <c r="M426" s="15"/>
      <c r="N426" s="15"/>
      <c r="O426" s="15"/>
      <c r="P426" s="15"/>
      <c r="Q426" s="16"/>
      <c r="S426" s="30" t="str">
        <f>IF(COUNTA(D426:Q426)=0,"",_xlfn.CONCAT(,
IF(NOT(K426 = (SUM(D426, E426, G426:J426) - SUM(F426))),
" Error: Position at the end of the period is not equal to: position at the beginning of the period+increase in assets-decrease in assets+exchange rate changes+price changes+other changes+rectifications.",
""),
IF(NOT(P426 = (SUM(L426, M426, O426) - SUM(N426))),
" Error: Position of accrued interest at the end of the period is not equal to: position of accrued interest at the beginning of the period+accrued interest during the period-received interest during the period+revaluation and other changes.",
""),
IF(AND(NOT(ISBLANK($K426)),
    $K426&gt;0,
    OR(ISBLANK('T04.11'!$K426),
        'T04.11'!$K426&lt;=0,
        ISBLANK('T04.12'!$K426),
        'T04.12'!$K426&lt;=0)),
" Warning: If at least one of the forms T03.08,T04.11,T04.12 contains data other than zero,also the other two forms must be completed.",
""),
IF(AND(OR(ABS($E426)&gt;3000000000,ABS($F426)&gt;3000000000),
    ISBLANK($Q426)),
" Warning: An explanation in &lt;c140&gt; must be completed for transactions of more than EUR 3 billion or less than EUR-3 billion.",
""),
IF(AND(NOT(ISBLANK($D426)),$D426&lt;0),
" Error: Position at the beginning of the period must be a positive amount.",
""),
IF(AND(NOT(ISBLANK($K426)),$K426&lt;0),
" Error: Position at the end of the period must be a positive amount.",
""),
IF(AND(OR($D426&gt;0,$K426&gt;0),
    OR(ISBLANK($M426),$M426&lt;0)),
" Error: For accrued interest a positive amount or '0'(when applicable)should be reported if the position at the beginning or the end of the period is greater than zero.",
"")))</f>
        <v/>
      </c>
    </row>
    <row r="427" spans="1:19">
      <c r="A427" s="20"/>
      <c r="B427" s="20"/>
      <c r="C427" s="20"/>
      <c r="D427" s="15"/>
      <c r="E427" s="15"/>
      <c r="F427" s="15"/>
      <c r="G427" s="15"/>
      <c r="H427" s="15"/>
      <c r="I427" s="15"/>
      <c r="J427" s="15"/>
      <c r="K427" s="15"/>
      <c r="L427" s="15"/>
      <c r="M427" s="15"/>
      <c r="N427" s="15"/>
      <c r="O427" s="15"/>
      <c r="P427" s="15"/>
      <c r="Q427" s="16"/>
      <c r="S427" s="30" t="str">
        <f>IF(COUNTA(D427:Q427)=0,"",_xlfn.CONCAT(,
IF(NOT(K427 = (SUM(D427, E427, G427:J427) - SUM(F427))),
" Error: Position at the end of the period is not equal to: position at the beginning of the period+increase in assets-decrease in assets+exchange rate changes+price changes+other changes+rectifications.",
""),
IF(NOT(P427 = (SUM(L427, M427, O427) - SUM(N427))),
" Error: Position of accrued interest at the end of the period is not equal to: position of accrued interest at the beginning of the period+accrued interest during the period-received interest during the period+revaluation and other changes.",
""),
IF(AND(NOT(ISBLANK($K427)),
    $K427&gt;0,
    OR(ISBLANK('T04.11'!$K427),
        'T04.11'!$K427&lt;=0,
        ISBLANK('T04.12'!$K427),
        'T04.12'!$K427&lt;=0)),
" Warning: If at least one of the forms T03.08,T04.11,T04.12 contains data other than zero,also the other two forms must be completed.",
""),
IF(AND(OR(ABS($E427)&gt;3000000000,ABS($F427)&gt;3000000000),
    ISBLANK($Q427)),
" Warning: An explanation in &lt;c140&gt; must be completed for transactions of more than EUR 3 billion or less than EUR-3 billion.",
""),
IF(AND(NOT(ISBLANK($D427)),$D427&lt;0),
" Error: Position at the beginning of the period must be a positive amount.",
""),
IF(AND(NOT(ISBLANK($K427)),$K427&lt;0),
" Error: Position at the end of the period must be a positive amount.",
""),
IF(AND(OR($D427&gt;0,$K427&gt;0),
    OR(ISBLANK($M427),$M427&lt;0)),
" Error: For accrued interest a positive amount or '0'(when applicable)should be reported if the position at the beginning or the end of the period is greater than zero.",
"")))</f>
        <v/>
      </c>
    </row>
    <row r="428" spans="1:19">
      <c r="A428" s="20"/>
      <c r="B428" s="20"/>
      <c r="C428" s="20"/>
      <c r="D428" s="15"/>
      <c r="E428" s="15"/>
      <c r="F428" s="15"/>
      <c r="G428" s="15"/>
      <c r="H428" s="15"/>
      <c r="I428" s="15"/>
      <c r="J428" s="15"/>
      <c r="K428" s="15"/>
      <c r="L428" s="15"/>
      <c r="M428" s="15"/>
      <c r="N428" s="15"/>
      <c r="O428" s="15"/>
      <c r="P428" s="15"/>
      <c r="Q428" s="16"/>
      <c r="S428" s="30" t="str">
        <f>IF(COUNTA(D428:Q428)=0,"",_xlfn.CONCAT(,
IF(NOT(K428 = (SUM(D428, E428, G428:J428) - SUM(F428))),
" Error: Position at the end of the period is not equal to: position at the beginning of the period+increase in assets-decrease in assets+exchange rate changes+price changes+other changes+rectifications.",
""),
IF(NOT(P428 = (SUM(L428, M428, O428) - SUM(N428))),
" Error: Position of accrued interest at the end of the period is not equal to: position of accrued interest at the beginning of the period+accrued interest during the period-received interest during the period+revaluation and other changes.",
""),
IF(AND(NOT(ISBLANK($K428)),
    $K428&gt;0,
    OR(ISBLANK('T04.11'!$K428),
        'T04.11'!$K428&lt;=0,
        ISBLANK('T04.12'!$K428),
        'T04.12'!$K428&lt;=0)),
" Warning: If at least one of the forms T03.08,T04.11,T04.12 contains data other than zero,also the other two forms must be completed.",
""),
IF(AND(OR(ABS($E428)&gt;3000000000,ABS($F428)&gt;3000000000),
    ISBLANK($Q428)),
" Warning: An explanation in &lt;c140&gt; must be completed for transactions of more than EUR 3 billion or less than EUR-3 billion.",
""),
IF(AND(NOT(ISBLANK($D428)),$D428&lt;0),
" Error: Position at the beginning of the period must be a positive amount.",
""),
IF(AND(NOT(ISBLANK($K428)),$K428&lt;0),
" Error: Position at the end of the period must be a positive amount.",
""),
IF(AND(OR($D428&gt;0,$K428&gt;0),
    OR(ISBLANK($M428),$M428&lt;0)),
" Error: For accrued interest a positive amount or '0'(when applicable)should be reported if the position at the beginning or the end of the period is greater than zero.",
"")))</f>
        <v/>
      </c>
    </row>
    <row r="429" spans="1:19">
      <c r="A429" s="20"/>
      <c r="B429" s="20"/>
      <c r="C429" s="20"/>
      <c r="D429" s="15"/>
      <c r="E429" s="15"/>
      <c r="F429" s="15"/>
      <c r="G429" s="15"/>
      <c r="H429" s="15"/>
      <c r="I429" s="15"/>
      <c r="J429" s="15"/>
      <c r="K429" s="15"/>
      <c r="L429" s="15"/>
      <c r="M429" s="15"/>
      <c r="N429" s="15"/>
      <c r="O429" s="15"/>
      <c r="P429" s="15"/>
      <c r="Q429" s="16"/>
      <c r="S429" s="30" t="str">
        <f>IF(COUNTA(D429:Q429)=0,"",_xlfn.CONCAT(,
IF(NOT(K429 = (SUM(D429, E429, G429:J429) - SUM(F429))),
" Error: Position at the end of the period is not equal to: position at the beginning of the period+increase in assets-decrease in assets+exchange rate changes+price changes+other changes+rectifications.",
""),
IF(NOT(P429 = (SUM(L429, M429, O429) - SUM(N429))),
" Error: Position of accrued interest at the end of the period is not equal to: position of accrued interest at the beginning of the period+accrued interest during the period-received interest during the period+revaluation and other changes.",
""),
IF(AND(NOT(ISBLANK($K429)),
    $K429&gt;0,
    OR(ISBLANK('T04.11'!$K429),
        'T04.11'!$K429&lt;=0,
        ISBLANK('T04.12'!$K429),
        'T04.12'!$K429&lt;=0)),
" Warning: If at least one of the forms T03.08,T04.11,T04.12 contains data other than zero,also the other two forms must be completed.",
""),
IF(AND(OR(ABS($E429)&gt;3000000000,ABS($F429)&gt;3000000000),
    ISBLANK($Q429)),
" Warning: An explanation in &lt;c140&gt; must be completed for transactions of more than EUR 3 billion or less than EUR-3 billion.",
""),
IF(AND(NOT(ISBLANK($D429)),$D429&lt;0),
" Error: Position at the beginning of the period must be a positive amount.",
""),
IF(AND(NOT(ISBLANK($K429)),$K429&lt;0),
" Error: Position at the end of the period must be a positive amount.",
""),
IF(AND(OR($D429&gt;0,$K429&gt;0),
    OR(ISBLANK($M429),$M429&lt;0)),
" Error: For accrued interest a positive amount or '0'(when applicable)should be reported if the position at the beginning or the end of the period is greater than zero.",
"")))</f>
        <v/>
      </c>
    </row>
    <row r="430" spans="1:19">
      <c r="A430" s="20"/>
      <c r="B430" s="20"/>
      <c r="C430" s="20"/>
      <c r="D430" s="15"/>
      <c r="E430" s="15"/>
      <c r="F430" s="15"/>
      <c r="G430" s="15"/>
      <c r="H430" s="15"/>
      <c r="I430" s="15"/>
      <c r="J430" s="15"/>
      <c r="K430" s="15"/>
      <c r="L430" s="15"/>
      <c r="M430" s="15"/>
      <c r="N430" s="15"/>
      <c r="O430" s="15"/>
      <c r="P430" s="15"/>
      <c r="Q430" s="16"/>
      <c r="S430" s="30" t="str">
        <f>IF(COUNTA(D430:Q430)=0,"",_xlfn.CONCAT(,
IF(NOT(K430 = (SUM(D430, E430, G430:J430) - SUM(F430))),
" Error: Position at the end of the period is not equal to: position at the beginning of the period+increase in assets-decrease in assets+exchange rate changes+price changes+other changes+rectifications.",
""),
IF(NOT(P430 = (SUM(L430, M430, O430) - SUM(N430))),
" Error: Position of accrued interest at the end of the period is not equal to: position of accrued interest at the beginning of the period+accrued interest during the period-received interest during the period+revaluation and other changes.",
""),
IF(AND(NOT(ISBLANK($K430)),
    $K430&gt;0,
    OR(ISBLANK('T04.11'!$K430),
        'T04.11'!$K430&lt;=0,
        ISBLANK('T04.12'!$K430),
        'T04.12'!$K430&lt;=0)),
" Warning: If at least one of the forms T03.08,T04.11,T04.12 contains data other than zero,also the other two forms must be completed.",
""),
IF(AND(OR(ABS($E430)&gt;3000000000,ABS($F430)&gt;3000000000),
    ISBLANK($Q430)),
" Warning: An explanation in &lt;c140&gt; must be completed for transactions of more than EUR 3 billion or less than EUR-3 billion.",
""),
IF(AND(NOT(ISBLANK($D430)),$D430&lt;0),
" Error: Position at the beginning of the period must be a positive amount.",
""),
IF(AND(NOT(ISBLANK($K430)),$K430&lt;0),
" Error: Position at the end of the period must be a positive amount.",
""),
IF(AND(OR($D430&gt;0,$K430&gt;0),
    OR(ISBLANK($M430),$M430&lt;0)),
" Error: For accrued interest a positive amount or '0'(when applicable)should be reported if the position at the beginning or the end of the period is greater than zero.",
"")))</f>
        <v/>
      </c>
    </row>
    <row r="431" spans="1:19">
      <c r="A431" s="20"/>
      <c r="B431" s="20"/>
      <c r="C431" s="20"/>
      <c r="D431" s="15"/>
      <c r="E431" s="15"/>
      <c r="F431" s="15"/>
      <c r="G431" s="15"/>
      <c r="H431" s="15"/>
      <c r="I431" s="15"/>
      <c r="J431" s="15"/>
      <c r="K431" s="15"/>
      <c r="L431" s="15"/>
      <c r="M431" s="15"/>
      <c r="N431" s="15"/>
      <c r="O431" s="15"/>
      <c r="P431" s="15"/>
      <c r="Q431" s="16"/>
      <c r="S431" s="30" t="str">
        <f>IF(COUNTA(D431:Q431)=0,"",_xlfn.CONCAT(,
IF(NOT(K431 = (SUM(D431, E431, G431:J431) - SUM(F431))),
" Error: Position at the end of the period is not equal to: position at the beginning of the period+increase in assets-decrease in assets+exchange rate changes+price changes+other changes+rectifications.",
""),
IF(NOT(P431 = (SUM(L431, M431, O431) - SUM(N431))),
" Error: Position of accrued interest at the end of the period is not equal to: position of accrued interest at the beginning of the period+accrued interest during the period-received interest during the period+revaluation and other changes.",
""),
IF(AND(NOT(ISBLANK($K431)),
    $K431&gt;0,
    OR(ISBLANK('T04.11'!$K431),
        'T04.11'!$K431&lt;=0,
        ISBLANK('T04.12'!$K431),
        'T04.12'!$K431&lt;=0)),
" Warning: If at least one of the forms T03.08,T04.11,T04.12 contains data other than zero,also the other two forms must be completed.",
""),
IF(AND(OR(ABS($E431)&gt;3000000000,ABS($F431)&gt;3000000000),
    ISBLANK($Q431)),
" Warning: An explanation in &lt;c140&gt; must be completed for transactions of more than EUR 3 billion or less than EUR-3 billion.",
""),
IF(AND(NOT(ISBLANK($D431)),$D431&lt;0),
" Error: Position at the beginning of the period must be a positive amount.",
""),
IF(AND(NOT(ISBLANK($K431)),$K431&lt;0),
" Error: Position at the end of the period must be a positive amount.",
""),
IF(AND(OR($D431&gt;0,$K431&gt;0),
    OR(ISBLANK($M431),$M431&lt;0)),
" Error: For accrued interest a positive amount or '0'(when applicable)should be reported if the position at the beginning or the end of the period is greater than zero.",
"")))</f>
        <v/>
      </c>
    </row>
    <row r="432" spans="1:19">
      <c r="A432" s="20"/>
      <c r="B432" s="20"/>
      <c r="C432" s="20"/>
      <c r="D432" s="15"/>
      <c r="E432" s="15"/>
      <c r="F432" s="15"/>
      <c r="G432" s="15"/>
      <c r="H432" s="15"/>
      <c r="I432" s="15"/>
      <c r="J432" s="15"/>
      <c r="K432" s="15"/>
      <c r="L432" s="15"/>
      <c r="M432" s="15"/>
      <c r="N432" s="15"/>
      <c r="O432" s="15"/>
      <c r="P432" s="15"/>
      <c r="Q432" s="16"/>
      <c r="S432" s="30" t="str">
        <f>IF(COUNTA(D432:Q432)=0,"",_xlfn.CONCAT(,
IF(NOT(K432 = (SUM(D432, E432, G432:J432) - SUM(F432))),
" Error: Position at the end of the period is not equal to: position at the beginning of the period+increase in assets-decrease in assets+exchange rate changes+price changes+other changes+rectifications.",
""),
IF(NOT(P432 = (SUM(L432, M432, O432) - SUM(N432))),
" Error: Position of accrued interest at the end of the period is not equal to: position of accrued interest at the beginning of the period+accrued interest during the period-received interest during the period+revaluation and other changes.",
""),
IF(AND(NOT(ISBLANK($K432)),
    $K432&gt;0,
    OR(ISBLANK('T04.11'!$K432),
        'T04.11'!$K432&lt;=0,
        ISBLANK('T04.12'!$K432),
        'T04.12'!$K432&lt;=0)),
" Warning: If at least one of the forms T03.08,T04.11,T04.12 contains data other than zero,also the other two forms must be completed.",
""),
IF(AND(OR(ABS($E432)&gt;3000000000,ABS($F432)&gt;3000000000),
    ISBLANK($Q432)),
" Warning: An explanation in &lt;c140&gt; must be completed for transactions of more than EUR 3 billion or less than EUR-3 billion.",
""),
IF(AND(NOT(ISBLANK($D432)),$D432&lt;0),
" Error: Position at the beginning of the period must be a positive amount.",
""),
IF(AND(NOT(ISBLANK($K432)),$K432&lt;0),
" Error: Position at the end of the period must be a positive amount.",
""),
IF(AND(OR($D432&gt;0,$K432&gt;0),
    OR(ISBLANK($M432),$M432&lt;0)),
" Error: For accrued interest a positive amount or '0'(when applicable)should be reported if the position at the beginning or the end of the period is greater than zero.",
"")))</f>
        <v/>
      </c>
    </row>
    <row r="433" spans="1:19">
      <c r="A433" s="20"/>
      <c r="B433" s="20"/>
      <c r="C433" s="20"/>
      <c r="D433" s="15"/>
      <c r="E433" s="15"/>
      <c r="F433" s="15"/>
      <c r="G433" s="15"/>
      <c r="H433" s="15"/>
      <c r="I433" s="15"/>
      <c r="J433" s="15"/>
      <c r="K433" s="15"/>
      <c r="L433" s="15"/>
      <c r="M433" s="15"/>
      <c r="N433" s="15"/>
      <c r="O433" s="15"/>
      <c r="P433" s="15"/>
      <c r="Q433" s="16"/>
      <c r="S433" s="30" t="str">
        <f>IF(COUNTA(D433:Q433)=0,"",_xlfn.CONCAT(,
IF(NOT(K433 = (SUM(D433, E433, G433:J433) - SUM(F433))),
" Error: Position at the end of the period is not equal to: position at the beginning of the period+increase in assets-decrease in assets+exchange rate changes+price changes+other changes+rectifications.",
""),
IF(NOT(P433 = (SUM(L433, M433, O433) - SUM(N433))),
" Error: Position of accrued interest at the end of the period is not equal to: position of accrued interest at the beginning of the period+accrued interest during the period-received interest during the period+revaluation and other changes.",
""),
IF(AND(NOT(ISBLANK($K433)),
    $K433&gt;0,
    OR(ISBLANK('T04.11'!$K433),
        'T04.11'!$K433&lt;=0,
        ISBLANK('T04.12'!$K433),
        'T04.12'!$K433&lt;=0)),
" Warning: If at least one of the forms T03.08,T04.11,T04.12 contains data other than zero,also the other two forms must be completed.",
""),
IF(AND(OR(ABS($E433)&gt;3000000000,ABS($F433)&gt;3000000000),
    ISBLANK($Q433)),
" Warning: An explanation in &lt;c140&gt; must be completed for transactions of more than EUR 3 billion or less than EUR-3 billion.",
""),
IF(AND(NOT(ISBLANK($D433)),$D433&lt;0),
" Error: Position at the beginning of the period must be a positive amount.",
""),
IF(AND(NOT(ISBLANK($K433)),$K433&lt;0),
" Error: Position at the end of the period must be a positive amount.",
""),
IF(AND(OR($D433&gt;0,$K433&gt;0),
    OR(ISBLANK($M433),$M433&lt;0)),
" Error: For accrued interest a positive amount or '0'(when applicable)should be reported if the position at the beginning or the end of the period is greater than zero.",
"")))</f>
        <v/>
      </c>
    </row>
    <row r="434" spans="1:19">
      <c r="A434" s="20"/>
      <c r="B434" s="20"/>
      <c r="C434" s="20"/>
      <c r="D434" s="15"/>
      <c r="E434" s="15"/>
      <c r="F434" s="15"/>
      <c r="G434" s="15"/>
      <c r="H434" s="15"/>
      <c r="I434" s="15"/>
      <c r="J434" s="15"/>
      <c r="K434" s="15"/>
      <c r="L434" s="15"/>
      <c r="M434" s="15"/>
      <c r="N434" s="15"/>
      <c r="O434" s="15"/>
      <c r="P434" s="15"/>
      <c r="Q434" s="16"/>
      <c r="S434" s="30" t="str">
        <f>IF(COUNTA(D434:Q434)=0,"",_xlfn.CONCAT(,
IF(NOT(K434 = (SUM(D434, E434, G434:J434) - SUM(F434))),
" Error: Position at the end of the period is not equal to: position at the beginning of the period+increase in assets-decrease in assets+exchange rate changes+price changes+other changes+rectifications.",
""),
IF(NOT(P434 = (SUM(L434, M434, O434) - SUM(N434))),
" Error: Position of accrued interest at the end of the period is not equal to: position of accrued interest at the beginning of the period+accrued interest during the period-received interest during the period+revaluation and other changes.",
""),
IF(AND(NOT(ISBLANK($K434)),
    $K434&gt;0,
    OR(ISBLANK('T04.11'!$K434),
        'T04.11'!$K434&lt;=0,
        ISBLANK('T04.12'!$K434),
        'T04.12'!$K434&lt;=0)),
" Warning: If at least one of the forms T03.08,T04.11,T04.12 contains data other than zero,also the other two forms must be completed.",
""),
IF(AND(OR(ABS($E434)&gt;3000000000,ABS($F434)&gt;3000000000),
    ISBLANK($Q434)),
" Warning: An explanation in &lt;c140&gt; must be completed for transactions of more than EUR 3 billion or less than EUR-3 billion.",
""),
IF(AND(NOT(ISBLANK($D434)),$D434&lt;0),
" Error: Position at the beginning of the period must be a positive amount.",
""),
IF(AND(NOT(ISBLANK($K434)),$K434&lt;0),
" Error: Position at the end of the period must be a positive amount.",
""),
IF(AND(OR($D434&gt;0,$K434&gt;0),
    OR(ISBLANK($M434),$M434&lt;0)),
" Error: For accrued interest a positive amount or '0'(when applicable)should be reported if the position at the beginning or the end of the period is greater than zero.",
"")))</f>
        <v/>
      </c>
    </row>
    <row r="435" spans="1:19">
      <c r="A435" s="20"/>
      <c r="B435" s="20"/>
      <c r="C435" s="20"/>
      <c r="D435" s="15"/>
      <c r="E435" s="15"/>
      <c r="F435" s="15"/>
      <c r="G435" s="15"/>
      <c r="H435" s="15"/>
      <c r="I435" s="15"/>
      <c r="J435" s="15"/>
      <c r="K435" s="15"/>
      <c r="L435" s="15"/>
      <c r="M435" s="15"/>
      <c r="N435" s="15"/>
      <c r="O435" s="15"/>
      <c r="P435" s="15"/>
      <c r="Q435" s="16"/>
      <c r="S435" s="30" t="str">
        <f>IF(COUNTA(D435:Q435)=0,"",_xlfn.CONCAT(,
IF(NOT(K435 = (SUM(D435, E435, G435:J435) - SUM(F435))),
" Error: Position at the end of the period is not equal to: position at the beginning of the period+increase in assets-decrease in assets+exchange rate changes+price changes+other changes+rectifications.",
""),
IF(NOT(P435 = (SUM(L435, M435, O435) - SUM(N435))),
" Error: Position of accrued interest at the end of the period is not equal to: position of accrued interest at the beginning of the period+accrued interest during the period-received interest during the period+revaluation and other changes.",
""),
IF(AND(NOT(ISBLANK($K435)),
    $K435&gt;0,
    OR(ISBLANK('T04.11'!$K435),
        'T04.11'!$K435&lt;=0,
        ISBLANK('T04.12'!$K435),
        'T04.12'!$K435&lt;=0)),
" Warning: If at least one of the forms T03.08,T04.11,T04.12 contains data other than zero,also the other two forms must be completed.",
""),
IF(AND(OR(ABS($E435)&gt;3000000000,ABS($F435)&gt;3000000000),
    ISBLANK($Q435)),
" Warning: An explanation in &lt;c140&gt; must be completed for transactions of more than EUR 3 billion or less than EUR-3 billion.",
""),
IF(AND(NOT(ISBLANK($D435)),$D435&lt;0),
" Error: Position at the beginning of the period must be a positive amount.",
""),
IF(AND(NOT(ISBLANK($K435)),$K435&lt;0),
" Error: Position at the end of the period must be a positive amount.",
""),
IF(AND(OR($D435&gt;0,$K435&gt;0),
    OR(ISBLANK($M435),$M435&lt;0)),
" Error: For accrued interest a positive amount or '0'(when applicable)should be reported if the position at the beginning or the end of the period is greater than zero.",
"")))</f>
        <v/>
      </c>
    </row>
    <row r="436" spans="1:19">
      <c r="A436" s="20"/>
      <c r="B436" s="20"/>
      <c r="C436" s="20"/>
      <c r="D436" s="15"/>
      <c r="E436" s="15"/>
      <c r="F436" s="15"/>
      <c r="G436" s="15"/>
      <c r="H436" s="15"/>
      <c r="I436" s="15"/>
      <c r="J436" s="15"/>
      <c r="K436" s="15"/>
      <c r="L436" s="15"/>
      <c r="M436" s="15"/>
      <c r="N436" s="15"/>
      <c r="O436" s="15"/>
      <c r="P436" s="15"/>
      <c r="Q436" s="16"/>
      <c r="S436" s="30" t="str">
        <f>IF(COUNTA(D436:Q436)=0,"",_xlfn.CONCAT(,
IF(NOT(K436 = (SUM(D436, E436, G436:J436) - SUM(F436))),
" Error: Position at the end of the period is not equal to: position at the beginning of the period+increase in assets-decrease in assets+exchange rate changes+price changes+other changes+rectifications.",
""),
IF(NOT(P436 = (SUM(L436, M436, O436) - SUM(N436))),
" Error: Position of accrued interest at the end of the period is not equal to: position of accrued interest at the beginning of the period+accrued interest during the period-received interest during the period+revaluation and other changes.",
""),
IF(AND(NOT(ISBLANK($K436)),
    $K436&gt;0,
    OR(ISBLANK('T04.11'!$K436),
        'T04.11'!$K436&lt;=0,
        ISBLANK('T04.12'!$K436),
        'T04.12'!$K436&lt;=0)),
" Warning: If at least one of the forms T03.08,T04.11,T04.12 contains data other than zero,also the other two forms must be completed.",
""),
IF(AND(OR(ABS($E436)&gt;3000000000,ABS($F436)&gt;3000000000),
    ISBLANK($Q436)),
" Warning: An explanation in &lt;c140&gt; must be completed for transactions of more than EUR 3 billion or less than EUR-3 billion.",
""),
IF(AND(NOT(ISBLANK($D436)),$D436&lt;0),
" Error: Position at the beginning of the period must be a positive amount.",
""),
IF(AND(NOT(ISBLANK($K436)),$K436&lt;0),
" Error: Position at the end of the period must be a positive amount.",
""),
IF(AND(OR($D436&gt;0,$K436&gt;0),
    OR(ISBLANK($M436),$M436&lt;0)),
" Error: For accrued interest a positive amount or '0'(when applicable)should be reported if the position at the beginning or the end of the period is greater than zero.",
"")))</f>
        <v/>
      </c>
    </row>
    <row r="437" spans="1:19">
      <c r="A437" s="20"/>
      <c r="B437" s="20"/>
      <c r="C437" s="20"/>
      <c r="D437" s="15"/>
      <c r="E437" s="15"/>
      <c r="F437" s="15"/>
      <c r="G437" s="15"/>
      <c r="H437" s="15"/>
      <c r="I437" s="15"/>
      <c r="J437" s="15"/>
      <c r="K437" s="15"/>
      <c r="L437" s="15"/>
      <c r="M437" s="15"/>
      <c r="N437" s="15"/>
      <c r="O437" s="15"/>
      <c r="P437" s="15"/>
      <c r="Q437" s="16"/>
      <c r="S437" s="30" t="str">
        <f>IF(COUNTA(D437:Q437)=0,"",_xlfn.CONCAT(,
IF(NOT(K437 = (SUM(D437, E437, G437:J437) - SUM(F437))),
" Error: Position at the end of the period is not equal to: position at the beginning of the period+increase in assets-decrease in assets+exchange rate changes+price changes+other changes+rectifications.",
""),
IF(NOT(P437 = (SUM(L437, M437, O437) - SUM(N437))),
" Error: Position of accrued interest at the end of the period is not equal to: position of accrued interest at the beginning of the period+accrued interest during the period-received interest during the period+revaluation and other changes.",
""),
IF(AND(NOT(ISBLANK($K437)),
    $K437&gt;0,
    OR(ISBLANK('T04.11'!$K437),
        'T04.11'!$K437&lt;=0,
        ISBLANK('T04.12'!$K437),
        'T04.12'!$K437&lt;=0)),
" Warning: If at least one of the forms T03.08,T04.11,T04.12 contains data other than zero,also the other two forms must be completed.",
""),
IF(AND(OR(ABS($E437)&gt;3000000000,ABS($F437)&gt;3000000000),
    ISBLANK($Q437)),
" Warning: An explanation in &lt;c140&gt; must be completed for transactions of more than EUR 3 billion or less than EUR-3 billion.",
""),
IF(AND(NOT(ISBLANK($D437)),$D437&lt;0),
" Error: Position at the beginning of the period must be a positive amount.",
""),
IF(AND(NOT(ISBLANK($K437)),$K437&lt;0),
" Error: Position at the end of the period must be a positive amount.",
""),
IF(AND(OR($D437&gt;0,$K437&gt;0),
    OR(ISBLANK($M437),$M437&lt;0)),
" Error: For accrued interest a positive amount or '0'(when applicable)should be reported if the position at the beginning or the end of the period is greater than zero.",
"")))</f>
        <v/>
      </c>
    </row>
    <row r="438" spans="1:19">
      <c r="A438" s="20"/>
      <c r="B438" s="20"/>
      <c r="C438" s="20"/>
      <c r="D438" s="15"/>
      <c r="E438" s="15"/>
      <c r="F438" s="15"/>
      <c r="G438" s="15"/>
      <c r="H438" s="15"/>
      <c r="I438" s="15"/>
      <c r="J438" s="15"/>
      <c r="K438" s="15"/>
      <c r="L438" s="15"/>
      <c r="M438" s="15"/>
      <c r="N438" s="15"/>
      <c r="O438" s="15"/>
      <c r="P438" s="15"/>
      <c r="Q438" s="16"/>
      <c r="S438" s="30" t="str">
        <f>IF(COUNTA(D438:Q438)=0,"",_xlfn.CONCAT(,
IF(NOT(K438 = (SUM(D438, E438, G438:J438) - SUM(F438))),
" Error: Position at the end of the period is not equal to: position at the beginning of the period+increase in assets-decrease in assets+exchange rate changes+price changes+other changes+rectifications.",
""),
IF(NOT(P438 = (SUM(L438, M438, O438) - SUM(N438))),
" Error: Position of accrued interest at the end of the period is not equal to: position of accrued interest at the beginning of the period+accrued interest during the period-received interest during the period+revaluation and other changes.",
""),
IF(AND(NOT(ISBLANK($K438)),
    $K438&gt;0,
    OR(ISBLANK('T04.11'!$K438),
        'T04.11'!$K438&lt;=0,
        ISBLANK('T04.12'!$K438),
        'T04.12'!$K438&lt;=0)),
" Warning: If at least one of the forms T03.08,T04.11,T04.12 contains data other than zero,also the other two forms must be completed.",
""),
IF(AND(OR(ABS($E438)&gt;3000000000,ABS($F438)&gt;3000000000),
    ISBLANK($Q438)),
" Warning: An explanation in &lt;c140&gt; must be completed for transactions of more than EUR 3 billion or less than EUR-3 billion.",
""),
IF(AND(NOT(ISBLANK($D438)),$D438&lt;0),
" Error: Position at the beginning of the period must be a positive amount.",
""),
IF(AND(NOT(ISBLANK($K438)),$K438&lt;0),
" Error: Position at the end of the period must be a positive amount.",
""),
IF(AND(OR($D438&gt;0,$K438&gt;0),
    OR(ISBLANK($M438),$M438&lt;0)),
" Error: For accrued interest a positive amount or '0'(when applicable)should be reported if the position at the beginning or the end of the period is greater than zero.",
"")))</f>
        <v/>
      </c>
    </row>
    <row r="439" spans="1:19">
      <c r="A439" s="20"/>
      <c r="B439" s="20"/>
      <c r="C439" s="20"/>
      <c r="D439" s="15"/>
      <c r="E439" s="15"/>
      <c r="F439" s="15"/>
      <c r="G439" s="15"/>
      <c r="H439" s="15"/>
      <c r="I439" s="15"/>
      <c r="J439" s="15"/>
      <c r="K439" s="15"/>
      <c r="L439" s="15"/>
      <c r="M439" s="15"/>
      <c r="N439" s="15"/>
      <c r="O439" s="15"/>
      <c r="P439" s="15"/>
      <c r="Q439" s="16"/>
      <c r="S439" s="30" t="str">
        <f>IF(COUNTA(D439:Q439)=0,"",_xlfn.CONCAT(,
IF(NOT(K439 = (SUM(D439, E439, G439:J439) - SUM(F439))),
" Error: Position at the end of the period is not equal to: position at the beginning of the period+increase in assets-decrease in assets+exchange rate changes+price changes+other changes+rectifications.",
""),
IF(NOT(P439 = (SUM(L439, M439, O439) - SUM(N439))),
" Error: Position of accrued interest at the end of the period is not equal to: position of accrued interest at the beginning of the period+accrued interest during the period-received interest during the period+revaluation and other changes.",
""),
IF(AND(NOT(ISBLANK($K439)),
    $K439&gt;0,
    OR(ISBLANK('T04.11'!$K439),
        'T04.11'!$K439&lt;=0,
        ISBLANK('T04.12'!$K439),
        'T04.12'!$K439&lt;=0)),
" Warning: If at least one of the forms T03.08,T04.11,T04.12 contains data other than zero,also the other two forms must be completed.",
""),
IF(AND(OR(ABS($E439)&gt;3000000000,ABS($F439)&gt;3000000000),
    ISBLANK($Q439)),
" Warning: An explanation in &lt;c140&gt; must be completed for transactions of more than EUR 3 billion or less than EUR-3 billion.",
""),
IF(AND(NOT(ISBLANK($D439)),$D439&lt;0),
" Error: Position at the beginning of the period must be a positive amount.",
""),
IF(AND(NOT(ISBLANK($K439)),$K439&lt;0),
" Error: Position at the end of the period must be a positive amount.",
""),
IF(AND(OR($D439&gt;0,$K439&gt;0),
    OR(ISBLANK($M439),$M439&lt;0)),
" Error: For accrued interest a positive amount or '0'(when applicable)should be reported if the position at the beginning or the end of the period is greater than zero.",
"")))</f>
        <v/>
      </c>
    </row>
    <row r="440" spans="1:19">
      <c r="A440" s="20"/>
      <c r="B440" s="20"/>
      <c r="C440" s="20"/>
      <c r="D440" s="15"/>
      <c r="E440" s="15"/>
      <c r="F440" s="15"/>
      <c r="G440" s="15"/>
      <c r="H440" s="15"/>
      <c r="I440" s="15"/>
      <c r="J440" s="15"/>
      <c r="K440" s="15"/>
      <c r="L440" s="15"/>
      <c r="M440" s="15"/>
      <c r="N440" s="15"/>
      <c r="O440" s="15"/>
      <c r="P440" s="15"/>
      <c r="Q440" s="16"/>
      <c r="S440" s="30" t="str">
        <f>IF(COUNTA(D440:Q440)=0,"",_xlfn.CONCAT(,
IF(NOT(K440 = (SUM(D440, E440, G440:J440) - SUM(F440))),
" Error: Position at the end of the period is not equal to: position at the beginning of the period+increase in assets-decrease in assets+exchange rate changes+price changes+other changes+rectifications.",
""),
IF(NOT(P440 = (SUM(L440, M440, O440) - SUM(N440))),
" Error: Position of accrued interest at the end of the period is not equal to: position of accrued interest at the beginning of the period+accrued interest during the period-received interest during the period+revaluation and other changes.",
""),
IF(AND(NOT(ISBLANK($K440)),
    $K440&gt;0,
    OR(ISBLANK('T04.11'!$K440),
        'T04.11'!$K440&lt;=0,
        ISBLANK('T04.12'!$K440),
        'T04.12'!$K440&lt;=0)),
" Warning: If at least one of the forms T03.08,T04.11,T04.12 contains data other than zero,also the other two forms must be completed.",
""),
IF(AND(OR(ABS($E440)&gt;3000000000,ABS($F440)&gt;3000000000),
    ISBLANK($Q440)),
" Warning: An explanation in &lt;c140&gt; must be completed for transactions of more than EUR 3 billion or less than EUR-3 billion.",
""),
IF(AND(NOT(ISBLANK($D440)),$D440&lt;0),
" Error: Position at the beginning of the period must be a positive amount.",
""),
IF(AND(NOT(ISBLANK($K440)),$K440&lt;0),
" Error: Position at the end of the period must be a positive amount.",
""),
IF(AND(OR($D440&gt;0,$K440&gt;0),
    OR(ISBLANK($M440),$M440&lt;0)),
" Error: For accrued interest a positive amount or '0'(when applicable)should be reported if the position at the beginning or the end of the period is greater than zero.",
"")))</f>
        <v/>
      </c>
    </row>
    <row r="441" spans="1:19">
      <c r="A441" s="20"/>
      <c r="B441" s="20"/>
      <c r="C441" s="20"/>
      <c r="D441" s="15"/>
      <c r="E441" s="15"/>
      <c r="F441" s="15"/>
      <c r="G441" s="15"/>
      <c r="H441" s="15"/>
      <c r="I441" s="15"/>
      <c r="J441" s="15"/>
      <c r="K441" s="15"/>
      <c r="L441" s="15"/>
      <c r="M441" s="15"/>
      <c r="N441" s="15"/>
      <c r="O441" s="15"/>
      <c r="P441" s="15"/>
      <c r="Q441" s="16"/>
      <c r="S441" s="30" t="str">
        <f>IF(COUNTA(D441:Q441)=0,"",_xlfn.CONCAT(,
IF(NOT(K441 = (SUM(D441, E441, G441:J441) - SUM(F441))),
" Error: Position at the end of the period is not equal to: position at the beginning of the period+increase in assets-decrease in assets+exchange rate changes+price changes+other changes+rectifications.",
""),
IF(NOT(P441 = (SUM(L441, M441, O441) - SUM(N441))),
" Error: Position of accrued interest at the end of the period is not equal to: position of accrued interest at the beginning of the period+accrued interest during the period-received interest during the period+revaluation and other changes.",
""),
IF(AND(NOT(ISBLANK($K441)),
    $K441&gt;0,
    OR(ISBLANK('T04.11'!$K441),
        'T04.11'!$K441&lt;=0,
        ISBLANK('T04.12'!$K441),
        'T04.12'!$K441&lt;=0)),
" Warning: If at least one of the forms T03.08,T04.11,T04.12 contains data other than zero,also the other two forms must be completed.",
""),
IF(AND(OR(ABS($E441)&gt;3000000000,ABS($F441)&gt;3000000000),
    ISBLANK($Q441)),
" Warning: An explanation in &lt;c140&gt; must be completed for transactions of more than EUR 3 billion or less than EUR-3 billion.",
""),
IF(AND(NOT(ISBLANK($D441)),$D441&lt;0),
" Error: Position at the beginning of the period must be a positive amount.",
""),
IF(AND(NOT(ISBLANK($K441)),$K441&lt;0),
" Error: Position at the end of the period must be a positive amount.",
""),
IF(AND(OR($D441&gt;0,$K441&gt;0),
    OR(ISBLANK($M441),$M441&lt;0)),
" Error: For accrued interest a positive amount or '0'(when applicable)should be reported if the position at the beginning or the end of the period is greater than zero.",
"")))</f>
        <v/>
      </c>
    </row>
    <row r="442" spans="1:19">
      <c r="A442" s="20"/>
      <c r="B442" s="20"/>
      <c r="C442" s="20"/>
      <c r="D442" s="15"/>
      <c r="E442" s="15"/>
      <c r="F442" s="15"/>
      <c r="G442" s="15"/>
      <c r="H442" s="15"/>
      <c r="I442" s="15"/>
      <c r="J442" s="15"/>
      <c r="K442" s="15"/>
      <c r="L442" s="15"/>
      <c r="M442" s="15"/>
      <c r="N442" s="15"/>
      <c r="O442" s="15"/>
      <c r="P442" s="15"/>
      <c r="Q442" s="16"/>
      <c r="S442" s="30" t="str">
        <f>IF(COUNTA(D442:Q442)=0,"",_xlfn.CONCAT(,
IF(NOT(K442 = (SUM(D442, E442, G442:J442) - SUM(F442))),
" Error: Position at the end of the period is not equal to: position at the beginning of the period+increase in assets-decrease in assets+exchange rate changes+price changes+other changes+rectifications.",
""),
IF(NOT(P442 = (SUM(L442, M442, O442) - SUM(N442))),
" Error: Position of accrued interest at the end of the period is not equal to: position of accrued interest at the beginning of the period+accrued interest during the period-received interest during the period+revaluation and other changes.",
""),
IF(AND(NOT(ISBLANK($K442)),
    $K442&gt;0,
    OR(ISBLANK('T04.11'!$K442),
        'T04.11'!$K442&lt;=0,
        ISBLANK('T04.12'!$K442),
        'T04.12'!$K442&lt;=0)),
" Warning: If at least one of the forms T03.08,T04.11,T04.12 contains data other than zero,also the other two forms must be completed.",
""),
IF(AND(OR(ABS($E442)&gt;3000000000,ABS($F442)&gt;3000000000),
    ISBLANK($Q442)),
" Warning: An explanation in &lt;c140&gt; must be completed for transactions of more than EUR 3 billion or less than EUR-3 billion.",
""),
IF(AND(NOT(ISBLANK($D442)),$D442&lt;0),
" Error: Position at the beginning of the period must be a positive amount.",
""),
IF(AND(NOT(ISBLANK($K442)),$K442&lt;0),
" Error: Position at the end of the period must be a positive amount.",
""),
IF(AND(OR($D442&gt;0,$K442&gt;0),
    OR(ISBLANK($M442),$M442&lt;0)),
" Error: For accrued interest a positive amount or '0'(when applicable)should be reported if the position at the beginning or the end of the period is greater than zero.",
"")))</f>
        <v/>
      </c>
    </row>
    <row r="443" spans="1:19">
      <c r="A443" s="20"/>
      <c r="B443" s="20"/>
      <c r="C443" s="20"/>
      <c r="D443" s="15"/>
      <c r="E443" s="15"/>
      <c r="F443" s="15"/>
      <c r="G443" s="15"/>
      <c r="H443" s="15"/>
      <c r="I443" s="15"/>
      <c r="J443" s="15"/>
      <c r="K443" s="15"/>
      <c r="L443" s="15"/>
      <c r="M443" s="15"/>
      <c r="N443" s="15"/>
      <c r="O443" s="15"/>
      <c r="P443" s="15"/>
      <c r="Q443" s="16"/>
      <c r="S443" s="30" t="str">
        <f>IF(COUNTA(D443:Q443)=0,"",_xlfn.CONCAT(,
IF(NOT(K443 = (SUM(D443, E443, G443:J443) - SUM(F443))),
" Error: Position at the end of the period is not equal to: position at the beginning of the period+increase in assets-decrease in assets+exchange rate changes+price changes+other changes+rectifications.",
""),
IF(NOT(P443 = (SUM(L443, M443, O443) - SUM(N443))),
" Error: Position of accrued interest at the end of the period is not equal to: position of accrued interest at the beginning of the period+accrued interest during the period-received interest during the period+revaluation and other changes.",
""),
IF(AND(NOT(ISBLANK($K443)),
    $K443&gt;0,
    OR(ISBLANK('T04.11'!$K443),
        'T04.11'!$K443&lt;=0,
        ISBLANK('T04.12'!$K443),
        'T04.12'!$K443&lt;=0)),
" Warning: If at least one of the forms T03.08,T04.11,T04.12 contains data other than zero,also the other two forms must be completed.",
""),
IF(AND(OR(ABS($E443)&gt;3000000000,ABS($F443)&gt;3000000000),
    ISBLANK($Q443)),
" Warning: An explanation in &lt;c140&gt; must be completed for transactions of more than EUR 3 billion or less than EUR-3 billion.",
""),
IF(AND(NOT(ISBLANK($D443)),$D443&lt;0),
" Error: Position at the beginning of the period must be a positive amount.",
""),
IF(AND(NOT(ISBLANK($K443)),$K443&lt;0),
" Error: Position at the end of the period must be a positive amount.",
""),
IF(AND(OR($D443&gt;0,$K443&gt;0),
    OR(ISBLANK($M443),$M443&lt;0)),
" Error: For accrued interest a positive amount or '0'(when applicable)should be reported if the position at the beginning or the end of the period is greater than zero.",
"")))</f>
        <v/>
      </c>
    </row>
    <row r="444" spans="1:19">
      <c r="A444" s="20"/>
      <c r="B444" s="20"/>
      <c r="C444" s="20"/>
      <c r="D444" s="15"/>
      <c r="E444" s="15"/>
      <c r="F444" s="15"/>
      <c r="G444" s="15"/>
      <c r="H444" s="15"/>
      <c r="I444" s="15"/>
      <c r="J444" s="15"/>
      <c r="K444" s="15"/>
      <c r="L444" s="15"/>
      <c r="M444" s="15"/>
      <c r="N444" s="15"/>
      <c r="O444" s="15"/>
      <c r="P444" s="15"/>
      <c r="Q444" s="16"/>
      <c r="S444" s="30" t="str">
        <f>IF(COUNTA(D444:Q444)=0,"",_xlfn.CONCAT(,
IF(NOT(K444 = (SUM(D444, E444, G444:J444) - SUM(F444))),
" Error: Position at the end of the period is not equal to: position at the beginning of the period+increase in assets-decrease in assets+exchange rate changes+price changes+other changes+rectifications.",
""),
IF(NOT(P444 = (SUM(L444, M444, O444) - SUM(N444))),
" Error: Position of accrued interest at the end of the period is not equal to: position of accrued interest at the beginning of the period+accrued interest during the period-received interest during the period+revaluation and other changes.",
""),
IF(AND(NOT(ISBLANK($K444)),
    $K444&gt;0,
    OR(ISBLANK('T04.11'!$K444),
        'T04.11'!$K444&lt;=0,
        ISBLANK('T04.12'!$K444),
        'T04.12'!$K444&lt;=0)),
" Warning: If at least one of the forms T03.08,T04.11,T04.12 contains data other than zero,also the other two forms must be completed.",
""),
IF(AND(OR(ABS($E444)&gt;3000000000,ABS($F444)&gt;3000000000),
    ISBLANK($Q444)),
" Warning: An explanation in &lt;c140&gt; must be completed for transactions of more than EUR 3 billion or less than EUR-3 billion.",
""),
IF(AND(NOT(ISBLANK($D444)),$D444&lt;0),
" Error: Position at the beginning of the period must be a positive amount.",
""),
IF(AND(NOT(ISBLANK($K444)),$K444&lt;0),
" Error: Position at the end of the period must be a positive amount.",
""),
IF(AND(OR($D444&gt;0,$K444&gt;0),
    OR(ISBLANK($M444),$M444&lt;0)),
" Error: For accrued interest a positive amount or '0'(when applicable)should be reported if the position at the beginning or the end of the period is greater than zero.",
"")))</f>
        <v/>
      </c>
    </row>
    <row r="445" spans="1:19">
      <c r="A445" s="20"/>
      <c r="B445" s="20"/>
      <c r="C445" s="20"/>
      <c r="D445" s="15"/>
      <c r="E445" s="15"/>
      <c r="F445" s="15"/>
      <c r="G445" s="15"/>
      <c r="H445" s="15"/>
      <c r="I445" s="15"/>
      <c r="J445" s="15"/>
      <c r="K445" s="15"/>
      <c r="L445" s="15"/>
      <c r="M445" s="15"/>
      <c r="N445" s="15"/>
      <c r="O445" s="15"/>
      <c r="P445" s="15"/>
      <c r="Q445" s="16"/>
      <c r="S445" s="30" t="str">
        <f>IF(COUNTA(D445:Q445)=0,"",_xlfn.CONCAT(,
IF(NOT(K445 = (SUM(D445, E445, G445:J445) - SUM(F445))),
" Error: Position at the end of the period is not equal to: position at the beginning of the period+increase in assets-decrease in assets+exchange rate changes+price changes+other changes+rectifications.",
""),
IF(NOT(P445 = (SUM(L445, M445, O445) - SUM(N445))),
" Error: Position of accrued interest at the end of the period is not equal to: position of accrued interest at the beginning of the period+accrued interest during the period-received interest during the period+revaluation and other changes.",
""),
IF(AND(NOT(ISBLANK($K445)),
    $K445&gt;0,
    OR(ISBLANK('T04.11'!$K445),
        'T04.11'!$K445&lt;=0,
        ISBLANK('T04.12'!$K445),
        'T04.12'!$K445&lt;=0)),
" Warning: If at least one of the forms T03.08,T04.11,T04.12 contains data other than zero,also the other two forms must be completed.",
""),
IF(AND(OR(ABS($E445)&gt;3000000000,ABS($F445)&gt;3000000000),
    ISBLANK($Q445)),
" Warning: An explanation in &lt;c140&gt; must be completed for transactions of more than EUR 3 billion or less than EUR-3 billion.",
""),
IF(AND(NOT(ISBLANK($D445)),$D445&lt;0),
" Error: Position at the beginning of the period must be a positive amount.",
""),
IF(AND(NOT(ISBLANK($K445)),$K445&lt;0),
" Error: Position at the end of the period must be a positive amount.",
""),
IF(AND(OR($D445&gt;0,$K445&gt;0),
    OR(ISBLANK($M445),$M445&lt;0)),
" Error: For accrued interest a positive amount or '0'(when applicable)should be reported if the position at the beginning or the end of the period is greater than zero.",
"")))</f>
        <v/>
      </c>
    </row>
    <row r="446" spans="1:19">
      <c r="A446" s="20"/>
      <c r="B446" s="20"/>
      <c r="C446" s="20"/>
      <c r="D446" s="15"/>
      <c r="E446" s="15"/>
      <c r="F446" s="15"/>
      <c r="G446" s="15"/>
      <c r="H446" s="15"/>
      <c r="I446" s="15"/>
      <c r="J446" s="15"/>
      <c r="K446" s="15"/>
      <c r="L446" s="15"/>
      <c r="M446" s="15"/>
      <c r="N446" s="15"/>
      <c r="O446" s="15"/>
      <c r="P446" s="15"/>
      <c r="Q446" s="16"/>
      <c r="S446" s="30" t="str">
        <f>IF(COUNTA(D446:Q446)=0,"",_xlfn.CONCAT(,
IF(NOT(K446 = (SUM(D446, E446, G446:J446) - SUM(F446))),
" Error: Position at the end of the period is not equal to: position at the beginning of the period+increase in assets-decrease in assets+exchange rate changes+price changes+other changes+rectifications.",
""),
IF(NOT(P446 = (SUM(L446, M446, O446) - SUM(N446))),
" Error: Position of accrued interest at the end of the period is not equal to: position of accrued interest at the beginning of the period+accrued interest during the period-received interest during the period+revaluation and other changes.",
""),
IF(AND(NOT(ISBLANK($K446)),
    $K446&gt;0,
    OR(ISBLANK('T04.11'!$K446),
        'T04.11'!$K446&lt;=0,
        ISBLANK('T04.12'!$K446),
        'T04.12'!$K446&lt;=0)),
" Warning: If at least one of the forms T03.08,T04.11,T04.12 contains data other than zero,also the other two forms must be completed.",
""),
IF(AND(OR(ABS($E446)&gt;3000000000,ABS($F446)&gt;3000000000),
    ISBLANK($Q446)),
" Warning: An explanation in &lt;c140&gt; must be completed for transactions of more than EUR 3 billion or less than EUR-3 billion.",
""),
IF(AND(NOT(ISBLANK($D446)),$D446&lt;0),
" Error: Position at the beginning of the period must be a positive amount.",
""),
IF(AND(NOT(ISBLANK($K446)),$K446&lt;0),
" Error: Position at the end of the period must be a positive amount.",
""),
IF(AND(OR($D446&gt;0,$K446&gt;0),
    OR(ISBLANK($M446),$M446&lt;0)),
" Error: For accrued interest a positive amount or '0'(when applicable)should be reported if the position at the beginning or the end of the period is greater than zero.",
"")))</f>
        <v/>
      </c>
    </row>
    <row r="447" spans="1:19">
      <c r="A447" s="20"/>
      <c r="B447" s="20"/>
      <c r="C447" s="20"/>
      <c r="D447" s="15"/>
      <c r="E447" s="15"/>
      <c r="F447" s="15"/>
      <c r="G447" s="15"/>
      <c r="H447" s="15"/>
      <c r="I447" s="15"/>
      <c r="J447" s="15"/>
      <c r="K447" s="15"/>
      <c r="L447" s="15"/>
      <c r="M447" s="15"/>
      <c r="N447" s="15"/>
      <c r="O447" s="15"/>
      <c r="P447" s="15"/>
      <c r="Q447" s="16"/>
      <c r="S447" s="30" t="str">
        <f>IF(COUNTA(D447:Q447)=0,"",_xlfn.CONCAT(,
IF(NOT(K447 = (SUM(D447, E447, G447:J447) - SUM(F447))),
" Error: Position at the end of the period is not equal to: position at the beginning of the period+increase in assets-decrease in assets+exchange rate changes+price changes+other changes+rectifications.",
""),
IF(NOT(P447 = (SUM(L447, M447, O447) - SUM(N447))),
" Error: Position of accrued interest at the end of the period is not equal to: position of accrued interest at the beginning of the period+accrued interest during the period-received interest during the period+revaluation and other changes.",
""),
IF(AND(NOT(ISBLANK($K447)),
    $K447&gt;0,
    OR(ISBLANK('T04.11'!$K447),
        'T04.11'!$K447&lt;=0,
        ISBLANK('T04.12'!$K447),
        'T04.12'!$K447&lt;=0)),
" Warning: If at least one of the forms T03.08,T04.11,T04.12 contains data other than zero,also the other two forms must be completed.",
""),
IF(AND(OR(ABS($E447)&gt;3000000000,ABS($F447)&gt;3000000000),
    ISBLANK($Q447)),
" Warning: An explanation in &lt;c140&gt; must be completed for transactions of more than EUR 3 billion or less than EUR-3 billion.",
""),
IF(AND(NOT(ISBLANK($D447)),$D447&lt;0),
" Error: Position at the beginning of the period must be a positive amount.",
""),
IF(AND(NOT(ISBLANK($K447)),$K447&lt;0),
" Error: Position at the end of the period must be a positive amount.",
""),
IF(AND(OR($D447&gt;0,$K447&gt;0),
    OR(ISBLANK($M447),$M447&lt;0)),
" Error: For accrued interest a positive amount or '0'(when applicable)should be reported if the position at the beginning or the end of the period is greater than zero.",
"")))</f>
        <v/>
      </c>
    </row>
    <row r="448" spans="1:19">
      <c r="A448" s="20"/>
      <c r="B448" s="20"/>
      <c r="C448" s="20"/>
      <c r="D448" s="15"/>
      <c r="E448" s="15"/>
      <c r="F448" s="15"/>
      <c r="G448" s="15"/>
      <c r="H448" s="15"/>
      <c r="I448" s="15"/>
      <c r="J448" s="15"/>
      <c r="K448" s="15"/>
      <c r="L448" s="15"/>
      <c r="M448" s="15"/>
      <c r="N448" s="15"/>
      <c r="O448" s="15"/>
      <c r="P448" s="15"/>
      <c r="Q448" s="16"/>
      <c r="S448" s="30" t="str">
        <f>IF(COUNTA(D448:Q448)=0,"",_xlfn.CONCAT(,
IF(NOT(K448 = (SUM(D448, E448, G448:J448) - SUM(F448))),
" Error: Position at the end of the period is not equal to: position at the beginning of the period+increase in assets-decrease in assets+exchange rate changes+price changes+other changes+rectifications.",
""),
IF(NOT(P448 = (SUM(L448, M448, O448) - SUM(N448))),
" Error: Position of accrued interest at the end of the period is not equal to: position of accrued interest at the beginning of the period+accrued interest during the period-received interest during the period+revaluation and other changes.",
""),
IF(AND(NOT(ISBLANK($K448)),
    $K448&gt;0,
    OR(ISBLANK('T04.11'!$K448),
        'T04.11'!$K448&lt;=0,
        ISBLANK('T04.12'!$K448),
        'T04.12'!$K448&lt;=0)),
" Warning: If at least one of the forms T03.08,T04.11,T04.12 contains data other than zero,also the other two forms must be completed.",
""),
IF(AND(OR(ABS($E448)&gt;3000000000,ABS($F448)&gt;3000000000),
    ISBLANK($Q448)),
" Warning: An explanation in &lt;c140&gt; must be completed for transactions of more than EUR 3 billion or less than EUR-3 billion.",
""),
IF(AND(NOT(ISBLANK($D448)),$D448&lt;0),
" Error: Position at the beginning of the period must be a positive amount.",
""),
IF(AND(NOT(ISBLANK($K448)),$K448&lt;0),
" Error: Position at the end of the period must be a positive amount.",
""),
IF(AND(OR($D448&gt;0,$K448&gt;0),
    OR(ISBLANK($M448),$M448&lt;0)),
" Error: For accrued interest a positive amount or '0'(when applicable)should be reported if the position at the beginning or the end of the period is greater than zero.",
"")))</f>
        <v/>
      </c>
    </row>
    <row r="449" spans="1:19">
      <c r="A449" s="20"/>
      <c r="B449" s="20"/>
      <c r="C449" s="20"/>
      <c r="D449" s="15"/>
      <c r="E449" s="15"/>
      <c r="F449" s="15"/>
      <c r="G449" s="15"/>
      <c r="H449" s="15"/>
      <c r="I449" s="15"/>
      <c r="J449" s="15"/>
      <c r="K449" s="15"/>
      <c r="L449" s="15"/>
      <c r="M449" s="15"/>
      <c r="N449" s="15"/>
      <c r="O449" s="15"/>
      <c r="P449" s="15"/>
      <c r="Q449" s="16"/>
      <c r="S449" s="30" t="str">
        <f>IF(COUNTA(D449:Q449)=0,"",_xlfn.CONCAT(,
IF(NOT(K449 = (SUM(D449, E449, G449:J449) - SUM(F449))),
" Error: Position at the end of the period is not equal to: position at the beginning of the period+increase in assets-decrease in assets+exchange rate changes+price changes+other changes+rectifications.",
""),
IF(NOT(P449 = (SUM(L449, M449, O449) - SUM(N449))),
" Error: Position of accrued interest at the end of the period is not equal to: position of accrued interest at the beginning of the period+accrued interest during the period-received interest during the period+revaluation and other changes.",
""),
IF(AND(NOT(ISBLANK($K449)),
    $K449&gt;0,
    OR(ISBLANK('T04.11'!$K449),
        'T04.11'!$K449&lt;=0,
        ISBLANK('T04.12'!$K449),
        'T04.12'!$K449&lt;=0)),
" Warning: If at least one of the forms T03.08,T04.11,T04.12 contains data other than zero,also the other two forms must be completed.",
""),
IF(AND(OR(ABS($E449)&gt;3000000000,ABS($F449)&gt;3000000000),
    ISBLANK($Q449)),
" Warning: An explanation in &lt;c140&gt; must be completed for transactions of more than EUR 3 billion or less than EUR-3 billion.",
""),
IF(AND(NOT(ISBLANK($D449)),$D449&lt;0),
" Error: Position at the beginning of the period must be a positive amount.",
""),
IF(AND(NOT(ISBLANK($K449)),$K449&lt;0),
" Error: Position at the end of the period must be a positive amount.",
""),
IF(AND(OR($D449&gt;0,$K449&gt;0),
    OR(ISBLANK($M449),$M449&lt;0)),
" Error: For accrued interest a positive amount or '0'(when applicable)should be reported if the position at the beginning or the end of the period is greater than zero.",
"")))</f>
        <v/>
      </c>
    </row>
    <row r="450" spans="1:19">
      <c r="A450" s="20"/>
      <c r="B450" s="20"/>
      <c r="C450" s="20"/>
      <c r="D450" s="15"/>
      <c r="E450" s="15"/>
      <c r="F450" s="15"/>
      <c r="G450" s="15"/>
      <c r="H450" s="15"/>
      <c r="I450" s="15"/>
      <c r="J450" s="15"/>
      <c r="K450" s="15"/>
      <c r="L450" s="15"/>
      <c r="M450" s="15"/>
      <c r="N450" s="15"/>
      <c r="O450" s="15"/>
      <c r="P450" s="15"/>
      <c r="Q450" s="16"/>
      <c r="S450" s="30" t="str">
        <f>IF(COUNTA(D450:Q450)=0,"",_xlfn.CONCAT(,
IF(NOT(K450 = (SUM(D450, E450, G450:J450) - SUM(F450))),
" Error: Position at the end of the period is not equal to: position at the beginning of the period+increase in assets-decrease in assets+exchange rate changes+price changes+other changes+rectifications.",
""),
IF(NOT(P450 = (SUM(L450, M450, O450) - SUM(N450))),
" Error: Position of accrued interest at the end of the period is not equal to: position of accrued interest at the beginning of the period+accrued interest during the period-received interest during the period+revaluation and other changes.",
""),
IF(AND(NOT(ISBLANK($K450)),
    $K450&gt;0,
    OR(ISBLANK('T04.11'!$K450),
        'T04.11'!$K450&lt;=0,
        ISBLANK('T04.12'!$K450),
        'T04.12'!$K450&lt;=0)),
" Warning: If at least one of the forms T03.08,T04.11,T04.12 contains data other than zero,also the other two forms must be completed.",
""),
IF(AND(OR(ABS($E450)&gt;3000000000,ABS($F450)&gt;3000000000),
    ISBLANK($Q450)),
" Warning: An explanation in &lt;c140&gt; must be completed for transactions of more than EUR 3 billion or less than EUR-3 billion.",
""),
IF(AND(NOT(ISBLANK($D450)),$D450&lt;0),
" Error: Position at the beginning of the period must be a positive amount.",
""),
IF(AND(NOT(ISBLANK($K450)),$K450&lt;0),
" Error: Position at the end of the period must be a positive amount.",
""),
IF(AND(OR($D450&gt;0,$K450&gt;0),
    OR(ISBLANK($M450),$M450&lt;0)),
" Error: For accrued interest a positive amount or '0'(when applicable)should be reported if the position at the beginning or the end of the period is greater than zero.",
"")))</f>
        <v/>
      </c>
    </row>
    <row r="451" spans="1:19">
      <c r="A451" s="20"/>
      <c r="B451" s="20"/>
      <c r="C451" s="20"/>
      <c r="D451" s="15"/>
      <c r="E451" s="15"/>
      <c r="F451" s="15"/>
      <c r="G451" s="15"/>
      <c r="H451" s="15"/>
      <c r="I451" s="15"/>
      <c r="J451" s="15"/>
      <c r="K451" s="15"/>
      <c r="L451" s="15"/>
      <c r="M451" s="15"/>
      <c r="N451" s="15"/>
      <c r="O451" s="15"/>
      <c r="P451" s="15"/>
      <c r="Q451" s="16"/>
      <c r="S451" s="30" t="str">
        <f>IF(COUNTA(D451:Q451)=0,"",_xlfn.CONCAT(,
IF(NOT(K451 = (SUM(D451, E451, G451:J451) - SUM(F451))),
" Error: Position at the end of the period is not equal to: position at the beginning of the period+increase in assets-decrease in assets+exchange rate changes+price changes+other changes+rectifications.",
""),
IF(NOT(P451 = (SUM(L451, M451, O451) - SUM(N451))),
" Error: Position of accrued interest at the end of the period is not equal to: position of accrued interest at the beginning of the period+accrued interest during the period-received interest during the period+revaluation and other changes.",
""),
IF(AND(NOT(ISBLANK($K451)),
    $K451&gt;0,
    OR(ISBLANK('T04.11'!$K451),
        'T04.11'!$K451&lt;=0,
        ISBLANK('T04.12'!$K451),
        'T04.12'!$K451&lt;=0)),
" Warning: If at least one of the forms T03.08,T04.11,T04.12 contains data other than zero,also the other two forms must be completed.",
""),
IF(AND(OR(ABS($E451)&gt;3000000000,ABS($F451)&gt;3000000000),
    ISBLANK($Q451)),
" Warning: An explanation in &lt;c140&gt; must be completed for transactions of more than EUR 3 billion or less than EUR-3 billion.",
""),
IF(AND(NOT(ISBLANK($D451)),$D451&lt;0),
" Error: Position at the beginning of the period must be a positive amount.",
""),
IF(AND(NOT(ISBLANK($K451)),$K451&lt;0),
" Error: Position at the end of the period must be a positive amount.",
""),
IF(AND(OR($D451&gt;0,$K451&gt;0),
    OR(ISBLANK($M451),$M451&lt;0)),
" Error: For accrued interest a positive amount or '0'(when applicable)should be reported if the position at the beginning or the end of the period is greater than zero.",
"")))</f>
        <v/>
      </c>
    </row>
    <row r="452" spans="1:19">
      <c r="A452" s="20"/>
      <c r="B452" s="20"/>
      <c r="C452" s="20"/>
      <c r="D452" s="15"/>
      <c r="E452" s="15"/>
      <c r="F452" s="15"/>
      <c r="G452" s="15"/>
      <c r="H452" s="15"/>
      <c r="I452" s="15"/>
      <c r="J452" s="15"/>
      <c r="K452" s="15"/>
      <c r="L452" s="15"/>
      <c r="M452" s="15"/>
      <c r="N452" s="15"/>
      <c r="O452" s="15"/>
      <c r="P452" s="15"/>
      <c r="Q452" s="16"/>
      <c r="S452" s="30" t="str">
        <f>IF(COUNTA(D452:Q452)=0,"",_xlfn.CONCAT(,
IF(NOT(K452 = (SUM(D452, E452, G452:J452) - SUM(F452))),
" Error: Position at the end of the period is not equal to: position at the beginning of the period+increase in assets-decrease in assets+exchange rate changes+price changes+other changes+rectifications.",
""),
IF(NOT(P452 = (SUM(L452, M452, O452) - SUM(N452))),
" Error: Position of accrued interest at the end of the period is not equal to: position of accrued interest at the beginning of the period+accrued interest during the period-received interest during the period+revaluation and other changes.",
""),
IF(AND(NOT(ISBLANK($K452)),
    $K452&gt;0,
    OR(ISBLANK('T04.11'!$K452),
        'T04.11'!$K452&lt;=0,
        ISBLANK('T04.12'!$K452),
        'T04.12'!$K452&lt;=0)),
" Warning: If at least one of the forms T03.08,T04.11,T04.12 contains data other than zero,also the other two forms must be completed.",
""),
IF(AND(OR(ABS($E452)&gt;3000000000,ABS($F452)&gt;3000000000),
    ISBLANK($Q452)),
" Warning: An explanation in &lt;c140&gt; must be completed for transactions of more than EUR 3 billion or less than EUR-3 billion.",
""),
IF(AND(NOT(ISBLANK($D452)),$D452&lt;0),
" Error: Position at the beginning of the period must be a positive amount.",
""),
IF(AND(NOT(ISBLANK($K452)),$K452&lt;0),
" Error: Position at the end of the period must be a positive amount.",
""),
IF(AND(OR($D452&gt;0,$K452&gt;0),
    OR(ISBLANK($M452),$M452&lt;0)),
" Error: For accrued interest a positive amount or '0'(when applicable)should be reported if the position at the beginning or the end of the period is greater than zero.",
"")))</f>
        <v/>
      </c>
    </row>
    <row r="453" spans="1:19">
      <c r="A453" s="20"/>
      <c r="B453" s="20"/>
      <c r="C453" s="20"/>
      <c r="D453" s="15"/>
      <c r="E453" s="15"/>
      <c r="F453" s="15"/>
      <c r="G453" s="15"/>
      <c r="H453" s="15"/>
      <c r="I453" s="15"/>
      <c r="J453" s="15"/>
      <c r="K453" s="15"/>
      <c r="L453" s="15"/>
      <c r="M453" s="15"/>
      <c r="N453" s="15"/>
      <c r="O453" s="15"/>
      <c r="P453" s="15"/>
      <c r="Q453" s="16"/>
      <c r="S453" s="30" t="str">
        <f>IF(COUNTA(D453:Q453)=0,"",_xlfn.CONCAT(,
IF(NOT(K453 = (SUM(D453, E453, G453:J453) - SUM(F453))),
" Error: Position at the end of the period is not equal to: position at the beginning of the period+increase in assets-decrease in assets+exchange rate changes+price changes+other changes+rectifications.",
""),
IF(NOT(P453 = (SUM(L453, M453, O453) - SUM(N453))),
" Error: Position of accrued interest at the end of the period is not equal to: position of accrued interest at the beginning of the period+accrued interest during the period-received interest during the period+revaluation and other changes.",
""),
IF(AND(NOT(ISBLANK($K453)),
    $K453&gt;0,
    OR(ISBLANK('T04.11'!$K453),
        'T04.11'!$K453&lt;=0,
        ISBLANK('T04.12'!$K453),
        'T04.12'!$K453&lt;=0)),
" Warning: If at least one of the forms T03.08,T04.11,T04.12 contains data other than zero,also the other two forms must be completed.",
""),
IF(AND(OR(ABS($E453)&gt;3000000000,ABS($F453)&gt;3000000000),
    ISBLANK($Q453)),
" Warning: An explanation in &lt;c140&gt; must be completed for transactions of more than EUR 3 billion or less than EUR-3 billion.",
""),
IF(AND(NOT(ISBLANK($D453)),$D453&lt;0),
" Error: Position at the beginning of the period must be a positive amount.",
""),
IF(AND(NOT(ISBLANK($K453)),$K453&lt;0),
" Error: Position at the end of the period must be a positive amount.",
""),
IF(AND(OR($D453&gt;0,$K453&gt;0),
    OR(ISBLANK($M453),$M453&lt;0)),
" Error: For accrued interest a positive amount or '0'(when applicable)should be reported if the position at the beginning or the end of the period is greater than zero.",
"")))</f>
        <v/>
      </c>
    </row>
    <row r="454" spans="1:19">
      <c r="A454" s="20"/>
      <c r="B454" s="20"/>
      <c r="C454" s="20"/>
      <c r="D454" s="15"/>
      <c r="E454" s="15"/>
      <c r="F454" s="15"/>
      <c r="G454" s="15"/>
      <c r="H454" s="15"/>
      <c r="I454" s="15"/>
      <c r="J454" s="15"/>
      <c r="K454" s="15"/>
      <c r="L454" s="15"/>
      <c r="M454" s="15"/>
      <c r="N454" s="15"/>
      <c r="O454" s="15"/>
      <c r="P454" s="15"/>
      <c r="Q454" s="16"/>
      <c r="S454" s="30" t="str">
        <f>IF(COUNTA(D454:Q454)=0,"",_xlfn.CONCAT(,
IF(NOT(K454 = (SUM(D454, E454, G454:J454) - SUM(F454))),
" Error: Position at the end of the period is not equal to: position at the beginning of the period+increase in assets-decrease in assets+exchange rate changes+price changes+other changes+rectifications.",
""),
IF(NOT(P454 = (SUM(L454, M454, O454) - SUM(N454))),
" Error: Position of accrued interest at the end of the period is not equal to: position of accrued interest at the beginning of the period+accrued interest during the period-received interest during the period+revaluation and other changes.",
""),
IF(AND(NOT(ISBLANK($K454)),
    $K454&gt;0,
    OR(ISBLANK('T04.11'!$K454),
        'T04.11'!$K454&lt;=0,
        ISBLANK('T04.12'!$K454),
        'T04.12'!$K454&lt;=0)),
" Warning: If at least one of the forms T03.08,T04.11,T04.12 contains data other than zero,also the other two forms must be completed.",
""),
IF(AND(OR(ABS($E454)&gt;3000000000,ABS($F454)&gt;3000000000),
    ISBLANK($Q454)),
" Warning: An explanation in &lt;c140&gt; must be completed for transactions of more than EUR 3 billion or less than EUR-3 billion.",
""),
IF(AND(NOT(ISBLANK($D454)),$D454&lt;0),
" Error: Position at the beginning of the period must be a positive amount.",
""),
IF(AND(NOT(ISBLANK($K454)),$K454&lt;0),
" Error: Position at the end of the period must be a positive amount.",
""),
IF(AND(OR($D454&gt;0,$K454&gt;0),
    OR(ISBLANK($M454),$M454&lt;0)),
" Error: For accrued interest a positive amount or '0'(when applicable)should be reported if the position at the beginning or the end of the period is greater than zero.",
"")))</f>
        <v/>
      </c>
    </row>
    <row r="455" spans="1:19">
      <c r="A455" s="20"/>
      <c r="B455" s="20"/>
      <c r="C455" s="20"/>
      <c r="D455" s="15"/>
      <c r="E455" s="15"/>
      <c r="F455" s="15"/>
      <c r="G455" s="15"/>
      <c r="H455" s="15"/>
      <c r="I455" s="15"/>
      <c r="J455" s="15"/>
      <c r="K455" s="15"/>
      <c r="L455" s="15"/>
      <c r="M455" s="15"/>
      <c r="N455" s="15"/>
      <c r="O455" s="15"/>
      <c r="P455" s="15"/>
      <c r="Q455" s="16"/>
      <c r="S455" s="30" t="str">
        <f>IF(COUNTA(D455:Q455)=0,"",_xlfn.CONCAT(,
IF(NOT(K455 = (SUM(D455, E455, G455:J455) - SUM(F455))),
" Error: Position at the end of the period is not equal to: position at the beginning of the period+increase in assets-decrease in assets+exchange rate changes+price changes+other changes+rectifications.",
""),
IF(NOT(P455 = (SUM(L455, M455, O455) - SUM(N455))),
" Error: Position of accrued interest at the end of the period is not equal to: position of accrued interest at the beginning of the period+accrued interest during the period-received interest during the period+revaluation and other changes.",
""),
IF(AND(NOT(ISBLANK($K455)),
    $K455&gt;0,
    OR(ISBLANK('T04.11'!$K455),
        'T04.11'!$K455&lt;=0,
        ISBLANK('T04.12'!$K455),
        'T04.12'!$K455&lt;=0)),
" Warning: If at least one of the forms T03.08,T04.11,T04.12 contains data other than zero,also the other two forms must be completed.",
""),
IF(AND(OR(ABS($E455)&gt;3000000000,ABS($F455)&gt;3000000000),
    ISBLANK($Q455)),
" Warning: An explanation in &lt;c140&gt; must be completed for transactions of more than EUR 3 billion or less than EUR-3 billion.",
""),
IF(AND(NOT(ISBLANK($D455)),$D455&lt;0),
" Error: Position at the beginning of the period must be a positive amount.",
""),
IF(AND(NOT(ISBLANK($K455)),$K455&lt;0),
" Error: Position at the end of the period must be a positive amount.",
""),
IF(AND(OR($D455&gt;0,$K455&gt;0),
    OR(ISBLANK($M455),$M455&lt;0)),
" Error: For accrued interest a positive amount or '0'(when applicable)should be reported if the position at the beginning or the end of the period is greater than zero.",
"")))</f>
        <v/>
      </c>
    </row>
    <row r="456" spans="1:19">
      <c r="A456" s="20"/>
      <c r="B456" s="20"/>
      <c r="C456" s="20"/>
      <c r="D456" s="15"/>
      <c r="E456" s="15"/>
      <c r="F456" s="15"/>
      <c r="G456" s="15"/>
      <c r="H456" s="15"/>
      <c r="I456" s="15"/>
      <c r="J456" s="15"/>
      <c r="K456" s="15"/>
      <c r="L456" s="15"/>
      <c r="M456" s="15"/>
      <c r="N456" s="15"/>
      <c r="O456" s="15"/>
      <c r="P456" s="15"/>
      <c r="Q456" s="16"/>
      <c r="S456" s="30" t="str">
        <f>IF(COUNTA(D456:Q456)=0,"",_xlfn.CONCAT(,
IF(NOT(K456 = (SUM(D456, E456, G456:J456) - SUM(F456))),
" Error: Position at the end of the period is not equal to: position at the beginning of the period+increase in assets-decrease in assets+exchange rate changes+price changes+other changes+rectifications.",
""),
IF(NOT(P456 = (SUM(L456, M456, O456) - SUM(N456))),
" Error: Position of accrued interest at the end of the period is not equal to: position of accrued interest at the beginning of the period+accrued interest during the period-received interest during the period+revaluation and other changes.",
""),
IF(AND(NOT(ISBLANK($K456)),
    $K456&gt;0,
    OR(ISBLANK('T04.11'!$K456),
        'T04.11'!$K456&lt;=0,
        ISBLANK('T04.12'!$K456),
        'T04.12'!$K456&lt;=0)),
" Warning: If at least one of the forms T03.08,T04.11,T04.12 contains data other than zero,also the other two forms must be completed.",
""),
IF(AND(OR(ABS($E456)&gt;3000000000,ABS($F456)&gt;3000000000),
    ISBLANK($Q456)),
" Warning: An explanation in &lt;c140&gt; must be completed for transactions of more than EUR 3 billion or less than EUR-3 billion.",
""),
IF(AND(NOT(ISBLANK($D456)),$D456&lt;0),
" Error: Position at the beginning of the period must be a positive amount.",
""),
IF(AND(NOT(ISBLANK($K456)),$K456&lt;0),
" Error: Position at the end of the period must be a positive amount.",
""),
IF(AND(OR($D456&gt;0,$K456&gt;0),
    OR(ISBLANK($M456),$M456&lt;0)),
" Error: For accrued interest a positive amount or '0'(when applicable)should be reported if the position at the beginning or the end of the period is greater than zero.",
"")))</f>
        <v/>
      </c>
    </row>
    <row r="457" spans="1:19">
      <c r="A457" s="20"/>
      <c r="B457" s="20"/>
      <c r="C457" s="20"/>
      <c r="D457" s="15"/>
      <c r="E457" s="15"/>
      <c r="F457" s="15"/>
      <c r="G457" s="15"/>
      <c r="H457" s="15"/>
      <c r="I457" s="15"/>
      <c r="J457" s="15"/>
      <c r="K457" s="15"/>
      <c r="L457" s="15"/>
      <c r="M457" s="15"/>
      <c r="N457" s="15"/>
      <c r="O457" s="15"/>
      <c r="P457" s="15"/>
      <c r="Q457" s="16"/>
      <c r="S457" s="30" t="str">
        <f>IF(COUNTA(D457:Q457)=0,"",_xlfn.CONCAT(,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IF(AND(NOT(ISBLANK($K457)),
    $K457&gt;0,
    OR(ISBLANK('T04.11'!$K457),
        'T04.11'!$K457&lt;=0,
        ISBLANK('T04.12'!$K457),
        'T04.12'!$K457&lt;=0)),
" Warning: If at least one of the forms T03.08,T04.11,T04.12 contains data other than zero,also the other two forms must be completed.",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0"/>
      <c r="B458" s="20"/>
      <c r="C458" s="20"/>
      <c r="D458" s="15"/>
      <c r="E458" s="15"/>
      <c r="F458" s="15"/>
      <c r="G458" s="15"/>
      <c r="H458" s="15"/>
      <c r="I458" s="15"/>
      <c r="J458" s="15"/>
      <c r="K458" s="15"/>
      <c r="L458" s="15"/>
      <c r="M458" s="15"/>
      <c r="N458" s="15"/>
      <c r="O458" s="15"/>
      <c r="P458" s="15"/>
      <c r="Q458" s="16"/>
      <c r="S458" s="30" t="str">
        <f>IF(COUNTA(D458:Q458)=0,"",_xlfn.CONCAT(,
IF(NOT(K458 = (SUM(D458, E458, G458:J458) - SUM(F458))),
" Error: Position at the end of the period is not equal to: position at the beginning of the period+increase in assets-decrease in assets+exchange rate changes+price changes+other changes+rectifications.",
""),
IF(NOT(P458 = (SUM(L458, M458, O458) - SUM(N458))),
" Error: Position of accrued interest at the end of the period is not equal to: position of accrued interest at the beginning of the period+accrued interest during the period-received interest during the period+revaluation and other changes.",
""),
IF(AND(NOT(ISBLANK($K458)),
    $K458&gt;0,
    OR(ISBLANK('T04.11'!$K458),
        'T04.11'!$K458&lt;=0,
        ISBLANK('T04.12'!$K458),
        'T04.12'!$K458&lt;=0)),
" Warning: If at least one of the forms T03.08,T04.11,T04.12 contains data other than zero,also the other two forms must be completed.",
""),
IF(AND(OR(ABS($E458)&gt;3000000000,ABS($F458)&gt;3000000000),
    ISBLANK($Q458)),
" Warning: An explanation in &lt;c140&gt; must be completed for transactions of more than EUR 3 billion or less than EUR-3 billion.",
""),
IF(AND(NOT(ISBLANK($D458)),$D458&lt;0),
" Error: Position at the beginning of the period must be a positive amount.",
""),
IF(AND(NOT(ISBLANK($K458)),$K458&lt;0),
" Error: Position at the end of the period must be a positive amount.",
""),
IF(AND(OR($D458&gt;0,$K458&gt;0),
    OR(ISBLANK($M458),$M458&lt;0)),
" Error: For accrued interest a positive amount or '0'(when applicable)should be reported if the position at the beginning or the end of the period is greater than zero.",
"")))</f>
        <v/>
      </c>
    </row>
    <row r="459" spans="1:19">
      <c r="A459" s="20"/>
      <c r="B459" s="20"/>
      <c r="C459" s="20"/>
      <c r="D459" s="15"/>
      <c r="E459" s="15"/>
      <c r="F459" s="15"/>
      <c r="G459" s="15"/>
      <c r="H459" s="15"/>
      <c r="I459" s="15"/>
      <c r="J459" s="15"/>
      <c r="K459" s="15"/>
      <c r="L459" s="15"/>
      <c r="M459" s="15"/>
      <c r="N459" s="15"/>
      <c r="O459" s="15"/>
      <c r="P459" s="15"/>
      <c r="Q459" s="16"/>
      <c r="S459" s="30" t="str">
        <f>IF(COUNTA(D459:Q459)=0,"",_xlfn.CONCAT(,
IF(NOT(K459 = (SUM(D459, E459, G459:J459) - SUM(F459))),
" Error: Position at the end of the period is not equal to: position at the beginning of the period+increase in assets-decrease in assets+exchange rate changes+price changes+other changes+rectifications.",
""),
IF(NOT(P459 = (SUM(L459, M459, O459) - SUM(N459))),
" Error: Position of accrued interest at the end of the period is not equal to: position of accrued interest at the beginning of the period+accrued interest during the period-received interest during the period+revaluation and other changes.",
""),
IF(AND(NOT(ISBLANK($K459)),
    $K459&gt;0,
    OR(ISBLANK('T04.11'!$K459),
        'T04.11'!$K459&lt;=0,
        ISBLANK('T04.12'!$K459),
        'T04.12'!$K459&lt;=0)),
" Warning: If at least one of the forms T03.08,T04.11,T04.12 contains data other than zero,also the other two forms must be completed.",
""),
IF(AND(OR(ABS($E459)&gt;3000000000,ABS($F459)&gt;3000000000),
    ISBLANK($Q459)),
" Warning: An explanation in &lt;c140&gt; must be completed for transactions of more than EUR 3 billion or less than EUR-3 billion.",
""),
IF(AND(NOT(ISBLANK($D459)),$D459&lt;0),
" Error: Position at the beginning of the period must be a positive amount.",
""),
IF(AND(NOT(ISBLANK($K459)),$K459&lt;0),
" Error: Position at the end of the period must be a positive amount.",
""),
IF(AND(OR($D459&gt;0,$K459&gt;0),
    OR(ISBLANK($M459),$M459&lt;0)),
" Error: For accrued interest a positive amount or '0'(when applicable)should be reported if the position at the beginning or the end of the period is greater than zero.",
"")))</f>
        <v/>
      </c>
    </row>
    <row r="460" spans="1:19">
      <c r="A460" s="20"/>
      <c r="B460" s="20"/>
      <c r="C460" s="20"/>
      <c r="D460" s="15"/>
      <c r="E460" s="15"/>
      <c r="F460" s="15"/>
      <c r="G460" s="15"/>
      <c r="H460" s="15"/>
      <c r="I460" s="15"/>
      <c r="J460" s="15"/>
      <c r="K460" s="15"/>
      <c r="L460" s="15"/>
      <c r="M460" s="15"/>
      <c r="N460" s="15"/>
      <c r="O460" s="15"/>
      <c r="P460" s="15"/>
      <c r="Q460" s="16"/>
      <c r="S460" s="30" t="str">
        <f>IF(COUNTA(D460:Q460)=0,"",_xlfn.CONCAT(,
IF(NOT(K460 = (SUM(D460, E460, G460:J460) - SUM(F460))),
" Error: Position at the end of the period is not equal to: position at the beginning of the period+increase in assets-decrease in assets+exchange rate changes+price changes+other changes+rectifications.",
""),
IF(NOT(P460 = (SUM(L460, M460, O460) - SUM(N460))),
" Error: Position of accrued interest at the end of the period is not equal to: position of accrued interest at the beginning of the period+accrued interest during the period-received interest during the period+revaluation and other changes.",
""),
IF(AND(NOT(ISBLANK($K460)),
    $K460&gt;0,
    OR(ISBLANK('T04.11'!$K460),
        'T04.11'!$K460&lt;=0,
        ISBLANK('T04.12'!$K460),
        'T04.12'!$K460&lt;=0)),
" Warning: If at least one of the forms T03.08,T04.11,T04.12 contains data other than zero,also the other two forms must be completed.",
""),
IF(AND(OR(ABS($E460)&gt;3000000000,ABS($F460)&gt;3000000000),
    ISBLANK($Q460)),
" Warning: An explanation in &lt;c140&gt; must be completed for transactions of more than EUR 3 billion or less than EUR-3 billion.",
""),
IF(AND(NOT(ISBLANK($D460)),$D460&lt;0),
" Error: Position at the beginning of the period must be a positive amount.",
""),
IF(AND(NOT(ISBLANK($K460)),$K460&lt;0),
" Error: Position at the end of the period must be a positive amount.",
""),
IF(AND(OR($D460&gt;0,$K460&gt;0),
    OR(ISBLANK($M460),$M460&lt;0)),
" Error: For accrued interest a positive amount or '0'(when applicable)should be reported if the position at the beginning or the end of the period is greater than zero.",
"")))</f>
        <v/>
      </c>
    </row>
    <row r="461" spans="1:19">
      <c r="A461" s="20"/>
      <c r="B461" s="20"/>
      <c r="C461" s="20"/>
      <c r="D461" s="15"/>
      <c r="E461" s="15"/>
      <c r="F461" s="15"/>
      <c r="G461" s="15"/>
      <c r="H461" s="15"/>
      <c r="I461" s="15"/>
      <c r="J461" s="15"/>
      <c r="K461" s="15"/>
      <c r="L461" s="15"/>
      <c r="M461" s="15"/>
      <c r="N461" s="15"/>
      <c r="O461" s="15"/>
      <c r="P461" s="15"/>
      <c r="Q461" s="16"/>
      <c r="S461" s="30" t="str">
        <f>IF(COUNTA(D461:Q461)=0,"",_xlfn.CONCAT(,
IF(NOT(K461 = (SUM(D461, E461, G461:J461) - SUM(F461))),
" Error: Position at the end of the period is not equal to: position at the beginning of the period+increase in assets-decrease in assets+exchange rate changes+price changes+other changes+rectifications.",
""),
IF(NOT(P461 = (SUM(L461, M461, O461) - SUM(N461))),
" Error: Position of accrued interest at the end of the period is not equal to: position of accrued interest at the beginning of the period+accrued interest during the period-received interest during the period+revaluation and other changes.",
""),
IF(AND(NOT(ISBLANK($K461)),
    $K461&gt;0,
    OR(ISBLANK('T04.11'!$K461),
        'T04.11'!$K461&lt;=0,
        ISBLANK('T04.12'!$K461),
        'T04.12'!$K461&lt;=0)),
" Warning: If at least one of the forms T03.08,T04.11,T04.12 contains data other than zero,also the other two forms must be completed.",
""),
IF(AND(OR(ABS($E461)&gt;3000000000,ABS($F461)&gt;3000000000),
    ISBLANK($Q461)),
" Warning: An explanation in &lt;c140&gt; must be completed for transactions of more than EUR 3 billion or less than EUR-3 billion.",
""),
IF(AND(NOT(ISBLANK($D461)),$D461&lt;0),
" Error: Position at the beginning of the period must be a positive amount.",
""),
IF(AND(NOT(ISBLANK($K461)),$K461&lt;0),
" Error: Position at the end of the period must be a positive amount.",
""),
IF(AND(OR($D461&gt;0,$K461&gt;0),
    OR(ISBLANK($M461),$M461&lt;0)),
" Error: For accrued interest a positive amount or '0'(when applicable)should be reported if the position at the beginning or the end of the period is greater than zero.",
"")))</f>
        <v/>
      </c>
    </row>
    <row r="462" spans="1:19">
      <c r="A462" s="20"/>
      <c r="B462" s="20"/>
      <c r="C462" s="20"/>
      <c r="D462" s="15"/>
      <c r="E462" s="15"/>
      <c r="F462" s="15"/>
      <c r="G462" s="15"/>
      <c r="H462" s="15"/>
      <c r="I462" s="15"/>
      <c r="J462" s="15"/>
      <c r="K462" s="15"/>
      <c r="L462" s="15"/>
      <c r="M462" s="15"/>
      <c r="N462" s="15"/>
      <c r="O462" s="15"/>
      <c r="P462" s="15"/>
      <c r="Q462" s="16"/>
      <c r="S462" s="30" t="str">
        <f>IF(COUNTA(D462:Q462)=0,"",_xlfn.CONCAT(,
IF(NOT(K462 = (SUM(D462, E462, G462:J462) - SUM(F462))),
" Error: Position at the end of the period is not equal to: position at the beginning of the period+increase in assets-decrease in assets+exchange rate changes+price changes+other changes+rectifications.",
""),
IF(NOT(P462 = (SUM(L462, M462, O462) - SUM(N462))),
" Error: Position of accrued interest at the end of the period is not equal to: position of accrued interest at the beginning of the period+accrued interest during the period-received interest during the period+revaluation and other changes.",
""),
IF(AND(NOT(ISBLANK($K462)),
    $K462&gt;0,
    OR(ISBLANK('T04.11'!$K462),
        'T04.11'!$K462&lt;=0,
        ISBLANK('T04.12'!$K462),
        'T04.12'!$K462&lt;=0)),
" Warning: If at least one of the forms T03.08,T04.11,T04.12 contains data other than zero,also the other two forms must be completed.",
""),
IF(AND(OR(ABS($E462)&gt;3000000000,ABS($F462)&gt;3000000000),
    ISBLANK($Q462)),
" Warning: An explanation in &lt;c140&gt; must be completed for transactions of more than EUR 3 billion or less than EUR-3 billion.",
""),
IF(AND(NOT(ISBLANK($D462)),$D462&lt;0),
" Error: Position at the beginning of the period must be a positive amount.",
""),
IF(AND(NOT(ISBLANK($K462)),$K462&lt;0),
" Error: Position at the end of the period must be a positive amount.",
""),
IF(AND(OR($D462&gt;0,$K462&gt;0),
    OR(ISBLANK($M462),$M462&lt;0)),
" Error: For accrued interest a positive amount or '0'(when applicable)should be reported if the position at the beginning or the end of the period is greater than zero.",
"")))</f>
        <v/>
      </c>
    </row>
    <row r="463" spans="1:19">
      <c r="A463" s="20"/>
      <c r="B463" s="20"/>
      <c r="C463" s="20"/>
      <c r="D463" s="15"/>
      <c r="E463" s="15"/>
      <c r="F463" s="15"/>
      <c r="G463" s="15"/>
      <c r="H463" s="15"/>
      <c r="I463" s="15"/>
      <c r="J463" s="15"/>
      <c r="K463" s="15"/>
      <c r="L463" s="15"/>
      <c r="M463" s="15"/>
      <c r="N463" s="15"/>
      <c r="O463" s="15"/>
      <c r="P463" s="15"/>
      <c r="Q463" s="16"/>
      <c r="S463" s="30" t="str">
        <f>IF(COUNTA(D463:Q463)=0,"",_xlfn.CONCAT(,
IF(NOT(K463 = (SUM(D463, E463, G463:J463) - SUM(F463))),
" Error: Position at the end of the period is not equal to: position at the beginning of the period+increase in assets-decrease in assets+exchange rate changes+price changes+other changes+rectifications.",
""),
IF(NOT(P463 = (SUM(L463, M463, O463) - SUM(N463))),
" Error: Position of accrued interest at the end of the period is not equal to: position of accrued interest at the beginning of the period+accrued interest during the period-received interest during the period+revaluation and other changes.",
""),
IF(AND(NOT(ISBLANK($K463)),
    $K463&gt;0,
    OR(ISBLANK('T04.11'!$K463),
        'T04.11'!$K463&lt;=0,
        ISBLANK('T04.12'!$K463),
        'T04.12'!$K463&lt;=0)),
" Warning: If at least one of the forms T03.08,T04.11,T04.12 contains data other than zero,also the other two forms must be completed.",
""),
IF(AND(OR(ABS($E463)&gt;3000000000,ABS($F463)&gt;3000000000),
    ISBLANK($Q463)),
" Warning: An explanation in &lt;c140&gt; must be completed for transactions of more than EUR 3 billion or less than EUR-3 billion.",
""),
IF(AND(NOT(ISBLANK($D463)),$D463&lt;0),
" Error: Position at the beginning of the period must be a positive amount.",
""),
IF(AND(NOT(ISBLANK($K463)),$K463&lt;0),
" Error: Position at the end of the period must be a positive amount.",
""),
IF(AND(OR($D463&gt;0,$K463&gt;0),
    OR(ISBLANK($M463),$M463&lt;0)),
" Error: For accrued interest a positive amount or '0'(when applicable)should be reported if the position at the beginning or the end of the period is greater than zero.",
"")))</f>
        <v/>
      </c>
    </row>
    <row r="464" spans="1:19">
      <c r="A464" s="20"/>
      <c r="B464" s="20"/>
      <c r="C464" s="20"/>
      <c r="D464" s="15"/>
      <c r="E464" s="15"/>
      <c r="F464" s="15"/>
      <c r="G464" s="15"/>
      <c r="H464" s="15"/>
      <c r="I464" s="15"/>
      <c r="J464" s="15"/>
      <c r="K464" s="15"/>
      <c r="L464" s="15"/>
      <c r="M464" s="15"/>
      <c r="N464" s="15"/>
      <c r="O464" s="15"/>
      <c r="P464" s="15"/>
      <c r="Q464" s="16"/>
      <c r="S464" s="30" t="str">
        <f>IF(COUNTA(D464:Q464)=0,"",_xlfn.CONCAT(,
IF(NOT(K464 = (SUM(D464, E464, G464:J464) - SUM(F464))),
" Error: Position at the end of the period is not equal to: position at the beginning of the period+increase in assets-decrease in assets+exchange rate changes+price changes+other changes+rectifications.",
""),
IF(NOT(P464 = (SUM(L464, M464, O464) - SUM(N464))),
" Error: Position of accrued interest at the end of the period is not equal to: position of accrued interest at the beginning of the period+accrued interest during the period-received interest during the period+revaluation and other changes.",
""),
IF(AND(NOT(ISBLANK($K464)),
    $K464&gt;0,
    OR(ISBLANK('T04.11'!$K464),
        'T04.11'!$K464&lt;=0,
        ISBLANK('T04.12'!$K464),
        'T04.12'!$K464&lt;=0)),
" Warning: If at least one of the forms T03.08,T04.11,T04.12 contains data other than zero,also the other two forms must be completed.",
""),
IF(AND(OR(ABS($E464)&gt;3000000000,ABS($F464)&gt;3000000000),
    ISBLANK($Q464)),
" Warning: An explanation in &lt;c140&gt; must be completed for transactions of more than EUR 3 billion or less than EUR-3 billion.",
""),
IF(AND(NOT(ISBLANK($D464)),$D464&lt;0),
" Error: Position at the beginning of the period must be a positive amount.",
""),
IF(AND(NOT(ISBLANK($K464)),$K464&lt;0),
" Error: Position at the end of the period must be a positive amount.",
""),
IF(AND(OR($D464&gt;0,$K464&gt;0),
    OR(ISBLANK($M464),$M464&lt;0)),
" Error: For accrued interest a positive amount or '0'(when applicable)should be reported if the position at the beginning or the end of the period is greater than zero.",
"")))</f>
        <v/>
      </c>
    </row>
    <row r="465" spans="1:19">
      <c r="A465" s="20"/>
      <c r="B465" s="20"/>
      <c r="C465" s="20"/>
      <c r="D465" s="15"/>
      <c r="E465" s="15"/>
      <c r="F465" s="15"/>
      <c r="G465" s="15"/>
      <c r="H465" s="15"/>
      <c r="I465" s="15"/>
      <c r="J465" s="15"/>
      <c r="K465" s="15"/>
      <c r="L465" s="15"/>
      <c r="M465" s="15"/>
      <c r="N465" s="15"/>
      <c r="O465" s="15"/>
      <c r="P465" s="15"/>
      <c r="Q465" s="16"/>
      <c r="S465" s="30" t="str">
        <f>IF(COUNTA(D465:Q465)=0,"",_xlfn.CONCAT(,
IF(NOT(K465 = (SUM(D465, E465, G465:J465) - SUM(F465))),
" Error: Position at the end of the period is not equal to: position at the beginning of the period+increase in assets-decrease in assets+exchange rate changes+price changes+other changes+rectifications.",
""),
IF(NOT(P465 = (SUM(L465, M465, O465) - SUM(N465))),
" Error: Position of accrued interest at the end of the period is not equal to: position of accrued interest at the beginning of the period+accrued interest during the period-received interest during the period+revaluation and other changes.",
""),
IF(AND(NOT(ISBLANK($K465)),
    $K465&gt;0,
    OR(ISBLANK('T04.11'!$K465),
        'T04.11'!$K465&lt;=0,
        ISBLANK('T04.12'!$K465),
        'T04.12'!$K465&lt;=0)),
" Warning: If at least one of the forms T03.08,T04.11,T04.12 contains data other than zero,also the other two forms must be completed.",
""),
IF(AND(OR(ABS($E465)&gt;3000000000,ABS($F465)&gt;3000000000),
    ISBLANK($Q465)),
" Warning: An explanation in &lt;c140&gt; must be completed for transactions of more than EUR 3 billion or less than EUR-3 billion.",
""),
IF(AND(NOT(ISBLANK($D465)),$D465&lt;0),
" Error: Position at the beginning of the period must be a positive amount.",
""),
IF(AND(NOT(ISBLANK($K465)),$K465&lt;0),
" Error: Position at the end of the period must be a positive amount.",
""),
IF(AND(OR($D465&gt;0,$K465&gt;0),
    OR(ISBLANK($M465),$M465&lt;0)),
" Error: For accrued interest a positive amount or '0'(when applicable)should be reported if the position at the beginning or the end of the period is greater than zero.",
"")))</f>
        <v/>
      </c>
    </row>
    <row r="466" spans="1:19">
      <c r="A466" s="20"/>
      <c r="B466" s="20"/>
      <c r="C466" s="20"/>
      <c r="D466" s="15"/>
      <c r="E466" s="15"/>
      <c r="F466" s="15"/>
      <c r="G466" s="15"/>
      <c r="H466" s="15"/>
      <c r="I466" s="15"/>
      <c r="J466" s="15"/>
      <c r="K466" s="15"/>
      <c r="L466" s="15"/>
      <c r="M466" s="15"/>
      <c r="N466" s="15"/>
      <c r="O466" s="15"/>
      <c r="P466" s="15"/>
      <c r="Q466" s="16"/>
      <c r="S466" s="30" t="str">
        <f>IF(COUNTA(D466:Q466)=0,"",_xlfn.CONCAT(,
IF(NOT(K466 = (SUM(D466, E466, G466:J466) - SUM(F466))),
" Error: Position at the end of the period is not equal to: position at the beginning of the period+increase in assets-decrease in assets+exchange rate changes+price changes+other changes+rectifications.",
""),
IF(NOT(P466 = (SUM(L466, M466, O466) - SUM(N466))),
" Error: Position of accrued interest at the end of the period is not equal to: position of accrued interest at the beginning of the period+accrued interest during the period-received interest during the period+revaluation and other changes.",
""),
IF(AND(NOT(ISBLANK($K466)),
    $K466&gt;0,
    OR(ISBLANK('T04.11'!$K466),
        'T04.11'!$K466&lt;=0,
        ISBLANK('T04.12'!$K466),
        'T04.12'!$K466&lt;=0)),
" Warning: If at least one of the forms T03.08,T04.11,T04.12 contains data other than zero,also the other two forms must be completed.",
""),
IF(AND(OR(ABS($E466)&gt;3000000000,ABS($F466)&gt;3000000000),
    ISBLANK($Q466)),
" Warning: An explanation in &lt;c140&gt; must be completed for transactions of more than EUR 3 billion or less than EUR-3 billion.",
""),
IF(AND(NOT(ISBLANK($D466)),$D466&lt;0),
" Error: Position at the beginning of the period must be a positive amount.",
""),
IF(AND(NOT(ISBLANK($K466)),$K466&lt;0),
" Error: Position at the end of the period must be a positive amount.",
""),
IF(AND(OR($D466&gt;0,$K466&gt;0),
    OR(ISBLANK($M466),$M466&lt;0)),
" Error: For accrued interest a positive amount or '0'(when applicable)should be reported if the position at the beginning or the end of the period is greater than zero.",
"")))</f>
        <v/>
      </c>
    </row>
    <row r="467" spans="1:19">
      <c r="A467" s="20"/>
      <c r="B467" s="20"/>
      <c r="C467" s="20"/>
      <c r="D467" s="15"/>
      <c r="E467" s="15"/>
      <c r="F467" s="15"/>
      <c r="G467" s="15"/>
      <c r="H467" s="15"/>
      <c r="I467" s="15"/>
      <c r="J467" s="15"/>
      <c r="K467" s="15"/>
      <c r="L467" s="15"/>
      <c r="M467" s="15"/>
      <c r="N467" s="15"/>
      <c r="O467" s="15"/>
      <c r="P467" s="15"/>
      <c r="Q467" s="16"/>
      <c r="S467" s="30" t="str">
        <f>IF(COUNTA(D467:Q467)=0,"",_xlfn.CONCAT(,
IF(NOT(K467 = (SUM(D467, E467, G467:J467) - SUM(F467))),
" Error: Position at the end of the period is not equal to: position at the beginning of the period+increase in assets-decrease in assets+exchange rate changes+price changes+other changes+rectifications.",
""),
IF(NOT(P467 = (SUM(L467, M467, O467) - SUM(N467))),
" Error: Position of accrued interest at the end of the period is not equal to: position of accrued interest at the beginning of the period+accrued interest during the period-received interest during the period+revaluation and other changes.",
""),
IF(AND(NOT(ISBLANK($K467)),
    $K467&gt;0,
    OR(ISBLANK('T04.11'!$K467),
        'T04.11'!$K467&lt;=0,
        ISBLANK('T04.12'!$K467),
        'T04.12'!$K467&lt;=0)),
" Warning: If at least one of the forms T03.08,T04.11,T04.12 contains data other than zero,also the other two forms must be completed.",
""),
IF(AND(OR(ABS($E467)&gt;3000000000,ABS($F467)&gt;3000000000),
    ISBLANK($Q467)),
" Warning: An explanation in &lt;c140&gt; must be completed for transactions of more than EUR 3 billion or less than EUR-3 billion.",
""),
IF(AND(NOT(ISBLANK($D467)),$D467&lt;0),
" Error: Position at the beginning of the period must be a positive amount.",
""),
IF(AND(NOT(ISBLANK($K467)),$K467&lt;0),
" Error: Position at the end of the period must be a positive amount.",
""),
IF(AND(OR($D467&gt;0,$K467&gt;0),
    OR(ISBLANK($M467),$M467&lt;0)),
" Error: For accrued interest a positive amount or '0'(when applicable)should be reported if the position at the beginning or the end of the period is greater than zero.",
"")))</f>
        <v/>
      </c>
    </row>
    <row r="468" spans="1:19">
      <c r="A468" s="20"/>
      <c r="B468" s="20"/>
      <c r="C468" s="20"/>
      <c r="D468" s="15"/>
      <c r="E468" s="15"/>
      <c r="F468" s="15"/>
      <c r="G468" s="15"/>
      <c r="H468" s="15"/>
      <c r="I468" s="15"/>
      <c r="J468" s="15"/>
      <c r="K468" s="15"/>
      <c r="L468" s="15"/>
      <c r="M468" s="15"/>
      <c r="N468" s="15"/>
      <c r="O468" s="15"/>
      <c r="P468" s="15"/>
      <c r="Q468" s="16"/>
      <c r="S468" s="30" t="str">
        <f>IF(COUNTA(D468:Q468)=0,"",_xlfn.CONCAT(,
IF(NOT(K468 = (SUM(D468, E468, G468:J468) - SUM(F468))),
" Error: Position at the end of the period is not equal to: position at the beginning of the period+increase in assets-decrease in assets+exchange rate changes+price changes+other changes+rectifications.",
""),
IF(NOT(P468 = (SUM(L468, M468, O468) - SUM(N468))),
" Error: Position of accrued interest at the end of the period is not equal to: position of accrued interest at the beginning of the period+accrued interest during the period-received interest during the period+revaluation and other changes.",
""),
IF(AND(NOT(ISBLANK($K468)),
    $K468&gt;0,
    OR(ISBLANK('T04.11'!$K468),
        'T04.11'!$K468&lt;=0,
        ISBLANK('T04.12'!$K468),
        'T04.12'!$K468&lt;=0)),
" Warning: If at least one of the forms T03.08,T04.11,T04.12 contains data other than zero,also the other two forms must be completed.",
""),
IF(AND(OR(ABS($E468)&gt;3000000000,ABS($F468)&gt;3000000000),
    ISBLANK($Q468)),
" Warning: An explanation in &lt;c140&gt; must be completed for transactions of more than EUR 3 billion or less than EUR-3 billion.",
""),
IF(AND(NOT(ISBLANK($D468)),$D468&lt;0),
" Error: Position at the beginning of the period must be a positive amount.",
""),
IF(AND(NOT(ISBLANK($K468)),$K468&lt;0),
" Error: Position at the end of the period must be a positive amount.",
""),
IF(AND(OR($D468&gt;0,$K468&gt;0),
    OR(ISBLANK($M468),$M468&lt;0)),
" Error: For accrued interest a positive amount or '0'(when applicable)should be reported if the position at the beginning or the end of the period is greater than zero.",
"")))</f>
        <v/>
      </c>
    </row>
    <row r="469" spans="1:19">
      <c r="A469" s="20"/>
      <c r="B469" s="20"/>
      <c r="C469" s="20"/>
      <c r="D469" s="15"/>
      <c r="E469" s="15"/>
      <c r="F469" s="15"/>
      <c r="G469" s="15"/>
      <c r="H469" s="15"/>
      <c r="I469" s="15"/>
      <c r="J469" s="15"/>
      <c r="K469" s="15"/>
      <c r="L469" s="15"/>
      <c r="M469" s="15"/>
      <c r="N469" s="15"/>
      <c r="O469" s="15"/>
      <c r="P469" s="15"/>
      <c r="Q469" s="16"/>
      <c r="S469" s="30" t="str">
        <f>IF(COUNTA(D469:Q469)=0,"",_xlfn.CONCAT(,
IF(NOT(K469 = (SUM(D469, E469, G469:J469) - SUM(F469))),
" Error: Position at the end of the period is not equal to: position at the beginning of the period+increase in assets-decrease in assets+exchange rate changes+price changes+other changes+rectifications.",
""),
IF(NOT(P469 = (SUM(L469, M469, O469) - SUM(N469))),
" Error: Position of accrued interest at the end of the period is not equal to: position of accrued interest at the beginning of the period+accrued interest during the period-received interest during the period+revaluation and other changes.",
""),
IF(AND(NOT(ISBLANK($K469)),
    $K469&gt;0,
    OR(ISBLANK('T04.11'!$K469),
        'T04.11'!$K469&lt;=0,
        ISBLANK('T04.12'!$K469),
        'T04.12'!$K469&lt;=0)),
" Warning: If at least one of the forms T03.08,T04.11,T04.12 contains data other than zero,also the other two forms must be completed.",
""),
IF(AND(OR(ABS($E469)&gt;3000000000,ABS($F469)&gt;3000000000),
    ISBLANK($Q469)),
" Warning: An explanation in &lt;c140&gt; must be completed for transactions of more than EUR 3 billion or less than EUR-3 billion.",
""),
IF(AND(NOT(ISBLANK($D469)),$D469&lt;0),
" Error: Position at the beginning of the period must be a positive amount.",
""),
IF(AND(NOT(ISBLANK($K469)),$K469&lt;0),
" Error: Position at the end of the period must be a positive amount.",
""),
IF(AND(OR($D469&gt;0,$K469&gt;0),
    OR(ISBLANK($M469),$M469&lt;0)),
" Error: For accrued interest a positive amount or '0'(when applicable)should be reported if the position at the beginning or the end of the period is greater than zero.",
"")))</f>
        <v/>
      </c>
    </row>
    <row r="470" spans="1:19">
      <c r="A470" s="20"/>
      <c r="B470" s="20"/>
      <c r="C470" s="20"/>
      <c r="D470" s="15"/>
      <c r="E470" s="15"/>
      <c r="F470" s="15"/>
      <c r="G470" s="15"/>
      <c r="H470" s="15"/>
      <c r="I470" s="15"/>
      <c r="J470" s="15"/>
      <c r="K470" s="15"/>
      <c r="L470" s="15"/>
      <c r="M470" s="15"/>
      <c r="N470" s="15"/>
      <c r="O470" s="15"/>
      <c r="P470" s="15"/>
      <c r="Q470" s="16"/>
      <c r="S470" s="30" t="str">
        <f>IF(COUNTA(D470:Q470)=0,"",_xlfn.CONCAT(,
IF(NOT(K470 = (SUM(D470, E470, G470:J470) - SUM(F470))),
" Error: Position at the end of the period is not equal to: position at the beginning of the period+increase in assets-decrease in assets+exchange rate changes+price changes+other changes+rectifications.",
""),
IF(NOT(P470 = (SUM(L470, M470, O470) - SUM(N470))),
" Error: Position of accrued interest at the end of the period is not equal to: position of accrued interest at the beginning of the period+accrued interest during the period-received interest during the period+revaluation and other changes.",
""),
IF(AND(NOT(ISBLANK($K470)),
    $K470&gt;0,
    OR(ISBLANK('T04.11'!$K470),
        'T04.11'!$K470&lt;=0,
        ISBLANK('T04.12'!$K470),
        'T04.12'!$K470&lt;=0)),
" Warning: If at least one of the forms T03.08,T04.11,T04.12 contains data other than zero,also the other two forms must be completed.",
""),
IF(AND(OR(ABS($E470)&gt;3000000000,ABS($F470)&gt;3000000000),
    ISBLANK($Q470)),
" Warning: An explanation in &lt;c140&gt; must be completed for transactions of more than EUR 3 billion or less than EUR-3 billion.",
""),
IF(AND(NOT(ISBLANK($D470)),$D470&lt;0),
" Error: Position at the beginning of the period must be a positive amount.",
""),
IF(AND(NOT(ISBLANK($K470)),$K470&lt;0),
" Error: Position at the end of the period must be a positive amount.",
""),
IF(AND(OR($D470&gt;0,$K470&gt;0),
    OR(ISBLANK($M470),$M470&lt;0)),
" Error: For accrued interest a positive amount or '0'(when applicable)should be reported if the position at the beginning or the end of the period is greater than zero.",
"")))</f>
        <v/>
      </c>
    </row>
    <row r="471" spans="1:19">
      <c r="A471" s="20"/>
      <c r="B471" s="20"/>
      <c r="C471" s="20"/>
      <c r="D471" s="15"/>
      <c r="E471" s="15"/>
      <c r="F471" s="15"/>
      <c r="G471" s="15"/>
      <c r="H471" s="15"/>
      <c r="I471" s="15"/>
      <c r="J471" s="15"/>
      <c r="K471" s="15"/>
      <c r="L471" s="15"/>
      <c r="M471" s="15"/>
      <c r="N471" s="15"/>
      <c r="O471" s="15"/>
      <c r="P471" s="15"/>
      <c r="Q471" s="16"/>
      <c r="S471" s="30" t="str">
        <f>IF(COUNTA(D471:Q471)=0,"",_xlfn.CONCAT(,
IF(NOT(K471 = (SUM(D471, E471, G471:J471) - SUM(F471))),
" Error: Position at the end of the period is not equal to: position at the beginning of the period+increase in assets-decrease in assets+exchange rate changes+price changes+other changes+rectifications.",
""),
IF(NOT(P471 = (SUM(L471, M471, O471) - SUM(N471))),
" Error: Position of accrued interest at the end of the period is not equal to: position of accrued interest at the beginning of the period+accrued interest during the period-received interest during the period+revaluation and other changes.",
""),
IF(AND(NOT(ISBLANK($K471)),
    $K471&gt;0,
    OR(ISBLANK('T04.11'!$K471),
        'T04.11'!$K471&lt;=0,
        ISBLANK('T04.12'!$K471),
        'T04.12'!$K471&lt;=0)),
" Warning: If at least one of the forms T03.08,T04.11,T04.12 contains data other than zero,also the other two forms must be completed.",
""),
IF(AND(OR(ABS($E471)&gt;3000000000,ABS($F471)&gt;3000000000),
    ISBLANK($Q471)),
" Warning: An explanation in &lt;c140&gt; must be completed for transactions of more than EUR 3 billion or less than EUR-3 billion.",
""),
IF(AND(NOT(ISBLANK($D471)),$D471&lt;0),
" Error: Position at the beginning of the period must be a positive amount.",
""),
IF(AND(NOT(ISBLANK($K471)),$K471&lt;0),
" Error: Position at the end of the period must be a positive amount.",
""),
IF(AND(OR($D471&gt;0,$K471&gt;0),
    OR(ISBLANK($M471),$M471&lt;0)),
" Error: For accrued interest a positive amount or '0'(when applicable)should be reported if the position at the beginning or the end of the period is greater than zero.",
"")))</f>
        <v/>
      </c>
    </row>
    <row r="472" spans="1:19">
      <c r="A472" s="20"/>
      <c r="B472" s="20"/>
      <c r="C472" s="20"/>
      <c r="D472" s="15"/>
      <c r="E472" s="15"/>
      <c r="F472" s="15"/>
      <c r="G472" s="15"/>
      <c r="H472" s="15"/>
      <c r="I472" s="15"/>
      <c r="J472" s="15"/>
      <c r="K472" s="15"/>
      <c r="L472" s="15"/>
      <c r="M472" s="15"/>
      <c r="N472" s="15"/>
      <c r="O472" s="15"/>
      <c r="P472" s="15"/>
      <c r="Q472" s="16"/>
      <c r="S472" s="30" t="str">
        <f>IF(COUNTA(D472:Q472)=0,"",_xlfn.CONCAT(,
IF(NOT(K472 = (SUM(D472, E472, G472:J472) - SUM(F472))),
" Error: Position at the end of the period is not equal to: position at the beginning of the period+increase in assets-decrease in assets+exchange rate changes+price changes+other changes+rectifications.",
""),
IF(NOT(P472 = (SUM(L472, M472, O472) - SUM(N472))),
" Error: Position of accrued interest at the end of the period is not equal to: position of accrued interest at the beginning of the period+accrued interest during the period-received interest during the period+revaluation and other changes.",
""),
IF(AND(NOT(ISBLANK($K472)),
    $K472&gt;0,
    OR(ISBLANK('T04.11'!$K472),
        'T04.11'!$K472&lt;=0,
        ISBLANK('T04.12'!$K472),
        'T04.12'!$K472&lt;=0)),
" Warning: If at least one of the forms T03.08,T04.11,T04.12 contains data other than zero,also the other two forms must be completed.",
""),
IF(AND(OR(ABS($E472)&gt;3000000000,ABS($F472)&gt;3000000000),
    ISBLANK($Q472)),
" Warning: An explanation in &lt;c140&gt; must be completed for transactions of more than EUR 3 billion or less than EUR-3 billion.",
""),
IF(AND(NOT(ISBLANK($D472)),$D472&lt;0),
" Error: Position at the beginning of the period must be a positive amount.",
""),
IF(AND(NOT(ISBLANK($K472)),$K472&lt;0),
" Error: Position at the end of the period must be a positive amount.",
""),
IF(AND(OR($D472&gt;0,$K472&gt;0),
    OR(ISBLANK($M472),$M472&lt;0)),
" Error: For accrued interest a positive amount or '0'(when applicable)should be reported if the position at the beginning or the end of the period is greater than zero.",
"")))</f>
        <v/>
      </c>
    </row>
    <row r="473" spans="1:19">
      <c r="A473" s="20"/>
      <c r="B473" s="20"/>
      <c r="C473" s="20"/>
      <c r="D473" s="15"/>
      <c r="E473" s="15"/>
      <c r="F473" s="15"/>
      <c r="G473" s="15"/>
      <c r="H473" s="15"/>
      <c r="I473" s="15"/>
      <c r="J473" s="15"/>
      <c r="K473" s="15"/>
      <c r="L473" s="15"/>
      <c r="M473" s="15"/>
      <c r="N473" s="15"/>
      <c r="O473" s="15"/>
      <c r="P473" s="15"/>
      <c r="Q473" s="16"/>
      <c r="S473" s="30" t="str">
        <f>IF(COUNTA(D473:Q473)=0,"",_xlfn.CONCAT(,
IF(NOT(K473 = (SUM(D473, E473, G473:J473) - SUM(F473))),
" Error: Position at the end of the period is not equal to: position at the beginning of the period+increase in assets-decrease in assets+exchange rate changes+price changes+other changes+rectifications.",
""),
IF(NOT(P473 = (SUM(L473, M473, O473) - SUM(N473))),
" Error: Position of accrued interest at the end of the period is not equal to: position of accrued interest at the beginning of the period+accrued interest during the period-received interest during the period+revaluation and other changes.",
""),
IF(AND(NOT(ISBLANK($K473)),
    $K473&gt;0,
    OR(ISBLANK('T04.11'!$K473),
        'T04.11'!$K473&lt;=0,
        ISBLANK('T04.12'!$K473),
        'T04.12'!$K473&lt;=0)),
" Warning: If at least one of the forms T03.08,T04.11,T04.12 contains data other than zero,also the other two forms must be completed.",
""),
IF(AND(OR(ABS($E473)&gt;3000000000,ABS($F473)&gt;3000000000),
    ISBLANK($Q473)),
" Warning: An explanation in &lt;c140&gt; must be completed for transactions of more than EUR 3 billion or less than EUR-3 billion.",
""),
IF(AND(NOT(ISBLANK($D473)),$D473&lt;0),
" Error: Position at the beginning of the period must be a positive amount.",
""),
IF(AND(NOT(ISBLANK($K473)),$K473&lt;0),
" Error: Position at the end of the period must be a positive amount.",
""),
IF(AND(OR($D473&gt;0,$K473&gt;0),
    OR(ISBLANK($M473),$M473&lt;0)),
" Error: For accrued interest a positive amount or '0'(when applicable)should be reported if the position at the beginning or the end of the period is greater than zero.",
"")))</f>
        <v/>
      </c>
    </row>
    <row r="474" spans="1:19">
      <c r="A474" s="20"/>
      <c r="B474" s="20"/>
      <c r="C474" s="20"/>
      <c r="D474" s="15"/>
      <c r="E474" s="15"/>
      <c r="F474" s="15"/>
      <c r="G474" s="15"/>
      <c r="H474" s="15"/>
      <c r="I474" s="15"/>
      <c r="J474" s="15"/>
      <c r="K474" s="15"/>
      <c r="L474" s="15"/>
      <c r="M474" s="15"/>
      <c r="N474" s="15"/>
      <c r="O474" s="15"/>
      <c r="P474" s="15"/>
      <c r="Q474" s="16"/>
      <c r="S474" s="30" t="str">
        <f>IF(COUNTA(D474:Q474)=0,"",_xlfn.CONCAT(,
IF(NOT(K474 = (SUM(D474, E474, G474:J474) - SUM(F474))),
" Error: Position at the end of the period is not equal to: position at the beginning of the period+increase in assets-decrease in assets+exchange rate changes+price changes+other changes+rectifications.",
""),
IF(NOT(P474 = (SUM(L474, M474, O474) - SUM(N474))),
" Error: Position of accrued interest at the end of the period is not equal to: position of accrued interest at the beginning of the period+accrued interest during the period-received interest during the period+revaluation and other changes.",
""),
IF(AND(NOT(ISBLANK($K474)),
    $K474&gt;0,
    OR(ISBLANK('T04.11'!$K474),
        'T04.11'!$K474&lt;=0,
        ISBLANK('T04.12'!$K474),
        'T04.12'!$K474&lt;=0)),
" Warning: If at least one of the forms T03.08,T04.11,T04.12 contains data other than zero,also the other two forms must be completed.",
""),
IF(AND(OR(ABS($E474)&gt;3000000000,ABS($F474)&gt;3000000000),
    ISBLANK($Q474)),
" Warning: An explanation in &lt;c140&gt; must be completed for transactions of more than EUR 3 billion or less than EUR-3 billion.",
""),
IF(AND(NOT(ISBLANK($D474)),$D474&lt;0),
" Error: Position at the beginning of the period must be a positive amount.",
""),
IF(AND(NOT(ISBLANK($K474)),$K474&lt;0),
" Error: Position at the end of the period must be a positive amount.",
""),
IF(AND(OR($D474&gt;0,$K474&gt;0),
    OR(ISBLANK($M474),$M474&lt;0)),
" Error: For accrued interest a positive amount or '0'(when applicable)should be reported if the position at the beginning or the end of the period is greater than zero.",
"")))</f>
        <v/>
      </c>
    </row>
    <row r="475" spans="1:19">
      <c r="A475" s="20"/>
      <c r="B475" s="20"/>
      <c r="C475" s="20"/>
      <c r="D475" s="15"/>
      <c r="E475" s="15"/>
      <c r="F475" s="15"/>
      <c r="G475" s="15"/>
      <c r="H475" s="15"/>
      <c r="I475" s="15"/>
      <c r="J475" s="15"/>
      <c r="K475" s="15"/>
      <c r="L475" s="15"/>
      <c r="M475" s="15"/>
      <c r="N475" s="15"/>
      <c r="O475" s="15"/>
      <c r="P475" s="15"/>
      <c r="Q475" s="16"/>
      <c r="S475" s="30" t="str">
        <f>IF(COUNTA(D475:Q475)=0,"",_xlfn.CONCAT(,
IF(NOT(K475 = (SUM(D475, E475, G475:J475) - SUM(F475))),
" Error: Position at the end of the period is not equal to: position at the beginning of the period+increase in assets-decrease in assets+exchange rate changes+price changes+other changes+rectifications.",
""),
IF(NOT(P475 = (SUM(L475, M475, O475) - SUM(N475))),
" Error: Position of accrued interest at the end of the period is not equal to: position of accrued interest at the beginning of the period+accrued interest during the period-received interest during the period+revaluation and other changes.",
""),
IF(AND(NOT(ISBLANK($K475)),
    $K475&gt;0,
    OR(ISBLANK('T04.11'!$K475),
        'T04.11'!$K475&lt;=0,
        ISBLANK('T04.12'!$K475),
        'T04.12'!$K475&lt;=0)),
" Warning: If at least one of the forms T03.08,T04.11,T04.12 contains data other than zero,also the other two forms must be completed.",
""),
IF(AND(OR(ABS($E475)&gt;3000000000,ABS($F475)&gt;3000000000),
    ISBLANK($Q475)),
" Warning: An explanation in &lt;c140&gt; must be completed for transactions of more than EUR 3 billion or less than EUR-3 billion.",
""),
IF(AND(NOT(ISBLANK($D475)),$D475&lt;0),
" Error: Position at the beginning of the period must be a positive amount.",
""),
IF(AND(NOT(ISBLANK($K475)),$K475&lt;0),
" Error: Position at the end of the period must be a positive amount.",
""),
IF(AND(OR($D475&gt;0,$K475&gt;0),
    OR(ISBLANK($M475),$M475&lt;0)),
" Error: For accrued interest a positive amount or '0'(when applicable)should be reported if the position at the beginning or the end of the period is greater than zero.",
"")))</f>
        <v/>
      </c>
    </row>
    <row r="476" spans="1:19">
      <c r="A476" s="20"/>
      <c r="B476" s="20"/>
      <c r="C476" s="20"/>
      <c r="D476" s="15"/>
      <c r="E476" s="15"/>
      <c r="F476" s="15"/>
      <c r="G476" s="15"/>
      <c r="H476" s="15"/>
      <c r="I476" s="15"/>
      <c r="J476" s="15"/>
      <c r="K476" s="15"/>
      <c r="L476" s="15"/>
      <c r="M476" s="15"/>
      <c r="N476" s="15"/>
      <c r="O476" s="15"/>
      <c r="P476" s="15"/>
      <c r="Q476" s="16"/>
      <c r="S476" s="30" t="str">
        <f>IF(COUNTA(D476:Q476)=0,"",_xlfn.CONCAT(,
IF(NOT(K476 = (SUM(D476, E476, G476:J476) - SUM(F476))),
" Error: Position at the end of the period is not equal to: position at the beginning of the period+increase in assets-decrease in assets+exchange rate changes+price changes+other changes+rectifications.",
""),
IF(NOT(P476 = (SUM(L476, M476, O476) - SUM(N476))),
" Error: Position of accrued interest at the end of the period is not equal to: position of accrued interest at the beginning of the period+accrued interest during the period-received interest during the period+revaluation and other changes.",
""),
IF(AND(NOT(ISBLANK($K476)),
    $K476&gt;0,
    OR(ISBLANK('T04.11'!$K476),
        'T04.11'!$K476&lt;=0,
        ISBLANK('T04.12'!$K476),
        'T04.12'!$K476&lt;=0)),
" Warning: If at least one of the forms T03.08,T04.11,T04.12 contains data other than zero,also the other two forms must be completed.",
""),
IF(AND(OR(ABS($E476)&gt;3000000000,ABS($F476)&gt;3000000000),
    ISBLANK($Q476)),
" Warning: An explanation in &lt;c140&gt; must be completed for transactions of more than EUR 3 billion or less than EUR-3 billion.",
""),
IF(AND(NOT(ISBLANK($D476)),$D476&lt;0),
" Error: Position at the beginning of the period must be a positive amount.",
""),
IF(AND(NOT(ISBLANK($K476)),$K476&lt;0),
" Error: Position at the end of the period must be a positive amount.",
""),
IF(AND(OR($D476&gt;0,$K476&gt;0),
    OR(ISBLANK($M476),$M476&lt;0)),
" Error: For accrued interest a positive amount or '0'(when applicable)should be reported if the position at the beginning or the end of the period is greater than zero.",
"")))</f>
        <v/>
      </c>
    </row>
    <row r="477" spans="1:19">
      <c r="A477" s="20"/>
      <c r="B477" s="20"/>
      <c r="C477" s="20"/>
      <c r="D477" s="15"/>
      <c r="E477" s="15"/>
      <c r="F477" s="15"/>
      <c r="G477" s="15"/>
      <c r="H477" s="15"/>
      <c r="I477" s="15"/>
      <c r="J477" s="15"/>
      <c r="K477" s="15"/>
      <c r="L477" s="15"/>
      <c r="M477" s="15"/>
      <c r="N477" s="15"/>
      <c r="O477" s="15"/>
      <c r="P477" s="15"/>
      <c r="Q477" s="16"/>
      <c r="S477" s="30" t="str">
        <f>IF(COUNTA(D477:Q477)=0,"",_xlfn.CONCAT(,
IF(NOT(K477 = (SUM(D477, E477, G477:J477) - SUM(F477))),
" Error: Position at the end of the period is not equal to: position at the beginning of the period+increase in assets-decrease in assets+exchange rate changes+price changes+other changes+rectifications.",
""),
IF(NOT(P477 = (SUM(L477, M477, O477) - SUM(N477))),
" Error: Position of accrued interest at the end of the period is not equal to: position of accrued interest at the beginning of the period+accrued interest during the period-received interest during the period+revaluation and other changes.",
""),
IF(AND(NOT(ISBLANK($K477)),
    $K477&gt;0,
    OR(ISBLANK('T04.11'!$K477),
        'T04.11'!$K477&lt;=0,
        ISBLANK('T04.12'!$K477),
        'T04.12'!$K477&lt;=0)),
" Warning: If at least one of the forms T03.08,T04.11,T04.12 contains data other than zero,also the other two forms must be completed.",
""),
IF(AND(OR(ABS($E477)&gt;3000000000,ABS($F477)&gt;3000000000),
    ISBLANK($Q477)),
" Warning: An explanation in &lt;c140&gt; must be completed for transactions of more than EUR 3 billion or less than EUR-3 billion.",
""),
IF(AND(NOT(ISBLANK($D477)),$D477&lt;0),
" Error: Position at the beginning of the period must be a positive amount.",
""),
IF(AND(NOT(ISBLANK($K477)),$K477&lt;0),
" Error: Position at the end of the period must be a positive amount.",
""),
IF(AND(OR($D477&gt;0,$K477&gt;0),
    OR(ISBLANK($M477),$M477&lt;0)),
" Error: For accrued interest a positive amount or '0'(when applicable)should be reported if the position at the beginning or the end of the period is greater than zero.",
"")))</f>
        <v/>
      </c>
    </row>
    <row r="478" spans="1:19">
      <c r="A478" s="20"/>
      <c r="B478" s="20"/>
      <c r="C478" s="20"/>
      <c r="D478" s="15"/>
      <c r="E478" s="15"/>
      <c r="F478" s="15"/>
      <c r="G478" s="15"/>
      <c r="H478" s="15"/>
      <c r="I478" s="15"/>
      <c r="J478" s="15"/>
      <c r="K478" s="15"/>
      <c r="L478" s="15"/>
      <c r="M478" s="15"/>
      <c r="N478" s="15"/>
      <c r="O478" s="15"/>
      <c r="P478" s="15"/>
      <c r="Q478" s="16"/>
      <c r="S478" s="30" t="str">
        <f>IF(COUNTA(D478:Q478)=0,"",_xlfn.CONCAT(,
IF(NOT(K478 = (SUM(D478, E478, G478:J478) - SUM(F478))),
" Error: Position at the end of the period is not equal to: position at the beginning of the period+increase in assets-decrease in assets+exchange rate changes+price changes+other changes+rectifications.",
""),
IF(NOT(P478 = (SUM(L478, M478, O478) - SUM(N478))),
" Error: Position of accrued interest at the end of the period is not equal to: position of accrued interest at the beginning of the period+accrued interest during the period-received interest during the period+revaluation and other changes.",
""),
IF(AND(NOT(ISBLANK($K478)),
    $K478&gt;0,
    OR(ISBLANK('T04.11'!$K478),
        'T04.11'!$K478&lt;=0,
        ISBLANK('T04.12'!$K478),
        'T04.12'!$K478&lt;=0)),
" Warning: If at least one of the forms T03.08,T04.11,T04.12 contains data other than zero,also the other two forms must be completed.",
""),
IF(AND(OR(ABS($E478)&gt;3000000000,ABS($F478)&gt;3000000000),
    ISBLANK($Q478)),
" Warning: An explanation in &lt;c140&gt; must be completed for transactions of more than EUR 3 billion or less than EUR-3 billion.",
""),
IF(AND(NOT(ISBLANK($D478)),$D478&lt;0),
" Error: Position at the beginning of the period must be a positive amount.",
""),
IF(AND(NOT(ISBLANK($K478)),$K478&lt;0),
" Error: Position at the end of the period must be a positive amount.",
""),
IF(AND(OR($D478&gt;0,$K478&gt;0),
    OR(ISBLANK($M478),$M478&lt;0)),
" Error: For accrued interest a positive amount or '0'(when applicable)should be reported if the position at the beginning or the end of the period is greater than zero.",
"")))</f>
        <v/>
      </c>
    </row>
    <row r="479" spans="1:19">
      <c r="A479" s="20"/>
      <c r="B479" s="20"/>
      <c r="C479" s="20"/>
      <c r="D479" s="15"/>
      <c r="E479" s="15"/>
      <c r="F479" s="15"/>
      <c r="G479" s="15"/>
      <c r="H479" s="15"/>
      <c r="I479" s="15"/>
      <c r="J479" s="15"/>
      <c r="K479" s="15"/>
      <c r="L479" s="15"/>
      <c r="M479" s="15"/>
      <c r="N479" s="15"/>
      <c r="O479" s="15"/>
      <c r="P479" s="15"/>
      <c r="Q479" s="16"/>
      <c r="S479" s="30" t="str">
        <f>IF(COUNTA(D479:Q479)=0,"",_xlfn.CONCAT(,
IF(NOT(K479 = (SUM(D479, E479, G479:J479) - SUM(F479))),
" Error: Position at the end of the period is not equal to: position at the beginning of the period+increase in assets-decrease in assets+exchange rate changes+price changes+other changes+rectifications.",
""),
IF(NOT(P479 = (SUM(L479, M479, O479) - SUM(N479))),
" Error: Position of accrued interest at the end of the period is not equal to: position of accrued interest at the beginning of the period+accrued interest during the period-received interest during the period+revaluation and other changes.",
""),
IF(AND(NOT(ISBLANK($K479)),
    $K479&gt;0,
    OR(ISBLANK('T04.11'!$K479),
        'T04.11'!$K479&lt;=0,
        ISBLANK('T04.12'!$K479),
        'T04.12'!$K479&lt;=0)),
" Warning: If at least one of the forms T03.08,T04.11,T04.12 contains data other than zero,also the other two forms must be completed.",
""),
IF(AND(OR(ABS($E479)&gt;3000000000,ABS($F479)&gt;3000000000),
    ISBLANK($Q479)),
" Warning: An explanation in &lt;c140&gt; must be completed for transactions of more than EUR 3 billion or less than EUR-3 billion.",
""),
IF(AND(NOT(ISBLANK($D479)),$D479&lt;0),
" Error: Position at the beginning of the period must be a positive amount.",
""),
IF(AND(NOT(ISBLANK($K479)),$K479&lt;0),
" Error: Position at the end of the period must be a positive amount.",
""),
IF(AND(OR($D479&gt;0,$K479&gt;0),
    OR(ISBLANK($M479),$M479&lt;0)),
" Error: For accrued interest a positive amount or '0'(when applicable)should be reported if the position at the beginning or the end of the period is greater than zero.",
"")))</f>
        <v/>
      </c>
    </row>
    <row r="480" spans="1:19">
      <c r="A480" s="20"/>
      <c r="B480" s="20"/>
      <c r="C480" s="20"/>
      <c r="D480" s="15"/>
      <c r="E480" s="15"/>
      <c r="F480" s="15"/>
      <c r="G480" s="15"/>
      <c r="H480" s="15"/>
      <c r="I480" s="15"/>
      <c r="J480" s="15"/>
      <c r="K480" s="15"/>
      <c r="L480" s="15"/>
      <c r="M480" s="15"/>
      <c r="N480" s="15"/>
      <c r="O480" s="15"/>
      <c r="P480" s="15"/>
      <c r="Q480" s="16"/>
      <c r="S480" s="30" t="str">
        <f>IF(COUNTA(D480:Q480)=0,"",_xlfn.CONCAT(,
IF(NOT(K480 = (SUM(D480, E480, G480:J480) - SUM(F480))),
" Error: Position at the end of the period is not equal to: position at the beginning of the period+increase in assets-decrease in assets+exchange rate changes+price changes+other changes+rectifications.",
""),
IF(NOT(P480 = (SUM(L480, M480, O480) - SUM(N480))),
" Error: Position of accrued interest at the end of the period is not equal to: position of accrued interest at the beginning of the period+accrued interest during the period-received interest during the period+revaluation and other changes.",
""),
IF(AND(NOT(ISBLANK($K480)),
    $K480&gt;0,
    OR(ISBLANK('T04.11'!$K480),
        'T04.11'!$K480&lt;=0,
        ISBLANK('T04.12'!$K480),
        'T04.12'!$K480&lt;=0)),
" Warning: If at least one of the forms T03.08,T04.11,T04.12 contains data other than zero,also the other two forms must be completed.",
""),
IF(AND(OR(ABS($E480)&gt;3000000000,ABS($F480)&gt;3000000000),
    ISBLANK($Q480)),
" Warning: An explanation in &lt;c140&gt; must be completed for transactions of more than EUR 3 billion or less than EUR-3 billion.",
""),
IF(AND(NOT(ISBLANK($D480)),$D480&lt;0),
" Error: Position at the beginning of the period must be a positive amount.",
""),
IF(AND(NOT(ISBLANK($K480)),$K480&lt;0),
" Error: Position at the end of the period must be a positive amount.",
""),
IF(AND(OR($D480&gt;0,$K480&gt;0),
    OR(ISBLANK($M480),$M480&lt;0)),
" Error: For accrued interest a positive amount or '0'(when applicable)should be reported if the position at the beginning or the end of the period is greater than zero.",
"")))</f>
        <v/>
      </c>
    </row>
    <row r="481" spans="1:19">
      <c r="A481" s="20"/>
      <c r="B481" s="20"/>
      <c r="C481" s="20"/>
      <c r="D481" s="15"/>
      <c r="E481" s="15"/>
      <c r="F481" s="15"/>
      <c r="G481" s="15"/>
      <c r="H481" s="15"/>
      <c r="I481" s="15"/>
      <c r="J481" s="15"/>
      <c r="K481" s="15"/>
      <c r="L481" s="15"/>
      <c r="M481" s="15"/>
      <c r="N481" s="15"/>
      <c r="O481" s="15"/>
      <c r="P481" s="15"/>
      <c r="Q481" s="16"/>
      <c r="S481" s="30" t="str">
        <f>IF(COUNTA(D481:Q481)=0,"",_xlfn.CONCAT(,
IF(NOT(K481 = (SUM(D481, E481, G481:J481) - SUM(F481))),
" Error: Position at the end of the period is not equal to: position at the beginning of the period+increase in assets-decrease in assets+exchange rate changes+price changes+other changes+rectifications.",
""),
IF(NOT(P481 = (SUM(L481, M481, O481) - SUM(N481))),
" Error: Position of accrued interest at the end of the period is not equal to: position of accrued interest at the beginning of the period+accrued interest during the period-received interest during the period+revaluation and other changes.",
""),
IF(AND(NOT(ISBLANK($K481)),
    $K481&gt;0,
    OR(ISBLANK('T04.11'!$K481),
        'T04.11'!$K481&lt;=0,
        ISBLANK('T04.12'!$K481),
        'T04.12'!$K481&lt;=0)),
" Warning: If at least one of the forms T03.08,T04.11,T04.12 contains data other than zero,also the other two forms must be completed.",
""),
IF(AND(OR(ABS($E481)&gt;3000000000,ABS($F481)&gt;3000000000),
    ISBLANK($Q481)),
" Warning: An explanation in &lt;c140&gt; must be completed for transactions of more than EUR 3 billion or less than EUR-3 billion.",
""),
IF(AND(NOT(ISBLANK($D481)),$D481&lt;0),
" Error: Position at the beginning of the period must be a positive amount.",
""),
IF(AND(NOT(ISBLANK($K481)),$K481&lt;0),
" Error: Position at the end of the period must be a positive amount.",
""),
IF(AND(OR($D481&gt;0,$K481&gt;0),
    OR(ISBLANK($M481),$M481&lt;0)),
" Error: For accrued interest a positive amount or '0'(when applicable)should be reported if the position at the beginning or the end of the period is greater than zero.",
"")))</f>
        <v/>
      </c>
    </row>
    <row r="482" spans="1:19">
      <c r="A482" s="20"/>
      <c r="B482" s="20"/>
      <c r="C482" s="20"/>
      <c r="D482" s="15"/>
      <c r="E482" s="15"/>
      <c r="F482" s="15"/>
      <c r="G482" s="15"/>
      <c r="H482" s="15"/>
      <c r="I482" s="15"/>
      <c r="J482" s="15"/>
      <c r="K482" s="15"/>
      <c r="L482" s="15"/>
      <c r="M482" s="15"/>
      <c r="N482" s="15"/>
      <c r="O482" s="15"/>
      <c r="P482" s="15"/>
      <c r="Q482" s="16"/>
      <c r="S482" s="30" t="str">
        <f>IF(COUNTA(D482:Q482)=0,"",_xlfn.CONCAT(,
IF(NOT(K482 = (SUM(D482, E482, G482:J482) - SUM(F482))),
" Error: Position at the end of the period is not equal to: position at the beginning of the period+increase in assets-decrease in assets+exchange rate changes+price changes+other changes+rectifications.",
""),
IF(NOT(P482 = (SUM(L482, M482, O482) - SUM(N482))),
" Error: Position of accrued interest at the end of the period is not equal to: position of accrued interest at the beginning of the period+accrued interest during the period-received interest during the period+revaluation and other changes.",
""),
IF(AND(NOT(ISBLANK($K482)),
    $K482&gt;0,
    OR(ISBLANK('T04.11'!$K482),
        'T04.11'!$K482&lt;=0,
        ISBLANK('T04.12'!$K482),
        'T04.12'!$K482&lt;=0)),
" Warning: If at least one of the forms T03.08,T04.11,T04.12 contains data other than zero,also the other two forms must be completed.",
""),
IF(AND(OR(ABS($E482)&gt;3000000000,ABS($F482)&gt;3000000000),
    ISBLANK($Q482)),
" Warning: An explanation in &lt;c140&gt; must be completed for transactions of more than EUR 3 billion or less than EUR-3 billion.",
""),
IF(AND(NOT(ISBLANK($D482)),$D482&lt;0),
" Error: Position at the beginning of the period must be a positive amount.",
""),
IF(AND(NOT(ISBLANK($K482)),$K482&lt;0),
" Error: Position at the end of the period must be a positive amount.",
""),
IF(AND(OR($D482&gt;0,$K482&gt;0),
    OR(ISBLANK($M482),$M482&lt;0)),
" Error: For accrued interest a positive amount or '0'(when applicable)should be reported if the position at the beginning or the end of the period is greater than zero.",
"")))</f>
        <v/>
      </c>
    </row>
    <row r="483" spans="1:19">
      <c r="A483" s="20"/>
      <c r="B483" s="20"/>
      <c r="C483" s="20"/>
      <c r="D483" s="15"/>
      <c r="E483" s="15"/>
      <c r="F483" s="15"/>
      <c r="G483" s="15"/>
      <c r="H483" s="15"/>
      <c r="I483" s="15"/>
      <c r="J483" s="15"/>
      <c r="K483" s="15"/>
      <c r="L483" s="15"/>
      <c r="M483" s="15"/>
      <c r="N483" s="15"/>
      <c r="O483" s="15"/>
      <c r="P483" s="15"/>
      <c r="Q483" s="16"/>
      <c r="S483" s="30" t="str">
        <f>IF(COUNTA(D483:Q483)=0,"",_xlfn.CONCAT(,
IF(NOT(K483 = (SUM(D483, E483, G483:J483) - SUM(F483))),
" Error: Position at the end of the period is not equal to: position at the beginning of the period+increase in assets-decrease in assets+exchange rate changes+price changes+other changes+rectifications.",
""),
IF(NOT(P483 = (SUM(L483, M483, O483) - SUM(N483))),
" Error: Position of accrued interest at the end of the period is not equal to: position of accrued interest at the beginning of the period+accrued interest during the period-received interest during the period+revaluation and other changes.",
""),
IF(AND(NOT(ISBLANK($K483)),
    $K483&gt;0,
    OR(ISBLANK('T04.11'!$K483),
        'T04.11'!$K483&lt;=0,
        ISBLANK('T04.12'!$K483),
        'T04.12'!$K483&lt;=0)),
" Warning: If at least one of the forms T03.08,T04.11,T04.12 contains data other than zero,also the other two forms must be completed.",
""),
IF(AND(OR(ABS($E483)&gt;3000000000,ABS($F483)&gt;3000000000),
    ISBLANK($Q483)),
" Warning: An explanation in &lt;c140&gt; must be completed for transactions of more than EUR 3 billion or less than EUR-3 billion.",
""),
IF(AND(NOT(ISBLANK($D483)),$D483&lt;0),
" Error: Position at the beginning of the period must be a positive amount.",
""),
IF(AND(NOT(ISBLANK($K483)),$K483&lt;0),
" Error: Position at the end of the period must be a positive amount.",
""),
IF(AND(OR($D483&gt;0,$K483&gt;0),
    OR(ISBLANK($M483),$M483&lt;0)),
" Error: For accrued interest a positive amount or '0'(when applicable)should be reported if the position at the beginning or the end of the period is greater than zero.",
"")))</f>
        <v/>
      </c>
    </row>
    <row r="484" spans="1:19">
      <c r="A484" s="20"/>
      <c r="B484" s="20"/>
      <c r="C484" s="20"/>
      <c r="D484" s="15"/>
      <c r="E484" s="15"/>
      <c r="F484" s="15"/>
      <c r="G484" s="15"/>
      <c r="H484" s="15"/>
      <c r="I484" s="15"/>
      <c r="J484" s="15"/>
      <c r="K484" s="15"/>
      <c r="L484" s="15"/>
      <c r="M484" s="15"/>
      <c r="N484" s="15"/>
      <c r="O484" s="15"/>
      <c r="P484" s="15"/>
      <c r="Q484" s="16"/>
      <c r="S484" s="30" t="str">
        <f>IF(COUNTA(D484:Q484)=0,"",_xlfn.CONCAT(,
IF(NOT(K484 = (SUM(D484, E484, G484:J484) - SUM(F484))),
" Error: Position at the end of the period is not equal to: position at the beginning of the period+increase in assets-decrease in assets+exchange rate changes+price changes+other changes+rectifications.",
""),
IF(NOT(P484 = (SUM(L484, M484, O484) - SUM(N484))),
" Error: Position of accrued interest at the end of the period is not equal to: position of accrued interest at the beginning of the period+accrued interest during the period-received interest during the period+revaluation and other changes.",
""),
IF(AND(NOT(ISBLANK($K484)),
    $K484&gt;0,
    OR(ISBLANK('T04.11'!$K484),
        'T04.11'!$K484&lt;=0,
        ISBLANK('T04.12'!$K484),
        'T04.12'!$K484&lt;=0)),
" Warning: If at least one of the forms T03.08,T04.11,T04.12 contains data other than zero,also the other two forms must be completed.",
""),
IF(AND(OR(ABS($E484)&gt;3000000000,ABS($F484)&gt;3000000000),
    ISBLANK($Q484)),
" Warning: An explanation in &lt;c140&gt; must be completed for transactions of more than EUR 3 billion or less than EUR-3 billion.",
""),
IF(AND(NOT(ISBLANK($D484)),$D484&lt;0),
" Error: Position at the beginning of the period must be a positive amount.",
""),
IF(AND(NOT(ISBLANK($K484)),$K484&lt;0),
" Error: Position at the end of the period must be a positive amount.",
""),
IF(AND(OR($D484&gt;0,$K484&gt;0),
    OR(ISBLANK($M484),$M484&lt;0)),
" Error: For accrued interest a positive amount or '0'(when applicable)should be reported if the position at the beginning or the end of the period is greater than zero.",
"")))</f>
        <v/>
      </c>
    </row>
    <row r="485" spans="1:19">
      <c r="A485" s="20"/>
      <c r="B485" s="20"/>
      <c r="C485" s="20"/>
      <c r="D485" s="15"/>
      <c r="E485" s="15"/>
      <c r="F485" s="15"/>
      <c r="G485" s="15"/>
      <c r="H485" s="15"/>
      <c r="I485" s="15"/>
      <c r="J485" s="15"/>
      <c r="K485" s="15"/>
      <c r="L485" s="15"/>
      <c r="M485" s="15"/>
      <c r="N485" s="15"/>
      <c r="O485" s="15"/>
      <c r="P485" s="15"/>
      <c r="Q485" s="16"/>
      <c r="S485" s="30" t="str">
        <f>IF(COUNTA(D485:Q485)=0,"",_xlfn.CONCAT(,
IF(NOT(K485 = (SUM(D485, E485, G485:J485) - SUM(F485))),
" Error: Position at the end of the period is not equal to: position at the beginning of the period+increase in assets-decrease in assets+exchange rate changes+price changes+other changes+rectifications.",
""),
IF(NOT(P485 = (SUM(L485, M485, O485) - SUM(N485))),
" Error: Position of accrued interest at the end of the period is not equal to: position of accrued interest at the beginning of the period+accrued interest during the period-received interest during the period+revaluation and other changes.",
""),
IF(AND(NOT(ISBLANK($K485)),
    $K485&gt;0,
    OR(ISBLANK('T04.11'!$K485),
        'T04.11'!$K485&lt;=0,
        ISBLANK('T04.12'!$K485),
        'T04.12'!$K485&lt;=0)),
" Warning: If at least one of the forms T03.08,T04.11,T04.12 contains data other than zero,also the other two forms must be completed.",
""),
IF(AND(OR(ABS($E485)&gt;3000000000,ABS($F485)&gt;3000000000),
    ISBLANK($Q485)),
" Warning: An explanation in &lt;c140&gt; must be completed for transactions of more than EUR 3 billion or less than EUR-3 billion.",
""),
IF(AND(NOT(ISBLANK($D485)),$D485&lt;0),
" Error: Position at the beginning of the period must be a positive amount.",
""),
IF(AND(NOT(ISBLANK($K485)),$K485&lt;0),
" Error: Position at the end of the period must be a positive amount.",
""),
IF(AND(OR($D485&gt;0,$K485&gt;0),
    OR(ISBLANK($M485),$M485&lt;0)),
" Error: For accrued interest a positive amount or '0'(when applicable)should be reported if the position at the beginning or the end of the period is greater than zero.",
"")))</f>
        <v/>
      </c>
    </row>
    <row r="486" spans="1:19">
      <c r="A486" s="20"/>
      <c r="B486" s="20"/>
      <c r="C486" s="20"/>
      <c r="D486" s="15"/>
      <c r="E486" s="15"/>
      <c r="F486" s="15"/>
      <c r="G486" s="15"/>
      <c r="H486" s="15"/>
      <c r="I486" s="15"/>
      <c r="J486" s="15"/>
      <c r="K486" s="15"/>
      <c r="L486" s="15"/>
      <c r="M486" s="15"/>
      <c r="N486" s="15"/>
      <c r="O486" s="15"/>
      <c r="P486" s="15"/>
      <c r="Q486" s="16"/>
      <c r="S486" s="30" t="str">
        <f>IF(COUNTA(D486:Q486)=0,"",_xlfn.CONCAT(,
IF(NOT(K486 = (SUM(D486, E486, G486:J486) - SUM(F486))),
" Error: Position at the end of the period is not equal to: position at the beginning of the period+increase in assets-decrease in assets+exchange rate changes+price changes+other changes+rectifications.",
""),
IF(NOT(P486 = (SUM(L486, M486, O486) - SUM(N486))),
" Error: Position of accrued interest at the end of the period is not equal to: position of accrued interest at the beginning of the period+accrued interest during the period-received interest during the period+revaluation and other changes.",
""),
IF(AND(NOT(ISBLANK($K486)),
    $K486&gt;0,
    OR(ISBLANK('T04.11'!$K486),
        'T04.11'!$K486&lt;=0,
        ISBLANK('T04.12'!$K486),
        'T04.12'!$K486&lt;=0)),
" Warning: If at least one of the forms T03.08,T04.11,T04.12 contains data other than zero,also the other two forms must be completed.",
""),
IF(AND(OR(ABS($E486)&gt;3000000000,ABS($F486)&gt;3000000000),
    ISBLANK($Q486)),
" Warning: An explanation in &lt;c140&gt; must be completed for transactions of more than EUR 3 billion or less than EUR-3 billion.",
""),
IF(AND(NOT(ISBLANK($D486)),$D486&lt;0),
" Error: Position at the beginning of the period must be a positive amount.",
""),
IF(AND(NOT(ISBLANK($K486)),$K486&lt;0),
" Error: Position at the end of the period must be a positive amount.",
""),
IF(AND(OR($D486&gt;0,$K486&gt;0),
    OR(ISBLANK($M486),$M486&lt;0)),
" Error: For accrued interest a positive amount or '0'(when applicable)should be reported if the position at the beginning or the end of the period is greater than zero.",
"")))</f>
        <v/>
      </c>
    </row>
    <row r="487" spans="1:19">
      <c r="A487" s="20"/>
      <c r="B487" s="20"/>
      <c r="C487" s="20"/>
      <c r="D487" s="15"/>
      <c r="E487" s="15"/>
      <c r="F487" s="15"/>
      <c r="G487" s="15"/>
      <c r="H487" s="15"/>
      <c r="I487" s="15"/>
      <c r="J487" s="15"/>
      <c r="K487" s="15"/>
      <c r="L487" s="15"/>
      <c r="M487" s="15"/>
      <c r="N487" s="15"/>
      <c r="O487" s="15"/>
      <c r="P487" s="15"/>
      <c r="Q487" s="16"/>
      <c r="S487" s="30" t="str">
        <f>IF(COUNTA(D487:Q487)=0,"",_xlfn.CONCAT(,
IF(NOT(K487 = (SUM(D487, E487, G487:J487) - SUM(F487))),
" Error: Position at the end of the period is not equal to: position at the beginning of the period+increase in assets-decrease in assets+exchange rate changes+price changes+other changes+rectifications.",
""),
IF(NOT(P487 = (SUM(L487, M487, O487) - SUM(N487))),
" Error: Position of accrued interest at the end of the period is not equal to: position of accrued interest at the beginning of the period+accrued interest during the period-received interest during the period+revaluation and other changes.",
""),
IF(AND(NOT(ISBLANK($K487)),
    $K487&gt;0,
    OR(ISBLANK('T04.11'!$K487),
        'T04.11'!$K487&lt;=0,
        ISBLANK('T04.12'!$K487),
        'T04.12'!$K487&lt;=0)),
" Warning: If at least one of the forms T03.08,T04.11,T04.12 contains data other than zero,also the other two forms must be completed.",
""),
IF(AND(OR(ABS($E487)&gt;3000000000,ABS($F487)&gt;3000000000),
    ISBLANK($Q487)),
" Warning: An explanation in &lt;c140&gt; must be completed for transactions of more than EUR 3 billion or less than EUR-3 billion.",
""),
IF(AND(NOT(ISBLANK($D487)),$D487&lt;0),
" Error: Position at the beginning of the period must be a positive amount.",
""),
IF(AND(NOT(ISBLANK($K487)),$K487&lt;0),
" Error: Position at the end of the period must be a positive amount.",
""),
IF(AND(OR($D487&gt;0,$K487&gt;0),
    OR(ISBLANK($M487),$M487&lt;0)),
" Error: For accrued interest a positive amount or '0'(when applicable)should be reported if the position at the beginning or the end of the period is greater than zero.",
"")))</f>
        <v/>
      </c>
    </row>
    <row r="488" spans="1:19">
      <c r="A488" s="20"/>
      <c r="B488" s="20"/>
      <c r="C488" s="20"/>
      <c r="D488" s="15"/>
      <c r="E488" s="15"/>
      <c r="F488" s="15"/>
      <c r="G488" s="15"/>
      <c r="H488" s="15"/>
      <c r="I488" s="15"/>
      <c r="J488" s="15"/>
      <c r="K488" s="15"/>
      <c r="L488" s="15"/>
      <c r="M488" s="15"/>
      <c r="N488" s="15"/>
      <c r="O488" s="15"/>
      <c r="P488" s="15"/>
      <c r="Q488" s="16"/>
      <c r="S488" s="30" t="str">
        <f>IF(COUNTA(D488:Q488)=0,"",_xlfn.CONCAT(,
IF(NOT(K488 = (SUM(D488, E488, G488:J488) - SUM(F488))),
" Error: Position at the end of the period is not equal to: position at the beginning of the period+increase in assets-decrease in assets+exchange rate changes+price changes+other changes+rectifications.",
""),
IF(NOT(P488 = (SUM(L488, M488, O488) - SUM(N488))),
" Error: Position of accrued interest at the end of the period is not equal to: position of accrued interest at the beginning of the period+accrued interest during the period-received interest during the period+revaluation and other changes.",
""),
IF(AND(NOT(ISBLANK($K488)),
    $K488&gt;0,
    OR(ISBLANK('T04.11'!$K488),
        'T04.11'!$K488&lt;=0,
        ISBLANK('T04.12'!$K488),
        'T04.12'!$K488&lt;=0)),
" Warning: If at least one of the forms T03.08,T04.11,T04.12 contains data other than zero,also the other two forms must be completed.",
""),
IF(AND(OR(ABS($E488)&gt;3000000000,ABS($F488)&gt;3000000000),
    ISBLANK($Q488)),
" Warning: An explanation in &lt;c140&gt; must be completed for transactions of more than EUR 3 billion or less than EUR-3 billion.",
""),
IF(AND(NOT(ISBLANK($D488)),$D488&lt;0),
" Error: Position at the beginning of the period must be a positive amount.",
""),
IF(AND(NOT(ISBLANK($K488)),$K488&lt;0),
" Error: Position at the end of the period must be a positive amount.",
""),
IF(AND(OR($D488&gt;0,$K488&gt;0),
    OR(ISBLANK($M488),$M488&lt;0)),
" Error: For accrued interest a positive amount or '0'(when applicable)should be reported if the position at the beginning or the end of the period is greater than zero.",
"")))</f>
        <v/>
      </c>
    </row>
    <row r="489" spans="1:19">
      <c r="A489" s="20"/>
      <c r="B489" s="20"/>
      <c r="C489" s="20"/>
      <c r="D489" s="15"/>
      <c r="E489" s="15"/>
      <c r="F489" s="15"/>
      <c r="G489" s="15"/>
      <c r="H489" s="15"/>
      <c r="I489" s="15"/>
      <c r="J489" s="15"/>
      <c r="K489" s="15"/>
      <c r="L489" s="15"/>
      <c r="M489" s="15"/>
      <c r="N489" s="15"/>
      <c r="O489" s="15"/>
      <c r="P489" s="15"/>
      <c r="Q489" s="16"/>
      <c r="S489" s="30" t="str">
        <f>IF(COUNTA(D489:Q489)=0,"",_xlfn.CONCAT(,
IF(NOT(K489 = (SUM(D489, E489, G489:J489) - SUM(F489))),
" Error: Position at the end of the period is not equal to: position at the beginning of the period+increase in assets-decrease in assets+exchange rate changes+price changes+other changes+rectifications.",
""),
IF(NOT(P489 = (SUM(L489, M489, O489) - SUM(N489))),
" Error: Position of accrued interest at the end of the period is not equal to: position of accrued interest at the beginning of the period+accrued interest during the period-received interest during the period+revaluation and other changes.",
""),
IF(AND(NOT(ISBLANK($K489)),
    $K489&gt;0,
    OR(ISBLANK('T04.11'!$K489),
        'T04.11'!$K489&lt;=0,
        ISBLANK('T04.12'!$K489),
        'T04.12'!$K489&lt;=0)),
" Warning: If at least one of the forms T03.08,T04.11,T04.12 contains data other than zero,also the other two forms must be completed.",
""),
IF(AND(OR(ABS($E489)&gt;3000000000,ABS($F489)&gt;3000000000),
    ISBLANK($Q489)),
" Warning: An explanation in &lt;c140&gt; must be completed for transactions of more than EUR 3 billion or less than EUR-3 billion.",
""),
IF(AND(NOT(ISBLANK($D489)),$D489&lt;0),
" Error: Position at the beginning of the period must be a positive amount.",
""),
IF(AND(NOT(ISBLANK($K489)),$K489&lt;0),
" Error: Position at the end of the period must be a positive amount.",
""),
IF(AND(OR($D489&gt;0,$K489&gt;0),
    OR(ISBLANK($M489),$M489&lt;0)),
" Error: For accrued interest a positive amount or '0'(when applicable)should be reported if the position at the beginning or the end of the period is greater than zero.",
"")))</f>
        <v/>
      </c>
    </row>
    <row r="490" spans="1:19">
      <c r="A490" s="20"/>
      <c r="B490" s="20"/>
      <c r="C490" s="20"/>
      <c r="D490" s="15"/>
      <c r="E490" s="15"/>
      <c r="F490" s="15"/>
      <c r="G490" s="15"/>
      <c r="H490" s="15"/>
      <c r="I490" s="15"/>
      <c r="J490" s="15"/>
      <c r="K490" s="15"/>
      <c r="L490" s="15"/>
      <c r="M490" s="15"/>
      <c r="N490" s="15"/>
      <c r="O490" s="15"/>
      <c r="P490" s="15"/>
      <c r="Q490" s="16"/>
      <c r="S490" s="30" t="str">
        <f>IF(COUNTA(D490:Q490)=0,"",_xlfn.CONCAT(,
IF(NOT(K490 = (SUM(D490, E490, G490:J490) - SUM(F490))),
" Error: Position at the end of the period is not equal to: position at the beginning of the period+increase in assets-decrease in assets+exchange rate changes+price changes+other changes+rectifications.",
""),
IF(NOT(P490 = (SUM(L490, M490, O490) - SUM(N490))),
" Error: Position of accrued interest at the end of the period is not equal to: position of accrued interest at the beginning of the period+accrued interest during the period-received interest during the period+revaluation and other changes.",
""),
IF(AND(NOT(ISBLANK($K490)),
    $K490&gt;0,
    OR(ISBLANK('T04.11'!$K490),
        'T04.11'!$K490&lt;=0,
        ISBLANK('T04.12'!$K490),
        'T04.12'!$K490&lt;=0)),
" Warning: If at least one of the forms T03.08,T04.11,T04.12 contains data other than zero,also the other two forms must be completed.",
""),
IF(AND(OR(ABS($E490)&gt;3000000000,ABS($F490)&gt;3000000000),
    ISBLANK($Q490)),
" Warning: An explanation in &lt;c140&gt; must be completed for transactions of more than EUR 3 billion or less than EUR-3 billion.",
""),
IF(AND(NOT(ISBLANK($D490)),$D490&lt;0),
" Error: Position at the beginning of the period must be a positive amount.",
""),
IF(AND(NOT(ISBLANK($K490)),$K490&lt;0),
" Error: Position at the end of the period must be a positive amount.",
""),
IF(AND(OR($D490&gt;0,$K490&gt;0),
    OR(ISBLANK($M490),$M490&lt;0)),
" Error: For accrued interest a positive amount or '0'(when applicable)should be reported if the position at the beginning or the end of the period is greater than zero.",
"")))</f>
        <v/>
      </c>
    </row>
    <row r="491" spans="1:19">
      <c r="A491" s="20"/>
      <c r="B491" s="20"/>
      <c r="C491" s="20"/>
      <c r="D491" s="15"/>
      <c r="E491" s="15"/>
      <c r="F491" s="15"/>
      <c r="G491" s="15"/>
      <c r="H491" s="15"/>
      <c r="I491" s="15"/>
      <c r="J491" s="15"/>
      <c r="K491" s="15"/>
      <c r="L491" s="15"/>
      <c r="M491" s="15"/>
      <c r="N491" s="15"/>
      <c r="O491" s="15"/>
      <c r="P491" s="15"/>
      <c r="Q491" s="16"/>
      <c r="S491" s="30" t="str">
        <f>IF(COUNTA(D491:Q491)=0,"",_xlfn.CONCAT(,
IF(NOT(K491 = (SUM(D491, E491, G491:J491) - SUM(F491))),
" Error: Position at the end of the period is not equal to: position at the beginning of the period+increase in assets-decrease in assets+exchange rate changes+price changes+other changes+rectifications.",
""),
IF(NOT(P491 = (SUM(L491, M491, O491) - SUM(N491))),
" Error: Position of accrued interest at the end of the period is not equal to: position of accrued interest at the beginning of the period+accrued interest during the period-received interest during the period+revaluation and other changes.",
""),
IF(AND(NOT(ISBLANK($K491)),
    $K491&gt;0,
    OR(ISBLANK('T04.11'!$K491),
        'T04.11'!$K491&lt;=0,
        ISBLANK('T04.12'!$K491),
        'T04.12'!$K491&lt;=0)),
" Warning: If at least one of the forms T03.08,T04.11,T04.12 contains data other than zero,also the other two forms must be completed.",
""),
IF(AND(OR(ABS($E491)&gt;3000000000,ABS($F491)&gt;3000000000),
    ISBLANK($Q491)),
" Warning: An explanation in &lt;c140&gt; must be completed for transactions of more than EUR 3 billion or less than EUR-3 billion.",
""),
IF(AND(NOT(ISBLANK($D491)),$D491&lt;0),
" Error: Position at the beginning of the period must be a positive amount.",
""),
IF(AND(NOT(ISBLANK($K491)),$K491&lt;0),
" Error: Position at the end of the period must be a positive amount.",
""),
IF(AND(OR($D491&gt;0,$K491&gt;0),
    OR(ISBLANK($M491),$M491&lt;0)),
" Error: For accrued interest a positive amount or '0'(when applicable)should be reported if the position at the beginning or the end of the period is greater than zero.",
"")))</f>
        <v/>
      </c>
    </row>
    <row r="492" spans="1:19">
      <c r="A492" s="20"/>
      <c r="B492" s="20"/>
      <c r="C492" s="20"/>
      <c r="D492" s="15"/>
      <c r="E492" s="15"/>
      <c r="F492" s="15"/>
      <c r="G492" s="15"/>
      <c r="H492" s="15"/>
      <c r="I492" s="15"/>
      <c r="J492" s="15"/>
      <c r="K492" s="15"/>
      <c r="L492" s="15"/>
      <c r="M492" s="15"/>
      <c r="N492" s="15"/>
      <c r="O492" s="15"/>
      <c r="P492" s="15"/>
      <c r="Q492" s="16"/>
      <c r="S492" s="30" t="str">
        <f>IF(COUNTA(D492:Q492)=0,"",_xlfn.CONCAT(,
IF(NOT(K492 = (SUM(D492, E492, G492:J492) - SUM(F492))),
" Error: Position at the end of the period is not equal to: position at the beginning of the period+increase in assets-decrease in assets+exchange rate changes+price changes+other changes+rectifications.",
""),
IF(NOT(P492 = (SUM(L492, M492, O492) - SUM(N492))),
" Error: Position of accrued interest at the end of the period is not equal to: position of accrued interest at the beginning of the period+accrued interest during the period-received interest during the period+revaluation and other changes.",
""),
IF(AND(NOT(ISBLANK($K492)),
    $K492&gt;0,
    OR(ISBLANK('T04.11'!$K492),
        'T04.11'!$K492&lt;=0,
        ISBLANK('T04.12'!$K492),
        'T04.12'!$K492&lt;=0)),
" Warning: If at least one of the forms T03.08,T04.11,T04.12 contains data other than zero,also the other two forms must be completed.",
""),
IF(AND(OR(ABS($E492)&gt;3000000000,ABS($F492)&gt;3000000000),
    ISBLANK($Q492)),
" Warning: An explanation in &lt;c140&gt; must be completed for transactions of more than EUR 3 billion or less than EUR-3 billion.",
""),
IF(AND(NOT(ISBLANK($D492)),$D492&lt;0),
" Error: Position at the beginning of the period must be a positive amount.",
""),
IF(AND(NOT(ISBLANK($K492)),$K492&lt;0),
" Error: Position at the end of the period must be a positive amount.",
""),
IF(AND(OR($D492&gt;0,$K492&gt;0),
    OR(ISBLANK($M492),$M492&lt;0)),
" Error: For accrued interest a positive amount or '0'(when applicable)should be reported if the position at the beginning or the end of the period is greater than zero.",
"")))</f>
        <v/>
      </c>
    </row>
    <row r="493" spans="1:19">
      <c r="A493" s="20"/>
      <c r="B493" s="20"/>
      <c r="C493" s="20"/>
      <c r="D493" s="15"/>
      <c r="E493" s="15"/>
      <c r="F493" s="15"/>
      <c r="G493" s="15"/>
      <c r="H493" s="15"/>
      <c r="I493" s="15"/>
      <c r="J493" s="15"/>
      <c r="K493" s="15"/>
      <c r="L493" s="15"/>
      <c r="M493" s="15"/>
      <c r="N493" s="15"/>
      <c r="O493" s="15"/>
      <c r="P493" s="15"/>
      <c r="Q493" s="16"/>
      <c r="S493" s="30" t="str">
        <f>IF(COUNTA(D493:Q493)=0,"",_xlfn.CONCAT(,
IF(NOT(K493 = (SUM(D493, E493, G493:J493) - SUM(F493))),
" Error: Position at the end of the period is not equal to: position at the beginning of the period+increase in assets-decrease in assets+exchange rate changes+price changes+other changes+rectifications.",
""),
IF(NOT(P493 = (SUM(L493, M493, O493) - SUM(N493))),
" Error: Position of accrued interest at the end of the period is not equal to: position of accrued interest at the beginning of the period+accrued interest during the period-received interest during the period+revaluation and other changes.",
""),
IF(AND(NOT(ISBLANK($K493)),
    $K493&gt;0,
    OR(ISBLANK('T04.11'!$K493),
        'T04.11'!$K493&lt;=0,
        ISBLANK('T04.12'!$K493),
        'T04.12'!$K493&lt;=0)),
" Warning: If at least one of the forms T03.08,T04.11,T04.12 contains data other than zero,also the other two forms must be completed.",
""),
IF(AND(OR(ABS($E493)&gt;3000000000,ABS($F493)&gt;3000000000),
    ISBLANK($Q493)),
" Warning: An explanation in &lt;c140&gt; must be completed for transactions of more than EUR 3 billion or less than EUR-3 billion.",
""),
IF(AND(NOT(ISBLANK($D493)),$D493&lt;0),
" Error: Position at the beginning of the period must be a positive amount.",
""),
IF(AND(NOT(ISBLANK($K493)),$K493&lt;0),
" Error: Position at the end of the period must be a positive amount.",
""),
IF(AND(OR($D493&gt;0,$K493&gt;0),
    OR(ISBLANK($M493),$M493&lt;0)),
" Error: For accrued interest a positive amount or '0'(when applicable)should be reported if the position at the beginning or the end of the period is greater than zero.",
"")))</f>
        <v/>
      </c>
    </row>
    <row r="494" spans="1:19">
      <c r="A494" s="20"/>
      <c r="B494" s="20"/>
      <c r="C494" s="20"/>
      <c r="D494" s="15"/>
      <c r="E494" s="15"/>
      <c r="F494" s="15"/>
      <c r="G494" s="15"/>
      <c r="H494" s="15"/>
      <c r="I494" s="15"/>
      <c r="J494" s="15"/>
      <c r="K494" s="15"/>
      <c r="L494" s="15"/>
      <c r="M494" s="15"/>
      <c r="N494" s="15"/>
      <c r="O494" s="15"/>
      <c r="P494" s="15"/>
      <c r="Q494" s="16"/>
      <c r="S494" s="30" t="str">
        <f>IF(COUNTA(D494:Q494)=0,"",_xlfn.CONCAT(,
IF(NOT(K494 = (SUM(D494, E494, G494:J494) - SUM(F494))),
" Error: Position at the end of the period is not equal to: position at the beginning of the period+increase in assets-decrease in assets+exchange rate changes+price changes+other changes+rectifications.",
""),
IF(NOT(P494 = (SUM(L494, M494, O494) - SUM(N494))),
" Error: Position of accrued interest at the end of the period is not equal to: position of accrued interest at the beginning of the period+accrued interest during the period-received interest during the period+revaluation and other changes.",
""),
IF(AND(NOT(ISBLANK($K494)),
    $K494&gt;0,
    OR(ISBLANK('T04.11'!$K494),
        'T04.11'!$K494&lt;=0,
        ISBLANK('T04.12'!$K494),
        'T04.12'!$K494&lt;=0)),
" Warning: If at least one of the forms T03.08,T04.11,T04.12 contains data other than zero,also the other two forms must be completed.",
""),
IF(AND(OR(ABS($E494)&gt;3000000000,ABS($F494)&gt;3000000000),
    ISBLANK($Q494)),
" Warning: An explanation in &lt;c140&gt; must be completed for transactions of more than EUR 3 billion or less than EUR-3 billion.",
""),
IF(AND(NOT(ISBLANK($D494)),$D494&lt;0),
" Error: Position at the beginning of the period must be a positive amount.",
""),
IF(AND(NOT(ISBLANK($K494)),$K494&lt;0),
" Error: Position at the end of the period must be a positive amount.",
""),
IF(AND(OR($D494&gt;0,$K494&gt;0),
    OR(ISBLANK($M494),$M494&lt;0)),
" Error: For accrued interest a positive amount or '0'(when applicable)should be reported if the position at the beginning or the end of the period is greater than zero.",
"")))</f>
        <v/>
      </c>
    </row>
    <row r="495" spans="1:19">
      <c r="A495" s="20"/>
      <c r="B495" s="20"/>
      <c r="C495" s="20"/>
      <c r="D495" s="15"/>
      <c r="E495" s="15"/>
      <c r="F495" s="15"/>
      <c r="G495" s="15"/>
      <c r="H495" s="15"/>
      <c r="I495" s="15"/>
      <c r="J495" s="15"/>
      <c r="K495" s="15"/>
      <c r="L495" s="15"/>
      <c r="M495" s="15"/>
      <c r="N495" s="15"/>
      <c r="O495" s="15"/>
      <c r="P495" s="15"/>
      <c r="Q495" s="16"/>
      <c r="S495" s="30" t="str">
        <f>IF(COUNTA(D495:Q495)=0,"",_xlfn.CONCAT(,
IF(NOT(K495 = (SUM(D495, E495, G495:J495) - SUM(F495))),
" Error: Position at the end of the period is not equal to: position at the beginning of the period+increase in assets-decrease in assets+exchange rate changes+price changes+other changes+rectifications.",
""),
IF(NOT(P495 = (SUM(L495, M495, O495) - SUM(N495))),
" Error: Position of accrued interest at the end of the period is not equal to: position of accrued interest at the beginning of the period+accrued interest during the period-received interest during the period+revaluation and other changes.",
""),
IF(AND(NOT(ISBLANK($K495)),
    $K495&gt;0,
    OR(ISBLANK('T04.11'!$K495),
        'T04.11'!$K495&lt;=0,
        ISBLANK('T04.12'!$K495),
        'T04.12'!$K495&lt;=0)),
" Warning: If at least one of the forms T03.08,T04.11,T04.12 contains data other than zero,also the other two forms must be completed.",
""),
IF(AND(OR(ABS($E495)&gt;3000000000,ABS($F495)&gt;3000000000),
    ISBLANK($Q495)),
" Warning: An explanation in &lt;c140&gt; must be completed for transactions of more than EUR 3 billion or less than EUR-3 billion.",
""),
IF(AND(NOT(ISBLANK($D495)),$D495&lt;0),
" Error: Position at the beginning of the period must be a positive amount.",
""),
IF(AND(NOT(ISBLANK($K495)),$K495&lt;0),
" Error: Position at the end of the period must be a positive amount.",
""),
IF(AND(OR($D495&gt;0,$K495&gt;0),
    OR(ISBLANK($M495),$M495&lt;0)),
" Error: For accrued interest a positive amount or '0'(when applicable)should be reported if the position at the beginning or the end of the period is greater than zero.",
"")))</f>
        <v/>
      </c>
    </row>
    <row r="496" spans="1:19">
      <c r="A496" s="20"/>
      <c r="B496" s="20"/>
      <c r="C496" s="20"/>
      <c r="D496" s="15"/>
      <c r="E496" s="15"/>
      <c r="F496" s="15"/>
      <c r="G496" s="15"/>
      <c r="H496" s="15"/>
      <c r="I496" s="15"/>
      <c r="J496" s="15"/>
      <c r="K496" s="15"/>
      <c r="L496" s="15"/>
      <c r="M496" s="15"/>
      <c r="N496" s="15"/>
      <c r="O496" s="15"/>
      <c r="P496" s="15"/>
      <c r="Q496" s="16"/>
      <c r="S496" s="30" t="str">
        <f>IF(COUNTA(D496:Q496)=0,"",_xlfn.CONCAT(,
IF(NOT(K496 = (SUM(D496, E496, G496:J496) - SUM(F496))),
" Error: Position at the end of the period is not equal to: position at the beginning of the period+increase in assets-decrease in assets+exchange rate changes+price changes+other changes+rectifications.",
""),
IF(NOT(P496 = (SUM(L496, M496, O496) - SUM(N496))),
" Error: Position of accrued interest at the end of the period is not equal to: position of accrued interest at the beginning of the period+accrued interest during the period-received interest during the period+revaluation and other changes.",
""),
IF(AND(NOT(ISBLANK($K496)),
    $K496&gt;0,
    OR(ISBLANK('T04.11'!$K496),
        'T04.11'!$K496&lt;=0,
        ISBLANK('T04.12'!$K496),
        'T04.12'!$K496&lt;=0)),
" Warning: If at least one of the forms T03.08,T04.11,T04.12 contains data other than zero,also the other two forms must be completed.",
""),
IF(AND(OR(ABS($E496)&gt;3000000000,ABS($F496)&gt;3000000000),
    ISBLANK($Q496)),
" Warning: An explanation in &lt;c140&gt; must be completed for transactions of more than EUR 3 billion or less than EUR-3 billion.",
""),
IF(AND(NOT(ISBLANK($D496)),$D496&lt;0),
" Error: Position at the beginning of the period must be a positive amount.",
""),
IF(AND(NOT(ISBLANK($K496)),$K496&lt;0),
" Error: Position at the end of the period must be a positive amount.",
""),
IF(AND(OR($D496&gt;0,$K496&gt;0),
    OR(ISBLANK($M496),$M496&lt;0)),
" Error: For accrued interest a positive amount or '0'(when applicable)should be reported if the position at the beginning or the end of the period is greater than zero.",
"")))</f>
        <v/>
      </c>
    </row>
    <row r="497" spans="1:19">
      <c r="A497" s="20"/>
      <c r="B497" s="20"/>
      <c r="C497" s="20"/>
      <c r="D497" s="15"/>
      <c r="E497" s="15"/>
      <c r="F497" s="15"/>
      <c r="G497" s="15"/>
      <c r="H497" s="15"/>
      <c r="I497" s="15"/>
      <c r="J497" s="15"/>
      <c r="K497" s="15"/>
      <c r="L497" s="15"/>
      <c r="M497" s="15"/>
      <c r="N497" s="15"/>
      <c r="O497" s="15"/>
      <c r="P497" s="15"/>
      <c r="Q497" s="16"/>
      <c r="S497" s="30" t="str">
        <f>IF(COUNTA(D497:Q497)=0,"",_xlfn.CONCAT(,
IF(NOT(K497 = (SUM(D497, E497, G497:J497) - SUM(F497))),
" Error: Position at the end of the period is not equal to: position at the beginning of the period+increase in assets-decrease in assets+exchange rate changes+price changes+other changes+rectifications.",
""),
IF(NOT(P497 = (SUM(L497, M497, O497) - SUM(N497))),
" Error: Position of accrued interest at the end of the period is not equal to: position of accrued interest at the beginning of the period+accrued interest during the period-received interest during the period+revaluation and other changes.",
""),
IF(AND(NOT(ISBLANK($K497)),
    $K497&gt;0,
    OR(ISBLANK('T04.11'!$K497),
        'T04.11'!$K497&lt;=0,
        ISBLANK('T04.12'!$K497),
        'T04.12'!$K497&lt;=0)),
" Warning: If at least one of the forms T03.08,T04.11,T04.12 contains data other than zero,also the other two forms must be completed.",
""),
IF(AND(OR(ABS($E497)&gt;3000000000,ABS($F497)&gt;3000000000),
    ISBLANK($Q497)),
" Warning: An explanation in &lt;c140&gt; must be completed for transactions of more than EUR 3 billion or less than EUR-3 billion.",
""),
IF(AND(NOT(ISBLANK($D497)),$D497&lt;0),
" Error: Position at the beginning of the period must be a positive amount.",
""),
IF(AND(NOT(ISBLANK($K497)),$K497&lt;0),
" Error: Position at the end of the period must be a positive amount.",
""),
IF(AND(OR($D497&gt;0,$K497&gt;0),
    OR(ISBLANK($M497),$M497&lt;0)),
" Error: For accrued interest a positive amount or '0'(when applicable)should be reported if the position at the beginning or the end of the period is greater than zero.",
"")))</f>
        <v/>
      </c>
    </row>
    <row r="498" spans="1:19">
      <c r="A498" s="20"/>
      <c r="B498" s="20"/>
      <c r="C498" s="20"/>
      <c r="D498" s="15"/>
      <c r="E498" s="15"/>
      <c r="F498" s="15"/>
      <c r="G498" s="15"/>
      <c r="H498" s="15"/>
      <c r="I498" s="15"/>
      <c r="J498" s="15"/>
      <c r="K498" s="15"/>
      <c r="L498" s="15"/>
      <c r="M498" s="15"/>
      <c r="N498" s="15"/>
      <c r="O498" s="15"/>
      <c r="P498" s="15"/>
      <c r="Q498" s="16"/>
      <c r="S498" s="30" t="str">
        <f>IF(COUNTA(D498:Q498)=0,"",_xlfn.CONCAT(,
IF(NOT(K498 = (SUM(D498, E498, G498:J498) - SUM(F498))),
" Error: Position at the end of the period is not equal to: position at the beginning of the period+increase in assets-decrease in assets+exchange rate changes+price changes+other changes+rectifications.",
""),
IF(NOT(P498 = (SUM(L498, M498, O498) - SUM(N498))),
" Error: Position of accrued interest at the end of the period is not equal to: position of accrued interest at the beginning of the period+accrued interest during the period-received interest during the period+revaluation and other changes.",
""),
IF(AND(NOT(ISBLANK($K498)),
    $K498&gt;0,
    OR(ISBLANK('T04.11'!$K498),
        'T04.11'!$K498&lt;=0,
        ISBLANK('T04.12'!$K498),
        'T04.12'!$K498&lt;=0)),
" Warning: If at least one of the forms T03.08,T04.11,T04.12 contains data other than zero,also the other two forms must be completed.",
""),
IF(AND(OR(ABS($E498)&gt;3000000000,ABS($F498)&gt;3000000000),
    ISBLANK($Q498)),
" Warning: An explanation in &lt;c140&gt; must be completed for transactions of more than EUR 3 billion or less than EUR-3 billion.",
""),
IF(AND(NOT(ISBLANK($D498)),$D498&lt;0),
" Error: Position at the beginning of the period must be a positive amount.",
""),
IF(AND(NOT(ISBLANK($K498)),$K498&lt;0),
" Error: Position at the end of the period must be a positive amount.",
""),
IF(AND(OR($D498&gt;0,$K498&gt;0),
    OR(ISBLANK($M498),$M498&lt;0)),
" Error: For accrued interest a positive amount or '0'(when applicable)should be reported if the position at the beginning or the end of the period is greater than zero.",
"")))</f>
        <v/>
      </c>
    </row>
    <row r="499" spans="1:19">
      <c r="A499" s="20"/>
      <c r="B499" s="20"/>
      <c r="C499" s="20"/>
      <c r="D499" s="15"/>
      <c r="E499" s="15"/>
      <c r="F499" s="15"/>
      <c r="G499" s="15"/>
      <c r="H499" s="15"/>
      <c r="I499" s="15"/>
      <c r="J499" s="15"/>
      <c r="K499" s="15"/>
      <c r="L499" s="15"/>
      <c r="M499" s="15"/>
      <c r="N499" s="15"/>
      <c r="O499" s="15"/>
      <c r="P499" s="15"/>
      <c r="Q499" s="16"/>
      <c r="S499" s="30" t="str">
        <f>IF(COUNTA(D499:Q499)=0,"",_xlfn.CONCAT(,
IF(NOT(K499 = (SUM(D499, E499, G499:J499) - SUM(F499))),
" Error: Position at the end of the period is not equal to: position at the beginning of the period+increase in assets-decrease in assets+exchange rate changes+price changes+other changes+rectifications.",
""),
IF(NOT(P499 = (SUM(L499, M499, O499) - SUM(N499))),
" Error: Position of accrued interest at the end of the period is not equal to: position of accrued interest at the beginning of the period+accrued interest during the period-received interest during the period+revaluation and other changes.",
""),
IF(AND(NOT(ISBLANK($K499)),
    $K499&gt;0,
    OR(ISBLANK('T04.11'!$K499),
        'T04.11'!$K499&lt;=0,
        ISBLANK('T04.12'!$K499),
        'T04.12'!$K499&lt;=0)),
" Warning: If at least one of the forms T03.08,T04.11,T04.12 contains data other than zero,also the other two forms must be completed.",
""),
IF(AND(OR(ABS($E499)&gt;3000000000,ABS($F499)&gt;3000000000),
    ISBLANK($Q499)),
" Warning: An explanation in &lt;c140&gt; must be completed for transactions of more than EUR 3 billion or less than EUR-3 billion.",
""),
IF(AND(NOT(ISBLANK($D499)),$D499&lt;0),
" Error: Position at the beginning of the period must be a positive amount.",
""),
IF(AND(NOT(ISBLANK($K499)),$K499&lt;0),
" Error: Position at the end of the period must be a positive amount.",
""),
IF(AND(OR($D499&gt;0,$K499&gt;0),
    OR(ISBLANK($M499),$M499&lt;0)),
" Error: For accrued interest a positive amount or '0'(when applicable)should be reported if the position at the beginning or the end of the period is greater than zero.",
"")))</f>
        <v/>
      </c>
    </row>
    <row r="500" spans="1:19">
      <c r="A500" s="20"/>
      <c r="B500" s="20"/>
      <c r="C500" s="20"/>
      <c r="D500" s="15"/>
      <c r="E500" s="15"/>
      <c r="F500" s="15"/>
      <c r="G500" s="15"/>
      <c r="H500" s="15"/>
      <c r="I500" s="15"/>
      <c r="J500" s="15"/>
      <c r="K500" s="15"/>
      <c r="L500" s="15"/>
      <c r="M500" s="15"/>
      <c r="N500" s="15"/>
      <c r="O500" s="15"/>
      <c r="P500" s="15"/>
      <c r="Q500" s="16"/>
      <c r="S500" s="30" t="str">
        <f>IF(COUNTA(D500:Q500)=0,"",_xlfn.CONCAT(,
IF(NOT(K500 = (SUM(D500, E500, G500:J500) - SUM(F500))),
" Error: Position at the end of the period is not equal to: position at the beginning of the period+increase in assets-decrease in assets+exchange rate changes+price changes+other changes+rectifications.",
""),
IF(NOT(P500 = (SUM(L500, M500, O500) - SUM(N500))),
" Error: Position of accrued interest at the end of the period is not equal to: position of accrued interest at the beginning of the period+accrued interest during the period-received interest during the period+revaluation and other changes.",
""),
IF(AND(NOT(ISBLANK($K500)),
    $K500&gt;0,
    OR(ISBLANK('T04.11'!$K500),
        'T04.11'!$K500&lt;=0,
        ISBLANK('T04.12'!$K500),
        'T04.12'!$K500&lt;=0)),
" Warning: If at least one of the forms T03.08,T04.11,T04.12 contains data other than zero,also the other two forms must be completed.",
""),
IF(AND(OR(ABS($E500)&gt;3000000000,ABS($F500)&gt;3000000000),
    ISBLANK($Q500)),
" Warning: An explanation in &lt;c140&gt; must be completed for transactions of more than EUR 3 billion or less than EUR-3 billion.",
""),
IF(AND(NOT(ISBLANK($D500)),$D500&lt;0),
" Error: Position at the beginning of the period must be a positive amount.",
""),
IF(AND(NOT(ISBLANK($K500)),$K500&lt;0),
" Error: Position at the end of the period must be a positive amount.",
""),
IF(AND(OR($D500&gt;0,$K500&gt;0),
    OR(ISBLANK($M500),$M500&lt;0)),
" Error: For accrued interest a positive amount or '0'(when applicable)should be reported if the position at the beginning or the end of the period is greater than zero.",
"")))</f>
        <v/>
      </c>
    </row>
  </sheetData>
  <mergeCells count="17">
    <mergeCell ref="M5:M6"/>
    <mergeCell ref="N5:N6"/>
    <mergeCell ref="O5:O6"/>
    <mergeCell ref="S3:S6"/>
    <mergeCell ref="D3:K3"/>
    <mergeCell ref="L3:P3"/>
    <mergeCell ref="Q3:Q6"/>
    <mergeCell ref="D4:D6"/>
    <mergeCell ref="E4:J4"/>
    <mergeCell ref="K4:K6"/>
    <mergeCell ref="L4:L6"/>
    <mergeCell ref="M4:O4"/>
    <mergeCell ref="P4:P6"/>
    <mergeCell ref="E5:F5"/>
    <mergeCell ref="G5:H5"/>
    <mergeCell ref="I5:I6"/>
    <mergeCell ref="J5:J6"/>
  </mergeCells>
  <conditionalFormatting sqref="D8:D500">
    <cfRule type="expression" dxfId="272" priority="5">
      <formula>AND(NOT(ISBLANK($D8)),$D8&lt;0)</formula>
    </cfRule>
  </conditionalFormatting>
  <conditionalFormatting sqref="K8:K500">
    <cfRule type="expression" dxfId="271" priority="2">
      <formula>NOT(K8 = (SUM(D8, E8, G8:J8) - SUM(F8)))</formula>
    </cfRule>
    <cfRule type="expression" dxfId="270" priority="7">
      <formula>AND(NOT(ISBLANK($K8)),$K8&lt;0)</formula>
    </cfRule>
  </conditionalFormatting>
  <conditionalFormatting sqref="M8:M500">
    <cfRule type="expression" dxfId="268" priority="3">
      <formula>AND(OR($D8&gt;0,$K8&gt;0),     OR(ISBLANK($M8),$M8&lt;0))</formula>
    </cfRule>
  </conditionalFormatting>
  <conditionalFormatting sqref="P8:P500">
    <cfRule type="expression" dxfId="267" priority="1">
      <formula>NOT(P8 = (SUM(L8, M8, O8) - SUM(N8)))</formula>
    </cfRule>
  </conditionalFormatting>
  <conditionalFormatting sqref="Q8:Q500">
    <cfRule type="expression" dxfId="266"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9" id="{4D706281-E446-4710-B539-1D4D252625EE}">
            <xm:f>AND(NOT(ISBLANK($K8)),     $K8&gt;0,     OR(ISBLANK('T04.11'!$K8),         'T04.11'!$K8&lt;=0,         ISBLANK('T04.12'!$K8),         'T04.12'!$K8&lt;=0))</xm:f>
            <x14:dxf>
              <fill>
                <patternFill>
                  <bgColor rgb="FFFFC000"/>
                </patternFill>
              </fill>
            </x14:dxf>
          </x14:cfRule>
          <xm:sqref>K8:K500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activeCell="A2" sqref="A2"/>
    </sheetView>
  </sheetViews>
  <sheetFormatPr defaultRowHeight="14.5"/>
  <cols>
    <col min="1" max="19" width="15" customWidth="1"/>
    <col min="21" max="21" width="147.81640625" bestFit="1" customWidth="1"/>
  </cols>
  <sheetData>
    <row r="1" spans="1:21" ht="15" customHeight="1">
      <c r="A1" s="10" t="s">
        <v>301</v>
      </c>
      <c r="B1" s="11" t="s">
        <v>70</v>
      </c>
    </row>
    <row r="2" spans="1:21" ht="15" customHeight="1"/>
    <row r="3" spans="1:21">
      <c r="A3" s="11"/>
      <c r="F3" s="52" t="s">
        <v>302</v>
      </c>
      <c r="G3" s="52"/>
      <c r="H3" s="52"/>
      <c r="I3" s="52"/>
      <c r="J3" s="52"/>
      <c r="K3" s="52"/>
      <c r="L3" s="52"/>
      <c r="M3" s="52"/>
      <c r="N3" s="52" t="s">
        <v>339</v>
      </c>
      <c r="O3" s="52"/>
      <c r="P3" s="52"/>
      <c r="Q3" s="52"/>
      <c r="R3" s="52"/>
      <c r="S3" s="52" t="s">
        <v>304</v>
      </c>
      <c r="U3" s="53" t="s">
        <v>305</v>
      </c>
    </row>
    <row r="4" spans="1:21">
      <c r="F4" s="52" t="s">
        <v>350</v>
      </c>
      <c r="G4" s="52" t="s">
        <v>307</v>
      </c>
      <c r="H4" s="52"/>
      <c r="I4" s="52"/>
      <c r="J4" s="52"/>
      <c r="K4" s="52"/>
      <c r="L4" s="52"/>
      <c r="M4" s="52" t="s">
        <v>351</v>
      </c>
      <c r="N4" s="52" t="s">
        <v>340</v>
      </c>
      <c r="O4" s="52" t="s">
        <v>307</v>
      </c>
      <c r="P4" s="52"/>
      <c r="Q4" s="52"/>
      <c r="R4" s="52" t="s">
        <v>341</v>
      </c>
      <c r="S4" s="52"/>
      <c r="U4" s="54"/>
    </row>
    <row r="5" spans="1:21">
      <c r="F5" s="52"/>
      <c r="G5" s="52" t="s">
        <v>309</v>
      </c>
      <c r="H5" s="52"/>
      <c r="I5" s="52" t="s">
        <v>310</v>
      </c>
      <c r="J5" s="52"/>
      <c r="K5" s="52" t="s">
        <v>352</v>
      </c>
      <c r="L5" s="52" t="s">
        <v>312</v>
      </c>
      <c r="M5" s="52"/>
      <c r="N5" s="52"/>
      <c r="O5" s="52" t="s">
        <v>342</v>
      </c>
      <c r="P5" s="52" t="s">
        <v>370</v>
      </c>
      <c r="Q5" s="52" t="s">
        <v>346</v>
      </c>
      <c r="R5" s="52"/>
      <c r="S5" s="52"/>
      <c r="U5" s="54"/>
    </row>
    <row r="6" spans="1:21" ht="20">
      <c r="F6" s="52"/>
      <c r="G6" s="12" t="s">
        <v>353</v>
      </c>
      <c r="H6" s="12" t="s">
        <v>354</v>
      </c>
      <c r="I6" s="12" t="s">
        <v>315</v>
      </c>
      <c r="J6" s="12" t="s">
        <v>316</v>
      </c>
      <c r="K6" s="52"/>
      <c r="L6" s="52"/>
      <c r="M6" s="52"/>
      <c r="N6" s="52"/>
      <c r="O6" s="52"/>
      <c r="P6" s="52"/>
      <c r="Q6" s="52"/>
      <c r="R6" s="52"/>
      <c r="S6" s="52"/>
      <c r="U6" s="55"/>
    </row>
    <row r="7" spans="1:21" ht="21.5">
      <c r="A7" s="19" t="s">
        <v>330</v>
      </c>
      <c r="B7" s="19" t="s">
        <v>331</v>
      </c>
      <c r="C7" s="19" t="s">
        <v>332</v>
      </c>
      <c r="D7" s="19" t="s">
        <v>372</v>
      </c>
      <c r="E7" s="19" t="s">
        <v>333</v>
      </c>
      <c r="F7" s="13" t="s">
        <v>317</v>
      </c>
      <c r="G7" s="13" t="s">
        <v>318</v>
      </c>
      <c r="H7" s="13" t="s">
        <v>319</v>
      </c>
      <c r="I7" s="13" t="s">
        <v>320</v>
      </c>
      <c r="J7" s="13" t="s">
        <v>321</v>
      </c>
      <c r="K7" s="13" t="s">
        <v>322</v>
      </c>
      <c r="L7" s="13" t="s">
        <v>323</v>
      </c>
      <c r="M7" s="13" t="s">
        <v>324</v>
      </c>
      <c r="N7" s="13" t="s">
        <v>325</v>
      </c>
      <c r="O7" s="13" t="s">
        <v>257</v>
      </c>
      <c r="P7" s="13" t="s">
        <v>268</v>
      </c>
      <c r="Q7" s="13" t="s">
        <v>273</v>
      </c>
      <c r="R7" s="13" t="s">
        <v>294</v>
      </c>
      <c r="S7" s="13" t="s">
        <v>347</v>
      </c>
      <c r="U7" s="29" t="s">
        <v>1108</v>
      </c>
    </row>
    <row r="8" spans="1:21">
      <c r="A8" s="20"/>
      <c r="B8" s="20"/>
      <c r="C8" s="20"/>
      <c r="D8" s="20"/>
      <c r="E8" s="20"/>
      <c r="F8" s="15"/>
      <c r="G8" s="15"/>
      <c r="H8" s="15"/>
      <c r="I8" s="15"/>
      <c r="J8" s="15"/>
      <c r="K8" s="15"/>
      <c r="L8" s="15"/>
      <c r="M8" s="15"/>
      <c r="N8" s="15"/>
      <c r="O8" s="15"/>
      <c r="P8" s="15"/>
      <c r="Q8" s="15"/>
      <c r="R8" s="15"/>
      <c r="S8" s="16"/>
      <c r="U8" s="30" t="str">
        <f>IF(COUNTA(F8:S8)=0,"",_xlfn.CONCAT(,
IF(AND(NOT(ISBLANK($M8)),
    ABS($M8-(($F8+$G8+$I8+$J8+$K8+$L8)-$H8))&gt;=1),
" Error: Position at the end of the period is not equal to: position at the beginning of the period+increase in assets-decrease in assets+exchange rate changes+price changes+other changes+rectifications.",
""),
IF(AND(NOT(ISBLANK($R8)),
    ABS($R8-(($N8+$O8+$Q8)-$P8))&gt;=1),
" Error: Position of accrued interest at the end of the period is not equal to: position of accrued interest at the beginning of the period+accrued interest during the period-received interest during the period+revaluation and other changes.",
""),
IF(AND(NOT(ISBLANK($M8)),
    $M8&gt;0,
    OR(ISBLANK('T04.13'!$M8),
        'T04.13'!$M8&lt;=0,
        ISBLANK('T04.14'!$M8),
        'T04.14'!$M8&lt;=0)),
" Warning: If at least one of the forms T03.09,T04.13,T04.14 contains data other than zero,also the other two forms must be completed.",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0"/>
      <c r="B9" s="20"/>
      <c r="C9" s="20"/>
      <c r="D9" s="20"/>
      <c r="E9" s="20"/>
      <c r="F9" s="15"/>
      <c r="G9" s="15"/>
      <c r="H9" s="15"/>
      <c r="I9" s="15"/>
      <c r="J9" s="15"/>
      <c r="K9" s="15"/>
      <c r="L9" s="15"/>
      <c r="M9" s="15"/>
      <c r="N9" s="15"/>
      <c r="O9" s="15"/>
      <c r="P9" s="15"/>
      <c r="Q9" s="15"/>
      <c r="R9" s="15"/>
      <c r="S9" s="16"/>
      <c r="U9" s="30" t="str">
        <f>IF(COUNTA(F9:S9)=0,"",_xlfn.CONCAT(,
IF(AND(NOT(ISBLANK($M9)),
    ABS($M9-(($F9+$G9+$I9+$J9+$K9+$L9)-$H9))&gt;=1),
" Error: Position at the end of the period is not equal to: position at the beginning of the period+increase in assets-decrease in assets+exchange rate changes+price changes+other changes+rectifications.",
""),
IF(AND(NOT(ISBLANK($R9)),
    ABS($R9-(($N9+$O9+$Q9)-$P9))&gt;=1),
" Error: Position of accrued interest at the end of the period is not equal to: position of accrued interest at the beginning of the period+accrued interest during the period-received interest during the period+revaluation and other changes.",
""),
IF(AND(NOT(ISBLANK($M9)),
    $M9&gt;0,
    OR(ISBLANK('T04.13'!$M9),
        'T04.13'!$M9&lt;=0,
        ISBLANK('T04.14'!$M9),
        'T04.14'!$M9&lt;=0)),
" Warning: If at least one of the forms T03.09,T04.13,T04.14 contains data other than zero,also the other two forms must be completed.",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0"/>
      <c r="B10" s="20"/>
      <c r="C10" s="20"/>
      <c r="D10" s="20"/>
      <c r="E10" s="20"/>
      <c r="F10" s="15"/>
      <c r="G10" s="15"/>
      <c r="H10" s="15"/>
      <c r="I10" s="15"/>
      <c r="J10" s="15"/>
      <c r="K10" s="15"/>
      <c r="L10" s="15"/>
      <c r="M10" s="15"/>
      <c r="N10" s="15"/>
      <c r="O10" s="15"/>
      <c r="P10" s="15"/>
      <c r="Q10" s="15"/>
      <c r="R10" s="15"/>
      <c r="S10" s="16"/>
      <c r="U10" s="30" t="str">
        <f>IF(COUNTA(F10:S10)=0,"",_xlfn.CONCAT(,
IF(AND(NOT(ISBLANK($M10)),
    ABS($M10-(($F10+$G10+$I10+$J10+$K10+$L10)-$H10))&gt;=1),
" Error: Position at the end of the period is not equal to: position at the beginning of the period+increase in assets-decrease in assets+exchange rate changes+price changes+other changes+rectifications.",
""),
IF(AND(NOT(ISBLANK($R10)),
    ABS($R10-(($N10+$O10+$Q10)-$P10))&gt;=1),
" Error: Position of accrued interest at the end of the period is not equal to: position of accrued interest at the beginning of the period+accrued interest during the period-received interest during the period+revaluation and other changes.",
""),
IF(AND(NOT(ISBLANK($M10)),
    $M10&gt;0,
    OR(ISBLANK('T04.13'!$M10),
        'T04.13'!$M10&lt;=0,
        ISBLANK('T04.14'!$M10),
        'T04.14'!$M10&lt;=0)),
" Warning: If at least one of the forms T03.09,T04.13,T04.14 contains data other than zero,also the other two forms must be completed.",
""),
IF(AND(OR(ABS($G10)&gt;3000000000,ABS($H10)&gt;3000000000),
    ISBLANK($S10)),
" Warning: An explanation in &lt;c140&gt; must be completed for transactions of more than EUR 3 billion or less than EUR-3 billion.",
""),
IF(AND(NOT(ISBLANK($F10)),$F10&lt;0),
" Error: Position at the beginning of the period must be a positive amount.",
""),
IF(AND(NOT(ISBLANK($M10)),$M10&lt;0),
" Error: Position at the end of the period must be a positive amount.",
""),
IF(AND(OR($F10&gt;0,$M10&gt;0),
    ISBLANK($O10)),
" Error: No accrued interest has been reported,whereas the position at the beginning or at the end of the period is greater than zero. Report '0' in case accrued interest equals zero,do not leave the cell empty.",
"")))</f>
        <v/>
      </c>
    </row>
    <row r="11" spans="1:21">
      <c r="A11" s="20"/>
      <c r="B11" s="20"/>
      <c r="C11" s="20"/>
      <c r="D11" s="20"/>
      <c r="E11" s="20"/>
      <c r="F11" s="15"/>
      <c r="G11" s="15"/>
      <c r="H11" s="15"/>
      <c r="I11" s="15"/>
      <c r="J11" s="15"/>
      <c r="K11" s="15"/>
      <c r="L11" s="15"/>
      <c r="M11" s="15"/>
      <c r="N11" s="15"/>
      <c r="O11" s="15"/>
      <c r="P11" s="15"/>
      <c r="Q11" s="15"/>
      <c r="R11" s="15"/>
      <c r="S11" s="16"/>
      <c r="U11" s="30" t="str">
        <f>IF(COUNTA(F11:S11)=0,"",_xlfn.CONCAT(,
IF(AND(NOT(ISBLANK($M11)),
    ABS($M11-(($F11+$G11+$I11+$J11+$K11+$L11)-$H11))&gt;=1),
" Error: Position at the end of the period is not equal to: position at the beginning of the period+increase in assets-decrease in assets+exchange rate changes+price changes+other changes+rectifications.",
""),
IF(AND(NOT(ISBLANK($R11)),
    ABS($R11-(($N11+$O11+$Q11)-$P11))&gt;=1),
" Error: Position of accrued interest at the end of the period is not equal to: position of accrued interest at the beginning of the period+accrued interest during the period-received interest during the period+revaluation and other changes.",
""),
IF(AND(NOT(ISBLANK($M11)),
    $M11&gt;0,
    OR(ISBLANK('T04.13'!$M11),
        'T04.13'!$M11&lt;=0,
        ISBLANK('T04.14'!$M11),
        'T04.14'!$M11&lt;=0)),
" Warning: If at least one of the forms T03.09,T04.13,T04.14 contains data other than zero,also the other two forms must be completed.",
""),
IF(AND(OR(ABS($G11)&gt;3000000000,ABS($H11)&gt;3000000000),
    ISBLANK($S11)),
" Warning: An explanation in &lt;c140&gt; must be completed for transactions of more than EUR 3 billion or less than EUR-3 billion.",
""),
IF(AND(NOT(ISBLANK($F11)),$F11&lt;0),
" Error: Position at the beginning of the period must be a positive amount.",
""),
IF(AND(NOT(ISBLANK($M11)),$M11&lt;0),
" Error: Position at the end of the period must be a positive amount.",
""),
IF(AND(OR($F11&gt;0,$M11&gt;0),
    ISBLANK($O11)),
" Error: No accrued interest has been reported,whereas the position at the beginning or at the end of the period is greater than zero. Report '0' in case accrued interest equals zero,do not leave the cell empty.",
"")))</f>
        <v/>
      </c>
    </row>
    <row r="12" spans="1:21">
      <c r="A12" s="20"/>
      <c r="B12" s="20"/>
      <c r="C12" s="20"/>
      <c r="D12" s="20"/>
      <c r="E12" s="20"/>
      <c r="F12" s="15"/>
      <c r="G12" s="15"/>
      <c r="H12" s="15"/>
      <c r="I12" s="15"/>
      <c r="J12" s="15"/>
      <c r="K12" s="15"/>
      <c r="L12" s="15"/>
      <c r="M12" s="15"/>
      <c r="N12" s="15"/>
      <c r="O12" s="15"/>
      <c r="P12" s="15"/>
      <c r="Q12" s="15"/>
      <c r="R12" s="15"/>
      <c r="S12" s="16"/>
      <c r="U12" s="30" t="str">
        <f>IF(COUNTA(F12:S12)=0,"",_xlfn.CONCAT(,
IF(AND(NOT(ISBLANK($M12)),
    ABS($M12-(($F12+$G12+$I12+$J12+$K12+$L12)-$H12))&gt;=1),
" Error: Position at the end of the period is not equal to: position at the beginning of the period+increase in assets-decrease in assets+exchange rate changes+price changes+other changes+rectifications.",
""),
IF(AND(NOT(ISBLANK($R12)),
    ABS($R12-(($N12+$O12+$Q12)-$P12))&gt;=1),
" Error: Position of accrued interest at the end of the period is not equal to: position of accrued interest at the beginning of the period+accrued interest during the period-received interest during the period+revaluation and other changes.",
""),
IF(AND(NOT(ISBLANK($M12)),
    $M12&gt;0,
    OR(ISBLANK('T04.13'!$M12),
        'T04.13'!$M12&lt;=0,
        ISBLANK('T04.14'!$M12),
        'T04.14'!$M12&lt;=0)),
" Warning: If at least one of the forms T03.09,T04.13,T04.14 contains data other than zero,also the other two forms must be completed.",
""),
IF(AND(OR(ABS($G12)&gt;3000000000,ABS($H12)&gt;3000000000),
    ISBLANK($S12)),
" Warning: An explanation in &lt;c140&gt; must be completed for transactions of more than EUR 3 billion or less than EUR-3 billion.",
""),
IF(AND(NOT(ISBLANK($F12)),$F12&lt;0),
" Error: Position at the beginning of the period must be a positive amount.",
""),
IF(AND(NOT(ISBLANK($M12)),$M12&lt;0),
" Error: Position at the end of the period must be a positive amount.",
""),
IF(AND(OR($F12&gt;0,$M12&gt;0),
    ISBLANK($O12)),
" Error: No accrued interest has been reported,whereas the position at the beginning or at the end of the period is greater than zero. Report '0' in case accrued interest equals zero,do not leave the cell empty.",
"")))</f>
        <v/>
      </c>
    </row>
    <row r="13" spans="1:21">
      <c r="A13" s="20"/>
      <c r="B13" s="20"/>
      <c r="C13" s="20"/>
      <c r="D13" s="20"/>
      <c r="E13" s="20"/>
      <c r="F13" s="15"/>
      <c r="G13" s="15"/>
      <c r="H13" s="15"/>
      <c r="I13" s="15"/>
      <c r="J13" s="15"/>
      <c r="K13" s="15"/>
      <c r="L13" s="15"/>
      <c r="M13" s="15"/>
      <c r="N13" s="15"/>
      <c r="O13" s="15"/>
      <c r="P13" s="15"/>
      <c r="Q13" s="15"/>
      <c r="R13" s="15"/>
      <c r="S13" s="16"/>
      <c r="U13" s="30" t="str">
        <f>IF(COUNTA(F13:S13)=0,"",_xlfn.CONCAT(,
IF(AND(NOT(ISBLANK($M13)),
    ABS($M13-(($F13+$G13+$I13+$J13+$K13+$L13)-$H13))&gt;=1),
" Error: Position at the end of the period is not equal to: position at the beginning of the period+increase in assets-decrease in assets+exchange rate changes+price changes+other changes+rectifications.",
""),
IF(AND(NOT(ISBLANK($R13)),
    ABS($R13-(($N13+$O13+$Q13)-$P13))&gt;=1),
" Error: Position of accrued interest at the end of the period is not equal to: position of accrued interest at the beginning of the period+accrued interest during the period-received interest during the period+revaluation and other changes.",
""),
IF(AND(NOT(ISBLANK($M13)),
    $M13&gt;0,
    OR(ISBLANK('T04.13'!$M13),
        'T04.13'!$M13&lt;=0,
        ISBLANK('T04.14'!$M13),
        'T04.14'!$M13&lt;=0)),
" Warning: If at least one of the forms T03.09,T04.13,T04.14 contains data other than zero,also the other two forms must be completed.",
""),
IF(AND(OR(ABS($G13)&gt;3000000000,ABS($H13)&gt;3000000000),
    ISBLANK($S13)),
" Warning: An explanation in &lt;c140&gt; must be completed for transactions of more than EUR 3 billion or less than EUR-3 billion.",
""),
IF(AND(NOT(ISBLANK($F13)),$F13&lt;0),
" Error: Position at the beginning of the period must be a positive amount.",
""),
IF(AND(NOT(ISBLANK($M13)),$M13&lt;0),
" Error: Position at the end of the period must be a positive amount.",
""),
IF(AND(OR($F13&gt;0,$M13&gt;0),
    ISBLANK($O13)),
" Error: No accrued interest has been reported,whereas the position at the beginning or at the end of the period is greater than zero. Report '0' in case accrued interest equals zero,do not leave the cell empty.",
"")))</f>
        <v/>
      </c>
    </row>
    <row r="14" spans="1:21">
      <c r="A14" s="20"/>
      <c r="B14" s="20"/>
      <c r="C14" s="20"/>
      <c r="D14" s="20"/>
      <c r="E14" s="20"/>
      <c r="F14" s="15"/>
      <c r="G14" s="15"/>
      <c r="H14" s="15"/>
      <c r="I14" s="15"/>
      <c r="J14" s="15"/>
      <c r="K14" s="15"/>
      <c r="L14" s="15"/>
      <c r="M14" s="15"/>
      <c r="N14" s="15"/>
      <c r="O14" s="15"/>
      <c r="P14" s="15"/>
      <c r="Q14" s="15"/>
      <c r="R14" s="15"/>
      <c r="S14" s="16"/>
      <c r="U14" s="30" t="str">
        <f>IF(COUNTA(F14:S14)=0,"",_xlfn.CONCAT(,
IF(AND(NOT(ISBLANK($M14)),
    ABS($M14-(($F14+$G14+$I14+$J14+$K14+$L14)-$H14))&gt;=1),
" Error: Position at the end of the period is not equal to: position at the beginning of the period+increase in assets-decrease in assets+exchange rate changes+price changes+other changes+rectifications.",
""),
IF(AND(NOT(ISBLANK($R14)),
    ABS($R14-(($N14+$O14+$Q14)-$P14))&gt;=1),
" Error: Position of accrued interest at the end of the period is not equal to: position of accrued interest at the beginning of the period+accrued interest during the period-received interest during the period+revaluation and other changes.",
""),
IF(AND(NOT(ISBLANK($M14)),
    $M14&gt;0,
    OR(ISBLANK('T04.13'!$M14),
        'T04.13'!$M14&lt;=0,
        ISBLANK('T04.14'!$M14),
        'T04.14'!$M14&lt;=0)),
" Warning: If at least one of the forms T03.09,T04.13,T04.14 contains data other than zero,also the other two forms must be completed.",
""),
IF(AND(OR(ABS($G14)&gt;3000000000,ABS($H14)&gt;3000000000),
    ISBLANK($S14)),
" Warning: An explanation in &lt;c140&gt; must be completed for transactions of more than EUR 3 billion or less than EUR-3 billion.",
""),
IF(AND(NOT(ISBLANK($F14)),$F14&lt;0),
" Error: Position at the beginning of the period must be a positive amount.",
""),
IF(AND(NOT(ISBLANK($M14)),$M14&lt;0),
" Error: Position at the end of the period must be a positive amount.",
""),
IF(AND(OR($F14&gt;0,$M14&gt;0),
    ISBLANK($O14)),
" Error: No accrued interest has been reported,whereas the position at the beginning or at the end of the period is greater than zero. Report '0' in case accrued interest equals zero,do not leave the cell empty.",
"")))</f>
        <v/>
      </c>
    </row>
    <row r="15" spans="1:21">
      <c r="A15" s="20"/>
      <c r="B15" s="20"/>
      <c r="C15" s="20"/>
      <c r="D15" s="20"/>
      <c r="E15" s="20"/>
      <c r="F15" s="15"/>
      <c r="G15" s="15"/>
      <c r="H15" s="15"/>
      <c r="I15" s="15"/>
      <c r="J15" s="15"/>
      <c r="K15" s="15"/>
      <c r="L15" s="15"/>
      <c r="M15" s="15"/>
      <c r="N15" s="15"/>
      <c r="O15" s="15"/>
      <c r="P15" s="15"/>
      <c r="Q15" s="15"/>
      <c r="R15" s="15"/>
      <c r="S15" s="16"/>
      <c r="U15" s="30" t="str">
        <f>IF(COUNTA(F15:S15)=0,"",_xlfn.CONCAT(,
IF(AND(NOT(ISBLANK($M15)),
    ABS($M15-(($F15+$G15+$I15+$J15+$K15+$L15)-$H15))&gt;=1),
" Error: Position at the end of the period is not equal to: position at the beginning of the period+increase in assets-decrease in assets+exchange rate changes+price changes+other changes+rectifications.",
""),
IF(AND(NOT(ISBLANK($R15)),
    ABS($R15-(($N15+$O15+$Q15)-$P15))&gt;=1),
" Error: Position of accrued interest at the end of the period is not equal to: position of accrued interest at the beginning of the period+accrued interest during the period-received interest during the period+revaluation and other changes.",
""),
IF(AND(NOT(ISBLANK($M15)),
    $M15&gt;0,
    OR(ISBLANK('T04.13'!$M15),
        'T04.13'!$M15&lt;=0,
        ISBLANK('T04.14'!$M15),
        'T04.14'!$M15&lt;=0)),
" Warning: If at least one of the forms T03.09,T04.13,T04.14 contains data other than zero,also the other two forms must be completed.",
""),
IF(AND(OR(ABS($G15)&gt;3000000000,ABS($H15)&gt;3000000000),
    ISBLANK($S15)),
" Warning: An explanation in &lt;c140&gt; must be completed for transactions of more than EUR 3 billion or less than EUR-3 billion.",
""),
IF(AND(NOT(ISBLANK($F15)),$F15&lt;0),
" Error: Position at the beginning of the period must be a positive amount.",
""),
IF(AND(NOT(ISBLANK($M15)),$M15&lt;0),
" Error: Position at the end of the period must be a positive amount.",
""),
IF(AND(OR($F15&gt;0,$M15&gt;0),
    ISBLANK($O15)),
" Error: No accrued interest has been reported,whereas the position at the beginning or at the end of the period is greater than zero. Report '0' in case accrued interest equals zero,do not leave the cell empty.",
"")))</f>
        <v/>
      </c>
    </row>
    <row r="16" spans="1:21">
      <c r="A16" s="20"/>
      <c r="B16" s="20"/>
      <c r="C16" s="20"/>
      <c r="D16" s="20"/>
      <c r="E16" s="20"/>
      <c r="F16" s="15"/>
      <c r="G16" s="15"/>
      <c r="H16" s="15"/>
      <c r="I16" s="15"/>
      <c r="J16" s="15"/>
      <c r="K16" s="15"/>
      <c r="L16" s="15"/>
      <c r="M16" s="15"/>
      <c r="N16" s="15"/>
      <c r="O16" s="15"/>
      <c r="P16" s="15"/>
      <c r="Q16" s="15"/>
      <c r="R16" s="15"/>
      <c r="S16" s="16"/>
      <c r="U16" s="30" t="str">
        <f>IF(COUNTA(F16:S16)=0,"",_xlfn.CONCAT(,
IF(AND(NOT(ISBLANK($M16)),
    ABS($M16-(($F16+$G16+$I16+$J16+$K16+$L16)-$H16))&gt;=1),
" Error: Position at the end of the period is not equal to: position at the beginning of the period+increase in assets-decrease in assets+exchange rate changes+price changes+other changes+rectifications.",
""),
IF(AND(NOT(ISBLANK($R16)),
    ABS($R16-(($N16+$O16+$Q16)-$P16))&gt;=1),
" Error: Position of accrued interest at the end of the period is not equal to: position of accrued interest at the beginning of the period+accrued interest during the period-received interest during the period+revaluation and other changes.",
""),
IF(AND(NOT(ISBLANK($M16)),
    $M16&gt;0,
    OR(ISBLANK('T04.13'!$M16),
        'T04.13'!$M16&lt;=0,
        ISBLANK('T04.14'!$M16),
        'T04.14'!$M16&lt;=0)),
" Warning: If at least one of the forms T03.09,T04.13,T04.14 contains data other than zero,also the other two forms must be completed.",
""),
IF(AND(OR(ABS($G16)&gt;3000000000,ABS($H16)&gt;3000000000),
    ISBLANK($S16)),
" Warning: An explanation in &lt;c140&gt; must be completed for transactions of more than EUR 3 billion or less than EUR-3 billion.",
""),
IF(AND(NOT(ISBLANK($F16)),$F16&lt;0),
" Error: Position at the beginning of the period must be a positive amount.",
""),
IF(AND(NOT(ISBLANK($M16)),$M16&lt;0),
" Error: Position at the end of the period must be a positive amount.",
""),
IF(AND(OR($F16&gt;0,$M16&gt;0),
    ISBLANK($O16)),
" Error: No accrued interest has been reported,whereas the position at the beginning or at the end of the period is greater than zero. Report '0' in case accrued interest equals zero,do not leave the cell empty.",
"")))</f>
        <v/>
      </c>
    </row>
    <row r="17" spans="1:21">
      <c r="A17" s="20"/>
      <c r="B17" s="20"/>
      <c r="C17" s="20"/>
      <c r="D17" s="20"/>
      <c r="E17" s="20"/>
      <c r="F17" s="15"/>
      <c r="G17" s="15"/>
      <c r="H17" s="15"/>
      <c r="I17" s="15"/>
      <c r="J17" s="15"/>
      <c r="K17" s="15"/>
      <c r="L17" s="15"/>
      <c r="M17" s="15"/>
      <c r="N17" s="15"/>
      <c r="O17" s="15"/>
      <c r="P17" s="15"/>
      <c r="Q17" s="15"/>
      <c r="R17" s="15"/>
      <c r="S17" s="16"/>
      <c r="U17" s="30" t="str">
        <f>IF(COUNTA(F17:S17)=0,"",_xlfn.CONCAT(,
IF(AND(NOT(ISBLANK($M17)),
    ABS($M17-(($F17+$G17+$I17+$J17+$K17+$L17)-$H17))&gt;=1),
" Error: Position at the end of the period is not equal to: position at the beginning of the period+increase in assets-decrease in assets+exchange rate changes+price changes+other changes+rectifications.",
""),
IF(AND(NOT(ISBLANK($R17)),
    ABS($R17-(($N17+$O17+$Q17)-$P17))&gt;=1),
" Error: Position of accrued interest at the end of the period is not equal to: position of accrued interest at the beginning of the period+accrued interest during the period-received interest during the period+revaluation and other changes.",
""),
IF(AND(NOT(ISBLANK($M17)),
    $M17&gt;0,
    OR(ISBLANK('T04.13'!$M17),
        'T04.13'!$M17&lt;=0,
        ISBLANK('T04.14'!$M17),
        'T04.14'!$M17&lt;=0)),
" Warning: If at least one of the forms T03.09,T04.13,T04.14 contains data other than zero,also the other two forms must be completed.",
""),
IF(AND(OR(ABS($G17)&gt;3000000000,ABS($H17)&gt;3000000000),
    ISBLANK($S17)),
" Warning: An explanation in &lt;c140&gt; must be completed for transactions of more than EUR 3 billion or less than EUR-3 billion.",
""),
IF(AND(NOT(ISBLANK($F17)),$F17&lt;0),
" Error: Position at the beginning of the period must be a positive amount.",
""),
IF(AND(NOT(ISBLANK($M17)),$M17&lt;0),
" Error: Position at the end of the period must be a positive amount.",
""),
IF(AND(OR($F17&gt;0,$M17&gt;0),
    ISBLANK($O17)),
" Error: No accrued interest has been reported,whereas the position at the beginning or at the end of the period is greater than zero. Report '0' in case accrued interest equals zero,do not leave the cell empty.",
"")))</f>
        <v/>
      </c>
    </row>
    <row r="18" spans="1:21">
      <c r="A18" s="20"/>
      <c r="B18" s="20"/>
      <c r="C18" s="20"/>
      <c r="D18" s="20"/>
      <c r="E18" s="20"/>
      <c r="F18" s="15"/>
      <c r="G18" s="15"/>
      <c r="H18" s="15"/>
      <c r="I18" s="15"/>
      <c r="J18" s="15"/>
      <c r="K18" s="15"/>
      <c r="L18" s="15"/>
      <c r="M18" s="15"/>
      <c r="N18" s="15"/>
      <c r="O18" s="15"/>
      <c r="P18" s="15"/>
      <c r="Q18" s="15"/>
      <c r="R18" s="15"/>
      <c r="S18" s="16"/>
      <c r="U18" s="30" t="str">
        <f>IF(COUNTA(F18:S18)=0,"",_xlfn.CONCAT(,
IF(AND(NOT(ISBLANK($M18)),
    ABS($M18-(($F18+$G18+$I18+$J18+$K18+$L18)-$H18))&gt;=1),
" Error: Position at the end of the period is not equal to: position at the beginning of the period+increase in assets-decrease in assets+exchange rate changes+price changes+other changes+rectifications.",
""),
IF(AND(NOT(ISBLANK($R18)),
    ABS($R18-(($N18+$O18+$Q18)-$P18))&gt;=1),
" Error: Position of accrued interest at the end of the period is not equal to: position of accrued interest at the beginning of the period+accrued interest during the period-received interest during the period+revaluation and other changes.",
""),
IF(AND(NOT(ISBLANK($M18)),
    $M18&gt;0,
    OR(ISBLANK('T04.13'!$M18),
        'T04.13'!$M18&lt;=0,
        ISBLANK('T04.14'!$M18),
        'T04.14'!$M18&lt;=0)),
" Warning: If at least one of the forms T03.09,T04.13,T04.14 contains data other than zero,also the other two forms must be completed.",
""),
IF(AND(OR(ABS($G18)&gt;3000000000,ABS($H18)&gt;3000000000),
    ISBLANK($S18)),
" Warning: An explanation in &lt;c140&gt; must be completed for transactions of more than EUR 3 billion or less than EUR-3 billion.",
""),
IF(AND(NOT(ISBLANK($F18)),$F18&lt;0),
" Error: Position at the beginning of the period must be a positive amount.",
""),
IF(AND(NOT(ISBLANK($M18)),$M18&lt;0),
" Error: Position at the end of the period must be a positive amount.",
""),
IF(AND(OR($F18&gt;0,$M18&gt;0),
    ISBLANK($O18)),
" Error: No accrued interest has been reported,whereas the position at the beginning or at the end of the period is greater than zero. Report '0' in case accrued interest equals zero,do not leave the cell empty.",
"")))</f>
        <v/>
      </c>
    </row>
    <row r="19" spans="1:21">
      <c r="A19" s="20"/>
      <c r="B19" s="20"/>
      <c r="C19" s="20"/>
      <c r="D19" s="20"/>
      <c r="E19" s="20"/>
      <c r="F19" s="15"/>
      <c r="G19" s="15"/>
      <c r="H19" s="15"/>
      <c r="I19" s="15"/>
      <c r="J19" s="15"/>
      <c r="K19" s="15"/>
      <c r="L19" s="15"/>
      <c r="M19" s="15"/>
      <c r="N19" s="15"/>
      <c r="O19" s="15"/>
      <c r="P19" s="15"/>
      <c r="Q19" s="15"/>
      <c r="R19" s="15"/>
      <c r="S19" s="16"/>
      <c r="U19" s="30" t="str">
        <f>IF(COUNTA(F19:S19)=0,"",_xlfn.CONCAT(,
IF(AND(NOT(ISBLANK($M19)),
    ABS($M19-(($F19+$G19+$I19+$J19+$K19+$L19)-$H19))&gt;=1),
" Error: Position at the end of the period is not equal to: position at the beginning of the period+increase in assets-decrease in assets+exchange rate changes+price changes+other changes+rectifications.",
""),
IF(AND(NOT(ISBLANK($R19)),
    ABS($R19-(($N19+$O19+$Q19)-$P19))&gt;=1),
" Error: Position of accrued interest at the end of the period is not equal to: position of accrued interest at the beginning of the period+accrued interest during the period-received interest during the period+revaluation and other changes.",
""),
IF(AND(NOT(ISBLANK($M19)),
    $M19&gt;0,
    OR(ISBLANK('T04.13'!$M19),
        'T04.13'!$M19&lt;=0,
        ISBLANK('T04.14'!$M19),
        'T04.14'!$M19&lt;=0)),
" Warning: If at least one of the forms T03.09,T04.13,T04.14 contains data other than zero,also the other two forms must be completed.",
""),
IF(AND(OR(ABS($G19)&gt;3000000000,ABS($H19)&gt;3000000000),
    ISBLANK($S19)),
" Warning: An explanation in &lt;c140&gt; must be completed for transactions of more than EUR 3 billion or less than EUR-3 billion.",
""),
IF(AND(NOT(ISBLANK($F19)),$F19&lt;0),
" Error: Position at the beginning of the period must be a positive amount.",
""),
IF(AND(NOT(ISBLANK($M19)),$M19&lt;0),
" Error: Position at the end of the period must be a positive amount.",
""),
IF(AND(OR($F19&gt;0,$M19&gt;0),
    ISBLANK($O19)),
" Error: No accrued interest has been reported,whereas the position at the beginning or at the end of the period is greater than zero. Report '0' in case accrued interest equals zero,do not leave the cell empty.",
"")))</f>
        <v/>
      </c>
    </row>
    <row r="20" spans="1:21">
      <c r="A20" s="20"/>
      <c r="B20" s="20"/>
      <c r="C20" s="20"/>
      <c r="D20" s="20"/>
      <c r="E20" s="20"/>
      <c r="F20" s="15"/>
      <c r="G20" s="15"/>
      <c r="H20" s="15"/>
      <c r="I20" s="15"/>
      <c r="J20" s="15"/>
      <c r="K20" s="15"/>
      <c r="L20" s="15"/>
      <c r="M20" s="15"/>
      <c r="N20" s="15"/>
      <c r="O20" s="15"/>
      <c r="P20" s="15"/>
      <c r="Q20" s="15"/>
      <c r="R20" s="15"/>
      <c r="S20" s="16"/>
      <c r="U20" s="30" t="str">
        <f>IF(COUNTA(F20:S20)=0,"",_xlfn.CONCAT(,
IF(AND(NOT(ISBLANK($M20)),
    ABS($M20-(($F20+$G20+$I20+$J20+$K20+$L20)-$H20))&gt;=1),
" Error: Position at the end of the period is not equal to: position at the beginning of the period+increase in assets-decrease in assets+exchange rate changes+price changes+other changes+rectifications.",
""),
IF(AND(NOT(ISBLANK($R20)),
    ABS($R20-(($N20+$O20+$Q20)-$P20))&gt;=1),
" Error: Position of accrued interest at the end of the period is not equal to: position of accrued interest at the beginning of the period+accrued interest during the period-received interest during the period+revaluation and other changes.",
""),
IF(AND(NOT(ISBLANK($M20)),
    $M20&gt;0,
    OR(ISBLANK('T04.13'!$M20),
        'T04.13'!$M20&lt;=0,
        ISBLANK('T04.14'!$M20),
        'T04.14'!$M20&lt;=0)),
" Warning: If at least one of the forms T03.09,T04.13,T04.14 contains data other than zero,also the other two forms must be completed.",
""),
IF(AND(OR(ABS($G20)&gt;3000000000,ABS($H20)&gt;3000000000),
    ISBLANK($S20)),
" Warning: An explanation in &lt;c140&gt; must be completed for transactions of more than EUR 3 billion or less than EUR-3 billion.",
""),
IF(AND(NOT(ISBLANK($F20)),$F20&lt;0),
" Error: Position at the beginning of the period must be a positive amount.",
""),
IF(AND(NOT(ISBLANK($M20)),$M20&lt;0),
" Error: Position at the end of the period must be a positive amount.",
""),
IF(AND(OR($F20&gt;0,$M20&gt;0),
    ISBLANK($O20)),
" Error: No accrued interest has been reported,whereas the position at the beginning or at the end of the period is greater than zero. Report '0' in case accrued interest equals zero,do not leave the cell empty.",
"")))</f>
        <v/>
      </c>
    </row>
    <row r="21" spans="1:21">
      <c r="A21" s="20"/>
      <c r="B21" s="20"/>
      <c r="C21" s="20"/>
      <c r="D21" s="20"/>
      <c r="E21" s="20"/>
      <c r="F21" s="15"/>
      <c r="G21" s="15"/>
      <c r="H21" s="15"/>
      <c r="I21" s="15"/>
      <c r="J21" s="15"/>
      <c r="K21" s="15"/>
      <c r="L21" s="15"/>
      <c r="M21" s="15"/>
      <c r="N21" s="15"/>
      <c r="O21" s="15"/>
      <c r="P21" s="15"/>
      <c r="Q21" s="15"/>
      <c r="R21" s="15"/>
      <c r="S21" s="16"/>
      <c r="U21" s="30" t="str">
        <f>IF(COUNTA(F21:S21)=0,"",_xlfn.CONCAT(,
IF(AND(NOT(ISBLANK($M21)),
    ABS($M21-(($F21+$G21+$I21+$J21+$K21+$L21)-$H21))&gt;=1),
" Error: Position at the end of the period is not equal to: position at the beginning of the period+increase in assets-decrease in assets+exchange rate changes+price changes+other changes+rectifications.",
""),
IF(AND(NOT(ISBLANK($R21)),
    ABS($R21-(($N21+$O21+$Q21)-$P21))&gt;=1),
" Error: Position of accrued interest at the end of the period is not equal to: position of accrued interest at the beginning of the period+accrued interest during the period-received interest during the period+revaluation and other changes.",
""),
IF(AND(NOT(ISBLANK($M21)),
    $M21&gt;0,
    OR(ISBLANK('T04.13'!$M21),
        'T04.13'!$M21&lt;=0,
        ISBLANK('T04.14'!$M21),
        'T04.14'!$M21&lt;=0)),
" Warning: If at least one of the forms T03.09,T04.13,T04.14 contains data other than zero,also the other two forms must be completed.",
""),
IF(AND(OR(ABS($G21)&gt;3000000000,ABS($H21)&gt;3000000000),
    ISBLANK($S21)),
" Warning: An explanation in &lt;c140&gt; must be completed for transactions of more than EUR 3 billion or less than EUR-3 billion.",
""),
IF(AND(NOT(ISBLANK($F21)),$F21&lt;0),
" Error: Position at the beginning of the period must be a positive amount.",
""),
IF(AND(NOT(ISBLANK($M21)),$M21&lt;0),
" Error: Position at the end of the period must be a positive amount.",
""),
IF(AND(OR($F21&gt;0,$M21&gt;0),
    ISBLANK($O21)),
" Error: No accrued interest has been reported,whereas the position at the beginning or at the end of the period is greater than zero. Report '0' in case accrued interest equals zero,do not leave the cell empty.",
"")))</f>
        <v/>
      </c>
    </row>
    <row r="22" spans="1:21">
      <c r="A22" s="20"/>
      <c r="B22" s="20"/>
      <c r="C22" s="20"/>
      <c r="D22" s="20"/>
      <c r="E22" s="20"/>
      <c r="F22" s="15"/>
      <c r="G22" s="15"/>
      <c r="H22" s="15"/>
      <c r="I22" s="15"/>
      <c r="J22" s="15"/>
      <c r="K22" s="15"/>
      <c r="L22" s="15"/>
      <c r="M22" s="15"/>
      <c r="N22" s="15"/>
      <c r="O22" s="15"/>
      <c r="P22" s="15"/>
      <c r="Q22" s="15"/>
      <c r="R22" s="15"/>
      <c r="S22" s="16"/>
      <c r="U22" s="30" t="str">
        <f>IF(COUNTA(F22:S22)=0,"",_xlfn.CONCAT(,
IF(AND(NOT(ISBLANK($M22)),
    ABS($M22-(($F22+$G22+$I22+$J22+$K22+$L22)-$H22))&gt;=1),
" Error: Position at the end of the period is not equal to: position at the beginning of the period+increase in assets-decrease in assets+exchange rate changes+price changes+other changes+rectifications.",
""),
IF(AND(NOT(ISBLANK($R22)),
    ABS($R22-(($N22+$O22+$Q22)-$P22))&gt;=1),
" Error: Position of accrued interest at the end of the period is not equal to: position of accrued interest at the beginning of the period+accrued interest during the period-received interest during the period+revaluation and other changes.",
""),
IF(AND(NOT(ISBLANK($M22)),
    $M22&gt;0,
    OR(ISBLANK('T04.13'!$M22),
        'T04.13'!$M22&lt;=0,
        ISBLANK('T04.14'!$M22),
        'T04.14'!$M22&lt;=0)),
" Warning: If at least one of the forms T03.09,T04.13,T04.14 contains data other than zero,also the other two forms must be completed.",
""),
IF(AND(OR(ABS($G22)&gt;3000000000,ABS($H22)&gt;3000000000),
    ISBLANK($S22)),
" Warning: An explanation in &lt;c140&gt; must be completed for transactions of more than EUR 3 billion or less than EUR-3 billion.",
""),
IF(AND(NOT(ISBLANK($F22)),$F22&lt;0),
" Error: Position at the beginning of the period must be a positive amount.",
""),
IF(AND(NOT(ISBLANK($M22)),$M22&lt;0),
" Error: Position at the end of the period must be a positive amount.",
""),
IF(AND(OR($F22&gt;0,$M22&gt;0),
    ISBLANK($O22)),
" Error: No accrued interest has been reported,whereas the position at the beginning or at the end of the period is greater than zero. Report '0' in case accrued interest equals zero,do not leave the cell empty.",
"")))</f>
        <v/>
      </c>
    </row>
    <row r="23" spans="1:21">
      <c r="A23" s="20"/>
      <c r="B23" s="20"/>
      <c r="C23" s="20"/>
      <c r="D23" s="20"/>
      <c r="E23" s="20"/>
      <c r="F23" s="15"/>
      <c r="G23" s="15"/>
      <c r="H23" s="15"/>
      <c r="I23" s="15"/>
      <c r="J23" s="15"/>
      <c r="K23" s="15"/>
      <c r="L23" s="15"/>
      <c r="M23" s="15"/>
      <c r="N23" s="15"/>
      <c r="O23" s="15"/>
      <c r="P23" s="15"/>
      <c r="Q23" s="15"/>
      <c r="R23" s="15"/>
      <c r="S23" s="16"/>
      <c r="U23" s="30" t="str">
        <f>IF(COUNTA(F23:S23)=0,"",_xlfn.CONCAT(,
IF(AND(NOT(ISBLANK($M23)),
    ABS($M23-(($F23+$G23+$I23+$J23+$K23+$L23)-$H23))&gt;=1),
" Error: Position at the end of the period is not equal to: position at the beginning of the period+increase in assets-decrease in assets+exchange rate changes+price changes+other changes+rectifications.",
""),
IF(AND(NOT(ISBLANK($R23)),
    ABS($R23-(($N23+$O23+$Q23)-$P23))&gt;=1),
" Error: Position of accrued interest at the end of the period is not equal to: position of accrued interest at the beginning of the period+accrued interest during the period-received interest during the period+revaluation and other changes.",
""),
IF(AND(NOT(ISBLANK($M23)),
    $M23&gt;0,
    OR(ISBLANK('T04.13'!$M23),
        'T04.13'!$M23&lt;=0,
        ISBLANK('T04.14'!$M23),
        'T04.14'!$M23&lt;=0)),
" Warning: If at least one of the forms T03.09,T04.13,T04.14 contains data other than zero,also the other two forms must be completed.",
""),
IF(AND(OR(ABS($G23)&gt;3000000000,ABS($H23)&gt;3000000000),
    ISBLANK($S23)),
" Warning: An explanation in &lt;c140&gt; must be completed for transactions of more than EUR 3 billion or less than EUR-3 billion.",
""),
IF(AND(NOT(ISBLANK($F23)),$F23&lt;0),
" Error: Position at the beginning of the period must be a positive amount.",
""),
IF(AND(NOT(ISBLANK($M23)),$M23&lt;0),
" Error: Position at the end of the period must be a positive amount.",
""),
IF(AND(OR($F23&gt;0,$M23&gt;0),
    ISBLANK($O23)),
" Error: No accrued interest has been reported,whereas the position at the beginning or at the end of the period is greater than zero. Report '0' in case accrued interest equals zero,do not leave the cell empty.",
"")))</f>
        <v/>
      </c>
    </row>
    <row r="24" spans="1:21">
      <c r="A24" s="20"/>
      <c r="B24" s="20"/>
      <c r="C24" s="20"/>
      <c r="D24" s="20"/>
      <c r="E24" s="20"/>
      <c r="F24" s="15"/>
      <c r="G24" s="15"/>
      <c r="H24" s="15"/>
      <c r="I24" s="15"/>
      <c r="J24" s="15"/>
      <c r="K24" s="15"/>
      <c r="L24" s="15"/>
      <c r="M24" s="15"/>
      <c r="N24" s="15"/>
      <c r="O24" s="15"/>
      <c r="P24" s="15"/>
      <c r="Q24" s="15"/>
      <c r="R24" s="15"/>
      <c r="S24" s="16"/>
      <c r="U24" s="30" t="str">
        <f>IF(COUNTA(F24:S24)=0,"",_xlfn.CONCAT(,
IF(AND(NOT(ISBLANK($M24)),
    ABS($M24-(($F24+$G24+$I24+$J24+$K24+$L24)-$H24))&gt;=1),
" Error: Position at the end of the period is not equal to: position at the beginning of the period+increase in assets-decrease in assets+exchange rate changes+price changes+other changes+rectifications.",
""),
IF(AND(NOT(ISBLANK($R24)),
    ABS($R24-(($N24+$O24+$Q24)-$P24))&gt;=1),
" Error: Position of accrued interest at the end of the period is not equal to: position of accrued interest at the beginning of the period+accrued interest during the period-received interest during the period+revaluation and other changes.",
""),
IF(AND(NOT(ISBLANK($M24)),
    $M24&gt;0,
    OR(ISBLANK('T04.13'!$M24),
        'T04.13'!$M24&lt;=0,
        ISBLANK('T04.14'!$M24),
        'T04.14'!$M24&lt;=0)),
" Warning: If at least one of the forms T03.09,T04.13,T04.14 contains data other than zero,also the other two forms must be completed.",
""),
IF(AND(OR(ABS($G24)&gt;3000000000,ABS($H24)&gt;3000000000),
    ISBLANK($S24)),
" Warning: An explanation in &lt;c140&gt; must be completed for transactions of more than EUR 3 billion or less than EUR-3 billion.",
""),
IF(AND(NOT(ISBLANK($F24)),$F24&lt;0),
" Error: Position at the beginning of the period must be a positive amount.",
""),
IF(AND(NOT(ISBLANK($M24)),$M24&lt;0),
" Error: Position at the end of the period must be a positive amount.",
""),
IF(AND(OR($F24&gt;0,$M24&gt;0),
    ISBLANK($O24)),
" Error: No accrued interest has been reported,whereas the position at the beginning or at the end of the period is greater than zero. Report '0' in case accrued interest equals zero,do not leave the cell empty.",
"")))</f>
        <v/>
      </c>
    </row>
    <row r="25" spans="1:21">
      <c r="A25" s="20"/>
      <c r="B25" s="20"/>
      <c r="C25" s="20"/>
      <c r="D25" s="20"/>
      <c r="E25" s="20"/>
      <c r="F25" s="15"/>
      <c r="G25" s="15"/>
      <c r="H25" s="15"/>
      <c r="I25" s="15"/>
      <c r="J25" s="15"/>
      <c r="K25" s="15"/>
      <c r="L25" s="15"/>
      <c r="M25" s="15"/>
      <c r="N25" s="15"/>
      <c r="O25" s="15"/>
      <c r="P25" s="15"/>
      <c r="Q25" s="15"/>
      <c r="R25" s="15"/>
      <c r="S25" s="16"/>
      <c r="U25" s="30" t="str">
        <f>IF(COUNTA(F25:S25)=0,"",_xlfn.CONCAT(,
IF(AND(NOT(ISBLANK($M25)),
    ABS($M25-(($F25+$G25+$I25+$J25+$K25+$L25)-$H25))&gt;=1),
" Error: Position at the end of the period is not equal to: position at the beginning of the period+increase in assets-decrease in assets+exchange rate changes+price changes+other changes+rectifications.",
""),
IF(AND(NOT(ISBLANK($R25)),
    ABS($R25-(($N25+$O25+$Q25)-$P25))&gt;=1),
" Error: Position of accrued interest at the end of the period is not equal to: position of accrued interest at the beginning of the period+accrued interest during the period-received interest during the period+revaluation and other changes.",
""),
IF(AND(NOT(ISBLANK($M25)),
    $M25&gt;0,
    OR(ISBLANK('T04.13'!$M25),
        'T04.13'!$M25&lt;=0,
        ISBLANK('T04.14'!$M25),
        'T04.14'!$M25&lt;=0)),
" Warning: If at least one of the forms T03.09,T04.13,T04.14 contains data other than zero,also the other two forms must be completed.",
""),
IF(AND(OR(ABS($G25)&gt;3000000000,ABS($H25)&gt;3000000000),
    ISBLANK($S25)),
" Warning: An explanation in &lt;c140&gt; must be completed for transactions of more than EUR 3 billion or less than EUR-3 billion.",
""),
IF(AND(NOT(ISBLANK($F25)),$F25&lt;0),
" Error: Position at the beginning of the period must be a positive amount.",
""),
IF(AND(NOT(ISBLANK($M25)),$M25&lt;0),
" Error: Position at the end of the period must be a positive amount.",
""),
IF(AND(OR($F25&gt;0,$M25&gt;0),
    ISBLANK($O25)),
" Error: No accrued interest has been reported,whereas the position at the beginning or at the end of the period is greater than zero. Report '0' in case accrued interest equals zero,do not leave the cell empty.",
"")))</f>
        <v/>
      </c>
    </row>
    <row r="26" spans="1:21">
      <c r="A26" s="20"/>
      <c r="B26" s="20"/>
      <c r="C26" s="20"/>
      <c r="D26" s="20"/>
      <c r="E26" s="20"/>
      <c r="F26" s="15"/>
      <c r="G26" s="15"/>
      <c r="H26" s="15"/>
      <c r="I26" s="15"/>
      <c r="J26" s="15"/>
      <c r="K26" s="15"/>
      <c r="L26" s="15"/>
      <c r="M26" s="15"/>
      <c r="N26" s="15"/>
      <c r="O26" s="15"/>
      <c r="P26" s="15"/>
      <c r="Q26" s="15"/>
      <c r="R26" s="15"/>
      <c r="S26" s="16"/>
      <c r="U26" s="30" t="str">
        <f>IF(COUNTA(F26:S26)=0,"",_xlfn.CONCAT(,
IF(AND(NOT(ISBLANK($M26)),
    ABS($M26-(($F26+$G26+$I26+$J26+$K26+$L26)-$H26))&gt;=1),
" Error: Position at the end of the period is not equal to: position at the beginning of the period+increase in assets-decrease in assets+exchange rate changes+price changes+other changes+rectifications.",
""),
IF(AND(NOT(ISBLANK($R26)),
    ABS($R26-(($N26+$O26+$Q26)-$P26))&gt;=1),
" Error: Position of accrued interest at the end of the period is not equal to: position of accrued interest at the beginning of the period+accrued interest during the period-received interest during the period+revaluation and other changes.",
""),
IF(AND(NOT(ISBLANK($M26)),
    $M26&gt;0,
    OR(ISBLANK('T04.13'!$M26),
        'T04.13'!$M26&lt;=0,
        ISBLANK('T04.14'!$M26),
        'T04.14'!$M26&lt;=0)),
" Warning: If at least one of the forms T03.09,T04.13,T04.14 contains data other than zero,also the other two forms must be completed.",
""),
IF(AND(OR(ABS($G26)&gt;3000000000,ABS($H26)&gt;3000000000),
    ISBLANK($S26)),
" Warning: An explanation in &lt;c140&gt; must be completed for transactions of more than EUR 3 billion or less than EUR-3 billion.",
""),
IF(AND(NOT(ISBLANK($F26)),$F26&lt;0),
" Error: Position at the beginning of the period must be a positive amount.",
""),
IF(AND(NOT(ISBLANK($M26)),$M26&lt;0),
" Error: Position at the end of the period must be a positive amount.",
""),
IF(AND(OR($F26&gt;0,$M26&gt;0),
    ISBLANK($O26)),
" Error: No accrued interest has been reported,whereas the position at the beginning or at the end of the period is greater than zero. Report '0' in case accrued interest equals zero,do not leave the cell empty.",
"")))</f>
        <v/>
      </c>
    </row>
    <row r="27" spans="1:21">
      <c r="A27" s="20"/>
      <c r="B27" s="20"/>
      <c r="C27" s="20"/>
      <c r="D27" s="20"/>
      <c r="E27" s="20"/>
      <c r="F27" s="15"/>
      <c r="G27" s="15"/>
      <c r="H27" s="15"/>
      <c r="I27" s="15"/>
      <c r="J27" s="15"/>
      <c r="K27" s="15"/>
      <c r="L27" s="15"/>
      <c r="M27" s="15"/>
      <c r="N27" s="15"/>
      <c r="O27" s="15"/>
      <c r="P27" s="15"/>
      <c r="Q27" s="15"/>
      <c r="R27" s="15"/>
      <c r="S27" s="16"/>
      <c r="U27" s="30" t="str">
        <f>IF(COUNTA(F27:S27)=0,"",_xlfn.CONCAT(,
IF(AND(NOT(ISBLANK($M27)),
    ABS($M27-(($F27+$G27+$I27+$J27+$K27+$L27)-$H27))&gt;=1),
" Error: Position at the end of the period is not equal to: position at the beginning of the period+increase in assets-decrease in assets+exchange rate changes+price changes+other changes+rectifications.",
""),
IF(AND(NOT(ISBLANK($R27)),
    ABS($R27-(($N27+$O27+$Q27)-$P27))&gt;=1),
" Error: Position of accrued interest at the end of the period is not equal to: position of accrued interest at the beginning of the period+accrued interest during the period-received interest during the period+revaluation and other changes.",
""),
IF(AND(NOT(ISBLANK($M27)),
    $M27&gt;0,
    OR(ISBLANK('T04.13'!$M27),
        'T04.13'!$M27&lt;=0,
        ISBLANK('T04.14'!$M27),
        'T04.14'!$M27&lt;=0)),
" Warning: If at least one of the forms T03.09,T04.13,T04.14 contains data other than zero,also the other two forms must be completed.",
""),
IF(AND(OR(ABS($G27)&gt;3000000000,ABS($H27)&gt;3000000000),
    ISBLANK($S27)),
" Warning: An explanation in &lt;c140&gt; must be completed for transactions of more than EUR 3 billion or less than EUR-3 billion.",
""),
IF(AND(NOT(ISBLANK($F27)),$F27&lt;0),
" Error: Position at the beginning of the period must be a positive amount.",
""),
IF(AND(NOT(ISBLANK($M27)),$M27&lt;0),
" Error: Position at the end of the period must be a positive amount.",
""),
IF(AND(OR($F27&gt;0,$M27&gt;0),
    ISBLANK($O27)),
" Error: No accrued interest has been reported,whereas the position at the beginning or at the end of the period is greater than zero. Report '0' in case accrued interest equals zero,do not leave the cell empty.",
"")))</f>
        <v/>
      </c>
    </row>
    <row r="28" spans="1:21">
      <c r="A28" s="20"/>
      <c r="B28" s="20"/>
      <c r="C28" s="20"/>
      <c r="D28" s="20"/>
      <c r="E28" s="20"/>
      <c r="F28" s="15"/>
      <c r="G28" s="15"/>
      <c r="H28" s="15"/>
      <c r="I28" s="15"/>
      <c r="J28" s="15"/>
      <c r="K28" s="15"/>
      <c r="L28" s="15"/>
      <c r="M28" s="15"/>
      <c r="N28" s="15"/>
      <c r="O28" s="15"/>
      <c r="P28" s="15"/>
      <c r="Q28" s="15"/>
      <c r="R28" s="15"/>
      <c r="S28" s="16"/>
      <c r="U28" s="30" t="str">
        <f>IF(COUNTA(F28:S28)=0,"",_xlfn.CONCAT(,
IF(AND(NOT(ISBLANK($M28)),
    ABS($M28-(($F28+$G28+$I28+$J28+$K28+$L28)-$H28))&gt;=1),
" Error: Position at the end of the period is not equal to: position at the beginning of the period+increase in assets-decrease in assets+exchange rate changes+price changes+other changes+rectifications.",
""),
IF(AND(NOT(ISBLANK($R28)),
    ABS($R28-(($N28+$O28+$Q28)-$P28))&gt;=1),
" Error: Position of accrued interest at the end of the period is not equal to: position of accrued interest at the beginning of the period+accrued interest during the period-received interest during the period+revaluation and other changes.",
""),
IF(AND(NOT(ISBLANK($M28)),
    $M28&gt;0,
    OR(ISBLANK('T04.13'!$M28),
        'T04.13'!$M28&lt;=0,
        ISBLANK('T04.14'!$M28),
        'T04.14'!$M28&lt;=0)),
" Warning: If at least one of the forms T03.09,T04.13,T04.14 contains data other than zero,also the other two forms must be completed.",
""),
IF(AND(OR(ABS($G28)&gt;3000000000,ABS($H28)&gt;3000000000),
    ISBLANK($S28)),
" Warning: An explanation in &lt;c140&gt; must be completed for transactions of more than EUR 3 billion or less than EUR-3 billion.",
""),
IF(AND(NOT(ISBLANK($F28)),$F28&lt;0),
" Error: Position at the beginning of the period must be a positive amount.",
""),
IF(AND(NOT(ISBLANK($M28)),$M28&lt;0),
" Error: Position at the end of the period must be a positive amount.",
""),
IF(AND(OR($F28&gt;0,$M28&gt;0),
    ISBLANK($O28)),
" Error: No accrued interest has been reported,whereas the position at the beginning or at the end of the period is greater than zero. Report '0' in case accrued interest equals zero,do not leave the cell empty.",
"")))</f>
        <v/>
      </c>
    </row>
    <row r="29" spans="1:21">
      <c r="A29" s="20"/>
      <c r="B29" s="20"/>
      <c r="C29" s="20"/>
      <c r="D29" s="20"/>
      <c r="E29" s="20"/>
      <c r="F29" s="15"/>
      <c r="G29" s="15"/>
      <c r="H29" s="15"/>
      <c r="I29" s="15"/>
      <c r="J29" s="15"/>
      <c r="K29" s="15"/>
      <c r="L29" s="15"/>
      <c r="M29" s="15"/>
      <c r="N29" s="15"/>
      <c r="O29" s="15"/>
      <c r="P29" s="15"/>
      <c r="Q29" s="15"/>
      <c r="R29" s="15"/>
      <c r="S29" s="16"/>
      <c r="U29" s="30" t="str">
        <f>IF(COUNTA(F29:S29)=0,"",_xlfn.CONCAT(,
IF(AND(NOT(ISBLANK($M29)),
    ABS($M29-(($F29+$G29+$I29+$J29+$K29+$L29)-$H29))&gt;=1),
" Error: Position at the end of the period is not equal to: position at the beginning of the period+increase in assets-decrease in assets+exchange rate changes+price changes+other changes+rectifications.",
""),
IF(AND(NOT(ISBLANK($R29)),
    ABS($R29-(($N29+$O29+$Q29)-$P29))&gt;=1),
" Error: Position of accrued interest at the end of the period is not equal to: position of accrued interest at the beginning of the period+accrued interest during the period-received interest during the period+revaluation and other changes.",
""),
IF(AND(NOT(ISBLANK($M29)),
    $M29&gt;0,
    OR(ISBLANK('T04.13'!$M29),
        'T04.13'!$M29&lt;=0,
        ISBLANK('T04.14'!$M29),
        'T04.14'!$M29&lt;=0)),
" Warning: If at least one of the forms T03.09,T04.13,T04.14 contains data other than zero,also the other two forms must be completed.",
""),
IF(AND(OR(ABS($G29)&gt;3000000000,ABS($H29)&gt;3000000000),
    ISBLANK($S29)),
" Warning: An explanation in &lt;c140&gt; must be completed for transactions of more than EUR 3 billion or less than EUR-3 billion.",
""),
IF(AND(NOT(ISBLANK($F29)),$F29&lt;0),
" Error: Position at the beginning of the period must be a positive amount.",
""),
IF(AND(NOT(ISBLANK($M29)),$M29&lt;0),
" Error: Position at the end of the period must be a positive amount.",
""),
IF(AND(OR($F29&gt;0,$M29&gt;0),
    ISBLANK($O29)),
" Error: No accrued interest has been reported,whereas the position at the beginning or at the end of the period is greater than zero. Report '0' in case accrued interest equals zero,do not leave the cell empty.",
"")))</f>
        <v/>
      </c>
    </row>
    <row r="30" spans="1:21">
      <c r="A30" s="20"/>
      <c r="B30" s="20"/>
      <c r="C30" s="20"/>
      <c r="D30" s="20"/>
      <c r="E30" s="20"/>
      <c r="F30" s="15"/>
      <c r="G30" s="15"/>
      <c r="H30" s="15"/>
      <c r="I30" s="15"/>
      <c r="J30" s="15"/>
      <c r="K30" s="15"/>
      <c r="L30" s="15"/>
      <c r="M30" s="15"/>
      <c r="N30" s="15"/>
      <c r="O30" s="15"/>
      <c r="P30" s="15"/>
      <c r="Q30" s="15"/>
      <c r="R30" s="15"/>
      <c r="S30" s="16"/>
      <c r="U30" s="30" t="str">
        <f>IF(COUNTA(F30:S30)=0,"",_xlfn.CONCAT(,
IF(AND(NOT(ISBLANK($M30)),
    ABS($M30-(($F30+$G30+$I30+$J30+$K30+$L30)-$H30))&gt;=1),
" Error: Position at the end of the period is not equal to: position at the beginning of the period+increase in assets-decrease in assets+exchange rate changes+price changes+other changes+rectifications.",
""),
IF(AND(NOT(ISBLANK($R30)),
    ABS($R30-(($N30+$O30+$Q30)-$P30))&gt;=1),
" Error: Position of accrued interest at the end of the period is not equal to: position of accrued interest at the beginning of the period+accrued interest during the period-received interest during the period+revaluation and other changes.",
""),
IF(AND(NOT(ISBLANK($M30)),
    $M30&gt;0,
    OR(ISBLANK('T04.13'!$M30),
        'T04.13'!$M30&lt;=0,
        ISBLANK('T04.14'!$M30),
        'T04.14'!$M30&lt;=0)),
" Warning: If at least one of the forms T03.09,T04.13,T04.14 contains data other than zero,also the other two forms must be completed.",
""),
IF(AND(OR(ABS($G30)&gt;3000000000,ABS($H30)&gt;3000000000),
    ISBLANK($S30)),
" Warning: An explanation in &lt;c140&gt; must be completed for transactions of more than EUR 3 billion or less than EUR-3 billion.",
""),
IF(AND(NOT(ISBLANK($F30)),$F30&lt;0),
" Error: Position at the beginning of the period must be a positive amount.",
""),
IF(AND(NOT(ISBLANK($M30)),$M30&lt;0),
" Error: Position at the end of the period must be a positive amount.",
""),
IF(AND(OR($F30&gt;0,$M30&gt;0),
    ISBLANK($O30)),
" Error: No accrued interest has been reported,whereas the position at the beginning or at the end of the period is greater than zero. Report '0' in case accrued interest equals zero,do not leave the cell empty.",
"")))</f>
        <v/>
      </c>
    </row>
    <row r="31" spans="1:21">
      <c r="A31" s="20"/>
      <c r="B31" s="20"/>
      <c r="C31" s="20"/>
      <c r="D31" s="20"/>
      <c r="E31" s="20"/>
      <c r="F31" s="15"/>
      <c r="G31" s="15"/>
      <c r="H31" s="15"/>
      <c r="I31" s="15"/>
      <c r="J31" s="15"/>
      <c r="K31" s="15"/>
      <c r="L31" s="15"/>
      <c r="M31" s="15"/>
      <c r="N31" s="15"/>
      <c r="O31" s="15"/>
      <c r="P31" s="15"/>
      <c r="Q31" s="15"/>
      <c r="R31" s="15"/>
      <c r="S31" s="16"/>
      <c r="U31" s="30" t="str">
        <f>IF(COUNTA(F31:S31)=0,"",_xlfn.CONCAT(,
IF(AND(NOT(ISBLANK($M31)),
    ABS($M31-(($F31+$G31+$I31+$J31+$K31+$L31)-$H31))&gt;=1),
" Error: Position at the end of the period is not equal to: position at the beginning of the period+increase in assets-decrease in assets+exchange rate changes+price changes+other changes+rectifications.",
""),
IF(AND(NOT(ISBLANK($R31)),
    ABS($R31-(($N31+$O31+$Q31)-$P31))&gt;=1),
" Error: Position of accrued interest at the end of the period is not equal to: position of accrued interest at the beginning of the period+accrued interest during the period-received interest during the period+revaluation and other changes.",
""),
IF(AND(NOT(ISBLANK($M31)),
    $M31&gt;0,
    OR(ISBLANK('T04.13'!$M31),
        'T04.13'!$M31&lt;=0,
        ISBLANK('T04.14'!$M31),
        'T04.14'!$M31&lt;=0)),
" Warning: If at least one of the forms T03.09,T04.13,T04.14 contains data other than zero,also the other two forms must be completed.",
""),
IF(AND(OR(ABS($G31)&gt;3000000000,ABS($H31)&gt;3000000000),
    ISBLANK($S31)),
" Warning: An explanation in &lt;c140&gt; must be completed for transactions of more than EUR 3 billion or less than EUR-3 billion.",
""),
IF(AND(NOT(ISBLANK($F31)),$F31&lt;0),
" Error: Position at the beginning of the period must be a positive amount.",
""),
IF(AND(NOT(ISBLANK($M31)),$M31&lt;0),
" Error: Position at the end of the period must be a positive amount.",
""),
IF(AND(OR($F31&gt;0,$M31&gt;0),
    ISBLANK($O31)),
" Error: No accrued interest has been reported,whereas the position at the beginning or at the end of the period is greater than zero. Report '0' in case accrued interest equals zero,do not leave the cell empty.",
"")))</f>
        <v/>
      </c>
    </row>
    <row r="32" spans="1:21">
      <c r="A32" s="20"/>
      <c r="B32" s="20"/>
      <c r="C32" s="20"/>
      <c r="D32" s="20"/>
      <c r="E32" s="20"/>
      <c r="F32" s="15"/>
      <c r="G32" s="15"/>
      <c r="H32" s="15"/>
      <c r="I32" s="15"/>
      <c r="J32" s="15"/>
      <c r="K32" s="15"/>
      <c r="L32" s="15"/>
      <c r="M32" s="15"/>
      <c r="N32" s="15"/>
      <c r="O32" s="15"/>
      <c r="P32" s="15"/>
      <c r="Q32" s="15"/>
      <c r="R32" s="15"/>
      <c r="S32" s="16"/>
      <c r="U32" s="30" t="str">
        <f>IF(COUNTA(F32:S32)=0,"",_xlfn.CONCAT(,
IF(AND(NOT(ISBLANK($M32)),
    ABS($M32-(($F32+$G32+$I32+$J32+$K32+$L32)-$H32))&gt;=1),
" Error: Position at the end of the period is not equal to: position at the beginning of the period+increase in assets-decrease in assets+exchange rate changes+price changes+other changes+rectifications.",
""),
IF(AND(NOT(ISBLANK($R32)),
    ABS($R32-(($N32+$O32+$Q32)-$P32))&gt;=1),
" Error: Position of accrued interest at the end of the period is not equal to: position of accrued interest at the beginning of the period+accrued interest during the period-received interest during the period+revaluation and other changes.",
""),
IF(AND(NOT(ISBLANK($M32)),
    $M32&gt;0,
    OR(ISBLANK('T04.13'!$M32),
        'T04.13'!$M32&lt;=0,
        ISBLANK('T04.14'!$M32),
        'T04.14'!$M32&lt;=0)),
" Warning: If at least one of the forms T03.09,T04.13,T04.14 contains data other than zero,also the other two forms must be completed.",
""),
IF(AND(OR(ABS($G32)&gt;3000000000,ABS($H32)&gt;3000000000),
    ISBLANK($S32)),
" Warning: An explanation in &lt;c140&gt; must be completed for transactions of more than EUR 3 billion or less than EUR-3 billion.",
""),
IF(AND(NOT(ISBLANK($F32)),$F32&lt;0),
" Error: Position at the beginning of the period must be a positive amount.",
""),
IF(AND(NOT(ISBLANK($M32)),$M32&lt;0),
" Error: Position at the end of the period must be a positive amount.",
""),
IF(AND(OR($F32&gt;0,$M32&gt;0),
    ISBLANK($O32)),
" Error: No accrued interest has been reported,whereas the position at the beginning or at the end of the period is greater than zero. Report '0' in case accrued interest equals zero,do not leave the cell empty.",
"")))</f>
        <v/>
      </c>
    </row>
    <row r="33" spans="1:21">
      <c r="A33" s="20"/>
      <c r="B33" s="20"/>
      <c r="C33" s="20"/>
      <c r="D33" s="20"/>
      <c r="E33" s="20"/>
      <c r="F33" s="15"/>
      <c r="G33" s="15"/>
      <c r="H33" s="15"/>
      <c r="I33" s="15"/>
      <c r="J33" s="15"/>
      <c r="K33" s="15"/>
      <c r="L33" s="15"/>
      <c r="M33" s="15"/>
      <c r="N33" s="15"/>
      <c r="O33" s="15"/>
      <c r="P33" s="15"/>
      <c r="Q33" s="15"/>
      <c r="R33" s="15"/>
      <c r="S33" s="16"/>
      <c r="U33" s="30" t="str">
        <f>IF(COUNTA(F33:S33)=0,"",_xlfn.CONCAT(,
IF(AND(NOT(ISBLANK($M33)),
    ABS($M33-(($F33+$G33+$I33+$J33+$K33+$L33)-$H33))&gt;=1),
" Error: Position at the end of the period is not equal to: position at the beginning of the period+increase in assets-decrease in assets+exchange rate changes+price changes+other changes+rectifications.",
""),
IF(AND(NOT(ISBLANK($R33)),
    ABS($R33-(($N33+$O33+$Q33)-$P33))&gt;=1),
" Error: Position of accrued interest at the end of the period is not equal to: position of accrued interest at the beginning of the period+accrued interest during the period-received interest during the period+revaluation and other changes.",
""),
IF(AND(NOT(ISBLANK($M33)),
    $M33&gt;0,
    OR(ISBLANK('T04.13'!$M33),
        'T04.13'!$M33&lt;=0,
        ISBLANK('T04.14'!$M33),
        'T04.14'!$M33&lt;=0)),
" Warning: If at least one of the forms T03.09,T04.13,T04.14 contains data other than zero,also the other two forms must be completed.",
""),
IF(AND(OR(ABS($G33)&gt;3000000000,ABS($H33)&gt;3000000000),
    ISBLANK($S33)),
" Warning: An explanation in &lt;c140&gt; must be completed for transactions of more than EUR 3 billion or less than EUR-3 billion.",
""),
IF(AND(NOT(ISBLANK($F33)),$F33&lt;0),
" Error: Position at the beginning of the period must be a positive amount.",
""),
IF(AND(NOT(ISBLANK($M33)),$M33&lt;0),
" Error: Position at the end of the period must be a positive amount.",
""),
IF(AND(OR($F33&gt;0,$M33&gt;0),
    ISBLANK($O33)),
" Error: No accrued interest has been reported,whereas the position at the beginning or at the end of the period is greater than zero. Report '0' in case accrued interest equals zero,do not leave the cell empty.",
"")))</f>
        <v/>
      </c>
    </row>
    <row r="34" spans="1:21">
      <c r="A34" s="20"/>
      <c r="B34" s="20"/>
      <c r="C34" s="20"/>
      <c r="D34" s="20"/>
      <c r="E34" s="20"/>
      <c r="F34" s="15"/>
      <c r="G34" s="15"/>
      <c r="H34" s="15"/>
      <c r="I34" s="15"/>
      <c r="J34" s="15"/>
      <c r="K34" s="15"/>
      <c r="L34" s="15"/>
      <c r="M34" s="15"/>
      <c r="N34" s="15"/>
      <c r="O34" s="15"/>
      <c r="P34" s="15"/>
      <c r="Q34" s="15"/>
      <c r="R34" s="15"/>
      <c r="S34" s="16"/>
      <c r="U34" s="30" t="str">
        <f>IF(COUNTA(F34:S34)=0,"",_xlfn.CONCAT(,
IF(AND(NOT(ISBLANK($M34)),
    ABS($M34-(($F34+$G34+$I34+$J34+$K34+$L34)-$H34))&gt;=1),
" Error: Position at the end of the period is not equal to: position at the beginning of the period+increase in assets-decrease in assets+exchange rate changes+price changes+other changes+rectifications.",
""),
IF(AND(NOT(ISBLANK($R34)),
    ABS($R34-(($N34+$O34+$Q34)-$P34))&gt;=1),
" Error: Position of accrued interest at the end of the period is not equal to: position of accrued interest at the beginning of the period+accrued interest during the period-received interest during the period+revaluation and other changes.",
""),
IF(AND(NOT(ISBLANK($M34)),
    $M34&gt;0,
    OR(ISBLANK('T04.13'!$M34),
        'T04.13'!$M34&lt;=0,
        ISBLANK('T04.14'!$M34),
        'T04.14'!$M34&lt;=0)),
" Warning: If at least one of the forms T03.09,T04.13,T04.14 contains data other than zero,also the other two forms must be completed.",
""),
IF(AND(OR(ABS($G34)&gt;3000000000,ABS($H34)&gt;3000000000),
    ISBLANK($S34)),
" Warning: An explanation in &lt;c140&gt; must be completed for transactions of more than EUR 3 billion or less than EUR-3 billion.",
""),
IF(AND(NOT(ISBLANK($F34)),$F34&lt;0),
" Error: Position at the beginning of the period must be a positive amount.",
""),
IF(AND(NOT(ISBLANK($M34)),$M34&lt;0),
" Error: Position at the end of the period must be a positive amount.",
""),
IF(AND(OR($F34&gt;0,$M34&gt;0),
    ISBLANK($O34)),
" Error: No accrued interest has been reported,whereas the position at the beginning or at the end of the period is greater than zero. Report '0' in case accrued interest equals zero,do not leave the cell empty.",
"")))</f>
        <v/>
      </c>
    </row>
    <row r="35" spans="1:21">
      <c r="A35" s="20"/>
      <c r="B35" s="20"/>
      <c r="C35" s="20"/>
      <c r="D35" s="20"/>
      <c r="E35" s="20"/>
      <c r="F35" s="15"/>
      <c r="G35" s="15"/>
      <c r="H35" s="15"/>
      <c r="I35" s="15"/>
      <c r="J35" s="15"/>
      <c r="K35" s="15"/>
      <c r="L35" s="15"/>
      <c r="M35" s="15"/>
      <c r="N35" s="15"/>
      <c r="O35" s="15"/>
      <c r="P35" s="15"/>
      <c r="Q35" s="15"/>
      <c r="R35" s="15"/>
      <c r="S35" s="16"/>
      <c r="U35" s="30" t="str">
        <f>IF(COUNTA(F35:S35)=0,"",_xlfn.CONCAT(,
IF(AND(NOT(ISBLANK($M35)),
    ABS($M35-(($F35+$G35+$I35+$J35+$K35+$L35)-$H35))&gt;=1),
" Error: Position at the end of the period is not equal to: position at the beginning of the period+increase in assets-decrease in assets+exchange rate changes+price changes+other changes+rectifications.",
""),
IF(AND(NOT(ISBLANK($R35)),
    ABS($R35-(($N35+$O35+$Q35)-$P35))&gt;=1),
" Error: Position of accrued interest at the end of the period is not equal to: position of accrued interest at the beginning of the period+accrued interest during the period-received interest during the period+revaluation and other changes.",
""),
IF(AND(NOT(ISBLANK($M35)),
    $M35&gt;0,
    OR(ISBLANK('T04.13'!$M35),
        'T04.13'!$M35&lt;=0,
        ISBLANK('T04.14'!$M35),
        'T04.14'!$M35&lt;=0)),
" Warning: If at least one of the forms T03.09,T04.13,T04.14 contains data other than zero,also the other two forms must be completed.",
""),
IF(AND(OR(ABS($G35)&gt;3000000000,ABS($H35)&gt;3000000000),
    ISBLANK($S35)),
" Warning: An explanation in &lt;c140&gt; must be completed for transactions of more than EUR 3 billion or less than EUR-3 billion.",
""),
IF(AND(NOT(ISBLANK($F35)),$F35&lt;0),
" Error: Position at the beginning of the period must be a positive amount.",
""),
IF(AND(NOT(ISBLANK($M35)),$M35&lt;0),
" Error: Position at the end of the period must be a positive amount.",
""),
IF(AND(OR($F35&gt;0,$M35&gt;0),
    ISBLANK($O35)),
" Error: No accrued interest has been reported,whereas the position at the beginning or at the end of the period is greater than zero. Report '0' in case accrued interest equals zero,do not leave the cell empty.",
"")))</f>
        <v/>
      </c>
    </row>
    <row r="36" spans="1:21">
      <c r="A36" s="20"/>
      <c r="B36" s="20"/>
      <c r="C36" s="20"/>
      <c r="D36" s="20"/>
      <c r="E36" s="20"/>
      <c r="F36" s="15"/>
      <c r="G36" s="15"/>
      <c r="H36" s="15"/>
      <c r="I36" s="15"/>
      <c r="J36" s="15"/>
      <c r="K36" s="15"/>
      <c r="L36" s="15"/>
      <c r="M36" s="15"/>
      <c r="N36" s="15"/>
      <c r="O36" s="15"/>
      <c r="P36" s="15"/>
      <c r="Q36" s="15"/>
      <c r="R36" s="15"/>
      <c r="S36" s="16"/>
      <c r="U36" s="30" t="str">
        <f>IF(COUNTA(F36:S36)=0,"",_xlfn.CONCAT(,
IF(AND(NOT(ISBLANK($M36)),
    ABS($M36-(($F36+$G36+$I36+$J36+$K36+$L36)-$H36))&gt;=1),
" Error: Position at the end of the period is not equal to: position at the beginning of the period+increase in assets-decrease in assets+exchange rate changes+price changes+other changes+rectifications.",
""),
IF(AND(NOT(ISBLANK($R36)),
    ABS($R36-(($N36+$O36+$Q36)-$P36))&gt;=1),
" Error: Position of accrued interest at the end of the period is not equal to: position of accrued interest at the beginning of the period+accrued interest during the period-received interest during the period+revaluation and other changes.",
""),
IF(AND(NOT(ISBLANK($M36)),
    $M36&gt;0,
    OR(ISBLANK('T04.13'!$M36),
        'T04.13'!$M36&lt;=0,
        ISBLANK('T04.14'!$M36),
        'T04.14'!$M36&lt;=0)),
" Warning: If at least one of the forms T03.09,T04.13,T04.14 contains data other than zero,also the other two forms must be completed.",
""),
IF(AND(OR(ABS($G36)&gt;3000000000,ABS($H36)&gt;3000000000),
    ISBLANK($S36)),
" Warning: An explanation in &lt;c140&gt; must be completed for transactions of more than EUR 3 billion or less than EUR-3 billion.",
""),
IF(AND(NOT(ISBLANK($F36)),$F36&lt;0),
" Error: Position at the beginning of the period must be a positive amount.",
""),
IF(AND(NOT(ISBLANK($M36)),$M36&lt;0),
" Error: Position at the end of the period must be a positive amount.",
""),
IF(AND(OR($F36&gt;0,$M36&gt;0),
    ISBLANK($O36)),
" Error: No accrued interest has been reported,whereas the position at the beginning or at the end of the period is greater than zero. Report '0' in case accrued interest equals zero,do not leave the cell empty.",
"")))</f>
        <v/>
      </c>
    </row>
    <row r="37" spans="1:21">
      <c r="A37" s="20"/>
      <c r="B37" s="20"/>
      <c r="C37" s="20"/>
      <c r="D37" s="20"/>
      <c r="E37" s="20"/>
      <c r="F37" s="15"/>
      <c r="G37" s="15"/>
      <c r="H37" s="15"/>
      <c r="I37" s="15"/>
      <c r="J37" s="15"/>
      <c r="K37" s="15"/>
      <c r="L37" s="15"/>
      <c r="M37" s="15"/>
      <c r="N37" s="15"/>
      <c r="O37" s="15"/>
      <c r="P37" s="15"/>
      <c r="Q37" s="15"/>
      <c r="R37" s="15"/>
      <c r="S37" s="16"/>
      <c r="U37" s="30" t="str">
        <f>IF(COUNTA(F37:S37)=0,"",_xlfn.CONCAT(,
IF(AND(NOT(ISBLANK($M37)),
    ABS($M37-(($F37+$G37+$I37+$J37+$K37+$L37)-$H37))&gt;=1),
" Error: Position at the end of the period is not equal to: position at the beginning of the period+increase in assets-decrease in assets+exchange rate changes+price changes+other changes+rectifications.",
""),
IF(AND(NOT(ISBLANK($R37)),
    ABS($R37-(($N37+$O37+$Q37)-$P37))&gt;=1),
" Error: Position of accrued interest at the end of the period is not equal to: position of accrued interest at the beginning of the period+accrued interest during the period-received interest during the period+revaluation and other changes.",
""),
IF(AND(NOT(ISBLANK($M37)),
    $M37&gt;0,
    OR(ISBLANK('T04.13'!$M37),
        'T04.13'!$M37&lt;=0,
        ISBLANK('T04.14'!$M37),
        'T04.14'!$M37&lt;=0)),
" Warning: If at least one of the forms T03.09,T04.13,T04.14 contains data other than zero,also the other two forms must be completed.",
""),
IF(AND(OR(ABS($G37)&gt;3000000000,ABS($H37)&gt;3000000000),
    ISBLANK($S37)),
" Warning: An explanation in &lt;c140&gt; must be completed for transactions of more than EUR 3 billion or less than EUR-3 billion.",
""),
IF(AND(NOT(ISBLANK($F37)),$F37&lt;0),
" Error: Position at the beginning of the period must be a positive amount.",
""),
IF(AND(NOT(ISBLANK($M37)),$M37&lt;0),
" Error: Position at the end of the period must be a positive amount.",
""),
IF(AND(OR($F37&gt;0,$M37&gt;0),
    ISBLANK($O37)),
" Error: No accrued interest has been reported,whereas the position at the beginning or at the end of the period is greater than zero. Report '0' in case accrued interest equals zero,do not leave the cell empty.",
"")))</f>
        <v/>
      </c>
    </row>
    <row r="38" spans="1:21">
      <c r="A38" s="20"/>
      <c r="B38" s="20"/>
      <c r="C38" s="20"/>
      <c r="D38" s="20"/>
      <c r="E38" s="20"/>
      <c r="F38" s="15"/>
      <c r="G38" s="15"/>
      <c r="H38" s="15"/>
      <c r="I38" s="15"/>
      <c r="J38" s="15"/>
      <c r="K38" s="15"/>
      <c r="L38" s="15"/>
      <c r="M38" s="15"/>
      <c r="N38" s="15"/>
      <c r="O38" s="15"/>
      <c r="P38" s="15"/>
      <c r="Q38" s="15"/>
      <c r="R38" s="15"/>
      <c r="S38" s="16"/>
      <c r="U38" s="30" t="str">
        <f>IF(COUNTA(F38:S38)=0,"",_xlfn.CONCAT(,
IF(AND(NOT(ISBLANK($M38)),
    ABS($M38-(($F38+$G38+$I38+$J38+$K38+$L38)-$H38))&gt;=1),
" Error: Position at the end of the period is not equal to: position at the beginning of the period+increase in assets-decrease in assets+exchange rate changes+price changes+other changes+rectifications.",
""),
IF(AND(NOT(ISBLANK($R38)),
    ABS($R38-(($N38+$O38+$Q38)-$P38))&gt;=1),
" Error: Position of accrued interest at the end of the period is not equal to: position of accrued interest at the beginning of the period+accrued interest during the period-received interest during the period+revaluation and other changes.",
""),
IF(AND(NOT(ISBLANK($M38)),
    $M38&gt;0,
    OR(ISBLANK('T04.13'!$M38),
        'T04.13'!$M38&lt;=0,
        ISBLANK('T04.14'!$M38),
        'T04.14'!$M38&lt;=0)),
" Warning: If at least one of the forms T03.09,T04.13,T04.14 contains data other than zero,also the other two forms must be completed.",
""),
IF(AND(OR(ABS($G38)&gt;3000000000,ABS($H38)&gt;3000000000),
    ISBLANK($S38)),
" Warning: An explanation in &lt;c140&gt; must be completed for transactions of more than EUR 3 billion or less than EUR-3 billion.",
""),
IF(AND(NOT(ISBLANK($F38)),$F38&lt;0),
" Error: Position at the beginning of the period must be a positive amount.",
""),
IF(AND(NOT(ISBLANK($M38)),$M38&lt;0),
" Error: Position at the end of the period must be a positive amount.",
""),
IF(AND(OR($F38&gt;0,$M38&gt;0),
    ISBLANK($O38)),
" Error: No accrued interest has been reported,whereas the position at the beginning or at the end of the period is greater than zero. Report '0' in case accrued interest equals zero,do not leave the cell empty.",
"")))</f>
        <v/>
      </c>
    </row>
    <row r="39" spans="1:21">
      <c r="A39" s="20"/>
      <c r="B39" s="20"/>
      <c r="C39" s="20"/>
      <c r="D39" s="20"/>
      <c r="E39" s="20"/>
      <c r="F39" s="15"/>
      <c r="G39" s="15"/>
      <c r="H39" s="15"/>
      <c r="I39" s="15"/>
      <c r="J39" s="15"/>
      <c r="K39" s="15"/>
      <c r="L39" s="15"/>
      <c r="M39" s="15"/>
      <c r="N39" s="15"/>
      <c r="O39" s="15"/>
      <c r="P39" s="15"/>
      <c r="Q39" s="15"/>
      <c r="R39" s="15"/>
      <c r="S39" s="16"/>
      <c r="U39" s="30" t="str">
        <f>IF(COUNTA(F39:S39)=0,"",_xlfn.CONCAT(,
IF(AND(NOT(ISBLANK($M39)),
    ABS($M39-(($F39+$G39+$I39+$J39+$K39+$L39)-$H39))&gt;=1),
" Error: Position at the end of the period is not equal to: position at the beginning of the period+increase in assets-decrease in assets+exchange rate changes+price changes+other changes+rectifications.",
""),
IF(AND(NOT(ISBLANK($R39)),
    ABS($R39-(($N39+$O39+$Q39)-$P39))&gt;=1),
" Error: Position of accrued interest at the end of the period is not equal to: position of accrued interest at the beginning of the period+accrued interest during the period-received interest during the period+revaluation and other changes.",
""),
IF(AND(NOT(ISBLANK($M39)),
    $M39&gt;0,
    OR(ISBLANK('T04.13'!$M39),
        'T04.13'!$M39&lt;=0,
        ISBLANK('T04.14'!$M39),
        'T04.14'!$M39&lt;=0)),
" Warning: If at least one of the forms T03.09,T04.13,T04.14 contains data other than zero,also the other two forms must be completed.",
""),
IF(AND(OR(ABS($G39)&gt;3000000000,ABS($H39)&gt;3000000000),
    ISBLANK($S39)),
" Warning: An explanation in &lt;c140&gt; must be completed for transactions of more than EUR 3 billion or less than EUR-3 billion.",
""),
IF(AND(NOT(ISBLANK($F39)),$F39&lt;0),
" Error: Position at the beginning of the period must be a positive amount.",
""),
IF(AND(NOT(ISBLANK($M39)),$M39&lt;0),
" Error: Position at the end of the period must be a positive amount.",
""),
IF(AND(OR($F39&gt;0,$M39&gt;0),
    ISBLANK($O39)),
" Error: No accrued interest has been reported,whereas the position at the beginning or at the end of the period is greater than zero. Report '0' in case accrued interest equals zero,do not leave the cell empty.",
"")))</f>
        <v/>
      </c>
    </row>
    <row r="40" spans="1:21">
      <c r="A40" s="20"/>
      <c r="B40" s="20"/>
      <c r="C40" s="20"/>
      <c r="D40" s="20"/>
      <c r="E40" s="20"/>
      <c r="F40" s="15"/>
      <c r="G40" s="15"/>
      <c r="H40" s="15"/>
      <c r="I40" s="15"/>
      <c r="J40" s="15"/>
      <c r="K40" s="15"/>
      <c r="L40" s="15"/>
      <c r="M40" s="15"/>
      <c r="N40" s="15"/>
      <c r="O40" s="15"/>
      <c r="P40" s="15"/>
      <c r="Q40" s="15"/>
      <c r="R40" s="15"/>
      <c r="S40" s="16"/>
      <c r="U40" s="30" t="str">
        <f>IF(COUNTA(F40:S40)=0,"",_xlfn.CONCAT(,
IF(AND(NOT(ISBLANK($M40)),
    ABS($M40-(($F40+$G40+$I40+$J40+$K40+$L40)-$H40))&gt;=1),
" Error: Position at the end of the period is not equal to: position at the beginning of the period+increase in assets-decrease in assets+exchange rate changes+price changes+other changes+rectifications.",
""),
IF(AND(NOT(ISBLANK($R40)),
    ABS($R40-(($N40+$O40+$Q40)-$P40))&gt;=1),
" Error: Position of accrued interest at the end of the period is not equal to: position of accrued interest at the beginning of the period+accrued interest during the period-received interest during the period+revaluation and other changes.",
""),
IF(AND(NOT(ISBLANK($M40)),
    $M40&gt;0,
    OR(ISBLANK('T04.13'!$M40),
        'T04.13'!$M40&lt;=0,
        ISBLANK('T04.14'!$M40),
        'T04.14'!$M40&lt;=0)),
" Warning: If at least one of the forms T03.09,T04.13,T04.14 contains data other than zero,also the other two forms must be completed.",
""),
IF(AND(OR(ABS($G40)&gt;3000000000,ABS($H40)&gt;3000000000),
    ISBLANK($S40)),
" Warning: An explanation in &lt;c140&gt; must be completed for transactions of more than EUR 3 billion or less than EUR-3 billion.",
""),
IF(AND(NOT(ISBLANK($F40)),$F40&lt;0),
" Error: Position at the beginning of the period must be a positive amount.",
""),
IF(AND(NOT(ISBLANK($M40)),$M40&lt;0),
" Error: Position at the end of the period must be a positive amount.",
""),
IF(AND(OR($F40&gt;0,$M40&gt;0),
    ISBLANK($O40)),
" Error: No accrued interest has been reported,whereas the position at the beginning or at the end of the period is greater than zero. Report '0' in case accrued interest equals zero,do not leave the cell empty.",
"")))</f>
        <v/>
      </c>
    </row>
    <row r="41" spans="1:21">
      <c r="A41" s="20"/>
      <c r="B41" s="20"/>
      <c r="C41" s="20"/>
      <c r="D41" s="20"/>
      <c r="E41" s="20"/>
      <c r="F41" s="15"/>
      <c r="G41" s="15"/>
      <c r="H41" s="15"/>
      <c r="I41" s="15"/>
      <c r="J41" s="15"/>
      <c r="K41" s="15"/>
      <c r="L41" s="15"/>
      <c r="M41" s="15"/>
      <c r="N41" s="15"/>
      <c r="O41" s="15"/>
      <c r="P41" s="15"/>
      <c r="Q41" s="15"/>
      <c r="R41" s="15"/>
      <c r="S41" s="16"/>
      <c r="U41" s="30" t="str">
        <f>IF(COUNTA(F41:S41)=0,"",_xlfn.CONCAT(,
IF(AND(NOT(ISBLANK($M41)),
    ABS($M41-(($F41+$G41+$I41+$J41+$K41+$L41)-$H41))&gt;=1),
" Error: Position at the end of the period is not equal to: position at the beginning of the period+increase in assets-decrease in assets+exchange rate changes+price changes+other changes+rectifications.",
""),
IF(AND(NOT(ISBLANK($R41)),
    ABS($R41-(($N41+$O41+$Q41)-$P41))&gt;=1),
" Error: Position of accrued interest at the end of the period is not equal to: position of accrued interest at the beginning of the period+accrued interest during the period-received interest during the period+revaluation and other changes.",
""),
IF(AND(NOT(ISBLANK($M41)),
    $M41&gt;0,
    OR(ISBLANK('T04.13'!$M41),
        'T04.13'!$M41&lt;=0,
        ISBLANK('T04.14'!$M41),
        'T04.14'!$M41&lt;=0)),
" Warning: If at least one of the forms T03.09,T04.13,T04.14 contains data other than zero,also the other two forms must be completed.",
""),
IF(AND(OR(ABS($G41)&gt;3000000000,ABS($H41)&gt;3000000000),
    ISBLANK($S41)),
" Warning: An explanation in &lt;c140&gt; must be completed for transactions of more than EUR 3 billion or less than EUR-3 billion.",
""),
IF(AND(NOT(ISBLANK($F41)),$F41&lt;0),
" Error: Position at the beginning of the period must be a positive amount.",
""),
IF(AND(NOT(ISBLANK($M41)),$M41&lt;0),
" Error: Position at the end of the period must be a positive amount.",
""),
IF(AND(OR($F41&gt;0,$M41&gt;0),
    ISBLANK($O41)),
" Error: No accrued interest has been reported,whereas the position at the beginning or at the end of the period is greater than zero. Report '0' in case accrued interest equals zero,do not leave the cell empty.",
"")))</f>
        <v/>
      </c>
    </row>
    <row r="42" spans="1:21">
      <c r="A42" s="20"/>
      <c r="B42" s="20"/>
      <c r="C42" s="20"/>
      <c r="D42" s="20"/>
      <c r="E42" s="20"/>
      <c r="F42" s="15"/>
      <c r="G42" s="15"/>
      <c r="H42" s="15"/>
      <c r="I42" s="15"/>
      <c r="J42" s="15"/>
      <c r="K42" s="15"/>
      <c r="L42" s="15"/>
      <c r="M42" s="15"/>
      <c r="N42" s="15"/>
      <c r="O42" s="15"/>
      <c r="P42" s="15"/>
      <c r="Q42" s="15"/>
      <c r="R42" s="15"/>
      <c r="S42" s="16"/>
      <c r="U42" s="30" t="str">
        <f>IF(COUNTA(F42:S42)=0,"",_xlfn.CONCAT(,
IF(AND(NOT(ISBLANK($M42)),
    ABS($M42-(($F42+$G42+$I42+$J42+$K42+$L42)-$H42))&gt;=1),
" Error: Position at the end of the period is not equal to: position at the beginning of the period+increase in assets-decrease in assets+exchange rate changes+price changes+other changes+rectifications.",
""),
IF(AND(NOT(ISBLANK($R42)),
    ABS($R42-(($N42+$O42+$Q42)-$P42))&gt;=1),
" Error: Position of accrued interest at the end of the period is not equal to: position of accrued interest at the beginning of the period+accrued interest during the period-received interest during the period+revaluation and other changes.",
""),
IF(AND(NOT(ISBLANK($M42)),
    $M42&gt;0,
    OR(ISBLANK('T04.13'!$M42),
        'T04.13'!$M42&lt;=0,
        ISBLANK('T04.14'!$M42),
        'T04.14'!$M42&lt;=0)),
" Warning: If at least one of the forms T03.09,T04.13,T04.14 contains data other than zero,also the other two forms must be completed.",
""),
IF(AND(OR(ABS($G42)&gt;3000000000,ABS($H42)&gt;3000000000),
    ISBLANK($S42)),
" Warning: An explanation in &lt;c140&gt; must be completed for transactions of more than EUR 3 billion or less than EUR-3 billion.",
""),
IF(AND(NOT(ISBLANK($F42)),$F42&lt;0),
" Error: Position at the beginning of the period must be a positive amount.",
""),
IF(AND(NOT(ISBLANK($M42)),$M42&lt;0),
" Error: Position at the end of the period must be a positive amount.",
""),
IF(AND(OR($F42&gt;0,$M42&gt;0),
    ISBLANK($O42)),
" Error: No accrued interest has been reported,whereas the position at the beginning or at the end of the period is greater than zero. Report '0' in case accrued interest equals zero,do not leave the cell empty.",
"")))</f>
        <v/>
      </c>
    </row>
    <row r="43" spans="1:21">
      <c r="A43" s="20"/>
      <c r="B43" s="20"/>
      <c r="C43" s="20"/>
      <c r="D43" s="20"/>
      <c r="E43" s="20"/>
      <c r="F43" s="15"/>
      <c r="G43" s="15"/>
      <c r="H43" s="15"/>
      <c r="I43" s="15"/>
      <c r="J43" s="15"/>
      <c r="K43" s="15"/>
      <c r="L43" s="15"/>
      <c r="M43" s="15"/>
      <c r="N43" s="15"/>
      <c r="O43" s="15"/>
      <c r="P43" s="15"/>
      <c r="Q43" s="15"/>
      <c r="R43" s="15"/>
      <c r="S43" s="16"/>
      <c r="U43" s="30" t="str">
        <f>IF(COUNTA(F43:S43)=0,"",_xlfn.CONCAT(,
IF(AND(NOT(ISBLANK($M43)),
    ABS($M43-(($F43+$G43+$I43+$J43+$K43+$L43)-$H43))&gt;=1),
" Error: Position at the end of the period is not equal to: position at the beginning of the period+increase in assets-decrease in assets+exchange rate changes+price changes+other changes+rectifications.",
""),
IF(AND(NOT(ISBLANK($R43)),
    ABS($R43-(($N43+$O43+$Q43)-$P43))&gt;=1),
" Error: Position of accrued interest at the end of the period is not equal to: position of accrued interest at the beginning of the period+accrued interest during the period-received interest during the period+revaluation and other changes.",
""),
IF(AND(NOT(ISBLANK($M43)),
    $M43&gt;0,
    OR(ISBLANK('T04.13'!$M43),
        'T04.13'!$M43&lt;=0,
        ISBLANK('T04.14'!$M43),
        'T04.14'!$M43&lt;=0)),
" Warning: If at least one of the forms T03.09,T04.13,T04.14 contains data other than zero,also the other two forms must be completed.",
""),
IF(AND(OR(ABS($G43)&gt;3000000000,ABS($H43)&gt;3000000000),
    ISBLANK($S43)),
" Warning: An explanation in &lt;c140&gt; must be completed for transactions of more than EUR 3 billion or less than EUR-3 billion.",
""),
IF(AND(NOT(ISBLANK($F43)),$F43&lt;0),
" Error: Position at the beginning of the period must be a positive amount.",
""),
IF(AND(NOT(ISBLANK($M43)),$M43&lt;0),
" Error: Position at the end of the period must be a positive amount.",
""),
IF(AND(OR($F43&gt;0,$M43&gt;0),
    ISBLANK($O43)),
" Error: No accrued interest has been reported,whereas the position at the beginning or at the end of the period is greater than zero. Report '0' in case accrued interest equals zero,do not leave the cell empty.",
"")))</f>
        <v/>
      </c>
    </row>
    <row r="44" spans="1:21">
      <c r="A44" s="20"/>
      <c r="B44" s="20"/>
      <c r="C44" s="20"/>
      <c r="D44" s="20"/>
      <c r="E44" s="20"/>
      <c r="F44" s="15"/>
      <c r="G44" s="15"/>
      <c r="H44" s="15"/>
      <c r="I44" s="15"/>
      <c r="J44" s="15"/>
      <c r="K44" s="15"/>
      <c r="L44" s="15"/>
      <c r="M44" s="15"/>
      <c r="N44" s="15"/>
      <c r="O44" s="15"/>
      <c r="P44" s="15"/>
      <c r="Q44" s="15"/>
      <c r="R44" s="15"/>
      <c r="S44" s="16"/>
      <c r="U44" s="30" t="str">
        <f>IF(COUNTA(F44:S44)=0,"",_xlfn.CONCAT(,
IF(AND(NOT(ISBLANK($M44)),
    ABS($M44-(($F44+$G44+$I44+$J44+$K44+$L44)-$H44))&gt;=1),
" Error: Position at the end of the period is not equal to: position at the beginning of the period+increase in assets-decrease in assets+exchange rate changes+price changes+other changes+rectifications.",
""),
IF(AND(NOT(ISBLANK($R44)),
    ABS($R44-(($N44+$O44+$Q44)-$P44))&gt;=1),
" Error: Position of accrued interest at the end of the period is not equal to: position of accrued interest at the beginning of the period+accrued interest during the period-received interest during the period+revaluation and other changes.",
""),
IF(AND(NOT(ISBLANK($M44)),
    $M44&gt;0,
    OR(ISBLANK('T04.13'!$M44),
        'T04.13'!$M44&lt;=0,
        ISBLANK('T04.14'!$M44),
        'T04.14'!$M44&lt;=0)),
" Warning: If at least one of the forms T03.09,T04.13,T04.14 contains data other than zero,also the other two forms must be completed.",
""),
IF(AND(OR(ABS($G44)&gt;3000000000,ABS($H44)&gt;3000000000),
    ISBLANK($S44)),
" Warning: An explanation in &lt;c140&gt; must be completed for transactions of more than EUR 3 billion or less than EUR-3 billion.",
""),
IF(AND(NOT(ISBLANK($F44)),$F44&lt;0),
" Error: Position at the beginning of the period must be a positive amount.",
""),
IF(AND(NOT(ISBLANK($M44)),$M44&lt;0),
" Error: Position at the end of the period must be a positive amount.",
""),
IF(AND(OR($F44&gt;0,$M44&gt;0),
    ISBLANK($O44)),
" Error: No accrued interest has been reported,whereas the position at the beginning or at the end of the period is greater than zero. Report '0' in case accrued interest equals zero,do not leave the cell empty.",
"")))</f>
        <v/>
      </c>
    </row>
    <row r="45" spans="1:21">
      <c r="A45" s="20"/>
      <c r="B45" s="20"/>
      <c r="C45" s="20"/>
      <c r="D45" s="20"/>
      <c r="E45" s="20"/>
      <c r="F45" s="15"/>
      <c r="G45" s="15"/>
      <c r="H45" s="15"/>
      <c r="I45" s="15"/>
      <c r="J45" s="15"/>
      <c r="K45" s="15"/>
      <c r="L45" s="15"/>
      <c r="M45" s="15"/>
      <c r="N45" s="15"/>
      <c r="O45" s="15"/>
      <c r="P45" s="15"/>
      <c r="Q45" s="15"/>
      <c r="R45" s="15"/>
      <c r="S45" s="16"/>
      <c r="U45" s="30" t="str">
        <f>IF(COUNTA(F45:S45)=0,"",_xlfn.CONCAT(,
IF(AND(NOT(ISBLANK($M45)),
    ABS($M45-(($F45+$G45+$I45+$J45+$K45+$L45)-$H45))&gt;=1),
" Error: Position at the end of the period is not equal to: position at the beginning of the period+increase in assets-decrease in assets+exchange rate changes+price changes+other changes+rectifications.",
""),
IF(AND(NOT(ISBLANK($R45)),
    ABS($R45-(($N45+$O45+$Q45)-$P45))&gt;=1),
" Error: Position of accrued interest at the end of the period is not equal to: position of accrued interest at the beginning of the period+accrued interest during the period-received interest during the period+revaluation and other changes.",
""),
IF(AND(NOT(ISBLANK($M45)),
    $M45&gt;0,
    OR(ISBLANK('T04.13'!$M45),
        'T04.13'!$M45&lt;=0,
        ISBLANK('T04.14'!$M45),
        'T04.14'!$M45&lt;=0)),
" Warning: If at least one of the forms T03.09,T04.13,T04.14 contains data other than zero,also the other two forms must be completed.",
""),
IF(AND(OR(ABS($G45)&gt;3000000000,ABS($H45)&gt;3000000000),
    ISBLANK($S45)),
" Warning: An explanation in &lt;c140&gt; must be completed for transactions of more than EUR 3 billion or less than EUR-3 billion.",
""),
IF(AND(NOT(ISBLANK($F45)),$F45&lt;0),
" Error: Position at the beginning of the period must be a positive amount.",
""),
IF(AND(NOT(ISBLANK($M45)),$M45&lt;0),
" Error: Position at the end of the period must be a positive amount.",
""),
IF(AND(OR($F45&gt;0,$M45&gt;0),
    ISBLANK($O45)),
" Error: No accrued interest has been reported,whereas the position at the beginning or at the end of the period is greater than zero. Report '0' in case accrued interest equals zero,do not leave the cell empty.",
"")))</f>
        <v/>
      </c>
    </row>
    <row r="46" spans="1:21">
      <c r="A46" s="20"/>
      <c r="B46" s="20"/>
      <c r="C46" s="20"/>
      <c r="D46" s="20"/>
      <c r="E46" s="20"/>
      <c r="F46" s="15"/>
      <c r="G46" s="15"/>
      <c r="H46" s="15"/>
      <c r="I46" s="15"/>
      <c r="J46" s="15"/>
      <c r="K46" s="15"/>
      <c r="L46" s="15"/>
      <c r="M46" s="15"/>
      <c r="N46" s="15"/>
      <c r="O46" s="15"/>
      <c r="P46" s="15"/>
      <c r="Q46" s="15"/>
      <c r="R46" s="15"/>
      <c r="S46" s="16"/>
      <c r="U46" s="30" t="str">
        <f>IF(COUNTA(F46:S46)=0,"",_xlfn.CONCAT(,
IF(AND(NOT(ISBLANK($M46)),
    ABS($M46-(($F46+$G46+$I46+$J46+$K46+$L46)-$H46))&gt;=1),
" Error: Position at the end of the period is not equal to: position at the beginning of the period+increase in assets-decrease in assets+exchange rate changes+price changes+other changes+rectifications.",
""),
IF(AND(NOT(ISBLANK($R46)),
    ABS($R46-(($N46+$O46+$Q46)-$P46))&gt;=1),
" Error: Position of accrued interest at the end of the period is not equal to: position of accrued interest at the beginning of the period+accrued interest during the period-received interest during the period+revaluation and other changes.",
""),
IF(AND(NOT(ISBLANK($M46)),
    $M46&gt;0,
    OR(ISBLANK('T04.13'!$M46),
        'T04.13'!$M46&lt;=0,
        ISBLANK('T04.14'!$M46),
        'T04.14'!$M46&lt;=0)),
" Warning: If at least one of the forms T03.09,T04.13,T04.14 contains data other than zero,also the other two forms must be completed.",
""),
IF(AND(OR(ABS($G46)&gt;3000000000,ABS($H46)&gt;3000000000),
    ISBLANK($S46)),
" Warning: An explanation in &lt;c140&gt; must be completed for transactions of more than EUR 3 billion or less than EUR-3 billion.",
""),
IF(AND(NOT(ISBLANK($F46)),$F46&lt;0),
" Error: Position at the beginning of the period must be a positive amount.",
""),
IF(AND(NOT(ISBLANK($M46)),$M46&lt;0),
" Error: Position at the end of the period must be a positive amount.",
""),
IF(AND(OR($F46&gt;0,$M46&gt;0),
    ISBLANK($O46)),
" Error: No accrued interest has been reported,whereas the position at the beginning or at the end of the period is greater than zero. Report '0' in case accrued interest equals zero,do not leave the cell empty.",
"")))</f>
        <v/>
      </c>
    </row>
    <row r="47" spans="1:21">
      <c r="A47" s="20"/>
      <c r="B47" s="20"/>
      <c r="C47" s="20"/>
      <c r="D47" s="20"/>
      <c r="E47" s="20"/>
      <c r="F47" s="15"/>
      <c r="G47" s="15"/>
      <c r="H47" s="15"/>
      <c r="I47" s="15"/>
      <c r="J47" s="15"/>
      <c r="K47" s="15"/>
      <c r="L47" s="15"/>
      <c r="M47" s="15"/>
      <c r="N47" s="15"/>
      <c r="O47" s="15"/>
      <c r="P47" s="15"/>
      <c r="Q47" s="15"/>
      <c r="R47" s="15"/>
      <c r="S47" s="16"/>
      <c r="U47" s="30" t="str">
        <f>IF(COUNTA(F47:S47)=0,"",_xlfn.CONCAT(,
IF(AND(NOT(ISBLANK($M47)),
    ABS($M47-(($F47+$G47+$I47+$J47+$K47+$L47)-$H47))&gt;=1),
" Error: Position at the end of the period is not equal to: position at the beginning of the period+increase in assets-decrease in assets+exchange rate changes+price changes+other changes+rectifications.",
""),
IF(AND(NOT(ISBLANK($R47)),
    ABS($R47-(($N47+$O47+$Q47)-$P47))&gt;=1),
" Error: Position of accrued interest at the end of the period is not equal to: position of accrued interest at the beginning of the period+accrued interest during the period-received interest during the period+revaluation and other changes.",
""),
IF(AND(NOT(ISBLANK($M47)),
    $M47&gt;0,
    OR(ISBLANK('T04.13'!$M47),
        'T04.13'!$M47&lt;=0,
        ISBLANK('T04.14'!$M47),
        'T04.14'!$M47&lt;=0)),
" Warning: If at least one of the forms T03.09,T04.13,T04.14 contains data other than zero,also the other two forms must be completed.",
""),
IF(AND(OR(ABS($G47)&gt;3000000000,ABS($H47)&gt;3000000000),
    ISBLANK($S47)),
" Warning: An explanation in &lt;c140&gt; must be completed for transactions of more than EUR 3 billion or less than EUR-3 billion.",
""),
IF(AND(NOT(ISBLANK($F47)),$F47&lt;0),
" Error: Position at the beginning of the period must be a positive amount.",
""),
IF(AND(NOT(ISBLANK($M47)),$M47&lt;0),
" Error: Position at the end of the period must be a positive amount.",
""),
IF(AND(OR($F47&gt;0,$M47&gt;0),
    ISBLANK($O47)),
" Error: No accrued interest has been reported,whereas the position at the beginning or at the end of the period is greater than zero. Report '0' in case accrued interest equals zero,do not leave the cell empty.",
"")))</f>
        <v/>
      </c>
    </row>
    <row r="48" spans="1:21">
      <c r="A48" s="20"/>
      <c r="B48" s="20"/>
      <c r="C48" s="20"/>
      <c r="D48" s="20"/>
      <c r="E48" s="20"/>
      <c r="F48" s="15"/>
      <c r="G48" s="15"/>
      <c r="H48" s="15"/>
      <c r="I48" s="15"/>
      <c r="J48" s="15"/>
      <c r="K48" s="15"/>
      <c r="L48" s="15"/>
      <c r="M48" s="15"/>
      <c r="N48" s="15"/>
      <c r="O48" s="15"/>
      <c r="P48" s="15"/>
      <c r="Q48" s="15"/>
      <c r="R48" s="15"/>
      <c r="S48" s="16"/>
      <c r="U48" s="30" t="str">
        <f>IF(COUNTA(F48:S48)=0,"",_xlfn.CONCAT(,
IF(AND(NOT(ISBLANK($M48)),
    ABS($M48-(($F48+$G48+$I48+$J48+$K48+$L48)-$H48))&gt;=1),
" Error: Position at the end of the period is not equal to: position at the beginning of the period+increase in assets-decrease in assets+exchange rate changes+price changes+other changes+rectifications.",
""),
IF(AND(NOT(ISBLANK($R48)),
    ABS($R48-(($N48+$O48+$Q48)-$P48))&gt;=1),
" Error: Position of accrued interest at the end of the period is not equal to: position of accrued interest at the beginning of the period+accrued interest during the period-received interest during the period+revaluation and other changes.",
""),
IF(AND(NOT(ISBLANK($M48)),
    $M48&gt;0,
    OR(ISBLANK('T04.13'!$M48),
        'T04.13'!$M48&lt;=0,
        ISBLANK('T04.14'!$M48),
        'T04.14'!$M48&lt;=0)),
" Warning: If at least one of the forms T03.09,T04.13,T04.14 contains data other than zero,also the other two forms must be completed.",
""),
IF(AND(OR(ABS($G48)&gt;3000000000,ABS($H48)&gt;3000000000),
    ISBLANK($S48)),
" Warning: An explanation in &lt;c140&gt; must be completed for transactions of more than EUR 3 billion or less than EUR-3 billion.",
""),
IF(AND(NOT(ISBLANK($F48)),$F48&lt;0),
" Error: Position at the beginning of the period must be a positive amount.",
""),
IF(AND(NOT(ISBLANK($M48)),$M48&lt;0),
" Error: Position at the end of the period must be a positive amount.",
""),
IF(AND(OR($F48&gt;0,$M48&gt;0),
    ISBLANK($O48)),
" Error: No accrued interest has been reported,whereas the position at the beginning or at the end of the period is greater than zero. Report '0' in case accrued interest equals zero,do not leave the cell empty.",
"")))</f>
        <v/>
      </c>
    </row>
    <row r="49" spans="1:21">
      <c r="A49" s="20"/>
      <c r="B49" s="20"/>
      <c r="C49" s="20"/>
      <c r="D49" s="20"/>
      <c r="E49" s="20"/>
      <c r="F49" s="15"/>
      <c r="G49" s="15"/>
      <c r="H49" s="15"/>
      <c r="I49" s="15"/>
      <c r="J49" s="15"/>
      <c r="K49" s="15"/>
      <c r="L49" s="15"/>
      <c r="M49" s="15"/>
      <c r="N49" s="15"/>
      <c r="O49" s="15"/>
      <c r="P49" s="15"/>
      <c r="Q49" s="15"/>
      <c r="R49" s="15"/>
      <c r="S49" s="16"/>
      <c r="U49" s="30" t="str">
        <f>IF(COUNTA(F49:S49)=0,"",_xlfn.CONCAT(,
IF(AND(NOT(ISBLANK($M49)),
    ABS($M49-(($F49+$G49+$I49+$J49+$K49+$L49)-$H49))&gt;=1),
" Error: Position at the end of the period is not equal to: position at the beginning of the period+increase in assets-decrease in assets+exchange rate changes+price changes+other changes+rectifications.",
""),
IF(AND(NOT(ISBLANK($R49)),
    ABS($R49-(($N49+$O49+$Q49)-$P49))&gt;=1),
" Error: Position of accrued interest at the end of the period is not equal to: position of accrued interest at the beginning of the period+accrued interest during the period-received interest during the period+revaluation and other changes.",
""),
IF(AND(NOT(ISBLANK($M49)),
    $M49&gt;0,
    OR(ISBLANK('T04.13'!$M49),
        'T04.13'!$M49&lt;=0,
        ISBLANK('T04.14'!$M49),
        'T04.14'!$M49&lt;=0)),
" Warning: If at least one of the forms T03.09,T04.13,T04.14 contains data other than zero,also the other two forms must be completed.",
""),
IF(AND(OR(ABS($G49)&gt;3000000000,ABS($H49)&gt;3000000000),
    ISBLANK($S49)),
" Warning: An explanation in &lt;c140&gt; must be completed for transactions of more than EUR 3 billion or less than EUR-3 billion.",
""),
IF(AND(NOT(ISBLANK($F49)),$F49&lt;0),
" Error: Position at the beginning of the period must be a positive amount.",
""),
IF(AND(NOT(ISBLANK($M49)),$M49&lt;0),
" Error: Position at the end of the period must be a positive amount.",
""),
IF(AND(OR($F49&gt;0,$M49&gt;0),
    ISBLANK($O49)),
" Error: No accrued interest has been reported,whereas the position at the beginning or at the end of the period is greater than zero. Report '0' in case accrued interest equals zero,do not leave the cell empty.",
"")))</f>
        <v/>
      </c>
    </row>
    <row r="50" spans="1:21">
      <c r="A50" s="20"/>
      <c r="B50" s="20"/>
      <c r="C50" s="20"/>
      <c r="D50" s="20"/>
      <c r="E50" s="20"/>
      <c r="F50" s="15"/>
      <c r="G50" s="15"/>
      <c r="H50" s="15"/>
      <c r="I50" s="15"/>
      <c r="J50" s="15"/>
      <c r="K50" s="15"/>
      <c r="L50" s="15"/>
      <c r="M50" s="15"/>
      <c r="N50" s="15"/>
      <c r="O50" s="15"/>
      <c r="P50" s="15"/>
      <c r="Q50" s="15"/>
      <c r="R50" s="15"/>
      <c r="S50" s="16"/>
      <c r="U50" s="30" t="str">
        <f>IF(COUNTA(F50:S50)=0,"",_xlfn.CONCAT(,
IF(AND(NOT(ISBLANK($M50)),
    ABS($M50-(($F50+$G50+$I50+$J50+$K50+$L50)-$H50))&gt;=1),
" Error: Position at the end of the period is not equal to: position at the beginning of the period+increase in assets-decrease in assets+exchange rate changes+price changes+other changes+rectifications.",
""),
IF(AND(NOT(ISBLANK($R50)),
    ABS($R50-(($N50+$O50+$Q50)-$P50))&gt;=1),
" Error: Position of accrued interest at the end of the period is not equal to: position of accrued interest at the beginning of the period+accrued interest during the period-received interest during the period+revaluation and other changes.",
""),
IF(AND(NOT(ISBLANK($M50)),
    $M50&gt;0,
    OR(ISBLANK('T04.13'!$M50),
        'T04.13'!$M50&lt;=0,
        ISBLANK('T04.14'!$M50),
        'T04.14'!$M50&lt;=0)),
" Warning: If at least one of the forms T03.09,T04.13,T04.14 contains data other than zero,also the other two forms must be completed.",
""),
IF(AND(OR(ABS($G50)&gt;3000000000,ABS($H50)&gt;3000000000),
    ISBLANK($S50)),
" Warning: An explanation in &lt;c140&gt; must be completed for transactions of more than EUR 3 billion or less than EUR-3 billion.",
""),
IF(AND(NOT(ISBLANK($F50)),$F50&lt;0),
" Error: Position at the beginning of the period must be a positive amount.",
""),
IF(AND(NOT(ISBLANK($M50)),$M50&lt;0),
" Error: Position at the end of the period must be a positive amount.",
""),
IF(AND(OR($F50&gt;0,$M50&gt;0),
    ISBLANK($O50)),
" Error: No accrued interest has been reported,whereas the position at the beginning or at the end of the period is greater than zero. Report '0' in case accrued interest equals zero,do not leave the cell empty.",
"")))</f>
        <v/>
      </c>
    </row>
    <row r="51" spans="1:21">
      <c r="A51" s="20"/>
      <c r="B51" s="20"/>
      <c r="C51" s="20"/>
      <c r="D51" s="20"/>
      <c r="E51" s="20"/>
      <c r="F51" s="15"/>
      <c r="G51" s="15"/>
      <c r="H51" s="15"/>
      <c r="I51" s="15"/>
      <c r="J51" s="15"/>
      <c r="K51" s="15"/>
      <c r="L51" s="15"/>
      <c r="M51" s="15"/>
      <c r="N51" s="15"/>
      <c r="O51" s="15"/>
      <c r="P51" s="15"/>
      <c r="Q51" s="15"/>
      <c r="R51" s="15"/>
      <c r="S51" s="16"/>
      <c r="U51" s="30" t="str">
        <f>IF(COUNTA(F51:S51)=0,"",_xlfn.CONCAT(,
IF(AND(NOT(ISBLANK($M51)),
    ABS($M51-(($F51+$G51+$I51+$J51+$K51+$L51)-$H51))&gt;=1),
" Error: Position at the end of the period is not equal to: position at the beginning of the period+increase in assets-decrease in assets+exchange rate changes+price changes+other changes+rectifications.",
""),
IF(AND(NOT(ISBLANK($R51)),
    ABS($R51-(($N51+$O51+$Q51)-$P51))&gt;=1),
" Error: Position of accrued interest at the end of the period is not equal to: position of accrued interest at the beginning of the period+accrued interest during the period-received interest during the period+revaluation and other changes.",
""),
IF(AND(NOT(ISBLANK($M51)),
    $M51&gt;0,
    OR(ISBLANK('T04.13'!$M51),
        'T04.13'!$M51&lt;=0,
        ISBLANK('T04.14'!$M51),
        'T04.14'!$M51&lt;=0)),
" Warning: If at least one of the forms T03.09,T04.13,T04.14 contains data other than zero,also the other two forms must be completed.",
""),
IF(AND(OR(ABS($G51)&gt;3000000000,ABS($H51)&gt;3000000000),
    ISBLANK($S51)),
" Warning: An explanation in &lt;c140&gt; must be completed for transactions of more than EUR 3 billion or less than EUR-3 billion.",
""),
IF(AND(NOT(ISBLANK($F51)),$F51&lt;0),
" Error: Position at the beginning of the period must be a positive amount.",
""),
IF(AND(NOT(ISBLANK($M51)),$M51&lt;0),
" Error: Position at the end of the period must be a positive amount.",
""),
IF(AND(OR($F51&gt;0,$M51&gt;0),
    ISBLANK($O51)),
" Error: No accrued interest has been reported,whereas the position at the beginning or at the end of the period is greater than zero. Report '0' in case accrued interest equals zero,do not leave the cell empty.",
"")))</f>
        <v/>
      </c>
    </row>
    <row r="52" spans="1:21">
      <c r="A52" s="20"/>
      <c r="B52" s="20"/>
      <c r="C52" s="20"/>
      <c r="D52" s="20"/>
      <c r="E52" s="20"/>
      <c r="F52" s="15"/>
      <c r="G52" s="15"/>
      <c r="H52" s="15"/>
      <c r="I52" s="15"/>
      <c r="J52" s="15"/>
      <c r="K52" s="15"/>
      <c r="L52" s="15"/>
      <c r="M52" s="15"/>
      <c r="N52" s="15"/>
      <c r="O52" s="15"/>
      <c r="P52" s="15"/>
      <c r="Q52" s="15"/>
      <c r="R52" s="15"/>
      <c r="S52" s="16"/>
      <c r="U52" s="30" t="str">
        <f>IF(COUNTA(F52:S52)=0,"",_xlfn.CONCAT(,
IF(AND(NOT(ISBLANK($M52)),
    ABS($M52-(($F52+$G52+$I52+$J52+$K52+$L52)-$H52))&gt;=1),
" Error: Position at the end of the period is not equal to: position at the beginning of the period+increase in assets-decrease in assets+exchange rate changes+price changes+other changes+rectifications.",
""),
IF(AND(NOT(ISBLANK($R52)),
    ABS($R52-(($N52+$O52+$Q52)-$P52))&gt;=1),
" Error: Position of accrued interest at the end of the period is not equal to: position of accrued interest at the beginning of the period+accrued interest during the period-received interest during the period+revaluation and other changes.",
""),
IF(AND(NOT(ISBLANK($M52)),
    $M52&gt;0,
    OR(ISBLANK('T04.13'!$M52),
        'T04.13'!$M52&lt;=0,
        ISBLANK('T04.14'!$M52),
        'T04.14'!$M52&lt;=0)),
" Warning: If at least one of the forms T03.09,T04.13,T04.14 contains data other than zero,also the other two forms must be completed.",
""),
IF(AND(OR(ABS($G52)&gt;3000000000,ABS($H52)&gt;3000000000),
    ISBLANK($S52)),
" Warning: An explanation in &lt;c140&gt; must be completed for transactions of more than EUR 3 billion or less than EUR-3 billion.",
""),
IF(AND(NOT(ISBLANK($F52)),$F52&lt;0),
" Error: Position at the beginning of the period must be a positive amount.",
""),
IF(AND(NOT(ISBLANK($M52)),$M52&lt;0),
" Error: Position at the end of the period must be a positive amount.",
""),
IF(AND(OR($F52&gt;0,$M52&gt;0),
    ISBLANK($O52)),
" Error: No accrued interest has been reported,whereas the position at the beginning or at the end of the period is greater than zero. Report '0' in case accrued interest equals zero,do not leave the cell empty.",
"")))</f>
        <v/>
      </c>
    </row>
    <row r="53" spans="1:21">
      <c r="A53" s="20"/>
      <c r="B53" s="20"/>
      <c r="C53" s="20"/>
      <c r="D53" s="20"/>
      <c r="E53" s="20"/>
      <c r="F53" s="15"/>
      <c r="G53" s="15"/>
      <c r="H53" s="15"/>
      <c r="I53" s="15"/>
      <c r="J53" s="15"/>
      <c r="K53" s="15"/>
      <c r="L53" s="15"/>
      <c r="M53" s="15"/>
      <c r="N53" s="15"/>
      <c r="O53" s="15"/>
      <c r="P53" s="15"/>
      <c r="Q53" s="15"/>
      <c r="R53" s="15"/>
      <c r="S53" s="16"/>
      <c r="U53" s="30" t="str">
        <f>IF(COUNTA(F53:S53)=0,"",_xlfn.CONCAT(,
IF(AND(NOT(ISBLANK($M53)),
    ABS($M53-(($F53+$G53+$I53+$J53+$K53+$L53)-$H53))&gt;=1),
" Error: Position at the end of the period is not equal to: position at the beginning of the period+increase in assets-decrease in assets+exchange rate changes+price changes+other changes+rectifications.",
""),
IF(AND(NOT(ISBLANK($R53)),
    ABS($R53-(($N53+$O53+$Q53)-$P53))&gt;=1),
" Error: Position of accrued interest at the end of the period is not equal to: position of accrued interest at the beginning of the period+accrued interest during the period-received interest during the period+revaluation and other changes.",
""),
IF(AND(NOT(ISBLANK($M53)),
    $M53&gt;0,
    OR(ISBLANK('T04.13'!$M53),
        'T04.13'!$M53&lt;=0,
        ISBLANK('T04.14'!$M53),
        'T04.14'!$M53&lt;=0)),
" Warning: If at least one of the forms T03.09,T04.13,T04.14 contains data other than zero,also the other two forms must be completed.",
""),
IF(AND(OR(ABS($G53)&gt;3000000000,ABS($H53)&gt;3000000000),
    ISBLANK($S53)),
" Warning: An explanation in &lt;c140&gt; must be completed for transactions of more than EUR 3 billion or less than EUR-3 billion.",
""),
IF(AND(NOT(ISBLANK($F53)),$F53&lt;0),
" Error: Position at the beginning of the period must be a positive amount.",
""),
IF(AND(NOT(ISBLANK($M53)),$M53&lt;0),
" Error: Position at the end of the period must be a positive amount.",
""),
IF(AND(OR($F53&gt;0,$M53&gt;0),
    ISBLANK($O53)),
" Error: No accrued interest has been reported,whereas the position at the beginning or at the end of the period is greater than zero. Report '0' in case accrued interest equals zero,do not leave the cell empty.",
"")))</f>
        <v/>
      </c>
    </row>
    <row r="54" spans="1:21">
      <c r="A54" s="20"/>
      <c r="B54" s="20"/>
      <c r="C54" s="20"/>
      <c r="D54" s="20"/>
      <c r="E54" s="20"/>
      <c r="F54" s="15"/>
      <c r="G54" s="15"/>
      <c r="H54" s="15"/>
      <c r="I54" s="15"/>
      <c r="J54" s="15"/>
      <c r="K54" s="15"/>
      <c r="L54" s="15"/>
      <c r="M54" s="15"/>
      <c r="N54" s="15"/>
      <c r="O54" s="15"/>
      <c r="P54" s="15"/>
      <c r="Q54" s="15"/>
      <c r="R54" s="15"/>
      <c r="S54" s="16"/>
      <c r="U54" s="30" t="str">
        <f>IF(COUNTA(F54:S54)=0,"",_xlfn.CONCAT(,
IF(AND(NOT(ISBLANK($M54)),
    ABS($M54-(($F54+$G54+$I54+$J54+$K54+$L54)-$H54))&gt;=1),
" Error: Position at the end of the period is not equal to: position at the beginning of the period+increase in assets-decrease in assets+exchange rate changes+price changes+other changes+rectifications.",
""),
IF(AND(NOT(ISBLANK($R54)),
    ABS($R54-(($N54+$O54+$Q54)-$P54))&gt;=1),
" Error: Position of accrued interest at the end of the period is not equal to: position of accrued interest at the beginning of the period+accrued interest during the period-received interest during the period+revaluation and other changes.",
""),
IF(AND(NOT(ISBLANK($M54)),
    $M54&gt;0,
    OR(ISBLANK('T04.13'!$M54),
        'T04.13'!$M54&lt;=0,
        ISBLANK('T04.14'!$M54),
        'T04.14'!$M54&lt;=0)),
" Warning: If at least one of the forms T03.09,T04.13,T04.14 contains data other than zero,also the other two forms must be completed.",
""),
IF(AND(OR(ABS($G54)&gt;3000000000,ABS($H54)&gt;3000000000),
    ISBLANK($S54)),
" Warning: An explanation in &lt;c140&gt; must be completed for transactions of more than EUR 3 billion or less than EUR-3 billion.",
""),
IF(AND(NOT(ISBLANK($F54)),$F54&lt;0),
" Error: Position at the beginning of the period must be a positive amount.",
""),
IF(AND(NOT(ISBLANK($M54)),$M54&lt;0),
" Error: Position at the end of the period must be a positive amount.",
""),
IF(AND(OR($F54&gt;0,$M54&gt;0),
    ISBLANK($O54)),
" Error: No accrued interest has been reported,whereas the position at the beginning or at the end of the period is greater than zero. Report '0' in case accrued interest equals zero,do not leave the cell empty.",
"")))</f>
        <v/>
      </c>
    </row>
    <row r="55" spans="1:21">
      <c r="A55" s="20"/>
      <c r="B55" s="20"/>
      <c r="C55" s="20"/>
      <c r="D55" s="20"/>
      <c r="E55" s="20"/>
      <c r="F55" s="15"/>
      <c r="G55" s="15"/>
      <c r="H55" s="15"/>
      <c r="I55" s="15"/>
      <c r="J55" s="15"/>
      <c r="K55" s="15"/>
      <c r="L55" s="15"/>
      <c r="M55" s="15"/>
      <c r="N55" s="15"/>
      <c r="O55" s="15"/>
      <c r="P55" s="15"/>
      <c r="Q55" s="15"/>
      <c r="R55" s="15"/>
      <c r="S55" s="16"/>
      <c r="U55" s="30" t="str">
        <f>IF(COUNTA(F55:S55)=0,"",_xlfn.CONCAT(,
IF(AND(NOT(ISBLANK($M55)),
    ABS($M55-(($F55+$G55+$I55+$J55+$K55+$L55)-$H55))&gt;=1),
" Error: Position at the end of the period is not equal to: position at the beginning of the period+increase in assets-decrease in assets+exchange rate changes+price changes+other changes+rectifications.",
""),
IF(AND(NOT(ISBLANK($R55)),
    ABS($R55-(($N55+$O55+$Q55)-$P55))&gt;=1),
" Error: Position of accrued interest at the end of the period is not equal to: position of accrued interest at the beginning of the period+accrued interest during the period-received interest during the period+revaluation and other changes.",
""),
IF(AND(NOT(ISBLANK($M55)),
    $M55&gt;0,
    OR(ISBLANK('T04.13'!$M55),
        'T04.13'!$M55&lt;=0,
        ISBLANK('T04.14'!$M55),
        'T04.14'!$M55&lt;=0)),
" Warning: If at least one of the forms T03.09,T04.13,T04.14 contains data other than zero,also the other two forms must be completed.",
""),
IF(AND(OR(ABS($G55)&gt;3000000000,ABS($H55)&gt;3000000000),
    ISBLANK($S55)),
" Warning: An explanation in &lt;c140&gt; must be completed for transactions of more than EUR 3 billion or less than EUR-3 billion.",
""),
IF(AND(NOT(ISBLANK($F55)),$F55&lt;0),
" Error: Position at the beginning of the period must be a positive amount.",
""),
IF(AND(NOT(ISBLANK($M55)),$M55&lt;0),
" Error: Position at the end of the period must be a positive amount.",
""),
IF(AND(OR($F55&gt;0,$M55&gt;0),
    ISBLANK($O55)),
" Error: No accrued interest has been reported,whereas the position at the beginning or at the end of the period is greater than zero. Report '0' in case accrued interest equals zero,do not leave the cell empty.",
"")))</f>
        <v/>
      </c>
    </row>
    <row r="56" spans="1:21">
      <c r="A56" s="20"/>
      <c r="B56" s="20"/>
      <c r="C56" s="20"/>
      <c r="D56" s="20"/>
      <c r="E56" s="20"/>
      <c r="F56" s="15"/>
      <c r="G56" s="15"/>
      <c r="H56" s="15"/>
      <c r="I56" s="15"/>
      <c r="J56" s="15"/>
      <c r="K56" s="15"/>
      <c r="L56" s="15"/>
      <c r="M56" s="15"/>
      <c r="N56" s="15"/>
      <c r="O56" s="15"/>
      <c r="P56" s="15"/>
      <c r="Q56" s="15"/>
      <c r="R56" s="15"/>
      <c r="S56" s="16"/>
      <c r="U56" s="30" t="str">
        <f>IF(COUNTA(F56:S56)=0,"",_xlfn.CONCAT(,
IF(AND(NOT(ISBLANK($M56)),
    ABS($M56-(($F56+$G56+$I56+$J56+$K56+$L56)-$H56))&gt;=1),
" Error: Position at the end of the period is not equal to: position at the beginning of the period+increase in assets-decrease in assets+exchange rate changes+price changes+other changes+rectifications.",
""),
IF(AND(NOT(ISBLANK($R56)),
    ABS($R56-(($N56+$O56+$Q56)-$P56))&gt;=1),
" Error: Position of accrued interest at the end of the period is not equal to: position of accrued interest at the beginning of the period+accrued interest during the period-received interest during the period+revaluation and other changes.",
""),
IF(AND(NOT(ISBLANK($M56)),
    $M56&gt;0,
    OR(ISBLANK('T04.13'!$M56),
        'T04.13'!$M56&lt;=0,
        ISBLANK('T04.14'!$M56),
        'T04.14'!$M56&lt;=0)),
" Warning: If at least one of the forms T03.09,T04.13,T04.14 contains data other than zero,also the other two forms must be completed.",
""),
IF(AND(OR(ABS($G56)&gt;3000000000,ABS($H56)&gt;3000000000),
    ISBLANK($S56)),
" Warning: An explanation in &lt;c140&gt; must be completed for transactions of more than EUR 3 billion or less than EUR-3 billion.",
""),
IF(AND(NOT(ISBLANK($F56)),$F56&lt;0),
" Error: Position at the beginning of the period must be a positive amount.",
""),
IF(AND(NOT(ISBLANK($M56)),$M56&lt;0),
" Error: Position at the end of the period must be a positive amount.",
""),
IF(AND(OR($F56&gt;0,$M56&gt;0),
    ISBLANK($O56)),
" Error: No accrued interest has been reported,whereas the position at the beginning or at the end of the period is greater than zero. Report '0' in case accrued interest equals zero,do not leave the cell empty.",
"")))</f>
        <v/>
      </c>
    </row>
    <row r="57" spans="1:21">
      <c r="A57" s="20"/>
      <c r="B57" s="20"/>
      <c r="C57" s="20"/>
      <c r="D57" s="20"/>
      <c r="E57" s="20"/>
      <c r="F57" s="15"/>
      <c r="G57" s="15"/>
      <c r="H57" s="15"/>
      <c r="I57" s="15"/>
      <c r="J57" s="15"/>
      <c r="K57" s="15"/>
      <c r="L57" s="15"/>
      <c r="M57" s="15"/>
      <c r="N57" s="15"/>
      <c r="O57" s="15"/>
      <c r="P57" s="15"/>
      <c r="Q57" s="15"/>
      <c r="R57" s="15"/>
      <c r="S57" s="16"/>
      <c r="U57" s="30" t="str">
        <f>IF(COUNTA(F57:S57)=0,"",_xlfn.CONCAT(,
IF(AND(NOT(ISBLANK($M57)),
    ABS($M57-(($F57+$G57+$I57+$J57+$K57+$L57)-$H57))&gt;=1),
" Error: Position at the end of the period is not equal to: position at the beginning of the period+increase in assets-decrease in assets+exchange rate changes+price changes+other changes+rectifications.",
""),
IF(AND(NOT(ISBLANK($R57)),
    ABS($R57-(($N57+$O57+$Q57)-$P57))&gt;=1),
" Error: Position of accrued interest at the end of the period is not equal to: position of accrued interest at the beginning of the period+accrued interest during the period-received interest during the period+revaluation and other changes.",
""),
IF(AND(NOT(ISBLANK($M57)),
    $M57&gt;0,
    OR(ISBLANK('T04.13'!$M57),
        'T04.13'!$M57&lt;=0,
        ISBLANK('T04.14'!$M57),
        'T04.14'!$M57&lt;=0)),
" Warning: If at least one of the forms T03.09,T04.13,T04.14 contains data other than zero,also the other two forms must be completed.",
""),
IF(AND(OR(ABS($G57)&gt;3000000000,ABS($H57)&gt;3000000000),
    ISBLANK($S57)),
" Warning: An explanation in &lt;c140&gt; must be completed for transactions of more than EUR 3 billion or less than EUR-3 billion.",
""),
IF(AND(NOT(ISBLANK($F57)),$F57&lt;0),
" Error: Position at the beginning of the period must be a positive amount.",
""),
IF(AND(NOT(ISBLANK($M57)),$M57&lt;0),
" Error: Position at the end of the period must be a positive amount.",
""),
IF(AND(OR($F57&gt;0,$M57&gt;0),
    ISBLANK($O57)),
" Error: No accrued interest has been reported,whereas the position at the beginning or at the end of the period is greater than zero. Report '0' in case accrued interest equals zero,do not leave the cell empty.",
"")))</f>
        <v/>
      </c>
    </row>
    <row r="58" spans="1:21">
      <c r="A58" s="20"/>
      <c r="B58" s="20"/>
      <c r="C58" s="20"/>
      <c r="D58" s="20"/>
      <c r="E58" s="20"/>
      <c r="F58" s="15"/>
      <c r="G58" s="15"/>
      <c r="H58" s="15"/>
      <c r="I58" s="15"/>
      <c r="J58" s="15"/>
      <c r="K58" s="15"/>
      <c r="L58" s="15"/>
      <c r="M58" s="15"/>
      <c r="N58" s="15"/>
      <c r="O58" s="15"/>
      <c r="P58" s="15"/>
      <c r="Q58" s="15"/>
      <c r="R58" s="15"/>
      <c r="S58" s="16"/>
      <c r="U58" s="30" t="str">
        <f>IF(COUNTA(F58:S58)=0,"",_xlfn.CONCAT(,
IF(AND(NOT(ISBLANK($M58)),
    ABS($M58-(($F58+$G58+$I58+$J58+$K58+$L58)-$H58))&gt;=1),
" Error: Position at the end of the period is not equal to: position at the beginning of the period+increase in assets-decrease in assets+exchange rate changes+price changes+other changes+rectifications.",
""),
IF(AND(NOT(ISBLANK($R58)),
    ABS($R58-(($N58+$O58+$Q58)-$P58))&gt;=1),
" Error: Position of accrued interest at the end of the period is not equal to: position of accrued interest at the beginning of the period+accrued interest during the period-received interest during the period+revaluation and other changes.",
""),
IF(AND(NOT(ISBLANK($M58)),
    $M58&gt;0,
    OR(ISBLANK('T04.13'!$M58),
        'T04.13'!$M58&lt;=0,
        ISBLANK('T04.14'!$M58),
        'T04.14'!$M58&lt;=0)),
" Warning: If at least one of the forms T03.09,T04.13,T04.14 contains data other than zero,also the other two forms must be completed.",
""),
IF(AND(OR(ABS($G58)&gt;3000000000,ABS($H58)&gt;3000000000),
    ISBLANK($S58)),
" Warning: An explanation in &lt;c140&gt; must be completed for transactions of more than EUR 3 billion or less than EUR-3 billion.",
""),
IF(AND(NOT(ISBLANK($F58)),$F58&lt;0),
" Error: Position at the beginning of the period must be a positive amount.",
""),
IF(AND(NOT(ISBLANK($M58)),$M58&lt;0),
" Error: Position at the end of the period must be a positive amount.",
""),
IF(AND(OR($F58&gt;0,$M58&gt;0),
    ISBLANK($O58)),
" Error: No accrued interest has been reported,whereas the position at the beginning or at the end of the period is greater than zero. Report '0' in case accrued interest equals zero,do not leave the cell empty.",
"")))</f>
        <v/>
      </c>
    </row>
    <row r="59" spans="1:21">
      <c r="A59" s="20"/>
      <c r="B59" s="20"/>
      <c r="C59" s="20"/>
      <c r="D59" s="20"/>
      <c r="E59" s="20"/>
      <c r="F59" s="15"/>
      <c r="G59" s="15"/>
      <c r="H59" s="15"/>
      <c r="I59" s="15"/>
      <c r="J59" s="15"/>
      <c r="K59" s="15"/>
      <c r="L59" s="15"/>
      <c r="M59" s="15"/>
      <c r="N59" s="15"/>
      <c r="O59" s="15"/>
      <c r="P59" s="15"/>
      <c r="Q59" s="15"/>
      <c r="R59" s="15"/>
      <c r="S59" s="16"/>
      <c r="U59" s="30" t="str">
        <f>IF(COUNTA(F59:S59)=0,"",_xlfn.CONCAT(,
IF(AND(NOT(ISBLANK($M59)),
    ABS($M59-(($F59+$G59+$I59+$J59+$K59+$L59)-$H59))&gt;=1),
" Error: Position at the end of the period is not equal to: position at the beginning of the period+increase in assets-decrease in assets+exchange rate changes+price changes+other changes+rectifications.",
""),
IF(AND(NOT(ISBLANK($R59)),
    ABS($R59-(($N59+$O59+$Q59)-$P59))&gt;=1),
" Error: Position of accrued interest at the end of the period is not equal to: position of accrued interest at the beginning of the period+accrued interest during the period-received interest during the period+revaluation and other changes.",
""),
IF(AND(NOT(ISBLANK($M59)),
    $M59&gt;0,
    OR(ISBLANK('T04.13'!$M59),
        'T04.13'!$M59&lt;=0,
        ISBLANK('T04.14'!$M59),
        'T04.14'!$M59&lt;=0)),
" Warning: If at least one of the forms T03.09,T04.13,T04.14 contains data other than zero,also the other two forms must be completed.",
""),
IF(AND(OR(ABS($G59)&gt;3000000000,ABS($H59)&gt;3000000000),
    ISBLANK($S59)),
" Warning: An explanation in &lt;c140&gt; must be completed for transactions of more than EUR 3 billion or less than EUR-3 billion.",
""),
IF(AND(NOT(ISBLANK($F59)),$F59&lt;0),
" Error: Position at the beginning of the period must be a positive amount.",
""),
IF(AND(NOT(ISBLANK($M59)),$M59&lt;0),
" Error: Position at the end of the period must be a positive amount.",
""),
IF(AND(OR($F59&gt;0,$M59&gt;0),
    ISBLANK($O59)),
" Error: No accrued interest has been reported,whereas the position at the beginning or at the end of the period is greater than zero. Report '0' in case accrued interest equals zero,do not leave the cell empty.",
"")))</f>
        <v/>
      </c>
    </row>
    <row r="60" spans="1:21">
      <c r="A60" s="20"/>
      <c r="B60" s="20"/>
      <c r="C60" s="20"/>
      <c r="D60" s="20"/>
      <c r="E60" s="20"/>
      <c r="F60" s="15"/>
      <c r="G60" s="15"/>
      <c r="H60" s="15"/>
      <c r="I60" s="15"/>
      <c r="J60" s="15"/>
      <c r="K60" s="15"/>
      <c r="L60" s="15"/>
      <c r="M60" s="15"/>
      <c r="N60" s="15"/>
      <c r="O60" s="15"/>
      <c r="P60" s="15"/>
      <c r="Q60" s="15"/>
      <c r="R60" s="15"/>
      <c r="S60" s="16"/>
      <c r="U60" s="30" t="str">
        <f>IF(COUNTA(F60:S60)=0,"",_xlfn.CONCAT(,
IF(AND(NOT(ISBLANK($M60)),
    ABS($M60-(($F60+$G60+$I60+$J60+$K60+$L60)-$H60))&gt;=1),
" Error: Position at the end of the period is not equal to: position at the beginning of the period+increase in assets-decrease in assets+exchange rate changes+price changes+other changes+rectifications.",
""),
IF(AND(NOT(ISBLANK($R60)),
    ABS($R60-(($N60+$O60+$Q60)-$P60))&gt;=1),
" Error: Position of accrued interest at the end of the period is not equal to: position of accrued interest at the beginning of the period+accrued interest during the period-received interest during the period+revaluation and other changes.",
""),
IF(AND(NOT(ISBLANK($M60)),
    $M60&gt;0,
    OR(ISBLANK('T04.13'!$M60),
        'T04.13'!$M60&lt;=0,
        ISBLANK('T04.14'!$M60),
        'T04.14'!$M60&lt;=0)),
" Warning: If at least one of the forms T03.09,T04.13,T04.14 contains data other than zero,also the other two forms must be completed.",
""),
IF(AND(OR(ABS($G60)&gt;3000000000,ABS($H60)&gt;3000000000),
    ISBLANK($S60)),
" Warning: An explanation in &lt;c140&gt; must be completed for transactions of more than EUR 3 billion or less than EUR-3 billion.",
""),
IF(AND(NOT(ISBLANK($F60)),$F60&lt;0),
" Error: Position at the beginning of the period must be a positive amount.",
""),
IF(AND(NOT(ISBLANK($M60)),$M60&lt;0),
" Error: Position at the end of the period must be a positive amount.",
""),
IF(AND(OR($F60&gt;0,$M60&gt;0),
    ISBLANK($O60)),
" Error: No accrued interest has been reported,whereas the position at the beginning or at the end of the period is greater than zero. Report '0' in case accrued interest equals zero,do not leave the cell empty.",
"")))</f>
        <v/>
      </c>
    </row>
    <row r="61" spans="1:21">
      <c r="A61" s="20"/>
      <c r="B61" s="20"/>
      <c r="C61" s="20"/>
      <c r="D61" s="20"/>
      <c r="E61" s="20"/>
      <c r="F61" s="15"/>
      <c r="G61" s="15"/>
      <c r="H61" s="15"/>
      <c r="I61" s="15"/>
      <c r="J61" s="15"/>
      <c r="K61" s="15"/>
      <c r="L61" s="15"/>
      <c r="M61" s="15"/>
      <c r="N61" s="15"/>
      <c r="O61" s="15"/>
      <c r="P61" s="15"/>
      <c r="Q61" s="15"/>
      <c r="R61" s="15"/>
      <c r="S61" s="16"/>
      <c r="U61" s="30" t="str">
        <f>IF(COUNTA(F61:S61)=0,"",_xlfn.CONCAT(,
IF(AND(NOT(ISBLANK($M61)),
    ABS($M61-(($F61+$G61+$I61+$J61+$K61+$L61)-$H61))&gt;=1),
" Error: Position at the end of the period is not equal to: position at the beginning of the period+increase in assets-decrease in assets+exchange rate changes+price changes+other changes+rectifications.",
""),
IF(AND(NOT(ISBLANK($R61)),
    ABS($R61-(($N61+$O61+$Q61)-$P61))&gt;=1),
" Error: Position of accrued interest at the end of the period is not equal to: position of accrued interest at the beginning of the period+accrued interest during the period-received interest during the period+revaluation and other changes.",
""),
IF(AND(NOT(ISBLANK($M61)),
    $M61&gt;0,
    OR(ISBLANK('T04.13'!$M61),
        'T04.13'!$M61&lt;=0,
        ISBLANK('T04.14'!$M61),
        'T04.14'!$M61&lt;=0)),
" Warning: If at least one of the forms T03.09,T04.13,T04.14 contains data other than zero,also the other two forms must be completed.",
""),
IF(AND(OR(ABS($G61)&gt;3000000000,ABS($H61)&gt;3000000000),
    ISBLANK($S61)),
" Warning: An explanation in &lt;c140&gt; must be completed for transactions of more than EUR 3 billion or less than EUR-3 billion.",
""),
IF(AND(NOT(ISBLANK($F61)),$F61&lt;0),
" Error: Position at the beginning of the period must be a positive amount.",
""),
IF(AND(NOT(ISBLANK($M61)),$M61&lt;0),
" Error: Position at the end of the period must be a positive amount.",
""),
IF(AND(OR($F61&gt;0,$M61&gt;0),
    ISBLANK($O61)),
" Error: No accrued interest has been reported,whereas the position at the beginning or at the end of the period is greater than zero. Report '0' in case accrued interest equals zero,do not leave the cell empty.",
"")))</f>
        <v/>
      </c>
    </row>
    <row r="62" spans="1:21">
      <c r="A62" s="20"/>
      <c r="B62" s="20"/>
      <c r="C62" s="20"/>
      <c r="D62" s="20"/>
      <c r="E62" s="20"/>
      <c r="F62" s="15"/>
      <c r="G62" s="15"/>
      <c r="H62" s="15"/>
      <c r="I62" s="15"/>
      <c r="J62" s="15"/>
      <c r="K62" s="15"/>
      <c r="L62" s="15"/>
      <c r="M62" s="15"/>
      <c r="N62" s="15"/>
      <c r="O62" s="15"/>
      <c r="P62" s="15"/>
      <c r="Q62" s="15"/>
      <c r="R62" s="15"/>
      <c r="S62" s="16"/>
      <c r="U62" s="30" t="str">
        <f>IF(COUNTA(F62:S62)=0,"",_xlfn.CONCAT(,
IF(AND(NOT(ISBLANK($M62)),
    ABS($M62-(($F62+$G62+$I62+$J62+$K62+$L62)-$H62))&gt;=1),
" Error: Position at the end of the period is not equal to: position at the beginning of the period+increase in assets-decrease in assets+exchange rate changes+price changes+other changes+rectifications.",
""),
IF(AND(NOT(ISBLANK($R62)),
    ABS($R62-(($N62+$O62+$Q62)-$P62))&gt;=1),
" Error: Position of accrued interest at the end of the period is not equal to: position of accrued interest at the beginning of the period+accrued interest during the period-received interest during the period+revaluation and other changes.",
""),
IF(AND(NOT(ISBLANK($M62)),
    $M62&gt;0,
    OR(ISBLANK('T04.13'!$M62),
        'T04.13'!$M62&lt;=0,
        ISBLANK('T04.14'!$M62),
        'T04.14'!$M62&lt;=0)),
" Warning: If at least one of the forms T03.09,T04.13,T04.14 contains data other than zero,also the other two forms must be completed.",
""),
IF(AND(OR(ABS($G62)&gt;3000000000,ABS($H62)&gt;3000000000),
    ISBLANK($S62)),
" Warning: An explanation in &lt;c140&gt; must be completed for transactions of more than EUR 3 billion or less than EUR-3 billion.",
""),
IF(AND(NOT(ISBLANK($F62)),$F62&lt;0),
" Error: Position at the beginning of the period must be a positive amount.",
""),
IF(AND(NOT(ISBLANK($M62)),$M62&lt;0),
" Error: Position at the end of the period must be a positive amount.",
""),
IF(AND(OR($F62&gt;0,$M62&gt;0),
    ISBLANK($O62)),
" Error: No accrued interest has been reported,whereas the position at the beginning or at the end of the period is greater than zero. Report '0' in case accrued interest equals zero,do not leave the cell empty.",
"")))</f>
        <v/>
      </c>
    </row>
    <row r="63" spans="1:21">
      <c r="A63" s="20"/>
      <c r="B63" s="20"/>
      <c r="C63" s="20"/>
      <c r="D63" s="20"/>
      <c r="E63" s="20"/>
      <c r="F63" s="15"/>
      <c r="G63" s="15"/>
      <c r="H63" s="15"/>
      <c r="I63" s="15"/>
      <c r="J63" s="15"/>
      <c r="K63" s="15"/>
      <c r="L63" s="15"/>
      <c r="M63" s="15"/>
      <c r="N63" s="15"/>
      <c r="O63" s="15"/>
      <c r="P63" s="15"/>
      <c r="Q63" s="15"/>
      <c r="R63" s="15"/>
      <c r="S63" s="16"/>
      <c r="U63" s="30" t="str">
        <f>IF(COUNTA(F63:S63)=0,"",_xlfn.CONCAT(,
IF(AND(NOT(ISBLANK($M63)),
    ABS($M63-(($F63+$G63+$I63+$J63+$K63+$L63)-$H63))&gt;=1),
" Error: Position at the end of the period is not equal to: position at the beginning of the period+increase in assets-decrease in assets+exchange rate changes+price changes+other changes+rectifications.",
""),
IF(AND(NOT(ISBLANK($R63)),
    ABS($R63-(($N63+$O63+$Q63)-$P63))&gt;=1),
" Error: Position of accrued interest at the end of the period is not equal to: position of accrued interest at the beginning of the period+accrued interest during the period-received interest during the period+revaluation and other changes.",
""),
IF(AND(NOT(ISBLANK($M63)),
    $M63&gt;0,
    OR(ISBLANK('T04.13'!$M63),
        'T04.13'!$M63&lt;=0,
        ISBLANK('T04.14'!$M63),
        'T04.14'!$M63&lt;=0)),
" Warning: If at least one of the forms T03.09,T04.13,T04.14 contains data other than zero,also the other two forms must be completed.",
""),
IF(AND(OR(ABS($G63)&gt;3000000000,ABS($H63)&gt;3000000000),
    ISBLANK($S63)),
" Warning: An explanation in &lt;c140&gt; must be completed for transactions of more than EUR 3 billion or less than EUR-3 billion.",
""),
IF(AND(NOT(ISBLANK($F63)),$F63&lt;0),
" Error: Position at the beginning of the period must be a positive amount.",
""),
IF(AND(NOT(ISBLANK($M63)),$M63&lt;0),
" Error: Position at the end of the period must be a positive amount.",
""),
IF(AND(OR($F63&gt;0,$M63&gt;0),
    ISBLANK($O63)),
" Error: No accrued interest has been reported,whereas the position at the beginning or at the end of the period is greater than zero. Report '0' in case accrued interest equals zero,do not leave the cell empty.",
"")))</f>
        <v/>
      </c>
    </row>
    <row r="64" spans="1:21">
      <c r="A64" s="20"/>
      <c r="B64" s="20"/>
      <c r="C64" s="20"/>
      <c r="D64" s="20"/>
      <c r="E64" s="20"/>
      <c r="F64" s="15"/>
      <c r="G64" s="15"/>
      <c r="H64" s="15"/>
      <c r="I64" s="15"/>
      <c r="J64" s="15"/>
      <c r="K64" s="15"/>
      <c r="L64" s="15"/>
      <c r="M64" s="15"/>
      <c r="N64" s="15"/>
      <c r="O64" s="15"/>
      <c r="P64" s="15"/>
      <c r="Q64" s="15"/>
      <c r="R64" s="15"/>
      <c r="S64" s="16"/>
      <c r="U64" s="30" t="str">
        <f>IF(COUNTA(F64:S64)=0,"",_xlfn.CONCAT(,
IF(AND(NOT(ISBLANK($M64)),
    ABS($M64-(($F64+$G64+$I64+$J64+$K64+$L64)-$H64))&gt;=1),
" Error: Position at the end of the period is not equal to: position at the beginning of the period+increase in assets-decrease in assets+exchange rate changes+price changes+other changes+rectifications.",
""),
IF(AND(NOT(ISBLANK($R64)),
    ABS($R64-(($N64+$O64+$Q64)-$P64))&gt;=1),
" Error: Position of accrued interest at the end of the period is not equal to: position of accrued interest at the beginning of the period+accrued interest during the period-received interest during the period+revaluation and other changes.",
""),
IF(AND(NOT(ISBLANK($M64)),
    $M64&gt;0,
    OR(ISBLANK('T04.13'!$M64),
        'T04.13'!$M64&lt;=0,
        ISBLANK('T04.14'!$M64),
        'T04.14'!$M64&lt;=0)),
" Warning: If at least one of the forms T03.09,T04.13,T04.14 contains data other than zero,also the other two forms must be completed.",
""),
IF(AND(OR(ABS($G64)&gt;3000000000,ABS($H64)&gt;3000000000),
    ISBLANK($S64)),
" Warning: An explanation in &lt;c140&gt; must be completed for transactions of more than EUR 3 billion or less than EUR-3 billion.",
""),
IF(AND(NOT(ISBLANK($F64)),$F64&lt;0),
" Error: Position at the beginning of the period must be a positive amount.",
""),
IF(AND(NOT(ISBLANK($M64)),$M64&lt;0),
" Error: Position at the end of the period must be a positive amount.",
""),
IF(AND(OR($F64&gt;0,$M64&gt;0),
    ISBLANK($O64)),
" Error: No accrued interest has been reported,whereas the position at the beginning or at the end of the period is greater than zero. Report '0' in case accrued interest equals zero,do not leave the cell empty.",
"")))</f>
        <v/>
      </c>
    </row>
    <row r="65" spans="1:21">
      <c r="A65" s="20"/>
      <c r="B65" s="20"/>
      <c r="C65" s="20"/>
      <c r="D65" s="20"/>
      <c r="E65" s="20"/>
      <c r="F65" s="15"/>
      <c r="G65" s="15"/>
      <c r="H65" s="15"/>
      <c r="I65" s="15"/>
      <c r="J65" s="15"/>
      <c r="K65" s="15"/>
      <c r="L65" s="15"/>
      <c r="M65" s="15"/>
      <c r="N65" s="15"/>
      <c r="O65" s="15"/>
      <c r="P65" s="15"/>
      <c r="Q65" s="15"/>
      <c r="R65" s="15"/>
      <c r="S65" s="16"/>
      <c r="U65" s="30" t="str">
        <f>IF(COUNTA(F65:S65)=0,"",_xlfn.CONCAT(,
IF(AND(NOT(ISBLANK($M65)),
    ABS($M65-(($F65+$G65+$I65+$J65+$K65+$L65)-$H65))&gt;=1),
" Error: Position at the end of the period is not equal to: position at the beginning of the period+increase in assets-decrease in assets+exchange rate changes+price changes+other changes+rectifications.",
""),
IF(AND(NOT(ISBLANK($R65)),
    ABS($R65-(($N65+$O65+$Q65)-$P65))&gt;=1),
" Error: Position of accrued interest at the end of the period is not equal to: position of accrued interest at the beginning of the period+accrued interest during the period-received interest during the period+revaluation and other changes.",
""),
IF(AND(NOT(ISBLANK($M65)),
    $M65&gt;0,
    OR(ISBLANK('T04.13'!$M65),
        'T04.13'!$M65&lt;=0,
        ISBLANK('T04.14'!$M65),
        'T04.14'!$M65&lt;=0)),
" Warning: If at least one of the forms T03.09,T04.13,T04.14 contains data other than zero,also the other two forms must be completed.",
""),
IF(AND(OR(ABS($G65)&gt;3000000000,ABS($H65)&gt;3000000000),
    ISBLANK($S65)),
" Warning: An explanation in &lt;c140&gt; must be completed for transactions of more than EUR 3 billion or less than EUR-3 billion.",
""),
IF(AND(NOT(ISBLANK($F65)),$F65&lt;0),
" Error: Position at the beginning of the period must be a positive amount.",
""),
IF(AND(NOT(ISBLANK($M65)),$M65&lt;0),
" Error: Position at the end of the period must be a positive amount.",
""),
IF(AND(OR($F65&gt;0,$M65&gt;0),
    ISBLANK($O65)),
" Error: No accrued interest has been reported,whereas the position at the beginning or at the end of the period is greater than zero. Report '0' in case accrued interest equals zero,do not leave the cell empty.",
"")))</f>
        <v/>
      </c>
    </row>
    <row r="66" spans="1:21">
      <c r="A66" s="20"/>
      <c r="B66" s="20"/>
      <c r="C66" s="20"/>
      <c r="D66" s="20"/>
      <c r="E66" s="20"/>
      <c r="F66" s="15"/>
      <c r="G66" s="15"/>
      <c r="H66" s="15"/>
      <c r="I66" s="15"/>
      <c r="J66" s="15"/>
      <c r="K66" s="15"/>
      <c r="L66" s="15"/>
      <c r="M66" s="15"/>
      <c r="N66" s="15"/>
      <c r="O66" s="15"/>
      <c r="P66" s="15"/>
      <c r="Q66" s="15"/>
      <c r="R66" s="15"/>
      <c r="S66" s="16"/>
      <c r="U66" s="30" t="str">
        <f>IF(COUNTA(F66:S66)=0,"",_xlfn.CONCAT(,
IF(AND(NOT(ISBLANK($M66)),
    ABS($M66-(($F66+$G66+$I66+$J66+$K66+$L66)-$H66))&gt;=1),
" Error: Position at the end of the period is not equal to: position at the beginning of the period+increase in assets-decrease in assets+exchange rate changes+price changes+other changes+rectifications.",
""),
IF(AND(NOT(ISBLANK($R66)),
    ABS($R66-(($N66+$O66+$Q66)-$P66))&gt;=1),
" Error: Position of accrued interest at the end of the period is not equal to: position of accrued interest at the beginning of the period+accrued interest during the period-received interest during the period+revaluation and other changes.",
""),
IF(AND(NOT(ISBLANK($M66)),
    $M66&gt;0,
    OR(ISBLANK('T04.13'!$M66),
        'T04.13'!$M66&lt;=0,
        ISBLANK('T04.14'!$M66),
        'T04.14'!$M66&lt;=0)),
" Warning: If at least one of the forms T03.09,T04.13,T04.14 contains data other than zero,also the other two forms must be completed.",
""),
IF(AND(OR(ABS($G66)&gt;3000000000,ABS($H66)&gt;3000000000),
    ISBLANK($S66)),
" Warning: An explanation in &lt;c140&gt; must be completed for transactions of more than EUR 3 billion or less than EUR-3 billion.",
""),
IF(AND(NOT(ISBLANK($F66)),$F66&lt;0),
" Error: Position at the beginning of the period must be a positive amount.",
""),
IF(AND(NOT(ISBLANK($M66)),$M66&lt;0),
" Error: Position at the end of the period must be a positive amount.",
""),
IF(AND(OR($F66&gt;0,$M66&gt;0),
    ISBLANK($O66)),
" Error: No accrued interest has been reported,whereas the position at the beginning or at the end of the period is greater than zero. Report '0' in case accrued interest equals zero,do not leave the cell empty.",
"")))</f>
        <v/>
      </c>
    </row>
    <row r="67" spans="1:21">
      <c r="A67" s="20"/>
      <c r="B67" s="20"/>
      <c r="C67" s="20"/>
      <c r="D67" s="20"/>
      <c r="E67" s="20"/>
      <c r="F67" s="15"/>
      <c r="G67" s="15"/>
      <c r="H67" s="15"/>
      <c r="I67" s="15"/>
      <c r="J67" s="15"/>
      <c r="K67" s="15"/>
      <c r="L67" s="15"/>
      <c r="M67" s="15"/>
      <c r="N67" s="15"/>
      <c r="O67" s="15"/>
      <c r="P67" s="15"/>
      <c r="Q67" s="15"/>
      <c r="R67" s="15"/>
      <c r="S67" s="16"/>
      <c r="U67" s="30" t="str">
        <f>IF(COUNTA(F67:S67)=0,"",_xlfn.CONCAT(,
IF(AND(NOT(ISBLANK($M67)),
    ABS($M67-(($F67+$G67+$I67+$J67+$K67+$L67)-$H67))&gt;=1),
" Error: Position at the end of the period is not equal to: position at the beginning of the period+increase in assets-decrease in assets+exchange rate changes+price changes+other changes+rectifications.",
""),
IF(AND(NOT(ISBLANK($R67)),
    ABS($R67-(($N67+$O67+$Q67)-$P67))&gt;=1),
" Error: Position of accrued interest at the end of the period is not equal to: position of accrued interest at the beginning of the period+accrued interest during the period-received interest during the period+revaluation and other changes.",
""),
IF(AND(NOT(ISBLANK($M67)),
    $M67&gt;0,
    OR(ISBLANK('T04.13'!$M67),
        'T04.13'!$M67&lt;=0,
        ISBLANK('T04.14'!$M67),
        'T04.14'!$M67&lt;=0)),
" Warning: If at least one of the forms T03.09,T04.13,T04.14 contains data other than zero,also the other two forms must be completed.",
""),
IF(AND(OR(ABS($G67)&gt;3000000000,ABS($H67)&gt;3000000000),
    ISBLANK($S67)),
" Warning: An explanation in &lt;c140&gt; must be completed for transactions of more than EUR 3 billion or less than EUR-3 billion.",
""),
IF(AND(NOT(ISBLANK($F67)),$F67&lt;0),
" Error: Position at the beginning of the period must be a positive amount.",
""),
IF(AND(NOT(ISBLANK($M67)),$M67&lt;0),
" Error: Position at the end of the period must be a positive amount.",
""),
IF(AND(OR($F67&gt;0,$M67&gt;0),
    ISBLANK($O67)),
" Error: No accrued interest has been reported,whereas the position at the beginning or at the end of the period is greater than zero. Report '0' in case accrued interest equals zero,do not leave the cell empty.",
"")))</f>
        <v/>
      </c>
    </row>
    <row r="68" spans="1:21">
      <c r="A68" s="20"/>
      <c r="B68" s="20"/>
      <c r="C68" s="20"/>
      <c r="D68" s="20"/>
      <c r="E68" s="20"/>
      <c r="F68" s="15"/>
      <c r="G68" s="15"/>
      <c r="H68" s="15"/>
      <c r="I68" s="15"/>
      <c r="J68" s="15"/>
      <c r="K68" s="15"/>
      <c r="L68" s="15"/>
      <c r="M68" s="15"/>
      <c r="N68" s="15"/>
      <c r="O68" s="15"/>
      <c r="P68" s="15"/>
      <c r="Q68" s="15"/>
      <c r="R68" s="15"/>
      <c r="S68" s="16"/>
      <c r="U68" s="30" t="str">
        <f>IF(COUNTA(F68:S68)=0,"",_xlfn.CONCAT(,
IF(AND(NOT(ISBLANK($M68)),
    ABS($M68-(($F68+$G68+$I68+$J68+$K68+$L68)-$H68))&gt;=1),
" Error: Position at the end of the period is not equal to: position at the beginning of the period+increase in assets-decrease in assets+exchange rate changes+price changes+other changes+rectifications.",
""),
IF(AND(NOT(ISBLANK($R68)),
    ABS($R68-(($N68+$O68+$Q68)-$P68))&gt;=1),
" Error: Position of accrued interest at the end of the period is not equal to: position of accrued interest at the beginning of the period+accrued interest during the period-received interest during the period+revaluation and other changes.",
""),
IF(AND(NOT(ISBLANK($M68)),
    $M68&gt;0,
    OR(ISBLANK('T04.13'!$M68),
        'T04.13'!$M68&lt;=0,
        ISBLANK('T04.14'!$M68),
        'T04.14'!$M68&lt;=0)),
" Warning: If at least one of the forms T03.09,T04.13,T04.14 contains data other than zero,also the other two forms must be completed.",
""),
IF(AND(OR(ABS($G68)&gt;3000000000,ABS($H68)&gt;3000000000),
    ISBLANK($S68)),
" Warning: An explanation in &lt;c140&gt; must be completed for transactions of more than EUR 3 billion or less than EUR-3 billion.",
""),
IF(AND(NOT(ISBLANK($F68)),$F68&lt;0),
" Error: Position at the beginning of the period must be a positive amount.",
""),
IF(AND(NOT(ISBLANK($M68)),$M68&lt;0),
" Error: Position at the end of the period must be a positive amount.",
""),
IF(AND(OR($F68&gt;0,$M68&gt;0),
    ISBLANK($O68)),
" Error: No accrued interest has been reported,whereas the position at the beginning or at the end of the period is greater than zero. Report '0' in case accrued interest equals zero,do not leave the cell empty.",
"")))</f>
        <v/>
      </c>
    </row>
    <row r="69" spans="1:21">
      <c r="A69" s="20"/>
      <c r="B69" s="20"/>
      <c r="C69" s="20"/>
      <c r="D69" s="20"/>
      <c r="E69" s="20"/>
      <c r="F69" s="15"/>
      <c r="G69" s="15"/>
      <c r="H69" s="15"/>
      <c r="I69" s="15"/>
      <c r="J69" s="15"/>
      <c r="K69" s="15"/>
      <c r="L69" s="15"/>
      <c r="M69" s="15"/>
      <c r="N69" s="15"/>
      <c r="O69" s="15"/>
      <c r="P69" s="15"/>
      <c r="Q69" s="15"/>
      <c r="R69" s="15"/>
      <c r="S69" s="16"/>
      <c r="U69" s="30" t="str">
        <f>IF(COUNTA(F69:S69)=0,"",_xlfn.CONCAT(,
IF(AND(NOT(ISBLANK($M69)),
    ABS($M69-(($F69+$G69+$I69+$J69+$K69+$L69)-$H69))&gt;=1),
" Error: Position at the end of the period is not equal to: position at the beginning of the period+increase in assets-decrease in assets+exchange rate changes+price changes+other changes+rectifications.",
""),
IF(AND(NOT(ISBLANK($R69)),
    ABS($R69-(($N69+$O69+$Q69)-$P69))&gt;=1),
" Error: Position of accrued interest at the end of the period is not equal to: position of accrued interest at the beginning of the period+accrued interest during the period-received interest during the period+revaluation and other changes.",
""),
IF(AND(NOT(ISBLANK($M69)),
    $M69&gt;0,
    OR(ISBLANK('T04.13'!$M69),
        'T04.13'!$M69&lt;=0,
        ISBLANK('T04.14'!$M69),
        'T04.14'!$M69&lt;=0)),
" Warning: If at least one of the forms T03.09,T04.13,T04.14 contains data other than zero,also the other two forms must be completed.",
""),
IF(AND(OR(ABS($G69)&gt;3000000000,ABS($H69)&gt;3000000000),
    ISBLANK($S69)),
" Warning: An explanation in &lt;c140&gt; must be completed for transactions of more than EUR 3 billion or less than EUR-3 billion.",
""),
IF(AND(NOT(ISBLANK($F69)),$F69&lt;0),
" Error: Position at the beginning of the period must be a positive amount.",
""),
IF(AND(NOT(ISBLANK($M69)),$M69&lt;0),
" Error: Position at the end of the period must be a positive amount.",
""),
IF(AND(OR($F69&gt;0,$M69&gt;0),
    ISBLANK($O69)),
" Error: No accrued interest has been reported,whereas the position at the beginning or at the end of the period is greater than zero. Report '0' in case accrued interest equals zero,do not leave the cell empty.",
"")))</f>
        <v/>
      </c>
    </row>
    <row r="70" spans="1:21">
      <c r="A70" s="20"/>
      <c r="B70" s="20"/>
      <c r="C70" s="20"/>
      <c r="D70" s="20"/>
      <c r="E70" s="20"/>
      <c r="F70" s="15"/>
      <c r="G70" s="15"/>
      <c r="H70" s="15"/>
      <c r="I70" s="15"/>
      <c r="J70" s="15"/>
      <c r="K70" s="15"/>
      <c r="L70" s="15"/>
      <c r="M70" s="15"/>
      <c r="N70" s="15"/>
      <c r="O70" s="15"/>
      <c r="P70" s="15"/>
      <c r="Q70" s="15"/>
      <c r="R70" s="15"/>
      <c r="S70" s="16"/>
      <c r="U70" s="30" t="str">
        <f>IF(COUNTA(F70:S70)=0,"",_xlfn.CONCAT(,
IF(AND(NOT(ISBLANK($M70)),
    ABS($M70-(($F70+$G70+$I70+$J70+$K70+$L70)-$H70))&gt;=1),
" Error: Position at the end of the period is not equal to: position at the beginning of the period+increase in assets-decrease in assets+exchange rate changes+price changes+other changes+rectifications.",
""),
IF(AND(NOT(ISBLANK($R70)),
    ABS($R70-(($N70+$O70+$Q70)-$P70))&gt;=1),
" Error: Position of accrued interest at the end of the period is not equal to: position of accrued interest at the beginning of the period+accrued interest during the period-received interest during the period+revaluation and other changes.",
""),
IF(AND(NOT(ISBLANK($M70)),
    $M70&gt;0,
    OR(ISBLANK('T04.13'!$M70),
        'T04.13'!$M70&lt;=0,
        ISBLANK('T04.14'!$M70),
        'T04.14'!$M70&lt;=0)),
" Warning: If at least one of the forms T03.09,T04.13,T04.14 contains data other than zero,also the other two forms must be completed.",
""),
IF(AND(OR(ABS($G70)&gt;3000000000,ABS($H70)&gt;3000000000),
    ISBLANK($S70)),
" Warning: An explanation in &lt;c140&gt; must be completed for transactions of more than EUR 3 billion or less than EUR-3 billion.",
""),
IF(AND(NOT(ISBLANK($F70)),$F70&lt;0),
" Error: Position at the beginning of the period must be a positive amount.",
""),
IF(AND(NOT(ISBLANK($M70)),$M70&lt;0),
" Error: Position at the end of the period must be a positive amount.",
""),
IF(AND(OR($F70&gt;0,$M70&gt;0),
    ISBLANK($O70)),
" Error: No accrued interest has been reported,whereas the position at the beginning or at the end of the period is greater than zero. Report '0' in case accrued interest equals zero,do not leave the cell empty.",
"")))</f>
        <v/>
      </c>
    </row>
    <row r="71" spans="1:21">
      <c r="A71" s="20"/>
      <c r="B71" s="20"/>
      <c r="C71" s="20"/>
      <c r="D71" s="20"/>
      <c r="E71" s="20"/>
      <c r="F71" s="15"/>
      <c r="G71" s="15"/>
      <c r="H71" s="15"/>
      <c r="I71" s="15"/>
      <c r="J71" s="15"/>
      <c r="K71" s="15"/>
      <c r="L71" s="15"/>
      <c r="M71" s="15"/>
      <c r="N71" s="15"/>
      <c r="O71" s="15"/>
      <c r="P71" s="15"/>
      <c r="Q71" s="15"/>
      <c r="R71" s="15"/>
      <c r="S71" s="16"/>
      <c r="U71" s="30" t="str">
        <f>IF(COUNTA(F71:S71)=0,"",_xlfn.CONCAT(,
IF(AND(NOT(ISBLANK($M71)),
    ABS($M71-(($F71+$G71+$I71+$J71+$K71+$L71)-$H71))&gt;=1),
" Error: Position at the end of the period is not equal to: position at the beginning of the period+increase in assets-decrease in assets+exchange rate changes+price changes+other changes+rectifications.",
""),
IF(AND(NOT(ISBLANK($R71)),
    ABS($R71-(($N71+$O71+$Q71)-$P71))&gt;=1),
" Error: Position of accrued interest at the end of the period is not equal to: position of accrued interest at the beginning of the period+accrued interest during the period-received interest during the period+revaluation and other changes.",
""),
IF(AND(NOT(ISBLANK($M71)),
    $M71&gt;0,
    OR(ISBLANK('T04.13'!$M71),
        'T04.13'!$M71&lt;=0,
        ISBLANK('T04.14'!$M71),
        'T04.14'!$M71&lt;=0)),
" Warning: If at least one of the forms T03.09,T04.13,T04.14 contains data other than zero,also the other two forms must be completed.",
""),
IF(AND(OR(ABS($G71)&gt;3000000000,ABS($H71)&gt;3000000000),
    ISBLANK($S71)),
" Warning: An explanation in &lt;c140&gt; must be completed for transactions of more than EUR 3 billion or less than EUR-3 billion.",
""),
IF(AND(NOT(ISBLANK($F71)),$F71&lt;0),
" Error: Position at the beginning of the period must be a positive amount.",
""),
IF(AND(NOT(ISBLANK($M71)),$M71&lt;0),
" Error: Position at the end of the period must be a positive amount.",
""),
IF(AND(OR($F71&gt;0,$M71&gt;0),
    ISBLANK($O71)),
" Error: No accrued interest has been reported,whereas the position at the beginning or at the end of the period is greater than zero. Report '0' in case accrued interest equals zero,do not leave the cell empty.",
"")))</f>
        <v/>
      </c>
    </row>
    <row r="72" spans="1:21">
      <c r="A72" s="20"/>
      <c r="B72" s="20"/>
      <c r="C72" s="20"/>
      <c r="D72" s="20"/>
      <c r="E72" s="20"/>
      <c r="F72" s="15"/>
      <c r="G72" s="15"/>
      <c r="H72" s="15"/>
      <c r="I72" s="15"/>
      <c r="J72" s="15"/>
      <c r="K72" s="15"/>
      <c r="L72" s="15"/>
      <c r="M72" s="15"/>
      <c r="N72" s="15"/>
      <c r="O72" s="15"/>
      <c r="P72" s="15"/>
      <c r="Q72" s="15"/>
      <c r="R72" s="15"/>
      <c r="S72" s="16"/>
      <c r="U72" s="30" t="str">
        <f>IF(COUNTA(F72:S72)=0,"",_xlfn.CONCAT(,
IF(AND(NOT(ISBLANK($M72)),
    ABS($M72-(($F72+$G72+$I72+$J72+$K72+$L72)-$H72))&gt;=1),
" Error: Position at the end of the period is not equal to: position at the beginning of the period+increase in assets-decrease in assets+exchange rate changes+price changes+other changes+rectifications.",
""),
IF(AND(NOT(ISBLANK($R72)),
    ABS($R72-(($N72+$O72+$Q72)-$P72))&gt;=1),
" Error: Position of accrued interest at the end of the period is not equal to: position of accrued interest at the beginning of the period+accrued interest during the period-received interest during the period+revaluation and other changes.",
""),
IF(AND(NOT(ISBLANK($M72)),
    $M72&gt;0,
    OR(ISBLANK('T04.13'!$M72),
        'T04.13'!$M72&lt;=0,
        ISBLANK('T04.14'!$M72),
        'T04.14'!$M72&lt;=0)),
" Warning: If at least one of the forms T03.09,T04.13,T04.14 contains data other than zero,also the other two forms must be completed.",
""),
IF(AND(OR(ABS($G72)&gt;3000000000,ABS($H72)&gt;3000000000),
    ISBLANK($S72)),
" Warning: An explanation in &lt;c140&gt; must be completed for transactions of more than EUR 3 billion or less than EUR-3 billion.",
""),
IF(AND(NOT(ISBLANK($F72)),$F72&lt;0),
" Error: Position at the beginning of the period must be a positive amount.",
""),
IF(AND(NOT(ISBLANK($M72)),$M72&lt;0),
" Error: Position at the end of the period must be a positive amount.",
""),
IF(AND(OR($F72&gt;0,$M72&gt;0),
    ISBLANK($O72)),
" Error: No accrued interest has been reported,whereas the position at the beginning or at the end of the period is greater than zero. Report '0' in case accrued interest equals zero,do not leave the cell empty.",
"")))</f>
        <v/>
      </c>
    </row>
    <row r="73" spans="1:21">
      <c r="A73" s="20"/>
      <c r="B73" s="20"/>
      <c r="C73" s="20"/>
      <c r="D73" s="20"/>
      <c r="E73" s="20"/>
      <c r="F73" s="15"/>
      <c r="G73" s="15"/>
      <c r="H73" s="15"/>
      <c r="I73" s="15"/>
      <c r="J73" s="15"/>
      <c r="K73" s="15"/>
      <c r="L73" s="15"/>
      <c r="M73" s="15"/>
      <c r="N73" s="15"/>
      <c r="O73" s="15"/>
      <c r="P73" s="15"/>
      <c r="Q73" s="15"/>
      <c r="R73" s="15"/>
      <c r="S73" s="16"/>
      <c r="U73" s="30" t="str">
        <f>IF(COUNTA(F73:S73)=0,"",_xlfn.CONCAT(,
IF(AND(NOT(ISBLANK($M73)),
    ABS($M73-(($F73+$G73+$I73+$J73+$K73+$L73)-$H73))&gt;=1),
" Error: Position at the end of the period is not equal to: position at the beginning of the period+increase in assets-decrease in assets+exchange rate changes+price changes+other changes+rectifications.",
""),
IF(AND(NOT(ISBLANK($R73)),
    ABS($R73-(($N73+$O73+$Q73)-$P73))&gt;=1),
" Error: Position of accrued interest at the end of the period is not equal to: position of accrued interest at the beginning of the period+accrued interest during the period-received interest during the period+revaluation and other changes.",
""),
IF(AND(NOT(ISBLANK($M73)),
    $M73&gt;0,
    OR(ISBLANK('T04.13'!$M73),
        'T04.13'!$M73&lt;=0,
        ISBLANK('T04.14'!$M73),
        'T04.14'!$M73&lt;=0)),
" Warning: If at least one of the forms T03.09,T04.13,T04.14 contains data other than zero,also the other two forms must be completed.",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0"/>
      <c r="B74" s="20"/>
      <c r="C74" s="20"/>
      <c r="D74" s="20"/>
      <c r="E74" s="20"/>
      <c r="F74" s="15"/>
      <c r="G74" s="15"/>
      <c r="H74" s="15"/>
      <c r="I74" s="15"/>
      <c r="J74" s="15"/>
      <c r="K74" s="15"/>
      <c r="L74" s="15"/>
      <c r="M74" s="15"/>
      <c r="N74" s="15"/>
      <c r="O74" s="15"/>
      <c r="P74" s="15"/>
      <c r="Q74" s="15"/>
      <c r="R74" s="15"/>
      <c r="S74" s="16"/>
      <c r="U74" s="30" t="str">
        <f>IF(COUNTA(F74:S74)=0,"",_xlfn.CONCAT(,
IF(AND(NOT(ISBLANK($M74)),
    ABS($M74-(($F74+$G74+$I74+$J74+$K74+$L74)-$H74))&gt;=1),
" Error: Position at the end of the period is not equal to: position at the beginning of the period+increase in assets-decrease in assets+exchange rate changes+price changes+other changes+rectifications.",
""),
IF(AND(NOT(ISBLANK($R74)),
    ABS($R74-(($N74+$O74+$Q74)-$P74))&gt;=1),
" Error: Position of accrued interest at the end of the period is not equal to: position of accrued interest at the beginning of the period+accrued interest during the period-received interest during the period+revaluation and other changes.",
""),
IF(AND(NOT(ISBLANK($M74)),
    $M74&gt;0,
    OR(ISBLANK('T04.13'!$M74),
        'T04.13'!$M74&lt;=0,
        ISBLANK('T04.14'!$M74),
        'T04.14'!$M74&lt;=0)),
" Warning: If at least one of the forms T03.09,T04.13,T04.14 contains data other than zero,also the other two forms must be completed.",
""),
IF(AND(OR(ABS($G74)&gt;3000000000,ABS($H74)&gt;3000000000),
    ISBLANK($S74)),
" Warning: An explanation in &lt;c140&gt; must be completed for transactions of more than EUR 3 billion or less than EUR-3 billion.",
""),
IF(AND(NOT(ISBLANK($F74)),$F74&lt;0),
" Error: Position at the beginning of the period must be a positive amount.",
""),
IF(AND(NOT(ISBLANK($M74)),$M74&lt;0),
" Error: Position at the end of the period must be a positive amount.",
""),
IF(AND(OR($F74&gt;0,$M74&gt;0),
    ISBLANK($O74)),
" Error: No accrued interest has been reported,whereas the position at the beginning or at the end of the period is greater than zero. Report '0' in case accrued interest equals zero,do not leave the cell empty.",
"")))</f>
        <v/>
      </c>
    </row>
    <row r="75" spans="1:21">
      <c r="A75" s="20"/>
      <c r="B75" s="20"/>
      <c r="C75" s="20"/>
      <c r="D75" s="20"/>
      <c r="E75" s="20"/>
      <c r="F75" s="15"/>
      <c r="G75" s="15"/>
      <c r="H75" s="15"/>
      <c r="I75" s="15"/>
      <c r="J75" s="15"/>
      <c r="K75" s="15"/>
      <c r="L75" s="15"/>
      <c r="M75" s="15"/>
      <c r="N75" s="15"/>
      <c r="O75" s="15"/>
      <c r="P75" s="15"/>
      <c r="Q75" s="15"/>
      <c r="R75" s="15"/>
      <c r="S75" s="16"/>
      <c r="U75" s="30" t="str">
        <f>IF(COUNTA(F75:S75)=0,"",_xlfn.CONCAT(,
IF(AND(NOT(ISBLANK($M75)),
    ABS($M75-(($F75+$G75+$I75+$J75+$K75+$L75)-$H75))&gt;=1),
" Error: Position at the end of the period is not equal to: position at the beginning of the period+increase in assets-decrease in assets+exchange rate changes+price changes+other changes+rectifications.",
""),
IF(AND(NOT(ISBLANK($R75)),
    ABS($R75-(($N75+$O75+$Q75)-$P75))&gt;=1),
" Error: Position of accrued interest at the end of the period is not equal to: position of accrued interest at the beginning of the period+accrued interest during the period-received interest during the period+revaluation and other changes.",
""),
IF(AND(NOT(ISBLANK($M75)),
    $M75&gt;0,
    OR(ISBLANK('T04.13'!$M75),
        'T04.13'!$M75&lt;=0,
        ISBLANK('T04.14'!$M75),
        'T04.14'!$M75&lt;=0)),
" Warning: If at least one of the forms T03.09,T04.13,T04.14 contains data other than zero,also the other two forms must be completed.",
""),
IF(AND(OR(ABS($G75)&gt;3000000000,ABS($H75)&gt;3000000000),
    ISBLANK($S75)),
" Warning: An explanation in &lt;c140&gt; must be completed for transactions of more than EUR 3 billion or less than EUR-3 billion.",
""),
IF(AND(NOT(ISBLANK($F75)),$F75&lt;0),
" Error: Position at the beginning of the period must be a positive amount.",
""),
IF(AND(NOT(ISBLANK($M75)),$M75&lt;0),
" Error: Position at the end of the period must be a positive amount.",
""),
IF(AND(OR($F75&gt;0,$M75&gt;0),
    ISBLANK($O75)),
" Error: No accrued interest has been reported,whereas the position at the beginning or at the end of the period is greater than zero. Report '0' in case accrued interest equals zero,do not leave the cell empty.",
"")))</f>
        <v/>
      </c>
    </row>
    <row r="76" spans="1:21">
      <c r="A76" s="20"/>
      <c r="B76" s="20"/>
      <c r="C76" s="20"/>
      <c r="D76" s="20"/>
      <c r="E76" s="20"/>
      <c r="F76" s="15"/>
      <c r="G76" s="15"/>
      <c r="H76" s="15"/>
      <c r="I76" s="15"/>
      <c r="J76" s="15"/>
      <c r="K76" s="15"/>
      <c r="L76" s="15"/>
      <c r="M76" s="15"/>
      <c r="N76" s="15"/>
      <c r="O76" s="15"/>
      <c r="P76" s="15"/>
      <c r="Q76" s="15"/>
      <c r="R76" s="15"/>
      <c r="S76" s="16"/>
      <c r="U76" s="30" t="str">
        <f>IF(COUNTA(F76:S76)=0,"",_xlfn.CONCAT(,
IF(AND(NOT(ISBLANK($M76)),
    ABS($M76-(($F76+$G76+$I76+$J76+$K76+$L76)-$H76))&gt;=1),
" Error: Position at the end of the period is not equal to: position at the beginning of the period+increase in assets-decrease in assets+exchange rate changes+price changes+other changes+rectifications.",
""),
IF(AND(NOT(ISBLANK($R76)),
    ABS($R76-(($N76+$O76+$Q76)-$P76))&gt;=1),
" Error: Position of accrued interest at the end of the period is not equal to: position of accrued interest at the beginning of the period+accrued interest during the period-received interest during the period+revaluation and other changes.",
""),
IF(AND(NOT(ISBLANK($M76)),
    $M76&gt;0,
    OR(ISBLANK('T04.13'!$M76),
        'T04.13'!$M76&lt;=0,
        ISBLANK('T04.14'!$M76),
        'T04.14'!$M76&lt;=0)),
" Warning: If at least one of the forms T03.09,T04.13,T04.14 contains data other than zero,also the other two forms must be completed.",
""),
IF(AND(OR(ABS($G76)&gt;3000000000,ABS($H76)&gt;3000000000),
    ISBLANK($S76)),
" Warning: An explanation in &lt;c140&gt; must be completed for transactions of more than EUR 3 billion or less than EUR-3 billion.",
""),
IF(AND(NOT(ISBLANK($F76)),$F76&lt;0),
" Error: Position at the beginning of the period must be a positive amount.",
""),
IF(AND(NOT(ISBLANK($M76)),$M76&lt;0),
" Error: Position at the end of the period must be a positive amount.",
""),
IF(AND(OR($F76&gt;0,$M76&gt;0),
    ISBLANK($O76)),
" Error: No accrued interest has been reported,whereas the position at the beginning or at the end of the period is greater than zero. Report '0' in case accrued interest equals zero,do not leave the cell empty.",
"")))</f>
        <v/>
      </c>
    </row>
    <row r="77" spans="1:21">
      <c r="A77" s="20"/>
      <c r="B77" s="20"/>
      <c r="C77" s="20"/>
      <c r="D77" s="20"/>
      <c r="E77" s="20"/>
      <c r="F77" s="15"/>
      <c r="G77" s="15"/>
      <c r="H77" s="15"/>
      <c r="I77" s="15"/>
      <c r="J77" s="15"/>
      <c r="K77" s="15"/>
      <c r="L77" s="15"/>
      <c r="M77" s="15"/>
      <c r="N77" s="15"/>
      <c r="O77" s="15"/>
      <c r="P77" s="15"/>
      <c r="Q77" s="15"/>
      <c r="R77" s="15"/>
      <c r="S77" s="16"/>
      <c r="U77" s="30" t="str">
        <f>IF(COUNTA(F77:S77)=0,"",_xlfn.CONCAT(,
IF(AND(NOT(ISBLANK($M77)),
    ABS($M77-(($F77+$G77+$I77+$J77+$K77+$L77)-$H77))&gt;=1),
" Error: Position at the end of the period is not equal to: position at the beginning of the period+increase in assets-decrease in assets+exchange rate changes+price changes+other changes+rectifications.",
""),
IF(AND(NOT(ISBLANK($R77)),
    ABS($R77-(($N77+$O77+$Q77)-$P77))&gt;=1),
" Error: Position of accrued interest at the end of the period is not equal to: position of accrued interest at the beginning of the period+accrued interest during the period-received interest during the period+revaluation and other changes.",
""),
IF(AND(NOT(ISBLANK($M77)),
    $M77&gt;0,
    OR(ISBLANK('T04.13'!$M77),
        'T04.13'!$M77&lt;=0,
        ISBLANK('T04.14'!$M77),
        'T04.14'!$M77&lt;=0)),
" Warning: If at least one of the forms T03.09,T04.13,T04.14 contains data other than zero,also the other two forms must be completed.",
""),
IF(AND(OR(ABS($G77)&gt;3000000000,ABS($H77)&gt;3000000000),
    ISBLANK($S77)),
" Warning: An explanation in &lt;c140&gt; must be completed for transactions of more than EUR 3 billion or less than EUR-3 billion.",
""),
IF(AND(NOT(ISBLANK($F77)),$F77&lt;0),
" Error: Position at the beginning of the period must be a positive amount.",
""),
IF(AND(NOT(ISBLANK($M77)),$M77&lt;0),
" Error: Position at the end of the period must be a positive amount.",
""),
IF(AND(OR($F77&gt;0,$M77&gt;0),
    ISBLANK($O77)),
" Error: No accrued interest has been reported,whereas the position at the beginning or at the end of the period is greater than zero. Report '0' in case accrued interest equals zero,do not leave the cell empty.",
"")))</f>
        <v/>
      </c>
    </row>
    <row r="78" spans="1:21">
      <c r="A78" s="20"/>
      <c r="B78" s="20"/>
      <c r="C78" s="20"/>
      <c r="D78" s="20"/>
      <c r="E78" s="20"/>
      <c r="F78" s="15"/>
      <c r="G78" s="15"/>
      <c r="H78" s="15"/>
      <c r="I78" s="15"/>
      <c r="J78" s="15"/>
      <c r="K78" s="15"/>
      <c r="L78" s="15"/>
      <c r="M78" s="15"/>
      <c r="N78" s="15"/>
      <c r="O78" s="15"/>
      <c r="P78" s="15"/>
      <c r="Q78" s="15"/>
      <c r="R78" s="15"/>
      <c r="S78" s="16"/>
      <c r="U78" s="30" t="str">
        <f>IF(COUNTA(F78:S78)=0,"",_xlfn.CONCAT(,
IF(AND(NOT(ISBLANK($M78)),
    ABS($M78-(($F78+$G78+$I78+$J78+$K78+$L78)-$H78))&gt;=1),
" Error: Position at the end of the period is not equal to: position at the beginning of the period+increase in assets-decrease in assets+exchange rate changes+price changes+other changes+rectifications.",
""),
IF(AND(NOT(ISBLANK($R78)),
    ABS($R78-(($N78+$O78+$Q78)-$P78))&gt;=1),
" Error: Position of accrued interest at the end of the period is not equal to: position of accrued interest at the beginning of the period+accrued interest during the period-received interest during the period+revaluation and other changes.",
""),
IF(AND(NOT(ISBLANK($M78)),
    $M78&gt;0,
    OR(ISBLANK('T04.13'!$M78),
        'T04.13'!$M78&lt;=0,
        ISBLANK('T04.14'!$M78),
        'T04.14'!$M78&lt;=0)),
" Warning: If at least one of the forms T03.09,T04.13,T04.14 contains data other than zero,also the other two forms must be completed.",
""),
IF(AND(OR(ABS($G78)&gt;3000000000,ABS($H78)&gt;3000000000),
    ISBLANK($S78)),
" Warning: An explanation in &lt;c140&gt; must be completed for transactions of more than EUR 3 billion or less than EUR-3 billion.",
""),
IF(AND(NOT(ISBLANK($F78)),$F78&lt;0),
" Error: Position at the beginning of the period must be a positive amount.",
""),
IF(AND(NOT(ISBLANK($M78)),$M78&lt;0),
" Error: Position at the end of the period must be a positive amount.",
""),
IF(AND(OR($F78&gt;0,$M78&gt;0),
    ISBLANK($O78)),
" Error: No accrued interest has been reported,whereas the position at the beginning or at the end of the period is greater than zero. Report '0' in case accrued interest equals zero,do not leave the cell empty.",
"")))</f>
        <v/>
      </c>
    </row>
    <row r="79" spans="1:21">
      <c r="A79" s="20"/>
      <c r="B79" s="20"/>
      <c r="C79" s="20"/>
      <c r="D79" s="20"/>
      <c r="E79" s="20"/>
      <c r="F79" s="15"/>
      <c r="G79" s="15"/>
      <c r="H79" s="15"/>
      <c r="I79" s="15"/>
      <c r="J79" s="15"/>
      <c r="K79" s="15"/>
      <c r="L79" s="15"/>
      <c r="M79" s="15"/>
      <c r="N79" s="15"/>
      <c r="O79" s="15"/>
      <c r="P79" s="15"/>
      <c r="Q79" s="15"/>
      <c r="R79" s="15"/>
      <c r="S79" s="16"/>
      <c r="U79" s="30" t="str">
        <f>IF(COUNTA(F79:S79)=0,"",_xlfn.CONCAT(,
IF(AND(NOT(ISBLANK($M79)),
    ABS($M79-(($F79+$G79+$I79+$J79+$K79+$L79)-$H79))&gt;=1),
" Error: Position at the end of the period is not equal to: position at the beginning of the period+increase in assets-decrease in assets+exchange rate changes+price changes+other changes+rectifications.",
""),
IF(AND(NOT(ISBLANK($R79)),
    ABS($R79-(($N79+$O79+$Q79)-$P79))&gt;=1),
" Error: Position of accrued interest at the end of the period is not equal to: position of accrued interest at the beginning of the period+accrued interest during the period-received interest during the period+revaluation and other changes.",
""),
IF(AND(NOT(ISBLANK($M79)),
    $M79&gt;0,
    OR(ISBLANK('T04.13'!$M79),
        'T04.13'!$M79&lt;=0,
        ISBLANK('T04.14'!$M79),
        'T04.14'!$M79&lt;=0)),
" Warning: If at least one of the forms T03.09,T04.13,T04.14 contains data other than zero,also the other two forms must be completed.",
""),
IF(AND(OR(ABS($G79)&gt;3000000000,ABS($H79)&gt;3000000000),
    ISBLANK($S79)),
" Warning: An explanation in &lt;c140&gt; must be completed for transactions of more than EUR 3 billion or less than EUR-3 billion.",
""),
IF(AND(NOT(ISBLANK($F79)),$F79&lt;0),
" Error: Position at the beginning of the period must be a positive amount.",
""),
IF(AND(NOT(ISBLANK($M79)),$M79&lt;0),
" Error: Position at the end of the period must be a positive amount.",
""),
IF(AND(OR($F79&gt;0,$M79&gt;0),
    ISBLANK($O79)),
" Error: No accrued interest has been reported,whereas the position at the beginning or at the end of the period is greater than zero. Report '0' in case accrued interest equals zero,do not leave the cell empty.",
"")))</f>
        <v/>
      </c>
    </row>
    <row r="80" spans="1:21">
      <c r="A80" s="20"/>
      <c r="B80" s="20"/>
      <c r="C80" s="20"/>
      <c r="D80" s="20"/>
      <c r="E80" s="20"/>
      <c r="F80" s="15"/>
      <c r="G80" s="15"/>
      <c r="H80" s="15"/>
      <c r="I80" s="15"/>
      <c r="J80" s="15"/>
      <c r="K80" s="15"/>
      <c r="L80" s="15"/>
      <c r="M80" s="15"/>
      <c r="N80" s="15"/>
      <c r="O80" s="15"/>
      <c r="P80" s="15"/>
      <c r="Q80" s="15"/>
      <c r="R80" s="15"/>
      <c r="S80" s="16"/>
      <c r="U80" s="30" t="str">
        <f>IF(COUNTA(F80:S80)=0,"",_xlfn.CONCAT(,
IF(AND(NOT(ISBLANK($M80)),
    ABS($M80-(($F80+$G80+$I80+$J80+$K80+$L80)-$H80))&gt;=1),
" Error: Position at the end of the period is not equal to: position at the beginning of the period+increase in assets-decrease in assets+exchange rate changes+price changes+other changes+rectifications.",
""),
IF(AND(NOT(ISBLANK($R80)),
    ABS($R80-(($N80+$O80+$Q80)-$P80))&gt;=1),
" Error: Position of accrued interest at the end of the period is not equal to: position of accrued interest at the beginning of the period+accrued interest during the period-received interest during the period+revaluation and other changes.",
""),
IF(AND(NOT(ISBLANK($M80)),
    $M80&gt;0,
    OR(ISBLANK('T04.13'!$M80),
        'T04.13'!$M80&lt;=0,
        ISBLANK('T04.14'!$M80),
        'T04.14'!$M80&lt;=0)),
" Warning: If at least one of the forms T03.09,T04.13,T04.14 contains data other than zero,also the other two forms must be completed.",
""),
IF(AND(OR(ABS($G80)&gt;3000000000,ABS($H80)&gt;3000000000),
    ISBLANK($S80)),
" Warning: An explanation in &lt;c140&gt; must be completed for transactions of more than EUR 3 billion or less than EUR-3 billion.",
""),
IF(AND(NOT(ISBLANK($F80)),$F80&lt;0),
" Error: Position at the beginning of the period must be a positive amount.",
""),
IF(AND(NOT(ISBLANK($M80)),$M80&lt;0),
" Error: Position at the end of the period must be a positive amount.",
""),
IF(AND(OR($F80&gt;0,$M80&gt;0),
    ISBLANK($O80)),
" Error: No accrued interest has been reported,whereas the position at the beginning or at the end of the period is greater than zero. Report '0' in case accrued interest equals zero,do not leave the cell empty.",
"")))</f>
        <v/>
      </c>
    </row>
    <row r="81" spans="1:21">
      <c r="A81" s="20"/>
      <c r="B81" s="20"/>
      <c r="C81" s="20"/>
      <c r="D81" s="20"/>
      <c r="E81" s="20"/>
      <c r="F81" s="15"/>
      <c r="G81" s="15"/>
      <c r="H81" s="15"/>
      <c r="I81" s="15"/>
      <c r="J81" s="15"/>
      <c r="K81" s="15"/>
      <c r="L81" s="15"/>
      <c r="M81" s="15"/>
      <c r="N81" s="15"/>
      <c r="O81" s="15"/>
      <c r="P81" s="15"/>
      <c r="Q81" s="15"/>
      <c r="R81" s="15"/>
      <c r="S81" s="16"/>
      <c r="U81" s="30" t="str">
        <f>IF(COUNTA(F81:S81)=0,"",_xlfn.CONCAT(,
IF(AND(NOT(ISBLANK($M81)),
    ABS($M81-(($F81+$G81+$I81+$J81+$K81+$L81)-$H81))&gt;=1),
" Error: Position at the end of the period is not equal to: position at the beginning of the period+increase in assets-decrease in assets+exchange rate changes+price changes+other changes+rectifications.",
""),
IF(AND(NOT(ISBLANK($R81)),
    ABS($R81-(($N81+$O81+$Q81)-$P81))&gt;=1),
" Error: Position of accrued interest at the end of the period is not equal to: position of accrued interest at the beginning of the period+accrued interest during the period-received interest during the period+revaluation and other changes.",
""),
IF(AND(NOT(ISBLANK($M81)),
    $M81&gt;0,
    OR(ISBLANK('T04.13'!$M81),
        'T04.13'!$M81&lt;=0,
        ISBLANK('T04.14'!$M81),
        'T04.14'!$M81&lt;=0)),
" Warning: If at least one of the forms T03.09,T04.13,T04.14 contains data other than zero,also the other two forms must be completed.",
""),
IF(AND(OR(ABS($G81)&gt;3000000000,ABS($H81)&gt;3000000000),
    ISBLANK($S81)),
" Warning: An explanation in &lt;c140&gt; must be completed for transactions of more than EUR 3 billion or less than EUR-3 billion.",
""),
IF(AND(NOT(ISBLANK($F81)),$F81&lt;0),
" Error: Position at the beginning of the period must be a positive amount.",
""),
IF(AND(NOT(ISBLANK($M81)),$M81&lt;0),
" Error: Position at the end of the period must be a positive amount.",
""),
IF(AND(OR($F81&gt;0,$M81&gt;0),
    ISBLANK($O81)),
" Error: No accrued interest has been reported,whereas the position at the beginning or at the end of the period is greater than zero. Report '0' in case accrued interest equals zero,do not leave the cell empty.",
"")))</f>
        <v/>
      </c>
    </row>
    <row r="82" spans="1:21">
      <c r="A82" s="20"/>
      <c r="B82" s="20"/>
      <c r="C82" s="20"/>
      <c r="D82" s="20"/>
      <c r="E82" s="20"/>
      <c r="F82" s="15"/>
      <c r="G82" s="15"/>
      <c r="H82" s="15"/>
      <c r="I82" s="15"/>
      <c r="J82" s="15"/>
      <c r="K82" s="15"/>
      <c r="L82" s="15"/>
      <c r="M82" s="15"/>
      <c r="N82" s="15"/>
      <c r="O82" s="15"/>
      <c r="P82" s="15"/>
      <c r="Q82" s="15"/>
      <c r="R82" s="15"/>
      <c r="S82" s="16"/>
      <c r="U82" s="30" t="str">
        <f>IF(COUNTA(F82:S82)=0,"",_xlfn.CONCAT(,
IF(AND(NOT(ISBLANK($M82)),
    ABS($M82-(($F82+$G82+$I82+$J82+$K82+$L82)-$H82))&gt;=1),
" Error: Position at the end of the period is not equal to: position at the beginning of the period+increase in assets-decrease in assets+exchange rate changes+price changes+other changes+rectifications.",
""),
IF(AND(NOT(ISBLANK($R82)),
    ABS($R82-(($N82+$O82+$Q82)-$P82))&gt;=1),
" Error: Position of accrued interest at the end of the period is not equal to: position of accrued interest at the beginning of the period+accrued interest during the period-received interest during the period+revaluation and other changes.",
""),
IF(AND(NOT(ISBLANK($M82)),
    $M82&gt;0,
    OR(ISBLANK('T04.13'!$M82),
        'T04.13'!$M82&lt;=0,
        ISBLANK('T04.14'!$M82),
        'T04.14'!$M82&lt;=0)),
" Warning: If at least one of the forms T03.09,T04.13,T04.14 contains data other than zero,also the other two forms must be completed.",
""),
IF(AND(OR(ABS($G82)&gt;3000000000,ABS($H82)&gt;3000000000),
    ISBLANK($S82)),
" Warning: An explanation in &lt;c140&gt; must be completed for transactions of more than EUR 3 billion or less than EUR-3 billion.",
""),
IF(AND(NOT(ISBLANK($F82)),$F82&lt;0),
" Error: Position at the beginning of the period must be a positive amount.",
""),
IF(AND(NOT(ISBLANK($M82)),$M82&lt;0),
" Error: Position at the end of the period must be a positive amount.",
""),
IF(AND(OR($F82&gt;0,$M82&gt;0),
    ISBLANK($O82)),
" Error: No accrued interest has been reported,whereas the position at the beginning or at the end of the period is greater than zero. Report '0' in case accrued interest equals zero,do not leave the cell empty.",
"")))</f>
        <v/>
      </c>
    </row>
    <row r="83" spans="1:21">
      <c r="A83" s="20"/>
      <c r="B83" s="20"/>
      <c r="C83" s="20"/>
      <c r="D83" s="20"/>
      <c r="E83" s="20"/>
      <c r="F83" s="15"/>
      <c r="G83" s="15"/>
      <c r="H83" s="15"/>
      <c r="I83" s="15"/>
      <c r="J83" s="15"/>
      <c r="K83" s="15"/>
      <c r="L83" s="15"/>
      <c r="M83" s="15"/>
      <c r="N83" s="15"/>
      <c r="O83" s="15"/>
      <c r="P83" s="15"/>
      <c r="Q83" s="15"/>
      <c r="R83" s="15"/>
      <c r="S83" s="16"/>
      <c r="U83" s="30" t="str">
        <f>IF(COUNTA(F83:S83)=0,"",_xlfn.CONCAT(,
IF(AND(NOT(ISBLANK($M83)),
    ABS($M83-(($F83+$G83+$I83+$J83+$K83+$L83)-$H83))&gt;=1),
" Error: Position at the end of the period is not equal to: position at the beginning of the period+increase in assets-decrease in assets+exchange rate changes+price changes+other changes+rectifications.",
""),
IF(AND(NOT(ISBLANK($R83)),
    ABS($R83-(($N83+$O83+$Q83)-$P83))&gt;=1),
" Error: Position of accrued interest at the end of the period is not equal to: position of accrued interest at the beginning of the period+accrued interest during the period-received interest during the period+revaluation and other changes.",
""),
IF(AND(NOT(ISBLANK($M83)),
    $M83&gt;0,
    OR(ISBLANK('T04.13'!$M83),
        'T04.13'!$M83&lt;=0,
        ISBLANK('T04.14'!$M83),
        'T04.14'!$M83&lt;=0)),
" Warning: If at least one of the forms T03.09,T04.13,T04.14 contains data other than zero,also the other two forms must be completed.",
""),
IF(AND(OR(ABS($G83)&gt;3000000000,ABS($H83)&gt;3000000000),
    ISBLANK($S83)),
" Warning: An explanation in &lt;c140&gt; must be completed for transactions of more than EUR 3 billion or less than EUR-3 billion.",
""),
IF(AND(NOT(ISBLANK($F83)),$F83&lt;0),
" Error: Position at the beginning of the period must be a positive amount.",
""),
IF(AND(NOT(ISBLANK($M83)),$M83&lt;0),
" Error: Position at the end of the period must be a positive amount.",
""),
IF(AND(OR($F83&gt;0,$M83&gt;0),
    ISBLANK($O83)),
" Error: No accrued interest has been reported,whereas the position at the beginning or at the end of the period is greater than zero. Report '0' in case accrued interest equals zero,do not leave the cell empty.",
"")))</f>
        <v/>
      </c>
    </row>
    <row r="84" spans="1:21">
      <c r="A84" s="20"/>
      <c r="B84" s="20"/>
      <c r="C84" s="20"/>
      <c r="D84" s="20"/>
      <c r="E84" s="20"/>
      <c r="F84" s="15"/>
      <c r="G84" s="15"/>
      <c r="H84" s="15"/>
      <c r="I84" s="15"/>
      <c r="J84" s="15"/>
      <c r="K84" s="15"/>
      <c r="L84" s="15"/>
      <c r="M84" s="15"/>
      <c r="N84" s="15"/>
      <c r="O84" s="15"/>
      <c r="P84" s="15"/>
      <c r="Q84" s="15"/>
      <c r="R84" s="15"/>
      <c r="S84" s="16"/>
      <c r="U84" s="30" t="str">
        <f>IF(COUNTA(F84:S84)=0,"",_xlfn.CONCAT(,
IF(AND(NOT(ISBLANK($M84)),
    ABS($M84-(($F84+$G84+$I84+$J84+$K84+$L84)-$H84))&gt;=1),
" Error: Position at the end of the period is not equal to: position at the beginning of the period+increase in assets-decrease in assets+exchange rate changes+price changes+other changes+rectifications.",
""),
IF(AND(NOT(ISBLANK($R84)),
    ABS($R84-(($N84+$O84+$Q84)-$P84))&gt;=1),
" Error: Position of accrued interest at the end of the period is not equal to: position of accrued interest at the beginning of the period+accrued interest during the period-received interest during the period+revaluation and other changes.",
""),
IF(AND(NOT(ISBLANK($M84)),
    $M84&gt;0,
    OR(ISBLANK('T04.13'!$M84),
        'T04.13'!$M84&lt;=0,
        ISBLANK('T04.14'!$M84),
        'T04.14'!$M84&lt;=0)),
" Warning: If at least one of the forms T03.09,T04.13,T04.14 contains data other than zero,also the other two forms must be completed.",
""),
IF(AND(OR(ABS($G84)&gt;3000000000,ABS($H84)&gt;3000000000),
    ISBLANK($S84)),
" Warning: An explanation in &lt;c140&gt; must be completed for transactions of more than EUR 3 billion or less than EUR-3 billion.",
""),
IF(AND(NOT(ISBLANK($F84)),$F84&lt;0),
" Error: Position at the beginning of the period must be a positive amount.",
""),
IF(AND(NOT(ISBLANK($M84)),$M84&lt;0),
" Error: Position at the end of the period must be a positive amount.",
""),
IF(AND(OR($F84&gt;0,$M84&gt;0),
    ISBLANK($O84)),
" Error: No accrued interest has been reported,whereas the position at the beginning or at the end of the period is greater than zero. Report '0' in case accrued interest equals zero,do not leave the cell empty.",
"")))</f>
        <v/>
      </c>
    </row>
    <row r="85" spans="1:21">
      <c r="A85" s="20"/>
      <c r="B85" s="20"/>
      <c r="C85" s="20"/>
      <c r="D85" s="20"/>
      <c r="E85" s="20"/>
      <c r="F85" s="15"/>
      <c r="G85" s="15"/>
      <c r="H85" s="15"/>
      <c r="I85" s="15"/>
      <c r="J85" s="15"/>
      <c r="K85" s="15"/>
      <c r="L85" s="15"/>
      <c r="M85" s="15"/>
      <c r="N85" s="15"/>
      <c r="O85" s="15"/>
      <c r="P85" s="15"/>
      <c r="Q85" s="15"/>
      <c r="R85" s="15"/>
      <c r="S85" s="16"/>
      <c r="U85" s="30" t="str">
        <f>IF(COUNTA(F85:S85)=0,"",_xlfn.CONCAT(,
IF(AND(NOT(ISBLANK($M85)),
    ABS($M85-(($F85+$G85+$I85+$J85+$K85+$L85)-$H85))&gt;=1),
" Error: Position at the end of the period is not equal to: position at the beginning of the period+increase in assets-decrease in assets+exchange rate changes+price changes+other changes+rectifications.",
""),
IF(AND(NOT(ISBLANK($R85)),
    ABS($R85-(($N85+$O85+$Q85)-$P85))&gt;=1),
" Error: Position of accrued interest at the end of the period is not equal to: position of accrued interest at the beginning of the period+accrued interest during the period-received interest during the period+revaluation and other changes.",
""),
IF(AND(NOT(ISBLANK($M85)),
    $M85&gt;0,
    OR(ISBLANK('T04.13'!$M85),
        'T04.13'!$M85&lt;=0,
        ISBLANK('T04.14'!$M85),
        'T04.14'!$M85&lt;=0)),
" Warning: If at least one of the forms T03.09,T04.13,T04.14 contains data other than zero,also the other two forms must be completed.",
""),
IF(AND(OR(ABS($G85)&gt;3000000000,ABS($H85)&gt;3000000000),
    ISBLANK($S85)),
" Warning: An explanation in &lt;c140&gt; must be completed for transactions of more than EUR 3 billion or less than EUR-3 billion.",
""),
IF(AND(NOT(ISBLANK($F85)),$F85&lt;0),
" Error: Position at the beginning of the period must be a positive amount.",
""),
IF(AND(NOT(ISBLANK($M85)),$M85&lt;0),
" Error: Position at the end of the period must be a positive amount.",
""),
IF(AND(OR($F85&gt;0,$M85&gt;0),
    ISBLANK($O85)),
" Error: No accrued interest has been reported,whereas the position at the beginning or at the end of the period is greater than zero. Report '0' in case accrued interest equals zero,do not leave the cell empty.",
"")))</f>
        <v/>
      </c>
    </row>
    <row r="86" spans="1:21">
      <c r="A86" s="20"/>
      <c r="B86" s="20"/>
      <c r="C86" s="20"/>
      <c r="D86" s="20"/>
      <c r="E86" s="20"/>
      <c r="F86" s="15"/>
      <c r="G86" s="15"/>
      <c r="H86" s="15"/>
      <c r="I86" s="15"/>
      <c r="J86" s="15"/>
      <c r="K86" s="15"/>
      <c r="L86" s="15"/>
      <c r="M86" s="15"/>
      <c r="N86" s="15"/>
      <c r="O86" s="15"/>
      <c r="P86" s="15"/>
      <c r="Q86" s="15"/>
      <c r="R86" s="15"/>
      <c r="S86" s="16"/>
      <c r="U86" s="30" t="str">
        <f>IF(COUNTA(F86:S86)=0,"",_xlfn.CONCAT(,
IF(AND(NOT(ISBLANK($M86)),
    ABS($M86-(($F86+$G86+$I86+$J86+$K86+$L86)-$H86))&gt;=1),
" Error: Position at the end of the period is not equal to: position at the beginning of the period+increase in assets-decrease in assets+exchange rate changes+price changes+other changes+rectifications.",
""),
IF(AND(NOT(ISBLANK($R86)),
    ABS($R86-(($N86+$O86+$Q86)-$P86))&gt;=1),
" Error: Position of accrued interest at the end of the period is not equal to: position of accrued interest at the beginning of the period+accrued interest during the period-received interest during the period+revaluation and other changes.",
""),
IF(AND(NOT(ISBLANK($M86)),
    $M86&gt;0,
    OR(ISBLANK('T04.13'!$M86),
        'T04.13'!$M86&lt;=0,
        ISBLANK('T04.14'!$M86),
        'T04.14'!$M86&lt;=0)),
" Warning: If at least one of the forms T03.09,T04.13,T04.14 contains data other than zero,also the other two forms must be completed.",
""),
IF(AND(OR(ABS($G86)&gt;3000000000,ABS($H86)&gt;3000000000),
    ISBLANK($S86)),
" Warning: An explanation in &lt;c140&gt; must be completed for transactions of more than EUR 3 billion or less than EUR-3 billion.",
""),
IF(AND(NOT(ISBLANK($F86)),$F86&lt;0),
" Error: Position at the beginning of the period must be a positive amount.",
""),
IF(AND(NOT(ISBLANK($M86)),$M86&lt;0),
" Error: Position at the end of the period must be a positive amount.",
""),
IF(AND(OR($F86&gt;0,$M86&gt;0),
    ISBLANK($O86)),
" Error: No accrued interest has been reported,whereas the position at the beginning or at the end of the period is greater than zero. Report '0' in case accrued interest equals zero,do not leave the cell empty.",
"")))</f>
        <v/>
      </c>
    </row>
    <row r="87" spans="1:21">
      <c r="A87" s="20"/>
      <c r="B87" s="20"/>
      <c r="C87" s="20"/>
      <c r="D87" s="20"/>
      <c r="E87" s="20"/>
      <c r="F87" s="15"/>
      <c r="G87" s="15"/>
      <c r="H87" s="15"/>
      <c r="I87" s="15"/>
      <c r="J87" s="15"/>
      <c r="K87" s="15"/>
      <c r="L87" s="15"/>
      <c r="M87" s="15"/>
      <c r="N87" s="15"/>
      <c r="O87" s="15"/>
      <c r="P87" s="15"/>
      <c r="Q87" s="15"/>
      <c r="R87" s="15"/>
      <c r="S87" s="16"/>
      <c r="U87" s="30" t="str">
        <f>IF(COUNTA(F87:S87)=0,"",_xlfn.CONCAT(,
IF(AND(NOT(ISBLANK($M87)),
    ABS($M87-(($F87+$G87+$I87+$J87+$K87+$L87)-$H87))&gt;=1),
" Error: Position at the end of the period is not equal to: position at the beginning of the period+increase in assets-decrease in assets+exchange rate changes+price changes+other changes+rectifications.",
""),
IF(AND(NOT(ISBLANK($R87)),
    ABS($R87-(($N87+$O87+$Q87)-$P87))&gt;=1),
" Error: Position of accrued interest at the end of the period is not equal to: position of accrued interest at the beginning of the period+accrued interest during the period-received interest during the period+revaluation and other changes.",
""),
IF(AND(NOT(ISBLANK($M87)),
    $M87&gt;0,
    OR(ISBLANK('T04.13'!$M87),
        'T04.13'!$M87&lt;=0,
        ISBLANK('T04.14'!$M87),
        'T04.14'!$M87&lt;=0)),
" Warning: If at least one of the forms T03.09,T04.13,T04.14 contains data other than zero,also the other two forms must be completed.",
""),
IF(AND(OR(ABS($G87)&gt;3000000000,ABS($H87)&gt;3000000000),
    ISBLANK($S87)),
" Warning: An explanation in &lt;c140&gt; must be completed for transactions of more than EUR 3 billion or less than EUR-3 billion.",
""),
IF(AND(NOT(ISBLANK($F87)),$F87&lt;0),
" Error: Position at the beginning of the period must be a positive amount.",
""),
IF(AND(NOT(ISBLANK($M87)),$M87&lt;0),
" Error: Position at the end of the period must be a positive amount.",
""),
IF(AND(OR($F87&gt;0,$M87&gt;0),
    ISBLANK($O87)),
" Error: No accrued interest has been reported,whereas the position at the beginning or at the end of the period is greater than zero. Report '0' in case accrued interest equals zero,do not leave the cell empty.",
"")))</f>
        <v/>
      </c>
    </row>
    <row r="88" spans="1:21">
      <c r="A88" s="20"/>
      <c r="B88" s="20"/>
      <c r="C88" s="20"/>
      <c r="D88" s="20"/>
      <c r="E88" s="20"/>
      <c r="F88" s="15"/>
      <c r="G88" s="15"/>
      <c r="H88" s="15"/>
      <c r="I88" s="15"/>
      <c r="J88" s="15"/>
      <c r="K88" s="15"/>
      <c r="L88" s="15"/>
      <c r="M88" s="15"/>
      <c r="N88" s="15"/>
      <c r="O88" s="15"/>
      <c r="P88" s="15"/>
      <c r="Q88" s="15"/>
      <c r="R88" s="15"/>
      <c r="S88" s="16"/>
      <c r="U88" s="30" t="str">
        <f>IF(COUNTA(F88:S88)=0,"",_xlfn.CONCAT(,
IF(AND(NOT(ISBLANK($M88)),
    ABS($M88-(($F88+$G88+$I88+$J88+$K88+$L88)-$H88))&gt;=1),
" Error: Position at the end of the period is not equal to: position at the beginning of the period+increase in assets-decrease in assets+exchange rate changes+price changes+other changes+rectifications.",
""),
IF(AND(NOT(ISBLANK($R88)),
    ABS($R88-(($N88+$O88+$Q88)-$P88))&gt;=1),
" Error: Position of accrued interest at the end of the period is not equal to: position of accrued interest at the beginning of the period+accrued interest during the period-received interest during the period+revaluation and other changes.",
""),
IF(AND(NOT(ISBLANK($M88)),
    $M88&gt;0,
    OR(ISBLANK('T04.13'!$M88),
        'T04.13'!$M88&lt;=0,
        ISBLANK('T04.14'!$M88),
        'T04.14'!$M88&lt;=0)),
" Warning: If at least one of the forms T03.09,T04.13,T04.14 contains data other than zero,also the other two forms must be completed.",
""),
IF(AND(OR(ABS($G88)&gt;3000000000,ABS($H88)&gt;3000000000),
    ISBLANK($S88)),
" Warning: An explanation in &lt;c140&gt; must be completed for transactions of more than EUR 3 billion or less than EUR-3 billion.",
""),
IF(AND(NOT(ISBLANK($F88)),$F88&lt;0),
" Error: Position at the beginning of the period must be a positive amount.",
""),
IF(AND(NOT(ISBLANK($M88)),$M88&lt;0),
" Error: Position at the end of the period must be a positive amount.",
""),
IF(AND(OR($F88&gt;0,$M88&gt;0),
    ISBLANK($O88)),
" Error: No accrued interest has been reported,whereas the position at the beginning or at the end of the period is greater than zero. Report '0' in case accrued interest equals zero,do not leave the cell empty.",
"")))</f>
        <v/>
      </c>
    </row>
    <row r="89" spans="1:21">
      <c r="A89" s="20"/>
      <c r="B89" s="20"/>
      <c r="C89" s="20"/>
      <c r="D89" s="20"/>
      <c r="E89" s="20"/>
      <c r="F89" s="15"/>
      <c r="G89" s="15"/>
      <c r="H89" s="15"/>
      <c r="I89" s="15"/>
      <c r="J89" s="15"/>
      <c r="K89" s="15"/>
      <c r="L89" s="15"/>
      <c r="M89" s="15"/>
      <c r="N89" s="15"/>
      <c r="O89" s="15"/>
      <c r="P89" s="15"/>
      <c r="Q89" s="15"/>
      <c r="R89" s="15"/>
      <c r="S89" s="16"/>
      <c r="U89" s="30" t="str">
        <f>IF(COUNTA(F89:S89)=0,"",_xlfn.CONCAT(,
IF(AND(NOT(ISBLANK($M89)),
    ABS($M89-(($F89+$G89+$I89+$J89+$K89+$L89)-$H89))&gt;=1),
" Error: Position at the end of the period is not equal to: position at the beginning of the period+increase in assets-decrease in assets+exchange rate changes+price changes+other changes+rectifications.",
""),
IF(AND(NOT(ISBLANK($R89)),
    ABS($R89-(($N89+$O89+$Q89)-$P89))&gt;=1),
" Error: Position of accrued interest at the end of the period is not equal to: position of accrued interest at the beginning of the period+accrued interest during the period-received interest during the period+revaluation and other changes.",
""),
IF(AND(NOT(ISBLANK($M89)),
    $M89&gt;0,
    OR(ISBLANK('T04.13'!$M89),
        'T04.13'!$M89&lt;=0,
        ISBLANK('T04.14'!$M89),
        'T04.14'!$M89&lt;=0)),
" Warning: If at least one of the forms T03.09,T04.13,T04.14 contains data other than zero,also the other two forms must be completed.",
""),
IF(AND(OR(ABS($G89)&gt;3000000000,ABS($H89)&gt;3000000000),
    ISBLANK($S89)),
" Warning: An explanation in &lt;c140&gt; must be completed for transactions of more than EUR 3 billion or less than EUR-3 billion.",
""),
IF(AND(NOT(ISBLANK($F89)),$F89&lt;0),
" Error: Position at the beginning of the period must be a positive amount.",
""),
IF(AND(NOT(ISBLANK($M89)),$M89&lt;0),
" Error: Position at the end of the period must be a positive amount.",
""),
IF(AND(OR($F89&gt;0,$M89&gt;0),
    ISBLANK($O89)),
" Error: No accrued interest has been reported,whereas the position at the beginning or at the end of the period is greater than zero. Report '0' in case accrued interest equals zero,do not leave the cell empty.",
"")))</f>
        <v/>
      </c>
    </row>
    <row r="90" spans="1:21">
      <c r="A90" s="20"/>
      <c r="B90" s="20"/>
      <c r="C90" s="20"/>
      <c r="D90" s="20"/>
      <c r="E90" s="20"/>
      <c r="F90" s="15"/>
      <c r="G90" s="15"/>
      <c r="H90" s="15"/>
      <c r="I90" s="15"/>
      <c r="J90" s="15"/>
      <c r="K90" s="15"/>
      <c r="L90" s="15"/>
      <c r="M90" s="15"/>
      <c r="N90" s="15"/>
      <c r="O90" s="15"/>
      <c r="P90" s="15"/>
      <c r="Q90" s="15"/>
      <c r="R90" s="15"/>
      <c r="S90" s="16"/>
      <c r="U90" s="30" t="str">
        <f>IF(COUNTA(F90:S90)=0,"",_xlfn.CONCAT(,
IF(AND(NOT(ISBLANK($M90)),
    ABS($M90-(($F90+$G90+$I90+$J90+$K90+$L90)-$H90))&gt;=1),
" Error: Position at the end of the period is not equal to: position at the beginning of the period+increase in assets-decrease in assets+exchange rate changes+price changes+other changes+rectifications.",
""),
IF(AND(NOT(ISBLANK($R90)),
    ABS($R90-(($N90+$O90+$Q90)-$P90))&gt;=1),
" Error: Position of accrued interest at the end of the period is not equal to: position of accrued interest at the beginning of the period+accrued interest during the period-received interest during the period+revaluation and other changes.",
""),
IF(AND(NOT(ISBLANK($M90)),
    $M90&gt;0,
    OR(ISBLANK('T04.13'!$M90),
        'T04.13'!$M90&lt;=0,
        ISBLANK('T04.14'!$M90),
        'T04.14'!$M90&lt;=0)),
" Warning: If at least one of the forms T03.09,T04.13,T04.14 contains data other than zero,also the other two forms must be completed.",
""),
IF(AND(OR(ABS($G90)&gt;3000000000,ABS($H90)&gt;3000000000),
    ISBLANK($S90)),
" Warning: An explanation in &lt;c140&gt; must be completed for transactions of more than EUR 3 billion or less than EUR-3 billion.",
""),
IF(AND(NOT(ISBLANK($F90)),$F90&lt;0),
" Error: Position at the beginning of the period must be a positive amount.",
""),
IF(AND(NOT(ISBLANK($M90)),$M90&lt;0),
" Error: Position at the end of the period must be a positive amount.",
""),
IF(AND(OR($F90&gt;0,$M90&gt;0),
    ISBLANK($O90)),
" Error: No accrued interest has been reported,whereas the position at the beginning or at the end of the period is greater than zero. Report '0' in case accrued interest equals zero,do not leave the cell empty.",
"")))</f>
        <v/>
      </c>
    </row>
    <row r="91" spans="1:21">
      <c r="A91" s="20"/>
      <c r="B91" s="20"/>
      <c r="C91" s="20"/>
      <c r="D91" s="20"/>
      <c r="E91" s="20"/>
      <c r="F91" s="15"/>
      <c r="G91" s="15"/>
      <c r="H91" s="15"/>
      <c r="I91" s="15"/>
      <c r="J91" s="15"/>
      <c r="K91" s="15"/>
      <c r="L91" s="15"/>
      <c r="M91" s="15"/>
      <c r="N91" s="15"/>
      <c r="O91" s="15"/>
      <c r="P91" s="15"/>
      <c r="Q91" s="15"/>
      <c r="R91" s="15"/>
      <c r="S91" s="16"/>
      <c r="U91" s="30" t="str">
        <f>IF(COUNTA(F91:S91)=0,"",_xlfn.CONCAT(,
IF(AND(NOT(ISBLANK($M91)),
    ABS($M91-(($F91+$G91+$I91+$J91+$K91+$L91)-$H91))&gt;=1),
" Error: Position at the end of the period is not equal to: position at the beginning of the period+increase in assets-decrease in assets+exchange rate changes+price changes+other changes+rectifications.",
""),
IF(AND(NOT(ISBLANK($R91)),
    ABS($R91-(($N91+$O91+$Q91)-$P91))&gt;=1),
" Error: Position of accrued interest at the end of the period is not equal to: position of accrued interest at the beginning of the period+accrued interest during the period-received interest during the period+revaluation and other changes.",
""),
IF(AND(NOT(ISBLANK($M91)),
    $M91&gt;0,
    OR(ISBLANK('T04.13'!$M91),
        'T04.13'!$M91&lt;=0,
        ISBLANK('T04.14'!$M91),
        'T04.14'!$M91&lt;=0)),
" Warning: If at least one of the forms T03.09,T04.13,T04.14 contains data other than zero,also the other two forms must be completed.",
""),
IF(AND(OR(ABS($G91)&gt;3000000000,ABS($H91)&gt;3000000000),
    ISBLANK($S91)),
" Warning: An explanation in &lt;c140&gt; must be completed for transactions of more than EUR 3 billion or less than EUR-3 billion.",
""),
IF(AND(NOT(ISBLANK($F91)),$F91&lt;0),
" Error: Position at the beginning of the period must be a positive amount.",
""),
IF(AND(NOT(ISBLANK($M91)),$M91&lt;0),
" Error: Position at the end of the period must be a positive amount.",
""),
IF(AND(OR($F91&gt;0,$M91&gt;0),
    ISBLANK($O91)),
" Error: No accrued interest has been reported,whereas the position at the beginning or at the end of the period is greater than zero. Report '0' in case accrued interest equals zero,do not leave the cell empty.",
"")))</f>
        <v/>
      </c>
    </row>
    <row r="92" spans="1:21">
      <c r="A92" s="20"/>
      <c r="B92" s="20"/>
      <c r="C92" s="20"/>
      <c r="D92" s="20"/>
      <c r="E92" s="20"/>
      <c r="F92" s="15"/>
      <c r="G92" s="15"/>
      <c r="H92" s="15"/>
      <c r="I92" s="15"/>
      <c r="J92" s="15"/>
      <c r="K92" s="15"/>
      <c r="L92" s="15"/>
      <c r="M92" s="15"/>
      <c r="N92" s="15"/>
      <c r="O92" s="15"/>
      <c r="P92" s="15"/>
      <c r="Q92" s="15"/>
      <c r="R92" s="15"/>
      <c r="S92" s="16"/>
      <c r="U92" s="30" t="str">
        <f>IF(COUNTA(F92:S92)=0,"",_xlfn.CONCAT(,
IF(AND(NOT(ISBLANK($M92)),
    ABS($M92-(($F92+$G92+$I92+$J92+$K92+$L92)-$H92))&gt;=1),
" Error: Position at the end of the period is not equal to: position at the beginning of the period+increase in assets-decrease in assets+exchange rate changes+price changes+other changes+rectifications.",
""),
IF(AND(NOT(ISBLANK($R92)),
    ABS($R92-(($N92+$O92+$Q92)-$P92))&gt;=1),
" Error: Position of accrued interest at the end of the period is not equal to: position of accrued interest at the beginning of the period+accrued interest during the period-received interest during the period+revaluation and other changes.",
""),
IF(AND(NOT(ISBLANK($M92)),
    $M92&gt;0,
    OR(ISBLANK('T04.13'!$M92),
        'T04.13'!$M92&lt;=0,
        ISBLANK('T04.14'!$M92),
        'T04.14'!$M92&lt;=0)),
" Warning: If at least one of the forms T03.09,T04.13,T04.14 contains data other than zero,also the other two forms must be completed.",
""),
IF(AND(OR(ABS($G92)&gt;3000000000,ABS($H92)&gt;3000000000),
    ISBLANK($S92)),
" Warning: An explanation in &lt;c140&gt; must be completed for transactions of more than EUR 3 billion or less than EUR-3 billion.",
""),
IF(AND(NOT(ISBLANK($F92)),$F92&lt;0),
" Error: Position at the beginning of the period must be a positive amount.",
""),
IF(AND(NOT(ISBLANK($M92)),$M92&lt;0),
" Error: Position at the end of the period must be a positive amount.",
""),
IF(AND(OR($F92&gt;0,$M92&gt;0),
    ISBLANK($O92)),
" Error: No accrued interest has been reported,whereas the position at the beginning or at the end of the period is greater than zero. Report '0' in case accrued interest equals zero,do not leave the cell empty.",
"")))</f>
        <v/>
      </c>
    </row>
    <row r="93" spans="1:21">
      <c r="A93" s="20"/>
      <c r="B93" s="20"/>
      <c r="C93" s="20"/>
      <c r="D93" s="20"/>
      <c r="E93" s="20"/>
      <c r="F93" s="15"/>
      <c r="G93" s="15"/>
      <c r="H93" s="15"/>
      <c r="I93" s="15"/>
      <c r="J93" s="15"/>
      <c r="K93" s="15"/>
      <c r="L93" s="15"/>
      <c r="M93" s="15"/>
      <c r="N93" s="15"/>
      <c r="O93" s="15"/>
      <c r="P93" s="15"/>
      <c r="Q93" s="15"/>
      <c r="R93" s="15"/>
      <c r="S93" s="16"/>
      <c r="U93" s="30" t="str">
        <f>IF(COUNTA(F93:S93)=0,"",_xlfn.CONCAT(,
IF(AND(NOT(ISBLANK($M93)),
    ABS($M93-(($F93+$G93+$I93+$J93+$K93+$L93)-$H93))&gt;=1),
" Error: Position at the end of the period is not equal to: position at the beginning of the period+increase in assets-decrease in assets+exchange rate changes+price changes+other changes+rectifications.",
""),
IF(AND(NOT(ISBLANK($R93)),
    ABS($R93-(($N93+$O93+$Q93)-$P93))&gt;=1),
" Error: Position of accrued interest at the end of the period is not equal to: position of accrued interest at the beginning of the period+accrued interest during the period-received interest during the period+revaluation and other changes.",
""),
IF(AND(NOT(ISBLANK($M93)),
    $M93&gt;0,
    OR(ISBLANK('T04.13'!$M93),
        'T04.13'!$M93&lt;=0,
        ISBLANK('T04.14'!$M93),
        'T04.14'!$M93&lt;=0)),
" Warning: If at least one of the forms T03.09,T04.13,T04.14 contains data other than zero,also the other two forms must be completed.",
""),
IF(AND(OR(ABS($G93)&gt;3000000000,ABS($H93)&gt;3000000000),
    ISBLANK($S93)),
" Warning: An explanation in &lt;c140&gt; must be completed for transactions of more than EUR 3 billion or less than EUR-3 billion.",
""),
IF(AND(NOT(ISBLANK($F93)),$F93&lt;0),
" Error: Position at the beginning of the period must be a positive amount.",
""),
IF(AND(NOT(ISBLANK($M93)),$M93&lt;0),
" Error: Position at the end of the period must be a positive amount.",
""),
IF(AND(OR($F93&gt;0,$M93&gt;0),
    ISBLANK($O93)),
" Error: No accrued interest has been reported,whereas the position at the beginning or at the end of the period is greater than zero. Report '0' in case accrued interest equals zero,do not leave the cell empty.",
"")))</f>
        <v/>
      </c>
    </row>
    <row r="94" spans="1:21">
      <c r="A94" s="20"/>
      <c r="B94" s="20"/>
      <c r="C94" s="20"/>
      <c r="D94" s="20"/>
      <c r="E94" s="20"/>
      <c r="F94" s="15"/>
      <c r="G94" s="15"/>
      <c r="H94" s="15"/>
      <c r="I94" s="15"/>
      <c r="J94" s="15"/>
      <c r="K94" s="15"/>
      <c r="L94" s="15"/>
      <c r="M94" s="15"/>
      <c r="N94" s="15"/>
      <c r="O94" s="15"/>
      <c r="P94" s="15"/>
      <c r="Q94" s="15"/>
      <c r="R94" s="15"/>
      <c r="S94" s="16"/>
      <c r="U94" s="30" t="str">
        <f>IF(COUNTA(F94:S94)=0,"",_xlfn.CONCAT(,
IF(AND(NOT(ISBLANK($M94)),
    ABS($M94-(($F94+$G94+$I94+$J94+$K94+$L94)-$H94))&gt;=1),
" Error: Position at the end of the period is not equal to: position at the beginning of the period+increase in assets-decrease in assets+exchange rate changes+price changes+other changes+rectifications.",
""),
IF(AND(NOT(ISBLANK($R94)),
    ABS($R94-(($N94+$O94+$Q94)-$P94))&gt;=1),
" Error: Position of accrued interest at the end of the period is not equal to: position of accrued interest at the beginning of the period+accrued interest during the period-received interest during the period+revaluation and other changes.",
""),
IF(AND(NOT(ISBLANK($M94)),
    $M94&gt;0,
    OR(ISBLANK('T04.13'!$M94),
        'T04.13'!$M94&lt;=0,
        ISBLANK('T04.14'!$M94),
        'T04.14'!$M94&lt;=0)),
" Warning: If at least one of the forms T03.09,T04.13,T04.14 contains data other than zero,also the other two forms must be completed.",
""),
IF(AND(OR(ABS($G94)&gt;3000000000,ABS($H94)&gt;3000000000),
    ISBLANK($S94)),
" Warning: An explanation in &lt;c140&gt; must be completed for transactions of more than EUR 3 billion or less than EUR-3 billion.",
""),
IF(AND(NOT(ISBLANK($F94)),$F94&lt;0),
" Error: Position at the beginning of the period must be a positive amount.",
""),
IF(AND(NOT(ISBLANK($M94)),$M94&lt;0),
" Error: Position at the end of the period must be a positive amount.",
""),
IF(AND(OR($F94&gt;0,$M94&gt;0),
    ISBLANK($O94)),
" Error: No accrued interest has been reported,whereas the position at the beginning or at the end of the period is greater than zero. Report '0' in case accrued interest equals zero,do not leave the cell empty.",
"")))</f>
        <v/>
      </c>
    </row>
    <row r="95" spans="1:21">
      <c r="A95" s="20"/>
      <c r="B95" s="20"/>
      <c r="C95" s="20"/>
      <c r="D95" s="20"/>
      <c r="E95" s="20"/>
      <c r="F95" s="15"/>
      <c r="G95" s="15"/>
      <c r="H95" s="15"/>
      <c r="I95" s="15"/>
      <c r="J95" s="15"/>
      <c r="K95" s="15"/>
      <c r="L95" s="15"/>
      <c r="M95" s="15"/>
      <c r="N95" s="15"/>
      <c r="O95" s="15"/>
      <c r="P95" s="15"/>
      <c r="Q95" s="15"/>
      <c r="R95" s="15"/>
      <c r="S95" s="16"/>
      <c r="U95" s="30" t="str">
        <f>IF(COUNTA(F95:S95)=0,"",_xlfn.CONCAT(,
IF(AND(NOT(ISBLANK($M95)),
    ABS($M95-(($F95+$G95+$I95+$J95+$K95+$L95)-$H95))&gt;=1),
" Error: Position at the end of the period is not equal to: position at the beginning of the period+increase in assets-decrease in assets+exchange rate changes+price changes+other changes+rectifications.",
""),
IF(AND(NOT(ISBLANK($R95)),
    ABS($R95-(($N95+$O95+$Q95)-$P95))&gt;=1),
" Error: Position of accrued interest at the end of the period is not equal to: position of accrued interest at the beginning of the period+accrued interest during the period-received interest during the period+revaluation and other changes.",
""),
IF(AND(NOT(ISBLANK($M95)),
    $M95&gt;0,
    OR(ISBLANK('T04.13'!$M95),
        'T04.13'!$M95&lt;=0,
        ISBLANK('T04.14'!$M95),
        'T04.14'!$M95&lt;=0)),
" Warning: If at least one of the forms T03.09,T04.13,T04.14 contains data other than zero,also the other two forms must be completed.",
""),
IF(AND(OR(ABS($G95)&gt;3000000000,ABS($H95)&gt;3000000000),
    ISBLANK($S95)),
" Warning: An explanation in &lt;c140&gt; must be completed for transactions of more than EUR 3 billion or less than EUR-3 billion.",
""),
IF(AND(NOT(ISBLANK($F95)),$F95&lt;0),
" Error: Position at the beginning of the period must be a positive amount.",
""),
IF(AND(NOT(ISBLANK($M95)),$M95&lt;0),
" Error: Position at the end of the period must be a positive amount.",
""),
IF(AND(OR($F95&gt;0,$M95&gt;0),
    ISBLANK($O95)),
" Error: No accrued interest has been reported,whereas the position at the beginning or at the end of the period is greater than zero. Report '0' in case accrued interest equals zero,do not leave the cell empty.",
"")))</f>
        <v/>
      </c>
    </row>
    <row r="96" spans="1:21">
      <c r="A96" s="20"/>
      <c r="B96" s="20"/>
      <c r="C96" s="20"/>
      <c r="D96" s="20"/>
      <c r="E96" s="20"/>
      <c r="F96" s="15"/>
      <c r="G96" s="15"/>
      <c r="H96" s="15"/>
      <c r="I96" s="15"/>
      <c r="J96" s="15"/>
      <c r="K96" s="15"/>
      <c r="L96" s="15"/>
      <c r="M96" s="15"/>
      <c r="N96" s="15"/>
      <c r="O96" s="15"/>
      <c r="P96" s="15"/>
      <c r="Q96" s="15"/>
      <c r="R96" s="15"/>
      <c r="S96" s="16"/>
      <c r="U96" s="30" t="str">
        <f>IF(COUNTA(F96:S96)=0,"",_xlfn.CONCAT(,
IF(AND(NOT(ISBLANK($M96)),
    ABS($M96-(($F96+$G96+$I96+$J96+$K96+$L96)-$H96))&gt;=1),
" Error: Position at the end of the period is not equal to: position at the beginning of the period+increase in assets-decrease in assets+exchange rate changes+price changes+other changes+rectifications.",
""),
IF(AND(NOT(ISBLANK($R96)),
    ABS($R96-(($N96+$O96+$Q96)-$P96))&gt;=1),
" Error: Position of accrued interest at the end of the period is not equal to: position of accrued interest at the beginning of the period+accrued interest during the period-received interest during the period+revaluation and other changes.",
""),
IF(AND(NOT(ISBLANK($M96)),
    $M96&gt;0,
    OR(ISBLANK('T04.13'!$M96),
        'T04.13'!$M96&lt;=0,
        ISBLANK('T04.14'!$M96),
        'T04.14'!$M96&lt;=0)),
" Warning: If at least one of the forms T03.09,T04.13,T04.14 contains data other than zero,also the other two forms must be completed.",
""),
IF(AND(OR(ABS($G96)&gt;3000000000,ABS($H96)&gt;3000000000),
    ISBLANK($S96)),
" Warning: An explanation in &lt;c140&gt; must be completed for transactions of more than EUR 3 billion or less than EUR-3 billion.",
""),
IF(AND(NOT(ISBLANK($F96)),$F96&lt;0),
" Error: Position at the beginning of the period must be a positive amount.",
""),
IF(AND(NOT(ISBLANK($M96)),$M96&lt;0),
" Error: Position at the end of the period must be a positive amount.",
""),
IF(AND(OR($F96&gt;0,$M96&gt;0),
    ISBLANK($O96)),
" Error: No accrued interest has been reported,whereas the position at the beginning or at the end of the period is greater than zero. Report '0' in case accrued interest equals zero,do not leave the cell empty.",
"")))</f>
        <v/>
      </c>
    </row>
    <row r="97" spans="1:21">
      <c r="A97" s="20"/>
      <c r="B97" s="20"/>
      <c r="C97" s="20"/>
      <c r="D97" s="20"/>
      <c r="E97" s="20"/>
      <c r="F97" s="15"/>
      <c r="G97" s="15"/>
      <c r="H97" s="15"/>
      <c r="I97" s="15"/>
      <c r="J97" s="15"/>
      <c r="K97" s="15"/>
      <c r="L97" s="15"/>
      <c r="M97" s="15"/>
      <c r="N97" s="15"/>
      <c r="O97" s="15"/>
      <c r="P97" s="15"/>
      <c r="Q97" s="15"/>
      <c r="R97" s="15"/>
      <c r="S97" s="16"/>
      <c r="U97" s="30" t="str">
        <f>IF(COUNTA(F97:S97)=0,"",_xlfn.CONCAT(,
IF(AND(NOT(ISBLANK($M97)),
    ABS($M97-(($F97+$G97+$I97+$J97+$K97+$L97)-$H97))&gt;=1),
" Error: Position at the end of the period is not equal to: position at the beginning of the period+increase in assets-decrease in assets+exchange rate changes+price changes+other changes+rectifications.",
""),
IF(AND(NOT(ISBLANK($R97)),
    ABS($R97-(($N97+$O97+$Q97)-$P97))&gt;=1),
" Error: Position of accrued interest at the end of the period is not equal to: position of accrued interest at the beginning of the period+accrued interest during the period-received interest during the period+revaluation and other changes.",
""),
IF(AND(NOT(ISBLANK($M97)),
    $M97&gt;0,
    OR(ISBLANK('T04.13'!$M97),
        'T04.13'!$M97&lt;=0,
        ISBLANK('T04.14'!$M97),
        'T04.14'!$M97&lt;=0)),
" Warning: If at least one of the forms T03.09,T04.13,T04.14 contains data other than zero,also the other two forms must be completed.",
""),
IF(AND(OR(ABS($G97)&gt;3000000000,ABS($H97)&gt;3000000000),
    ISBLANK($S97)),
" Warning: An explanation in &lt;c140&gt; must be completed for transactions of more than EUR 3 billion or less than EUR-3 billion.",
""),
IF(AND(NOT(ISBLANK($F97)),$F97&lt;0),
" Error: Position at the beginning of the period must be a positive amount.",
""),
IF(AND(NOT(ISBLANK($M97)),$M97&lt;0),
" Error: Position at the end of the period must be a positive amount.",
""),
IF(AND(OR($F97&gt;0,$M97&gt;0),
    ISBLANK($O97)),
" Error: No accrued interest has been reported,whereas the position at the beginning or at the end of the period is greater than zero. Report '0' in case accrued interest equals zero,do not leave the cell empty.",
"")))</f>
        <v/>
      </c>
    </row>
    <row r="98" spans="1:21">
      <c r="A98" s="20"/>
      <c r="B98" s="20"/>
      <c r="C98" s="20"/>
      <c r="D98" s="20"/>
      <c r="E98" s="20"/>
      <c r="F98" s="15"/>
      <c r="G98" s="15"/>
      <c r="H98" s="15"/>
      <c r="I98" s="15"/>
      <c r="J98" s="15"/>
      <c r="K98" s="15"/>
      <c r="L98" s="15"/>
      <c r="M98" s="15"/>
      <c r="N98" s="15"/>
      <c r="O98" s="15"/>
      <c r="P98" s="15"/>
      <c r="Q98" s="15"/>
      <c r="R98" s="15"/>
      <c r="S98" s="16"/>
      <c r="U98" s="30" t="str">
        <f>IF(COUNTA(F98:S98)=0,"",_xlfn.CONCAT(,
IF(AND(NOT(ISBLANK($M98)),
    ABS($M98-(($F98+$G98+$I98+$J98+$K98+$L98)-$H98))&gt;=1),
" Error: Position at the end of the period is not equal to: position at the beginning of the period+increase in assets-decrease in assets+exchange rate changes+price changes+other changes+rectifications.",
""),
IF(AND(NOT(ISBLANK($R98)),
    ABS($R98-(($N98+$O98+$Q98)-$P98))&gt;=1),
" Error: Position of accrued interest at the end of the period is not equal to: position of accrued interest at the beginning of the period+accrued interest during the period-received interest during the period+revaluation and other changes.",
""),
IF(AND(NOT(ISBLANK($M98)),
    $M98&gt;0,
    OR(ISBLANK('T04.13'!$M98),
        'T04.13'!$M98&lt;=0,
        ISBLANK('T04.14'!$M98),
        'T04.14'!$M98&lt;=0)),
" Warning: If at least one of the forms T03.09,T04.13,T04.14 contains data other than zero,also the other two forms must be completed.",
""),
IF(AND(OR(ABS($G98)&gt;3000000000,ABS($H98)&gt;3000000000),
    ISBLANK($S98)),
" Warning: An explanation in &lt;c140&gt; must be completed for transactions of more than EUR 3 billion or less than EUR-3 billion.",
""),
IF(AND(NOT(ISBLANK($F98)),$F98&lt;0),
" Error: Position at the beginning of the period must be a positive amount.",
""),
IF(AND(NOT(ISBLANK($M98)),$M98&lt;0),
" Error: Position at the end of the period must be a positive amount.",
""),
IF(AND(OR($F98&gt;0,$M98&gt;0),
    ISBLANK($O98)),
" Error: No accrued interest has been reported,whereas the position at the beginning or at the end of the period is greater than zero. Report '0' in case accrued interest equals zero,do not leave the cell empty.",
"")))</f>
        <v/>
      </c>
    </row>
    <row r="99" spans="1:21">
      <c r="A99" s="20"/>
      <c r="B99" s="20"/>
      <c r="C99" s="20"/>
      <c r="D99" s="20"/>
      <c r="E99" s="20"/>
      <c r="F99" s="15"/>
      <c r="G99" s="15"/>
      <c r="H99" s="15"/>
      <c r="I99" s="15"/>
      <c r="J99" s="15"/>
      <c r="K99" s="15"/>
      <c r="L99" s="15"/>
      <c r="M99" s="15"/>
      <c r="N99" s="15"/>
      <c r="O99" s="15"/>
      <c r="P99" s="15"/>
      <c r="Q99" s="15"/>
      <c r="R99" s="15"/>
      <c r="S99" s="16"/>
      <c r="U99" s="30" t="str">
        <f>IF(COUNTA(F99:S99)=0,"",_xlfn.CONCAT(,
IF(AND(NOT(ISBLANK($M99)),
    ABS($M99-(($F99+$G99+$I99+$J99+$K99+$L99)-$H99))&gt;=1),
" Error: Position at the end of the period is not equal to: position at the beginning of the period+increase in assets-decrease in assets+exchange rate changes+price changes+other changes+rectifications.",
""),
IF(AND(NOT(ISBLANK($R99)),
    ABS($R99-(($N99+$O99+$Q99)-$P99))&gt;=1),
" Error: Position of accrued interest at the end of the period is not equal to: position of accrued interest at the beginning of the period+accrued interest during the period-received interest during the period+revaluation and other changes.",
""),
IF(AND(NOT(ISBLANK($M99)),
    $M99&gt;0,
    OR(ISBLANK('T04.13'!$M99),
        'T04.13'!$M99&lt;=0,
        ISBLANK('T04.14'!$M99),
        'T04.14'!$M99&lt;=0)),
" Warning: If at least one of the forms T03.09,T04.13,T04.14 contains data other than zero,also the other two forms must be completed.",
""),
IF(AND(OR(ABS($G99)&gt;3000000000,ABS($H99)&gt;3000000000),
    ISBLANK($S99)),
" Warning: An explanation in &lt;c140&gt; must be completed for transactions of more than EUR 3 billion or less than EUR-3 billion.",
""),
IF(AND(NOT(ISBLANK($F99)),$F99&lt;0),
" Error: Position at the beginning of the period must be a positive amount.",
""),
IF(AND(NOT(ISBLANK($M99)),$M99&lt;0),
" Error: Position at the end of the period must be a positive amount.",
""),
IF(AND(OR($F99&gt;0,$M99&gt;0),
    ISBLANK($O99)),
" Error: No accrued interest has been reported,whereas the position at the beginning or at the end of the period is greater than zero. Report '0' in case accrued interest equals zero,do not leave the cell empty.",
"")))</f>
        <v/>
      </c>
    </row>
    <row r="100" spans="1:21">
      <c r="A100" s="20"/>
      <c r="B100" s="20"/>
      <c r="C100" s="20"/>
      <c r="D100" s="20"/>
      <c r="E100" s="20"/>
      <c r="F100" s="15"/>
      <c r="G100" s="15"/>
      <c r="H100" s="15"/>
      <c r="I100" s="15"/>
      <c r="J100" s="15"/>
      <c r="K100" s="15"/>
      <c r="L100" s="15"/>
      <c r="M100" s="15"/>
      <c r="N100" s="15"/>
      <c r="O100" s="15"/>
      <c r="P100" s="15"/>
      <c r="Q100" s="15"/>
      <c r="R100" s="15"/>
      <c r="S100" s="16"/>
      <c r="U100" s="30" t="str">
        <f>IF(COUNTA(F100:S100)=0,"",_xlfn.CONCAT(,
IF(AND(NOT(ISBLANK($M100)),
    ABS($M100-(($F100+$G100+$I100+$J100+$K100+$L100)-$H100))&gt;=1),
" Error: Position at the end of the period is not equal to: position at the beginning of the period+increase in assets-decrease in assets+exchange rate changes+price changes+other changes+rectifications.",
""),
IF(AND(NOT(ISBLANK($R100)),
    ABS($R100-(($N100+$O100+$Q100)-$P100))&gt;=1),
" Error: Position of accrued interest at the end of the period is not equal to: position of accrued interest at the beginning of the period+accrued interest during the period-received interest during the period+revaluation and other changes.",
""),
IF(AND(NOT(ISBLANK($M100)),
    $M100&gt;0,
    OR(ISBLANK('T04.13'!$M100),
        'T04.13'!$M100&lt;=0,
        ISBLANK('T04.14'!$M100),
        'T04.14'!$M100&lt;=0)),
" Warning: If at least one of the forms T03.09,T04.13,T04.14 contains data other than zero,also the other two forms must be completed.",
""),
IF(AND(OR(ABS($G100)&gt;3000000000,ABS($H100)&gt;3000000000),
    ISBLANK($S100)),
" Warning: An explanation in &lt;c140&gt; must be completed for transactions of more than EUR 3 billion or less than EUR-3 billion.",
""),
IF(AND(NOT(ISBLANK($F100)),$F100&lt;0),
" Error: Position at the beginning of the period must be a positive amount.",
""),
IF(AND(NOT(ISBLANK($M100)),$M100&lt;0),
" Error: Position at the end of the period must be a positive amount.",
""),
IF(AND(OR($F100&gt;0,$M100&gt;0),
    ISBLANK($O100)),
" Error: No accrued interest has been reported,whereas the position at the beginning or at the end of the period is greater than zero. Report '0' in case accrued interest equals zero,do not leave the cell empty.",
"")))</f>
        <v/>
      </c>
    </row>
    <row r="101" spans="1:21">
      <c r="A101" s="20"/>
      <c r="B101" s="20"/>
      <c r="C101" s="20"/>
      <c r="D101" s="20"/>
      <c r="E101" s="20"/>
      <c r="F101" s="15"/>
      <c r="G101" s="15"/>
      <c r="H101" s="15"/>
      <c r="I101" s="15"/>
      <c r="J101" s="15"/>
      <c r="K101" s="15"/>
      <c r="L101" s="15"/>
      <c r="M101" s="15"/>
      <c r="N101" s="15"/>
      <c r="O101" s="15"/>
      <c r="P101" s="15"/>
      <c r="Q101" s="15"/>
      <c r="R101" s="15"/>
      <c r="S101" s="16"/>
      <c r="U101" s="30" t="str">
        <f>IF(COUNTA(F101:S101)=0,"",_xlfn.CONCAT(,
IF(AND(NOT(ISBLANK($M101)),
    ABS($M101-(($F101+$G101+$I101+$J101+$K101+$L101)-$H101))&gt;=1),
" Error: Position at the end of the period is not equal to: position at the beginning of the period+increase in assets-decrease in assets+exchange rate changes+price changes+other changes+rectifications.",
""),
IF(AND(NOT(ISBLANK($R101)),
    ABS($R101-(($N101+$O101+$Q101)-$P101))&gt;=1),
" Error: Position of accrued interest at the end of the period is not equal to: position of accrued interest at the beginning of the period+accrued interest during the period-received interest during the period+revaluation and other changes.",
""),
IF(AND(NOT(ISBLANK($M101)),
    $M101&gt;0,
    OR(ISBLANK('T04.13'!$M101),
        'T04.13'!$M101&lt;=0,
        ISBLANK('T04.14'!$M101),
        'T04.14'!$M101&lt;=0)),
" Warning: If at least one of the forms T03.09,T04.13,T04.14 contains data other than zero,also the other two forms must be completed.",
""),
IF(AND(OR(ABS($G101)&gt;3000000000,ABS($H101)&gt;3000000000),
    ISBLANK($S101)),
" Warning: An explanation in &lt;c140&gt; must be completed for transactions of more than EUR 3 billion or less than EUR-3 billion.",
""),
IF(AND(NOT(ISBLANK($F101)),$F101&lt;0),
" Error: Position at the beginning of the period must be a positive amount.",
""),
IF(AND(NOT(ISBLANK($M101)),$M101&lt;0),
" Error: Position at the end of the period must be a positive amount.",
""),
IF(AND(OR($F101&gt;0,$M101&gt;0),
    ISBLANK($O101)),
" Error: No accrued interest has been reported,whereas the position at the beginning or at the end of the period is greater than zero. Report '0' in case accrued interest equals zero,do not leave the cell empty.",
"")))</f>
        <v/>
      </c>
    </row>
    <row r="102" spans="1:21">
      <c r="A102" s="20"/>
      <c r="B102" s="20"/>
      <c r="C102" s="20"/>
      <c r="D102" s="20"/>
      <c r="E102" s="20"/>
      <c r="F102" s="15"/>
      <c r="G102" s="15"/>
      <c r="H102" s="15"/>
      <c r="I102" s="15"/>
      <c r="J102" s="15"/>
      <c r="K102" s="15"/>
      <c r="L102" s="15"/>
      <c r="M102" s="15"/>
      <c r="N102" s="15"/>
      <c r="O102" s="15"/>
      <c r="P102" s="15"/>
      <c r="Q102" s="15"/>
      <c r="R102" s="15"/>
      <c r="S102" s="16"/>
      <c r="U102" s="30" t="str">
        <f>IF(COUNTA(F102:S102)=0,"",_xlfn.CONCAT(,
IF(AND(NOT(ISBLANK($M102)),
    ABS($M102-(($F102+$G102+$I102+$J102+$K102+$L102)-$H102))&gt;=1),
" Error: Position at the end of the period is not equal to: position at the beginning of the period+increase in assets-decrease in assets+exchange rate changes+price changes+other changes+rectifications.",
""),
IF(AND(NOT(ISBLANK($R102)),
    ABS($R102-(($N102+$O102+$Q102)-$P102))&gt;=1),
" Error: Position of accrued interest at the end of the period is not equal to: position of accrued interest at the beginning of the period+accrued interest during the period-received interest during the period+revaluation and other changes.",
""),
IF(AND(NOT(ISBLANK($M102)),
    $M102&gt;0,
    OR(ISBLANK('T04.13'!$M102),
        'T04.13'!$M102&lt;=0,
        ISBLANK('T04.14'!$M102),
        'T04.14'!$M102&lt;=0)),
" Warning: If at least one of the forms T03.09,T04.13,T04.14 contains data other than zero,also the other two forms must be completed.",
""),
IF(AND(OR(ABS($G102)&gt;3000000000,ABS($H102)&gt;3000000000),
    ISBLANK($S102)),
" Warning: An explanation in &lt;c140&gt; must be completed for transactions of more than EUR 3 billion or less than EUR-3 billion.",
""),
IF(AND(NOT(ISBLANK($F102)),$F102&lt;0),
" Error: Position at the beginning of the period must be a positive amount.",
""),
IF(AND(NOT(ISBLANK($M102)),$M102&lt;0),
" Error: Position at the end of the period must be a positive amount.",
""),
IF(AND(OR($F102&gt;0,$M102&gt;0),
    ISBLANK($O102)),
" Error: No accrued interest has been reported,whereas the position at the beginning or at the end of the period is greater than zero. Report '0' in case accrued interest equals zero,do not leave the cell empty.",
"")))</f>
        <v/>
      </c>
    </row>
    <row r="103" spans="1:21">
      <c r="A103" s="20"/>
      <c r="B103" s="20"/>
      <c r="C103" s="20"/>
      <c r="D103" s="20"/>
      <c r="E103" s="20"/>
      <c r="F103" s="15"/>
      <c r="G103" s="15"/>
      <c r="H103" s="15"/>
      <c r="I103" s="15"/>
      <c r="J103" s="15"/>
      <c r="K103" s="15"/>
      <c r="L103" s="15"/>
      <c r="M103" s="15"/>
      <c r="N103" s="15"/>
      <c r="O103" s="15"/>
      <c r="P103" s="15"/>
      <c r="Q103" s="15"/>
      <c r="R103" s="15"/>
      <c r="S103" s="16"/>
      <c r="U103" s="30" t="str">
        <f>IF(COUNTA(F103:S103)=0,"",_xlfn.CONCAT(,
IF(AND(NOT(ISBLANK($M103)),
    ABS($M103-(($F103+$G103+$I103+$J103+$K103+$L103)-$H103))&gt;=1),
" Error: Position at the end of the period is not equal to: position at the beginning of the period+increase in assets-decrease in assets+exchange rate changes+price changes+other changes+rectifications.",
""),
IF(AND(NOT(ISBLANK($R103)),
    ABS($R103-(($N103+$O103+$Q103)-$P103))&gt;=1),
" Error: Position of accrued interest at the end of the period is not equal to: position of accrued interest at the beginning of the period+accrued interest during the period-received interest during the period+revaluation and other changes.",
""),
IF(AND(NOT(ISBLANK($M103)),
    $M103&gt;0,
    OR(ISBLANK('T04.13'!$M103),
        'T04.13'!$M103&lt;=0,
        ISBLANK('T04.14'!$M103),
        'T04.14'!$M103&lt;=0)),
" Warning: If at least one of the forms T03.09,T04.13,T04.14 contains data other than zero,also the other two forms must be completed.",
""),
IF(AND(OR(ABS($G103)&gt;3000000000,ABS($H103)&gt;3000000000),
    ISBLANK($S103)),
" Warning: An explanation in &lt;c140&gt; must be completed for transactions of more than EUR 3 billion or less than EUR-3 billion.",
""),
IF(AND(NOT(ISBLANK($F103)),$F103&lt;0),
" Error: Position at the beginning of the period must be a positive amount.",
""),
IF(AND(NOT(ISBLANK($M103)),$M103&lt;0),
" Error: Position at the end of the period must be a positive amount.",
""),
IF(AND(OR($F103&gt;0,$M103&gt;0),
    ISBLANK($O103)),
" Error: No accrued interest has been reported,whereas the position at the beginning or at the end of the period is greater than zero. Report '0' in case accrued interest equals zero,do not leave the cell empty.",
"")))</f>
        <v/>
      </c>
    </row>
    <row r="104" spans="1:21">
      <c r="A104" s="20"/>
      <c r="B104" s="20"/>
      <c r="C104" s="20"/>
      <c r="D104" s="20"/>
      <c r="E104" s="20"/>
      <c r="F104" s="15"/>
      <c r="G104" s="15"/>
      <c r="H104" s="15"/>
      <c r="I104" s="15"/>
      <c r="J104" s="15"/>
      <c r="K104" s="15"/>
      <c r="L104" s="15"/>
      <c r="M104" s="15"/>
      <c r="N104" s="15"/>
      <c r="O104" s="15"/>
      <c r="P104" s="15"/>
      <c r="Q104" s="15"/>
      <c r="R104" s="15"/>
      <c r="S104" s="16"/>
      <c r="U104" s="30" t="str">
        <f>IF(COUNTA(F104:S104)=0,"",_xlfn.CONCAT(,
IF(AND(NOT(ISBLANK($M104)),
    ABS($M104-(($F104+$G104+$I104+$J104+$K104+$L104)-$H104))&gt;=1),
" Error: Position at the end of the period is not equal to: position at the beginning of the period+increase in assets-decrease in assets+exchange rate changes+price changes+other changes+rectifications.",
""),
IF(AND(NOT(ISBLANK($R104)),
    ABS($R104-(($N104+$O104+$Q104)-$P104))&gt;=1),
" Error: Position of accrued interest at the end of the period is not equal to: position of accrued interest at the beginning of the period+accrued interest during the period-received interest during the period+revaluation and other changes.",
""),
IF(AND(NOT(ISBLANK($M104)),
    $M104&gt;0,
    OR(ISBLANK('T04.13'!$M104),
        'T04.13'!$M104&lt;=0,
        ISBLANK('T04.14'!$M104),
        'T04.14'!$M104&lt;=0)),
" Warning: If at least one of the forms T03.09,T04.13,T04.14 contains data other than zero,also the other two forms must be completed.",
""),
IF(AND(OR(ABS($G104)&gt;3000000000,ABS($H104)&gt;3000000000),
    ISBLANK($S104)),
" Warning: An explanation in &lt;c140&gt; must be completed for transactions of more than EUR 3 billion or less than EUR-3 billion.",
""),
IF(AND(NOT(ISBLANK($F104)),$F104&lt;0),
" Error: Position at the beginning of the period must be a positive amount.",
""),
IF(AND(NOT(ISBLANK($M104)),$M104&lt;0),
" Error: Position at the end of the period must be a positive amount.",
""),
IF(AND(OR($F104&gt;0,$M104&gt;0),
    ISBLANK($O104)),
" Error: No accrued interest has been reported,whereas the position at the beginning or at the end of the period is greater than zero. Report '0' in case accrued interest equals zero,do not leave the cell empty.",
"")))</f>
        <v/>
      </c>
    </row>
    <row r="105" spans="1:21">
      <c r="A105" s="20"/>
      <c r="B105" s="20"/>
      <c r="C105" s="20"/>
      <c r="D105" s="20"/>
      <c r="E105" s="20"/>
      <c r="F105" s="15"/>
      <c r="G105" s="15"/>
      <c r="H105" s="15"/>
      <c r="I105" s="15"/>
      <c r="J105" s="15"/>
      <c r="K105" s="15"/>
      <c r="L105" s="15"/>
      <c r="M105" s="15"/>
      <c r="N105" s="15"/>
      <c r="O105" s="15"/>
      <c r="P105" s="15"/>
      <c r="Q105" s="15"/>
      <c r="R105" s="15"/>
      <c r="S105" s="16"/>
      <c r="U105" s="30" t="str">
        <f>IF(COUNTA(F105:S105)=0,"",_xlfn.CONCAT(,
IF(AND(NOT(ISBLANK($M105)),
    ABS($M105-(($F105+$G105+$I105+$J105+$K105+$L105)-$H105))&gt;=1),
" Error: Position at the end of the period is not equal to: position at the beginning of the period+increase in assets-decrease in assets+exchange rate changes+price changes+other changes+rectifications.",
""),
IF(AND(NOT(ISBLANK($R105)),
    ABS($R105-(($N105+$O105+$Q105)-$P105))&gt;=1),
" Error: Position of accrued interest at the end of the period is not equal to: position of accrued interest at the beginning of the period+accrued interest during the period-received interest during the period+revaluation and other changes.",
""),
IF(AND(NOT(ISBLANK($M105)),
    $M105&gt;0,
    OR(ISBLANK('T04.13'!$M105),
        'T04.13'!$M105&lt;=0,
        ISBLANK('T04.14'!$M105),
        'T04.14'!$M105&lt;=0)),
" Warning: If at least one of the forms T03.09,T04.13,T04.14 contains data other than zero,also the other two forms must be completed.",
""),
IF(AND(OR(ABS($G105)&gt;3000000000,ABS($H105)&gt;3000000000),
    ISBLANK($S105)),
" Warning: An explanation in &lt;c140&gt; must be completed for transactions of more than EUR 3 billion or less than EUR-3 billion.",
""),
IF(AND(NOT(ISBLANK($F105)),$F105&lt;0),
" Error: Position at the beginning of the period must be a positive amount.",
""),
IF(AND(NOT(ISBLANK($M105)),$M105&lt;0),
" Error: Position at the end of the period must be a positive amount.",
""),
IF(AND(OR($F105&gt;0,$M105&gt;0),
    ISBLANK($O105)),
" Error: No accrued interest has been reported,whereas the position at the beginning or at the end of the period is greater than zero. Report '0' in case accrued interest equals zero,do not leave the cell empty.",
"")))</f>
        <v/>
      </c>
    </row>
    <row r="106" spans="1:21">
      <c r="A106" s="20"/>
      <c r="B106" s="20"/>
      <c r="C106" s="20"/>
      <c r="D106" s="20"/>
      <c r="E106" s="20"/>
      <c r="F106" s="15"/>
      <c r="G106" s="15"/>
      <c r="H106" s="15"/>
      <c r="I106" s="15"/>
      <c r="J106" s="15"/>
      <c r="K106" s="15"/>
      <c r="L106" s="15"/>
      <c r="M106" s="15"/>
      <c r="N106" s="15"/>
      <c r="O106" s="15"/>
      <c r="P106" s="15"/>
      <c r="Q106" s="15"/>
      <c r="R106" s="15"/>
      <c r="S106" s="16"/>
      <c r="U106" s="30" t="str">
        <f>IF(COUNTA(F106:S106)=0,"",_xlfn.CONCAT(,
IF(AND(NOT(ISBLANK($M106)),
    ABS($M106-(($F106+$G106+$I106+$J106+$K106+$L106)-$H106))&gt;=1),
" Error: Position at the end of the period is not equal to: position at the beginning of the period+increase in assets-decrease in assets+exchange rate changes+price changes+other changes+rectifications.",
""),
IF(AND(NOT(ISBLANK($R106)),
    ABS($R106-(($N106+$O106+$Q106)-$P106))&gt;=1),
" Error: Position of accrued interest at the end of the period is not equal to: position of accrued interest at the beginning of the period+accrued interest during the period-received interest during the period+revaluation and other changes.",
""),
IF(AND(NOT(ISBLANK($M106)),
    $M106&gt;0,
    OR(ISBLANK('T04.13'!$M106),
        'T04.13'!$M106&lt;=0,
        ISBLANK('T04.14'!$M106),
        'T04.14'!$M106&lt;=0)),
" Warning: If at least one of the forms T03.09,T04.13,T04.14 contains data other than zero,also the other two forms must be completed.",
""),
IF(AND(OR(ABS($G106)&gt;3000000000,ABS($H106)&gt;3000000000),
    ISBLANK($S106)),
" Warning: An explanation in &lt;c140&gt; must be completed for transactions of more than EUR 3 billion or less than EUR-3 billion.",
""),
IF(AND(NOT(ISBLANK($F106)),$F106&lt;0),
" Error: Position at the beginning of the period must be a positive amount.",
""),
IF(AND(NOT(ISBLANK($M106)),$M106&lt;0),
" Error: Position at the end of the period must be a positive amount.",
""),
IF(AND(OR($F106&gt;0,$M106&gt;0),
    ISBLANK($O106)),
" Error: No accrued interest has been reported,whereas the position at the beginning or at the end of the period is greater than zero. Report '0' in case accrued interest equals zero,do not leave the cell empty.",
"")))</f>
        <v/>
      </c>
    </row>
    <row r="107" spans="1:21">
      <c r="A107" s="20"/>
      <c r="B107" s="20"/>
      <c r="C107" s="20"/>
      <c r="D107" s="20"/>
      <c r="E107" s="20"/>
      <c r="F107" s="15"/>
      <c r="G107" s="15"/>
      <c r="H107" s="15"/>
      <c r="I107" s="15"/>
      <c r="J107" s="15"/>
      <c r="K107" s="15"/>
      <c r="L107" s="15"/>
      <c r="M107" s="15"/>
      <c r="N107" s="15"/>
      <c r="O107" s="15"/>
      <c r="P107" s="15"/>
      <c r="Q107" s="15"/>
      <c r="R107" s="15"/>
      <c r="S107" s="16"/>
      <c r="U107" s="30" t="str">
        <f>IF(COUNTA(F107:S107)=0,"",_xlfn.CONCAT(,
IF(AND(NOT(ISBLANK($M107)),
    ABS($M107-(($F107+$G107+$I107+$J107+$K107+$L107)-$H107))&gt;=1),
" Error: Position at the end of the period is not equal to: position at the beginning of the period+increase in assets-decrease in assets+exchange rate changes+price changes+other changes+rectifications.",
""),
IF(AND(NOT(ISBLANK($R107)),
    ABS($R107-(($N107+$O107+$Q107)-$P107))&gt;=1),
" Error: Position of accrued interest at the end of the period is not equal to: position of accrued interest at the beginning of the period+accrued interest during the period-received interest during the period+revaluation and other changes.",
""),
IF(AND(NOT(ISBLANK($M107)),
    $M107&gt;0,
    OR(ISBLANK('T04.13'!$M107),
        'T04.13'!$M107&lt;=0,
        ISBLANK('T04.14'!$M107),
        'T04.14'!$M107&lt;=0)),
" Warning: If at least one of the forms T03.09,T04.13,T04.14 contains data other than zero,also the other two forms must be completed.",
""),
IF(AND(OR(ABS($G107)&gt;3000000000,ABS($H107)&gt;3000000000),
    ISBLANK($S107)),
" Warning: An explanation in &lt;c140&gt; must be completed for transactions of more than EUR 3 billion or less than EUR-3 billion.",
""),
IF(AND(NOT(ISBLANK($F107)),$F107&lt;0),
" Error: Position at the beginning of the period must be a positive amount.",
""),
IF(AND(NOT(ISBLANK($M107)),$M107&lt;0),
" Error: Position at the end of the period must be a positive amount.",
""),
IF(AND(OR($F107&gt;0,$M107&gt;0),
    ISBLANK($O107)),
" Error: No accrued interest has been reported,whereas the position at the beginning or at the end of the period is greater than zero. Report '0' in case accrued interest equals zero,do not leave the cell empty.",
"")))</f>
        <v/>
      </c>
    </row>
    <row r="108" spans="1:21">
      <c r="A108" s="20"/>
      <c r="B108" s="20"/>
      <c r="C108" s="20"/>
      <c r="D108" s="20"/>
      <c r="E108" s="20"/>
      <c r="F108" s="15"/>
      <c r="G108" s="15"/>
      <c r="H108" s="15"/>
      <c r="I108" s="15"/>
      <c r="J108" s="15"/>
      <c r="K108" s="15"/>
      <c r="L108" s="15"/>
      <c r="M108" s="15"/>
      <c r="N108" s="15"/>
      <c r="O108" s="15"/>
      <c r="P108" s="15"/>
      <c r="Q108" s="15"/>
      <c r="R108" s="15"/>
      <c r="S108" s="16"/>
      <c r="U108" s="30" t="str">
        <f>IF(COUNTA(F108:S108)=0,"",_xlfn.CONCAT(,
IF(AND(NOT(ISBLANK($M108)),
    ABS($M108-(($F108+$G108+$I108+$J108+$K108+$L108)-$H108))&gt;=1),
" Error: Position at the end of the period is not equal to: position at the beginning of the period+increase in assets-decrease in assets+exchange rate changes+price changes+other changes+rectifications.",
""),
IF(AND(NOT(ISBLANK($R108)),
    ABS($R108-(($N108+$O108+$Q108)-$P108))&gt;=1),
" Error: Position of accrued interest at the end of the period is not equal to: position of accrued interest at the beginning of the period+accrued interest during the period-received interest during the period+revaluation and other changes.",
""),
IF(AND(NOT(ISBLANK($M108)),
    $M108&gt;0,
    OR(ISBLANK('T04.13'!$M108),
        'T04.13'!$M108&lt;=0,
        ISBLANK('T04.14'!$M108),
        'T04.14'!$M108&lt;=0)),
" Warning: If at least one of the forms T03.09,T04.13,T04.14 contains data other than zero,also the other two forms must be completed.",
""),
IF(AND(OR(ABS($G108)&gt;3000000000,ABS($H108)&gt;3000000000),
    ISBLANK($S108)),
" Warning: An explanation in &lt;c140&gt; must be completed for transactions of more than EUR 3 billion or less than EUR-3 billion.",
""),
IF(AND(NOT(ISBLANK($F108)),$F108&lt;0),
" Error: Position at the beginning of the period must be a positive amount.",
""),
IF(AND(NOT(ISBLANK($M108)),$M108&lt;0),
" Error: Position at the end of the period must be a positive amount.",
""),
IF(AND(OR($F108&gt;0,$M108&gt;0),
    ISBLANK($O108)),
" Error: No accrued interest has been reported,whereas the position at the beginning or at the end of the period is greater than zero. Report '0' in case accrued interest equals zero,do not leave the cell empty.",
"")))</f>
        <v/>
      </c>
    </row>
    <row r="109" spans="1:21">
      <c r="A109" s="20"/>
      <c r="B109" s="20"/>
      <c r="C109" s="20"/>
      <c r="D109" s="20"/>
      <c r="E109" s="20"/>
      <c r="F109" s="15"/>
      <c r="G109" s="15"/>
      <c r="H109" s="15"/>
      <c r="I109" s="15"/>
      <c r="J109" s="15"/>
      <c r="K109" s="15"/>
      <c r="L109" s="15"/>
      <c r="M109" s="15"/>
      <c r="N109" s="15"/>
      <c r="O109" s="15"/>
      <c r="P109" s="15"/>
      <c r="Q109" s="15"/>
      <c r="R109" s="15"/>
      <c r="S109" s="16"/>
      <c r="U109" s="30" t="str">
        <f>IF(COUNTA(F109:S109)=0,"",_xlfn.CONCAT(,
IF(AND(NOT(ISBLANK($M109)),
    ABS($M109-(($F109+$G109+$I109+$J109+$K109+$L109)-$H109))&gt;=1),
" Error: Position at the end of the period is not equal to: position at the beginning of the period+increase in assets-decrease in assets+exchange rate changes+price changes+other changes+rectifications.",
""),
IF(AND(NOT(ISBLANK($R109)),
    ABS($R109-(($N109+$O109+$Q109)-$P109))&gt;=1),
" Error: Position of accrued interest at the end of the period is not equal to: position of accrued interest at the beginning of the period+accrued interest during the period-received interest during the period+revaluation and other changes.",
""),
IF(AND(NOT(ISBLANK($M109)),
    $M109&gt;0,
    OR(ISBLANK('T04.13'!$M109),
        'T04.13'!$M109&lt;=0,
        ISBLANK('T04.14'!$M109),
        'T04.14'!$M109&lt;=0)),
" Warning: If at least one of the forms T03.09,T04.13,T04.14 contains data other than zero,also the other two forms must be completed.",
""),
IF(AND(OR(ABS($G109)&gt;3000000000,ABS($H109)&gt;3000000000),
    ISBLANK($S109)),
" Warning: An explanation in &lt;c140&gt; must be completed for transactions of more than EUR 3 billion or less than EUR-3 billion.",
""),
IF(AND(NOT(ISBLANK($F109)),$F109&lt;0),
" Error: Position at the beginning of the period must be a positive amount.",
""),
IF(AND(NOT(ISBLANK($M109)),$M109&lt;0),
" Error: Position at the end of the period must be a positive amount.",
""),
IF(AND(OR($F109&gt;0,$M109&gt;0),
    ISBLANK($O109)),
" Error: No accrued interest has been reported,whereas the position at the beginning or at the end of the period is greater than zero. Report '0' in case accrued interest equals zero,do not leave the cell empty.",
"")))</f>
        <v/>
      </c>
    </row>
    <row r="110" spans="1:21">
      <c r="A110" s="20"/>
      <c r="B110" s="20"/>
      <c r="C110" s="20"/>
      <c r="D110" s="20"/>
      <c r="E110" s="20"/>
      <c r="F110" s="15"/>
      <c r="G110" s="15"/>
      <c r="H110" s="15"/>
      <c r="I110" s="15"/>
      <c r="J110" s="15"/>
      <c r="K110" s="15"/>
      <c r="L110" s="15"/>
      <c r="M110" s="15"/>
      <c r="N110" s="15"/>
      <c r="O110" s="15"/>
      <c r="P110" s="15"/>
      <c r="Q110" s="15"/>
      <c r="R110" s="15"/>
      <c r="S110" s="16"/>
      <c r="U110" s="30" t="str">
        <f>IF(COUNTA(F110:S110)=0,"",_xlfn.CONCAT(,
IF(AND(NOT(ISBLANK($M110)),
    ABS($M110-(($F110+$G110+$I110+$J110+$K110+$L110)-$H110))&gt;=1),
" Error: Position at the end of the period is not equal to: position at the beginning of the period+increase in assets-decrease in assets+exchange rate changes+price changes+other changes+rectifications.",
""),
IF(AND(NOT(ISBLANK($R110)),
    ABS($R110-(($N110+$O110+$Q110)-$P110))&gt;=1),
" Error: Position of accrued interest at the end of the period is not equal to: position of accrued interest at the beginning of the period+accrued interest during the period-received interest during the period+revaluation and other changes.",
""),
IF(AND(NOT(ISBLANK($M110)),
    $M110&gt;0,
    OR(ISBLANK('T04.13'!$M110),
        'T04.13'!$M110&lt;=0,
        ISBLANK('T04.14'!$M110),
        'T04.14'!$M110&lt;=0)),
" Warning: If at least one of the forms T03.09,T04.13,T04.14 contains data other than zero,also the other two forms must be completed.",
""),
IF(AND(OR(ABS($G110)&gt;3000000000,ABS($H110)&gt;3000000000),
    ISBLANK($S110)),
" Warning: An explanation in &lt;c140&gt; must be completed for transactions of more than EUR 3 billion or less than EUR-3 billion.",
""),
IF(AND(NOT(ISBLANK($F110)),$F110&lt;0),
" Error: Position at the beginning of the period must be a positive amount.",
""),
IF(AND(NOT(ISBLANK($M110)),$M110&lt;0),
" Error: Position at the end of the period must be a positive amount.",
""),
IF(AND(OR($F110&gt;0,$M110&gt;0),
    ISBLANK($O110)),
" Error: No accrued interest has been reported,whereas the position at the beginning or at the end of the period is greater than zero. Report '0' in case accrued interest equals zero,do not leave the cell empty.",
"")))</f>
        <v/>
      </c>
    </row>
    <row r="111" spans="1:21">
      <c r="A111" s="20"/>
      <c r="B111" s="20"/>
      <c r="C111" s="20"/>
      <c r="D111" s="20"/>
      <c r="E111" s="20"/>
      <c r="F111" s="15"/>
      <c r="G111" s="15"/>
      <c r="H111" s="15"/>
      <c r="I111" s="15"/>
      <c r="J111" s="15"/>
      <c r="K111" s="15"/>
      <c r="L111" s="15"/>
      <c r="M111" s="15"/>
      <c r="N111" s="15"/>
      <c r="O111" s="15"/>
      <c r="P111" s="15"/>
      <c r="Q111" s="15"/>
      <c r="R111" s="15"/>
      <c r="S111" s="16"/>
      <c r="U111" s="30" t="str">
        <f>IF(COUNTA(F111:S111)=0,"",_xlfn.CONCAT(,
IF(AND(NOT(ISBLANK($M111)),
    ABS($M111-(($F111+$G111+$I111+$J111+$K111+$L111)-$H111))&gt;=1),
" Error: Position at the end of the period is not equal to: position at the beginning of the period+increase in assets-decrease in assets+exchange rate changes+price changes+other changes+rectifications.",
""),
IF(AND(NOT(ISBLANK($R111)),
    ABS($R111-(($N111+$O111+$Q111)-$P111))&gt;=1),
" Error: Position of accrued interest at the end of the period is not equal to: position of accrued interest at the beginning of the period+accrued interest during the period-received interest during the period+revaluation and other changes.",
""),
IF(AND(NOT(ISBLANK($M111)),
    $M111&gt;0,
    OR(ISBLANK('T04.13'!$M111),
        'T04.13'!$M111&lt;=0,
        ISBLANK('T04.14'!$M111),
        'T04.14'!$M111&lt;=0)),
" Warning: If at least one of the forms T03.09,T04.13,T04.14 contains data other than zero,also the other two forms must be completed.",
""),
IF(AND(OR(ABS($G111)&gt;3000000000,ABS($H111)&gt;3000000000),
    ISBLANK($S111)),
" Warning: An explanation in &lt;c140&gt; must be completed for transactions of more than EUR 3 billion or less than EUR-3 billion.",
""),
IF(AND(NOT(ISBLANK($F111)),$F111&lt;0),
" Error: Position at the beginning of the period must be a positive amount.",
""),
IF(AND(NOT(ISBLANK($M111)),$M111&lt;0),
" Error: Position at the end of the period must be a positive amount.",
""),
IF(AND(OR($F111&gt;0,$M111&gt;0),
    ISBLANK($O111)),
" Error: No accrued interest has been reported,whereas the position at the beginning or at the end of the period is greater than zero. Report '0' in case accrued interest equals zero,do not leave the cell empty.",
"")))</f>
        <v/>
      </c>
    </row>
    <row r="112" spans="1:21">
      <c r="A112" s="20"/>
      <c r="B112" s="20"/>
      <c r="C112" s="20"/>
      <c r="D112" s="20"/>
      <c r="E112" s="20"/>
      <c r="F112" s="15"/>
      <c r="G112" s="15"/>
      <c r="H112" s="15"/>
      <c r="I112" s="15"/>
      <c r="J112" s="15"/>
      <c r="K112" s="15"/>
      <c r="L112" s="15"/>
      <c r="M112" s="15"/>
      <c r="N112" s="15"/>
      <c r="O112" s="15"/>
      <c r="P112" s="15"/>
      <c r="Q112" s="15"/>
      <c r="R112" s="15"/>
      <c r="S112" s="16"/>
      <c r="U112" s="30" t="str">
        <f>IF(COUNTA(F112:S112)=0,"",_xlfn.CONCAT(,
IF(AND(NOT(ISBLANK($M112)),
    ABS($M112-(($F112+$G112+$I112+$J112+$K112+$L112)-$H112))&gt;=1),
" Error: Position at the end of the period is not equal to: position at the beginning of the period+increase in assets-decrease in assets+exchange rate changes+price changes+other changes+rectifications.",
""),
IF(AND(NOT(ISBLANK($R112)),
    ABS($R112-(($N112+$O112+$Q112)-$P112))&gt;=1),
" Error: Position of accrued interest at the end of the period is not equal to: position of accrued interest at the beginning of the period+accrued interest during the period-received interest during the period+revaluation and other changes.",
""),
IF(AND(NOT(ISBLANK($M112)),
    $M112&gt;0,
    OR(ISBLANK('T04.13'!$M112),
        'T04.13'!$M112&lt;=0,
        ISBLANK('T04.14'!$M112),
        'T04.14'!$M112&lt;=0)),
" Warning: If at least one of the forms T03.09,T04.13,T04.14 contains data other than zero,also the other two forms must be completed.",
""),
IF(AND(OR(ABS($G112)&gt;3000000000,ABS($H112)&gt;3000000000),
    ISBLANK($S112)),
" Warning: An explanation in &lt;c140&gt; must be completed for transactions of more than EUR 3 billion or less than EUR-3 billion.",
""),
IF(AND(NOT(ISBLANK($F112)),$F112&lt;0),
" Error: Position at the beginning of the period must be a positive amount.",
""),
IF(AND(NOT(ISBLANK($M112)),$M112&lt;0),
" Error: Position at the end of the period must be a positive amount.",
""),
IF(AND(OR($F112&gt;0,$M112&gt;0),
    ISBLANK($O112)),
" Error: No accrued interest has been reported,whereas the position at the beginning or at the end of the period is greater than zero. Report '0' in case accrued interest equals zero,do not leave the cell empty.",
"")))</f>
        <v/>
      </c>
    </row>
    <row r="113" spans="1:21">
      <c r="A113" s="20"/>
      <c r="B113" s="20"/>
      <c r="C113" s="20"/>
      <c r="D113" s="20"/>
      <c r="E113" s="20"/>
      <c r="F113" s="15"/>
      <c r="G113" s="15"/>
      <c r="H113" s="15"/>
      <c r="I113" s="15"/>
      <c r="J113" s="15"/>
      <c r="K113" s="15"/>
      <c r="L113" s="15"/>
      <c r="M113" s="15"/>
      <c r="N113" s="15"/>
      <c r="O113" s="15"/>
      <c r="P113" s="15"/>
      <c r="Q113" s="15"/>
      <c r="R113" s="15"/>
      <c r="S113" s="16"/>
      <c r="U113" s="30" t="str">
        <f>IF(COUNTA(F113:S113)=0,"",_xlfn.CONCAT(,
IF(AND(NOT(ISBLANK($M113)),
    ABS($M113-(($F113+$G113+$I113+$J113+$K113+$L113)-$H113))&gt;=1),
" Error: Position at the end of the period is not equal to: position at the beginning of the period+increase in assets-decrease in assets+exchange rate changes+price changes+other changes+rectifications.",
""),
IF(AND(NOT(ISBLANK($R113)),
    ABS($R113-(($N113+$O113+$Q113)-$P113))&gt;=1),
" Error: Position of accrued interest at the end of the period is not equal to: position of accrued interest at the beginning of the period+accrued interest during the period-received interest during the period+revaluation and other changes.",
""),
IF(AND(NOT(ISBLANK($M113)),
    $M113&gt;0,
    OR(ISBLANK('T04.13'!$M113),
        'T04.13'!$M113&lt;=0,
        ISBLANK('T04.14'!$M113),
        'T04.14'!$M113&lt;=0)),
" Warning: If at least one of the forms T03.09,T04.13,T04.14 contains data other than zero,also the other two forms must be completed.",
""),
IF(AND(OR(ABS($G113)&gt;3000000000,ABS($H113)&gt;3000000000),
    ISBLANK($S113)),
" Warning: An explanation in &lt;c140&gt; must be completed for transactions of more than EUR 3 billion or less than EUR-3 billion.",
""),
IF(AND(NOT(ISBLANK($F113)),$F113&lt;0),
" Error: Position at the beginning of the period must be a positive amount.",
""),
IF(AND(NOT(ISBLANK($M113)),$M113&lt;0),
" Error: Position at the end of the period must be a positive amount.",
""),
IF(AND(OR($F113&gt;0,$M113&gt;0),
    ISBLANK($O113)),
" Error: No accrued interest has been reported,whereas the position at the beginning or at the end of the period is greater than zero. Report '0' in case accrued interest equals zero,do not leave the cell empty.",
"")))</f>
        <v/>
      </c>
    </row>
    <row r="114" spans="1:21">
      <c r="A114" s="20"/>
      <c r="B114" s="20"/>
      <c r="C114" s="20"/>
      <c r="D114" s="20"/>
      <c r="E114" s="20"/>
      <c r="F114" s="15"/>
      <c r="G114" s="15"/>
      <c r="H114" s="15"/>
      <c r="I114" s="15"/>
      <c r="J114" s="15"/>
      <c r="K114" s="15"/>
      <c r="L114" s="15"/>
      <c r="M114" s="15"/>
      <c r="N114" s="15"/>
      <c r="O114" s="15"/>
      <c r="P114" s="15"/>
      <c r="Q114" s="15"/>
      <c r="R114" s="15"/>
      <c r="S114" s="16"/>
      <c r="U114" s="30" t="str">
        <f>IF(COUNTA(F114:S114)=0,"",_xlfn.CONCAT(,
IF(AND(NOT(ISBLANK($M114)),
    ABS($M114-(($F114+$G114+$I114+$J114+$K114+$L114)-$H114))&gt;=1),
" Error: Position at the end of the period is not equal to: position at the beginning of the period+increase in assets-decrease in assets+exchange rate changes+price changes+other changes+rectifications.",
""),
IF(AND(NOT(ISBLANK($R114)),
    ABS($R114-(($N114+$O114+$Q114)-$P114))&gt;=1),
" Error: Position of accrued interest at the end of the period is not equal to: position of accrued interest at the beginning of the period+accrued interest during the period-received interest during the period+revaluation and other changes.",
""),
IF(AND(NOT(ISBLANK($M114)),
    $M114&gt;0,
    OR(ISBLANK('T04.13'!$M114),
        'T04.13'!$M114&lt;=0,
        ISBLANK('T04.14'!$M114),
        'T04.14'!$M114&lt;=0)),
" Warning: If at least one of the forms T03.09,T04.13,T04.14 contains data other than zero,also the other two forms must be completed.",
""),
IF(AND(OR(ABS($G114)&gt;3000000000,ABS($H114)&gt;3000000000),
    ISBLANK($S114)),
" Warning: An explanation in &lt;c140&gt; must be completed for transactions of more than EUR 3 billion or less than EUR-3 billion.",
""),
IF(AND(NOT(ISBLANK($F114)),$F114&lt;0),
" Error: Position at the beginning of the period must be a positive amount.",
""),
IF(AND(NOT(ISBLANK($M114)),$M114&lt;0),
" Error: Position at the end of the period must be a positive amount.",
""),
IF(AND(OR($F114&gt;0,$M114&gt;0),
    ISBLANK($O114)),
" Error: No accrued interest has been reported,whereas the position at the beginning or at the end of the period is greater than zero. Report '0' in case accrued interest equals zero,do not leave the cell empty.",
"")))</f>
        <v/>
      </c>
    </row>
    <row r="115" spans="1:21">
      <c r="A115" s="20"/>
      <c r="B115" s="20"/>
      <c r="C115" s="20"/>
      <c r="D115" s="20"/>
      <c r="E115" s="20"/>
      <c r="F115" s="15"/>
      <c r="G115" s="15"/>
      <c r="H115" s="15"/>
      <c r="I115" s="15"/>
      <c r="J115" s="15"/>
      <c r="K115" s="15"/>
      <c r="L115" s="15"/>
      <c r="M115" s="15"/>
      <c r="N115" s="15"/>
      <c r="O115" s="15"/>
      <c r="P115" s="15"/>
      <c r="Q115" s="15"/>
      <c r="R115" s="15"/>
      <c r="S115" s="16"/>
      <c r="U115" s="30" t="str">
        <f>IF(COUNTA(F115:S115)=0,"",_xlfn.CONCAT(,
IF(AND(NOT(ISBLANK($M115)),
    ABS($M115-(($F115+$G115+$I115+$J115+$K115+$L115)-$H115))&gt;=1),
" Error: Position at the end of the period is not equal to: position at the beginning of the period+increase in assets-decrease in assets+exchange rate changes+price changes+other changes+rectifications.",
""),
IF(AND(NOT(ISBLANK($R115)),
    ABS($R115-(($N115+$O115+$Q115)-$P115))&gt;=1),
" Error: Position of accrued interest at the end of the period is not equal to: position of accrued interest at the beginning of the period+accrued interest during the period-received interest during the period+revaluation and other changes.",
""),
IF(AND(NOT(ISBLANK($M115)),
    $M115&gt;0,
    OR(ISBLANK('T04.13'!$M115),
        'T04.13'!$M115&lt;=0,
        ISBLANK('T04.14'!$M115),
        'T04.14'!$M115&lt;=0)),
" Warning: If at least one of the forms T03.09,T04.13,T04.14 contains data other than zero,also the other two forms must be completed.",
""),
IF(AND(OR(ABS($G115)&gt;3000000000,ABS($H115)&gt;3000000000),
    ISBLANK($S115)),
" Warning: An explanation in &lt;c140&gt; must be completed for transactions of more than EUR 3 billion or less than EUR-3 billion.",
""),
IF(AND(NOT(ISBLANK($F115)),$F115&lt;0),
" Error: Position at the beginning of the period must be a positive amount.",
""),
IF(AND(NOT(ISBLANK($M115)),$M115&lt;0),
" Error: Position at the end of the period must be a positive amount.",
""),
IF(AND(OR($F115&gt;0,$M115&gt;0),
    ISBLANK($O115)),
" Error: No accrued interest has been reported,whereas the position at the beginning or at the end of the period is greater than zero. Report '0' in case accrued interest equals zero,do not leave the cell empty.",
"")))</f>
        <v/>
      </c>
    </row>
    <row r="116" spans="1:21">
      <c r="A116" s="20"/>
      <c r="B116" s="20"/>
      <c r="C116" s="20"/>
      <c r="D116" s="20"/>
      <c r="E116" s="20"/>
      <c r="F116" s="15"/>
      <c r="G116" s="15"/>
      <c r="H116" s="15"/>
      <c r="I116" s="15"/>
      <c r="J116" s="15"/>
      <c r="K116" s="15"/>
      <c r="L116" s="15"/>
      <c r="M116" s="15"/>
      <c r="N116" s="15"/>
      <c r="O116" s="15"/>
      <c r="P116" s="15"/>
      <c r="Q116" s="15"/>
      <c r="R116" s="15"/>
      <c r="S116" s="16"/>
      <c r="U116" s="30" t="str">
        <f>IF(COUNTA(F116:S116)=0,"",_xlfn.CONCAT(,
IF(AND(NOT(ISBLANK($M116)),
    ABS($M116-(($F116+$G116+$I116+$J116+$K116+$L116)-$H116))&gt;=1),
" Error: Position at the end of the period is not equal to: position at the beginning of the period+increase in assets-decrease in assets+exchange rate changes+price changes+other changes+rectifications.",
""),
IF(AND(NOT(ISBLANK($R116)),
    ABS($R116-(($N116+$O116+$Q116)-$P116))&gt;=1),
" Error: Position of accrued interest at the end of the period is not equal to: position of accrued interest at the beginning of the period+accrued interest during the period-received interest during the period+revaluation and other changes.",
""),
IF(AND(NOT(ISBLANK($M116)),
    $M116&gt;0,
    OR(ISBLANK('T04.13'!$M116),
        'T04.13'!$M116&lt;=0,
        ISBLANK('T04.14'!$M116),
        'T04.14'!$M116&lt;=0)),
" Warning: If at least one of the forms T03.09,T04.13,T04.14 contains data other than zero,also the other two forms must be completed.",
""),
IF(AND(OR(ABS($G116)&gt;3000000000,ABS($H116)&gt;3000000000),
    ISBLANK($S116)),
" Warning: An explanation in &lt;c140&gt; must be completed for transactions of more than EUR 3 billion or less than EUR-3 billion.",
""),
IF(AND(NOT(ISBLANK($F116)),$F116&lt;0),
" Error: Position at the beginning of the period must be a positive amount.",
""),
IF(AND(NOT(ISBLANK($M116)),$M116&lt;0),
" Error: Position at the end of the period must be a positive amount.",
""),
IF(AND(OR($F116&gt;0,$M116&gt;0),
    ISBLANK($O116)),
" Error: No accrued interest has been reported,whereas the position at the beginning or at the end of the period is greater than zero. Report '0' in case accrued interest equals zero,do not leave the cell empty.",
"")))</f>
        <v/>
      </c>
    </row>
    <row r="117" spans="1:21">
      <c r="A117" s="20"/>
      <c r="B117" s="20"/>
      <c r="C117" s="20"/>
      <c r="D117" s="20"/>
      <c r="E117" s="20"/>
      <c r="F117" s="15"/>
      <c r="G117" s="15"/>
      <c r="H117" s="15"/>
      <c r="I117" s="15"/>
      <c r="J117" s="15"/>
      <c r="K117" s="15"/>
      <c r="L117" s="15"/>
      <c r="M117" s="15"/>
      <c r="N117" s="15"/>
      <c r="O117" s="15"/>
      <c r="P117" s="15"/>
      <c r="Q117" s="15"/>
      <c r="R117" s="15"/>
      <c r="S117" s="16"/>
      <c r="U117" s="30" t="str">
        <f>IF(COUNTA(F117:S117)=0,"",_xlfn.CONCAT(,
IF(AND(NOT(ISBLANK($M117)),
    ABS($M117-(($F117+$G117+$I117+$J117+$K117+$L117)-$H117))&gt;=1),
" Error: Position at the end of the period is not equal to: position at the beginning of the period+increase in assets-decrease in assets+exchange rate changes+price changes+other changes+rectifications.",
""),
IF(AND(NOT(ISBLANK($R117)),
    ABS($R117-(($N117+$O117+$Q117)-$P117))&gt;=1),
" Error: Position of accrued interest at the end of the period is not equal to: position of accrued interest at the beginning of the period+accrued interest during the period-received interest during the period+revaluation and other changes.",
""),
IF(AND(NOT(ISBLANK($M117)),
    $M117&gt;0,
    OR(ISBLANK('T04.13'!$M117),
        'T04.13'!$M117&lt;=0,
        ISBLANK('T04.14'!$M117),
        'T04.14'!$M117&lt;=0)),
" Warning: If at least one of the forms T03.09,T04.13,T04.14 contains data other than zero,also the other two forms must be completed.",
""),
IF(AND(OR(ABS($G117)&gt;3000000000,ABS($H117)&gt;3000000000),
    ISBLANK($S117)),
" Warning: An explanation in &lt;c140&gt; must be completed for transactions of more than EUR 3 billion or less than EUR-3 billion.",
""),
IF(AND(NOT(ISBLANK($F117)),$F117&lt;0),
" Error: Position at the beginning of the period must be a positive amount.",
""),
IF(AND(NOT(ISBLANK($M117)),$M117&lt;0),
" Error: Position at the end of the period must be a positive amount.",
""),
IF(AND(OR($F117&gt;0,$M117&gt;0),
    ISBLANK($O117)),
" Error: No accrued interest has been reported,whereas the position at the beginning or at the end of the period is greater than zero. Report '0' in case accrued interest equals zero,do not leave the cell empty.",
"")))</f>
        <v/>
      </c>
    </row>
    <row r="118" spans="1:21">
      <c r="A118" s="20"/>
      <c r="B118" s="20"/>
      <c r="C118" s="20"/>
      <c r="D118" s="20"/>
      <c r="E118" s="20"/>
      <c r="F118" s="15"/>
      <c r="G118" s="15"/>
      <c r="H118" s="15"/>
      <c r="I118" s="15"/>
      <c r="J118" s="15"/>
      <c r="K118" s="15"/>
      <c r="L118" s="15"/>
      <c r="M118" s="15"/>
      <c r="N118" s="15"/>
      <c r="O118" s="15"/>
      <c r="P118" s="15"/>
      <c r="Q118" s="15"/>
      <c r="R118" s="15"/>
      <c r="S118" s="16"/>
      <c r="U118" s="30" t="str">
        <f>IF(COUNTA(F118:S118)=0,"",_xlfn.CONCAT(,
IF(AND(NOT(ISBLANK($M118)),
    ABS($M118-(($F118+$G118+$I118+$J118+$K118+$L118)-$H118))&gt;=1),
" Error: Position at the end of the period is not equal to: position at the beginning of the period+increase in assets-decrease in assets+exchange rate changes+price changes+other changes+rectifications.",
""),
IF(AND(NOT(ISBLANK($R118)),
    ABS($R118-(($N118+$O118+$Q118)-$P118))&gt;=1),
" Error: Position of accrued interest at the end of the period is not equal to: position of accrued interest at the beginning of the period+accrued interest during the period-received interest during the period+revaluation and other changes.",
""),
IF(AND(NOT(ISBLANK($M118)),
    $M118&gt;0,
    OR(ISBLANK('T04.13'!$M118),
        'T04.13'!$M118&lt;=0,
        ISBLANK('T04.14'!$M118),
        'T04.14'!$M118&lt;=0)),
" Warning: If at least one of the forms T03.09,T04.13,T04.14 contains data other than zero,also the other two forms must be completed.",
""),
IF(AND(OR(ABS($G118)&gt;3000000000,ABS($H118)&gt;3000000000),
    ISBLANK($S118)),
" Warning: An explanation in &lt;c140&gt; must be completed for transactions of more than EUR 3 billion or less than EUR-3 billion.",
""),
IF(AND(NOT(ISBLANK($F118)),$F118&lt;0),
" Error: Position at the beginning of the period must be a positive amount.",
""),
IF(AND(NOT(ISBLANK($M118)),$M118&lt;0),
" Error: Position at the end of the period must be a positive amount.",
""),
IF(AND(OR($F118&gt;0,$M118&gt;0),
    ISBLANK($O118)),
" Error: No accrued interest has been reported,whereas the position at the beginning or at the end of the period is greater than zero. Report '0' in case accrued interest equals zero,do not leave the cell empty.",
"")))</f>
        <v/>
      </c>
    </row>
    <row r="119" spans="1:21">
      <c r="A119" s="20"/>
      <c r="B119" s="20"/>
      <c r="C119" s="20"/>
      <c r="D119" s="20"/>
      <c r="E119" s="20"/>
      <c r="F119" s="15"/>
      <c r="G119" s="15"/>
      <c r="H119" s="15"/>
      <c r="I119" s="15"/>
      <c r="J119" s="15"/>
      <c r="K119" s="15"/>
      <c r="L119" s="15"/>
      <c r="M119" s="15"/>
      <c r="N119" s="15"/>
      <c r="O119" s="15"/>
      <c r="P119" s="15"/>
      <c r="Q119" s="15"/>
      <c r="R119" s="15"/>
      <c r="S119" s="16"/>
      <c r="U119" s="30" t="str">
        <f>IF(COUNTA(F119:S119)=0,"",_xlfn.CONCAT(,
IF(AND(NOT(ISBLANK($M119)),
    ABS($M119-(($F119+$G119+$I119+$J119+$K119+$L119)-$H119))&gt;=1),
" Error: Position at the end of the period is not equal to: position at the beginning of the period+increase in assets-decrease in assets+exchange rate changes+price changes+other changes+rectifications.",
""),
IF(AND(NOT(ISBLANK($R119)),
    ABS($R119-(($N119+$O119+$Q119)-$P119))&gt;=1),
" Error: Position of accrued interest at the end of the period is not equal to: position of accrued interest at the beginning of the period+accrued interest during the period-received interest during the period+revaluation and other changes.",
""),
IF(AND(NOT(ISBLANK($M119)),
    $M119&gt;0,
    OR(ISBLANK('T04.13'!$M119),
        'T04.13'!$M119&lt;=0,
        ISBLANK('T04.14'!$M119),
        'T04.14'!$M119&lt;=0)),
" Warning: If at least one of the forms T03.09,T04.13,T04.14 contains data other than zero,also the other two forms must be completed.",
""),
IF(AND(OR(ABS($G119)&gt;3000000000,ABS($H119)&gt;3000000000),
    ISBLANK($S119)),
" Warning: An explanation in &lt;c140&gt; must be completed for transactions of more than EUR 3 billion or less than EUR-3 billion.",
""),
IF(AND(NOT(ISBLANK($F119)),$F119&lt;0),
" Error: Position at the beginning of the period must be a positive amount.",
""),
IF(AND(NOT(ISBLANK($M119)),$M119&lt;0),
" Error: Position at the end of the period must be a positive amount.",
""),
IF(AND(OR($F119&gt;0,$M119&gt;0),
    ISBLANK($O119)),
" Error: No accrued interest has been reported,whereas the position at the beginning or at the end of the period is greater than zero. Report '0' in case accrued interest equals zero,do not leave the cell empty.",
"")))</f>
        <v/>
      </c>
    </row>
    <row r="120" spans="1:21">
      <c r="A120" s="20"/>
      <c r="B120" s="20"/>
      <c r="C120" s="20"/>
      <c r="D120" s="20"/>
      <c r="E120" s="20"/>
      <c r="F120" s="15"/>
      <c r="G120" s="15"/>
      <c r="H120" s="15"/>
      <c r="I120" s="15"/>
      <c r="J120" s="15"/>
      <c r="K120" s="15"/>
      <c r="L120" s="15"/>
      <c r="M120" s="15"/>
      <c r="N120" s="15"/>
      <c r="O120" s="15"/>
      <c r="P120" s="15"/>
      <c r="Q120" s="15"/>
      <c r="R120" s="15"/>
      <c r="S120" s="16"/>
      <c r="U120" s="30" t="str">
        <f>IF(COUNTA(F120:S120)=0,"",_xlfn.CONCAT(,
IF(AND(NOT(ISBLANK($M120)),
    ABS($M120-(($F120+$G120+$I120+$J120+$K120+$L120)-$H120))&gt;=1),
" Error: Position at the end of the period is not equal to: position at the beginning of the period+increase in assets-decrease in assets+exchange rate changes+price changes+other changes+rectifications.",
""),
IF(AND(NOT(ISBLANK($R120)),
    ABS($R120-(($N120+$O120+$Q120)-$P120))&gt;=1),
" Error: Position of accrued interest at the end of the period is not equal to: position of accrued interest at the beginning of the period+accrued interest during the period-received interest during the period+revaluation and other changes.",
""),
IF(AND(NOT(ISBLANK($M120)),
    $M120&gt;0,
    OR(ISBLANK('T04.13'!$M120),
        'T04.13'!$M120&lt;=0,
        ISBLANK('T04.14'!$M120),
        'T04.14'!$M120&lt;=0)),
" Warning: If at least one of the forms T03.09,T04.13,T04.14 contains data other than zero,also the other two forms must be completed.",
""),
IF(AND(OR(ABS($G120)&gt;3000000000,ABS($H120)&gt;3000000000),
    ISBLANK($S120)),
" Warning: An explanation in &lt;c140&gt; must be completed for transactions of more than EUR 3 billion or less than EUR-3 billion.",
""),
IF(AND(NOT(ISBLANK($F120)),$F120&lt;0),
" Error: Position at the beginning of the period must be a positive amount.",
""),
IF(AND(NOT(ISBLANK($M120)),$M120&lt;0),
" Error: Position at the end of the period must be a positive amount.",
""),
IF(AND(OR($F120&gt;0,$M120&gt;0),
    ISBLANK($O120)),
" Error: No accrued interest has been reported,whereas the position at the beginning or at the end of the period is greater than zero. Report '0' in case accrued interest equals zero,do not leave the cell empty.",
"")))</f>
        <v/>
      </c>
    </row>
    <row r="121" spans="1:21">
      <c r="A121" s="20"/>
      <c r="B121" s="20"/>
      <c r="C121" s="20"/>
      <c r="D121" s="20"/>
      <c r="E121" s="20"/>
      <c r="F121" s="15"/>
      <c r="G121" s="15"/>
      <c r="H121" s="15"/>
      <c r="I121" s="15"/>
      <c r="J121" s="15"/>
      <c r="K121" s="15"/>
      <c r="L121" s="15"/>
      <c r="M121" s="15"/>
      <c r="N121" s="15"/>
      <c r="O121" s="15"/>
      <c r="P121" s="15"/>
      <c r="Q121" s="15"/>
      <c r="R121" s="15"/>
      <c r="S121" s="16"/>
      <c r="U121" s="30" t="str">
        <f>IF(COUNTA(F121:S121)=0,"",_xlfn.CONCAT(,
IF(AND(NOT(ISBLANK($M121)),
    ABS($M121-(($F121+$G121+$I121+$J121+$K121+$L121)-$H121))&gt;=1),
" Error: Position at the end of the period is not equal to: position at the beginning of the period+increase in assets-decrease in assets+exchange rate changes+price changes+other changes+rectifications.",
""),
IF(AND(NOT(ISBLANK($R121)),
    ABS($R121-(($N121+$O121+$Q121)-$P121))&gt;=1),
" Error: Position of accrued interest at the end of the period is not equal to: position of accrued interest at the beginning of the period+accrued interest during the period-received interest during the period+revaluation and other changes.",
""),
IF(AND(NOT(ISBLANK($M121)),
    $M121&gt;0,
    OR(ISBLANK('T04.13'!$M121),
        'T04.13'!$M121&lt;=0,
        ISBLANK('T04.14'!$M121),
        'T04.14'!$M121&lt;=0)),
" Warning: If at least one of the forms T03.09,T04.13,T04.14 contains data other than zero,also the other two forms must be completed.",
""),
IF(AND(OR(ABS($G121)&gt;3000000000,ABS($H121)&gt;3000000000),
    ISBLANK($S121)),
" Warning: An explanation in &lt;c140&gt; must be completed for transactions of more than EUR 3 billion or less than EUR-3 billion.",
""),
IF(AND(NOT(ISBLANK($F121)),$F121&lt;0),
" Error: Position at the beginning of the period must be a positive amount.",
""),
IF(AND(NOT(ISBLANK($M121)),$M121&lt;0),
" Error: Position at the end of the period must be a positive amount.",
""),
IF(AND(OR($F121&gt;0,$M121&gt;0),
    ISBLANK($O121)),
" Error: No accrued interest has been reported,whereas the position at the beginning or at the end of the period is greater than zero. Report '0' in case accrued interest equals zero,do not leave the cell empty.",
"")))</f>
        <v/>
      </c>
    </row>
    <row r="122" spans="1:21">
      <c r="A122" s="20"/>
      <c r="B122" s="20"/>
      <c r="C122" s="20"/>
      <c r="D122" s="20"/>
      <c r="E122" s="20"/>
      <c r="F122" s="15"/>
      <c r="G122" s="15"/>
      <c r="H122" s="15"/>
      <c r="I122" s="15"/>
      <c r="J122" s="15"/>
      <c r="K122" s="15"/>
      <c r="L122" s="15"/>
      <c r="M122" s="15"/>
      <c r="N122" s="15"/>
      <c r="O122" s="15"/>
      <c r="P122" s="15"/>
      <c r="Q122" s="15"/>
      <c r="R122" s="15"/>
      <c r="S122" s="16"/>
      <c r="U122" s="30" t="str">
        <f>IF(COUNTA(F122:S122)=0,"",_xlfn.CONCAT(,
IF(AND(NOT(ISBLANK($M122)),
    ABS($M122-(($F122+$G122+$I122+$J122+$K122+$L122)-$H122))&gt;=1),
" Error: Position at the end of the period is not equal to: position at the beginning of the period+increase in assets-decrease in assets+exchange rate changes+price changes+other changes+rectifications.",
""),
IF(AND(NOT(ISBLANK($R122)),
    ABS($R122-(($N122+$O122+$Q122)-$P122))&gt;=1),
" Error: Position of accrued interest at the end of the period is not equal to: position of accrued interest at the beginning of the period+accrued interest during the period-received interest during the period+revaluation and other changes.",
""),
IF(AND(NOT(ISBLANK($M122)),
    $M122&gt;0,
    OR(ISBLANK('T04.13'!$M122),
        'T04.13'!$M122&lt;=0,
        ISBLANK('T04.14'!$M122),
        'T04.14'!$M122&lt;=0)),
" Warning: If at least one of the forms T03.09,T04.13,T04.14 contains data other than zero,also the other two forms must be completed.",
""),
IF(AND(OR(ABS($G122)&gt;3000000000,ABS($H122)&gt;3000000000),
    ISBLANK($S122)),
" Warning: An explanation in &lt;c140&gt; must be completed for transactions of more than EUR 3 billion or less than EUR-3 billion.",
""),
IF(AND(NOT(ISBLANK($F122)),$F122&lt;0),
" Error: Position at the beginning of the period must be a positive amount.",
""),
IF(AND(NOT(ISBLANK($M122)),$M122&lt;0),
" Error: Position at the end of the period must be a positive amount.",
""),
IF(AND(OR($F122&gt;0,$M122&gt;0),
    ISBLANK($O122)),
" Error: No accrued interest has been reported,whereas the position at the beginning or at the end of the period is greater than zero. Report '0' in case accrued interest equals zero,do not leave the cell empty.",
"")))</f>
        <v/>
      </c>
    </row>
    <row r="123" spans="1:21">
      <c r="A123" s="20"/>
      <c r="B123" s="20"/>
      <c r="C123" s="20"/>
      <c r="D123" s="20"/>
      <c r="E123" s="20"/>
      <c r="F123" s="15"/>
      <c r="G123" s="15"/>
      <c r="H123" s="15"/>
      <c r="I123" s="15"/>
      <c r="J123" s="15"/>
      <c r="K123" s="15"/>
      <c r="L123" s="15"/>
      <c r="M123" s="15"/>
      <c r="N123" s="15"/>
      <c r="O123" s="15"/>
      <c r="P123" s="15"/>
      <c r="Q123" s="15"/>
      <c r="R123" s="15"/>
      <c r="S123" s="16"/>
      <c r="U123" s="30" t="str">
        <f>IF(COUNTA(F123:S123)=0,"",_xlfn.CONCAT(,
IF(AND(NOT(ISBLANK($M123)),
    ABS($M123-(($F123+$G123+$I123+$J123+$K123+$L123)-$H123))&gt;=1),
" Error: Position at the end of the period is not equal to: position at the beginning of the period+increase in assets-decrease in assets+exchange rate changes+price changes+other changes+rectifications.",
""),
IF(AND(NOT(ISBLANK($R123)),
    ABS($R123-(($N123+$O123+$Q123)-$P123))&gt;=1),
" Error: Position of accrued interest at the end of the period is not equal to: position of accrued interest at the beginning of the period+accrued interest during the period-received interest during the period+revaluation and other changes.",
""),
IF(AND(NOT(ISBLANK($M123)),
    $M123&gt;0,
    OR(ISBLANK('T04.13'!$M123),
        'T04.13'!$M123&lt;=0,
        ISBLANK('T04.14'!$M123),
        'T04.14'!$M123&lt;=0)),
" Warning: If at least one of the forms T03.09,T04.13,T04.14 contains data other than zero,also the other two forms must be completed.",
""),
IF(AND(OR(ABS($G123)&gt;3000000000,ABS($H123)&gt;3000000000),
    ISBLANK($S123)),
" Warning: An explanation in &lt;c140&gt; must be completed for transactions of more than EUR 3 billion or less than EUR-3 billion.",
""),
IF(AND(NOT(ISBLANK($F123)),$F123&lt;0),
" Error: Position at the beginning of the period must be a positive amount.",
""),
IF(AND(NOT(ISBLANK($M123)),$M123&lt;0),
" Error: Position at the end of the period must be a positive amount.",
""),
IF(AND(OR($F123&gt;0,$M123&gt;0),
    ISBLANK($O123)),
" Error: No accrued interest has been reported,whereas the position at the beginning or at the end of the period is greater than zero. Report '0' in case accrued interest equals zero,do not leave the cell empty.",
"")))</f>
        <v/>
      </c>
    </row>
    <row r="124" spans="1:21">
      <c r="A124" s="20"/>
      <c r="B124" s="20"/>
      <c r="C124" s="20"/>
      <c r="D124" s="20"/>
      <c r="E124" s="20"/>
      <c r="F124" s="15"/>
      <c r="G124" s="15"/>
      <c r="H124" s="15"/>
      <c r="I124" s="15"/>
      <c r="J124" s="15"/>
      <c r="K124" s="15"/>
      <c r="L124" s="15"/>
      <c r="M124" s="15"/>
      <c r="N124" s="15"/>
      <c r="O124" s="15"/>
      <c r="P124" s="15"/>
      <c r="Q124" s="15"/>
      <c r="R124" s="15"/>
      <c r="S124" s="16"/>
      <c r="U124" s="30" t="str">
        <f>IF(COUNTA(F124:S124)=0,"",_xlfn.CONCAT(,
IF(AND(NOT(ISBLANK($M124)),
    ABS($M124-(($F124+$G124+$I124+$J124+$K124+$L124)-$H124))&gt;=1),
" Error: Position at the end of the period is not equal to: position at the beginning of the period+increase in assets-decrease in assets+exchange rate changes+price changes+other changes+rectifications.",
""),
IF(AND(NOT(ISBLANK($R124)),
    ABS($R124-(($N124+$O124+$Q124)-$P124))&gt;=1),
" Error: Position of accrued interest at the end of the period is not equal to: position of accrued interest at the beginning of the period+accrued interest during the period-received interest during the period+revaluation and other changes.",
""),
IF(AND(NOT(ISBLANK($M124)),
    $M124&gt;0,
    OR(ISBLANK('T04.13'!$M124),
        'T04.13'!$M124&lt;=0,
        ISBLANK('T04.14'!$M124),
        'T04.14'!$M124&lt;=0)),
" Warning: If at least one of the forms T03.09,T04.13,T04.14 contains data other than zero,also the other two forms must be completed.",
""),
IF(AND(OR(ABS($G124)&gt;3000000000,ABS($H124)&gt;3000000000),
    ISBLANK($S124)),
" Warning: An explanation in &lt;c140&gt; must be completed for transactions of more than EUR 3 billion or less than EUR-3 billion.",
""),
IF(AND(NOT(ISBLANK($F124)),$F124&lt;0),
" Error: Position at the beginning of the period must be a positive amount.",
""),
IF(AND(NOT(ISBLANK($M124)),$M124&lt;0),
" Error: Position at the end of the period must be a positive amount.",
""),
IF(AND(OR($F124&gt;0,$M124&gt;0),
    ISBLANK($O124)),
" Error: No accrued interest has been reported,whereas the position at the beginning or at the end of the period is greater than zero. Report '0' in case accrued interest equals zero,do not leave the cell empty.",
"")))</f>
        <v/>
      </c>
    </row>
    <row r="125" spans="1:21">
      <c r="A125" s="20"/>
      <c r="B125" s="20"/>
      <c r="C125" s="20"/>
      <c r="D125" s="20"/>
      <c r="E125" s="20"/>
      <c r="F125" s="15"/>
      <c r="G125" s="15"/>
      <c r="H125" s="15"/>
      <c r="I125" s="15"/>
      <c r="J125" s="15"/>
      <c r="K125" s="15"/>
      <c r="L125" s="15"/>
      <c r="M125" s="15"/>
      <c r="N125" s="15"/>
      <c r="O125" s="15"/>
      <c r="P125" s="15"/>
      <c r="Q125" s="15"/>
      <c r="R125" s="15"/>
      <c r="S125" s="16"/>
      <c r="U125" s="30" t="str">
        <f>IF(COUNTA(F125:S125)=0,"",_xlfn.CONCAT(,
IF(AND(NOT(ISBLANK($M125)),
    ABS($M125-(($F125+$G125+$I125+$J125+$K125+$L125)-$H125))&gt;=1),
" Error: Position at the end of the period is not equal to: position at the beginning of the period+increase in assets-decrease in assets+exchange rate changes+price changes+other changes+rectifications.",
""),
IF(AND(NOT(ISBLANK($R125)),
    ABS($R125-(($N125+$O125+$Q125)-$P125))&gt;=1),
" Error: Position of accrued interest at the end of the period is not equal to: position of accrued interest at the beginning of the period+accrued interest during the period-received interest during the period+revaluation and other changes.",
""),
IF(AND(NOT(ISBLANK($M125)),
    $M125&gt;0,
    OR(ISBLANK('T04.13'!$M125),
        'T04.13'!$M125&lt;=0,
        ISBLANK('T04.14'!$M125),
        'T04.14'!$M125&lt;=0)),
" Warning: If at least one of the forms T03.09,T04.13,T04.14 contains data other than zero,also the other two forms must be completed.",
""),
IF(AND(OR(ABS($G125)&gt;3000000000,ABS($H125)&gt;3000000000),
    ISBLANK($S125)),
" Warning: An explanation in &lt;c140&gt; must be completed for transactions of more than EUR 3 billion or less than EUR-3 billion.",
""),
IF(AND(NOT(ISBLANK($F125)),$F125&lt;0),
" Error: Position at the beginning of the period must be a positive amount.",
""),
IF(AND(NOT(ISBLANK($M125)),$M125&lt;0),
" Error: Position at the end of the period must be a positive amount.",
""),
IF(AND(OR($F125&gt;0,$M125&gt;0),
    ISBLANK($O125)),
" Error: No accrued interest has been reported,whereas the position at the beginning or at the end of the period is greater than zero. Report '0' in case accrued interest equals zero,do not leave the cell empty.",
"")))</f>
        <v/>
      </c>
    </row>
    <row r="126" spans="1:21">
      <c r="A126" s="20"/>
      <c r="B126" s="20"/>
      <c r="C126" s="20"/>
      <c r="D126" s="20"/>
      <c r="E126" s="20"/>
      <c r="F126" s="15"/>
      <c r="G126" s="15"/>
      <c r="H126" s="15"/>
      <c r="I126" s="15"/>
      <c r="J126" s="15"/>
      <c r="K126" s="15"/>
      <c r="L126" s="15"/>
      <c r="M126" s="15"/>
      <c r="N126" s="15"/>
      <c r="O126" s="15"/>
      <c r="P126" s="15"/>
      <c r="Q126" s="15"/>
      <c r="R126" s="15"/>
      <c r="S126" s="16"/>
      <c r="U126" s="30" t="str">
        <f>IF(COUNTA(F126:S126)=0,"",_xlfn.CONCAT(,
IF(AND(NOT(ISBLANK($M126)),
    ABS($M126-(($F126+$G126+$I126+$J126+$K126+$L126)-$H126))&gt;=1),
" Error: Position at the end of the period is not equal to: position at the beginning of the period+increase in assets-decrease in assets+exchange rate changes+price changes+other changes+rectifications.",
""),
IF(AND(NOT(ISBLANK($R126)),
    ABS($R126-(($N126+$O126+$Q126)-$P126))&gt;=1),
" Error: Position of accrued interest at the end of the period is not equal to: position of accrued interest at the beginning of the period+accrued interest during the period-received interest during the period+revaluation and other changes.",
""),
IF(AND(NOT(ISBLANK($M126)),
    $M126&gt;0,
    OR(ISBLANK('T04.13'!$M126),
        'T04.13'!$M126&lt;=0,
        ISBLANK('T04.14'!$M126),
        'T04.14'!$M126&lt;=0)),
" Warning: If at least one of the forms T03.09,T04.13,T04.14 contains data other than zero,also the other two forms must be completed.",
""),
IF(AND(OR(ABS($G126)&gt;3000000000,ABS($H126)&gt;3000000000),
    ISBLANK($S126)),
" Warning: An explanation in &lt;c140&gt; must be completed for transactions of more than EUR 3 billion or less than EUR-3 billion.",
""),
IF(AND(NOT(ISBLANK($F126)),$F126&lt;0),
" Error: Position at the beginning of the period must be a positive amount.",
""),
IF(AND(NOT(ISBLANK($M126)),$M126&lt;0),
" Error: Position at the end of the period must be a positive amount.",
""),
IF(AND(OR($F126&gt;0,$M126&gt;0),
    ISBLANK($O126)),
" Error: No accrued interest has been reported,whereas the position at the beginning or at the end of the period is greater than zero. Report '0' in case accrued interest equals zero,do not leave the cell empty.",
"")))</f>
        <v/>
      </c>
    </row>
    <row r="127" spans="1:21">
      <c r="A127" s="20"/>
      <c r="B127" s="20"/>
      <c r="C127" s="20"/>
      <c r="D127" s="20"/>
      <c r="E127" s="20"/>
      <c r="F127" s="15"/>
      <c r="G127" s="15"/>
      <c r="H127" s="15"/>
      <c r="I127" s="15"/>
      <c r="J127" s="15"/>
      <c r="K127" s="15"/>
      <c r="L127" s="15"/>
      <c r="M127" s="15"/>
      <c r="N127" s="15"/>
      <c r="O127" s="15"/>
      <c r="P127" s="15"/>
      <c r="Q127" s="15"/>
      <c r="R127" s="15"/>
      <c r="S127" s="16"/>
      <c r="U127" s="30" t="str">
        <f>IF(COUNTA(F127:S127)=0,"",_xlfn.CONCAT(,
IF(AND(NOT(ISBLANK($M127)),
    ABS($M127-(($F127+$G127+$I127+$J127+$K127+$L127)-$H127))&gt;=1),
" Error: Position at the end of the period is not equal to: position at the beginning of the period+increase in assets-decrease in assets+exchange rate changes+price changes+other changes+rectifications.",
""),
IF(AND(NOT(ISBLANK($R127)),
    ABS($R127-(($N127+$O127+$Q127)-$P127))&gt;=1),
" Error: Position of accrued interest at the end of the period is not equal to: position of accrued interest at the beginning of the period+accrued interest during the period-received interest during the period+revaluation and other changes.",
""),
IF(AND(NOT(ISBLANK($M127)),
    $M127&gt;0,
    OR(ISBLANK('T04.13'!$M127),
        'T04.13'!$M127&lt;=0,
        ISBLANK('T04.14'!$M127),
        'T04.14'!$M127&lt;=0)),
" Warning: If at least one of the forms T03.09,T04.13,T04.14 contains data other than zero,also the other two forms must be completed.",
""),
IF(AND(OR(ABS($G127)&gt;3000000000,ABS($H127)&gt;3000000000),
    ISBLANK($S127)),
" Warning: An explanation in &lt;c140&gt; must be completed for transactions of more than EUR 3 billion or less than EUR-3 billion.",
""),
IF(AND(NOT(ISBLANK($F127)),$F127&lt;0),
" Error: Position at the beginning of the period must be a positive amount.",
""),
IF(AND(NOT(ISBLANK($M127)),$M127&lt;0),
" Error: Position at the end of the period must be a positive amount.",
""),
IF(AND(OR($F127&gt;0,$M127&gt;0),
    ISBLANK($O127)),
" Error: No accrued interest has been reported,whereas the position at the beginning or at the end of the period is greater than zero. Report '0' in case accrued interest equals zero,do not leave the cell empty.",
"")))</f>
        <v/>
      </c>
    </row>
    <row r="128" spans="1:21">
      <c r="A128" s="20"/>
      <c r="B128" s="20"/>
      <c r="C128" s="20"/>
      <c r="D128" s="20"/>
      <c r="E128" s="20"/>
      <c r="F128" s="15"/>
      <c r="G128" s="15"/>
      <c r="H128" s="15"/>
      <c r="I128" s="15"/>
      <c r="J128" s="15"/>
      <c r="K128" s="15"/>
      <c r="L128" s="15"/>
      <c r="M128" s="15"/>
      <c r="N128" s="15"/>
      <c r="O128" s="15"/>
      <c r="P128" s="15"/>
      <c r="Q128" s="15"/>
      <c r="R128" s="15"/>
      <c r="S128" s="16"/>
      <c r="U128" s="30" t="str">
        <f>IF(COUNTA(F128:S128)=0,"",_xlfn.CONCAT(,
IF(AND(NOT(ISBLANK($M128)),
    ABS($M128-(($F128+$G128+$I128+$J128+$K128+$L128)-$H128))&gt;=1),
" Error: Position at the end of the period is not equal to: position at the beginning of the period+increase in assets-decrease in assets+exchange rate changes+price changes+other changes+rectifications.",
""),
IF(AND(NOT(ISBLANK($R128)),
    ABS($R128-(($N128+$O128+$Q128)-$P128))&gt;=1),
" Error: Position of accrued interest at the end of the period is not equal to: position of accrued interest at the beginning of the period+accrued interest during the period-received interest during the period+revaluation and other changes.",
""),
IF(AND(NOT(ISBLANK($M128)),
    $M128&gt;0,
    OR(ISBLANK('T04.13'!$M128),
        'T04.13'!$M128&lt;=0,
        ISBLANK('T04.14'!$M128),
        'T04.14'!$M128&lt;=0)),
" Warning: If at least one of the forms T03.09,T04.13,T04.14 contains data other than zero,also the other two forms must be completed.",
""),
IF(AND(OR(ABS($G128)&gt;3000000000,ABS($H128)&gt;3000000000),
    ISBLANK($S128)),
" Warning: An explanation in &lt;c140&gt; must be completed for transactions of more than EUR 3 billion or less than EUR-3 billion.",
""),
IF(AND(NOT(ISBLANK($F128)),$F128&lt;0),
" Error: Position at the beginning of the period must be a positive amount.",
""),
IF(AND(NOT(ISBLANK($M128)),$M128&lt;0),
" Error: Position at the end of the period must be a positive amount.",
""),
IF(AND(OR($F128&gt;0,$M128&gt;0),
    ISBLANK($O128)),
" Error: No accrued interest has been reported,whereas the position at the beginning or at the end of the period is greater than zero. Report '0' in case accrued interest equals zero,do not leave the cell empty.",
"")))</f>
        <v/>
      </c>
    </row>
    <row r="129" spans="1:21">
      <c r="A129" s="20"/>
      <c r="B129" s="20"/>
      <c r="C129" s="20"/>
      <c r="D129" s="20"/>
      <c r="E129" s="20"/>
      <c r="F129" s="15"/>
      <c r="G129" s="15"/>
      <c r="H129" s="15"/>
      <c r="I129" s="15"/>
      <c r="J129" s="15"/>
      <c r="K129" s="15"/>
      <c r="L129" s="15"/>
      <c r="M129" s="15"/>
      <c r="N129" s="15"/>
      <c r="O129" s="15"/>
      <c r="P129" s="15"/>
      <c r="Q129" s="15"/>
      <c r="R129" s="15"/>
      <c r="S129" s="16"/>
      <c r="U129" s="30" t="str">
        <f>IF(COUNTA(F129:S129)=0,"",_xlfn.CONCAT(,
IF(AND(NOT(ISBLANK($M129)),
    ABS($M129-(($F129+$G129+$I129+$J129+$K129+$L129)-$H129))&gt;=1),
" Error: Position at the end of the period is not equal to: position at the beginning of the period+increase in assets-decrease in assets+exchange rate changes+price changes+other changes+rectifications.",
""),
IF(AND(NOT(ISBLANK($R129)),
    ABS($R129-(($N129+$O129+$Q129)-$P129))&gt;=1),
" Error: Position of accrued interest at the end of the period is not equal to: position of accrued interest at the beginning of the period+accrued interest during the period-received interest during the period+revaluation and other changes.",
""),
IF(AND(NOT(ISBLANK($M129)),
    $M129&gt;0,
    OR(ISBLANK('T04.13'!$M129),
        'T04.13'!$M129&lt;=0,
        ISBLANK('T04.14'!$M129),
        'T04.14'!$M129&lt;=0)),
" Warning: If at least one of the forms T03.09,T04.13,T04.14 contains data other than zero,also the other two forms must be completed.",
""),
IF(AND(OR(ABS($G129)&gt;3000000000,ABS($H129)&gt;3000000000),
    ISBLANK($S129)),
" Warning: An explanation in &lt;c140&gt; must be completed for transactions of more than EUR 3 billion or less than EUR-3 billion.",
""),
IF(AND(NOT(ISBLANK($F129)),$F129&lt;0),
" Error: Position at the beginning of the period must be a positive amount.",
""),
IF(AND(NOT(ISBLANK($M129)),$M129&lt;0),
" Error: Position at the end of the period must be a positive amount.",
""),
IF(AND(OR($F129&gt;0,$M129&gt;0),
    ISBLANK($O129)),
" Error: No accrued interest has been reported,whereas the position at the beginning or at the end of the period is greater than zero. Report '0' in case accrued interest equals zero,do not leave the cell empty.",
"")))</f>
        <v/>
      </c>
    </row>
    <row r="130" spans="1:21">
      <c r="A130" s="20"/>
      <c r="B130" s="20"/>
      <c r="C130" s="20"/>
      <c r="D130" s="20"/>
      <c r="E130" s="20"/>
      <c r="F130" s="15"/>
      <c r="G130" s="15"/>
      <c r="H130" s="15"/>
      <c r="I130" s="15"/>
      <c r="J130" s="15"/>
      <c r="K130" s="15"/>
      <c r="L130" s="15"/>
      <c r="M130" s="15"/>
      <c r="N130" s="15"/>
      <c r="O130" s="15"/>
      <c r="P130" s="15"/>
      <c r="Q130" s="15"/>
      <c r="R130" s="15"/>
      <c r="S130" s="16"/>
      <c r="U130" s="30" t="str">
        <f>IF(COUNTA(F130:S130)=0,"",_xlfn.CONCAT(,
IF(AND(NOT(ISBLANK($M130)),
    ABS($M130-(($F130+$G130+$I130+$J130+$K130+$L130)-$H130))&gt;=1),
" Error: Position at the end of the period is not equal to: position at the beginning of the period+increase in assets-decrease in assets+exchange rate changes+price changes+other changes+rectifications.",
""),
IF(AND(NOT(ISBLANK($R130)),
    ABS($R130-(($N130+$O130+$Q130)-$P130))&gt;=1),
" Error: Position of accrued interest at the end of the period is not equal to: position of accrued interest at the beginning of the period+accrued interest during the period-received interest during the period+revaluation and other changes.",
""),
IF(AND(NOT(ISBLANK($M130)),
    $M130&gt;0,
    OR(ISBLANK('T04.13'!$M130),
        'T04.13'!$M130&lt;=0,
        ISBLANK('T04.14'!$M130),
        'T04.14'!$M130&lt;=0)),
" Warning: If at least one of the forms T03.09,T04.13,T04.14 contains data other than zero,also the other two forms must be completed.",
""),
IF(AND(OR(ABS($G130)&gt;3000000000,ABS($H130)&gt;3000000000),
    ISBLANK($S130)),
" Warning: An explanation in &lt;c140&gt; must be completed for transactions of more than EUR 3 billion or less than EUR-3 billion.",
""),
IF(AND(NOT(ISBLANK($F130)),$F130&lt;0),
" Error: Position at the beginning of the period must be a positive amount.",
""),
IF(AND(NOT(ISBLANK($M130)),$M130&lt;0),
" Error: Position at the end of the period must be a positive amount.",
""),
IF(AND(OR($F130&gt;0,$M130&gt;0),
    ISBLANK($O130)),
" Error: No accrued interest has been reported,whereas the position at the beginning or at the end of the period is greater than zero. Report '0' in case accrued interest equals zero,do not leave the cell empty.",
"")))</f>
        <v/>
      </c>
    </row>
    <row r="131" spans="1:21">
      <c r="A131" s="20"/>
      <c r="B131" s="20"/>
      <c r="C131" s="20"/>
      <c r="D131" s="20"/>
      <c r="E131" s="20"/>
      <c r="F131" s="15"/>
      <c r="G131" s="15"/>
      <c r="H131" s="15"/>
      <c r="I131" s="15"/>
      <c r="J131" s="15"/>
      <c r="K131" s="15"/>
      <c r="L131" s="15"/>
      <c r="M131" s="15"/>
      <c r="N131" s="15"/>
      <c r="O131" s="15"/>
      <c r="P131" s="15"/>
      <c r="Q131" s="15"/>
      <c r="R131" s="15"/>
      <c r="S131" s="16"/>
      <c r="U131" s="30" t="str">
        <f>IF(COUNTA(F131:S131)=0,"",_xlfn.CONCAT(,
IF(AND(NOT(ISBLANK($M131)),
    ABS($M131-(($F131+$G131+$I131+$J131+$K131+$L131)-$H131))&gt;=1),
" Error: Position at the end of the period is not equal to: position at the beginning of the period+increase in assets-decrease in assets+exchange rate changes+price changes+other changes+rectifications.",
""),
IF(AND(NOT(ISBLANK($R131)),
    ABS($R131-(($N131+$O131+$Q131)-$P131))&gt;=1),
" Error: Position of accrued interest at the end of the period is not equal to: position of accrued interest at the beginning of the period+accrued interest during the period-received interest during the period+revaluation and other changes.",
""),
IF(AND(NOT(ISBLANK($M131)),
    $M131&gt;0,
    OR(ISBLANK('T04.13'!$M131),
        'T04.13'!$M131&lt;=0,
        ISBLANK('T04.14'!$M131),
        'T04.14'!$M131&lt;=0)),
" Warning: If at least one of the forms T03.09,T04.13,T04.14 contains data other than zero,also the other two forms must be completed.",
""),
IF(AND(OR(ABS($G131)&gt;3000000000,ABS($H131)&gt;3000000000),
    ISBLANK($S131)),
" Warning: An explanation in &lt;c140&gt; must be completed for transactions of more than EUR 3 billion or less than EUR-3 billion.",
""),
IF(AND(NOT(ISBLANK($F131)),$F131&lt;0),
" Error: Position at the beginning of the period must be a positive amount.",
""),
IF(AND(NOT(ISBLANK($M131)),$M131&lt;0),
" Error: Position at the end of the period must be a positive amount.",
""),
IF(AND(OR($F131&gt;0,$M131&gt;0),
    ISBLANK($O131)),
" Error: No accrued interest has been reported,whereas the position at the beginning or at the end of the period is greater than zero. Report '0' in case accrued interest equals zero,do not leave the cell empty.",
"")))</f>
        <v/>
      </c>
    </row>
    <row r="132" spans="1:21">
      <c r="A132" s="20"/>
      <c r="B132" s="20"/>
      <c r="C132" s="20"/>
      <c r="D132" s="20"/>
      <c r="E132" s="20"/>
      <c r="F132" s="15"/>
      <c r="G132" s="15"/>
      <c r="H132" s="15"/>
      <c r="I132" s="15"/>
      <c r="J132" s="15"/>
      <c r="K132" s="15"/>
      <c r="L132" s="15"/>
      <c r="M132" s="15"/>
      <c r="N132" s="15"/>
      <c r="O132" s="15"/>
      <c r="P132" s="15"/>
      <c r="Q132" s="15"/>
      <c r="R132" s="15"/>
      <c r="S132" s="16"/>
      <c r="U132" s="30" t="str">
        <f>IF(COUNTA(F132:S132)=0,"",_xlfn.CONCAT(,
IF(AND(NOT(ISBLANK($M132)),
    ABS($M132-(($F132+$G132+$I132+$J132+$K132+$L132)-$H132))&gt;=1),
" Error: Position at the end of the period is not equal to: position at the beginning of the period+increase in assets-decrease in assets+exchange rate changes+price changes+other changes+rectifications.",
""),
IF(AND(NOT(ISBLANK($R132)),
    ABS($R132-(($N132+$O132+$Q132)-$P132))&gt;=1),
" Error: Position of accrued interest at the end of the period is not equal to: position of accrued interest at the beginning of the period+accrued interest during the period-received interest during the period+revaluation and other changes.",
""),
IF(AND(NOT(ISBLANK($M132)),
    $M132&gt;0,
    OR(ISBLANK('T04.13'!$M132),
        'T04.13'!$M132&lt;=0,
        ISBLANK('T04.14'!$M132),
        'T04.14'!$M132&lt;=0)),
" Warning: If at least one of the forms T03.09,T04.13,T04.14 contains data other than zero,also the other two forms must be completed.",
""),
IF(AND(OR(ABS($G132)&gt;3000000000,ABS($H132)&gt;3000000000),
    ISBLANK($S132)),
" Warning: An explanation in &lt;c140&gt; must be completed for transactions of more than EUR 3 billion or less than EUR-3 billion.",
""),
IF(AND(NOT(ISBLANK($F132)),$F132&lt;0),
" Error: Position at the beginning of the period must be a positive amount.",
""),
IF(AND(NOT(ISBLANK($M132)),$M132&lt;0),
" Error: Position at the end of the period must be a positive amount.",
""),
IF(AND(OR($F132&gt;0,$M132&gt;0),
    ISBLANK($O132)),
" Error: No accrued interest has been reported,whereas the position at the beginning or at the end of the period is greater than zero. Report '0' in case accrued interest equals zero,do not leave the cell empty.",
"")))</f>
        <v/>
      </c>
    </row>
    <row r="133" spans="1:21">
      <c r="A133" s="20"/>
      <c r="B133" s="20"/>
      <c r="C133" s="20"/>
      <c r="D133" s="20"/>
      <c r="E133" s="20"/>
      <c r="F133" s="15"/>
      <c r="G133" s="15"/>
      <c r="H133" s="15"/>
      <c r="I133" s="15"/>
      <c r="J133" s="15"/>
      <c r="K133" s="15"/>
      <c r="L133" s="15"/>
      <c r="M133" s="15"/>
      <c r="N133" s="15"/>
      <c r="O133" s="15"/>
      <c r="P133" s="15"/>
      <c r="Q133" s="15"/>
      <c r="R133" s="15"/>
      <c r="S133" s="16"/>
      <c r="U133" s="30" t="str">
        <f>IF(COUNTA(F133:S133)=0,"",_xlfn.CONCAT(,
IF(AND(NOT(ISBLANK($M133)),
    ABS($M133-(($F133+$G133+$I133+$J133+$K133+$L133)-$H133))&gt;=1),
" Error: Position at the end of the period is not equal to: position at the beginning of the period+increase in assets-decrease in assets+exchange rate changes+price changes+other changes+rectifications.",
""),
IF(AND(NOT(ISBLANK($R133)),
    ABS($R133-(($N133+$O133+$Q133)-$P133))&gt;=1),
" Error: Position of accrued interest at the end of the period is not equal to: position of accrued interest at the beginning of the period+accrued interest during the period-received interest during the period+revaluation and other changes.",
""),
IF(AND(NOT(ISBLANK($M133)),
    $M133&gt;0,
    OR(ISBLANK('T04.13'!$M133),
        'T04.13'!$M133&lt;=0,
        ISBLANK('T04.14'!$M133),
        'T04.14'!$M133&lt;=0)),
" Warning: If at least one of the forms T03.09,T04.13,T04.14 contains data other than zero,also the other two forms must be completed.",
""),
IF(AND(OR(ABS($G133)&gt;3000000000,ABS($H133)&gt;3000000000),
    ISBLANK($S133)),
" Warning: An explanation in &lt;c140&gt; must be completed for transactions of more than EUR 3 billion or less than EUR-3 billion.",
""),
IF(AND(NOT(ISBLANK($F133)),$F133&lt;0),
" Error: Position at the beginning of the period must be a positive amount.",
""),
IF(AND(NOT(ISBLANK($M133)),$M133&lt;0),
" Error: Position at the end of the period must be a positive amount.",
""),
IF(AND(OR($F133&gt;0,$M133&gt;0),
    ISBLANK($O133)),
" Error: No accrued interest has been reported,whereas the position at the beginning or at the end of the period is greater than zero. Report '0' in case accrued interest equals zero,do not leave the cell empty.",
"")))</f>
        <v/>
      </c>
    </row>
    <row r="134" spans="1:21">
      <c r="A134" s="20"/>
      <c r="B134" s="20"/>
      <c r="C134" s="20"/>
      <c r="D134" s="20"/>
      <c r="E134" s="20"/>
      <c r="F134" s="15"/>
      <c r="G134" s="15"/>
      <c r="H134" s="15"/>
      <c r="I134" s="15"/>
      <c r="J134" s="15"/>
      <c r="K134" s="15"/>
      <c r="L134" s="15"/>
      <c r="M134" s="15"/>
      <c r="N134" s="15"/>
      <c r="O134" s="15"/>
      <c r="P134" s="15"/>
      <c r="Q134" s="15"/>
      <c r="R134" s="15"/>
      <c r="S134" s="16"/>
      <c r="U134" s="30" t="str">
        <f>IF(COUNTA(F134:S134)=0,"",_xlfn.CONCAT(,
IF(AND(NOT(ISBLANK($M134)),
    ABS($M134-(($F134+$G134+$I134+$J134+$K134+$L134)-$H134))&gt;=1),
" Error: Position at the end of the period is not equal to: position at the beginning of the period+increase in assets-decrease in assets+exchange rate changes+price changes+other changes+rectifications.",
""),
IF(AND(NOT(ISBLANK($R134)),
    ABS($R134-(($N134+$O134+$Q134)-$P134))&gt;=1),
" Error: Position of accrued interest at the end of the period is not equal to: position of accrued interest at the beginning of the period+accrued interest during the period-received interest during the period+revaluation and other changes.",
""),
IF(AND(NOT(ISBLANK($M134)),
    $M134&gt;0,
    OR(ISBLANK('T04.13'!$M134),
        'T04.13'!$M134&lt;=0,
        ISBLANK('T04.14'!$M134),
        'T04.14'!$M134&lt;=0)),
" Warning: If at least one of the forms T03.09,T04.13,T04.14 contains data other than zero,also the other two forms must be completed.",
""),
IF(AND(OR(ABS($G134)&gt;3000000000,ABS($H134)&gt;3000000000),
    ISBLANK($S134)),
" Warning: An explanation in &lt;c140&gt; must be completed for transactions of more than EUR 3 billion or less than EUR-3 billion.",
""),
IF(AND(NOT(ISBLANK($F134)),$F134&lt;0),
" Error: Position at the beginning of the period must be a positive amount.",
""),
IF(AND(NOT(ISBLANK($M134)),$M134&lt;0),
" Error: Position at the end of the period must be a positive amount.",
""),
IF(AND(OR($F134&gt;0,$M134&gt;0),
    ISBLANK($O134)),
" Error: No accrued interest has been reported,whereas the position at the beginning or at the end of the period is greater than zero. Report '0' in case accrued interest equals zero,do not leave the cell empty.",
"")))</f>
        <v/>
      </c>
    </row>
    <row r="135" spans="1:21">
      <c r="A135" s="20"/>
      <c r="B135" s="20"/>
      <c r="C135" s="20"/>
      <c r="D135" s="20"/>
      <c r="E135" s="20"/>
      <c r="F135" s="15"/>
      <c r="G135" s="15"/>
      <c r="H135" s="15"/>
      <c r="I135" s="15"/>
      <c r="J135" s="15"/>
      <c r="K135" s="15"/>
      <c r="L135" s="15"/>
      <c r="M135" s="15"/>
      <c r="N135" s="15"/>
      <c r="O135" s="15"/>
      <c r="P135" s="15"/>
      <c r="Q135" s="15"/>
      <c r="R135" s="15"/>
      <c r="S135" s="16"/>
      <c r="U135" s="30" t="str">
        <f>IF(COUNTA(F135:S135)=0,"",_xlfn.CONCAT(,
IF(AND(NOT(ISBLANK($M135)),
    ABS($M135-(($F135+$G135+$I135+$J135+$K135+$L135)-$H135))&gt;=1),
" Error: Position at the end of the period is not equal to: position at the beginning of the period+increase in assets-decrease in assets+exchange rate changes+price changes+other changes+rectifications.",
""),
IF(AND(NOT(ISBLANK($R135)),
    ABS($R135-(($N135+$O135+$Q135)-$P135))&gt;=1),
" Error: Position of accrued interest at the end of the period is not equal to: position of accrued interest at the beginning of the period+accrued interest during the period-received interest during the period+revaluation and other changes.",
""),
IF(AND(NOT(ISBLANK($M135)),
    $M135&gt;0,
    OR(ISBLANK('T04.13'!$M135),
        'T04.13'!$M135&lt;=0,
        ISBLANK('T04.14'!$M135),
        'T04.14'!$M135&lt;=0)),
" Warning: If at least one of the forms T03.09,T04.13,T04.14 contains data other than zero,also the other two forms must be completed.",
""),
IF(AND(OR(ABS($G135)&gt;3000000000,ABS($H135)&gt;3000000000),
    ISBLANK($S135)),
" Warning: An explanation in &lt;c140&gt; must be completed for transactions of more than EUR 3 billion or less than EUR-3 billion.",
""),
IF(AND(NOT(ISBLANK($F135)),$F135&lt;0),
" Error: Position at the beginning of the period must be a positive amount.",
""),
IF(AND(NOT(ISBLANK($M135)),$M135&lt;0),
" Error: Position at the end of the period must be a positive amount.",
""),
IF(AND(OR($F135&gt;0,$M135&gt;0),
    ISBLANK($O135)),
" Error: No accrued interest has been reported,whereas the position at the beginning or at the end of the period is greater than zero. Report '0' in case accrued interest equals zero,do not leave the cell empty.",
"")))</f>
        <v/>
      </c>
    </row>
    <row r="136" spans="1:21">
      <c r="A136" s="20"/>
      <c r="B136" s="20"/>
      <c r="C136" s="20"/>
      <c r="D136" s="20"/>
      <c r="E136" s="20"/>
      <c r="F136" s="15"/>
      <c r="G136" s="15"/>
      <c r="H136" s="15"/>
      <c r="I136" s="15"/>
      <c r="J136" s="15"/>
      <c r="K136" s="15"/>
      <c r="L136" s="15"/>
      <c r="M136" s="15"/>
      <c r="N136" s="15"/>
      <c r="O136" s="15"/>
      <c r="P136" s="15"/>
      <c r="Q136" s="15"/>
      <c r="R136" s="15"/>
      <c r="S136" s="16"/>
      <c r="U136" s="30" t="str">
        <f>IF(COUNTA(F136:S136)=0,"",_xlfn.CONCAT(,
IF(AND(NOT(ISBLANK($M136)),
    ABS($M136-(($F136+$G136+$I136+$J136+$K136+$L136)-$H136))&gt;=1),
" Error: Position at the end of the period is not equal to: position at the beginning of the period+increase in assets-decrease in assets+exchange rate changes+price changes+other changes+rectifications.",
""),
IF(AND(NOT(ISBLANK($R136)),
    ABS($R136-(($N136+$O136+$Q136)-$P136))&gt;=1),
" Error: Position of accrued interest at the end of the period is not equal to: position of accrued interest at the beginning of the period+accrued interest during the period-received interest during the period+revaluation and other changes.",
""),
IF(AND(NOT(ISBLANK($M136)),
    $M136&gt;0,
    OR(ISBLANK('T04.13'!$M136),
        'T04.13'!$M136&lt;=0,
        ISBLANK('T04.14'!$M136),
        'T04.14'!$M136&lt;=0)),
" Warning: If at least one of the forms T03.09,T04.13,T04.14 contains data other than zero,also the other two forms must be completed.",
""),
IF(AND(OR(ABS($G136)&gt;3000000000,ABS($H136)&gt;3000000000),
    ISBLANK($S136)),
" Warning: An explanation in &lt;c140&gt; must be completed for transactions of more than EUR 3 billion or less than EUR-3 billion.",
""),
IF(AND(NOT(ISBLANK($F136)),$F136&lt;0),
" Error: Position at the beginning of the period must be a positive amount.",
""),
IF(AND(NOT(ISBLANK($M136)),$M136&lt;0),
" Error: Position at the end of the period must be a positive amount.",
""),
IF(AND(OR($F136&gt;0,$M136&gt;0),
    ISBLANK($O136)),
" Error: No accrued interest has been reported,whereas the position at the beginning or at the end of the period is greater than zero. Report '0' in case accrued interest equals zero,do not leave the cell empty.",
"")))</f>
        <v/>
      </c>
    </row>
    <row r="137" spans="1:21">
      <c r="A137" s="20"/>
      <c r="B137" s="20"/>
      <c r="C137" s="20"/>
      <c r="D137" s="20"/>
      <c r="E137" s="20"/>
      <c r="F137" s="15"/>
      <c r="G137" s="15"/>
      <c r="H137" s="15"/>
      <c r="I137" s="15"/>
      <c r="J137" s="15"/>
      <c r="K137" s="15"/>
      <c r="L137" s="15"/>
      <c r="M137" s="15"/>
      <c r="N137" s="15"/>
      <c r="O137" s="15"/>
      <c r="P137" s="15"/>
      <c r="Q137" s="15"/>
      <c r="R137" s="15"/>
      <c r="S137" s="16"/>
      <c r="U137" s="30" t="str">
        <f>IF(COUNTA(F137:S137)=0,"",_xlfn.CONCAT(,
IF(AND(NOT(ISBLANK($M137)),
    ABS($M137-(($F137+$G137+$I137+$J137+$K137+$L137)-$H137))&gt;=1),
" Error: Position at the end of the period is not equal to: position at the beginning of the period+increase in assets-decrease in assets+exchange rate changes+price changes+other changes+rectifications.",
""),
IF(AND(NOT(ISBLANK($R137)),
    ABS($R137-(($N137+$O137+$Q137)-$P137))&gt;=1),
" Error: Position of accrued interest at the end of the period is not equal to: position of accrued interest at the beginning of the period+accrued interest during the period-received interest during the period+revaluation and other changes.",
""),
IF(AND(NOT(ISBLANK($M137)),
    $M137&gt;0,
    OR(ISBLANK('T04.13'!$M137),
        'T04.13'!$M137&lt;=0,
        ISBLANK('T04.14'!$M137),
        'T04.14'!$M137&lt;=0)),
" Warning: If at least one of the forms T03.09,T04.13,T04.14 contains data other than zero,also the other two forms must be completed.",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0"/>
      <c r="B138" s="20"/>
      <c r="C138" s="20"/>
      <c r="D138" s="20"/>
      <c r="E138" s="20"/>
      <c r="F138" s="15"/>
      <c r="G138" s="15"/>
      <c r="H138" s="15"/>
      <c r="I138" s="15"/>
      <c r="J138" s="15"/>
      <c r="K138" s="15"/>
      <c r="L138" s="15"/>
      <c r="M138" s="15"/>
      <c r="N138" s="15"/>
      <c r="O138" s="15"/>
      <c r="P138" s="15"/>
      <c r="Q138" s="15"/>
      <c r="R138" s="15"/>
      <c r="S138" s="16"/>
      <c r="U138" s="30" t="str">
        <f>IF(COUNTA(F138:S138)=0,"",_xlfn.CONCAT(,
IF(AND(NOT(ISBLANK($M138)),
    ABS($M138-(($F138+$G138+$I138+$J138+$K138+$L138)-$H138))&gt;=1),
" Error: Position at the end of the period is not equal to: position at the beginning of the period+increase in assets-decrease in assets+exchange rate changes+price changes+other changes+rectifications.",
""),
IF(AND(NOT(ISBLANK($R138)),
    ABS($R138-(($N138+$O138+$Q138)-$P138))&gt;=1),
" Error: Position of accrued interest at the end of the period is not equal to: position of accrued interest at the beginning of the period+accrued interest during the period-received interest during the period+revaluation and other changes.",
""),
IF(AND(NOT(ISBLANK($M138)),
    $M138&gt;0,
    OR(ISBLANK('T04.13'!$M138),
        'T04.13'!$M138&lt;=0,
        ISBLANK('T04.14'!$M138),
        'T04.14'!$M138&lt;=0)),
" Warning: If at least one of the forms T03.09,T04.13,T04.14 contains data other than zero,also the other two forms must be completed.",
""),
IF(AND(OR(ABS($G138)&gt;3000000000,ABS($H138)&gt;3000000000),
    ISBLANK($S138)),
" Warning: An explanation in &lt;c140&gt; must be completed for transactions of more than EUR 3 billion or less than EUR-3 billion.",
""),
IF(AND(NOT(ISBLANK($F138)),$F138&lt;0),
" Error: Position at the beginning of the period must be a positive amount.",
""),
IF(AND(NOT(ISBLANK($M138)),$M138&lt;0),
" Error: Position at the end of the period must be a positive amount.",
""),
IF(AND(OR($F138&gt;0,$M138&gt;0),
    ISBLANK($O138)),
" Error: No accrued interest has been reported,whereas the position at the beginning or at the end of the period is greater than zero. Report '0' in case accrued interest equals zero,do not leave the cell empty.",
"")))</f>
        <v/>
      </c>
    </row>
    <row r="139" spans="1:21">
      <c r="A139" s="20"/>
      <c r="B139" s="20"/>
      <c r="C139" s="20"/>
      <c r="D139" s="20"/>
      <c r="E139" s="20"/>
      <c r="F139" s="15"/>
      <c r="G139" s="15"/>
      <c r="H139" s="15"/>
      <c r="I139" s="15"/>
      <c r="J139" s="15"/>
      <c r="K139" s="15"/>
      <c r="L139" s="15"/>
      <c r="M139" s="15"/>
      <c r="N139" s="15"/>
      <c r="O139" s="15"/>
      <c r="P139" s="15"/>
      <c r="Q139" s="15"/>
      <c r="R139" s="15"/>
      <c r="S139" s="16"/>
      <c r="U139" s="30" t="str">
        <f>IF(COUNTA(F139:S139)=0,"",_xlfn.CONCAT(,
IF(AND(NOT(ISBLANK($M139)),
    ABS($M139-(($F139+$G139+$I139+$J139+$K139+$L139)-$H139))&gt;=1),
" Error: Position at the end of the period is not equal to: position at the beginning of the period+increase in assets-decrease in assets+exchange rate changes+price changes+other changes+rectifications.",
""),
IF(AND(NOT(ISBLANK($R139)),
    ABS($R139-(($N139+$O139+$Q139)-$P139))&gt;=1),
" Error: Position of accrued interest at the end of the period is not equal to: position of accrued interest at the beginning of the period+accrued interest during the period-received interest during the period+revaluation and other changes.",
""),
IF(AND(NOT(ISBLANK($M139)),
    $M139&gt;0,
    OR(ISBLANK('T04.13'!$M139),
        'T04.13'!$M139&lt;=0,
        ISBLANK('T04.14'!$M139),
        'T04.14'!$M139&lt;=0)),
" Warning: If at least one of the forms T03.09,T04.13,T04.14 contains data other than zero,also the other two forms must be completed.",
""),
IF(AND(OR(ABS($G139)&gt;3000000000,ABS($H139)&gt;3000000000),
    ISBLANK($S139)),
" Warning: An explanation in &lt;c140&gt; must be completed for transactions of more than EUR 3 billion or less than EUR-3 billion.",
""),
IF(AND(NOT(ISBLANK($F139)),$F139&lt;0),
" Error: Position at the beginning of the period must be a positive amount.",
""),
IF(AND(NOT(ISBLANK($M139)),$M139&lt;0),
" Error: Position at the end of the period must be a positive amount.",
""),
IF(AND(OR($F139&gt;0,$M139&gt;0),
    ISBLANK($O139)),
" Error: No accrued interest has been reported,whereas the position at the beginning or at the end of the period is greater than zero. Report '0' in case accrued interest equals zero,do not leave the cell empty.",
"")))</f>
        <v/>
      </c>
    </row>
    <row r="140" spans="1:21">
      <c r="A140" s="20"/>
      <c r="B140" s="20"/>
      <c r="C140" s="20"/>
      <c r="D140" s="20"/>
      <c r="E140" s="20"/>
      <c r="F140" s="15"/>
      <c r="G140" s="15"/>
      <c r="H140" s="15"/>
      <c r="I140" s="15"/>
      <c r="J140" s="15"/>
      <c r="K140" s="15"/>
      <c r="L140" s="15"/>
      <c r="M140" s="15"/>
      <c r="N140" s="15"/>
      <c r="O140" s="15"/>
      <c r="P140" s="15"/>
      <c r="Q140" s="15"/>
      <c r="R140" s="15"/>
      <c r="S140" s="16"/>
      <c r="U140" s="30" t="str">
        <f>IF(COUNTA(F140:S140)=0,"",_xlfn.CONCAT(,
IF(AND(NOT(ISBLANK($M140)),
    ABS($M140-(($F140+$G140+$I140+$J140+$K140+$L140)-$H140))&gt;=1),
" Error: Position at the end of the period is not equal to: position at the beginning of the period+increase in assets-decrease in assets+exchange rate changes+price changes+other changes+rectifications.",
""),
IF(AND(NOT(ISBLANK($R140)),
    ABS($R140-(($N140+$O140+$Q140)-$P140))&gt;=1),
" Error: Position of accrued interest at the end of the period is not equal to: position of accrued interest at the beginning of the period+accrued interest during the period-received interest during the period+revaluation and other changes.",
""),
IF(AND(NOT(ISBLANK($M140)),
    $M140&gt;0,
    OR(ISBLANK('T04.13'!$M140),
        'T04.13'!$M140&lt;=0,
        ISBLANK('T04.14'!$M140),
        'T04.14'!$M140&lt;=0)),
" Warning: If at least one of the forms T03.09,T04.13,T04.14 contains data other than zero,also the other two forms must be completed.",
""),
IF(AND(OR(ABS($G140)&gt;3000000000,ABS($H140)&gt;3000000000),
    ISBLANK($S140)),
" Warning: An explanation in &lt;c140&gt; must be completed for transactions of more than EUR 3 billion or less than EUR-3 billion.",
""),
IF(AND(NOT(ISBLANK($F140)),$F140&lt;0),
" Error: Position at the beginning of the period must be a positive amount.",
""),
IF(AND(NOT(ISBLANK($M140)),$M140&lt;0),
" Error: Position at the end of the period must be a positive amount.",
""),
IF(AND(OR($F140&gt;0,$M140&gt;0),
    ISBLANK($O140)),
" Error: No accrued interest has been reported,whereas the position at the beginning or at the end of the period is greater than zero. Report '0' in case accrued interest equals zero,do not leave the cell empty.",
"")))</f>
        <v/>
      </c>
    </row>
    <row r="141" spans="1:21">
      <c r="A141" s="20"/>
      <c r="B141" s="20"/>
      <c r="C141" s="20"/>
      <c r="D141" s="20"/>
      <c r="E141" s="20"/>
      <c r="F141" s="15"/>
      <c r="G141" s="15"/>
      <c r="H141" s="15"/>
      <c r="I141" s="15"/>
      <c r="J141" s="15"/>
      <c r="K141" s="15"/>
      <c r="L141" s="15"/>
      <c r="M141" s="15"/>
      <c r="N141" s="15"/>
      <c r="O141" s="15"/>
      <c r="P141" s="15"/>
      <c r="Q141" s="15"/>
      <c r="R141" s="15"/>
      <c r="S141" s="16"/>
      <c r="U141" s="30" t="str">
        <f>IF(COUNTA(F141:S141)=0,"",_xlfn.CONCAT(,
IF(AND(NOT(ISBLANK($M141)),
    ABS($M141-(($F141+$G141+$I141+$J141+$K141+$L141)-$H141))&gt;=1),
" Error: Position at the end of the period is not equal to: position at the beginning of the period+increase in assets-decrease in assets+exchange rate changes+price changes+other changes+rectifications.",
""),
IF(AND(NOT(ISBLANK($R141)),
    ABS($R141-(($N141+$O141+$Q141)-$P141))&gt;=1),
" Error: Position of accrued interest at the end of the period is not equal to: position of accrued interest at the beginning of the period+accrued interest during the period-received interest during the period+revaluation and other changes.",
""),
IF(AND(NOT(ISBLANK($M141)),
    $M141&gt;0,
    OR(ISBLANK('T04.13'!$M141),
        'T04.13'!$M141&lt;=0,
        ISBLANK('T04.14'!$M141),
        'T04.14'!$M141&lt;=0)),
" Warning: If at least one of the forms T03.09,T04.13,T04.14 contains data other than zero,also the other two forms must be completed.",
""),
IF(AND(OR(ABS($G141)&gt;3000000000,ABS($H141)&gt;3000000000),
    ISBLANK($S141)),
" Warning: An explanation in &lt;c140&gt; must be completed for transactions of more than EUR 3 billion or less than EUR-3 billion.",
""),
IF(AND(NOT(ISBLANK($F141)),$F141&lt;0),
" Error: Position at the beginning of the period must be a positive amount.",
""),
IF(AND(NOT(ISBLANK($M141)),$M141&lt;0),
" Error: Position at the end of the period must be a positive amount.",
""),
IF(AND(OR($F141&gt;0,$M141&gt;0),
    ISBLANK($O141)),
" Error: No accrued interest has been reported,whereas the position at the beginning or at the end of the period is greater than zero. Report '0' in case accrued interest equals zero,do not leave the cell empty.",
"")))</f>
        <v/>
      </c>
    </row>
    <row r="142" spans="1:21">
      <c r="A142" s="20"/>
      <c r="B142" s="20"/>
      <c r="C142" s="20"/>
      <c r="D142" s="20"/>
      <c r="E142" s="20"/>
      <c r="F142" s="15"/>
      <c r="G142" s="15"/>
      <c r="H142" s="15"/>
      <c r="I142" s="15"/>
      <c r="J142" s="15"/>
      <c r="K142" s="15"/>
      <c r="L142" s="15"/>
      <c r="M142" s="15"/>
      <c r="N142" s="15"/>
      <c r="O142" s="15"/>
      <c r="P142" s="15"/>
      <c r="Q142" s="15"/>
      <c r="R142" s="15"/>
      <c r="S142" s="16"/>
      <c r="U142" s="30" t="str">
        <f>IF(COUNTA(F142:S142)=0,"",_xlfn.CONCAT(,
IF(AND(NOT(ISBLANK($M142)),
    ABS($M142-(($F142+$G142+$I142+$J142+$K142+$L142)-$H142))&gt;=1),
" Error: Position at the end of the period is not equal to: position at the beginning of the period+increase in assets-decrease in assets+exchange rate changes+price changes+other changes+rectifications.",
""),
IF(AND(NOT(ISBLANK($R142)),
    ABS($R142-(($N142+$O142+$Q142)-$P142))&gt;=1),
" Error: Position of accrued interest at the end of the period is not equal to: position of accrued interest at the beginning of the period+accrued interest during the period-received interest during the period+revaluation and other changes.",
""),
IF(AND(NOT(ISBLANK($M142)),
    $M142&gt;0,
    OR(ISBLANK('T04.13'!$M142),
        'T04.13'!$M142&lt;=0,
        ISBLANK('T04.14'!$M142),
        'T04.14'!$M142&lt;=0)),
" Warning: If at least one of the forms T03.09,T04.13,T04.14 contains data other than zero,also the other two forms must be completed.",
""),
IF(AND(OR(ABS($G142)&gt;3000000000,ABS($H142)&gt;3000000000),
    ISBLANK($S142)),
" Warning: An explanation in &lt;c140&gt; must be completed for transactions of more than EUR 3 billion or less than EUR-3 billion.",
""),
IF(AND(NOT(ISBLANK($F142)),$F142&lt;0),
" Error: Position at the beginning of the period must be a positive amount.",
""),
IF(AND(NOT(ISBLANK($M142)),$M142&lt;0),
" Error: Position at the end of the period must be a positive amount.",
""),
IF(AND(OR($F142&gt;0,$M142&gt;0),
    ISBLANK($O142)),
" Error: No accrued interest has been reported,whereas the position at the beginning or at the end of the period is greater than zero. Report '0' in case accrued interest equals zero,do not leave the cell empty.",
"")))</f>
        <v/>
      </c>
    </row>
    <row r="143" spans="1:21">
      <c r="A143" s="20"/>
      <c r="B143" s="20"/>
      <c r="C143" s="20"/>
      <c r="D143" s="20"/>
      <c r="E143" s="20"/>
      <c r="F143" s="15"/>
      <c r="G143" s="15"/>
      <c r="H143" s="15"/>
      <c r="I143" s="15"/>
      <c r="J143" s="15"/>
      <c r="K143" s="15"/>
      <c r="L143" s="15"/>
      <c r="M143" s="15"/>
      <c r="N143" s="15"/>
      <c r="O143" s="15"/>
      <c r="P143" s="15"/>
      <c r="Q143" s="15"/>
      <c r="R143" s="15"/>
      <c r="S143" s="16"/>
      <c r="U143" s="30" t="str">
        <f>IF(COUNTA(F143:S143)=0,"",_xlfn.CONCAT(,
IF(AND(NOT(ISBLANK($M143)),
    ABS($M143-(($F143+$G143+$I143+$J143+$K143+$L143)-$H143))&gt;=1),
" Error: Position at the end of the period is not equal to: position at the beginning of the period+increase in assets-decrease in assets+exchange rate changes+price changes+other changes+rectifications.",
""),
IF(AND(NOT(ISBLANK($R143)),
    ABS($R143-(($N143+$O143+$Q143)-$P143))&gt;=1),
" Error: Position of accrued interest at the end of the period is not equal to: position of accrued interest at the beginning of the period+accrued interest during the period-received interest during the period+revaluation and other changes.",
""),
IF(AND(NOT(ISBLANK($M143)),
    $M143&gt;0,
    OR(ISBLANK('T04.13'!$M143),
        'T04.13'!$M143&lt;=0,
        ISBLANK('T04.14'!$M143),
        'T04.14'!$M143&lt;=0)),
" Warning: If at least one of the forms T03.09,T04.13,T04.14 contains data other than zero,also the other two forms must be completed.",
""),
IF(AND(OR(ABS($G143)&gt;3000000000,ABS($H143)&gt;3000000000),
    ISBLANK($S143)),
" Warning: An explanation in &lt;c140&gt; must be completed for transactions of more than EUR 3 billion or less than EUR-3 billion.",
""),
IF(AND(NOT(ISBLANK($F143)),$F143&lt;0),
" Error: Position at the beginning of the period must be a positive amount.",
""),
IF(AND(NOT(ISBLANK($M143)),$M143&lt;0),
" Error: Position at the end of the period must be a positive amount.",
""),
IF(AND(OR($F143&gt;0,$M143&gt;0),
    ISBLANK($O143)),
" Error: No accrued interest has been reported,whereas the position at the beginning or at the end of the period is greater than zero. Report '0' in case accrued interest equals zero,do not leave the cell empty.",
"")))</f>
        <v/>
      </c>
    </row>
    <row r="144" spans="1:21">
      <c r="A144" s="20"/>
      <c r="B144" s="20"/>
      <c r="C144" s="20"/>
      <c r="D144" s="20"/>
      <c r="E144" s="20"/>
      <c r="F144" s="15"/>
      <c r="G144" s="15"/>
      <c r="H144" s="15"/>
      <c r="I144" s="15"/>
      <c r="J144" s="15"/>
      <c r="K144" s="15"/>
      <c r="L144" s="15"/>
      <c r="M144" s="15"/>
      <c r="N144" s="15"/>
      <c r="O144" s="15"/>
      <c r="P144" s="15"/>
      <c r="Q144" s="15"/>
      <c r="R144" s="15"/>
      <c r="S144" s="16"/>
      <c r="U144" s="30" t="str">
        <f>IF(COUNTA(F144:S144)=0,"",_xlfn.CONCAT(,
IF(AND(NOT(ISBLANK($M144)),
    ABS($M144-(($F144+$G144+$I144+$J144+$K144+$L144)-$H144))&gt;=1),
" Error: Position at the end of the period is not equal to: position at the beginning of the period+increase in assets-decrease in assets+exchange rate changes+price changes+other changes+rectifications.",
""),
IF(AND(NOT(ISBLANK($R144)),
    ABS($R144-(($N144+$O144+$Q144)-$P144))&gt;=1),
" Error: Position of accrued interest at the end of the period is not equal to: position of accrued interest at the beginning of the period+accrued interest during the period-received interest during the period+revaluation and other changes.",
""),
IF(AND(NOT(ISBLANK($M144)),
    $M144&gt;0,
    OR(ISBLANK('T04.13'!$M144),
        'T04.13'!$M144&lt;=0,
        ISBLANK('T04.14'!$M144),
        'T04.14'!$M144&lt;=0)),
" Warning: If at least one of the forms T03.09,T04.13,T04.14 contains data other than zero,also the other two forms must be completed.",
""),
IF(AND(OR(ABS($G144)&gt;3000000000,ABS($H144)&gt;3000000000),
    ISBLANK($S144)),
" Warning: An explanation in &lt;c140&gt; must be completed for transactions of more than EUR 3 billion or less than EUR-3 billion.",
""),
IF(AND(NOT(ISBLANK($F144)),$F144&lt;0),
" Error: Position at the beginning of the period must be a positive amount.",
""),
IF(AND(NOT(ISBLANK($M144)),$M144&lt;0),
" Error: Position at the end of the period must be a positive amount.",
""),
IF(AND(OR($F144&gt;0,$M144&gt;0),
    ISBLANK($O144)),
" Error: No accrued interest has been reported,whereas the position at the beginning or at the end of the period is greater than zero. Report '0' in case accrued interest equals zero,do not leave the cell empty.",
"")))</f>
        <v/>
      </c>
    </row>
    <row r="145" spans="1:21">
      <c r="A145" s="20"/>
      <c r="B145" s="20"/>
      <c r="C145" s="20"/>
      <c r="D145" s="20"/>
      <c r="E145" s="20"/>
      <c r="F145" s="15"/>
      <c r="G145" s="15"/>
      <c r="H145" s="15"/>
      <c r="I145" s="15"/>
      <c r="J145" s="15"/>
      <c r="K145" s="15"/>
      <c r="L145" s="15"/>
      <c r="M145" s="15"/>
      <c r="N145" s="15"/>
      <c r="O145" s="15"/>
      <c r="P145" s="15"/>
      <c r="Q145" s="15"/>
      <c r="R145" s="15"/>
      <c r="S145" s="16"/>
      <c r="U145" s="30" t="str">
        <f>IF(COUNTA(F145:S145)=0,"",_xlfn.CONCAT(,
IF(AND(NOT(ISBLANK($M145)),
    ABS($M145-(($F145+$G145+$I145+$J145+$K145+$L145)-$H145))&gt;=1),
" Error: Position at the end of the period is not equal to: position at the beginning of the period+increase in assets-decrease in assets+exchange rate changes+price changes+other changes+rectifications.",
""),
IF(AND(NOT(ISBLANK($R145)),
    ABS($R145-(($N145+$O145+$Q145)-$P145))&gt;=1),
" Error: Position of accrued interest at the end of the period is not equal to: position of accrued interest at the beginning of the period+accrued interest during the period-received interest during the period+revaluation and other changes.",
""),
IF(AND(NOT(ISBLANK($M145)),
    $M145&gt;0,
    OR(ISBLANK('T04.13'!$M145),
        'T04.13'!$M145&lt;=0,
        ISBLANK('T04.14'!$M145),
        'T04.14'!$M145&lt;=0)),
" Warning: If at least one of the forms T03.09,T04.13,T04.14 contains data other than zero,also the other two forms must be completed.",
""),
IF(AND(OR(ABS($G145)&gt;3000000000,ABS($H145)&gt;3000000000),
    ISBLANK($S145)),
" Warning: An explanation in &lt;c140&gt; must be completed for transactions of more than EUR 3 billion or less than EUR-3 billion.",
""),
IF(AND(NOT(ISBLANK($F145)),$F145&lt;0),
" Error: Position at the beginning of the period must be a positive amount.",
""),
IF(AND(NOT(ISBLANK($M145)),$M145&lt;0),
" Error: Position at the end of the period must be a positive amount.",
""),
IF(AND(OR($F145&gt;0,$M145&gt;0),
    ISBLANK($O145)),
" Error: No accrued interest has been reported,whereas the position at the beginning or at the end of the period is greater than zero. Report '0' in case accrued interest equals zero,do not leave the cell empty.",
"")))</f>
        <v/>
      </c>
    </row>
    <row r="146" spans="1:21">
      <c r="A146" s="20"/>
      <c r="B146" s="20"/>
      <c r="C146" s="20"/>
      <c r="D146" s="20"/>
      <c r="E146" s="20"/>
      <c r="F146" s="15"/>
      <c r="G146" s="15"/>
      <c r="H146" s="15"/>
      <c r="I146" s="15"/>
      <c r="J146" s="15"/>
      <c r="K146" s="15"/>
      <c r="L146" s="15"/>
      <c r="M146" s="15"/>
      <c r="N146" s="15"/>
      <c r="O146" s="15"/>
      <c r="P146" s="15"/>
      <c r="Q146" s="15"/>
      <c r="R146" s="15"/>
      <c r="S146" s="16"/>
      <c r="U146" s="30" t="str">
        <f>IF(COUNTA(F146:S146)=0,"",_xlfn.CONCAT(,
IF(AND(NOT(ISBLANK($M146)),
    ABS($M146-(($F146+$G146+$I146+$J146+$K146+$L146)-$H146))&gt;=1),
" Error: Position at the end of the period is not equal to: position at the beginning of the period+increase in assets-decrease in assets+exchange rate changes+price changes+other changes+rectifications.",
""),
IF(AND(NOT(ISBLANK($R146)),
    ABS($R146-(($N146+$O146+$Q146)-$P146))&gt;=1),
" Error: Position of accrued interest at the end of the period is not equal to: position of accrued interest at the beginning of the period+accrued interest during the period-received interest during the period+revaluation and other changes.",
""),
IF(AND(NOT(ISBLANK($M146)),
    $M146&gt;0,
    OR(ISBLANK('T04.13'!$M146),
        'T04.13'!$M146&lt;=0,
        ISBLANK('T04.14'!$M146),
        'T04.14'!$M146&lt;=0)),
" Warning: If at least one of the forms T03.09,T04.13,T04.14 contains data other than zero,also the other two forms must be completed.",
""),
IF(AND(OR(ABS($G146)&gt;3000000000,ABS($H146)&gt;3000000000),
    ISBLANK($S146)),
" Warning: An explanation in &lt;c140&gt; must be completed for transactions of more than EUR 3 billion or less than EUR-3 billion.",
""),
IF(AND(NOT(ISBLANK($F146)),$F146&lt;0),
" Error: Position at the beginning of the period must be a positive amount.",
""),
IF(AND(NOT(ISBLANK($M146)),$M146&lt;0),
" Error: Position at the end of the period must be a positive amount.",
""),
IF(AND(OR($F146&gt;0,$M146&gt;0),
    ISBLANK($O146)),
" Error: No accrued interest has been reported,whereas the position at the beginning or at the end of the period is greater than zero. Report '0' in case accrued interest equals zero,do not leave the cell empty.",
"")))</f>
        <v/>
      </c>
    </row>
    <row r="147" spans="1:21">
      <c r="A147" s="20"/>
      <c r="B147" s="20"/>
      <c r="C147" s="20"/>
      <c r="D147" s="20"/>
      <c r="E147" s="20"/>
      <c r="F147" s="15"/>
      <c r="G147" s="15"/>
      <c r="H147" s="15"/>
      <c r="I147" s="15"/>
      <c r="J147" s="15"/>
      <c r="K147" s="15"/>
      <c r="L147" s="15"/>
      <c r="M147" s="15"/>
      <c r="N147" s="15"/>
      <c r="O147" s="15"/>
      <c r="P147" s="15"/>
      <c r="Q147" s="15"/>
      <c r="R147" s="15"/>
      <c r="S147" s="16"/>
      <c r="U147" s="30" t="str">
        <f>IF(COUNTA(F147:S147)=0,"",_xlfn.CONCAT(,
IF(AND(NOT(ISBLANK($M147)),
    ABS($M147-(($F147+$G147+$I147+$J147+$K147+$L147)-$H147))&gt;=1),
" Error: Position at the end of the period is not equal to: position at the beginning of the period+increase in assets-decrease in assets+exchange rate changes+price changes+other changes+rectifications.",
""),
IF(AND(NOT(ISBLANK($R147)),
    ABS($R147-(($N147+$O147+$Q147)-$P147))&gt;=1),
" Error: Position of accrued interest at the end of the period is not equal to: position of accrued interest at the beginning of the period+accrued interest during the period-received interest during the period+revaluation and other changes.",
""),
IF(AND(NOT(ISBLANK($M147)),
    $M147&gt;0,
    OR(ISBLANK('T04.13'!$M147),
        'T04.13'!$M147&lt;=0,
        ISBLANK('T04.14'!$M147),
        'T04.14'!$M147&lt;=0)),
" Warning: If at least one of the forms T03.09,T04.13,T04.14 contains data other than zero,also the other two forms must be completed.",
""),
IF(AND(OR(ABS($G147)&gt;3000000000,ABS($H147)&gt;3000000000),
    ISBLANK($S147)),
" Warning: An explanation in &lt;c140&gt; must be completed for transactions of more than EUR 3 billion or less than EUR-3 billion.",
""),
IF(AND(NOT(ISBLANK($F147)),$F147&lt;0),
" Error: Position at the beginning of the period must be a positive amount.",
""),
IF(AND(NOT(ISBLANK($M147)),$M147&lt;0),
" Error: Position at the end of the period must be a positive amount.",
""),
IF(AND(OR($F147&gt;0,$M147&gt;0),
    ISBLANK($O147)),
" Error: No accrued interest has been reported,whereas the position at the beginning or at the end of the period is greater than zero. Report '0' in case accrued interest equals zero,do not leave the cell empty.",
"")))</f>
        <v/>
      </c>
    </row>
    <row r="148" spans="1:21">
      <c r="A148" s="20"/>
      <c r="B148" s="20"/>
      <c r="C148" s="20"/>
      <c r="D148" s="20"/>
      <c r="E148" s="20"/>
      <c r="F148" s="15"/>
      <c r="G148" s="15"/>
      <c r="H148" s="15"/>
      <c r="I148" s="15"/>
      <c r="J148" s="15"/>
      <c r="K148" s="15"/>
      <c r="L148" s="15"/>
      <c r="M148" s="15"/>
      <c r="N148" s="15"/>
      <c r="O148" s="15"/>
      <c r="P148" s="15"/>
      <c r="Q148" s="15"/>
      <c r="R148" s="15"/>
      <c r="S148" s="16"/>
      <c r="U148" s="30" t="str">
        <f>IF(COUNTA(F148:S148)=0,"",_xlfn.CONCAT(,
IF(AND(NOT(ISBLANK($M148)),
    ABS($M148-(($F148+$G148+$I148+$J148+$K148+$L148)-$H148))&gt;=1),
" Error: Position at the end of the period is not equal to: position at the beginning of the period+increase in assets-decrease in assets+exchange rate changes+price changes+other changes+rectifications.",
""),
IF(AND(NOT(ISBLANK($R148)),
    ABS($R148-(($N148+$O148+$Q148)-$P148))&gt;=1),
" Error: Position of accrued interest at the end of the period is not equal to: position of accrued interest at the beginning of the period+accrued interest during the period-received interest during the period+revaluation and other changes.",
""),
IF(AND(NOT(ISBLANK($M148)),
    $M148&gt;0,
    OR(ISBLANK('T04.13'!$M148),
        'T04.13'!$M148&lt;=0,
        ISBLANK('T04.14'!$M148),
        'T04.14'!$M148&lt;=0)),
" Warning: If at least one of the forms T03.09,T04.13,T04.14 contains data other than zero,also the other two forms must be completed.",
""),
IF(AND(OR(ABS($G148)&gt;3000000000,ABS($H148)&gt;3000000000),
    ISBLANK($S148)),
" Warning: An explanation in &lt;c140&gt; must be completed for transactions of more than EUR 3 billion or less than EUR-3 billion.",
""),
IF(AND(NOT(ISBLANK($F148)),$F148&lt;0),
" Error: Position at the beginning of the period must be a positive amount.",
""),
IF(AND(NOT(ISBLANK($M148)),$M148&lt;0),
" Error: Position at the end of the period must be a positive amount.",
""),
IF(AND(OR($F148&gt;0,$M148&gt;0),
    ISBLANK($O148)),
" Error: No accrued interest has been reported,whereas the position at the beginning or at the end of the period is greater than zero. Report '0' in case accrued interest equals zero,do not leave the cell empty.",
"")))</f>
        <v/>
      </c>
    </row>
    <row r="149" spans="1:21">
      <c r="A149" s="20"/>
      <c r="B149" s="20"/>
      <c r="C149" s="20"/>
      <c r="D149" s="20"/>
      <c r="E149" s="20"/>
      <c r="F149" s="15"/>
      <c r="G149" s="15"/>
      <c r="H149" s="15"/>
      <c r="I149" s="15"/>
      <c r="J149" s="15"/>
      <c r="K149" s="15"/>
      <c r="L149" s="15"/>
      <c r="M149" s="15"/>
      <c r="N149" s="15"/>
      <c r="O149" s="15"/>
      <c r="P149" s="15"/>
      <c r="Q149" s="15"/>
      <c r="R149" s="15"/>
      <c r="S149" s="16"/>
      <c r="U149" s="30" t="str">
        <f>IF(COUNTA(F149:S149)=0,"",_xlfn.CONCAT(,
IF(AND(NOT(ISBLANK($M149)),
    ABS($M149-(($F149+$G149+$I149+$J149+$K149+$L149)-$H149))&gt;=1),
" Error: Position at the end of the period is not equal to: position at the beginning of the period+increase in assets-decrease in assets+exchange rate changes+price changes+other changes+rectifications.",
""),
IF(AND(NOT(ISBLANK($R149)),
    ABS($R149-(($N149+$O149+$Q149)-$P149))&gt;=1),
" Error: Position of accrued interest at the end of the period is not equal to: position of accrued interest at the beginning of the period+accrued interest during the period-received interest during the period+revaluation and other changes.",
""),
IF(AND(NOT(ISBLANK($M149)),
    $M149&gt;0,
    OR(ISBLANK('T04.13'!$M149),
        'T04.13'!$M149&lt;=0,
        ISBLANK('T04.14'!$M149),
        'T04.14'!$M149&lt;=0)),
" Warning: If at least one of the forms T03.09,T04.13,T04.14 contains data other than zero,also the other two forms must be completed.",
""),
IF(AND(OR(ABS($G149)&gt;3000000000,ABS($H149)&gt;3000000000),
    ISBLANK($S149)),
" Warning: An explanation in &lt;c140&gt; must be completed for transactions of more than EUR 3 billion or less than EUR-3 billion.",
""),
IF(AND(NOT(ISBLANK($F149)),$F149&lt;0),
" Error: Position at the beginning of the period must be a positive amount.",
""),
IF(AND(NOT(ISBLANK($M149)),$M149&lt;0),
" Error: Position at the end of the period must be a positive amount.",
""),
IF(AND(OR($F149&gt;0,$M149&gt;0),
    ISBLANK($O149)),
" Error: No accrued interest has been reported,whereas the position at the beginning or at the end of the period is greater than zero. Report '0' in case accrued interest equals zero,do not leave the cell empty.",
"")))</f>
        <v/>
      </c>
    </row>
    <row r="150" spans="1:21">
      <c r="A150" s="20"/>
      <c r="B150" s="20"/>
      <c r="C150" s="20"/>
      <c r="D150" s="20"/>
      <c r="E150" s="20"/>
      <c r="F150" s="15"/>
      <c r="G150" s="15"/>
      <c r="H150" s="15"/>
      <c r="I150" s="15"/>
      <c r="J150" s="15"/>
      <c r="K150" s="15"/>
      <c r="L150" s="15"/>
      <c r="M150" s="15"/>
      <c r="N150" s="15"/>
      <c r="O150" s="15"/>
      <c r="P150" s="15"/>
      <c r="Q150" s="15"/>
      <c r="R150" s="15"/>
      <c r="S150" s="16"/>
      <c r="U150" s="30" t="str">
        <f>IF(COUNTA(F150:S150)=0,"",_xlfn.CONCAT(,
IF(AND(NOT(ISBLANK($M150)),
    ABS($M150-(($F150+$G150+$I150+$J150+$K150+$L150)-$H150))&gt;=1),
" Error: Position at the end of the period is not equal to: position at the beginning of the period+increase in assets-decrease in assets+exchange rate changes+price changes+other changes+rectifications.",
""),
IF(AND(NOT(ISBLANK($R150)),
    ABS($R150-(($N150+$O150+$Q150)-$P150))&gt;=1),
" Error: Position of accrued interest at the end of the period is not equal to: position of accrued interest at the beginning of the period+accrued interest during the period-received interest during the period+revaluation and other changes.",
""),
IF(AND(NOT(ISBLANK($M150)),
    $M150&gt;0,
    OR(ISBLANK('T04.13'!$M150),
        'T04.13'!$M150&lt;=0,
        ISBLANK('T04.14'!$M150),
        'T04.14'!$M150&lt;=0)),
" Warning: If at least one of the forms T03.09,T04.13,T04.14 contains data other than zero,also the other two forms must be completed.",
""),
IF(AND(OR(ABS($G150)&gt;3000000000,ABS($H150)&gt;3000000000),
    ISBLANK($S150)),
" Warning: An explanation in &lt;c140&gt; must be completed for transactions of more than EUR 3 billion or less than EUR-3 billion.",
""),
IF(AND(NOT(ISBLANK($F150)),$F150&lt;0),
" Error: Position at the beginning of the period must be a positive amount.",
""),
IF(AND(NOT(ISBLANK($M150)),$M150&lt;0),
" Error: Position at the end of the period must be a positive amount.",
""),
IF(AND(OR($F150&gt;0,$M150&gt;0),
    ISBLANK($O150)),
" Error: No accrued interest has been reported,whereas the position at the beginning or at the end of the period is greater than zero. Report '0' in case accrued interest equals zero,do not leave the cell empty.",
"")))</f>
        <v/>
      </c>
    </row>
    <row r="151" spans="1:21">
      <c r="A151" s="20"/>
      <c r="B151" s="20"/>
      <c r="C151" s="20"/>
      <c r="D151" s="20"/>
      <c r="E151" s="20"/>
      <c r="F151" s="15"/>
      <c r="G151" s="15"/>
      <c r="H151" s="15"/>
      <c r="I151" s="15"/>
      <c r="J151" s="15"/>
      <c r="K151" s="15"/>
      <c r="L151" s="15"/>
      <c r="M151" s="15"/>
      <c r="N151" s="15"/>
      <c r="O151" s="15"/>
      <c r="P151" s="15"/>
      <c r="Q151" s="15"/>
      <c r="R151" s="15"/>
      <c r="S151" s="16"/>
      <c r="U151" s="30" t="str">
        <f>IF(COUNTA(F151:S151)=0,"",_xlfn.CONCAT(,
IF(AND(NOT(ISBLANK($M151)),
    ABS($M151-(($F151+$G151+$I151+$J151+$K151+$L151)-$H151))&gt;=1),
" Error: Position at the end of the period is not equal to: position at the beginning of the period+increase in assets-decrease in assets+exchange rate changes+price changes+other changes+rectifications.",
""),
IF(AND(NOT(ISBLANK($R151)),
    ABS($R151-(($N151+$O151+$Q151)-$P151))&gt;=1),
" Error: Position of accrued interest at the end of the period is not equal to: position of accrued interest at the beginning of the period+accrued interest during the period-received interest during the period+revaluation and other changes.",
""),
IF(AND(NOT(ISBLANK($M151)),
    $M151&gt;0,
    OR(ISBLANK('T04.13'!$M151),
        'T04.13'!$M151&lt;=0,
        ISBLANK('T04.14'!$M151),
        'T04.14'!$M151&lt;=0)),
" Warning: If at least one of the forms T03.09,T04.13,T04.14 contains data other than zero,also the other two forms must be completed.",
""),
IF(AND(OR(ABS($G151)&gt;3000000000,ABS($H151)&gt;3000000000),
    ISBLANK($S151)),
" Warning: An explanation in &lt;c140&gt; must be completed for transactions of more than EUR 3 billion or less than EUR-3 billion.",
""),
IF(AND(NOT(ISBLANK($F151)),$F151&lt;0),
" Error: Position at the beginning of the period must be a positive amount.",
""),
IF(AND(NOT(ISBLANK($M151)),$M151&lt;0),
" Error: Position at the end of the period must be a positive amount.",
""),
IF(AND(OR($F151&gt;0,$M151&gt;0),
    ISBLANK($O151)),
" Error: No accrued interest has been reported,whereas the position at the beginning or at the end of the period is greater than zero. Report '0' in case accrued interest equals zero,do not leave the cell empty.",
"")))</f>
        <v/>
      </c>
    </row>
    <row r="152" spans="1:21">
      <c r="A152" s="20"/>
      <c r="B152" s="20"/>
      <c r="C152" s="20"/>
      <c r="D152" s="20"/>
      <c r="E152" s="20"/>
      <c r="F152" s="15"/>
      <c r="G152" s="15"/>
      <c r="H152" s="15"/>
      <c r="I152" s="15"/>
      <c r="J152" s="15"/>
      <c r="K152" s="15"/>
      <c r="L152" s="15"/>
      <c r="M152" s="15"/>
      <c r="N152" s="15"/>
      <c r="O152" s="15"/>
      <c r="P152" s="15"/>
      <c r="Q152" s="15"/>
      <c r="R152" s="15"/>
      <c r="S152" s="16"/>
      <c r="U152" s="30" t="str">
        <f>IF(COUNTA(F152:S152)=0,"",_xlfn.CONCAT(,
IF(AND(NOT(ISBLANK($M152)),
    ABS($M152-(($F152+$G152+$I152+$J152+$K152+$L152)-$H152))&gt;=1),
" Error: Position at the end of the period is not equal to: position at the beginning of the period+increase in assets-decrease in assets+exchange rate changes+price changes+other changes+rectifications.",
""),
IF(AND(NOT(ISBLANK($R152)),
    ABS($R152-(($N152+$O152+$Q152)-$P152))&gt;=1),
" Error: Position of accrued interest at the end of the period is not equal to: position of accrued interest at the beginning of the period+accrued interest during the period-received interest during the period+revaluation and other changes.",
""),
IF(AND(NOT(ISBLANK($M152)),
    $M152&gt;0,
    OR(ISBLANK('T04.13'!$M152),
        'T04.13'!$M152&lt;=0,
        ISBLANK('T04.14'!$M152),
        'T04.14'!$M152&lt;=0)),
" Warning: If at least one of the forms T03.09,T04.13,T04.14 contains data other than zero,also the other two forms must be completed.",
""),
IF(AND(OR(ABS($G152)&gt;3000000000,ABS($H152)&gt;3000000000),
    ISBLANK($S152)),
" Warning: An explanation in &lt;c140&gt; must be completed for transactions of more than EUR 3 billion or less than EUR-3 billion.",
""),
IF(AND(NOT(ISBLANK($F152)),$F152&lt;0),
" Error: Position at the beginning of the period must be a positive amount.",
""),
IF(AND(NOT(ISBLANK($M152)),$M152&lt;0),
" Error: Position at the end of the period must be a positive amount.",
""),
IF(AND(OR($F152&gt;0,$M152&gt;0),
    ISBLANK($O152)),
" Error: No accrued interest has been reported,whereas the position at the beginning or at the end of the period is greater than zero. Report '0' in case accrued interest equals zero,do not leave the cell empty.",
"")))</f>
        <v/>
      </c>
    </row>
    <row r="153" spans="1:21">
      <c r="A153" s="20"/>
      <c r="B153" s="20"/>
      <c r="C153" s="20"/>
      <c r="D153" s="20"/>
      <c r="E153" s="20"/>
      <c r="F153" s="15"/>
      <c r="G153" s="15"/>
      <c r="H153" s="15"/>
      <c r="I153" s="15"/>
      <c r="J153" s="15"/>
      <c r="K153" s="15"/>
      <c r="L153" s="15"/>
      <c r="M153" s="15"/>
      <c r="N153" s="15"/>
      <c r="O153" s="15"/>
      <c r="P153" s="15"/>
      <c r="Q153" s="15"/>
      <c r="R153" s="15"/>
      <c r="S153" s="16"/>
      <c r="U153" s="30" t="str">
        <f>IF(COUNTA(F153:S153)=0,"",_xlfn.CONCAT(,
IF(AND(NOT(ISBLANK($M153)),
    ABS($M153-(($F153+$G153+$I153+$J153+$K153+$L153)-$H153))&gt;=1),
" Error: Position at the end of the period is not equal to: position at the beginning of the period+increase in assets-decrease in assets+exchange rate changes+price changes+other changes+rectifications.",
""),
IF(AND(NOT(ISBLANK($R153)),
    ABS($R153-(($N153+$O153+$Q153)-$P153))&gt;=1),
" Error: Position of accrued interest at the end of the period is not equal to: position of accrued interest at the beginning of the period+accrued interest during the period-received interest during the period+revaluation and other changes.",
""),
IF(AND(NOT(ISBLANK($M153)),
    $M153&gt;0,
    OR(ISBLANK('T04.13'!$M153),
        'T04.13'!$M153&lt;=0,
        ISBLANK('T04.14'!$M153),
        'T04.14'!$M153&lt;=0)),
" Warning: If at least one of the forms T03.09,T04.13,T04.14 contains data other than zero,also the other two forms must be completed.",
""),
IF(AND(OR(ABS($G153)&gt;3000000000,ABS($H153)&gt;3000000000),
    ISBLANK($S153)),
" Warning: An explanation in &lt;c140&gt; must be completed for transactions of more than EUR 3 billion or less than EUR-3 billion.",
""),
IF(AND(NOT(ISBLANK($F153)),$F153&lt;0),
" Error: Position at the beginning of the period must be a positive amount.",
""),
IF(AND(NOT(ISBLANK($M153)),$M153&lt;0),
" Error: Position at the end of the period must be a positive amount.",
""),
IF(AND(OR($F153&gt;0,$M153&gt;0),
    ISBLANK($O153)),
" Error: No accrued interest has been reported,whereas the position at the beginning or at the end of the period is greater than zero. Report '0' in case accrued interest equals zero,do not leave the cell empty.",
"")))</f>
        <v/>
      </c>
    </row>
    <row r="154" spans="1:21">
      <c r="A154" s="20"/>
      <c r="B154" s="20"/>
      <c r="C154" s="20"/>
      <c r="D154" s="20"/>
      <c r="E154" s="20"/>
      <c r="F154" s="15"/>
      <c r="G154" s="15"/>
      <c r="H154" s="15"/>
      <c r="I154" s="15"/>
      <c r="J154" s="15"/>
      <c r="K154" s="15"/>
      <c r="L154" s="15"/>
      <c r="M154" s="15"/>
      <c r="N154" s="15"/>
      <c r="O154" s="15"/>
      <c r="P154" s="15"/>
      <c r="Q154" s="15"/>
      <c r="R154" s="15"/>
      <c r="S154" s="16"/>
      <c r="U154" s="30" t="str">
        <f>IF(COUNTA(F154:S154)=0,"",_xlfn.CONCAT(,
IF(AND(NOT(ISBLANK($M154)),
    ABS($M154-(($F154+$G154+$I154+$J154+$K154+$L154)-$H154))&gt;=1),
" Error: Position at the end of the period is not equal to: position at the beginning of the period+increase in assets-decrease in assets+exchange rate changes+price changes+other changes+rectifications.",
""),
IF(AND(NOT(ISBLANK($R154)),
    ABS($R154-(($N154+$O154+$Q154)-$P154))&gt;=1),
" Error: Position of accrued interest at the end of the period is not equal to: position of accrued interest at the beginning of the period+accrued interest during the period-received interest during the period+revaluation and other changes.",
""),
IF(AND(NOT(ISBLANK($M154)),
    $M154&gt;0,
    OR(ISBLANK('T04.13'!$M154),
        'T04.13'!$M154&lt;=0,
        ISBLANK('T04.14'!$M154),
        'T04.14'!$M154&lt;=0)),
" Warning: If at least one of the forms T03.09,T04.13,T04.14 contains data other than zero,also the other two forms must be completed.",
""),
IF(AND(OR(ABS($G154)&gt;3000000000,ABS($H154)&gt;3000000000),
    ISBLANK($S154)),
" Warning: An explanation in &lt;c140&gt; must be completed for transactions of more than EUR 3 billion or less than EUR-3 billion.",
""),
IF(AND(NOT(ISBLANK($F154)),$F154&lt;0),
" Error: Position at the beginning of the period must be a positive amount.",
""),
IF(AND(NOT(ISBLANK($M154)),$M154&lt;0),
" Error: Position at the end of the period must be a positive amount.",
""),
IF(AND(OR($F154&gt;0,$M154&gt;0),
    ISBLANK($O154)),
" Error: No accrued interest has been reported,whereas the position at the beginning or at the end of the period is greater than zero. Report '0' in case accrued interest equals zero,do not leave the cell empty.",
"")))</f>
        <v/>
      </c>
    </row>
    <row r="155" spans="1:21">
      <c r="A155" s="20"/>
      <c r="B155" s="20"/>
      <c r="C155" s="20"/>
      <c r="D155" s="20"/>
      <c r="E155" s="20"/>
      <c r="F155" s="15"/>
      <c r="G155" s="15"/>
      <c r="H155" s="15"/>
      <c r="I155" s="15"/>
      <c r="J155" s="15"/>
      <c r="K155" s="15"/>
      <c r="L155" s="15"/>
      <c r="M155" s="15"/>
      <c r="N155" s="15"/>
      <c r="O155" s="15"/>
      <c r="P155" s="15"/>
      <c r="Q155" s="15"/>
      <c r="R155" s="15"/>
      <c r="S155" s="16"/>
      <c r="U155" s="30" t="str">
        <f>IF(COUNTA(F155:S155)=0,"",_xlfn.CONCAT(,
IF(AND(NOT(ISBLANK($M155)),
    ABS($M155-(($F155+$G155+$I155+$J155+$K155+$L155)-$H155))&gt;=1),
" Error: Position at the end of the period is not equal to: position at the beginning of the period+increase in assets-decrease in assets+exchange rate changes+price changes+other changes+rectifications.",
""),
IF(AND(NOT(ISBLANK($R155)),
    ABS($R155-(($N155+$O155+$Q155)-$P155))&gt;=1),
" Error: Position of accrued interest at the end of the period is not equal to: position of accrued interest at the beginning of the period+accrued interest during the period-received interest during the period+revaluation and other changes.",
""),
IF(AND(NOT(ISBLANK($M155)),
    $M155&gt;0,
    OR(ISBLANK('T04.13'!$M155),
        'T04.13'!$M155&lt;=0,
        ISBLANK('T04.14'!$M155),
        'T04.14'!$M155&lt;=0)),
" Warning: If at least one of the forms T03.09,T04.13,T04.14 contains data other than zero,also the other two forms must be completed.",
""),
IF(AND(OR(ABS($G155)&gt;3000000000,ABS($H155)&gt;3000000000),
    ISBLANK($S155)),
" Warning: An explanation in &lt;c140&gt; must be completed for transactions of more than EUR 3 billion or less than EUR-3 billion.",
""),
IF(AND(NOT(ISBLANK($F155)),$F155&lt;0),
" Error: Position at the beginning of the period must be a positive amount.",
""),
IF(AND(NOT(ISBLANK($M155)),$M155&lt;0),
" Error: Position at the end of the period must be a positive amount.",
""),
IF(AND(OR($F155&gt;0,$M155&gt;0),
    ISBLANK($O155)),
" Error: No accrued interest has been reported,whereas the position at the beginning or at the end of the period is greater than zero. Report '0' in case accrued interest equals zero,do not leave the cell empty.",
"")))</f>
        <v/>
      </c>
    </row>
    <row r="156" spans="1:21">
      <c r="A156" s="20"/>
      <c r="B156" s="20"/>
      <c r="C156" s="20"/>
      <c r="D156" s="20"/>
      <c r="E156" s="20"/>
      <c r="F156" s="15"/>
      <c r="G156" s="15"/>
      <c r="H156" s="15"/>
      <c r="I156" s="15"/>
      <c r="J156" s="15"/>
      <c r="K156" s="15"/>
      <c r="L156" s="15"/>
      <c r="M156" s="15"/>
      <c r="N156" s="15"/>
      <c r="O156" s="15"/>
      <c r="P156" s="15"/>
      <c r="Q156" s="15"/>
      <c r="R156" s="15"/>
      <c r="S156" s="16"/>
      <c r="U156" s="30" t="str">
        <f>IF(COUNTA(F156:S156)=0,"",_xlfn.CONCAT(,
IF(AND(NOT(ISBLANK($M156)),
    ABS($M156-(($F156+$G156+$I156+$J156+$K156+$L156)-$H156))&gt;=1),
" Error: Position at the end of the period is not equal to: position at the beginning of the period+increase in assets-decrease in assets+exchange rate changes+price changes+other changes+rectifications.",
""),
IF(AND(NOT(ISBLANK($R156)),
    ABS($R156-(($N156+$O156+$Q156)-$P156))&gt;=1),
" Error: Position of accrued interest at the end of the period is not equal to: position of accrued interest at the beginning of the period+accrued interest during the period-received interest during the period+revaluation and other changes.",
""),
IF(AND(NOT(ISBLANK($M156)),
    $M156&gt;0,
    OR(ISBLANK('T04.13'!$M156),
        'T04.13'!$M156&lt;=0,
        ISBLANK('T04.14'!$M156),
        'T04.14'!$M156&lt;=0)),
" Warning: If at least one of the forms T03.09,T04.13,T04.14 contains data other than zero,also the other two forms must be completed.",
""),
IF(AND(OR(ABS($G156)&gt;3000000000,ABS($H156)&gt;3000000000),
    ISBLANK($S156)),
" Warning: An explanation in &lt;c140&gt; must be completed for transactions of more than EUR 3 billion or less than EUR-3 billion.",
""),
IF(AND(NOT(ISBLANK($F156)),$F156&lt;0),
" Error: Position at the beginning of the period must be a positive amount.",
""),
IF(AND(NOT(ISBLANK($M156)),$M156&lt;0),
" Error: Position at the end of the period must be a positive amount.",
""),
IF(AND(OR($F156&gt;0,$M156&gt;0),
    ISBLANK($O156)),
" Error: No accrued interest has been reported,whereas the position at the beginning or at the end of the period is greater than zero. Report '0' in case accrued interest equals zero,do not leave the cell empty.",
"")))</f>
        <v/>
      </c>
    </row>
    <row r="157" spans="1:21">
      <c r="A157" s="20"/>
      <c r="B157" s="20"/>
      <c r="C157" s="20"/>
      <c r="D157" s="20"/>
      <c r="E157" s="20"/>
      <c r="F157" s="15"/>
      <c r="G157" s="15"/>
      <c r="H157" s="15"/>
      <c r="I157" s="15"/>
      <c r="J157" s="15"/>
      <c r="K157" s="15"/>
      <c r="L157" s="15"/>
      <c r="M157" s="15"/>
      <c r="N157" s="15"/>
      <c r="O157" s="15"/>
      <c r="P157" s="15"/>
      <c r="Q157" s="15"/>
      <c r="R157" s="15"/>
      <c r="S157" s="16"/>
      <c r="U157" s="30" t="str">
        <f>IF(COUNTA(F157:S157)=0,"",_xlfn.CONCAT(,
IF(AND(NOT(ISBLANK($M157)),
    ABS($M157-(($F157+$G157+$I157+$J157+$K157+$L157)-$H157))&gt;=1),
" Error: Position at the end of the period is not equal to: position at the beginning of the period+increase in assets-decrease in assets+exchange rate changes+price changes+other changes+rectifications.",
""),
IF(AND(NOT(ISBLANK($R157)),
    ABS($R157-(($N157+$O157+$Q157)-$P157))&gt;=1),
" Error: Position of accrued interest at the end of the period is not equal to: position of accrued interest at the beginning of the period+accrued interest during the period-received interest during the period+revaluation and other changes.",
""),
IF(AND(NOT(ISBLANK($M157)),
    $M157&gt;0,
    OR(ISBLANK('T04.13'!$M157),
        'T04.13'!$M157&lt;=0,
        ISBLANK('T04.14'!$M157),
        'T04.14'!$M157&lt;=0)),
" Warning: If at least one of the forms T03.09,T04.13,T04.14 contains data other than zero,also the other two forms must be completed.",
""),
IF(AND(OR(ABS($G157)&gt;3000000000,ABS($H157)&gt;3000000000),
    ISBLANK($S157)),
" Warning: An explanation in &lt;c140&gt; must be completed for transactions of more than EUR 3 billion or less than EUR-3 billion.",
""),
IF(AND(NOT(ISBLANK($F157)),$F157&lt;0),
" Error: Position at the beginning of the period must be a positive amount.",
""),
IF(AND(NOT(ISBLANK($M157)),$M157&lt;0),
" Error: Position at the end of the period must be a positive amount.",
""),
IF(AND(OR($F157&gt;0,$M157&gt;0),
    ISBLANK($O157)),
" Error: No accrued interest has been reported,whereas the position at the beginning or at the end of the period is greater than zero. Report '0' in case accrued interest equals zero,do not leave the cell empty.",
"")))</f>
        <v/>
      </c>
    </row>
    <row r="158" spans="1:21">
      <c r="A158" s="20"/>
      <c r="B158" s="20"/>
      <c r="C158" s="20"/>
      <c r="D158" s="20"/>
      <c r="E158" s="20"/>
      <c r="F158" s="15"/>
      <c r="G158" s="15"/>
      <c r="H158" s="15"/>
      <c r="I158" s="15"/>
      <c r="J158" s="15"/>
      <c r="K158" s="15"/>
      <c r="L158" s="15"/>
      <c r="M158" s="15"/>
      <c r="N158" s="15"/>
      <c r="O158" s="15"/>
      <c r="P158" s="15"/>
      <c r="Q158" s="15"/>
      <c r="R158" s="15"/>
      <c r="S158" s="16"/>
      <c r="U158" s="30" t="str">
        <f>IF(COUNTA(F158:S158)=0,"",_xlfn.CONCAT(,
IF(AND(NOT(ISBLANK($M158)),
    ABS($M158-(($F158+$G158+$I158+$J158+$K158+$L158)-$H158))&gt;=1),
" Error: Position at the end of the period is not equal to: position at the beginning of the period+increase in assets-decrease in assets+exchange rate changes+price changes+other changes+rectifications.",
""),
IF(AND(NOT(ISBLANK($R158)),
    ABS($R158-(($N158+$O158+$Q158)-$P158))&gt;=1),
" Error: Position of accrued interest at the end of the period is not equal to: position of accrued interest at the beginning of the period+accrued interest during the period-received interest during the period+revaluation and other changes.",
""),
IF(AND(NOT(ISBLANK($M158)),
    $M158&gt;0,
    OR(ISBLANK('T04.13'!$M158),
        'T04.13'!$M158&lt;=0,
        ISBLANK('T04.14'!$M158),
        'T04.14'!$M158&lt;=0)),
" Warning: If at least one of the forms T03.09,T04.13,T04.14 contains data other than zero,also the other two forms must be completed.",
""),
IF(AND(OR(ABS($G158)&gt;3000000000,ABS($H158)&gt;3000000000),
    ISBLANK($S158)),
" Warning: An explanation in &lt;c140&gt; must be completed for transactions of more than EUR 3 billion or less than EUR-3 billion.",
""),
IF(AND(NOT(ISBLANK($F158)),$F158&lt;0),
" Error: Position at the beginning of the period must be a positive amount.",
""),
IF(AND(NOT(ISBLANK($M158)),$M158&lt;0),
" Error: Position at the end of the period must be a positive amount.",
""),
IF(AND(OR($F158&gt;0,$M158&gt;0),
    ISBLANK($O158)),
" Error: No accrued interest has been reported,whereas the position at the beginning or at the end of the period is greater than zero. Report '0' in case accrued interest equals zero,do not leave the cell empty.",
"")))</f>
        <v/>
      </c>
    </row>
    <row r="159" spans="1:21">
      <c r="A159" s="20"/>
      <c r="B159" s="20"/>
      <c r="C159" s="20"/>
      <c r="D159" s="20"/>
      <c r="E159" s="20"/>
      <c r="F159" s="15"/>
      <c r="G159" s="15"/>
      <c r="H159" s="15"/>
      <c r="I159" s="15"/>
      <c r="J159" s="15"/>
      <c r="K159" s="15"/>
      <c r="L159" s="15"/>
      <c r="M159" s="15"/>
      <c r="N159" s="15"/>
      <c r="O159" s="15"/>
      <c r="P159" s="15"/>
      <c r="Q159" s="15"/>
      <c r="R159" s="15"/>
      <c r="S159" s="16"/>
      <c r="U159" s="30" t="str">
        <f>IF(COUNTA(F159:S159)=0,"",_xlfn.CONCAT(,
IF(AND(NOT(ISBLANK($M159)),
    ABS($M159-(($F159+$G159+$I159+$J159+$K159+$L159)-$H159))&gt;=1),
" Error: Position at the end of the period is not equal to: position at the beginning of the period+increase in assets-decrease in assets+exchange rate changes+price changes+other changes+rectifications.",
""),
IF(AND(NOT(ISBLANK($R159)),
    ABS($R159-(($N159+$O159+$Q159)-$P159))&gt;=1),
" Error: Position of accrued interest at the end of the period is not equal to: position of accrued interest at the beginning of the period+accrued interest during the period-received interest during the period+revaluation and other changes.",
""),
IF(AND(NOT(ISBLANK($M159)),
    $M159&gt;0,
    OR(ISBLANK('T04.13'!$M159),
        'T04.13'!$M159&lt;=0,
        ISBLANK('T04.14'!$M159),
        'T04.14'!$M159&lt;=0)),
" Warning: If at least one of the forms T03.09,T04.13,T04.14 contains data other than zero,also the other two forms must be completed.",
""),
IF(AND(OR(ABS($G159)&gt;3000000000,ABS($H159)&gt;3000000000),
    ISBLANK($S159)),
" Warning: An explanation in &lt;c140&gt; must be completed for transactions of more than EUR 3 billion or less than EUR-3 billion.",
""),
IF(AND(NOT(ISBLANK($F159)),$F159&lt;0),
" Error: Position at the beginning of the period must be a positive amount.",
""),
IF(AND(NOT(ISBLANK($M159)),$M159&lt;0),
" Error: Position at the end of the period must be a positive amount.",
""),
IF(AND(OR($F159&gt;0,$M159&gt;0),
    ISBLANK($O159)),
" Error: No accrued interest has been reported,whereas the position at the beginning or at the end of the period is greater than zero. Report '0' in case accrued interest equals zero,do not leave the cell empty.",
"")))</f>
        <v/>
      </c>
    </row>
    <row r="160" spans="1:21">
      <c r="A160" s="20"/>
      <c r="B160" s="20"/>
      <c r="C160" s="20"/>
      <c r="D160" s="20"/>
      <c r="E160" s="20"/>
      <c r="F160" s="15"/>
      <c r="G160" s="15"/>
      <c r="H160" s="15"/>
      <c r="I160" s="15"/>
      <c r="J160" s="15"/>
      <c r="K160" s="15"/>
      <c r="L160" s="15"/>
      <c r="M160" s="15"/>
      <c r="N160" s="15"/>
      <c r="O160" s="15"/>
      <c r="P160" s="15"/>
      <c r="Q160" s="15"/>
      <c r="R160" s="15"/>
      <c r="S160" s="16"/>
      <c r="U160" s="30" t="str">
        <f>IF(COUNTA(F160:S160)=0,"",_xlfn.CONCAT(,
IF(AND(NOT(ISBLANK($M160)),
    ABS($M160-(($F160+$G160+$I160+$J160+$K160+$L160)-$H160))&gt;=1),
" Error: Position at the end of the period is not equal to: position at the beginning of the period+increase in assets-decrease in assets+exchange rate changes+price changes+other changes+rectifications.",
""),
IF(AND(NOT(ISBLANK($R160)),
    ABS($R160-(($N160+$O160+$Q160)-$P160))&gt;=1),
" Error: Position of accrued interest at the end of the period is not equal to: position of accrued interest at the beginning of the period+accrued interest during the period-received interest during the period+revaluation and other changes.",
""),
IF(AND(NOT(ISBLANK($M160)),
    $M160&gt;0,
    OR(ISBLANK('T04.13'!$M160),
        'T04.13'!$M160&lt;=0,
        ISBLANK('T04.14'!$M160),
        'T04.14'!$M160&lt;=0)),
" Warning: If at least one of the forms T03.09,T04.13,T04.14 contains data other than zero,also the other two forms must be completed.",
""),
IF(AND(OR(ABS($G160)&gt;3000000000,ABS($H160)&gt;3000000000),
    ISBLANK($S160)),
" Warning: An explanation in &lt;c140&gt; must be completed for transactions of more than EUR 3 billion or less than EUR-3 billion.",
""),
IF(AND(NOT(ISBLANK($F160)),$F160&lt;0),
" Error: Position at the beginning of the period must be a positive amount.",
""),
IF(AND(NOT(ISBLANK($M160)),$M160&lt;0),
" Error: Position at the end of the period must be a positive amount.",
""),
IF(AND(OR($F160&gt;0,$M160&gt;0),
    ISBLANK($O160)),
" Error: No accrued interest has been reported,whereas the position at the beginning or at the end of the period is greater than zero. Report '0' in case accrued interest equals zero,do not leave the cell empty.",
"")))</f>
        <v/>
      </c>
    </row>
    <row r="161" spans="1:21">
      <c r="A161" s="20"/>
      <c r="B161" s="20"/>
      <c r="C161" s="20"/>
      <c r="D161" s="20"/>
      <c r="E161" s="20"/>
      <c r="F161" s="15"/>
      <c r="G161" s="15"/>
      <c r="H161" s="15"/>
      <c r="I161" s="15"/>
      <c r="J161" s="15"/>
      <c r="K161" s="15"/>
      <c r="L161" s="15"/>
      <c r="M161" s="15"/>
      <c r="N161" s="15"/>
      <c r="O161" s="15"/>
      <c r="P161" s="15"/>
      <c r="Q161" s="15"/>
      <c r="R161" s="15"/>
      <c r="S161" s="16"/>
      <c r="U161" s="30" t="str">
        <f>IF(COUNTA(F161:S161)=0,"",_xlfn.CONCAT(,
IF(AND(NOT(ISBLANK($M161)),
    ABS($M161-(($F161+$G161+$I161+$J161+$K161+$L161)-$H161))&gt;=1),
" Error: Position at the end of the period is not equal to: position at the beginning of the period+increase in assets-decrease in assets+exchange rate changes+price changes+other changes+rectifications.",
""),
IF(AND(NOT(ISBLANK($R161)),
    ABS($R161-(($N161+$O161+$Q161)-$P161))&gt;=1),
" Error: Position of accrued interest at the end of the period is not equal to: position of accrued interest at the beginning of the period+accrued interest during the period-received interest during the period+revaluation and other changes.",
""),
IF(AND(NOT(ISBLANK($M161)),
    $M161&gt;0,
    OR(ISBLANK('T04.13'!$M161),
        'T04.13'!$M161&lt;=0,
        ISBLANK('T04.14'!$M161),
        'T04.14'!$M161&lt;=0)),
" Warning: If at least one of the forms T03.09,T04.13,T04.14 contains data other than zero,also the other two forms must be completed.",
""),
IF(AND(OR(ABS($G161)&gt;3000000000,ABS($H161)&gt;3000000000),
    ISBLANK($S161)),
" Warning: An explanation in &lt;c140&gt; must be completed for transactions of more than EUR 3 billion or less than EUR-3 billion.",
""),
IF(AND(NOT(ISBLANK($F161)),$F161&lt;0),
" Error: Position at the beginning of the period must be a positive amount.",
""),
IF(AND(NOT(ISBLANK($M161)),$M161&lt;0),
" Error: Position at the end of the period must be a positive amount.",
""),
IF(AND(OR($F161&gt;0,$M161&gt;0),
    ISBLANK($O161)),
" Error: No accrued interest has been reported,whereas the position at the beginning or at the end of the period is greater than zero. Report '0' in case accrued interest equals zero,do not leave the cell empty.",
"")))</f>
        <v/>
      </c>
    </row>
    <row r="162" spans="1:21">
      <c r="A162" s="20"/>
      <c r="B162" s="20"/>
      <c r="C162" s="20"/>
      <c r="D162" s="20"/>
      <c r="E162" s="20"/>
      <c r="F162" s="15"/>
      <c r="G162" s="15"/>
      <c r="H162" s="15"/>
      <c r="I162" s="15"/>
      <c r="J162" s="15"/>
      <c r="K162" s="15"/>
      <c r="L162" s="15"/>
      <c r="M162" s="15"/>
      <c r="N162" s="15"/>
      <c r="O162" s="15"/>
      <c r="P162" s="15"/>
      <c r="Q162" s="15"/>
      <c r="R162" s="15"/>
      <c r="S162" s="16"/>
      <c r="U162" s="30" t="str">
        <f>IF(COUNTA(F162:S162)=0,"",_xlfn.CONCAT(,
IF(AND(NOT(ISBLANK($M162)),
    ABS($M162-(($F162+$G162+$I162+$J162+$K162+$L162)-$H162))&gt;=1),
" Error: Position at the end of the period is not equal to: position at the beginning of the period+increase in assets-decrease in assets+exchange rate changes+price changes+other changes+rectifications.",
""),
IF(AND(NOT(ISBLANK($R162)),
    ABS($R162-(($N162+$O162+$Q162)-$P162))&gt;=1),
" Error: Position of accrued interest at the end of the period is not equal to: position of accrued interest at the beginning of the period+accrued interest during the period-received interest during the period+revaluation and other changes.",
""),
IF(AND(NOT(ISBLANK($M162)),
    $M162&gt;0,
    OR(ISBLANK('T04.13'!$M162),
        'T04.13'!$M162&lt;=0,
        ISBLANK('T04.14'!$M162),
        'T04.14'!$M162&lt;=0)),
" Warning: If at least one of the forms T03.09,T04.13,T04.14 contains data other than zero,also the other two forms must be completed.",
""),
IF(AND(OR(ABS($G162)&gt;3000000000,ABS($H162)&gt;3000000000),
    ISBLANK($S162)),
" Warning: An explanation in &lt;c140&gt; must be completed for transactions of more than EUR 3 billion or less than EUR-3 billion.",
""),
IF(AND(NOT(ISBLANK($F162)),$F162&lt;0),
" Error: Position at the beginning of the period must be a positive amount.",
""),
IF(AND(NOT(ISBLANK($M162)),$M162&lt;0),
" Error: Position at the end of the period must be a positive amount.",
""),
IF(AND(OR($F162&gt;0,$M162&gt;0),
    ISBLANK($O162)),
" Error: No accrued interest has been reported,whereas the position at the beginning or at the end of the period is greater than zero. Report '0' in case accrued interest equals zero,do not leave the cell empty.",
"")))</f>
        <v/>
      </c>
    </row>
    <row r="163" spans="1:21">
      <c r="A163" s="20"/>
      <c r="B163" s="20"/>
      <c r="C163" s="20"/>
      <c r="D163" s="20"/>
      <c r="E163" s="20"/>
      <c r="F163" s="15"/>
      <c r="G163" s="15"/>
      <c r="H163" s="15"/>
      <c r="I163" s="15"/>
      <c r="J163" s="15"/>
      <c r="K163" s="15"/>
      <c r="L163" s="15"/>
      <c r="M163" s="15"/>
      <c r="N163" s="15"/>
      <c r="O163" s="15"/>
      <c r="P163" s="15"/>
      <c r="Q163" s="15"/>
      <c r="R163" s="15"/>
      <c r="S163" s="16"/>
      <c r="U163" s="30" t="str">
        <f>IF(COUNTA(F163:S163)=0,"",_xlfn.CONCAT(,
IF(AND(NOT(ISBLANK($M163)),
    ABS($M163-(($F163+$G163+$I163+$J163+$K163+$L163)-$H163))&gt;=1),
" Error: Position at the end of the period is not equal to: position at the beginning of the period+increase in assets-decrease in assets+exchange rate changes+price changes+other changes+rectifications.",
""),
IF(AND(NOT(ISBLANK($R163)),
    ABS($R163-(($N163+$O163+$Q163)-$P163))&gt;=1),
" Error: Position of accrued interest at the end of the period is not equal to: position of accrued interest at the beginning of the period+accrued interest during the period-received interest during the period+revaluation and other changes.",
""),
IF(AND(NOT(ISBLANK($M163)),
    $M163&gt;0,
    OR(ISBLANK('T04.13'!$M163),
        'T04.13'!$M163&lt;=0,
        ISBLANK('T04.14'!$M163),
        'T04.14'!$M163&lt;=0)),
" Warning: If at least one of the forms T03.09,T04.13,T04.14 contains data other than zero,also the other two forms must be completed.",
""),
IF(AND(OR(ABS($G163)&gt;3000000000,ABS($H163)&gt;3000000000),
    ISBLANK($S163)),
" Warning: An explanation in &lt;c140&gt; must be completed for transactions of more than EUR 3 billion or less than EUR-3 billion.",
""),
IF(AND(NOT(ISBLANK($F163)),$F163&lt;0),
" Error: Position at the beginning of the period must be a positive amount.",
""),
IF(AND(NOT(ISBLANK($M163)),$M163&lt;0),
" Error: Position at the end of the period must be a positive amount.",
""),
IF(AND(OR($F163&gt;0,$M163&gt;0),
    ISBLANK($O163)),
" Error: No accrued interest has been reported,whereas the position at the beginning or at the end of the period is greater than zero. Report '0' in case accrued interest equals zero,do not leave the cell empty.",
"")))</f>
        <v/>
      </c>
    </row>
    <row r="164" spans="1:21">
      <c r="A164" s="20"/>
      <c r="B164" s="20"/>
      <c r="C164" s="20"/>
      <c r="D164" s="20"/>
      <c r="E164" s="20"/>
      <c r="F164" s="15"/>
      <c r="G164" s="15"/>
      <c r="H164" s="15"/>
      <c r="I164" s="15"/>
      <c r="J164" s="15"/>
      <c r="K164" s="15"/>
      <c r="L164" s="15"/>
      <c r="M164" s="15"/>
      <c r="N164" s="15"/>
      <c r="O164" s="15"/>
      <c r="P164" s="15"/>
      <c r="Q164" s="15"/>
      <c r="R164" s="15"/>
      <c r="S164" s="16"/>
      <c r="U164" s="30" t="str">
        <f>IF(COUNTA(F164:S164)=0,"",_xlfn.CONCAT(,
IF(AND(NOT(ISBLANK($M164)),
    ABS($M164-(($F164+$G164+$I164+$J164+$K164+$L164)-$H164))&gt;=1),
" Error: Position at the end of the period is not equal to: position at the beginning of the period+increase in assets-decrease in assets+exchange rate changes+price changes+other changes+rectifications.",
""),
IF(AND(NOT(ISBLANK($R164)),
    ABS($R164-(($N164+$O164+$Q164)-$P164))&gt;=1),
" Error: Position of accrued interest at the end of the period is not equal to: position of accrued interest at the beginning of the period+accrued interest during the period-received interest during the period+revaluation and other changes.",
""),
IF(AND(NOT(ISBLANK($M164)),
    $M164&gt;0,
    OR(ISBLANK('T04.13'!$M164),
        'T04.13'!$M164&lt;=0,
        ISBLANK('T04.14'!$M164),
        'T04.14'!$M164&lt;=0)),
" Warning: If at least one of the forms T03.09,T04.13,T04.14 contains data other than zero,also the other two forms must be completed.",
""),
IF(AND(OR(ABS($G164)&gt;3000000000,ABS($H164)&gt;3000000000),
    ISBLANK($S164)),
" Warning: An explanation in &lt;c140&gt; must be completed for transactions of more than EUR 3 billion or less than EUR-3 billion.",
""),
IF(AND(NOT(ISBLANK($F164)),$F164&lt;0),
" Error: Position at the beginning of the period must be a positive amount.",
""),
IF(AND(NOT(ISBLANK($M164)),$M164&lt;0),
" Error: Position at the end of the period must be a positive amount.",
""),
IF(AND(OR($F164&gt;0,$M164&gt;0),
    ISBLANK($O164)),
" Error: No accrued interest has been reported,whereas the position at the beginning or at the end of the period is greater than zero. Report '0' in case accrued interest equals zero,do not leave the cell empty.",
"")))</f>
        <v/>
      </c>
    </row>
    <row r="165" spans="1:21">
      <c r="A165" s="20"/>
      <c r="B165" s="20"/>
      <c r="C165" s="20"/>
      <c r="D165" s="20"/>
      <c r="E165" s="20"/>
      <c r="F165" s="15"/>
      <c r="G165" s="15"/>
      <c r="H165" s="15"/>
      <c r="I165" s="15"/>
      <c r="J165" s="15"/>
      <c r="K165" s="15"/>
      <c r="L165" s="15"/>
      <c r="M165" s="15"/>
      <c r="N165" s="15"/>
      <c r="O165" s="15"/>
      <c r="P165" s="15"/>
      <c r="Q165" s="15"/>
      <c r="R165" s="15"/>
      <c r="S165" s="16"/>
      <c r="U165" s="30" t="str">
        <f>IF(COUNTA(F165:S165)=0,"",_xlfn.CONCAT(,
IF(AND(NOT(ISBLANK($M165)),
    ABS($M165-(($F165+$G165+$I165+$J165+$K165+$L165)-$H165))&gt;=1),
" Error: Position at the end of the period is not equal to: position at the beginning of the period+increase in assets-decrease in assets+exchange rate changes+price changes+other changes+rectifications.",
""),
IF(AND(NOT(ISBLANK($R165)),
    ABS($R165-(($N165+$O165+$Q165)-$P165))&gt;=1),
" Error: Position of accrued interest at the end of the period is not equal to: position of accrued interest at the beginning of the period+accrued interest during the period-received interest during the period+revaluation and other changes.",
""),
IF(AND(NOT(ISBLANK($M165)),
    $M165&gt;0,
    OR(ISBLANK('T04.13'!$M165),
        'T04.13'!$M165&lt;=0,
        ISBLANK('T04.14'!$M165),
        'T04.14'!$M165&lt;=0)),
" Warning: If at least one of the forms T03.09,T04.13,T04.14 contains data other than zero,also the other two forms must be completed.",
""),
IF(AND(OR(ABS($G165)&gt;3000000000,ABS($H165)&gt;3000000000),
    ISBLANK($S165)),
" Warning: An explanation in &lt;c140&gt; must be completed for transactions of more than EUR 3 billion or less than EUR-3 billion.",
""),
IF(AND(NOT(ISBLANK($F165)),$F165&lt;0),
" Error: Position at the beginning of the period must be a positive amount.",
""),
IF(AND(NOT(ISBLANK($M165)),$M165&lt;0),
" Error: Position at the end of the period must be a positive amount.",
""),
IF(AND(OR($F165&gt;0,$M165&gt;0),
    ISBLANK($O165)),
" Error: No accrued interest has been reported,whereas the position at the beginning or at the end of the period is greater than zero. Report '0' in case accrued interest equals zero,do not leave the cell empty.",
"")))</f>
        <v/>
      </c>
    </row>
    <row r="166" spans="1:21">
      <c r="A166" s="20"/>
      <c r="B166" s="20"/>
      <c r="C166" s="20"/>
      <c r="D166" s="20"/>
      <c r="E166" s="20"/>
      <c r="F166" s="15"/>
      <c r="G166" s="15"/>
      <c r="H166" s="15"/>
      <c r="I166" s="15"/>
      <c r="J166" s="15"/>
      <c r="K166" s="15"/>
      <c r="L166" s="15"/>
      <c r="M166" s="15"/>
      <c r="N166" s="15"/>
      <c r="O166" s="15"/>
      <c r="P166" s="15"/>
      <c r="Q166" s="15"/>
      <c r="R166" s="15"/>
      <c r="S166" s="16"/>
      <c r="U166" s="30" t="str">
        <f>IF(COUNTA(F166:S166)=0,"",_xlfn.CONCAT(,
IF(AND(NOT(ISBLANK($M166)),
    ABS($M166-(($F166+$G166+$I166+$J166+$K166+$L166)-$H166))&gt;=1),
" Error: Position at the end of the period is not equal to: position at the beginning of the period+increase in assets-decrease in assets+exchange rate changes+price changes+other changes+rectifications.",
""),
IF(AND(NOT(ISBLANK($R166)),
    ABS($R166-(($N166+$O166+$Q166)-$P166))&gt;=1),
" Error: Position of accrued interest at the end of the period is not equal to: position of accrued interest at the beginning of the period+accrued interest during the period-received interest during the period+revaluation and other changes.",
""),
IF(AND(NOT(ISBLANK($M166)),
    $M166&gt;0,
    OR(ISBLANK('T04.13'!$M166),
        'T04.13'!$M166&lt;=0,
        ISBLANK('T04.14'!$M166),
        'T04.14'!$M166&lt;=0)),
" Warning: If at least one of the forms T03.09,T04.13,T04.14 contains data other than zero,also the other two forms must be completed.",
""),
IF(AND(OR(ABS($G166)&gt;3000000000,ABS($H166)&gt;3000000000),
    ISBLANK($S166)),
" Warning: An explanation in &lt;c140&gt; must be completed for transactions of more than EUR 3 billion or less than EUR-3 billion.",
""),
IF(AND(NOT(ISBLANK($F166)),$F166&lt;0),
" Error: Position at the beginning of the period must be a positive amount.",
""),
IF(AND(NOT(ISBLANK($M166)),$M166&lt;0),
" Error: Position at the end of the period must be a positive amount.",
""),
IF(AND(OR($F166&gt;0,$M166&gt;0),
    ISBLANK($O166)),
" Error: No accrued interest has been reported,whereas the position at the beginning or at the end of the period is greater than zero. Report '0' in case accrued interest equals zero,do not leave the cell empty.",
"")))</f>
        <v/>
      </c>
    </row>
    <row r="167" spans="1:21">
      <c r="A167" s="20"/>
      <c r="B167" s="20"/>
      <c r="C167" s="20"/>
      <c r="D167" s="20"/>
      <c r="E167" s="20"/>
      <c r="F167" s="15"/>
      <c r="G167" s="15"/>
      <c r="H167" s="15"/>
      <c r="I167" s="15"/>
      <c r="J167" s="15"/>
      <c r="K167" s="15"/>
      <c r="L167" s="15"/>
      <c r="M167" s="15"/>
      <c r="N167" s="15"/>
      <c r="O167" s="15"/>
      <c r="P167" s="15"/>
      <c r="Q167" s="15"/>
      <c r="R167" s="15"/>
      <c r="S167" s="16"/>
      <c r="U167" s="30" t="str">
        <f>IF(COUNTA(F167:S167)=0,"",_xlfn.CONCAT(,
IF(AND(NOT(ISBLANK($M167)),
    ABS($M167-(($F167+$G167+$I167+$J167+$K167+$L167)-$H167))&gt;=1),
" Error: Position at the end of the period is not equal to: position at the beginning of the period+increase in assets-decrease in assets+exchange rate changes+price changes+other changes+rectifications.",
""),
IF(AND(NOT(ISBLANK($R167)),
    ABS($R167-(($N167+$O167+$Q167)-$P167))&gt;=1),
" Error: Position of accrued interest at the end of the period is not equal to: position of accrued interest at the beginning of the period+accrued interest during the period-received interest during the period+revaluation and other changes.",
""),
IF(AND(NOT(ISBLANK($M167)),
    $M167&gt;0,
    OR(ISBLANK('T04.13'!$M167),
        'T04.13'!$M167&lt;=0,
        ISBLANK('T04.14'!$M167),
        'T04.14'!$M167&lt;=0)),
" Warning: If at least one of the forms T03.09,T04.13,T04.14 contains data other than zero,also the other two forms must be completed.",
""),
IF(AND(OR(ABS($G167)&gt;3000000000,ABS($H167)&gt;3000000000),
    ISBLANK($S167)),
" Warning: An explanation in &lt;c140&gt; must be completed for transactions of more than EUR 3 billion or less than EUR-3 billion.",
""),
IF(AND(NOT(ISBLANK($F167)),$F167&lt;0),
" Error: Position at the beginning of the period must be a positive amount.",
""),
IF(AND(NOT(ISBLANK($M167)),$M167&lt;0),
" Error: Position at the end of the period must be a positive amount.",
""),
IF(AND(OR($F167&gt;0,$M167&gt;0),
    ISBLANK($O167)),
" Error: No accrued interest has been reported,whereas the position at the beginning or at the end of the period is greater than zero. Report '0' in case accrued interest equals zero,do not leave the cell empty.",
"")))</f>
        <v/>
      </c>
    </row>
    <row r="168" spans="1:21">
      <c r="A168" s="20"/>
      <c r="B168" s="20"/>
      <c r="C168" s="20"/>
      <c r="D168" s="20"/>
      <c r="E168" s="20"/>
      <c r="F168" s="15"/>
      <c r="G168" s="15"/>
      <c r="H168" s="15"/>
      <c r="I168" s="15"/>
      <c r="J168" s="15"/>
      <c r="K168" s="15"/>
      <c r="L168" s="15"/>
      <c r="M168" s="15"/>
      <c r="N168" s="15"/>
      <c r="O168" s="15"/>
      <c r="P168" s="15"/>
      <c r="Q168" s="15"/>
      <c r="R168" s="15"/>
      <c r="S168" s="16"/>
      <c r="U168" s="30" t="str">
        <f>IF(COUNTA(F168:S168)=0,"",_xlfn.CONCAT(,
IF(AND(NOT(ISBLANK($M168)),
    ABS($M168-(($F168+$G168+$I168+$J168+$K168+$L168)-$H168))&gt;=1),
" Error: Position at the end of the period is not equal to: position at the beginning of the period+increase in assets-decrease in assets+exchange rate changes+price changes+other changes+rectifications.",
""),
IF(AND(NOT(ISBLANK($R168)),
    ABS($R168-(($N168+$O168+$Q168)-$P168))&gt;=1),
" Error: Position of accrued interest at the end of the period is not equal to: position of accrued interest at the beginning of the period+accrued interest during the period-received interest during the period+revaluation and other changes.",
""),
IF(AND(NOT(ISBLANK($M168)),
    $M168&gt;0,
    OR(ISBLANK('T04.13'!$M168),
        'T04.13'!$M168&lt;=0,
        ISBLANK('T04.14'!$M168),
        'T04.14'!$M168&lt;=0)),
" Warning: If at least one of the forms T03.09,T04.13,T04.14 contains data other than zero,also the other two forms must be completed.",
""),
IF(AND(OR(ABS($G168)&gt;3000000000,ABS($H168)&gt;3000000000),
    ISBLANK($S168)),
" Warning: An explanation in &lt;c140&gt; must be completed for transactions of more than EUR 3 billion or less than EUR-3 billion.",
""),
IF(AND(NOT(ISBLANK($F168)),$F168&lt;0),
" Error: Position at the beginning of the period must be a positive amount.",
""),
IF(AND(NOT(ISBLANK($M168)),$M168&lt;0),
" Error: Position at the end of the period must be a positive amount.",
""),
IF(AND(OR($F168&gt;0,$M168&gt;0),
    ISBLANK($O168)),
" Error: No accrued interest has been reported,whereas the position at the beginning or at the end of the period is greater than zero. Report '0' in case accrued interest equals zero,do not leave the cell empty.",
"")))</f>
        <v/>
      </c>
    </row>
    <row r="169" spans="1:21">
      <c r="A169" s="20"/>
      <c r="B169" s="20"/>
      <c r="C169" s="20"/>
      <c r="D169" s="20"/>
      <c r="E169" s="20"/>
      <c r="F169" s="15"/>
      <c r="G169" s="15"/>
      <c r="H169" s="15"/>
      <c r="I169" s="15"/>
      <c r="J169" s="15"/>
      <c r="K169" s="15"/>
      <c r="L169" s="15"/>
      <c r="M169" s="15"/>
      <c r="N169" s="15"/>
      <c r="O169" s="15"/>
      <c r="P169" s="15"/>
      <c r="Q169" s="15"/>
      <c r="R169" s="15"/>
      <c r="S169" s="16"/>
      <c r="U169" s="30" t="str">
        <f>IF(COUNTA(F169:S169)=0,"",_xlfn.CONCAT(,
IF(AND(NOT(ISBLANK($M169)),
    ABS($M169-(($F169+$G169+$I169+$J169+$K169+$L169)-$H169))&gt;=1),
" Error: Position at the end of the period is not equal to: position at the beginning of the period+increase in assets-decrease in assets+exchange rate changes+price changes+other changes+rectifications.",
""),
IF(AND(NOT(ISBLANK($R169)),
    ABS($R169-(($N169+$O169+$Q169)-$P169))&gt;=1),
" Error: Position of accrued interest at the end of the period is not equal to: position of accrued interest at the beginning of the period+accrued interest during the period-received interest during the period+revaluation and other changes.",
""),
IF(AND(NOT(ISBLANK($M169)),
    $M169&gt;0,
    OR(ISBLANK('T04.13'!$M169),
        'T04.13'!$M169&lt;=0,
        ISBLANK('T04.14'!$M169),
        'T04.14'!$M169&lt;=0)),
" Warning: If at least one of the forms T03.09,T04.13,T04.14 contains data other than zero,also the other two forms must be completed.",
""),
IF(AND(OR(ABS($G169)&gt;3000000000,ABS($H169)&gt;3000000000),
    ISBLANK($S169)),
" Warning: An explanation in &lt;c140&gt; must be completed for transactions of more than EUR 3 billion or less than EUR-3 billion.",
""),
IF(AND(NOT(ISBLANK($F169)),$F169&lt;0),
" Error: Position at the beginning of the period must be a positive amount.",
""),
IF(AND(NOT(ISBLANK($M169)),$M169&lt;0),
" Error: Position at the end of the period must be a positive amount.",
""),
IF(AND(OR($F169&gt;0,$M169&gt;0),
    ISBLANK($O169)),
" Error: No accrued interest has been reported,whereas the position at the beginning or at the end of the period is greater than zero. Report '0' in case accrued interest equals zero,do not leave the cell empty.",
"")))</f>
        <v/>
      </c>
    </row>
    <row r="170" spans="1:21">
      <c r="A170" s="20"/>
      <c r="B170" s="20"/>
      <c r="C170" s="20"/>
      <c r="D170" s="20"/>
      <c r="E170" s="20"/>
      <c r="F170" s="15"/>
      <c r="G170" s="15"/>
      <c r="H170" s="15"/>
      <c r="I170" s="15"/>
      <c r="J170" s="15"/>
      <c r="K170" s="15"/>
      <c r="L170" s="15"/>
      <c r="M170" s="15"/>
      <c r="N170" s="15"/>
      <c r="O170" s="15"/>
      <c r="P170" s="15"/>
      <c r="Q170" s="15"/>
      <c r="R170" s="15"/>
      <c r="S170" s="16"/>
      <c r="U170" s="30" t="str">
        <f>IF(COUNTA(F170:S170)=0,"",_xlfn.CONCAT(,
IF(AND(NOT(ISBLANK($M170)),
    ABS($M170-(($F170+$G170+$I170+$J170+$K170+$L170)-$H170))&gt;=1),
" Error: Position at the end of the period is not equal to: position at the beginning of the period+increase in assets-decrease in assets+exchange rate changes+price changes+other changes+rectifications.",
""),
IF(AND(NOT(ISBLANK($R170)),
    ABS($R170-(($N170+$O170+$Q170)-$P170))&gt;=1),
" Error: Position of accrued interest at the end of the period is not equal to: position of accrued interest at the beginning of the period+accrued interest during the period-received interest during the period+revaluation and other changes.",
""),
IF(AND(NOT(ISBLANK($M170)),
    $M170&gt;0,
    OR(ISBLANK('T04.13'!$M170),
        'T04.13'!$M170&lt;=0,
        ISBLANK('T04.14'!$M170),
        'T04.14'!$M170&lt;=0)),
" Warning: If at least one of the forms T03.09,T04.13,T04.14 contains data other than zero,also the other two forms must be completed.",
""),
IF(AND(OR(ABS($G170)&gt;3000000000,ABS($H170)&gt;3000000000),
    ISBLANK($S170)),
" Warning: An explanation in &lt;c140&gt; must be completed for transactions of more than EUR 3 billion or less than EUR-3 billion.",
""),
IF(AND(NOT(ISBLANK($F170)),$F170&lt;0),
" Error: Position at the beginning of the period must be a positive amount.",
""),
IF(AND(NOT(ISBLANK($M170)),$M170&lt;0),
" Error: Position at the end of the period must be a positive amount.",
""),
IF(AND(OR($F170&gt;0,$M170&gt;0),
    ISBLANK($O170)),
" Error: No accrued interest has been reported,whereas the position at the beginning or at the end of the period is greater than zero. Report '0' in case accrued interest equals zero,do not leave the cell empty.",
"")))</f>
        <v/>
      </c>
    </row>
    <row r="171" spans="1:21">
      <c r="A171" s="20"/>
      <c r="B171" s="20"/>
      <c r="C171" s="20"/>
      <c r="D171" s="20"/>
      <c r="E171" s="20"/>
      <c r="F171" s="15"/>
      <c r="G171" s="15"/>
      <c r="H171" s="15"/>
      <c r="I171" s="15"/>
      <c r="J171" s="15"/>
      <c r="K171" s="15"/>
      <c r="L171" s="15"/>
      <c r="M171" s="15"/>
      <c r="N171" s="15"/>
      <c r="O171" s="15"/>
      <c r="P171" s="15"/>
      <c r="Q171" s="15"/>
      <c r="R171" s="15"/>
      <c r="S171" s="16"/>
      <c r="U171" s="30" t="str">
        <f>IF(COUNTA(F171:S171)=0,"",_xlfn.CONCAT(,
IF(AND(NOT(ISBLANK($M171)),
    ABS($M171-(($F171+$G171+$I171+$J171+$K171+$L171)-$H171))&gt;=1),
" Error: Position at the end of the period is not equal to: position at the beginning of the period+increase in assets-decrease in assets+exchange rate changes+price changes+other changes+rectifications.",
""),
IF(AND(NOT(ISBLANK($R171)),
    ABS($R171-(($N171+$O171+$Q171)-$P171))&gt;=1),
" Error: Position of accrued interest at the end of the period is not equal to: position of accrued interest at the beginning of the period+accrued interest during the period-received interest during the period+revaluation and other changes.",
""),
IF(AND(NOT(ISBLANK($M171)),
    $M171&gt;0,
    OR(ISBLANK('T04.13'!$M171),
        'T04.13'!$M171&lt;=0,
        ISBLANK('T04.14'!$M171),
        'T04.14'!$M171&lt;=0)),
" Warning: If at least one of the forms T03.09,T04.13,T04.14 contains data other than zero,also the other two forms must be completed.",
""),
IF(AND(OR(ABS($G171)&gt;3000000000,ABS($H171)&gt;3000000000),
    ISBLANK($S171)),
" Warning: An explanation in &lt;c140&gt; must be completed for transactions of more than EUR 3 billion or less than EUR-3 billion.",
""),
IF(AND(NOT(ISBLANK($F171)),$F171&lt;0),
" Error: Position at the beginning of the period must be a positive amount.",
""),
IF(AND(NOT(ISBLANK($M171)),$M171&lt;0),
" Error: Position at the end of the period must be a positive amount.",
""),
IF(AND(OR($F171&gt;0,$M171&gt;0),
    ISBLANK($O171)),
" Error: No accrued interest has been reported,whereas the position at the beginning or at the end of the period is greater than zero. Report '0' in case accrued interest equals zero,do not leave the cell empty.",
"")))</f>
        <v/>
      </c>
    </row>
    <row r="172" spans="1:21">
      <c r="A172" s="20"/>
      <c r="B172" s="20"/>
      <c r="C172" s="20"/>
      <c r="D172" s="20"/>
      <c r="E172" s="20"/>
      <c r="F172" s="15"/>
      <c r="G172" s="15"/>
      <c r="H172" s="15"/>
      <c r="I172" s="15"/>
      <c r="J172" s="15"/>
      <c r="K172" s="15"/>
      <c r="L172" s="15"/>
      <c r="M172" s="15"/>
      <c r="N172" s="15"/>
      <c r="O172" s="15"/>
      <c r="P172" s="15"/>
      <c r="Q172" s="15"/>
      <c r="R172" s="15"/>
      <c r="S172" s="16"/>
      <c r="U172" s="30" t="str">
        <f>IF(COUNTA(F172:S172)=0,"",_xlfn.CONCAT(,
IF(AND(NOT(ISBLANK($M172)),
    ABS($M172-(($F172+$G172+$I172+$J172+$K172+$L172)-$H172))&gt;=1),
" Error: Position at the end of the period is not equal to: position at the beginning of the period+increase in assets-decrease in assets+exchange rate changes+price changes+other changes+rectifications.",
""),
IF(AND(NOT(ISBLANK($R172)),
    ABS($R172-(($N172+$O172+$Q172)-$P172))&gt;=1),
" Error: Position of accrued interest at the end of the period is not equal to: position of accrued interest at the beginning of the period+accrued interest during the period-received interest during the period+revaluation and other changes.",
""),
IF(AND(NOT(ISBLANK($M172)),
    $M172&gt;0,
    OR(ISBLANK('T04.13'!$M172),
        'T04.13'!$M172&lt;=0,
        ISBLANK('T04.14'!$M172),
        'T04.14'!$M172&lt;=0)),
" Warning: If at least one of the forms T03.09,T04.13,T04.14 contains data other than zero,also the other two forms must be completed.",
""),
IF(AND(OR(ABS($G172)&gt;3000000000,ABS($H172)&gt;3000000000),
    ISBLANK($S172)),
" Warning: An explanation in &lt;c140&gt; must be completed for transactions of more than EUR 3 billion or less than EUR-3 billion.",
""),
IF(AND(NOT(ISBLANK($F172)),$F172&lt;0),
" Error: Position at the beginning of the period must be a positive amount.",
""),
IF(AND(NOT(ISBLANK($M172)),$M172&lt;0),
" Error: Position at the end of the period must be a positive amount.",
""),
IF(AND(OR($F172&gt;0,$M172&gt;0),
    ISBLANK($O172)),
" Error: No accrued interest has been reported,whereas the position at the beginning or at the end of the period is greater than zero. Report '0' in case accrued interest equals zero,do not leave the cell empty.",
"")))</f>
        <v/>
      </c>
    </row>
    <row r="173" spans="1:21">
      <c r="A173" s="20"/>
      <c r="B173" s="20"/>
      <c r="C173" s="20"/>
      <c r="D173" s="20"/>
      <c r="E173" s="20"/>
      <c r="F173" s="15"/>
      <c r="G173" s="15"/>
      <c r="H173" s="15"/>
      <c r="I173" s="15"/>
      <c r="J173" s="15"/>
      <c r="K173" s="15"/>
      <c r="L173" s="15"/>
      <c r="M173" s="15"/>
      <c r="N173" s="15"/>
      <c r="O173" s="15"/>
      <c r="P173" s="15"/>
      <c r="Q173" s="15"/>
      <c r="R173" s="15"/>
      <c r="S173" s="16"/>
      <c r="U173" s="30" t="str">
        <f>IF(COUNTA(F173:S173)=0,"",_xlfn.CONCAT(,
IF(AND(NOT(ISBLANK($M173)),
    ABS($M173-(($F173+$G173+$I173+$J173+$K173+$L173)-$H173))&gt;=1),
" Error: Position at the end of the period is not equal to: position at the beginning of the period+increase in assets-decrease in assets+exchange rate changes+price changes+other changes+rectifications.",
""),
IF(AND(NOT(ISBLANK($R173)),
    ABS($R173-(($N173+$O173+$Q173)-$P173))&gt;=1),
" Error: Position of accrued interest at the end of the period is not equal to: position of accrued interest at the beginning of the period+accrued interest during the period-received interest during the period+revaluation and other changes.",
""),
IF(AND(NOT(ISBLANK($M173)),
    $M173&gt;0,
    OR(ISBLANK('T04.13'!$M173),
        'T04.13'!$M173&lt;=0,
        ISBLANK('T04.14'!$M173),
        'T04.14'!$M173&lt;=0)),
" Warning: If at least one of the forms T03.09,T04.13,T04.14 contains data other than zero,also the other two forms must be completed.",
""),
IF(AND(OR(ABS($G173)&gt;3000000000,ABS($H173)&gt;3000000000),
    ISBLANK($S173)),
" Warning: An explanation in &lt;c140&gt; must be completed for transactions of more than EUR 3 billion or less than EUR-3 billion.",
""),
IF(AND(NOT(ISBLANK($F173)),$F173&lt;0),
" Error: Position at the beginning of the period must be a positive amount.",
""),
IF(AND(NOT(ISBLANK($M173)),$M173&lt;0),
" Error: Position at the end of the period must be a positive amount.",
""),
IF(AND(OR($F173&gt;0,$M173&gt;0),
    ISBLANK($O173)),
" Error: No accrued interest has been reported,whereas the position at the beginning or at the end of the period is greater than zero. Report '0' in case accrued interest equals zero,do not leave the cell empty.",
"")))</f>
        <v/>
      </c>
    </row>
    <row r="174" spans="1:21">
      <c r="A174" s="20"/>
      <c r="B174" s="20"/>
      <c r="C174" s="20"/>
      <c r="D174" s="20"/>
      <c r="E174" s="20"/>
      <c r="F174" s="15"/>
      <c r="G174" s="15"/>
      <c r="H174" s="15"/>
      <c r="I174" s="15"/>
      <c r="J174" s="15"/>
      <c r="K174" s="15"/>
      <c r="L174" s="15"/>
      <c r="M174" s="15"/>
      <c r="N174" s="15"/>
      <c r="O174" s="15"/>
      <c r="P174" s="15"/>
      <c r="Q174" s="15"/>
      <c r="R174" s="15"/>
      <c r="S174" s="16"/>
      <c r="U174" s="30" t="str">
        <f>IF(COUNTA(F174:S174)=0,"",_xlfn.CONCAT(,
IF(AND(NOT(ISBLANK($M174)),
    ABS($M174-(($F174+$G174+$I174+$J174+$K174+$L174)-$H174))&gt;=1),
" Error: Position at the end of the period is not equal to: position at the beginning of the period+increase in assets-decrease in assets+exchange rate changes+price changes+other changes+rectifications.",
""),
IF(AND(NOT(ISBLANK($R174)),
    ABS($R174-(($N174+$O174+$Q174)-$P174))&gt;=1),
" Error: Position of accrued interest at the end of the period is not equal to: position of accrued interest at the beginning of the period+accrued interest during the period-received interest during the period+revaluation and other changes.",
""),
IF(AND(NOT(ISBLANK($M174)),
    $M174&gt;0,
    OR(ISBLANK('T04.13'!$M174),
        'T04.13'!$M174&lt;=0,
        ISBLANK('T04.14'!$M174),
        'T04.14'!$M174&lt;=0)),
" Warning: If at least one of the forms T03.09,T04.13,T04.14 contains data other than zero,also the other two forms must be completed.",
""),
IF(AND(OR(ABS($G174)&gt;3000000000,ABS($H174)&gt;3000000000),
    ISBLANK($S174)),
" Warning: An explanation in &lt;c140&gt; must be completed for transactions of more than EUR 3 billion or less than EUR-3 billion.",
""),
IF(AND(NOT(ISBLANK($F174)),$F174&lt;0),
" Error: Position at the beginning of the period must be a positive amount.",
""),
IF(AND(NOT(ISBLANK($M174)),$M174&lt;0),
" Error: Position at the end of the period must be a positive amount.",
""),
IF(AND(OR($F174&gt;0,$M174&gt;0),
    ISBLANK($O174)),
" Error: No accrued interest has been reported,whereas the position at the beginning or at the end of the period is greater than zero. Report '0' in case accrued interest equals zero,do not leave the cell empty.",
"")))</f>
        <v/>
      </c>
    </row>
    <row r="175" spans="1:21">
      <c r="A175" s="20"/>
      <c r="B175" s="20"/>
      <c r="C175" s="20"/>
      <c r="D175" s="20"/>
      <c r="E175" s="20"/>
      <c r="F175" s="15"/>
      <c r="G175" s="15"/>
      <c r="H175" s="15"/>
      <c r="I175" s="15"/>
      <c r="J175" s="15"/>
      <c r="K175" s="15"/>
      <c r="L175" s="15"/>
      <c r="M175" s="15"/>
      <c r="N175" s="15"/>
      <c r="O175" s="15"/>
      <c r="P175" s="15"/>
      <c r="Q175" s="15"/>
      <c r="R175" s="15"/>
      <c r="S175" s="16"/>
      <c r="U175" s="30" t="str">
        <f>IF(COUNTA(F175:S175)=0,"",_xlfn.CONCAT(,
IF(AND(NOT(ISBLANK($M175)),
    ABS($M175-(($F175+$G175+$I175+$J175+$K175+$L175)-$H175))&gt;=1),
" Error: Position at the end of the period is not equal to: position at the beginning of the period+increase in assets-decrease in assets+exchange rate changes+price changes+other changes+rectifications.",
""),
IF(AND(NOT(ISBLANK($R175)),
    ABS($R175-(($N175+$O175+$Q175)-$P175))&gt;=1),
" Error: Position of accrued interest at the end of the period is not equal to: position of accrued interest at the beginning of the period+accrued interest during the period-received interest during the period+revaluation and other changes.",
""),
IF(AND(NOT(ISBLANK($M175)),
    $M175&gt;0,
    OR(ISBLANK('T04.13'!$M175),
        'T04.13'!$M175&lt;=0,
        ISBLANK('T04.14'!$M175),
        'T04.14'!$M175&lt;=0)),
" Warning: If at least one of the forms T03.09,T04.13,T04.14 contains data other than zero,also the other two forms must be completed.",
""),
IF(AND(OR(ABS($G175)&gt;3000000000,ABS($H175)&gt;3000000000),
    ISBLANK($S175)),
" Warning: An explanation in &lt;c140&gt; must be completed for transactions of more than EUR 3 billion or less than EUR-3 billion.",
""),
IF(AND(NOT(ISBLANK($F175)),$F175&lt;0),
" Error: Position at the beginning of the period must be a positive amount.",
""),
IF(AND(NOT(ISBLANK($M175)),$M175&lt;0),
" Error: Position at the end of the period must be a positive amount.",
""),
IF(AND(OR($F175&gt;0,$M175&gt;0),
    ISBLANK($O175)),
" Error: No accrued interest has been reported,whereas the position at the beginning or at the end of the period is greater than zero. Report '0' in case accrued interest equals zero,do not leave the cell empty.",
"")))</f>
        <v/>
      </c>
    </row>
    <row r="176" spans="1:21">
      <c r="A176" s="20"/>
      <c r="B176" s="20"/>
      <c r="C176" s="20"/>
      <c r="D176" s="20"/>
      <c r="E176" s="20"/>
      <c r="F176" s="15"/>
      <c r="G176" s="15"/>
      <c r="H176" s="15"/>
      <c r="I176" s="15"/>
      <c r="J176" s="15"/>
      <c r="K176" s="15"/>
      <c r="L176" s="15"/>
      <c r="M176" s="15"/>
      <c r="N176" s="15"/>
      <c r="O176" s="15"/>
      <c r="P176" s="15"/>
      <c r="Q176" s="15"/>
      <c r="R176" s="15"/>
      <c r="S176" s="16"/>
      <c r="U176" s="30" t="str">
        <f>IF(COUNTA(F176:S176)=0,"",_xlfn.CONCAT(,
IF(AND(NOT(ISBLANK($M176)),
    ABS($M176-(($F176+$G176+$I176+$J176+$K176+$L176)-$H176))&gt;=1),
" Error: Position at the end of the period is not equal to: position at the beginning of the period+increase in assets-decrease in assets+exchange rate changes+price changes+other changes+rectifications.",
""),
IF(AND(NOT(ISBLANK($R176)),
    ABS($R176-(($N176+$O176+$Q176)-$P176))&gt;=1),
" Error: Position of accrued interest at the end of the period is not equal to: position of accrued interest at the beginning of the period+accrued interest during the period-received interest during the period+revaluation and other changes.",
""),
IF(AND(NOT(ISBLANK($M176)),
    $M176&gt;0,
    OR(ISBLANK('T04.13'!$M176),
        'T04.13'!$M176&lt;=0,
        ISBLANK('T04.14'!$M176),
        'T04.14'!$M176&lt;=0)),
" Warning: If at least one of the forms T03.09,T04.13,T04.14 contains data other than zero,also the other two forms must be completed.",
""),
IF(AND(OR(ABS($G176)&gt;3000000000,ABS($H176)&gt;3000000000),
    ISBLANK($S176)),
" Warning: An explanation in &lt;c140&gt; must be completed for transactions of more than EUR 3 billion or less than EUR-3 billion.",
""),
IF(AND(NOT(ISBLANK($F176)),$F176&lt;0),
" Error: Position at the beginning of the period must be a positive amount.",
""),
IF(AND(NOT(ISBLANK($M176)),$M176&lt;0),
" Error: Position at the end of the period must be a positive amount.",
""),
IF(AND(OR($F176&gt;0,$M176&gt;0),
    ISBLANK($O176)),
" Error: No accrued interest has been reported,whereas the position at the beginning or at the end of the period is greater than zero. Report '0' in case accrued interest equals zero,do not leave the cell empty.",
"")))</f>
        <v/>
      </c>
    </row>
    <row r="177" spans="1:21">
      <c r="A177" s="20"/>
      <c r="B177" s="20"/>
      <c r="C177" s="20"/>
      <c r="D177" s="20"/>
      <c r="E177" s="20"/>
      <c r="F177" s="15"/>
      <c r="G177" s="15"/>
      <c r="H177" s="15"/>
      <c r="I177" s="15"/>
      <c r="J177" s="15"/>
      <c r="K177" s="15"/>
      <c r="L177" s="15"/>
      <c r="M177" s="15"/>
      <c r="N177" s="15"/>
      <c r="O177" s="15"/>
      <c r="P177" s="15"/>
      <c r="Q177" s="15"/>
      <c r="R177" s="15"/>
      <c r="S177" s="16"/>
      <c r="U177" s="30" t="str">
        <f>IF(COUNTA(F177:S177)=0,"",_xlfn.CONCAT(,
IF(AND(NOT(ISBLANK($M177)),
    ABS($M177-(($F177+$G177+$I177+$J177+$K177+$L177)-$H177))&gt;=1),
" Error: Position at the end of the period is not equal to: position at the beginning of the period+increase in assets-decrease in assets+exchange rate changes+price changes+other changes+rectifications.",
""),
IF(AND(NOT(ISBLANK($R177)),
    ABS($R177-(($N177+$O177+$Q177)-$P177))&gt;=1),
" Error: Position of accrued interest at the end of the period is not equal to: position of accrued interest at the beginning of the period+accrued interest during the period-received interest during the period+revaluation and other changes.",
""),
IF(AND(NOT(ISBLANK($M177)),
    $M177&gt;0,
    OR(ISBLANK('T04.13'!$M177),
        'T04.13'!$M177&lt;=0,
        ISBLANK('T04.14'!$M177),
        'T04.14'!$M177&lt;=0)),
" Warning: If at least one of the forms T03.09,T04.13,T04.14 contains data other than zero,also the other two forms must be completed.",
""),
IF(AND(OR(ABS($G177)&gt;3000000000,ABS($H177)&gt;3000000000),
    ISBLANK($S177)),
" Warning: An explanation in &lt;c140&gt; must be completed for transactions of more than EUR 3 billion or less than EUR-3 billion.",
""),
IF(AND(NOT(ISBLANK($F177)),$F177&lt;0),
" Error: Position at the beginning of the period must be a positive amount.",
""),
IF(AND(NOT(ISBLANK($M177)),$M177&lt;0),
" Error: Position at the end of the period must be a positive amount.",
""),
IF(AND(OR($F177&gt;0,$M177&gt;0),
    ISBLANK($O177)),
" Error: No accrued interest has been reported,whereas the position at the beginning or at the end of the period is greater than zero. Report '0' in case accrued interest equals zero,do not leave the cell empty.",
"")))</f>
        <v/>
      </c>
    </row>
    <row r="178" spans="1:21">
      <c r="A178" s="20"/>
      <c r="B178" s="20"/>
      <c r="C178" s="20"/>
      <c r="D178" s="20"/>
      <c r="E178" s="20"/>
      <c r="F178" s="15"/>
      <c r="G178" s="15"/>
      <c r="H178" s="15"/>
      <c r="I178" s="15"/>
      <c r="J178" s="15"/>
      <c r="K178" s="15"/>
      <c r="L178" s="15"/>
      <c r="M178" s="15"/>
      <c r="N178" s="15"/>
      <c r="O178" s="15"/>
      <c r="P178" s="15"/>
      <c r="Q178" s="15"/>
      <c r="R178" s="15"/>
      <c r="S178" s="16"/>
      <c r="U178" s="30" t="str">
        <f>IF(COUNTA(F178:S178)=0,"",_xlfn.CONCAT(,
IF(AND(NOT(ISBLANK($M178)),
    ABS($M178-(($F178+$G178+$I178+$J178+$K178+$L178)-$H178))&gt;=1),
" Error: Position at the end of the period is not equal to: position at the beginning of the period+increase in assets-decrease in assets+exchange rate changes+price changes+other changes+rectifications.",
""),
IF(AND(NOT(ISBLANK($R178)),
    ABS($R178-(($N178+$O178+$Q178)-$P178))&gt;=1),
" Error: Position of accrued interest at the end of the period is not equal to: position of accrued interest at the beginning of the period+accrued interest during the period-received interest during the period+revaluation and other changes.",
""),
IF(AND(NOT(ISBLANK($M178)),
    $M178&gt;0,
    OR(ISBLANK('T04.13'!$M178),
        'T04.13'!$M178&lt;=0,
        ISBLANK('T04.14'!$M178),
        'T04.14'!$M178&lt;=0)),
" Warning: If at least one of the forms T03.09,T04.13,T04.14 contains data other than zero,also the other two forms must be completed.",
""),
IF(AND(OR(ABS($G178)&gt;3000000000,ABS($H178)&gt;3000000000),
    ISBLANK($S178)),
" Warning: An explanation in &lt;c140&gt; must be completed for transactions of more than EUR 3 billion or less than EUR-3 billion.",
""),
IF(AND(NOT(ISBLANK($F178)),$F178&lt;0),
" Error: Position at the beginning of the period must be a positive amount.",
""),
IF(AND(NOT(ISBLANK($M178)),$M178&lt;0),
" Error: Position at the end of the period must be a positive amount.",
""),
IF(AND(OR($F178&gt;0,$M178&gt;0),
    ISBLANK($O178)),
" Error: No accrued interest has been reported,whereas the position at the beginning or at the end of the period is greater than zero. Report '0' in case accrued interest equals zero,do not leave the cell empty.",
"")))</f>
        <v/>
      </c>
    </row>
    <row r="179" spans="1:21">
      <c r="A179" s="20"/>
      <c r="B179" s="20"/>
      <c r="C179" s="20"/>
      <c r="D179" s="20"/>
      <c r="E179" s="20"/>
      <c r="F179" s="15"/>
      <c r="G179" s="15"/>
      <c r="H179" s="15"/>
      <c r="I179" s="15"/>
      <c r="J179" s="15"/>
      <c r="K179" s="15"/>
      <c r="L179" s="15"/>
      <c r="M179" s="15"/>
      <c r="N179" s="15"/>
      <c r="O179" s="15"/>
      <c r="P179" s="15"/>
      <c r="Q179" s="15"/>
      <c r="R179" s="15"/>
      <c r="S179" s="16"/>
      <c r="U179" s="30" t="str">
        <f>IF(COUNTA(F179:S179)=0,"",_xlfn.CONCAT(,
IF(AND(NOT(ISBLANK($M179)),
    ABS($M179-(($F179+$G179+$I179+$J179+$K179+$L179)-$H179))&gt;=1),
" Error: Position at the end of the period is not equal to: position at the beginning of the period+increase in assets-decrease in assets+exchange rate changes+price changes+other changes+rectifications.",
""),
IF(AND(NOT(ISBLANK($R179)),
    ABS($R179-(($N179+$O179+$Q179)-$P179))&gt;=1),
" Error: Position of accrued interest at the end of the period is not equal to: position of accrued interest at the beginning of the period+accrued interest during the period-received interest during the period+revaluation and other changes.",
""),
IF(AND(NOT(ISBLANK($M179)),
    $M179&gt;0,
    OR(ISBLANK('T04.13'!$M179),
        'T04.13'!$M179&lt;=0,
        ISBLANK('T04.14'!$M179),
        'T04.14'!$M179&lt;=0)),
" Warning: If at least one of the forms T03.09,T04.13,T04.14 contains data other than zero,also the other two forms must be completed.",
""),
IF(AND(OR(ABS($G179)&gt;3000000000,ABS($H179)&gt;3000000000),
    ISBLANK($S179)),
" Warning: An explanation in &lt;c140&gt; must be completed for transactions of more than EUR 3 billion or less than EUR-3 billion.",
""),
IF(AND(NOT(ISBLANK($F179)),$F179&lt;0),
" Error: Position at the beginning of the period must be a positive amount.",
""),
IF(AND(NOT(ISBLANK($M179)),$M179&lt;0),
" Error: Position at the end of the period must be a positive amount.",
""),
IF(AND(OR($F179&gt;0,$M179&gt;0),
    ISBLANK($O179)),
" Error: No accrued interest has been reported,whereas the position at the beginning or at the end of the period is greater than zero. Report '0' in case accrued interest equals zero,do not leave the cell empty.",
"")))</f>
        <v/>
      </c>
    </row>
    <row r="180" spans="1:21">
      <c r="A180" s="20"/>
      <c r="B180" s="20"/>
      <c r="C180" s="20"/>
      <c r="D180" s="20"/>
      <c r="E180" s="20"/>
      <c r="F180" s="15"/>
      <c r="G180" s="15"/>
      <c r="H180" s="15"/>
      <c r="I180" s="15"/>
      <c r="J180" s="15"/>
      <c r="K180" s="15"/>
      <c r="L180" s="15"/>
      <c r="M180" s="15"/>
      <c r="N180" s="15"/>
      <c r="O180" s="15"/>
      <c r="P180" s="15"/>
      <c r="Q180" s="15"/>
      <c r="R180" s="15"/>
      <c r="S180" s="16"/>
      <c r="U180" s="30" t="str">
        <f>IF(COUNTA(F180:S180)=0,"",_xlfn.CONCAT(,
IF(AND(NOT(ISBLANK($M180)),
    ABS($M180-(($F180+$G180+$I180+$J180+$K180+$L180)-$H180))&gt;=1),
" Error: Position at the end of the period is not equal to: position at the beginning of the period+increase in assets-decrease in assets+exchange rate changes+price changes+other changes+rectifications.",
""),
IF(AND(NOT(ISBLANK($R180)),
    ABS($R180-(($N180+$O180+$Q180)-$P180))&gt;=1),
" Error: Position of accrued interest at the end of the period is not equal to: position of accrued interest at the beginning of the period+accrued interest during the period-received interest during the period+revaluation and other changes.",
""),
IF(AND(NOT(ISBLANK($M180)),
    $M180&gt;0,
    OR(ISBLANK('T04.13'!$M180),
        'T04.13'!$M180&lt;=0,
        ISBLANK('T04.14'!$M180),
        'T04.14'!$M180&lt;=0)),
" Warning: If at least one of the forms T03.09,T04.13,T04.14 contains data other than zero,also the other two forms must be completed.",
""),
IF(AND(OR(ABS($G180)&gt;3000000000,ABS($H180)&gt;3000000000),
    ISBLANK($S180)),
" Warning: An explanation in &lt;c140&gt; must be completed for transactions of more than EUR 3 billion or less than EUR-3 billion.",
""),
IF(AND(NOT(ISBLANK($F180)),$F180&lt;0),
" Error: Position at the beginning of the period must be a positive amount.",
""),
IF(AND(NOT(ISBLANK($M180)),$M180&lt;0),
" Error: Position at the end of the period must be a positive amount.",
""),
IF(AND(OR($F180&gt;0,$M180&gt;0),
    ISBLANK($O180)),
" Error: No accrued interest has been reported,whereas the position at the beginning or at the end of the period is greater than zero. Report '0' in case accrued interest equals zero,do not leave the cell empty.",
"")))</f>
        <v/>
      </c>
    </row>
    <row r="181" spans="1:21">
      <c r="A181" s="20"/>
      <c r="B181" s="20"/>
      <c r="C181" s="20"/>
      <c r="D181" s="20"/>
      <c r="E181" s="20"/>
      <c r="F181" s="15"/>
      <c r="G181" s="15"/>
      <c r="H181" s="15"/>
      <c r="I181" s="15"/>
      <c r="J181" s="15"/>
      <c r="K181" s="15"/>
      <c r="L181" s="15"/>
      <c r="M181" s="15"/>
      <c r="N181" s="15"/>
      <c r="O181" s="15"/>
      <c r="P181" s="15"/>
      <c r="Q181" s="15"/>
      <c r="R181" s="15"/>
      <c r="S181" s="16"/>
      <c r="U181" s="30" t="str">
        <f>IF(COUNTA(F181:S181)=0,"",_xlfn.CONCAT(,
IF(AND(NOT(ISBLANK($M181)),
    ABS($M181-(($F181+$G181+$I181+$J181+$K181+$L181)-$H181))&gt;=1),
" Error: Position at the end of the period is not equal to: position at the beginning of the period+increase in assets-decrease in assets+exchange rate changes+price changes+other changes+rectifications.",
""),
IF(AND(NOT(ISBLANK($R181)),
    ABS($R181-(($N181+$O181+$Q181)-$P181))&gt;=1),
" Error: Position of accrued interest at the end of the period is not equal to: position of accrued interest at the beginning of the period+accrued interest during the period-received interest during the period+revaluation and other changes.",
""),
IF(AND(NOT(ISBLANK($M181)),
    $M181&gt;0,
    OR(ISBLANK('T04.13'!$M181),
        'T04.13'!$M181&lt;=0,
        ISBLANK('T04.14'!$M181),
        'T04.14'!$M181&lt;=0)),
" Warning: If at least one of the forms T03.09,T04.13,T04.14 contains data other than zero,also the other two forms must be completed.",
""),
IF(AND(OR(ABS($G181)&gt;3000000000,ABS($H181)&gt;3000000000),
    ISBLANK($S181)),
" Warning: An explanation in &lt;c140&gt; must be completed for transactions of more than EUR 3 billion or less than EUR-3 billion.",
""),
IF(AND(NOT(ISBLANK($F181)),$F181&lt;0),
" Error: Position at the beginning of the period must be a positive amount.",
""),
IF(AND(NOT(ISBLANK($M181)),$M181&lt;0),
" Error: Position at the end of the period must be a positive amount.",
""),
IF(AND(OR($F181&gt;0,$M181&gt;0),
    ISBLANK($O181)),
" Error: No accrued interest has been reported,whereas the position at the beginning or at the end of the period is greater than zero. Report '0' in case accrued interest equals zero,do not leave the cell empty.",
"")))</f>
        <v/>
      </c>
    </row>
    <row r="182" spans="1:21">
      <c r="A182" s="20"/>
      <c r="B182" s="20"/>
      <c r="C182" s="20"/>
      <c r="D182" s="20"/>
      <c r="E182" s="20"/>
      <c r="F182" s="15"/>
      <c r="G182" s="15"/>
      <c r="H182" s="15"/>
      <c r="I182" s="15"/>
      <c r="J182" s="15"/>
      <c r="K182" s="15"/>
      <c r="L182" s="15"/>
      <c r="M182" s="15"/>
      <c r="N182" s="15"/>
      <c r="O182" s="15"/>
      <c r="P182" s="15"/>
      <c r="Q182" s="15"/>
      <c r="R182" s="15"/>
      <c r="S182" s="16"/>
      <c r="U182" s="30" t="str">
        <f>IF(COUNTA(F182:S182)=0,"",_xlfn.CONCAT(,
IF(AND(NOT(ISBLANK($M182)),
    ABS($M182-(($F182+$G182+$I182+$J182+$K182+$L182)-$H182))&gt;=1),
" Error: Position at the end of the period is not equal to: position at the beginning of the period+increase in assets-decrease in assets+exchange rate changes+price changes+other changes+rectifications.",
""),
IF(AND(NOT(ISBLANK($R182)),
    ABS($R182-(($N182+$O182+$Q182)-$P182))&gt;=1),
" Error: Position of accrued interest at the end of the period is not equal to: position of accrued interest at the beginning of the period+accrued interest during the period-received interest during the period+revaluation and other changes.",
""),
IF(AND(NOT(ISBLANK($M182)),
    $M182&gt;0,
    OR(ISBLANK('T04.13'!$M182),
        'T04.13'!$M182&lt;=0,
        ISBLANK('T04.14'!$M182),
        'T04.14'!$M182&lt;=0)),
" Warning: If at least one of the forms T03.09,T04.13,T04.14 contains data other than zero,also the other two forms must be completed.",
""),
IF(AND(OR(ABS($G182)&gt;3000000000,ABS($H182)&gt;3000000000),
    ISBLANK($S182)),
" Warning: An explanation in &lt;c140&gt; must be completed for transactions of more than EUR 3 billion or less than EUR-3 billion.",
""),
IF(AND(NOT(ISBLANK($F182)),$F182&lt;0),
" Error: Position at the beginning of the period must be a positive amount.",
""),
IF(AND(NOT(ISBLANK($M182)),$M182&lt;0),
" Error: Position at the end of the period must be a positive amount.",
""),
IF(AND(OR($F182&gt;0,$M182&gt;0),
    ISBLANK($O182)),
" Error: No accrued interest has been reported,whereas the position at the beginning or at the end of the period is greater than zero. Report '0' in case accrued interest equals zero,do not leave the cell empty.",
"")))</f>
        <v/>
      </c>
    </row>
    <row r="183" spans="1:21">
      <c r="A183" s="20"/>
      <c r="B183" s="20"/>
      <c r="C183" s="20"/>
      <c r="D183" s="20"/>
      <c r="E183" s="20"/>
      <c r="F183" s="15"/>
      <c r="G183" s="15"/>
      <c r="H183" s="15"/>
      <c r="I183" s="15"/>
      <c r="J183" s="15"/>
      <c r="K183" s="15"/>
      <c r="L183" s="15"/>
      <c r="M183" s="15"/>
      <c r="N183" s="15"/>
      <c r="O183" s="15"/>
      <c r="P183" s="15"/>
      <c r="Q183" s="15"/>
      <c r="R183" s="15"/>
      <c r="S183" s="16"/>
      <c r="U183" s="30" t="str">
        <f>IF(COUNTA(F183:S183)=0,"",_xlfn.CONCAT(,
IF(AND(NOT(ISBLANK($M183)),
    ABS($M183-(($F183+$G183+$I183+$J183+$K183+$L183)-$H183))&gt;=1),
" Error: Position at the end of the period is not equal to: position at the beginning of the period+increase in assets-decrease in assets+exchange rate changes+price changes+other changes+rectifications.",
""),
IF(AND(NOT(ISBLANK($R183)),
    ABS($R183-(($N183+$O183+$Q183)-$P183))&gt;=1),
" Error: Position of accrued interest at the end of the period is not equal to: position of accrued interest at the beginning of the period+accrued interest during the period-received interest during the period+revaluation and other changes.",
""),
IF(AND(NOT(ISBLANK($M183)),
    $M183&gt;0,
    OR(ISBLANK('T04.13'!$M183),
        'T04.13'!$M183&lt;=0,
        ISBLANK('T04.14'!$M183),
        'T04.14'!$M183&lt;=0)),
" Warning: If at least one of the forms T03.09,T04.13,T04.14 contains data other than zero,also the other two forms must be completed.",
""),
IF(AND(OR(ABS($G183)&gt;3000000000,ABS($H183)&gt;3000000000),
    ISBLANK($S183)),
" Warning: An explanation in &lt;c140&gt; must be completed for transactions of more than EUR 3 billion or less than EUR-3 billion.",
""),
IF(AND(NOT(ISBLANK($F183)),$F183&lt;0),
" Error: Position at the beginning of the period must be a positive amount.",
""),
IF(AND(NOT(ISBLANK($M183)),$M183&lt;0),
" Error: Position at the end of the period must be a positive amount.",
""),
IF(AND(OR($F183&gt;0,$M183&gt;0),
    ISBLANK($O183)),
" Error: No accrued interest has been reported,whereas the position at the beginning or at the end of the period is greater than zero. Report '0' in case accrued interest equals zero,do not leave the cell empty.",
"")))</f>
        <v/>
      </c>
    </row>
    <row r="184" spans="1:21">
      <c r="A184" s="20"/>
      <c r="B184" s="20"/>
      <c r="C184" s="20"/>
      <c r="D184" s="20"/>
      <c r="E184" s="20"/>
      <c r="F184" s="15"/>
      <c r="G184" s="15"/>
      <c r="H184" s="15"/>
      <c r="I184" s="15"/>
      <c r="J184" s="15"/>
      <c r="K184" s="15"/>
      <c r="L184" s="15"/>
      <c r="M184" s="15"/>
      <c r="N184" s="15"/>
      <c r="O184" s="15"/>
      <c r="P184" s="15"/>
      <c r="Q184" s="15"/>
      <c r="R184" s="15"/>
      <c r="S184" s="16"/>
      <c r="U184" s="30" t="str">
        <f>IF(COUNTA(F184:S184)=0,"",_xlfn.CONCAT(,
IF(AND(NOT(ISBLANK($M184)),
    ABS($M184-(($F184+$G184+$I184+$J184+$K184+$L184)-$H184))&gt;=1),
" Error: Position at the end of the period is not equal to: position at the beginning of the period+increase in assets-decrease in assets+exchange rate changes+price changes+other changes+rectifications.",
""),
IF(AND(NOT(ISBLANK($R184)),
    ABS($R184-(($N184+$O184+$Q184)-$P184))&gt;=1),
" Error: Position of accrued interest at the end of the period is not equal to: position of accrued interest at the beginning of the period+accrued interest during the period-received interest during the period+revaluation and other changes.",
""),
IF(AND(NOT(ISBLANK($M184)),
    $M184&gt;0,
    OR(ISBLANK('T04.13'!$M184),
        'T04.13'!$M184&lt;=0,
        ISBLANK('T04.14'!$M184),
        'T04.14'!$M184&lt;=0)),
" Warning: If at least one of the forms T03.09,T04.13,T04.14 contains data other than zero,also the other two forms must be completed.",
""),
IF(AND(OR(ABS($G184)&gt;3000000000,ABS($H184)&gt;3000000000),
    ISBLANK($S184)),
" Warning: An explanation in &lt;c140&gt; must be completed for transactions of more than EUR 3 billion or less than EUR-3 billion.",
""),
IF(AND(NOT(ISBLANK($F184)),$F184&lt;0),
" Error: Position at the beginning of the period must be a positive amount.",
""),
IF(AND(NOT(ISBLANK($M184)),$M184&lt;0),
" Error: Position at the end of the period must be a positive amount.",
""),
IF(AND(OR($F184&gt;0,$M184&gt;0),
    ISBLANK($O184)),
" Error: No accrued interest has been reported,whereas the position at the beginning or at the end of the period is greater than zero. Report '0' in case accrued interest equals zero,do not leave the cell empty.",
"")))</f>
        <v/>
      </c>
    </row>
    <row r="185" spans="1:21">
      <c r="A185" s="20"/>
      <c r="B185" s="20"/>
      <c r="C185" s="20"/>
      <c r="D185" s="20"/>
      <c r="E185" s="20"/>
      <c r="F185" s="15"/>
      <c r="G185" s="15"/>
      <c r="H185" s="15"/>
      <c r="I185" s="15"/>
      <c r="J185" s="15"/>
      <c r="K185" s="15"/>
      <c r="L185" s="15"/>
      <c r="M185" s="15"/>
      <c r="N185" s="15"/>
      <c r="O185" s="15"/>
      <c r="P185" s="15"/>
      <c r="Q185" s="15"/>
      <c r="R185" s="15"/>
      <c r="S185" s="16"/>
      <c r="U185" s="30" t="str">
        <f>IF(COUNTA(F185:S185)=0,"",_xlfn.CONCAT(,
IF(AND(NOT(ISBLANK($M185)),
    ABS($M185-(($F185+$G185+$I185+$J185+$K185+$L185)-$H185))&gt;=1),
" Error: Position at the end of the period is not equal to: position at the beginning of the period+increase in assets-decrease in assets+exchange rate changes+price changes+other changes+rectifications.",
""),
IF(AND(NOT(ISBLANK($R185)),
    ABS($R185-(($N185+$O185+$Q185)-$P185))&gt;=1),
" Error: Position of accrued interest at the end of the period is not equal to: position of accrued interest at the beginning of the period+accrued interest during the period-received interest during the period+revaluation and other changes.",
""),
IF(AND(NOT(ISBLANK($M185)),
    $M185&gt;0,
    OR(ISBLANK('T04.13'!$M185),
        'T04.13'!$M185&lt;=0,
        ISBLANK('T04.14'!$M185),
        'T04.14'!$M185&lt;=0)),
" Warning: If at least one of the forms T03.09,T04.13,T04.14 contains data other than zero,also the other two forms must be completed.",
""),
IF(AND(OR(ABS($G185)&gt;3000000000,ABS($H185)&gt;3000000000),
    ISBLANK($S185)),
" Warning: An explanation in &lt;c140&gt; must be completed for transactions of more than EUR 3 billion or less than EUR-3 billion.",
""),
IF(AND(NOT(ISBLANK($F185)),$F185&lt;0),
" Error: Position at the beginning of the period must be a positive amount.",
""),
IF(AND(NOT(ISBLANK($M185)),$M185&lt;0),
" Error: Position at the end of the period must be a positive amount.",
""),
IF(AND(OR($F185&gt;0,$M185&gt;0),
    ISBLANK($O185)),
" Error: No accrued interest has been reported,whereas the position at the beginning or at the end of the period is greater than zero. Report '0' in case accrued interest equals zero,do not leave the cell empty.",
"")))</f>
        <v/>
      </c>
    </row>
    <row r="186" spans="1:21">
      <c r="A186" s="20"/>
      <c r="B186" s="20"/>
      <c r="C186" s="20"/>
      <c r="D186" s="20"/>
      <c r="E186" s="20"/>
      <c r="F186" s="15"/>
      <c r="G186" s="15"/>
      <c r="H186" s="15"/>
      <c r="I186" s="15"/>
      <c r="J186" s="15"/>
      <c r="K186" s="15"/>
      <c r="L186" s="15"/>
      <c r="M186" s="15"/>
      <c r="N186" s="15"/>
      <c r="O186" s="15"/>
      <c r="P186" s="15"/>
      <c r="Q186" s="15"/>
      <c r="R186" s="15"/>
      <c r="S186" s="16"/>
      <c r="U186" s="30" t="str">
        <f>IF(COUNTA(F186:S186)=0,"",_xlfn.CONCAT(,
IF(AND(NOT(ISBLANK($M186)),
    ABS($M186-(($F186+$G186+$I186+$J186+$K186+$L186)-$H186))&gt;=1),
" Error: Position at the end of the period is not equal to: position at the beginning of the period+increase in assets-decrease in assets+exchange rate changes+price changes+other changes+rectifications.",
""),
IF(AND(NOT(ISBLANK($R186)),
    ABS($R186-(($N186+$O186+$Q186)-$P186))&gt;=1),
" Error: Position of accrued interest at the end of the period is not equal to: position of accrued interest at the beginning of the period+accrued interest during the period-received interest during the period+revaluation and other changes.",
""),
IF(AND(NOT(ISBLANK($M186)),
    $M186&gt;0,
    OR(ISBLANK('T04.13'!$M186),
        'T04.13'!$M186&lt;=0,
        ISBLANK('T04.14'!$M186),
        'T04.14'!$M186&lt;=0)),
" Warning: If at least one of the forms T03.09,T04.13,T04.14 contains data other than zero,also the other two forms must be completed.",
""),
IF(AND(OR(ABS($G186)&gt;3000000000,ABS($H186)&gt;3000000000),
    ISBLANK($S186)),
" Warning: An explanation in &lt;c140&gt; must be completed for transactions of more than EUR 3 billion or less than EUR-3 billion.",
""),
IF(AND(NOT(ISBLANK($F186)),$F186&lt;0),
" Error: Position at the beginning of the period must be a positive amount.",
""),
IF(AND(NOT(ISBLANK($M186)),$M186&lt;0),
" Error: Position at the end of the period must be a positive amount.",
""),
IF(AND(OR($F186&gt;0,$M186&gt;0),
    ISBLANK($O186)),
" Error: No accrued interest has been reported,whereas the position at the beginning or at the end of the period is greater than zero. Report '0' in case accrued interest equals zero,do not leave the cell empty.",
"")))</f>
        <v/>
      </c>
    </row>
    <row r="187" spans="1:21">
      <c r="A187" s="20"/>
      <c r="B187" s="20"/>
      <c r="C187" s="20"/>
      <c r="D187" s="20"/>
      <c r="E187" s="20"/>
      <c r="F187" s="15"/>
      <c r="G187" s="15"/>
      <c r="H187" s="15"/>
      <c r="I187" s="15"/>
      <c r="J187" s="15"/>
      <c r="K187" s="15"/>
      <c r="L187" s="15"/>
      <c r="M187" s="15"/>
      <c r="N187" s="15"/>
      <c r="O187" s="15"/>
      <c r="P187" s="15"/>
      <c r="Q187" s="15"/>
      <c r="R187" s="15"/>
      <c r="S187" s="16"/>
      <c r="U187" s="30" t="str">
        <f>IF(COUNTA(F187:S187)=0,"",_xlfn.CONCAT(,
IF(AND(NOT(ISBLANK($M187)),
    ABS($M187-(($F187+$G187+$I187+$J187+$K187+$L187)-$H187))&gt;=1),
" Error: Position at the end of the period is not equal to: position at the beginning of the period+increase in assets-decrease in assets+exchange rate changes+price changes+other changes+rectifications.",
""),
IF(AND(NOT(ISBLANK($R187)),
    ABS($R187-(($N187+$O187+$Q187)-$P187))&gt;=1),
" Error: Position of accrued interest at the end of the period is not equal to: position of accrued interest at the beginning of the period+accrued interest during the period-received interest during the period+revaluation and other changes.",
""),
IF(AND(NOT(ISBLANK($M187)),
    $M187&gt;0,
    OR(ISBLANK('T04.13'!$M187),
        'T04.13'!$M187&lt;=0,
        ISBLANK('T04.14'!$M187),
        'T04.14'!$M187&lt;=0)),
" Warning: If at least one of the forms T03.09,T04.13,T04.14 contains data other than zero,also the other two forms must be completed.",
""),
IF(AND(OR(ABS($G187)&gt;3000000000,ABS($H187)&gt;3000000000),
    ISBLANK($S187)),
" Warning: An explanation in &lt;c140&gt; must be completed for transactions of more than EUR 3 billion or less than EUR-3 billion.",
""),
IF(AND(NOT(ISBLANK($F187)),$F187&lt;0),
" Error: Position at the beginning of the period must be a positive amount.",
""),
IF(AND(NOT(ISBLANK($M187)),$M187&lt;0),
" Error: Position at the end of the period must be a positive amount.",
""),
IF(AND(OR($F187&gt;0,$M187&gt;0),
    ISBLANK($O187)),
" Error: No accrued interest has been reported,whereas the position at the beginning or at the end of the period is greater than zero. Report '0' in case accrued interest equals zero,do not leave the cell empty.",
"")))</f>
        <v/>
      </c>
    </row>
    <row r="188" spans="1:21">
      <c r="A188" s="20"/>
      <c r="B188" s="20"/>
      <c r="C188" s="20"/>
      <c r="D188" s="20"/>
      <c r="E188" s="20"/>
      <c r="F188" s="15"/>
      <c r="G188" s="15"/>
      <c r="H188" s="15"/>
      <c r="I188" s="15"/>
      <c r="J188" s="15"/>
      <c r="K188" s="15"/>
      <c r="L188" s="15"/>
      <c r="M188" s="15"/>
      <c r="N188" s="15"/>
      <c r="O188" s="15"/>
      <c r="P188" s="15"/>
      <c r="Q188" s="15"/>
      <c r="R188" s="15"/>
      <c r="S188" s="16"/>
      <c r="U188" s="30" t="str">
        <f>IF(COUNTA(F188:S188)=0,"",_xlfn.CONCAT(,
IF(AND(NOT(ISBLANK($M188)),
    ABS($M188-(($F188+$G188+$I188+$J188+$K188+$L188)-$H188))&gt;=1),
" Error: Position at the end of the period is not equal to: position at the beginning of the period+increase in assets-decrease in assets+exchange rate changes+price changes+other changes+rectifications.",
""),
IF(AND(NOT(ISBLANK($R188)),
    ABS($R188-(($N188+$O188+$Q188)-$P188))&gt;=1),
" Error: Position of accrued interest at the end of the period is not equal to: position of accrued interest at the beginning of the period+accrued interest during the period-received interest during the period+revaluation and other changes.",
""),
IF(AND(NOT(ISBLANK($M188)),
    $M188&gt;0,
    OR(ISBLANK('T04.13'!$M188),
        'T04.13'!$M188&lt;=0,
        ISBLANK('T04.14'!$M188),
        'T04.14'!$M188&lt;=0)),
" Warning: If at least one of the forms T03.09,T04.13,T04.14 contains data other than zero,also the other two forms must be completed.",
""),
IF(AND(OR(ABS($G188)&gt;3000000000,ABS($H188)&gt;3000000000),
    ISBLANK($S188)),
" Warning: An explanation in &lt;c140&gt; must be completed for transactions of more than EUR 3 billion or less than EUR-3 billion.",
""),
IF(AND(NOT(ISBLANK($F188)),$F188&lt;0),
" Error: Position at the beginning of the period must be a positive amount.",
""),
IF(AND(NOT(ISBLANK($M188)),$M188&lt;0),
" Error: Position at the end of the period must be a positive amount.",
""),
IF(AND(OR($F188&gt;0,$M188&gt;0),
    ISBLANK($O188)),
" Error: No accrued interest has been reported,whereas the position at the beginning or at the end of the period is greater than zero. Report '0' in case accrued interest equals zero,do not leave the cell empty.",
"")))</f>
        <v/>
      </c>
    </row>
    <row r="189" spans="1:21">
      <c r="A189" s="20"/>
      <c r="B189" s="20"/>
      <c r="C189" s="20"/>
      <c r="D189" s="20"/>
      <c r="E189" s="20"/>
      <c r="F189" s="15"/>
      <c r="G189" s="15"/>
      <c r="H189" s="15"/>
      <c r="I189" s="15"/>
      <c r="J189" s="15"/>
      <c r="K189" s="15"/>
      <c r="L189" s="15"/>
      <c r="M189" s="15"/>
      <c r="N189" s="15"/>
      <c r="O189" s="15"/>
      <c r="P189" s="15"/>
      <c r="Q189" s="15"/>
      <c r="R189" s="15"/>
      <c r="S189" s="16"/>
      <c r="U189" s="30" t="str">
        <f>IF(COUNTA(F189:S189)=0,"",_xlfn.CONCAT(,
IF(AND(NOT(ISBLANK($M189)),
    ABS($M189-(($F189+$G189+$I189+$J189+$K189+$L189)-$H189))&gt;=1),
" Error: Position at the end of the period is not equal to: position at the beginning of the period+increase in assets-decrease in assets+exchange rate changes+price changes+other changes+rectifications.",
""),
IF(AND(NOT(ISBLANK($R189)),
    ABS($R189-(($N189+$O189+$Q189)-$P189))&gt;=1),
" Error: Position of accrued interest at the end of the period is not equal to: position of accrued interest at the beginning of the period+accrued interest during the period-received interest during the period+revaluation and other changes.",
""),
IF(AND(NOT(ISBLANK($M189)),
    $M189&gt;0,
    OR(ISBLANK('T04.13'!$M189),
        'T04.13'!$M189&lt;=0,
        ISBLANK('T04.14'!$M189),
        'T04.14'!$M189&lt;=0)),
" Warning: If at least one of the forms T03.09,T04.13,T04.14 contains data other than zero,also the other two forms must be completed.",
""),
IF(AND(OR(ABS($G189)&gt;3000000000,ABS($H189)&gt;3000000000),
    ISBLANK($S189)),
" Warning: An explanation in &lt;c140&gt; must be completed for transactions of more than EUR 3 billion or less than EUR-3 billion.",
""),
IF(AND(NOT(ISBLANK($F189)),$F189&lt;0),
" Error: Position at the beginning of the period must be a positive amount.",
""),
IF(AND(NOT(ISBLANK($M189)),$M189&lt;0),
" Error: Position at the end of the period must be a positive amount.",
""),
IF(AND(OR($F189&gt;0,$M189&gt;0),
    ISBLANK($O189)),
" Error: No accrued interest has been reported,whereas the position at the beginning or at the end of the period is greater than zero. Report '0' in case accrued interest equals zero,do not leave the cell empty.",
"")))</f>
        <v/>
      </c>
    </row>
    <row r="190" spans="1:21">
      <c r="A190" s="20"/>
      <c r="B190" s="20"/>
      <c r="C190" s="20"/>
      <c r="D190" s="20"/>
      <c r="E190" s="20"/>
      <c r="F190" s="15"/>
      <c r="G190" s="15"/>
      <c r="H190" s="15"/>
      <c r="I190" s="15"/>
      <c r="J190" s="15"/>
      <c r="K190" s="15"/>
      <c r="L190" s="15"/>
      <c r="M190" s="15"/>
      <c r="N190" s="15"/>
      <c r="O190" s="15"/>
      <c r="P190" s="15"/>
      <c r="Q190" s="15"/>
      <c r="R190" s="15"/>
      <c r="S190" s="16"/>
      <c r="U190" s="30" t="str">
        <f>IF(COUNTA(F190:S190)=0,"",_xlfn.CONCAT(,
IF(AND(NOT(ISBLANK($M190)),
    ABS($M190-(($F190+$G190+$I190+$J190+$K190+$L190)-$H190))&gt;=1),
" Error: Position at the end of the period is not equal to: position at the beginning of the period+increase in assets-decrease in assets+exchange rate changes+price changes+other changes+rectifications.",
""),
IF(AND(NOT(ISBLANK($R190)),
    ABS($R190-(($N190+$O190+$Q190)-$P190))&gt;=1),
" Error: Position of accrued interest at the end of the period is not equal to: position of accrued interest at the beginning of the period+accrued interest during the period-received interest during the period+revaluation and other changes.",
""),
IF(AND(NOT(ISBLANK($M190)),
    $M190&gt;0,
    OR(ISBLANK('T04.13'!$M190),
        'T04.13'!$M190&lt;=0,
        ISBLANK('T04.14'!$M190),
        'T04.14'!$M190&lt;=0)),
" Warning: If at least one of the forms T03.09,T04.13,T04.14 contains data other than zero,also the other two forms must be completed.",
""),
IF(AND(OR(ABS($G190)&gt;3000000000,ABS($H190)&gt;3000000000),
    ISBLANK($S190)),
" Warning: An explanation in &lt;c140&gt; must be completed for transactions of more than EUR 3 billion or less than EUR-3 billion.",
""),
IF(AND(NOT(ISBLANK($F190)),$F190&lt;0),
" Error: Position at the beginning of the period must be a positive amount.",
""),
IF(AND(NOT(ISBLANK($M190)),$M190&lt;0),
" Error: Position at the end of the period must be a positive amount.",
""),
IF(AND(OR($F190&gt;0,$M190&gt;0),
    ISBLANK($O190)),
" Error: No accrued interest has been reported,whereas the position at the beginning or at the end of the period is greater than zero. Report '0' in case accrued interest equals zero,do not leave the cell empty.",
"")))</f>
        <v/>
      </c>
    </row>
    <row r="191" spans="1:21">
      <c r="A191" s="20"/>
      <c r="B191" s="20"/>
      <c r="C191" s="20"/>
      <c r="D191" s="20"/>
      <c r="E191" s="20"/>
      <c r="F191" s="15"/>
      <c r="G191" s="15"/>
      <c r="H191" s="15"/>
      <c r="I191" s="15"/>
      <c r="J191" s="15"/>
      <c r="K191" s="15"/>
      <c r="L191" s="15"/>
      <c r="M191" s="15"/>
      <c r="N191" s="15"/>
      <c r="O191" s="15"/>
      <c r="P191" s="15"/>
      <c r="Q191" s="15"/>
      <c r="R191" s="15"/>
      <c r="S191" s="16"/>
      <c r="U191" s="30" t="str">
        <f>IF(COUNTA(F191:S191)=0,"",_xlfn.CONCAT(,
IF(AND(NOT(ISBLANK($M191)),
    ABS($M191-(($F191+$G191+$I191+$J191+$K191+$L191)-$H191))&gt;=1),
" Error: Position at the end of the period is not equal to: position at the beginning of the period+increase in assets-decrease in assets+exchange rate changes+price changes+other changes+rectifications.",
""),
IF(AND(NOT(ISBLANK($R191)),
    ABS($R191-(($N191+$O191+$Q191)-$P191))&gt;=1),
" Error: Position of accrued interest at the end of the period is not equal to: position of accrued interest at the beginning of the period+accrued interest during the period-received interest during the period+revaluation and other changes.",
""),
IF(AND(NOT(ISBLANK($M191)),
    $M191&gt;0,
    OR(ISBLANK('T04.13'!$M191),
        'T04.13'!$M191&lt;=0,
        ISBLANK('T04.14'!$M191),
        'T04.14'!$M191&lt;=0)),
" Warning: If at least one of the forms T03.09,T04.13,T04.14 contains data other than zero,also the other two forms must be completed.",
""),
IF(AND(OR(ABS($G191)&gt;3000000000,ABS($H191)&gt;3000000000),
    ISBLANK($S191)),
" Warning: An explanation in &lt;c140&gt; must be completed for transactions of more than EUR 3 billion or less than EUR-3 billion.",
""),
IF(AND(NOT(ISBLANK($F191)),$F191&lt;0),
" Error: Position at the beginning of the period must be a positive amount.",
""),
IF(AND(NOT(ISBLANK($M191)),$M191&lt;0),
" Error: Position at the end of the period must be a positive amount.",
""),
IF(AND(OR($F191&gt;0,$M191&gt;0),
    ISBLANK($O191)),
" Error: No accrued interest has been reported,whereas the position at the beginning or at the end of the period is greater than zero. Report '0' in case accrued interest equals zero,do not leave the cell empty.",
"")))</f>
        <v/>
      </c>
    </row>
    <row r="192" spans="1:21">
      <c r="A192" s="20"/>
      <c r="B192" s="20"/>
      <c r="C192" s="20"/>
      <c r="D192" s="20"/>
      <c r="E192" s="20"/>
      <c r="F192" s="15"/>
      <c r="G192" s="15"/>
      <c r="H192" s="15"/>
      <c r="I192" s="15"/>
      <c r="J192" s="15"/>
      <c r="K192" s="15"/>
      <c r="L192" s="15"/>
      <c r="M192" s="15"/>
      <c r="N192" s="15"/>
      <c r="O192" s="15"/>
      <c r="P192" s="15"/>
      <c r="Q192" s="15"/>
      <c r="R192" s="15"/>
      <c r="S192" s="16"/>
      <c r="U192" s="30" t="str">
        <f>IF(COUNTA(F192:S192)=0,"",_xlfn.CONCAT(,
IF(AND(NOT(ISBLANK($M192)),
    ABS($M192-(($F192+$G192+$I192+$J192+$K192+$L192)-$H192))&gt;=1),
" Error: Position at the end of the period is not equal to: position at the beginning of the period+increase in assets-decrease in assets+exchange rate changes+price changes+other changes+rectifications.",
""),
IF(AND(NOT(ISBLANK($R192)),
    ABS($R192-(($N192+$O192+$Q192)-$P192))&gt;=1),
" Error: Position of accrued interest at the end of the period is not equal to: position of accrued interest at the beginning of the period+accrued interest during the period-received interest during the period+revaluation and other changes.",
""),
IF(AND(NOT(ISBLANK($M192)),
    $M192&gt;0,
    OR(ISBLANK('T04.13'!$M192),
        'T04.13'!$M192&lt;=0,
        ISBLANK('T04.14'!$M192),
        'T04.14'!$M192&lt;=0)),
" Warning: If at least one of the forms T03.09,T04.13,T04.14 contains data other than zero,also the other two forms must be completed.",
""),
IF(AND(OR(ABS($G192)&gt;3000000000,ABS($H192)&gt;3000000000),
    ISBLANK($S192)),
" Warning: An explanation in &lt;c140&gt; must be completed for transactions of more than EUR 3 billion or less than EUR-3 billion.",
""),
IF(AND(NOT(ISBLANK($F192)),$F192&lt;0),
" Error: Position at the beginning of the period must be a positive amount.",
""),
IF(AND(NOT(ISBLANK($M192)),$M192&lt;0),
" Error: Position at the end of the period must be a positive amount.",
""),
IF(AND(OR($F192&gt;0,$M192&gt;0),
    ISBLANK($O192)),
" Error: No accrued interest has been reported,whereas the position at the beginning or at the end of the period is greater than zero. Report '0' in case accrued interest equals zero,do not leave the cell empty.",
"")))</f>
        <v/>
      </c>
    </row>
    <row r="193" spans="1:21">
      <c r="A193" s="20"/>
      <c r="B193" s="20"/>
      <c r="C193" s="20"/>
      <c r="D193" s="20"/>
      <c r="E193" s="20"/>
      <c r="F193" s="15"/>
      <c r="G193" s="15"/>
      <c r="H193" s="15"/>
      <c r="I193" s="15"/>
      <c r="J193" s="15"/>
      <c r="K193" s="15"/>
      <c r="L193" s="15"/>
      <c r="M193" s="15"/>
      <c r="N193" s="15"/>
      <c r="O193" s="15"/>
      <c r="P193" s="15"/>
      <c r="Q193" s="15"/>
      <c r="R193" s="15"/>
      <c r="S193" s="16"/>
      <c r="U193" s="30" t="str">
        <f>IF(COUNTA(F193:S193)=0,"",_xlfn.CONCAT(,
IF(AND(NOT(ISBLANK($M193)),
    ABS($M193-(($F193+$G193+$I193+$J193+$K193+$L193)-$H193))&gt;=1),
" Error: Position at the end of the period is not equal to: position at the beginning of the period+increase in assets-decrease in assets+exchange rate changes+price changes+other changes+rectifications.",
""),
IF(AND(NOT(ISBLANK($R193)),
    ABS($R193-(($N193+$O193+$Q193)-$P193))&gt;=1),
" Error: Position of accrued interest at the end of the period is not equal to: position of accrued interest at the beginning of the period+accrued interest during the period-received interest during the period+revaluation and other changes.",
""),
IF(AND(NOT(ISBLANK($M193)),
    $M193&gt;0,
    OR(ISBLANK('T04.13'!$M193),
        'T04.13'!$M193&lt;=0,
        ISBLANK('T04.14'!$M193),
        'T04.14'!$M193&lt;=0)),
" Warning: If at least one of the forms T03.09,T04.13,T04.14 contains data other than zero,also the other two forms must be completed.",
""),
IF(AND(OR(ABS($G193)&gt;3000000000,ABS($H193)&gt;3000000000),
    ISBLANK($S193)),
" Warning: An explanation in &lt;c140&gt; must be completed for transactions of more than EUR 3 billion or less than EUR-3 billion.",
""),
IF(AND(NOT(ISBLANK($F193)),$F193&lt;0),
" Error: Position at the beginning of the period must be a positive amount.",
""),
IF(AND(NOT(ISBLANK($M193)),$M193&lt;0),
" Error: Position at the end of the period must be a positive amount.",
""),
IF(AND(OR($F193&gt;0,$M193&gt;0),
    ISBLANK($O193)),
" Error: No accrued interest has been reported,whereas the position at the beginning or at the end of the period is greater than zero. Report '0' in case accrued interest equals zero,do not leave the cell empty.",
"")))</f>
        <v/>
      </c>
    </row>
    <row r="194" spans="1:21">
      <c r="A194" s="20"/>
      <c r="B194" s="20"/>
      <c r="C194" s="20"/>
      <c r="D194" s="20"/>
      <c r="E194" s="20"/>
      <c r="F194" s="15"/>
      <c r="G194" s="15"/>
      <c r="H194" s="15"/>
      <c r="I194" s="15"/>
      <c r="J194" s="15"/>
      <c r="K194" s="15"/>
      <c r="L194" s="15"/>
      <c r="M194" s="15"/>
      <c r="N194" s="15"/>
      <c r="O194" s="15"/>
      <c r="P194" s="15"/>
      <c r="Q194" s="15"/>
      <c r="R194" s="15"/>
      <c r="S194" s="16"/>
      <c r="U194" s="30" t="str">
        <f>IF(COUNTA(F194:S194)=0,"",_xlfn.CONCAT(,
IF(AND(NOT(ISBLANK($M194)),
    ABS($M194-(($F194+$G194+$I194+$J194+$K194+$L194)-$H194))&gt;=1),
" Error: Position at the end of the period is not equal to: position at the beginning of the period+increase in assets-decrease in assets+exchange rate changes+price changes+other changes+rectifications.",
""),
IF(AND(NOT(ISBLANK($R194)),
    ABS($R194-(($N194+$O194+$Q194)-$P194))&gt;=1),
" Error: Position of accrued interest at the end of the period is not equal to: position of accrued interest at the beginning of the period+accrued interest during the period-received interest during the period+revaluation and other changes.",
""),
IF(AND(NOT(ISBLANK($M194)),
    $M194&gt;0,
    OR(ISBLANK('T04.13'!$M194),
        'T04.13'!$M194&lt;=0,
        ISBLANK('T04.14'!$M194),
        'T04.14'!$M194&lt;=0)),
" Warning: If at least one of the forms T03.09,T04.13,T04.14 contains data other than zero,also the other two forms must be completed.",
""),
IF(AND(OR(ABS($G194)&gt;3000000000,ABS($H194)&gt;3000000000),
    ISBLANK($S194)),
" Warning: An explanation in &lt;c140&gt; must be completed for transactions of more than EUR 3 billion or less than EUR-3 billion.",
""),
IF(AND(NOT(ISBLANK($F194)),$F194&lt;0),
" Error: Position at the beginning of the period must be a positive amount.",
""),
IF(AND(NOT(ISBLANK($M194)),$M194&lt;0),
" Error: Position at the end of the period must be a positive amount.",
""),
IF(AND(OR($F194&gt;0,$M194&gt;0),
    ISBLANK($O194)),
" Error: No accrued interest has been reported,whereas the position at the beginning or at the end of the period is greater than zero. Report '0' in case accrued interest equals zero,do not leave the cell empty.",
"")))</f>
        <v/>
      </c>
    </row>
    <row r="195" spans="1:21">
      <c r="A195" s="20"/>
      <c r="B195" s="20"/>
      <c r="C195" s="20"/>
      <c r="D195" s="20"/>
      <c r="E195" s="20"/>
      <c r="F195" s="15"/>
      <c r="G195" s="15"/>
      <c r="H195" s="15"/>
      <c r="I195" s="15"/>
      <c r="J195" s="15"/>
      <c r="K195" s="15"/>
      <c r="L195" s="15"/>
      <c r="M195" s="15"/>
      <c r="N195" s="15"/>
      <c r="O195" s="15"/>
      <c r="P195" s="15"/>
      <c r="Q195" s="15"/>
      <c r="R195" s="15"/>
      <c r="S195" s="16"/>
      <c r="U195" s="30" t="str">
        <f>IF(COUNTA(F195:S195)=0,"",_xlfn.CONCAT(,
IF(AND(NOT(ISBLANK($M195)),
    ABS($M195-(($F195+$G195+$I195+$J195+$K195+$L195)-$H195))&gt;=1),
" Error: Position at the end of the period is not equal to: position at the beginning of the period+increase in assets-decrease in assets+exchange rate changes+price changes+other changes+rectifications.",
""),
IF(AND(NOT(ISBLANK($R195)),
    ABS($R195-(($N195+$O195+$Q195)-$P195))&gt;=1),
" Error: Position of accrued interest at the end of the period is not equal to: position of accrued interest at the beginning of the period+accrued interest during the period-received interest during the period+revaluation and other changes.",
""),
IF(AND(NOT(ISBLANK($M195)),
    $M195&gt;0,
    OR(ISBLANK('T04.13'!$M195),
        'T04.13'!$M195&lt;=0,
        ISBLANK('T04.14'!$M195),
        'T04.14'!$M195&lt;=0)),
" Warning: If at least one of the forms T03.09,T04.13,T04.14 contains data other than zero,also the other two forms must be completed.",
""),
IF(AND(OR(ABS($G195)&gt;3000000000,ABS($H195)&gt;3000000000),
    ISBLANK($S195)),
" Warning: An explanation in &lt;c140&gt; must be completed for transactions of more than EUR 3 billion or less than EUR-3 billion.",
""),
IF(AND(NOT(ISBLANK($F195)),$F195&lt;0),
" Error: Position at the beginning of the period must be a positive amount.",
""),
IF(AND(NOT(ISBLANK($M195)),$M195&lt;0),
" Error: Position at the end of the period must be a positive amount.",
""),
IF(AND(OR($F195&gt;0,$M195&gt;0),
    ISBLANK($O195)),
" Error: No accrued interest has been reported,whereas the position at the beginning or at the end of the period is greater than zero. Report '0' in case accrued interest equals zero,do not leave the cell empty.",
"")))</f>
        <v/>
      </c>
    </row>
    <row r="196" spans="1:21">
      <c r="A196" s="20"/>
      <c r="B196" s="20"/>
      <c r="C196" s="20"/>
      <c r="D196" s="20"/>
      <c r="E196" s="20"/>
      <c r="F196" s="15"/>
      <c r="G196" s="15"/>
      <c r="H196" s="15"/>
      <c r="I196" s="15"/>
      <c r="J196" s="15"/>
      <c r="K196" s="15"/>
      <c r="L196" s="15"/>
      <c r="M196" s="15"/>
      <c r="N196" s="15"/>
      <c r="O196" s="15"/>
      <c r="P196" s="15"/>
      <c r="Q196" s="15"/>
      <c r="R196" s="15"/>
      <c r="S196" s="16"/>
      <c r="U196" s="30" t="str">
        <f>IF(COUNTA(F196:S196)=0,"",_xlfn.CONCAT(,
IF(AND(NOT(ISBLANK($M196)),
    ABS($M196-(($F196+$G196+$I196+$J196+$K196+$L196)-$H196))&gt;=1),
" Error: Position at the end of the period is not equal to: position at the beginning of the period+increase in assets-decrease in assets+exchange rate changes+price changes+other changes+rectifications.",
""),
IF(AND(NOT(ISBLANK($R196)),
    ABS($R196-(($N196+$O196+$Q196)-$P196))&gt;=1),
" Error: Position of accrued interest at the end of the period is not equal to: position of accrued interest at the beginning of the period+accrued interest during the period-received interest during the period+revaluation and other changes.",
""),
IF(AND(NOT(ISBLANK($M196)),
    $M196&gt;0,
    OR(ISBLANK('T04.13'!$M196),
        'T04.13'!$M196&lt;=0,
        ISBLANK('T04.14'!$M196),
        'T04.14'!$M196&lt;=0)),
" Warning: If at least one of the forms T03.09,T04.13,T04.14 contains data other than zero,also the other two forms must be completed.",
""),
IF(AND(OR(ABS($G196)&gt;3000000000,ABS($H196)&gt;3000000000),
    ISBLANK($S196)),
" Warning: An explanation in &lt;c140&gt; must be completed for transactions of more than EUR 3 billion or less than EUR-3 billion.",
""),
IF(AND(NOT(ISBLANK($F196)),$F196&lt;0),
" Error: Position at the beginning of the period must be a positive amount.",
""),
IF(AND(NOT(ISBLANK($M196)),$M196&lt;0),
" Error: Position at the end of the period must be a positive amount.",
""),
IF(AND(OR($F196&gt;0,$M196&gt;0),
    ISBLANK($O196)),
" Error: No accrued interest has been reported,whereas the position at the beginning or at the end of the period is greater than zero. Report '0' in case accrued interest equals zero,do not leave the cell empty.",
"")))</f>
        <v/>
      </c>
    </row>
    <row r="197" spans="1:21">
      <c r="A197" s="20"/>
      <c r="B197" s="20"/>
      <c r="C197" s="20"/>
      <c r="D197" s="20"/>
      <c r="E197" s="20"/>
      <c r="F197" s="15"/>
      <c r="G197" s="15"/>
      <c r="H197" s="15"/>
      <c r="I197" s="15"/>
      <c r="J197" s="15"/>
      <c r="K197" s="15"/>
      <c r="L197" s="15"/>
      <c r="M197" s="15"/>
      <c r="N197" s="15"/>
      <c r="O197" s="15"/>
      <c r="P197" s="15"/>
      <c r="Q197" s="15"/>
      <c r="R197" s="15"/>
      <c r="S197" s="16"/>
      <c r="U197" s="30" t="str">
        <f>IF(COUNTA(F197:S197)=0,"",_xlfn.CONCAT(,
IF(AND(NOT(ISBLANK($M197)),
    ABS($M197-(($F197+$G197+$I197+$J197+$K197+$L197)-$H197))&gt;=1),
" Error: Position at the end of the period is not equal to: position at the beginning of the period+increase in assets-decrease in assets+exchange rate changes+price changes+other changes+rectifications.",
""),
IF(AND(NOT(ISBLANK($R197)),
    ABS($R197-(($N197+$O197+$Q197)-$P197))&gt;=1),
" Error: Position of accrued interest at the end of the period is not equal to: position of accrued interest at the beginning of the period+accrued interest during the period-received interest during the period+revaluation and other changes.",
""),
IF(AND(NOT(ISBLANK($M197)),
    $M197&gt;0,
    OR(ISBLANK('T04.13'!$M197),
        'T04.13'!$M197&lt;=0,
        ISBLANK('T04.14'!$M197),
        'T04.14'!$M197&lt;=0)),
" Warning: If at least one of the forms T03.09,T04.13,T04.14 contains data other than zero,also the other two forms must be completed.",
""),
IF(AND(OR(ABS($G197)&gt;3000000000,ABS($H197)&gt;3000000000),
    ISBLANK($S197)),
" Warning: An explanation in &lt;c140&gt; must be completed for transactions of more than EUR 3 billion or less than EUR-3 billion.",
""),
IF(AND(NOT(ISBLANK($F197)),$F197&lt;0),
" Error: Position at the beginning of the period must be a positive amount.",
""),
IF(AND(NOT(ISBLANK($M197)),$M197&lt;0),
" Error: Position at the end of the period must be a positive amount.",
""),
IF(AND(OR($F197&gt;0,$M197&gt;0),
    ISBLANK($O197)),
" Error: No accrued interest has been reported,whereas the position at the beginning or at the end of the period is greater than zero. Report '0' in case accrued interest equals zero,do not leave the cell empty.",
"")))</f>
        <v/>
      </c>
    </row>
    <row r="198" spans="1:21">
      <c r="A198" s="20"/>
      <c r="B198" s="20"/>
      <c r="C198" s="20"/>
      <c r="D198" s="20"/>
      <c r="E198" s="20"/>
      <c r="F198" s="15"/>
      <c r="G198" s="15"/>
      <c r="H198" s="15"/>
      <c r="I198" s="15"/>
      <c r="J198" s="15"/>
      <c r="K198" s="15"/>
      <c r="L198" s="15"/>
      <c r="M198" s="15"/>
      <c r="N198" s="15"/>
      <c r="O198" s="15"/>
      <c r="P198" s="15"/>
      <c r="Q198" s="15"/>
      <c r="R198" s="15"/>
      <c r="S198" s="16"/>
      <c r="U198" s="30" t="str">
        <f>IF(COUNTA(F198:S198)=0,"",_xlfn.CONCAT(,
IF(AND(NOT(ISBLANK($M198)),
    ABS($M198-(($F198+$G198+$I198+$J198+$K198+$L198)-$H198))&gt;=1),
" Error: Position at the end of the period is not equal to: position at the beginning of the period+increase in assets-decrease in assets+exchange rate changes+price changes+other changes+rectifications.",
""),
IF(AND(NOT(ISBLANK($R198)),
    ABS($R198-(($N198+$O198+$Q198)-$P198))&gt;=1),
" Error: Position of accrued interest at the end of the period is not equal to: position of accrued interest at the beginning of the period+accrued interest during the period-received interest during the period+revaluation and other changes.",
""),
IF(AND(NOT(ISBLANK($M198)),
    $M198&gt;0,
    OR(ISBLANK('T04.13'!$M198),
        'T04.13'!$M198&lt;=0,
        ISBLANK('T04.14'!$M198),
        'T04.14'!$M198&lt;=0)),
" Warning: If at least one of the forms T03.09,T04.13,T04.14 contains data other than zero,also the other two forms must be completed.",
""),
IF(AND(OR(ABS($G198)&gt;3000000000,ABS($H198)&gt;3000000000),
    ISBLANK($S198)),
" Warning: An explanation in &lt;c140&gt; must be completed for transactions of more than EUR 3 billion or less than EUR-3 billion.",
""),
IF(AND(NOT(ISBLANK($F198)),$F198&lt;0),
" Error: Position at the beginning of the period must be a positive amount.",
""),
IF(AND(NOT(ISBLANK($M198)),$M198&lt;0),
" Error: Position at the end of the period must be a positive amount.",
""),
IF(AND(OR($F198&gt;0,$M198&gt;0),
    ISBLANK($O198)),
" Error: No accrued interest has been reported,whereas the position at the beginning or at the end of the period is greater than zero. Report '0' in case accrued interest equals zero,do not leave the cell empty.",
"")))</f>
        <v/>
      </c>
    </row>
    <row r="199" spans="1:21">
      <c r="A199" s="20"/>
      <c r="B199" s="20"/>
      <c r="C199" s="20"/>
      <c r="D199" s="20"/>
      <c r="E199" s="20"/>
      <c r="F199" s="15"/>
      <c r="G199" s="15"/>
      <c r="H199" s="15"/>
      <c r="I199" s="15"/>
      <c r="J199" s="15"/>
      <c r="K199" s="15"/>
      <c r="L199" s="15"/>
      <c r="M199" s="15"/>
      <c r="N199" s="15"/>
      <c r="O199" s="15"/>
      <c r="P199" s="15"/>
      <c r="Q199" s="15"/>
      <c r="R199" s="15"/>
      <c r="S199" s="16"/>
      <c r="U199" s="30" t="str">
        <f>IF(COUNTA(F199:S199)=0,"",_xlfn.CONCAT(,
IF(AND(NOT(ISBLANK($M199)),
    ABS($M199-(($F199+$G199+$I199+$J199+$K199+$L199)-$H199))&gt;=1),
" Error: Position at the end of the period is not equal to: position at the beginning of the period+increase in assets-decrease in assets+exchange rate changes+price changes+other changes+rectifications.",
""),
IF(AND(NOT(ISBLANK($R199)),
    ABS($R199-(($N199+$O199+$Q199)-$P199))&gt;=1),
" Error: Position of accrued interest at the end of the period is not equal to: position of accrued interest at the beginning of the period+accrued interest during the period-received interest during the period+revaluation and other changes.",
""),
IF(AND(NOT(ISBLANK($M199)),
    $M199&gt;0,
    OR(ISBLANK('T04.13'!$M199),
        'T04.13'!$M199&lt;=0,
        ISBLANK('T04.14'!$M199),
        'T04.14'!$M199&lt;=0)),
" Warning: If at least one of the forms T03.09,T04.13,T04.14 contains data other than zero,also the other two forms must be completed.",
""),
IF(AND(OR(ABS($G199)&gt;3000000000,ABS($H199)&gt;3000000000),
    ISBLANK($S199)),
" Warning: An explanation in &lt;c140&gt; must be completed for transactions of more than EUR 3 billion or less than EUR-3 billion.",
""),
IF(AND(NOT(ISBLANK($F199)),$F199&lt;0),
" Error: Position at the beginning of the period must be a positive amount.",
""),
IF(AND(NOT(ISBLANK($M199)),$M199&lt;0),
" Error: Position at the end of the period must be a positive amount.",
""),
IF(AND(OR($F199&gt;0,$M199&gt;0),
    ISBLANK($O199)),
" Error: No accrued interest has been reported,whereas the position at the beginning or at the end of the period is greater than zero. Report '0' in case accrued interest equals zero,do not leave the cell empty.",
"")))</f>
        <v/>
      </c>
    </row>
    <row r="200" spans="1:21">
      <c r="A200" s="20"/>
      <c r="B200" s="20"/>
      <c r="C200" s="20"/>
      <c r="D200" s="20"/>
      <c r="E200" s="20"/>
      <c r="F200" s="15"/>
      <c r="G200" s="15"/>
      <c r="H200" s="15"/>
      <c r="I200" s="15"/>
      <c r="J200" s="15"/>
      <c r="K200" s="15"/>
      <c r="L200" s="15"/>
      <c r="M200" s="15"/>
      <c r="N200" s="15"/>
      <c r="O200" s="15"/>
      <c r="P200" s="15"/>
      <c r="Q200" s="15"/>
      <c r="R200" s="15"/>
      <c r="S200" s="16"/>
      <c r="U200" s="30" t="str">
        <f>IF(COUNTA(F200:S200)=0,"",_xlfn.CONCAT(,
IF(AND(NOT(ISBLANK($M200)),
    ABS($M200-(($F200+$G200+$I200+$J200+$K200+$L200)-$H200))&gt;=1),
" Error: Position at the end of the period is not equal to: position at the beginning of the period+increase in assets-decrease in assets+exchange rate changes+price changes+other changes+rectifications.",
""),
IF(AND(NOT(ISBLANK($R200)),
    ABS($R200-(($N200+$O200+$Q200)-$P200))&gt;=1),
" Error: Position of accrued interest at the end of the period is not equal to: position of accrued interest at the beginning of the period+accrued interest during the period-received interest during the period+revaluation and other changes.",
""),
IF(AND(NOT(ISBLANK($M200)),
    $M200&gt;0,
    OR(ISBLANK('T04.13'!$M200),
        'T04.13'!$M200&lt;=0,
        ISBLANK('T04.14'!$M200),
        'T04.14'!$M200&lt;=0)),
" Warning: If at least one of the forms T03.09,T04.13,T04.14 contains data other than zero,also the other two forms must be completed.",
""),
IF(AND(OR(ABS($G200)&gt;3000000000,ABS($H200)&gt;3000000000),
    ISBLANK($S200)),
" Warning: An explanation in &lt;c140&gt; must be completed for transactions of more than EUR 3 billion or less than EUR-3 billion.",
""),
IF(AND(NOT(ISBLANK($F200)),$F200&lt;0),
" Error: Position at the beginning of the period must be a positive amount.",
""),
IF(AND(NOT(ISBLANK($M200)),$M200&lt;0),
" Error: Position at the end of the period must be a positive amount.",
""),
IF(AND(OR($F200&gt;0,$M200&gt;0),
    ISBLANK($O200)),
" Error: No accrued interest has been reported,whereas the position at the beginning or at the end of the period is greater than zero. Report '0' in case accrued interest equals zero,do not leave the cell empty.",
"")))</f>
        <v/>
      </c>
    </row>
    <row r="201" spans="1:21">
      <c r="A201" s="20"/>
      <c r="B201" s="20"/>
      <c r="C201" s="20"/>
      <c r="D201" s="20"/>
      <c r="E201" s="20"/>
      <c r="F201" s="15"/>
      <c r="G201" s="15"/>
      <c r="H201" s="15"/>
      <c r="I201" s="15"/>
      <c r="J201" s="15"/>
      <c r="K201" s="15"/>
      <c r="L201" s="15"/>
      <c r="M201" s="15"/>
      <c r="N201" s="15"/>
      <c r="O201" s="15"/>
      <c r="P201" s="15"/>
      <c r="Q201" s="15"/>
      <c r="R201" s="15"/>
      <c r="S201" s="16"/>
      <c r="U201" s="30" t="str">
        <f>IF(COUNTA(F201:S201)=0,"",_xlfn.CONCAT(,
IF(AND(NOT(ISBLANK($M201)),
    ABS($M201-(($F201+$G201+$I201+$J201+$K201+$L201)-$H201))&gt;=1),
" Error: Position at the end of the period is not equal to: position at the beginning of the period+increase in assets-decrease in assets+exchange rate changes+price changes+other changes+rectifications.",
""),
IF(AND(NOT(ISBLANK($R201)),
    ABS($R201-(($N201+$O201+$Q201)-$P201))&gt;=1),
" Error: Position of accrued interest at the end of the period is not equal to: position of accrued interest at the beginning of the period+accrued interest during the period-received interest during the period+revaluation and other changes.",
""),
IF(AND(NOT(ISBLANK($M201)),
    $M201&gt;0,
    OR(ISBLANK('T04.13'!$M201),
        'T04.13'!$M201&lt;=0,
        ISBLANK('T04.14'!$M201),
        'T04.14'!$M201&lt;=0)),
" Warning: If at least one of the forms T03.09,T04.13,T04.14 contains data other than zero,also the other two forms must be completed.",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0"/>
      <c r="B202" s="20"/>
      <c r="C202" s="20"/>
      <c r="D202" s="20"/>
      <c r="E202" s="20"/>
      <c r="F202" s="15"/>
      <c r="G202" s="15"/>
      <c r="H202" s="15"/>
      <c r="I202" s="15"/>
      <c r="J202" s="15"/>
      <c r="K202" s="15"/>
      <c r="L202" s="15"/>
      <c r="M202" s="15"/>
      <c r="N202" s="15"/>
      <c r="O202" s="15"/>
      <c r="P202" s="15"/>
      <c r="Q202" s="15"/>
      <c r="R202" s="15"/>
      <c r="S202" s="16"/>
      <c r="U202" s="30" t="str">
        <f>IF(COUNTA(F202:S202)=0,"",_xlfn.CONCAT(,
IF(AND(NOT(ISBLANK($M202)),
    ABS($M202-(($F202+$G202+$I202+$J202+$K202+$L202)-$H202))&gt;=1),
" Error: Position at the end of the period is not equal to: position at the beginning of the period+increase in assets-decrease in assets+exchange rate changes+price changes+other changes+rectifications.",
""),
IF(AND(NOT(ISBLANK($R202)),
    ABS($R202-(($N202+$O202+$Q202)-$P202))&gt;=1),
" Error: Position of accrued interest at the end of the period is not equal to: position of accrued interest at the beginning of the period+accrued interest during the period-received interest during the period+revaluation and other changes.",
""),
IF(AND(NOT(ISBLANK($M202)),
    $M202&gt;0,
    OR(ISBLANK('T04.13'!$M202),
        'T04.13'!$M202&lt;=0,
        ISBLANK('T04.14'!$M202),
        'T04.14'!$M202&lt;=0)),
" Warning: If at least one of the forms T03.09,T04.13,T04.14 contains data other than zero,also the other two forms must be completed.",
""),
IF(AND(OR(ABS($G202)&gt;3000000000,ABS($H202)&gt;3000000000),
    ISBLANK($S202)),
" Warning: An explanation in &lt;c140&gt; must be completed for transactions of more than EUR 3 billion or less than EUR-3 billion.",
""),
IF(AND(NOT(ISBLANK($F202)),$F202&lt;0),
" Error: Position at the beginning of the period must be a positive amount.",
""),
IF(AND(NOT(ISBLANK($M202)),$M202&lt;0),
" Error: Position at the end of the period must be a positive amount.",
""),
IF(AND(OR($F202&gt;0,$M202&gt;0),
    ISBLANK($O202)),
" Error: No accrued interest has been reported,whereas the position at the beginning or at the end of the period is greater than zero. Report '0' in case accrued interest equals zero,do not leave the cell empty.",
"")))</f>
        <v/>
      </c>
    </row>
    <row r="203" spans="1:21">
      <c r="A203" s="20"/>
      <c r="B203" s="20"/>
      <c r="C203" s="20"/>
      <c r="D203" s="20"/>
      <c r="E203" s="20"/>
      <c r="F203" s="15"/>
      <c r="G203" s="15"/>
      <c r="H203" s="15"/>
      <c r="I203" s="15"/>
      <c r="J203" s="15"/>
      <c r="K203" s="15"/>
      <c r="L203" s="15"/>
      <c r="M203" s="15"/>
      <c r="N203" s="15"/>
      <c r="O203" s="15"/>
      <c r="P203" s="15"/>
      <c r="Q203" s="15"/>
      <c r="R203" s="15"/>
      <c r="S203" s="16"/>
      <c r="U203" s="30" t="str">
        <f>IF(COUNTA(F203:S203)=0,"",_xlfn.CONCAT(,
IF(AND(NOT(ISBLANK($M203)),
    ABS($M203-(($F203+$G203+$I203+$J203+$K203+$L203)-$H203))&gt;=1),
" Error: Position at the end of the period is not equal to: position at the beginning of the period+increase in assets-decrease in assets+exchange rate changes+price changes+other changes+rectifications.",
""),
IF(AND(NOT(ISBLANK($R203)),
    ABS($R203-(($N203+$O203+$Q203)-$P203))&gt;=1),
" Error: Position of accrued interest at the end of the period is not equal to: position of accrued interest at the beginning of the period+accrued interest during the period-received interest during the period+revaluation and other changes.",
""),
IF(AND(NOT(ISBLANK($M203)),
    $M203&gt;0,
    OR(ISBLANK('T04.13'!$M203),
        'T04.13'!$M203&lt;=0,
        ISBLANK('T04.14'!$M203),
        'T04.14'!$M203&lt;=0)),
" Warning: If at least one of the forms T03.09,T04.13,T04.14 contains data other than zero,also the other two forms must be completed.",
""),
IF(AND(OR(ABS($G203)&gt;3000000000,ABS($H203)&gt;3000000000),
    ISBLANK($S203)),
" Warning: An explanation in &lt;c140&gt; must be completed for transactions of more than EUR 3 billion or less than EUR-3 billion.",
""),
IF(AND(NOT(ISBLANK($F203)),$F203&lt;0),
" Error: Position at the beginning of the period must be a positive amount.",
""),
IF(AND(NOT(ISBLANK($M203)),$M203&lt;0),
" Error: Position at the end of the period must be a positive amount.",
""),
IF(AND(OR($F203&gt;0,$M203&gt;0),
    ISBLANK($O203)),
" Error: No accrued interest has been reported,whereas the position at the beginning or at the end of the period is greater than zero. Report '0' in case accrued interest equals zero,do not leave the cell empty.",
"")))</f>
        <v/>
      </c>
    </row>
    <row r="204" spans="1:21">
      <c r="A204" s="20"/>
      <c r="B204" s="20"/>
      <c r="C204" s="20"/>
      <c r="D204" s="20"/>
      <c r="E204" s="20"/>
      <c r="F204" s="15"/>
      <c r="G204" s="15"/>
      <c r="H204" s="15"/>
      <c r="I204" s="15"/>
      <c r="J204" s="15"/>
      <c r="K204" s="15"/>
      <c r="L204" s="15"/>
      <c r="M204" s="15"/>
      <c r="N204" s="15"/>
      <c r="O204" s="15"/>
      <c r="P204" s="15"/>
      <c r="Q204" s="15"/>
      <c r="R204" s="15"/>
      <c r="S204" s="16"/>
      <c r="U204" s="30" t="str">
        <f>IF(COUNTA(F204:S204)=0,"",_xlfn.CONCAT(,
IF(AND(NOT(ISBLANK($M204)),
    ABS($M204-(($F204+$G204+$I204+$J204+$K204+$L204)-$H204))&gt;=1),
" Error: Position at the end of the period is not equal to: position at the beginning of the period+increase in assets-decrease in assets+exchange rate changes+price changes+other changes+rectifications.",
""),
IF(AND(NOT(ISBLANK($R204)),
    ABS($R204-(($N204+$O204+$Q204)-$P204))&gt;=1),
" Error: Position of accrued interest at the end of the period is not equal to: position of accrued interest at the beginning of the period+accrued interest during the period-received interest during the period+revaluation and other changes.",
""),
IF(AND(NOT(ISBLANK($M204)),
    $M204&gt;0,
    OR(ISBLANK('T04.13'!$M204),
        'T04.13'!$M204&lt;=0,
        ISBLANK('T04.14'!$M204),
        'T04.14'!$M204&lt;=0)),
" Warning: If at least one of the forms T03.09,T04.13,T04.14 contains data other than zero,also the other two forms must be completed.",
""),
IF(AND(OR(ABS($G204)&gt;3000000000,ABS($H204)&gt;3000000000),
    ISBLANK($S204)),
" Warning: An explanation in &lt;c140&gt; must be completed for transactions of more than EUR 3 billion or less than EUR-3 billion.",
""),
IF(AND(NOT(ISBLANK($F204)),$F204&lt;0),
" Error: Position at the beginning of the period must be a positive amount.",
""),
IF(AND(NOT(ISBLANK($M204)),$M204&lt;0),
" Error: Position at the end of the period must be a positive amount.",
""),
IF(AND(OR($F204&gt;0,$M204&gt;0),
    ISBLANK($O204)),
" Error: No accrued interest has been reported,whereas the position at the beginning or at the end of the period is greater than zero. Report '0' in case accrued interest equals zero,do not leave the cell empty.",
"")))</f>
        <v/>
      </c>
    </row>
    <row r="205" spans="1:21">
      <c r="A205" s="20"/>
      <c r="B205" s="20"/>
      <c r="C205" s="20"/>
      <c r="D205" s="20"/>
      <c r="E205" s="20"/>
      <c r="F205" s="15"/>
      <c r="G205" s="15"/>
      <c r="H205" s="15"/>
      <c r="I205" s="15"/>
      <c r="J205" s="15"/>
      <c r="K205" s="15"/>
      <c r="L205" s="15"/>
      <c r="M205" s="15"/>
      <c r="N205" s="15"/>
      <c r="O205" s="15"/>
      <c r="P205" s="15"/>
      <c r="Q205" s="15"/>
      <c r="R205" s="15"/>
      <c r="S205" s="16"/>
      <c r="U205" s="30" t="str">
        <f>IF(COUNTA(F205:S205)=0,"",_xlfn.CONCAT(,
IF(AND(NOT(ISBLANK($M205)),
    ABS($M205-(($F205+$G205+$I205+$J205+$K205+$L205)-$H205))&gt;=1),
" Error: Position at the end of the period is not equal to: position at the beginning of the period+increase in assets-decrease in assets+exchange rate changes+price changes+other changes+rectifications.",
""),
IF(AND(NOT(ISBLANK($R205)),
    ABS($R205-(($N205+$O205+$Q205)-$P205))&gt;=1),
" Error: Position of accrued interest at the end of the period is not equal to: position of accrued interest at the beginning of the period+accrued interest during the period-received interest during the period+revaluation and other changes.",
""),
IF(AND(NOT(ISBLANK($M205)),
    $M205&gt;0,
    OR(ISBLANK('T04.13'!$M205),
        'T04.13'!$M205&lt;=0,
        ISBLANK('T04.14'!$M205),
        'T04.14'!$M205&lt;=0)),
" Warning: If at least one of the forms T03.09,T04.13,T04.14 contains data other than zero,also the other two forms must be completed.",
""),
IF(AND(OR(ABS($G205)&gt;3000000000,ABS($H205)&gt;3000000000),
    ISBLANK($S205)),
" Warning: An explanation in &lt;c140&gt; must be completed for transactions of more than EUR 3 billion or less than EUR-3 billion.",
""),
IF(AND(NOT(ISBLANK($F205)),$F205&lt;0),
" Error: Position at the beginning of the period must be a positive amount.",
""),
IF(AND(NOT(ISBLANK($M205)),$M205&lt;0),
" Error: Position at the end of the period must be a positive amount.",
""),
IF(AND(OR($F205&gt;0,$M205&gt;0),
    ISBLANK($O205)),
" Error: No accrued interest has been reported,whereas the position at the beginning or at the end of the period is greater than zero. Report '0' in case accrued interest equals zero,do not leave the cell empty.",
"")))</f>
        <v/>
      </c>
    </row>
    <row r="206" spans="1:21">
      <c r="A206" s="20"/>
      <c r="B206" s="20"/>
      <c r="C206" s="20"/>
      <c r="D206" s="20"/>
      <c r="E206" s="20"/>
      <c r="F206" s="15"/>
      <c r="G206" s="15"/>
      <c r="H206" s="15"/>
      <c r="I206" s="15"/>
      <c r="J206" s="15"/>
      <c r="K206" s="15"/>
      <c r="L206" s="15"/>
      <c r="M206" s="15"/>
      <c r="N206" s="15"/>
      <c r="O206" s="15"/>
      <c r="P206" s="15"/>
      <c r="Q206" s="15"/>
      <c r="R206" s="15"/>
      <c r="S206" s="16"/>
      <c r="U206" s="30" t="str">
        <f>IF(COUNTA(F206:S206)=0,"",_xlfn.CONCAT(,
IF(AND(NOT(ISBLANK($M206)),
    ABS($M206-(($F206+$G206+$I206+$J206+$K206+$L206)-$H206))&gt;=1),
" Error: Position at the end of the period is not equal to: position at the beginning of the period+increase in assets-decrease in assets+exchange rate changes+price changes+other changes+rectifications.",
""),
IF(AND(NOT(ISBLANK($R206)),
    ABS($R206-(($N206+$O206+$Q206)-$P206))&gt;=1),
" Error: Position of accrued interest at the end of the period is not equal to: position of accrued interest at the beginning of the period+accrued interest during the period-received interest during the period+revaluation and other changes.",
""),
IF(AND(NOT(ISBLANK($M206)),
    $M206&gt;0,
    OR(ISBLANK('T04.13'!$M206),
        'T04.13'!$M206&lt;=0,
        ISBLANK('T04.14'!$M206),
        'T04.14'!$M206&lt;=0)),
" Warning: If at least one of the forms T03.09,T04.13,T04.14 contains data other than zero,also the other two forms must be completed.",
""),
IF(AND(OR(ABS($G206)&gt;3000000000,ABS($H206)&gt;3000000000),
    ISBLANK($S206)),
" Warning: An explanation in &lt;c140&gt; must be completed for transactions of more than EUR 3 billion or less than EUR-3 billion.",
""),
IF(AND(NOT(ISBLANK($F206)),$F206&lt;0),
" Error: Position at the beginning of the period must be a positive amount.",
""),
IF(AND(NOT(ISBLANK($M206)),$M206&lt;0),
" Error: Position at the end of the period must be a positive amount.",
""),
IF(AND(OR($F206&gt;0,$M206&gt;0),
    ISBLANK($O206)),
" Error: No accrued interest has been reported,whereas the position at the beginning or at the end of the period is greater than zero. Report '0' in case accrued interest equals zero,do not leave the cell empty.",
"")))</f>
        <v/>
      </c>
    </row>
    <row r="207" spans="1:21">
      <c r="A207" s="20"/>
      <c r="B207" s="20"/>
      <c r="C207" s="20"/>
      <c r="D207" s="20"/>
      <c r="E207" s="20"/>
      <c r="F207" s="15"/>
      <c r="G207" s="15"/>
      <c r="H207" s="15"/>
      <c r="I207" s="15"/>
      <c r="J207" s="15"/>
      <c r="K207" s="15"/>
      <c r="L207" s="15"/>
      <c r="M207" s="15"/>
      <c r="N207" s="15"/>
      <c r="O207" s="15"/>
      <c r="P207" s="15"/>
      <c r="Q207" s="15"/>
      <c r="R207" s="15"/>
      <c r="S207" s="16"/>
      <c r="U207" s="30" t="str">
        <f>IF(COUNTA(F207:S207)=0,"",_xlfn.CONCAT(,
IF(AND(NOT(ISBLANK($M207)),
    ABS($M207-(($F207+$G207+$I207+$J207+$K207+$L207)-$H207))&gt;=1),
" Error: Position at the end of the period is not equal to: position at the beginning of the period+increase in assets-decrease in assets+exchange rate changes+price changes+other changes+rectifications.",
""),
IF(AND(NOT(ISBLANK($R207)),
    ABS($R207-(($N207+$O207+$Q207)-$P207))&gt;=1),
" Error: Position of accrued interest at the end of the period is not equal to: position of accrued interest at the beginning of the period+accrued interest during the period-received interest during the period+revaluation and other changes.",
""),
IF(AND(NOT(ISBLANK($M207)),
    $M207&gt;0,
    OR(ISBLANK('T04.13'!$M207),
        'T04.13'!$M207&lt;=0,
        ISBLANK('T04.14'!$M207),
        'T04.14'!$M207&lt;=0)),
" Warning: If at least one of the forms T03.09,T04.13,T04.14 contains data other than zero,also the other two forms must be completed.",
""),
IF(AND(OR(ABS($G207)&gt;3000000000,ABS($H207)&gt;3000000000),
    ISBLANK($S207)),
" Warning: An explanation in &lt;c140&gt; must be completed for transactions of more than EUR 3 billion or less than EUR-3 billion.",
""),
IF(AND(NOT(ISBLANK($F207)),$F207&lt;0),
" Error: Position at the beginning of the period must be a positive amount.",
""),
IF(AND(NOT(ISBLANK($M207)),$M207&lt;0),
" Error: Position at the end of the period must be a positive amount.",
""),
IF(AND(OR($F207&gt;0,$M207&gt;0),
    ISBLANK($O207)),
" Error: No accrued interest has been reported,whereas the position at the beginning or at the end of the period is greater than zero. Report '0' in case accrued interest equals zero,do not leave the cell empty.",
"")))</f>
        <v/>
      </c>
    </row>
    <row r="208" spans="1:21">
      <c r="A208" s="20"/>
      <c r="B208" s="20"/>
      <c r="C208" s="20"/>
      <c r="D208" s="20"/>
      <c r="E208" s="20"/>
      <c r="F208" s="15"/>
      <c r="G208" s="15"/>
      <c r="H208" s="15"/>
      <c r="I208" s="15"/>
      <c r="J208" s="15"/>
      <c r="K208" s="15"/>
      <c r="L208" s="15"/>
      <c r="M208" s="15"/>
      <c r="N208" s="15"/>
      <c r="O208" s="15"/>
      <c r="P208" s="15"/>
      <c r="Q208" s="15"/>
      <c r="R208" s="15"/>
      <c r="S208" s="16"/>
      <c r="U208" s="30" t="str">
        <f>IF(COUNTA(F208:S208)=0,"",_xlfn.CONCAT(,
IF(AND(NOT(ISBLANK($M208)),
    ABS($M208-(($F208+$G208+$I208+$J208+$K208+$L208)-$H208))&gt;=1),
" Error: Position at the end of the period is not equal to: position at the beginning of the period+increase in assets-decrease in assets+exchange rate changes+price changes+other changes+rectifications.",
""),
IF(AND(NOT(ISBLANK($R208)),
    ABS($R208-(($N208+$O208+$Q208)-$P208))&gt;=1),
" Error: Position of accrued interest at the end of the period is not equal to: position of accrued interest at the beginning of the period+accrued interest during the period-received interest during the period+revaluation and other changes.",
""),
IF(AND(NOT(ISBLANK($M208)),
    $M208&gt;0,
    OR(ISBLANK('T04.13'!$M208),
        'T04.13'!$M208&lt;=0,
        ISBLANK('T04.14'!$M208),
        'T04.14'!$M208&lt;=0)),
" Warning: If at least one of the forms T03.09,T04.13,T04.14 contains data other than zero,also the other two forms must be completed.",
""),
IF(AND(OR(ABS($G208)&gt;3000000000,ABS($H208)&gt;3000000000),
    ISBLANK($S208)),
" Warning: An explanation in &lt;c140&gt; must be completed for transactions of more than EUR 3 billion or less than EUR-3 billion.",
""),
IF(AND(NOT(ISBLANK($F208)),$F208&lt;0),
" Error: Position at the beginning of the period must be a positive amount.",
""),
IF(AND(NOT(ISBLANK($M208)),$M208&lt;0),
" Error: Position at the end of the period must be a positive amount.",
""),
IF(AND(OR($F208&gt;0,$M208&gt;0),
    ISBLANK($O208)),
" Error: No accrued interest has been reported,whereas the position at the beginning or at the end of the period is greater than zero. Report '0' in case accrued interest equals zero,do not leave the cell empty.",
"")))</f>
        <v/>
      </c>
    </row>
    <row r="209" spans="1:21">
      <c r="A209" s="20"/>
      <c r="B209" s="20"/>
      <c r="C209" s="20"/>
      <c r="D209" s="20"/>
      <c r="E209" s="20"/>
      <c r="F209" s="15"/>
      <c r="G209" s="15"/>
      <c r="H209" s="15"/>
      <c r="I209" s="15"/>
      <c r="J209" s="15"/>
      <c r="K209" s="15"/>
      <c r="L209" s="15"/>
      <c r="M209" s="15"/>
      <c r="N209" s="15"/>
      <c r="O209" s="15"/>
      <c r="P209" s="15"/>
      <c r="Q209" s="15"/>
      <c r="R209" s="15"/>
      <c r="S209" s="16"/>
      <c r="U209" s="30" t="str">
        <f>IF(COUNTA(F209:S209)=0,"",_xlfn.CONCAT(,
IF(AND(NOT(ISBLANK($M209)),
    ABS($M209-(($F209+$G209+$I209+$J209+$K209+$L209)-$H209))&gt;=1),
" Error: Position at the end of the period is not equal to: position at the beginning of the period+increase in assets-decrease in assets+exchange rate changes+price changes+other changes+rectifications.",
""),
IF(AND(NOT(ISBLANK($R209)),
    ABS($R209-(($N209+$O209+$Q209)-$P209))&gt;=1),
" Error: Position of accrued interest at the end of the period is not equal to: position of accrued interest at the beginning of the period+accrued interest during the period-received interest during the period+revaluation and other changes.",
""),
IF(AND(NOT(ISBLANK($M209)),
    $M209&gt;0,
    OR(ISBLANK('T04.13'!$M209),
        'T04.13'!$M209&lt;=0,
        ISBLANK('T04.14'!$M209),
        'T04.14'!$M209&lt;=0)),
" Warning: If at least one of the forms T03.09,T04.13,T04.14 contains data other than zero,also the other two forms must be completed.",
""),
IF(AND(OR(ABS($G209)&gt;3000000000,ABS($H209)&gt;3000000000),
    ISBLANK($S209)),
" Warning: An explanation in &lt;c140&gt; must be completed for transactions of more than EUR 3 billion or less than EUR-3 billion.",
""),
IF(AND(NOT(ISBLANK($F209)),$F209&lt;0),
" Error: Position at the beginning of the period must be a positive amount.",
""),
IF(AND(NOT(ISBLANK($M209)),$M209&lt;0),
" Error: Position at the end of the period must be a positive amount.",
""),
IF(AND(OR($F209&gt;0,$M209&gt;0),
    ISBLANK($O209)),
" Error: No accrued interest has been reported,whereas the position at the beginning or at the end of the period is greater than zero. Report '0' in case accrued interest equals zero,do not leave the cell empty.",
"")))</f>
        <v/>
      </c>
    </row>
    <row r="210" spans="1:21">
      <c r="A210" s="20"/>
      <c r="B210" s="20"/>
      <c r="C210" s="20"/>
      <c r="D210" s="20"/>
      <c r="E210" s="20"/>
      <c r="F210" s="15"/>
      <c r="G210" s="15"/>
      <c r="H210" s="15"/>
      <c r="I210" s="15"/>
      <c r="J210" s="15"/>
      <c r="K210" s="15"/>
      <c r="L210" s="15"/>
      <c r="M210" s="15"/>
      <c r="N210" s="15"/>
      <c r="O210" s="15"/>
      <c r="P210" s="15"/>
      <c r="Q210" s="15"/>
      <c r="R210" s="15"/>
      <c r="S210" s="16"/>
      <c r="U210" s="30" t="str">
        <f>IF(COUNTA(F210:S210)=0,"",_xlfn.CONCAT(,
IF(AND(NOT(ISBLANK($M210)),
    ABS($M210-(($F210+$G210+$I210+$J210+$K210+$L210)-$H210))&gt;=1),
" Error: Position at the end of the period is not equal to: position at the beginning of the period+increase in assets-decrease in assets+exchange rate changes+price changes+other changes+rectifications.",
""),
IF(AND(NOT(ISBLANK($R210)),
    ABS($R210-(($N210+$O210+$Q210)-$P210))&gt;=1),
" Error: Position of accrued interest at the end of the period is not equal to: position of accrued interest at the beginning of the period+accrued interest during the period-received interest during the period+revaluation and other changes.",
""),
IF(AND(NOT(ISBLANK($M210)),
    $M210&gt;0,
    OR(ISBLANK('T04.13'!$M210),
        'T04.13'!$M210&lt;=0,
        ISBLANK('T04.14'!$M210),
        'T04.14'!$M210&lt;=0)),
" Warning: If at least one of the forms T03.09,T04.13,T04.14 contains data other than zero,also the other two forms must be completed.",
""),
IF(AND(OR(ABS($G210)&gt;3000000000,ABS($H210)&gt;3000000000),
    ISBLANK($S210)),
" Warning: An explanation in &lt;c140&gt; must be completed for transactions of more than EUR 3 billion or less than EUR-3 billion.",
""),
IF(AND(NOT(ISBLANK($F210)),$F210&lt;0),
" Error: Position at the beginning of the period must be a positive amount.",
""),
IF(AND(NOT(ISBLANK($M210)),$M210&lt;0),
" Error: Position at the end of the period must be a positive amount.",
""),
IF(AND(OR($F210&gt;0,$M210&gt;0),
    ISBLANK($O210)),
" Error: No accrued interest has been reported,whereas the position at the beginning or at the end of the period is greater than zero. Report '0' in case accrued interest equals zero,do not leave the cell empty.",
"")))</f>
        <v/>
      </c>
    </row>
    <row r="211" spans="1:21">
      <c r="A211" s="20"/>
      <c r="B211" s="20"/>
      <c r="C211" s="20"/>
      <c r="D211" s="20"/>
      <c r="E211" s="20"/>
      <c r="F211" s="15"/>
      <c r="G211" s="15"/>
      <c r="H211" s="15"/>
      <c r="I211" s="15"/>
      <c r="J211" s="15"/>
      <c r="K211" s="15"/>
      <c r="L211" s="15"/>
      <c r="M211" s="15"/>
      <c r="N211" s="15"/>
      <c r="O211" s="15"/>
      <c r="P211" s="15"/>
      <c r="Q211" s="15"/>
      <c r="R211" s="15"/>
      <c r="S211" s="16"/>
      <c r="U211" s="30" t="str">
        <f>IF(COUNTA(F211:S211)=0,"",_xlfn.CONCAT(,
IF(AND(NOT(ISBLANK($M211)),
    ABS($M211-(($F211+$G211+$I211+$J211+$K211+$L211)-$H211))&gt;=1),
" Error: Position at the end of the period is not equal to: position at the beginning of the period+increase in assets-decrease in assets+exchange rate changes+price changes+other changes+rectifications.",
""),
IF(AND(NOT(ISBLANK($R211)),
    ABS($R211-(($N211+$O211+$Q211)-$P211))&gt;=1),
" Error: Position of accrued interest at the end of the period is not equal to: position of accrued interest at the beginning of the period+accrued interest during the period-received interest during the period+revaluation and other changes.",
""),
IF(AND(NOT(ISBLANK($M211)),
    $M211&gt;0,
    OR(ISBLANK('T04.13'!$M211),
        'T04.13'!$M211&lt;=0,
        ISBLANK('T04.14'!$M211),
        'T04.14'!$M211&lt;=0)),
" Warning: If at least one of the forms T03.09,T04.13,T04.14 contains data other than zero,also the other two forms must be completed.",
""),
IF(AND(OR(ABS($G211)&gt;3000000000,ABS($H211)&gt;3000000000),
    ISBLANK($S211)),
" Warning: An explanation in &lt;c140&gt; must be completed for transactions of more than EUR 3 billion or less than EUR-3 billion.",
""),
IF(AND(NOT(ISBLANK($F211)),$F211&lt;0),
" Error: Position at the beginning of the period must be a positive amount.",
""),
IF(AND(NOT(ISBLANK($M211)),$M211&lt;0),
" Error: Position at the end of the period must be a positive amount.",
""),
IF(AND(OR($F211&gt;0,$M211&gt;0),
    ISBLANK($O211)),
" Error: No accrued interest has been reported,whereas the position at the beginning or at the end of the period is greater than zero. Report '0' in case accrued interest equals zero,do not leave the cell empty.",
"")))</f>
        <v/>
      </c>
    </row>
    <row r="212" spans="1:21">
      <c r="A212" s="20"/>
      <c r="B212" s="20"/>
      <c r="C212" s="20"/>
      <c r="D212" s="20"/>
      <c r="E212" s="20"/>
      <c r="F212" s="15"/>
      <c r="G212" s="15"/>
      <c r="H212" s="15"/>
      <c r="I212" s="15"/>
      <c r="J212" s="15"/>
      <c r="K212" s="15"/>
      <c r="L212" s="15"/>
      <c r="M212" s="15"/>
      <c r="N212" s="15"/>
      <c r="O212" s="15"/>
      <c r="P212" s="15"/>
      <c r="Q212" s="15"/>
      <c r="R212" s="15"/>
      <c r="S212" s="16"/>
      <c r="U212" s="30" t="str">
        <f>IF(COUNTA(F212:S212)=0,"",_xlfn.CONCAT(,
IF(AND(NOT(ISBLANK($M212)),
    ABS($M212-(($F212+$G212+$I212+$J212+$K212+$L212)-$H212))&gt;=1),
" Error: Position at the end of the period is not equal to: position at the beginning of the period+increase in assets-decrease in assets+exchange rate changes+price changes+other changes+rectifications.",
""),
IF(AND(NOT(ISBLANK($R212)),
    ABS($R212-(($N212+$O212+$Q212)-$P212))&gt;=1),
" Error: Position of accrued interest at the end of the period is not equal to: position of accrued interest at the beginning of the period+accrued interest during the period-received interest during the period+revaluation and other changes.",
""),
IF(AND(NOT(ISBLANK($M212)),
    $M212&gt;0,
    OR(ISBLANK('T04.13'!$M212),
        'T04.13'!$M212&lt;=0,
        ISBLANK('T04.14'!$M212),
        'T04.14'!$M212&lt;=0)),
" Warning: If at least one of the forms T03.09,T04.13,T04.14 contains data other than zero,also the other two forms must be completed.",
""),
IF(AND(OR(ABS($G212)&gt;3000000000,ABS($H212)&gt;3000000000),
    ISBLANK($S212)),
" Warning: An explanation in &lt;c140&gt; must be completed for transactions of more than EUR 3 billion or less than EUR-3 billion.",
""),
IF(AND(NOT(ISBLANK($F212)),$F212&lt;0),
" Error: Position at the beginning of the period must be a positive amount.",
""),
IF(AND(NOT(ISBLANK($M212)),$M212&lt;0),
" Error: Position at the end of the period must be a positive amount.",
""),
IF(AND(OR($F212&gt;0,$M212&gt;0),
    ISBLANK($O212)),
" Error: No accrued interest has been reported,whereas the position at the beginning or at the end of the period is greater than zero. Report '0' in case accrued interest equals zero,do not leave the cell empty.",
"")))</f>
        <v/>
      </c>
    </row>
    <row r="213" spans="1:21">
      <c r="A213" s="20"/>
      <c r="B213" s="20"/>
      <c r="C213" s="20"/>
      <c r="D213" s="20"/>
      <c r="E213" s="20"/>
      <c r="F213" s="15"/>
      <c r="G213" s="15"/>
      <c r="H213" s="15"/>
      <c r="I213" s="15"/>
      <c r="J213" s="15"/>
      <c r="K213" s="15"/>
      <c r="L213" s="15"/>
      <c r="M213" s="15"/>
      <c r="N213" s="15"/>
      <c r="O213" s="15"/>
      <c r="P213" s="15"/>
      <c r="Q213" s="15"/>
      <c r="R213" s="15"/>
      <c r="S213" s="16"/>
      <c r="U213" s="30" t="str">
        <f>IF(COUNTA(F213:S213)=0,"",_xlfn.CONCAT(,
IF(AND(NOT(ISBLANK($M213)),
    ABS($M213-(($F213+$G213+$I213+$J213+$K213+$L213)-$H213))&gt;=1),
" Error: Position at the end of the period is not equal to: position at the beginning of the period+increase in assets-decrease in assets+exchange rate changes+price changes+other changes+rectifications.",
""),
IF(AND(NOT(ISBLANK($R213)),
    ABS($R213-(($N213+$O213+$Q213)-$P213))&gt;=1),
" Error: Position of accrued interest at the end of the period is not equal to: position of accrued interest at the beginning of the period+accrued interest during the period-received interest during the period+revaluation and other changes.",
""),
IF(AND(NOT(ISBLANK($M213)),
    $M213&gt;0,
    OR(ISBLANK('T04.13'!$M213),
        'T04.13'!$M213&lt;=0,
        ISBLANK('T04.14'!$M213),
        'T04.14'!$M213&lt;=0)),
" Warning: If at least one of the forms T03.09,T04.13,T04.14 contains data other than zero,also the other two forms must be completed.",
""),
IF(AND(OR(ABS($G213)&gt;3000000000,ABS($H213)&gt;3000000000),
    ISBLANK($S213)),
" Warning: An explanation in &lt;c140&gt; must be completed for transactions of more than EUR 3 billion or less than EUR-3 billion.",
""),
IF(AND(NOT(ISBLANK($F213)),$F213&lt;0),
" Error: Position at the beginning of the period must be a positive amount.",
""),
IF(AND(NOT(ISBLANK($M213)),$M213&lt;0),
" Error: Position at the end of the period must be a positive amount.",
""),
IF(AND(OR($F213&gt;0,$M213&gt;0),
    ISBLANK($O213)),
" Error: No accrued interest has been reported,whereas the position at the beginning or at the end of the period is greater than zero. Report '0' in case accrued interest equals zero,do not leave the cell empty.",
"")))</f>
        <v/>
      </c>
    </row>
    <row r="214" spans="1:21">
      <c r="A214" s="20"/>
      <c r="B214" s="20"/>
      <c r="C214" s="20"/>
      <c r="D214" s="20"/>
      <c r="E214" s="20"/>
      <c r="F214" s="15"/>
      <c r="G214" s="15"/>
      <c r="H214" s="15"/>
      <c r="I214" s="15"/>
      <c r="J214" s="15"/>
      <c r="K214" s="15"/>
      <c r="L214" s="15"/>
      <c r="M214" s="15"/>
      <c r="N214" s="15"/>
      <c r="O214" s="15"/>
      <c r="P214" s="15"/>
      <c r="Q214" s="15"/>
      <c r="R214" s="15"/>
      <c r="S214" s="16"/>
      <c r="U214" s="30" t="str">
        <f>IF(COUNTA(F214:S214)=0,"",_xlfn.CONCAT(,
IF(AND(NOT(ISBLANK($M214)),
    ABS($M214-(($F214+$G214+$I214+$J214+$K214+$L214)-$H214))&gt;=1),
" Error: Position at the end of the period is not equal to: position at the beginning of the period+increase in assets-decrease in assets+exchange rate changes+price changes+other changes+rectifications.",
""),
IF(AND(NOT(ISBLANK($R214)),
    ABS($R214-(($N214+$O214+$Q214)-$P214))&gt;=1),
" Error: Position of accrued interest at the end of the period is not equal to: position of accrued interest at the beginning of the period+accrued interest during the period-received interest during the period+revaluation and other changes.",
""),
IF(AND(NOT(ISBLANK($M214)),
    $M214&gt;0,
    OR(ISBLANK('T04.13'!$M214),
        'T04.13'!$M214&lt;=0,
        ISBLANK('T04.14'!$M214),
        'T04.14'!$M214&lt;=0)),
" Warning: If at least one of the forms T03.09,T04.13,T04.14 contains data other than zero,also the other two forms must be completed.",
""),
IF(AND(OR(ABS($G214)&gt;3000000000,ABS($H214)&gt;3000000000),
    ISBLANK($S214)),
" Warning: An explanation in &lt;c140&gt; must be completed for transactions of more than EUR 3 billion or less than EUR-3 billion.",
""),
IF(AND(NOT(ISBLANK($F214)),$F214&lt;0),
" Error: Position at the beginning of the period must be a positive amount.",
""),
IF(AND(NOT(ISBLANK($M214)),$M214&lt;0),
" Error: Position at the end of the period must be a positive amount.",
""),
IF(AND(OR($F214&gt;0,$M214&gt;0),
    ISBLANK($O214)),
" Error: No accrued interest has been reported,whereas the position at the beginning or at the end of the period is greater than zero. Report '0' in case accrued interest equals zero,do not leave the cell empty.",
"")))</f>
        <v/>
      </c>
    </row>
    <row r="215" spans="1:21">
      <c r="A215" s="20"/>
      <c r="B215" s="20"/>
      <c r="C215" s="20"/>
      <c r="D215" s="20"/>
      <c r="E215" s="20"/>
      <c r="F215" s="15"/>
      <c r="G215" s="15"/>
      <c r="H215" s="15"/>
      <c r="I215" s="15"/>
      <c r="J215" s="15"/>
      <c r="K215" s="15"/>
      <c r="L215" s="15"/>
      <c r="M215" s="15"/>
      <c r="N215" s="15"/>
      <c r="O215" s="15"/>
      <c r="P215" s="15"/>
      <c r="Q215" s="15"/>
      <c r="R215" s="15"/>
      <c r="S215" s="16"/>
      <c r="U215" s="30" t="str">
        <f>IF(COUNTA(F215:S215)=0,"",_xlfn.CONCAT(,
IF(AND(NOT(ISBLANK($M215)),
    ABS($M215-(($F215+$G215+$I215+$J215+$K215+$L215)-$H215))&gt;=1),
" Error: Position at the end of the period is not equal to: position at the beginning of the period+increase in assets-decrease in assets+exchange rate changes+price changes+other changes+rectifications.",
""),
IF(AND(NOT(ISBLANK($R215)),
    ABS($R215-(($N215+$O215+$Q215)-$P215))&gt;=1),
" Error: Position of accrued interest at the end of the period is not equal to: position of accrued interest at the beginning of the period+accrued interest during the period-received interest during the period+revaluation and other changes.",
""),
IF(AND(NOT(ISBLANK($M215)),
    $M215&gt;0,
    OR(ISBLANK('T04.13'!$M215),
        'T04.13'!$M215&lt;=0,
        ISBLANK('T04.14'!$M215),
        'T04.14'!$M215&lt;=0)),
" Warning: If at least one of the forms T03.09,T04.13,T04.14 contains data other than zero,also the other two forms must be completed.",
""),
IF(AND(OR(ABS($G215)&gt;3000000000,ABS($H215)&gt;3000000000),
    ISBLANK($S215)),
" Warning: An explanation in &lt;c140&gt; must be completed for transactions of more than EUR 3 billion or less than EUR-3 billion.",
""),
IF(AND(NOT(ISBLANK($F215)),$F215&lt;0),
" Error: Position at the beginning of the period must be a positive amount.",
""),
IF(AND(NOT(ISBLANK($M215)),$M215&lt;0),
" Error: Position at the end of the period must be a positive amount.",
""),
IF(AND(OR($F215&gt;0,$M215&gt;0),
    ISBLANK($O215)),
" Error: No accrued interest has been reported,whereas the position at the beginning or at the end of the period is greater than zero. Report '0' in case accrued interest equals zero,do not leave the cell empty.",
"")))</f>
        <v/>
      </c>
    </row>
    <row r="216" spans="1:21">
      <c r="A216" s="20"/>
      <c r="B216" s="20"/>
      <c r="C216" s="20"/>
      <c r="D216" s="20"/>
      <c r="E216" s="20"/>
      <c r="F216" s="15"/>
      <c r="G216" s="15"/>
      <c r="H216" s="15"/>
      <c r="I216" s="15"/>
      <c r="J216" s="15"/>
      <c r="K216" s="15"/>
      <c r="L216" s="15"/>
      <c r="M216" s="15"/>
      <c r="N216" s="15"/>
      <c r="O216" s="15"/>
      <c r="P216" s="15"/>
      <c r="Q216" s="15"/>
      <c r="R216" s="15"/>
      <c r="S216" s="16"/>
      <c r="U216" s="30" t="str">
        <f>IF(COUNTA(F216:S216)=0,"",_xlfn.CONCAT(,
IF(AND(NOT(ISBLANK($M216)),
    ABS($M216-(($F216+$G216+$I216+$J216+$K216+$L216)-$H216))&gt;=1),
" Error: Position at the end of the period is not equal to: position at the beginning of the period+increase in assets-decrease in assets+exchange rate changes+price changes+other changes+rectifications.",
""),
IF(AND(NOT(ISBLANK($R216)),
    ABS($R216-(($N216+$O216+$Q216)-$P216))&gt;=1),
" Error: Position of accrued interest at the end of the period is not equal to: position of accrued interest at the beginning of the period+accrued interest during the period-received interest during the period+revaluation and other changes.",
""),
IF(AND(NOT(ISBLANK($M216)),
    $M216&gt;0,
    OR(ISBLANK('T04.13'!$M216),
        'T04.13'!$M216&lt;=0,
        ISBLANK('T04.14'!$M216),
        'T04.14'!$M216&lt;=0)),
" Warning: If at least one of the forms T03.09,T04.13,T04.14 contains data other than zero,also the other two forms must be completed.",
""),
IF(AND(OR(ABS($G216)&gt;3000000000,ABS($H216)&gt;3000000000),
    ISBLANK($S216)),
" Warning: An explanation in &lt;c140&gt; must be completed for transactions of more than EUR 3 billion or less than EUR-3 billion.",
""),
IF(AND(NOT(ISBLANK($F216)),$F216&lt;0),
" Error: Position at the beginning of the period must be a positive amount.",
""),
IF(AND(NOT(ISBLANK($M216)),$M216&lt;0),
" Error: Position at the end of the period must be a positive amount.",
""),
IF(AND(OR($F216&gt;0,$M216&gt;0),
    ISBLANK($O216)),
" Error: No accrued interest has been reported,whereas the position at the beginning or at the end of the period is greater than zero. Report '0' in case accrued interest equals zero,do not leave the cell empty.",
"")))</f>
        <v/>
      </c>
    </row>
    <row r="217" spans="1:21">
      <c r="A217" s="20"/>
      <c r="B217" s="20"/>
      <c r="C217" s="20"/>
      <c r="D217" s="20"/>
      <c r="E217" s="20"/>
      <c r="F217" s="15"/>
      <c r="G217" s="15"/>
      <c r="H217" s="15"/>
      <c r="I217" s="15"/>
      <c r="J217" s="15"/>
      <c r="K217" s="15"/>
      <c r="L217" s="15"/>
      <c r="M217" s="15"/>
      <c r="N217" s="15"/>
      <c r="O217" s="15"/>
      <c r="P217" s="15"/>
      <c r="Q217" s="15"/>
      <c r="R217" s="15"/>
      <c r="S217" s="16"/>
      <c r="U217" s="30" t="str">
        <f>IF(COUNTA(F217:S217)=0,"",_xlfn.CONCAT(,
IF(AND(NOT(ISBLANK($M217)),
    ABS($M217-(($F217+$G217+$I217+$J217+$K217+$L217)-$H217))&gt;=1),
" Error: Position at the end of the period is not equal to: position at the beginning of the period+increase in assets-decrease in assets+exchange rate changes+price changes+other changes+rectifications.",
""),
IF(AND(NOT(ISBLANK($R217)),
    ABS($R217-(($N217+$O217+$Q217)-$P217))&gt;=1),
" Error: Position of accrued interest at the end of the period is not equal to: position of accrued interest at the beginning of the period+accrued interest during the period-received interest during the period+revaluation and other changes.",
""),
IF(AND(NOT(ISBLANK($M217)),
    $M217&gt;0,
    OR(ISBLANK('T04.13'!$M217),
        'T04.13'!$M217&lt;=0,
        ISBLANK('T04.14'!$M217),
        'T04.14'!$M217&lt;=0)),
" Warning: If at least one of the forms T03.09,T04.13,T04.14 contains data other than zero,also the other two forms must be completed.",
""),
IF(AND(OR(ABS($G217)&gt;3000000000,ABS($H217)&gt;3000000000),
    ISBLANK($S217)),
" Warning: An explanation in &lt;c140&gt; must be completed for transactions of more than EUR 3 billion or less than EUR-3 billion.",
""),
IF(AND(NOT(ISBLANK($F217)),$F217&lt;0),
" Error: Position at the beginning of the period must be a positive amount.",
""),
IF(AND(NOT(ISBLANK($M217)),$M217&lt;0),
" Error: Position at the end of the period must be a positive amount.",
""),
IF(AND(OR($F217&gt;0,$M217&gt;0),
    ISBLANK($O217)),
" Error: No accrued interest has been reported,whereas the position at the beginning or at the end of the period is greater than zero. Report '0' in case accrued interest equals zero,do not leave the cell empty.",
"")))</f>
        <v/>
      </c>
    </row>
    <row r="218" spans="1:21">
      <c r="A218" s="20"/>
      <c r="B218" s="20"/>
      <c r="C218" s="20"/>
      <c r="D218" s="20"/>
      <c r="E218" s="20"/>
      <c r="F218" s="15"/>
      <c r="G218" s="15"/>
      <c r="H218" s="15"/>
      <c r="I218" s="15"/>
      <c r="J218" s="15"/>
      <c r="K218" s="15"/>
      <c r="L218" s="15"/>
      <c r="M218" s="15"/>
      <c r="N218" s="15"/>
      <c r="O218" s="15"/>
      <c r="P218" s="15"/>
      <c r="Q218" s="15"/>
      <c r="R218" s="15"/>
      <c r="S218" s="16"/>
      <c r="U218" s="30" t="str">
        <f>IF(COUNTA(F218:S218)=0,"",_xlfn.CONCAT(,
IF(AND(NOT(ISBLANK($M218)),
    ABS($M218-(($F218+$G218+$I218+$J218+$K218+$L218)-$H218))&gt;=1),
" Error: Position at the end of the period is not equal to: position at the beginning of the period+increase in assets-decrease in assets+exchange rate changes+price changes+other changes+rectifications.",
""),
IF(AND(NOT(ISBLANK($R218)),
    ABS($R218-(($N218+$O218+$Q218)-$P218))&gt;=1),
" Error: Position of accrued interest at the end of the period is not equal to: position of accrued interest at the beginning of the period+accrued interest during the period-received interest during the period+revaluation and other changes.",
""),
IF(AND(NOT(ISBLANK($M218)),
    $M218&gt;0,
    OR(ISBLANK('T04.13'!$M218),
        'T04.13'!$M218&lt;=0,
        ISBLANK('T04.14'!$M218),
        'T04.14'!$M218&lt;=0)),
" Warning: If at least one of the forms T03.09,T04.13,T04.14 contains data other than zero,also the other two forms must be completed.",
""),
IF(AND(OR(ABS($G218)&gt;3000000000,ABS($H218)&gt;3000000000),
    ISBLANK($S218)),
" Warning: An explanation in &lt;c140&gt; must be completed for transactions of more than EUR 3 billion or less than EUR-3 billion.",
""),
IF(AND(NOT(ISBLANK($F218)),$F218&lt;0),
" Error: Position at the beginning of the period must be a positive amount.",
""),
IF(AND(NOT(ISBLANK($M218)),$M218&lt;0),
" Error: Position at the end of the period must be a positive amount.",
""),
IF(AND(OR($F218&gt;0,$M218&gt;0),
    ISBLANK($O218)),
" Error: No accrued interest has been reported,whereas the position at the beginning or at the end of the period is greater than zero. Report '0' in case accrued interest equals zero,do not leave the cell empty.",
"")))</f>
        <v/>
      </c>
    </row>
    <row r="219" spans="1:21">
      <c r="A219" s="20"/>
      <c r="B219" s="20"/>
      <c r="C219" s="20"/>
      <c r="D219" s="20"/>
      <c r="E219" s="20"/>
      <c r="F219" s="15"/>
      <c r="G219" s="15"/>
      <c r="H219" s="15"/>
      <c r="I219" s="15"/>
      <c r="J219" s="15"/>
      <c r="K219" s="15"/>
      <c r="L219" s="15"/>
      <c r="M219" s="15"/>
      <c r="N219" s="15"/>
      <c r="O219" s="15"/>
      <c r="P219" s="15"/>
      <c r="Q219" s="15"/>
      <c r="R219" s="15"/>
      <c r="S219" s="16"/>
      <c r="U219" s="30" t="str">
        <f>IF(COUNTA(F219:S219)=0,"",_xlfn.CONCAT(,
IF(AND(NOT(ISBLANK($M219)),
    ABS($M219-(($F219+$G219+$I219+$J219+$K219+$L219)-$H219))&gt;=1),
" Error: Position at the end of the period is not equal to: position at the beginning of the period+increase in assets-decrease in assets+exchange rate changes+price changes+other changes+rectifications.",
""),
IF(AND(NOT(ISBLANK($R219)),
    ABS($R219-(($N219+$O219+$Q219)-$P219))&gt;=1),
" Error: Position of accrued interest at the end of the period is not equal to: position of accrued interest at the beginning of the period+accrued interest during the period-received interest during the period+revaluation and other changes.",
""),
IF(AND(NOT(ISBLANK($M219)),
    $M219&gt;0,
    OR(ISBLANK('T04.13'!$M219),
        'T04.13'!$M219&lt;=0,
        ISBLANK('T04.14'!$M219),
        'T04.14'!$M219&lt;=0)),
" Warning: If at least one of the forms T03.09,T04.13,T04.14 contains data other than zero,also the other two forms must be completed.",
""),
IF(AND(OR(ABS($G219)&gt;3000000000,ABS($H219)&gt;3000000000),
    ISBLANK($S219)),
" Warning: An explanation in &lt;c140&gt; must be completed for transactions of more than EUR 3 billion or less than EUR-3 billion.",
""),
IF(AND(NOT(ISBLANK($F219)),$F219&lt;0),
" Error: Position at the beginning of the period must be a positive amount.",
""),
IF(AND(NOT(ISBLANK($M219)),$M219&lt;0),
" Error: Position at the end of the period must be a positive amount.",
""),
IF(AND(OR($F219&gt;0,$M219&gt;0),
    ISBLANK($O219)),
" Error: No accrued interest has been reported,whereas the position at the beginning or at the end of the period is greater than zero. Report '0' in case accrued interest equals zero,do not leave the cell empty.",
"")))</f>
        <v/>
      </c>
    </row>
    <row r="220" spans="1:21">
      <c r="A220" s="20"/>
      <c r="B220" s="20"/>
      <c r="C220" s="20"/>
      <c r="D220" s="20"/>
      <c r="E220" s="20"/>
      <c r="F220" s="15"/>
      <c r="G220" s="15"/>
      <c r="H220" s="15"/>
      <c r="I220" s="15"/>
      <c r="J220" s="15"/>
      <c r="K220" s="15"/>
      <c r="L220" s="15"/>
      <c r="M220" s="15"/>
      <c r="N220" s="15"/>
      <c r="O220" s="15"/>
      <c r="P220" s="15"/>
      <c r="Q220" s="15"/>
      <c r="R220" s="15"/>
      <c r="S220" s="16"/>
      <c r="U220" s="30" t="str">
        <f>IF(COUNTA(F220:S220)=0,"",_xlfn.CONCAT(,
IF(AND(NOT(ISBLANK($M220)),
    ABS($M220-(($F220+$G220+$I220+$J220+$K220+$L220)-$H220))&gt;=1),
" Error: Position at the end of the period is not equal to: position at the beginning of the period+increase in assets-decrease in assets+exchange rate changes+price changes+other changes+rectifications.",
""),
IF(AND(NOT(ISBLANK($R220)),
    ABS($R220-(($N220+$O220+$Q220)-$P220))&gt;=1),
" Error: Position of accrued interest at the end of the period is not equal to: position of accrued interest at the beginning of the period+accrued interest during the period-received interest during the period+revaluation and other changes.",
""),
IF(AND(NOT(ISBLANK($M220)),
    $M220&gt;0,
    OR(ISBLANK('T04.13'!$M220),
        'T04.13'!$M220&lt;=0,
        ISBLANK('T04.14'!$M220),
        'T04.14'!$M220&lt;=0)),
" Warning: If at least one of the forms T03.09,T04.13,T04.14 contains data other than zero,also the other two forms must be completed.",
""),
IF(AND(OR(ABS($G220)&gt;3000000000,ABS($H220)&gt;3000000000),
    ISBLANK($S220)),
" Warning: An explanation in &lt;c140&gt; must be completed for transactions of more than EUR 3 billion or less than EUR-3 billion.",
""),
IF(AND(NOT(ISBLANK($F220)),$F220&lt;0),
" Error: Position at the beginning of the period must be a positive amount.",
""),
IF(AND(NOT(ISBLANK($M220)),$M220&lt;0),
" Error: Position at the end of the period must be a positive amount.",
""),
IF(AND(OR($F220&gt;0,$M220&gt;0),
    ISBLANK($O220)),
" Error: No accrued interest has been reported,whereas the position at the beginning or at the end of the period is greater than zero. Report '0' in case accrued interest equals zero,do not leave the cell empty.",
"")))</f>
        <v/>
      </c>
    </row>
    <row r="221" spans="1:21">
      <c r="A221" s="20"/>
      <c r="B221" s="20"/>
      <c r="C221" s="20"/>
      <c r="D221" s="20"/>
      <c r="E221" s="20"/>
      <c r="F221" s="15"/>
      <c r="G221" s="15"/>
      <c r="H221" s="15"/>
      <c r="I221" s="15"/>
      <c r="J221" s="15"/>
      <c r="K221" s="15"/>
      <c r="L221" s="15"/>
      <c r="M221" s="15"/>
      <c r="N221" s="15"/>
      <c r="O221" s="15"/>
      <c r="P221" s="15"/>
      <c r="Q221" s="15"/>
      <c r="R221" s="15"/>
      <c r="S221" s="16"/>
      <c r="U221" s="30" t="str">
        <f>IF(COUNTA(F221:S221)=0,"",_xlfn.CONCAT(,
IF(AND(NOT(ISBLANK($M221)),
    ABS($M221-(($F221+$G221+$I221+$J221+$K221+$L221)-$H221))&gt;=1),
" Error: Position at the end of the period is not equal to: position at the beginning of the period+increase in assets-decrease in assets+exchange rate changes+price changes+other changes+rectifications.",
""),
IF(AND(NOT(ISBLANK($R221)),
    ABS($R221-(($N221+$O221+$Q221)-$P221))&gt;=1),
" Error: Position of accrued interest at the end of the period is not equal to: position of accrued interest at the beginning of the period+accrued interest during the period-received interest during the period+revaluation and other changes.",
""),
IF(AND(NOT(ISBLANK($M221)),
    $M221&gt;0,
    OR(ISBLANK('T04.13'!$M221),
        'T04.13'!$M221&lt;=0,
        ISBLANK('T04.14'!$M221),
        'T04.14'!$M221&lt;=0)),
" Warning: If at least one of the forms T03.09,T04.13,T04.14 contains data other than zero,also the other two forms must be completed.",
""),
IF(AND(OR(ABS($G221)&gt;3000000000,ABS($H221)&gt;3000000000),
    ISBLANK($S221)),
" Warning: An explanation in &lt;c140&gt; must be completed for transactions of more than EUR 3 billion or less than EUR-3 billion.",
""),
IF(AND(NOT(ISBLANK($F221)),$F221&lt;0),
" Error: Position at the beginning of the period must be a positive amount.",
""),
IF(AND(NOT(ISBLANK($M221)),$M221&lt;0),
" Error: Position at the end of the period must be a positive amount.",
""),
IF(AND(OR($F221&gt;0,$M221&gt;0),
    ISBLANK($O221)),
" Error: No accrued interest has been reported,whereas the position at the beginning or at the end of the period is greater than zero. Report '0' in case accrued interest equals zero,do not leave the cell empty.",
"")))</f>
        <v/>
      </c>
    </row>
    <row r="222" spans="1:21">
      <c r="A222" s="20"/>
      <c r="B222" s="20"/>
      <c r="C222" s="20"/>
      <c r="D222" s="20"/>
      <c r="E222" s="20"/>
      <c r="F222" s="15"/>
      <c r="G222" s="15"/>
      <c r="H222" s="15"/>
      <c r="I222" s="15"/>
      <c r="J222" s="15"/>
      <c r="K222" s="15"/>
      <c r="L222" s="15"/>
      <c r="M222" s="15"/>
      <c r="N222" s="15"/>
      <c r="O222" s="15"/>
      <c r="P222" s="15"/>
      <c r="Q222" s="15"/>
      <c r="R222" s="15"/>
      <c r="S222" s="16"/>
      <c r="U222" s="30" t="str">
        <f>IF(COUNTA(F222:S222)=0,"",_xlfn.CONCAT(,
IF(AND(NOT(ISBLANK($M222)),
    ABS($M222-(($F222+$G222+$I222+$J222+$K222+$L222)-$H222))&gt;=1),
" Error: Position at the end of the period is not equal to: position at the beginning of the period+increase in assets-decrease in assets+exchange rate changes+price changes+other changes+rectifications.",
""),
IF(AND(NOT(ISBLANK($R222)),
    ABS($R222-(($N222+$O222+$Q222)-$P222))&gt;=1),
" Error: Position of accrued interest at the end of the period is not equal to: position of accrued interest at the beginning of the period+accrued interest during the period-received interest during the period+revaluation and other changes.",
""),
IF(AND(NOT(ISBLANK($M222)),
    $M222&gt;0,
    OR(ISBLANK('T04.13'!$M222),
        'T04.13'!$M222&lt;=0,
        ISBLANK('T04.14'!$M222),
        'T04.14'!$M222&lt;=0)),
" Warning: If at least one of the forms T03.09,T04.13,T04.14 contains data other than zero,also the other two forms must be completed.",
""),
IF(AND(OR(ABS($G222)&gt;3000000000,ABS($H222)&gt;3000000000),
    ISBLANK($S222)),
" Warning: An explanation in &lt;c140&gt; must be completed for transactions of more than EUR 3 billion or less than EUR-3 billion.",
""),
IF(AND(NOT(ISBLANK($F222)),$F222&lt;0),
" Error: Position at the beginning of the period must be a positive amount.",
""),
IF(AND(NOT(ISBLANK($M222)),$M222&lt;0),
" Error: Position at the end of the period must be a positive amount.",
""),
IF(AND(OR($F222&gt;0,$M222&gt;0),
    ISBLANK($O222)),
" Error: No accrued interest has been reported,whereas the position at the beginning or at the end of the period is greater than zero. Report '0' in case accrued interest equals zero,do not leave the cell empty.",
"")))</f>
        <v/>
      </c>
    </row>
    <row r="223" spans="1:21">
      <c r="A223" s="20"/>
      <c r="B223" s="20"/>
      <c r="C223" s="20"/>
      <c r="D223" s="20"/>
      <c r="E223" s="20"/>
      <c r="F223" s="15"/>
      <c r="G223" s="15"/>
      <c r="H223" s="15"/>
      <c r="I223" s="15"/>
      <c r="J223" s="15"/>
      <c r="K223" s="15"/>
      <c r="L223" s="15"/>
      <c r="M223" s="15"/>
      <c r="N223" s="15"/>
      <c r="O223" s="15"/>
      <c r="P223" s="15"/>
      <c r="Q223" s="15"/>
      <c r="R223" s="15"/>
      <c r="S223" s="16"/>
      <c r="U223" s="30" t="str">
        <f>IF(COUNTA(F223:S223)=0,"",_xlfn.CONCAT(,
IF(AND(NOT(ISBLANK($M223)),
    ABS($M223-(($F223+$G223+$I223+$J223+$K223+$L223)-$H223))&gt;=1),
" Error: Position at the end of the period is not equal to: position at the beginning of the period+increase in assets-decrease in assets+exchange rate changes+price changes+other changes+rectifications.",
""),
IF(AND(NOT(ISBLANK($R223)),
    ABS($R223-(($N223+$O223+$Q223)-$P223))&gt;=1),
" Error: Position of accrued interest at the end of the period is not equal to: position of accrued interest at the beginning of the period+accrued interest during the period-received interest during the period+revaluation and other changes.",
""),
IF(AND(NOT(ISBLANK($M223)),
    $M223&gt;0,
    OR(ISBLANK('T04.13'!$M223),
        'T04.13'!$M223&lt;=0,
        ISBLANK('T04.14'!$M223),
        'T04.14'!$M223&lt;=0)),
" Warning: If at least one of the forms T03.09,T04.13,T04.14 contains data other than zero,also the other two forms must be completed.",
""),
IF(AND(OR(ABS($G223)&gt;3000000000,ABS($H223)&gt;3000000000),
    ISBLANK($S223)),
" Warning: An explanation in &lt;c140&gt; must be completed for transactions of more than EUR 3 billion or less than EUR-3 billion.",
""),
IF(AND(NOT(ISBLANK($F223)),$F223&lt;0),
" Error: Position at the beginning of the period must be a positive amount.",
""),
IF(AND(NOT(ISBLANK($M223)),$M223&lt;0),
" Error: Position at the end of the period must be a positive amount.",
""),
IF(AND(OR($F223&gt;0,$M223&gt;0),
    ISBLANK($O223)),
" Error: No accrued interest has been reported,whereas the position at the beginning or at the end of the period is greater than zero. Report '0' in case accrued interest equals zero,do not leave the cell empty.",
"")))</f>
        <v/>
      </c>
    </row>
    <row r="224" spans="1:21">
      <c r="A224" s="20"/>
      <c r="B224" s="20"/>
      <c r="C224" s="20"/>
      <c r="D224" s="20"/>
      <c r="E224" s="20"/>
      <c r="F224" s="15"/>
      <c r="G224" s="15"/>
      <c r="H224" s="15"/>
      <c r="I224" s="15"/>
      <c r="J224" s="15"/>
      <c r="K224" s="15"/>
      <c r="L224" s="15"/>
      <c r="M224" s="15"/>
      <c r="N224" s="15"/>
      <c r="O224" s="15"/>
      <c r="P224" s="15"/>
      <c r="Q224" s="15"/>
      <c r="R224" s="15"/>
      <c r="S224" s="16"/>
      <c r="U224" s="30" t="str">
        <f>IF(COUNTA(F224:S224)=0,"",_xlfn.CONCAT(,
IF(AND(NOT(ISBLANK($M224)),
    ABS($M224-(($F224+$G224+$I224+$J224+$K224+$L224)-$H224))&gt;=1),
" Error: Position at the end of the period is not equal to: position at the beginning of the period+increase in assets-decrease in assets+exchange rate changes+price changes+other changes+rectifications.",
""),
IF(AND(NOT(ISBLANK($R224)),
    ABS($R224-(($N224+$O224+$Q224)-$P224))&gt;=1),
" Error: Position of accrued interest at the end of the period is not equal to: position of accrued interest at the beginning of the period+accrued interest during the period-received interest during the period+revaluation and other changes.",
""),
IF(AND(NOT(ISBLANK($M224)),
    $M224&gt;0,
    OR(ISBLANK('T04.13'!$M224),
        'T04.13'!$M224&lt;=0,
        ISBLANK('T04.14'!$M224),
        'T04.14'!$M224&lt;=0)),
" Warning: If at least one of the forms T03.09,T04.13,T04.14 contains data other than zero,also the other two forms must be completed.",
""),
IF(AND(OR(ABS($G224)&gt;3000000000,ABS($H224)&gt;3000000000),
    ISBLANK($S224)),
" Warning: An explanation in &lt;c140&gt; must be completed for transactions of more than EUR 3 billion or less than EUR-3 billion.",
""),
IF(AND(NOT(ISBLANK($F224)),$F224&lt;0),
" Error: Position at the beginning of the period must be a positive amount.",
""),
IF(AND(NOT(ISBLANK($M224)),$M224&lt;0),
" Error: Position at the end of the period must be a positive amount.",
""),
IF(AND(OR($F224&gt;0,$M224&gt;0),
    ISBLANK($O224)),
" Error: No accrued interest has been reported,whereas the position at the beginning or at the end of the period is greater than zero. Report '0' in case accrued interest equals zero,do not leave the cell empty.",
"")))</f>
        <v/>
      </c>
    </row>
    <row r="225" spans="1:21">
      <c r="A225" s="20"/>
      <c r="B225" s="20"/>
      <c r="C225" s="20"/>
      <c r="D225" s="20"/>
      <c r="E225" s="20"/>
      <c r="F225" s="15"/>
      <c r="G225" s="15"/>
      <c r="H225" s="15"/>
      <c r="I225" s="15"/>
      <c r="J225" s="15"/>
      <c r="K225" s="15"/>
      <c r="L225" s="15"/>
      <c r="M225" s="15"/>
      <c r="N225" s="15"/>
      <c r="O225" s="15"/>
      <c r="P225" s="15"/>
      <c r="Q225" s="15"/>
      <c r="R225" s="15"/>
      <c r="S225" s="16"/>
      <c r="U225" s="30" t="str">
        <f>IF(COUNTA(F225:S225)=0,"",_xlfn.CONCAT(,
IF(AND(NOT(ISBLANK($M225)),
    ABS($M225-(($F225+$G225+$I225+$J225+$K225+$L225)-$H225))&gt;=1),
" Error: Position at the end of the period is not equal to: position at the beginning of the period+increase in assets-decrease in assets+exchange rate changes+price changes+other changes+rectifications.",
""),
IF(AND(NOT(ISBLANK($R225)),
    ABS($R225-(($N225+$O225+$Q225)-$P225))&gt;=1),
" Error: Position of accrued interest at the end of the period is not equal to: position of accrued interest at the beginning of the period+accrued interest during the period-received interest during the period+revaluation and other changes.",
""),
IF(AND(NOT(ISBLANK($M225)),
    $M225&gt;0,
    OR(ISBLANK('T04.13'!$M225),
        'T04.13'!$M225&lt;=0,
        ISBLANK('T04.14'!$M225),
        'T04.14'!$M225&lt;=0)),
" Warning: If at least one of the forms T03.09,T04.13,T04.14 contains data other than zero,also the other two forms must be completed.",
""),
IF(AND(OR(ABS($G225)&gt;3000000000,ABS($H225)&gt;3000000000),
    ISBLANK($S225)),
" Warning: An explanation in &lt;c140&gt; must be completed for transactions of more than EUR 3 billion or less than EUR-3 billion.",
""),
IF(AND(NOT(ISBLANK($F225)),$F225&lt;0),
" Error: Position at the beginning of the period must be a positive amount.",
""),
IF(AND(NOT(ISBLANK($M225)),$M225&lt;0),
" Error: Position at the end of the period must be a positive amount.",
""),
IF(AND(OR($F225&gt;0,$M225&gt;0),
    ISBLANK($O225)),
" Error: No accrued interest has been reported,whereas the position at the beginning or at the end of the period is greater than zero. Report '0' in case accrued interest equals zero,do not leave the cell empty.",
"")))</f>
        <v/>
      </c>
    </row>
    <row r="226" spans="1:21">
      <c r="A226" s="20"/>
      <c r="B226" s="20"/>
      <c r="C226" s="20"/>
      <c r="D226" s="20"/>
      <c r="E226" s="20"/>
      <c r="F226" s="15"/>
      <c r="G226" s="15"/>
      <c r="H226" s="15"/>
      <c r="I226" s="15"/>
      <c r="J226" s="15"/>
      <c r="K226" s="15"/>
      <c r="L226" s="15"/>
      <c r="M226" s="15"/>
      <c r="N226" s="15"/>
      <c r="O226" s="15"/>
      <c r="P226" s="15"/>
      <c r="Q226" s="15"/>
      <c r="R226" s="15"/>
      <c r="S226" s="16"/>
      <c r="U226" s="30" t="str">
        <f>IF(COUNTA(F226:S226)=0,"",_xlfn.CONCAT(,
IF(AND(NOT(ISBLANK($M226)),
    ABS($M226-(($F226+$G226+$I226+$J226+$K226+$L226)-$H226))&gt;=1),
" Error: Position at the end of the period is not equal to: position at the beginning of the period+increase in assets-decrease in assets+exchange rate changes+price changes+other changes+rectifications.",
""),
IF(AND(NOT(ISBLANK($R226)),
    ABS($R226-(($N226+$O226+$Q226)-$P226))&gt;=1),
" Error: Position of accrued interest at the end of the period is not equal to: position of accrued interest at the beginning of the period+accrued interest during the period-received interest during the period+revaluation and other changes.",
""),
IF(AND(NOT(ISBLANK($M226)),
    $M226&gt;0,
    OR(ISBLANK('T04.13'!$M226),
        'T04.13'!$M226&lt;=0,
        ISBLANK('T04.14'!$M226),
        'T04.14'!$M226&lt;=0)),
" Warning: If at least one of the forms T03.09,T04.13,T04.14 contains data other than zero,also the other two forms must be completed.",
""),
IF(AND(OR(ABS($G226)&gt;3000000000,ABS($H226)&gt;3000000000),
    ISBLANK($S226)),
" Warning: An explanation in &lt;c140&gt; must be completed for transactions of more than EUR 3 billion or less than EUR-3 billion.",
""),
IF(AND(NOT(ISBLANK($F226)),$F226&lt;0),
" Error: Position at the beginning of the period must be a positive amount.",
""),
IF(AND(NOT(ISBLANK($M226)),$M226&lt;0),
" Error: Position at the end of the period must be a positive amount.",
""),
IF(AND(OR($F226&gt;0,$M226&gt;0),
    ISBLANK($O226)),
" Error: No accrued interest has been reported,whereas the position at the beginning or at the end of the period is greater than zero. Report '0' in case accrued interest equals zero,do not leave the cell empty.",
"")))</f>
        <v/>
      </c>
    </row>
    <row r="227" spans="1:21">
      <c r="A227" s="20"/>
      <c r="B227" s="20"/>
      <c r="C227" s="20"/>
      <c r="D227" s="20"/>
      <c r="E227" s="20"/>
      <c r="F227" s="15"/>
      <c r="G227" s="15"/>
      <c r="H227" s="15"/>
      <c r="I227" s="15"/>
      <c r="J227" s="15"/>
      <c r="K227" s="15"/>
      <c r="L227" s="15"/>
      <c r="M227" s="15"/>
      <c r="N227" s="15"/>
      <c r="O227" s="15"/>
      <c r="P227" s="15"/>
      <c r="Q227" s="15"/>
      <c r="R227" s="15"/>
      <c r="S227" s="16"/>
      <c r="U227" s="30" t="str">
        <f>IF(COUNTA(F227:S227)=0,"",_xlfn.CONCAT(,
IF(AND(NOT(ISBLANK($M227)),
    ABS($M227-(($F227+$G227+$I227+$J227+$K227+$L227)-$H227))&gt;=1),
" Error: Position at the end of the period is not equal to: position at the beginning of the period+increase in assets-decrease in assets+exchange rate changes+price changes+other changes+rectifications.",
""),
IF(AND(NOT(ISBLANK($R227)),
    ABS($R227-(($N227+$O227+$Q227)-$P227))&gt;=1),
" Error: Position of accrued interest at the end of the period is not equal to: position of accrued interest at the beginning of the period+accrued interest during the period-received interest during the period+revaluation and other changes.",
""),
IF(AND(NOT(ISBLANK($M227)),
    $M227&gt;0,
    OR(ISBLANK('T04.13'!$M227),
        'T04.13'!$M227&lt;=0,
        ISBLANK('T04.14'!$M227),
        'T04.14'!$M227&lt;=0)),
" Warning: If at least one of the forms T03.09,T04.13,T04.14 contains data other than zero,also the other two forms must be completed.",
""),
IF(AND(OR(ABS($G227)&gt;3000000000,ABS($H227)&gt;3000000000),
    ISBLANK($S227)),
" Warning: An explanation in &lt;c140&gt; must be completed for transactions of more than EUR 3 billion or less than EUR-3 billion.",
""),
IF(AND(NOT(ISBLANK($F227)),$F227&lt;0),
" Error: Position at the beginning of the period must be a positive amount.",
""),
IF(AND(NOT(ISBLANK($M227)),$M227&lt;0),
" Error: Position at the end of the period must be a positive amount.",
""),
IF(AND(OR($F227&gt;0,$M227&gt;0),
    ISBLANK($O227)),
" Error: No accrued interest has been reported,whereas the position at the beginning or at the end of the period is greater than zero. Report '0' in case accrued interest equals zero,do not leave the cell empty.",
"")))</f>
        <v/>
      </c>
    </row>
    <row r="228" spans="1:21">
      <c r="A228" s="20"/>
      <c r="B228" s="20"/>
      <c r="C228" s="20"/>
      <c r="D228" s="20"/>
      <c r="E228" s="20"/>
      <c r="F228" s="15"/>
      <c r="G228" s="15"/>
      <c r="H228" s="15"/>
      <c r="I228" s="15"/>
      <c r="J228" s="15"/>
      <c r="K228" s="15"/>
      <c r="L228" s="15"/>
      <c r="M228" s="15"/>
      <c r="N228" s="15"/>
      <c r="O228" s="15"/>
      <c r="P228" s="15"/>
      <c r="Q228" s="15"/>
      <c r="R228" s="15"/>
      <c r="S228" s="16"/>
      <c r="U228" s="30" t="str">
        <f>IF(COUNTA(F228:S228)=0,"",_xlfn.CONCAT(,
IF(AND(NOT(ISBLANK($M228)),
    ABS($M228-(($F228+$G228+$I228+$J228+$K228+$L228)-$H228))&gt;=1),
" Error: Position at the end of the period is not equal to: position at the beginning of the period+increase in assets-decrease in assets+exchange rate changes+price changes+other changes+rectifications.",
""),
IF(AND(NOT(ISBLANK($R228)),
    ABS($R228-(($N228+$O228+$Q228)-$P228))&gt;=1),
" Error: Position of accrued interest at the end of the period is not equal to: position of accrued interest at the beginning of the period+accrued interest during the period-received interest during the period+revaluation and other changes.",
""),
IF(AND(NOT(ISBLANK($M228)),
    $M228&gt;0,
    OR(ISBLANK('T04.13'!$M228),
        'T04.13'!$M228&lt;=0,
        ISBLANK('T04.14'!$M228),
        'T04.14'!$M228&lt;=0)),
" Warning: If at least one of the forms T03.09,T04.13,T04.14 contains data other than zero,also the other two forms must be completed.",
""),
IF(AND(OR(ABS($G228)&gt;3000000000,ABS($H228)&gt;3000000000),
    ISBLANK($S228)),
" Warning: An explanation in &lt;c140&gt; must be completed for transactions of more than EUR 3 billion or less than EUR-3 billion.",
""),
IF(AND(NOT(ISBLANK($F228)),$F228&lt;0),
" Error: Position at the beginning of the period must be a positive amount.",
""),
IF(AND(NOT(ISBLANK($M228)),$M228&lt;0),
" Error: Position at the end of the period must be a positive amount.",
""),
IF(AND(OR($F228&gt;0,$M228&gt;0),
    ISBLANK($O228)),
" Error: No accrued interest has been reported,whereas the position at the beginning or at the end of the period is greater than zero. Report '0' in case accrued interest equals zero,do not leave the cell empty.",
"")))</f>
        <v/>
      </c>
    </row>
    <row r="229" spans="1:21">
      <c r="A229" s="20"/>
      <c r="B229" s="20"/>
      <c r="C229" s="20"/>
      <c r="D229" s="20"/>
      <c r="E229" s="20"/>
      <c r="F229" s="15"/>
      <c r="G229" s="15"/>
      <c r="H229" s="15"/>
      <c r="I229" s="15"/>
      <c r="J229" s="15"/>
      <c r="K229" s="15"/>
      <c r="L229" s="15"/>
      <c r="M229" s="15"/>
      <c r="N229" s="15"/>
      <c r="O229" s="15"/>
      <c r="P229" s="15"/>
      <c r="Q229" s="15"/>
      <c r="R229" s="15"/>
      <c r="S229" s="16"/>
      <c r="U229" s="30" t="str">
        <f>IF(COUNTA(F229:S229)=0,"",_xlfn.CONCAT(,
IF(AND(NOT(ISBLANK($M229)),
    ABS($M229-(($F229+$G229+$I229+$J229+$K229+$L229)-$H229))&gt;=1),
" Error: Position at the end of the period is not equal to: position at the beginning of the period+increase in assets-decrease in assets+exchange rate changes+price changes+other changes+rectifications.",
""),
IF(AND(NOT(ISBLANK($R229)),
    ABS($R229-(($N229+$O229+$Q229)-$P229))&gt;=1),
" Error: Position of accrued interest at the end of the period is not equal to: position of accrued interest at the beginning of the period+accrued interest during the period-received interest during the period+revaluation and other changes.",
""),
IF(AND(NOT(ISBLANK($M229)),
    $M229&gt;0,
    OR(ISBLANK('T04.13'!$M229),
        'T04.13'!$M229&lt;=0,
        ISBLANK('T04.14'!$M229),
        'T04.14'!$M229&lt;=0)),
" Warning: If at least one of the forms T03.09,T04.13,T04.14 contains data other than zero,also the other two forms must be completed.",
""),
IF(AND(OR(ABS($G229)&gt;3000000000,ABS($H229)&gt;3000000000),
    ISBLANK($S229)),
" Warning: An explanation in &lt;c140&gt; must be completed for transactions of more than EUR 3 billion or less than EUR-3 billion.",
""),
IF(AND(NOT(ISBLANK($F229)),$F229&lt;0),
" Error: Position at the beginning of the period must be a positive amount.",
""),
IF(AND(NOT(ISBLANK($M229)),$M229&lt;0),
" Error: Position at the end of the period must be a positive amount.",
""),
IF(AND(OR($F229&gt;0,$M229&gt;0),
    ISBLANK($O229)),
" Error: No accrued interest has been reported,whereas the position at the beginning or at the end of the period is greater than zero. Report '0' in case accrued interest equals zero,do not leave the cell empty.",
"")))</f>
        <v/>
      </c>
    </row>
    <row r="230" spans="1:21">
      <c r="A230" s="20"/>
      <c r="B230" s="20"/>
      <c r="C230" s="20"/>
      <c r="D230" s="20"/>
      <c r="E230" s="20"/>
      <c r="F230" s="15"/>
      <c r="G230" s="15"/>
      <c r="H230" s="15"/>
      <c r="I230" s="15"/>
      <c r="J230" s="15"/>
      <c r="K230" s="15"/>
      <c r="L230" s="15"/>
      <c r="M230" s="15"/>
      <c r="N230" s="15"/>
      <c r="O230" s="15"/>
      <c r="P230" s="15"/>
      <c r="Q230" s="15"/>
      <c r="R230" s="15"/>
      <c r="S230" s="16"/>
      <c r="U230" s="30" t="str">
        <f>IF(COUNTA(F230:S230)=0,"",_xlfn.CONCAT(,
IF(AND(NOT(ISBLANK($M230)),
    ABS($M230-(($F230+$G230+$I230+$J230+$K230+$L230)-$H230))&gt;=1),
" Error: Position at the end of the period is not equal to: position at the beginning of the period+increase in assets-decrease in assets+exchange rate changes+price changes+other changes+rectifications.",
""),
IF(AND(NOT(ISBLANK($R230)),
    ABS($R230-(($N230+$O230+$Q230)-$P230))&gt;=1),
" Error: Position of accrued interest at the end of the period is not equal to: position of accrued interest at the beginning of the period+accrued interest during the period-received interest during the period+revaluation and other changes.",
""),
IF(AND(NOT(ISBLANK($M230)),
    $M230&gt;0,
    OR(ISBLANK('T04.13'!$M230),
        'T04.13'!$M230&lt;=0,
        ISBLANK('T04.14'!$M230),
        'T04.14'!$M230&lt;=0)),
" Warning: If at least one of the forms T03.09,T04.13,T04.14 contains data other than zero,also the other two forms must be completed.",
""),
IF(AND(OR(ABS($G230)&gt;3000000000,ABS($H230)&gt;3000000000),
    ISBLANK($S230)),
" Warning: An explanation in &lt;c140&gt; must be completed for transactions of more than EUR 3 billion or less than EUR-3 billion.",
""),
IF(AND(NOT(ISBLANK($F230)),$F230&lt;0),
" Error: Position at the beginning of the period must be a positive amount.",
""),
IF(AND(NOT(ISBLANK($M230)),$M230&lt;0),
" Error: Position at the end of the period must be a positive amount.",
""),
IF(AND(OR($F230&gt;0,$M230&gt;0),
    ISBLANK($O230)),
" Error: No accrued interest has been reported,whereas the position at the beginning or at the end of the period is greater than zero. Report '0' in case accrued interest equals zero,do not leave the cell empty.",
"")))</f>
        <v/>
      </c>
    </row>
    <row r="231" spans="1:21">
      <c r="A231" s="20"/>
      <c r="B231" s="20"/>
      <c r="C231" s="20"/>
      <c r="D231" s="20"/>
      <c r="E231" s="20"/>
      <c r="F231" s="15"/>
      <c r="G231" s="15"/>
      <c r="H231" s="15"/>
      <c r="I231" s="15"/>
      <c r="J231" s="15"/>
      <c r="K231" s="15"/>
      <c r="L231" s="15"/>
      <c r="M231" s="15"/>
      <c r="N231" s="15"/>
      <c r="O231" s="15"/>
      <c r="P231" s="15"/>
      <c r="Q231" s="15"/>
      <c r="R231" s="15"/>
      <c r="S231" s="16"/>
      <c r="U231" s="30" t="str">
        <f>IF(COUNTA(F231:S231)=0,"",_xlfn.CONCAT(,
IF(AND(NOT(ISBLANK($M231)),
    ABS($M231-(($F231+$G231+$I231+$J231+$K231+$L231)-$H231))&gt;=1),
" Error: Position at the end of the period is not equal to: position at the beginning of the period+increase in assets-decrease in assets+exchange rate changes+price changes+other changes+rectifications.",
""),
IF(AND(NOT(ISBLANK($R231)),
    ABS($R231-(($N231+$O231+$Q231)-$P231))&gt;=1),
" Error: Position of accrued interest at the end of the period is not equal to: position of accrued interest at the beginning of the period+accrued interest during the period-received interest during the period+revaluation and other changes.",
""),
IF(AND(NOT(ISBLANK($M231)),
    $M231&gt;0,
    OR(ISBLANK('T04.13'!$M231),
        'T04.13'!$M231&lt;=0,
        ISBLANK('T04.14'!$M231),
        'T04.14'!$M231&lt;=0)),
" Warning: If at least one of the forms T03.09,T04.13,T04.14 contains data other than zero,also the other two forms must be completed.",
""),
IF(AND(OR(ABS($G231)&gt;3000000000,ABS($H231)&gt;3000000000),
    ISBLANK($S231)),
" Warning: An explanation in &lt;c140&gt; must be completed for transactions of more than EUR 3 billion or less than EUR-3 billion.",
""),
IF(AND(NOT(ISBLANK($F231)),$F231&lt;0),
" Error: Position at the beginning of the period must be a positive amount.",
""),
IF(AND(NOT(ISBLANK($M231)),$M231&lt;0),
" Error: Position at the end of the period must be a positive amount.",
""),
IF(AND(OR($F231&gt;0,$M231&gt;0),
    ISBLANK($O231)),
" Error: No accrued interest has been reported,whereas the position at the beginning or at the end of the period is greater than zero. Report '0' in case accrued interest equals zero,do not leave the cell empty.",
"")))</f>
        <v/>
      </c>
    </row>
    <row r="232" spans="1:21">
      <c r="A232" s="20"/>
      <c r="B232" s="20"/>
      <c r="C232" s="20"/>
      <c r="D232" s="20"/>
      <c r="E232" s="20"/>
      <c r="F232" s="15"/>
      <c r="G232" s="15"/>
      <c r="H232" s="15"/>
      <c r="I232" s="15"/>
      <c r="J232" s="15"/>
      <c r="K232" s="15"/>
      <c r="L232" s="15"/>
      <c r="M232" s="15"/>
      <c r="N232" s="15"/>
      <c r="O232" s="15"/>
      <c r="P232" s="15"/>
      <c r="Q232" s="15"/>
      <c r="R232" s="15"/>
      <c r="S232" s="16"/>
      <c r="U232" s="30" t="str">
        <f>IF(COUNTA(F232:S232)=0,"",_xlfn.CONCAT(,
IF(AND(NOT(ISBLANK($M232)),
    ABS($M232-(($F232+$G232+$I232+$J232+$K232+$L232)-$H232))&gt;=1),
" Error: Position at the end of the period is not equal to: position at the beginning of the period+increase in assets-decrease in assets+exchange rate changes+price changes+other changes+rectifications.",
""),
IF(AND(NOT(ISBLANK($R232)),
    ABS($R232-(($N232+$O232+$Q232)-$P232))&gt;=1),
" Error: Position of accrued interest at the end of the period is not equal to: position of accrued interest at the beginning of the period+accrued interest during the period-received interest during the period+revaluation and other changes.",
""),
IF(AND(NOT(ISBLANK($M232)),
    $M232&gt;0,
    OR(ISBLANK('T04.13'!$M232),
        'T04.13'!$M232&lt;=0,
        ISBLANK('T04.14'!$M232),
        'T04.14'!$M232&lt;=0)),
" Warning: If at least one of the forms T03.09,T04.13,T04.14 contains data other than zero,also the other two forms must be completed.",
""),
IF(AND(OR(ABS($G232)&gt;3000000000,ABS($H232)&gt;3000000000),
    ISBLANK($S232)),
" Warning: An explanation in &lt;c140&gt; must be completed for transactions of more than EUR 3 billion or less than EUR-3 billion.",
""),
IF(AND(NOT(ISBLANK($F232)),$F232&lt;0),
" Error: Position at the beginning of the period must be a positive amount.",
""),
IF(AND(NOT(ISBLANK($M232)),$M232&lt;0),
" Error: Position at the end of the period must be a positive amount.",
""),
IF(AND(OR($F232&gt;0,$M232&gt;0),
    ISBLANK($O232)),
" Error: No accrued interest has been reported,whereas the position at the beginning or at the end of the period is greater than zero. Report '0' in case accrued interest equals zero,do not leave the cell empty.",
"")))</f>
        <v/>
      </c>
    </row>
    <row r="233" spans="1:21">
      <c r="A233" s="20"/>
      <c r="B233" s="20"/>
      <c r="C233" s="20"/>
      <c r="D233" s="20"/>
      <c r="E233" s="20"/>
      <c r="F233" s="15"/>
      <c r="G233" s="15"/>
      <c r="H233" s="15"/>
      <c r="I233" s="15"/>
      <c r="J233" s="15"/>
      <c r="K233" s="15"/>
      <c r="L233" s="15"/>
      <c r="M233" s="15"/>
      <c r="N233" s="15"/>
      <c r="O233" s="15"/>
      <c r="P233" s="15"/>
      <c r="Q233" s="15"/>
      <c r="R233" s="15"/>
      <c r="S233" s="16"/>
      <c r="U233" s="30" t="str">
        <f>IF(COUNTA(F233:S233)=0,"",_xlfn.CONCAT(,
IF(AND(NOT(ISBLANK($M233)),
    ABS($M233-(($F233+$G233+$I233+$J233+$K233+$L233)-$H233))&gt;=1),
" Error: Position at the end of the period is not equal to: position at the beginning of the period+increase in assets-decrease in assets+exchange rate changes+price changes+other changes+rectifications.",
""),
IF(AND(NOT(ISBLANK($R233)),
    ABS($R233-(($N233+$O233+$Q233)-$P233))&gt;=1),
" Error: Position of accrued interest at the end of the period is not equal to: position of accrued interest at the beginning of the period+accrued interest during the period-received interest during the period+revaluation and other changes.",
""),
IF(AND(NOT(ISBLANK($M233)),
    $M233&gt;0,
    OR(ISBLANK('T04.13'!$M233),
        'T04.13'!$M233&lt;=0,
        ISBLANK('T04.14'!$M233),
        'T04.14'!$M233&lt;=0)),
" Warning: If at least one of the forms T03.09,T04.13,T04.14 contains data other than zero,also the other two forms must be completed.",
""),
IF(AND(OR(ABS($G233)&gt;3000000000,ABS($H233)&gt;3000000000),
    ISBLANK($S233)),
" Warning: An explanation in &lt;c140&gt; must be completed for transactions of more than EUR 3 billion or less than EUR-3 billion.",
""),
IF(AND(NOT(ISBLANK($F233)),$F233&lt;0),
" Error: Position at the beginning of the period must be a positive amount.",
""),
IF(AND(NOT(ISBLANK($M233)),$M233&lt;0),
" Error: Position at the end of the period must be a positive amount.",
""),
IF(AND(OR($F233&gt;0,$M233&gt;0),
    ISBLANK($O233)),
" Error: No accrued interest has been reported,whereas the position at the beginning or at the end of the period is greater than zero. Report '0' in case accrued interest equals zero,do not leave the cell empty.",
"")))</f>
        <v/>
      </c>
    </row>
    <row r="234" spans="1:21">
      <c r="A234" s="20"/>
      <c r="B234" s="20"/>
      <c r="C234" s="20"/>
      <c r="D234" s="20"/>
      <c r="E234" s="20"/>
      <c r="F234" s="15"/>
      <c r="G234" s="15"/>
      <c r="H234" s="15"/>
      <c r="I234" s="15"/>
      <c r="J234" s="15"/>
      <c r="K234" s="15"/>
      <c r="L234" s="15"/>
      <c r="M234" s="15"/>
      <c r="N234" s="15"/>
      <c r="O234" s="15"/>
      <c r="P234" s="15"/>
      <c r="Q234" s="15"/>
      <c r="R234" s="15"/>
      <c r="S234" s="16"/>
      <c r="U234" s="30" t="str">
        <f>IF(COUNTA(F234:S234)=0,"",_xlfn.CONCAT(,
IF(AND(NOT(ISBLANK($M234)),
    ABS($M234-(($F234+$G234+$I234+$J234+$K234+$L234)-$H234))&gt;=1),
" Error: Position at the end of the period is not equal to: position at the beginning of the period+increase in assets-decrease in assets+exchange rate changes+price changes+other changes+rectifications.",
""),
IF(AND(NOT(ISBLANK($R234)),
    ABS($R234-(($N234+$O234+$Q234)-$P234))&gt;=1),
" Error: Position of accrued interest at the end of the period is not equal to: position of accrued interest at the beginning of the period+accrued interest during the period-received interest during the period+revaluation and other changes.",
""),
IF(AND(NOT(ISBLANK($M234)),
    $M234&gt;0,
    OR(ISBLANK('T04.13'!$M234),
        'T04.13'!$M234&lt;=0,
        ISBLANK('T04.14'!$M234),
        'T04.14'!$M234&lt;=0)),
" Warning: If at least one of the forms T03.09,T04.13,T04.14 contains data other than zero,also the other two forms must be completed.",
""),
IF(AND(OR(ABS($G234)&gt;3000000000,ABS($H234)&gt;3000000000),
    ISBLANK($S234)),
" Warning: An explanation in &lt;c140&gt; must be completed for transactions of more than EUR 3 billion or less than EUR-3 billion.",
""),
IF(AND(NOT(ISBLANK($F234)),$F234&lt;0),
" Error: Position at the beginning of the period must be a positive amount.",
""),
IF(AND(NOT(ISBLANK($M234)),$M234&lt;0),
" Error: Position at the end of the period must be a positive amount.",
""),
IF(AND(OR($F234&gt;0,$M234&gt;0),
    ISBLANK($O234)),
" Error: No accrued interest has been reported,whereas the position at the beginning or at the end of the period is greater than zero. Report '0' in case accrued interest equals zero,do not leave the cell empty.",
"")))</f>
        <v/>
      </c>
    </row>
    <row r="235" spans="1:21">
      <c r="A235" s="20"/>
      <c r="B235" s="20"/>
      <c r="C235" s="20"/>
      <c r="D235" s="20"/>
      <c r="E235" s="20"/>
      <c r="F235" s="15"/>
      <c r="G235" s="15"/>
      <c r="H235" s="15"/>
      <c r="I235" s="15"/>
      <c r="J235" s="15"/>
      <c r="K235" s="15"/>
      <c r="L235" s="15"/>
      <c r="M235" s="15"/>
      <c r="N235" s="15"/>
      <c r="O235" s="15"/>
      <c r="P235" s="15"/>
      <c r="Q235" s="15"/>
      <c r="R235" s="15"/>
      <c r="S235" s="16"/>
      <c r="U235" s="30" t="str">
        <f>IF(COUNTA(F235:S235)=0,"",_xlfn.CONCAT(,
IF(AND(NOT(ISBLANK($M235)),
    ABS($M235-(($F235+$G235+$I235+$J235+$K235+$L235)-$H235))&gt;=1),
" Error: Position at the end of the period is not equal to: position at the beginning of the period+increase in assets-decrease in assets+exchange rate changes+price changes+other changes+rectifications.",
""),
IF(AND(NOT(ISBLANK($R235)),
    ABS($R235-(($N235+$O235+$Q235)-$P235))&gt;=1),
" Error: Position of accrued interest at the end of the period is not equal to: position of accrued interest at the beginning of the period+accrued interest during the period-received interest during the period+revaluation and other changes.",
""),
IF(AND(NOT(ISBLANK($M235)),
    $M235&gt;0,
    OR(ISBLANK('T04.13'!$M235),
        'T04.13'!$M235&lt;=0,
        ISBLANK('T04.14'!$M235),
        'T04.14'!$M235&lt;=0)),
" Warning: If at least one of the forms T03.09,T04.13,T04.14 contains data other than zero,also the other two forms must be completed.",
""),
IF(AND(OR(ABS($G235)&gt;3000000000,ABS($H235)&gt;3000000000),
    ISBLANK($S235)),
" Warning: An explanation in &lt;c140&gt; must be completed for transactions of more than EUR 3 billion or less than EUR-3 billion.",
""),
IF(AND(NOT(ISBLANK($F235)),$F235&lt;0),
" Error: Position at the beginning of the period must be a positive amount.",
""),
IF(AND(NOT(ISBLANK($M235)),$M235&lt;0),
" Error: Position at the end of the period must be a positive amount.",
""),
IF(AND(OR($F235&gt;0,$M235&gt;0),
    ISBLANK($O235)),
" Error: No accrued interest has been reported,whereas the position at the beginning or at the end of the period is greater than zero. Report '0' in case accrued interest equals zero,do not leave the cell empty.",
"")))</f>
        <v/>
      </c>
    </row>
    <row r="236" spans="1:21">
      <c r="A236" s="20"/>
      <c r="B236" s="20"/>
      <c r="C236" s="20"/>
      <c r="D236" s="20"/>
      <c r="E236" s="20"/>
      <c r="F236" s="15"/>
      <c r="G236" s="15"/>
      <c r="H236" s="15"/>
      <c r="I236" s="15"/>
      <c r="J236" s="15"/>
      <c r="K236" s="15"/>
      <c r="L236" s="15"/>
      <c r="M236" s="15"/>
      <c r="N236" s="15"/>
      <c r="O236" s="15"/>
      <c r="P236" s="15"/>
      <c r="Q236" s="15"/>
      <c r="R236" s="15"/>
      <c r="S236" s="16"/>
      <c r="U236" s="30" t="str">
        <f>IF(COUNTA(F236:S236)=0,"",_xlfn.CONCAT(,
IF(AND(NOT(ISBLANK($M236)),
    ABS($M236-(($F236+$G236+$I236+$J236+$K236+$L236)-$H236))&gt;=1),
" Error: Position at the end of the period is not equal to: position at the beginning of the period+increase in assets-decrease in assets+exchange rate changes+price changes+other changes+rectifications.",
""),
IF(AND(NOT(ISBLANK($R236)),
    ABS($R236-(($N236+$O236+$Q236)-$P236))&gt;=1),
" Error: Position of accrued interest at the end of the period is not equal to: position of accrued interest at the beginning of the period+accrued interest during the period-received interest during the period+revaluation and other changes.",
""),
IF(AND(NOT(ISBLANK($M236)),
    $M236&gt;0,
    OR(ISBLANK('T04.13'!$M236),
        'T04.13'!$M236&lt;=0,
        ISBLANK('T04.14'!$M236),
        'T04.14'!$M236&lt;=0)),
" Warning: If at least one of the forms T03.09,T04.13,T04.14 contains data other than zero,also the other two forms must be completed.",
""),
IF(AND(OR(ABS($G236)&gt;3000000000,ABS($H236)&gt;3000000000),
    ISBLANK($S236)),
" Warning: An explanation in &lt;c140&gt; must be completed for transactions of more than EUR 3 billion or less than EUR-3 billion.",
""),
IF(AND(NOT(ISBLANK($F236)),$F236&lt;0),
" Error: Position at the beginning of the period must be a positive amount.",
""),
IF(AND(NOT(ISBLANK($M236)),$M236&lt;0),
" Error: Position at the end of the period must be a positive amount.",
""),
IF(AND(OR($F236&gt;0,$M236&gt;0),
    ISBLANK($O236)),
" Error: No accrued interest has been reported,whereas the position at the beginning or at the end of the period is greater than zero. Report '0' in case accrued interest equals zero,do not leave the cell empty.",
"")))</f>
        <v/>
      </c>
    </row>
    <row r="237" spans="1:21">
      <c r="A237" s="20"/>
      <c r="B237" s="20"/>
      <c r="C237" s="20"/>
      <c r="D237" s="20"/>
      <c r="E237" s="20"/>
      <c r="F237" s="15"/>
      <c r="G237" s="15"/>
      <c r="H237" s="15"/>
      <c r="I237" s="15"/>
      <c r="J237" s="15"/>
      <c r="K237" s="15"/>
      <c r="L237" s="15"/>
      <c r="M237" s="15"/>
      <c r="N237" s="15"/>
      <c r="O237" s="15"/>
      <c r="P237" s="15"/>
      <c r="Q237" s="15"/>
      <c r="R237" s="15"/>
      <c r="S237" s="16"/>
      <c r="U237" s="30" t="str">
        <f>IF(COUNTA(F237:S237)=0,"",_xlfn.CONCAT(,
IF(AND(NOT(ISBLANK($M237)),
    ABS($M237-(($F237+$G237+$I237+$J237+$K237+$L237)-$H237))&gt;=1),
" Error: Position at the end of the period is not equal to: position at the beginning of the period+increase in assets-decrease in assets+exchange rate changes+price changes+other changes+rectifications.",
""),
IF(AND(NOT(ISBLANK($R237)),
    ABS($R237-(($N237+$O237+$Q237)-$P237))&gt;=1),
" Error: Position of accrued interest at the end of the period is not equal to: position of accrued interest at the beginning of the period+accrued interest during the period-received interest during the period+revaluation and other changes.",
""),
IF(AND(NOT(ISBLANK($M237)),
    $M237&gt;0,
    OR(ISBLANK('T04.13'!$M237),
        'T04.13'!$M237&lt;=0,
        ISBLANK('T04.14'!$M237),
        'T04.14'!$M237&lt;=0)),
" Warning: If at least one of the forms T03.09,T04.13,T04.14 contains data other than zero,also the other two forms must be completed.",
""),
IF(AND(OR(ABS($G237)&gt;3000000000,ABS($H237)&gt;3000000000),
    ISBLANK($S237)),
" Warning: An explanation in &lt;c140&gt; must be completed for transactions of more than EUR 3 billion or less than EUR-3 billion.",
""),
IF(AND(NOT(ISBLANK($F237)),$F237&lt;0),
" Error: Position at the beginning of the period must be a positive amount.",
""),
IF(AND(NOT(ISBLANK($M237)),$M237&lt;0),
" Error: Position at the end of the period must be a positive amount.",
""),
IF(AND(OR($F237&gt;0,$M237&gt;0),
    ISBLANK($O237)),
" Error: No accrued interest has been reported,whereas the position at the beginning or at the end of the period is greater than zero. Report '0' in case accrued interest equals zero,do not leave the cell empty.",
"")))</f>
        <v/>
      </c>
    </row>
    <row r="238" spans="1:21">
      <c r="A238" s="20"/>
      <c r="B238" s="20"/>
      <c r="C238" s="20"/>
      <c r="D238" s="20"/>
      <c r="E238" s="20"/>
      <c r="F238" s="15"/>
      <c r="G238" s="15"/>
      <c r="H238" s="15"/>
      <c r="I238" s="15"/>
      <c r="J238" s="15"/>
      <c r="K238" s="15"/>
      <c r="L238" s="15"/>
      <c r="M238" s="15"/>
      <c r="N238" s="15"/>
      <c r="O238" s="15"/>
      <c r="P238" s="15"/>
      <c r="Q238" s="15"/>
      <c r="R238" s="15"/>
      <c r="S238" s="16"/>
      <c r="U238" s="30" t="str">
        <f>IF(COUNTA(F238:S238)=0,"",_xlfn.CONCAT(,
IF(AND(NOT(ISBLANK($M238)),
    ABS($M238-(($F238+$G238+$I238+$J238+$K238+$L238)-$H238))&gt;=1),
" Error: Position at the end of the period is not equal to: position at the beginning of the period+increase in assets-decrease in assets+exchange rate changes+price changes+other changes+rectifications.",
""),
IF(AND(NOT(ISBLANK($R238)),
    ABS($R238-(($N238+$O238+$Q238)-$P238))&gt;=1),
" Error: Position of accrued interest at the end of the period is not equal to: position of accrued interest at the beginning of the period+accrued interest during the period-received interest during the period+revaluation and other changes.",
""),
IF(AND(NOT(ISBLANK($M238)),
    $M238&gt;0,
    OR(ISBLANK('T04.13'!$M238),
        'T04.13'!$M238&lt;=0,
        ISBLANK('T04.14'!$M238),
        'T04.14'!$M238&lt;=0)),
" Warning: If at least one of the forms T03.09,T04.13,T04.14 contains data other than zero,also the other two forms must be completed.",
""),
IF(AND(OR(ABS($G238)&gt;3000000000,ABS($H238)&gt;3000000000),
    ISBLANK($S238)),
" Warning: An explanation in &lt;c140&gt; must be completed for transactions of more than EUR 3 billion or less than EUR-3 billion.",
""),
IF(AND(NOT(ISBLANK($F238)),$F238&lt;0),
" Error: Position at the beginning of the period must be a positive amount.",
""),
IF(AND(NOT(ISBLANK($M238)),$M238&lt;0),
" Error: Position at the end of the period must be a positive amount.",
""),
IF(AND(OR($F238&gt;0,$M238&gt;0),
    ISBLANK($O238)),
" Error: No accrued interest has been reported,whereas the position at the beginning or at the end of the period is greater than zero. Report '0' in case accrued interest equals zero,do not leave the cell empty.",
"")))</f>
        <v/>
      </c>
    </row>
    <row r="239" spans="1:21">
      <c r="A239" s="20"/>
      <c r="B239" s="20"/>
      <c r="C239" s="20"/>
      <c r="D239" s="20"/>
      <c r="E239" s="20"/>
      <c r="F239" s="15"/>
      <c r="G239" s="15"/>
      <c r="H239" s="15"/>
      <c r="I239" s="15"/>
      <c r="J239" s="15"/>
      <c r="K239" s="15"/>
      <c r="L239" s="15"/>
      <c r="M239" s="15"/>
      <c r="N239" s="15"/>
      <c r="O239" s="15"/>
      <c r="P239" s="15"/>
      <c r="Q239" s="15"/>
      <c r="R239" s="15"/>
      <c r="S239" s="16"/>
      <c r="U239" s="30" t="str">
        <f>IF(COUNTA(F239:S239)=0,"",_xlfn.CONCAT(,
IF(AND(NOT(ISBLANK($M239)),
    ABS($M239-(($F239+$G239+$I239+$J239+$K239+$L239)-$H239))&gt;=1),
" Error: Position at the end of the period is not equal to: position at the beginning of the period+increase in assets-decrease in assets+exchange rate changes+price changes+other changes+rectifications.",
""),
IF(AND(NOT(ISBLANK($R239)),
    ABS($R239-(($N239+$O239+$Q239)-$P239))&gt;=1),
" Error: Position of accrued interest at the end of the period is not equal to: position of accrued interest at the beginning of the period+accrued interest during the period-received interest during the period+revaluation and other changes.",
""),
IF(AND(NOT(ISBLANK($M239)),
    $M239&gt;0,
    OR(ISBLANK('T04.13'!$M239),
        'T04.13'!$M239&lt;=0,
        ISBLANK('T04.14'!$M239),
        'T04.14'!$M239&lt;=0)),
" Warning: If at least one of the forms T03.09,T04.13,T04.14 contains data other than zero,also the other two forms must be completed.",
""),
IF(AND(OR(ABS($G239)&gt;3000000000,ABS($H239)&gt;3000000000),
    ISBLANK($S239)),
" Warning: An explanation in &lt;c140&gt; must be completed for transactions of more than EUR 3 billion or less than EUR-3 billion.",
""),
IF(AND(NOT(ISBLANK($F239)),$F239&lt;0),
" Error: Position at the beginning of the period must be a positive amount.",
""),
IF(AND(NOT(ISBLANK($M239)),$M239&lt;0),
" Error: Position at the end of the period must be a positive amount.",
""),
IF(AND(OR($F239&gt;0,$M239&gt;0),
    ISBLANK($O239)),
" Error: No accrued interest has been reported,whereas the position at the beginning or at the end of the period is greater than zero. Report '0' in case accrued interest equals zero,do not leave the cell empty.",
"")))</f>
        <v/>
      </c>
    </row>
    <row r="240" spans="1:21">
      <c r="A240" s="20"/>
      <c r="B240" s="20"/>
      <c r="C240" s="20"/>
      <c r="D240" s="20"/>
      <c r="E240" s="20"/>
      <c r="F240" s="15"/>
      <c r="G240" s="15"/>
      <c r="H240" s="15"/>
      <c r="I240" s="15"/>
      <c r="J240" s="15"/>
      <c r="K240" s="15"/>
      <c r="L240" s="15"/>
      <c r="M240" s="15"/>
      <c r="N240" s="15"/>
      <c r="O240" s="15"/>
      <c r="P240" s="15"/>
      <c r="Q240" s="15"/>
      <c r="R240" s="15"/>
      <c r="S240" s="16"/>
      <c r="U240" s="30" t="str">
        <f>IF(COUNTA(F240:S240)=0,"",_xlfn.CONCAT(,
IF(AND(NOT(ISBLANK($M240)),
    ABS($M240-(($F240+$G240+$I240+$J240+$K240+$L240)-$H240))&gt;=1),
" Error: Position at the end of the period is not equal to: position at the beginning of the period+increase in assets-decrease in assets+exchange rate changes+price changes+other changes+rectifications.",
""),
IF(AND(NOT(ISBLANK($R240)),
    ABS($R240-(($N240+$O240+$Q240)-$P240))&gt;=1),
" Error: Position of accrued interest at the end of the period is not equal to: position of accrued interest at the beginning of the period+accrued interest during the period-received interest during the period+revaluation and other changes.",
""),
IF(AND(NOT(ISBLANK($M240)),
    $M240&gt;0,
    OR(ISBLANK('T04.13'!$M240),
        'T04.13'!$M240&lt;=0,
        ISBLANK('T04.14'!$M240),
        'T04.14'!$M240&lt;=0)),
" Warning: If at least one of the forms T03.09,T04.13,T04.14 contains data other than zero,also the other two forms must be completed.",
""),
IF(AND(OR(ABS($G240)&gt;3000000000,ABS($H240)&gt;3000000000),
    ISBLANK($S240)),
" Warning: An explanation in &lt;c140&gt; must be completed for transactions of more than EUR 3 billion or less than EUR-3 billion.",
""),
IF(AND(NOT(ISBLANK($F240)),$F240&lt;0),
" Error: Position at the beginning of the period must be a positive amount.",
""),
IF(AND(NOT(ISBLANK($M240)),$M240&lt;0),
" Error: Position at the end of the period must be a positive amount.",
""),
IF(AND(OR($F240&gt;0,$M240&gt;0),
    ISBLANK($O240)),
" Error: No accrued interest has been reported,whereas the position at the beginning or at the end of the period is greater than zero. Report '0' in case accrued interest equals zero,do not leave the cell empty.",
"")))</f>
        <v/>
      </c>
    </row>
    <row r="241" spans="1:21">
      <c r="A241" s="20"/>
      <c r="B241" s="20"/>
      <c r="C241" s="20"/>
      <c r="D241" s="20"/>
      <c r="E241" s="20"/>
      <c r="F241" s="15"/>
      <c r="G241" s="15"/>
      <c r="H241" s="15"/>
      <c r="I241" s="15"/>
      <c r="J241" s="15"/>
      <c r="K241" s="15"/>
      <c r="L241" s="15"/>
      <c r="M241" s="15"/>
      <c r="N241" s="15"/>
      <c r="O241" s="15"/>
      <c r="P241" s="15"/>
      <c r="Q241" s="15"/>
      <c r="R241" s="15"/>
      <c r="S241" s="16"/>
      <c r="U241" s="30" t="str">
        <f>IF(COUNTA(F241:S241)=0,"",_xlfn.CONCAT(,
IF(AND(NOT(ISBLANK($M241)),
    ABS($M241-(($F241+$G241+$I241+$J241+$K241+$L241)-$H241))&gt;=1),
" Error: Position at the end of the period is not equal to: position at the beginning of the period+increase in assets-decrease in assets+exchange rate changes+price changes+other changes+rectifications.",
""),
IF(AND(NOT(ISBLANK($R241)),
    ABS($R241-(($N241+$O241+$Q241)-$P241))&gt;=1),
" Error: Position of accrued interest at the end of the period is not equal to: position of accrued interest at the beginning of the period+accrued interest during the period-received interest during the period+revaluation and other changes.",
""),
IF(AND(NOT(ISBLANK($M241)),
    $M241&gt;0,
    OR(ISBLANK('T04.13'!$M241),
        'T04.13'!$M241&lt;=0,
        ISBLANK('T04.14'!$M241),
        'T04.14'!$M241&lt;=0)),
" Warning: If at least one of the forms T03.09,T04.13,T04.14 contains data other than zero,also the other two forms must be completed.",
""),
IF(AND(OR(ABS($G241)&gt;3000000000,ABS($H241)&gt;3000000000),
    ISBLANK($S241)),
" Warning: An explanation in &lt;c140&gt; must be completed for transactions of more than EUR 3 billion or less than EUR-3 billion.",
""),
IF(AND(NOT(ISBLANK($F241)),$F241&lt;0),
" Error: Position at the beginning of the period must be a positive amount.",
""),
IF(AND(NOT(ISBLANK($M241)),$M241&lt;0),
" Error: Position at the end of the period must be a positive amount.",
""),
IF(AND(OR($F241&gt;0,$M241&gt;0),
    ISBLANK($O241)),
" Error: No accrued interest has been reported,whereas the position at the beginning or at the end of the period is greater than zero. Report '0' in case accrued interest equals zero,do not leave the cell empty.",
"")))</f>
        <v/>
      </c>
    </row>
    <row r="242" spans="1:21">
      <c r="A242" s="20"/>
      <c r="B242" s="20"/>
      <c r="C242" s="20"/>
      <c r="D242" s="20"/>
      <c r="E242" s="20"/>
      <c r="F242" s="15"/>
      <c r="G242" s="15"/>
      <c r="H242" s="15"/>
      <c r="I242" s="15"/>
      <c r="J242" s="15"/>
      <c r="K242" s="15"/>
      <c r="L242" s="15"/>
      <c r="M242" s="15"/>
      <c r="N242" s="15"/>
      <c r="O242" s="15"/>
      <c r="P242" s="15"/>
      <c r="Q242" s="15"/>
      <c r="R242" s="15"/>
      <c r="S242" s="16"/>
      <c r="U242" s="30" t="str">
        <f>IF(COUNTA(F242:S242)=0,"",_xlfn.CONCAT(,
IF(AND(NOT(ISBLANK($M242)),
    ABS($M242-(($F242+$G242+$I242+$J242+$K242+$L242)-$H242))&gt;=1),
" Error: Position at the end of the period is not equal to: position at the beginning of the period+increase in assets-decrease in assets+exchange rate changes+price changes+other changes+rectifications.",
""),
IF(AND(NOT(ISBLANK($R242)),
    ABS($R242-(($N242+$O242+$Q242)-$P242))&gt;=1),
" Error: Position of accrued interest at the end of the period is not equal to: position of accrued interest at the beginning of the period+accrued interest during the period-received interest during the period+revaluation and other changes.",
""),
IF(AND(NOT(ISBLANK($M242)),
    $M242&gt;0,
    OR(ISBLANK('T04.13'!$M242),
        'T04.13'!$M242&lt;=0,
        ISBLANK('T04.14'!$M242),
        'T04.14'!$M242&lt;=0)),
" Warning: If at least one of the forms T03.09,T04.13,T04.14 contains data other than zero,also the other two forms must be completed.",
""),
IF(AND(OR(ABS($G242)&gt;3000000000,ABS($H242)&gt;3000000000),
    ISBLANK($S242)),
" Warning: An explanation in &lt;c140&gt; must be completed for transactions of more than EUR 3 billion or less than EUR-3 billion.",
""),
IF(AND(NOT(ISBLANK($F242)),$F242&lt;0),
" Error: Position at the beginning of the period must be a positive amount.",
""),
IF(AND(NOT(ISBLANK($M242)),$M242&lt;0),
" Error: Position at the end of the period must be a positive amount.",
""),
IF(AND(OR($F242&gt;0,$M242&gt;0),
    ISBLANK($O242)),
" Error: No accrued interest has been reported,whereas the position at the beginning or at the end of the period is greater than zero. Report '0' in case accrued interest equals zero,do not leave the cell empty.",
"")))</f>
        <v/>
      </c>
    </row>
    <row r="243" spans="1:21">
      <c r="A243" s="20"/>
      <c r="B243" s="20"/>
      <c r="C243" s="20"/>
      <c r="D243" s="20"/>
      <c r="E243" s="20"/>
      <c r="F243" s="15"/>
      <c r="G243" s="15"/>
      <c r="H243" s="15"/>
      <c r="I243" s="15"/>
      <c r="J243" s="15"/>
      <c r="K243" s="15"/>
      <c r="L243" s="15"/>
      <c r="M243" s="15"/>
      <c r="N243" s="15"/>
      <c r="O243" s="15"/>
      <c r="P243" s="15"/>
      <c r="Q243" s="15"/>
      <c r="R243" s="15"/>
      <c r="S243" s="16"/>
      <c r="U243" s="30" t="str">
        <f>IF(COUNTA(F243:S243)=0,"",_xlfn.CONCAT(,
IF(AND(NOT(ISBLANK($M243)),
    ABS($M243-(($F243+$G243+$I243+$J243+$K243+$L243)-$H243))&gt;=1),
" Error: Position at the end of the period is not equal to: position at the beginning of the period+increase in assets-decrease in assets+exchange rate changes+price changes+other changes+rectifications.",
""),
IF(AND(NOT(ISBLANK($R243)),
    ABS($R243-(($N243+$O243+$Q243)-$P243))&gt;=1),
" Error: Position of accrued interest at the end of the period is not equal to: position of accrued interest at the beginning of the period+accrued interest during the period-received interest during the period+revaluation and other changes.",
""),
IF(AND(NOT(ISBLANK($M243)),
    $M243&gt;0,
    OR(ISBLANK('T04.13'!$M243),
        'T04.13'!$M243&lt;=0,
        ISBLANK('T04.14'!$M243),
        'T04.14'!$M243&lt;=0)),
" Warning: If at least one of the forms T03.09,T04.13,T04.14 contains data other than zero,also the other two forms must be completed.",
""),
IF(AND(OR(ABS($G243)&gt;3000000000,ABS($H243)&gt;3000000000),
    ISBLANK($S243)),
" Warning: An explanation in &lt;c140&gt; must be completed for transactions of more than EUR 3 billion or less than EUR-3 billion.",
""),
IF(AND(NOT(ISBLANK($F243)),$F243&lt;0),
" Error: Position at the beginning of the period must be a positive amount.",
""),
IF(AND(NOT(ISBLANK($M243)),$M243&lt;0),
" Error: Position at the end of the period must be a positive amount.",
""),
IF(AND(OR($F243&gt;0,$M243&gt;0),
    ISBLANK($O243)),
" Error: No accrued interest has been reported,whereas the position at the beginning or at the end of the period is greater than zero. Report '0' in case accrued interest equals zero,do not leave the cell empty.",
"")))</f>
        <v/>
      </c>
    </row>
    <row r="244" spans="1:21">
      <c r="A244" s="20"/>
      <c r="B244" s="20"/>
      <c r="C244" s="20"/>
      <c r="D244" s="20"/>
      <c r="E244" s="20"/>
      <c r="F244" s="15"/>
      <c r="G244" s="15"/>
      <c r="H244" s="15"/>
      <c r="I244" s="15"/>
      <c r="J244" s="15"/>
      <c r="K244" s="15"/>
      <c r="L244" s="15"/>
      <c r="M244" s="15"/>
      <c r="N244" s="15"/>
      <c r="O244" s="15"/>
      <c r="P244" s="15"/>
      <c r="Q244" s="15"/>
      <c r="R244" s="15"/>
      <c r="S244" s="16"/>
      <c r="U244" s="30" t="str">
        <f>IF(COUNTA(F244:S244)=0,"",_xlfn.CONCAT(,
IF(AND(NOT(ISBLANK($M244)),
    ABS($M244-(($F244+$G244+$I244+$J244+$K244+$L244)-$H244))&gt;=1),
" Error: Position at the end of the period is not equal to: position at the beginning of the period+increase in assets-decrease in assets+exchange rate changes+price changes+other changes+rectifications.",
""),
IF(AND(NOT(ISBLANK($R244)),
    ABS($R244-(($N244+$O244+$Q244)-$P244))&gt;=1),
" Error: Position of accrued interest at the end of the period is not equal to: position of accrued interest at the beginning of the period+accrued interest during the period-received interest during the period+revaluation and other changes.",
""),
IF(AND(NOT(ISBLANK($M244)),
    $M244&gt;0,
    OR(ISBLANK('T04.13'!$M244),
        'T04.13'!$M244&lt;=0,
        ISBLANK('T04.14'!$M244),
        'T04.14'!$M244&lt;=0)),
" Warning: If at least one of the forms T03.09,T04.13,T04.14 contains data other than zero,also the other two forms must be completed.",
""),
IF(AND(OR(ABS($G244)&gt;3000000000,ABS($H244)&gt;3000000000),
    ISBLANK($S244)),
" Warning: An explanation in &lt;c140&gt; must be completed for transactions of more than EUR 3 billion or less than EUR-3 billion.",
""),
IF(AND(NOT(ISBLANK($F244)),$F244&lt;0),
" Error: Position at the beginning of the period must be a positive amount.",
""),
IF(AND(NOT(ISBLANK($M244)),$M244&lt;0),
" Error: Position at the end of the period must be a positive amount.",
""),
IF(AND(OR($F244&gt;0,$M244&gt;0),
    ISBLANK($O244)),
" Error: No accrued interest has been reported,whereas the position at the beginning or at the end of the period is greater than zero. Report '0' in case accrued interest equals zero,do not leave the cell empty.",
"")))</f>
        <v/>
      </c>
    </row>
    <row r="245" spans="1:21">
      <c r="A245" s="20"/>
      <c r="B245" s="20"/>
      <c r="C245" s="20"/>
      <c r="D245" s="20"/>
      <c r="E245" s="20"/>
      <c r="F245" s="15"/>
      <c r="G245" s="15"/>
      <c r="H245" s="15"/>
      <c r="I245" s="15"/>
      <c r="J245" s="15"/>
      <c r="K245" s="15"/>
      <c r="L245" s="15"/>
      <c r="M245" s="15"/>
      <c r="N245" s="15"/>
      <c r="O245" s="15"/>
      <c r="P245" s="15"/>
      <c r="Q245" s="15"/>
      <c r="R245" s="15"/>
      <c r="S245" s="16"/>
      <c r="U245" s="30" t="str">
        <f>IF(COUNTA(F245:S245)=0,"",_xlfn.CONCAT(,
IF(AND(NOT(ISBLANK($M245)),
    ABS($M245-(($F245+$G245+$I245+$J245+$K245+$L245)-$H245))&gt;=1),
" Error: Position at the end of the period is not equal to: position at the beginning of the period+increase in assets-decrease in assets+exchange rate changes+price changes+other changes+rectifications.",
""),
IF(AND(NOT(ISBLANK($R245)),
    ABS($R245-(($N245+$O245+$Q245)-$P245))&gt;=1),
" Error: Position of accrued interest at the end of the period is not equal to: position of accrued interest at the beginning of the period+accrued interest during the period-received interest during the period+revaluation and other changes.",
""),
IF(AND(NOT(ISBLANK($M245)),
    $M245&gt;0,
    OR(ISBLANK('T04.13'!$M245),
        'T04.13'!$M245&lt;=0,
        ISBLANK('T04.14'!$M245),
        'T04.14'!$M245&lt;=0)),
" Warning: If at least one of the forms T03.09,T04.13,T04.14 contains data other than zero,also the other two forms must be completed.",
""),
IF(AND(OR(ABS($G245)&gt;3000000000,ABS($H245)&gt;3000000000),
    ISBLANK($S245)),
" Warning: An explanation in &lt;c140&gt; must be completed for transactions of more than EUR 3 billion or less than EUR-3 billion.",
""),
IF(AND(NOT(ISBLANK($F245)),$F245&lt;0),
" Error: Position at the beginning of the period must be a positive amount.",
""),
IF(AND(NOT(ISBLANK($M245)),$M245&lt;0),
" Error: Position at the end of the period must be a positive amount.",
""),
IF(AND(OR($F245&gt;0,$M245&gt;0),
    ISBLANK($O245)),
" Error: No accrued interest has been reported,whereas the position at the beginning or at the end of the period is greater than zero. Report '0' in case accrued interest equals zero,do not leave the cell empty.",
"")))</f>
        <v/>
      </c>
    </row>
    <row r="246" spans="1:21">
      <c r="A246" s="20"/>
      <c r="B246" s="20"/>
      <c r="C246" s="20"/>
      <c r="D246" s="20"/>
      <c r="E246" s="20"/>
      <c r="F246" s="15"/>
      <c r="G246" s="15"/>
      <c r="H246" s="15"/>
      <c r="I246" s="15"/>
      <c r="J246" s="15"/>
      <c r="K246" s="15"/>
      <c r="L246" s="15"/>
      <c r="M246" s="15"/>
      <c r="N246" s="15"/>
      <c r="O246" s="15"/>
      <c r="P246" s="15"/>
      <c r="Q246" s="15"/>
      <c r="R246" s="15"/>
      <c r="S246" s="16"/>
      <c r="U246" s="30" t="str">
        <f>IF(COUNTA(F246:S246)=0,"",_xlfn.CONCAT(,
IF(AND(NOT(ISBLANK($M246)),
    ABS($M246-(($F246+$G246+$I246+$J246+$K246+$L246)-$H246))&gt;=1),
" Error: Position at the end of the period is not equal to: position at the beginning of the period+increase in assets-decrease in assets+exchange rate changes+price changes+other changes+rectifications.",
""),
IF(AND(NOT(ISBLANK($R246)),
    ABS($R246-(($N246+$O246+$Q246)-$P246))&gt;=1),
" Error: Position of accrued interest at the end of the period is not equal to: position of accrued interest at the beginning of the period+accrued interest during the period-received interest during the period+revaluation and other changes.",
""),
IF(AND(NOT(ISBLANK($M246)),
    $M246&gt;0,
    OR(ISBLANK('T04.13'!$M246),
        'T04.13'!$M246&lt;=0,
        ISBLANK('T04.14'!$M246),
        'T04.14'!$M246&lt;=0)),
" Warning: If at least one of the forms T03.09,T04.13,T04.14 contains data other than zero,also the other two forms must be completed.",
""),
IF(AND(OR(ABS($G246)&gt;3000000000,ABS($H246)&gt;3000000000),
    ISBLANK($S246)),
" Warning: An explanation in &lt;c140&gt; must be completed for transactions of more than EUR 3 billion or less than EUR-3 billion.",
""),
IF(AND(NOT(ISBLANK($F246)),$F246&lt;0),
" Error: Position at the beginning of the period must be a positive amount.",
""),
IF(AND(NOT(ISBLANK($M246)),$M246&lt;0),
" Error: Position at the end of the period must be a positive amount.",
""),
IF(AND(OR($F246&gt;0,$M246&gt;0),
    ISBLANK($O246)),
" Error: No accrued interest has been reported,whereas the position at the beginning or at the end of the period is greater than zero. Report '0' in case accrued interest equals zero,do not leave the cell empty.",
"")))</f>
        <v/>
      </c>
    </row>
    <row r="247" spans="1:21">
      <c r="A247" s="20"/>
      <c r="B247" s="20"/>
      <c r="C247" s="20"/>
      <c r="D247" s="20"/>
      <c r="E247" s="20"/>
      <c r="F247" s="15"/>
      <c r="G247" s="15"/>
      <c r="H247" s="15"/>
      <c r="I247" s="15"/>
      <c r="J247" s="15"/>
      <c r="K247" s="15"/>
      <c r="L247" s="15"/>
      <c r="M247" s="15"/>
      <c r="N247" s="15"/>
      <c r="O247" s="15"/>
      <c r="P247" s="15"/>
      <c r="Q247" s="15"/>
      <c r="R247" s="15"/>
      <c r="S247" s="16"/>
      <c r="U247" s="30" t="str">
        <f>IF(COUNTA(F247:S247)=0,"",_xlfn.CONCAT(,
IF(AND(NOT(ISBLANK($M247)),
    ABS($M247-(($F247+$G247+$I247+$J247+$K247+$L247)-$H247))&gt;=1),
" Error: Position at the end of the period is not equal to: position at the beginning of the period+increase in assets-decrease in assets+exchange rate changes+price changes+other changes+rectifications.",
""),
IF(AND(NOT(ISBLANK($R247)),
    ABS($R247-(($N247+$O247+$Q247)-$P247))&gt;=1),
" Error: Position of accrued interest at the end of the period is not equal to: position of accrued interest at the beginning of the period+accrued interest during the period-received interest during the period+revaluation and other changes.",
""),
IF(AND(NOT(ISBLANK($M247)),
    $M247&gt;0,
    OR(ISBLANK('T04.13'!$M247),
        'T04.13'!$M247&lt;=0,
        ISBLANK('T04.14'!$M247),
        'T04.14'!$M247&lt;=0)),
" Warning: If at least one of the forms T03.09,T04.13,T04.14 contains data other than zero,also the other two forms must be completed.",
""),
IF(AND(OR(ABS($G247)&gt;3000000000,ABS($H247)&gt;3000000000),
    ISBLANK($S247)),
" Warning: An explanation in &lt;c140&gt; must be completed for transactions of more than EUR 3 billion or less than EUR-3 billion.",
""),
IF(AND(NOT(ISBLANK($F247)),$F247&lt;0),
" Error: Position at the beginning of the period must be a positive amount.",
""),
IF(AND(NOT(ISBLANK($M247)),$M247&lt;0),
" Error: Position at the end of the period must be a positive amount.",
""),
IF(AND(OR($F247&gt;0,$M247&gt;0),
    ISBLANK($O247)),
" Error: No accrued interest has been reported,whereas the position at the beginning or at the end of the period is greater than zero. Report '0' in case accrued interest equals zero,do not leave the cell empty.",
"")))</f>
        <v/>
      </c>
    </row>
    <row r="248" spans="1:21">
      <c r="A248" s="20"/>
      <c r="B248" s="20"/>
      <c r="C248" s="20"/>
      <c r="D248" s="20"/>
      <c r="E248" s="20"/>
      <c r="F248" s="15"/>
      <c r="G248" s="15"/>
      <c r="H248" s="15"/>
      <c r="I248" s="15"/>
      <c r="J248" s="15"/>
      <c r="K248" s="15"/>
      <c r="L248" s="15"/>
      <c r="M248" s="15"/>
      <c r="N248" s="15"/>
      <c r="O248" s="15"/>
      <c r="P248" s="15"/>
      <c r="Q248" s="15"/>
      <c r="R248" s="15"/>
      <c r="S248" s="16"/>
      <c r="U248" s="30" t="str">
        <f>IF(COUNTA(F248:S248)=0,"",_xlfn.CONCAT(,
IF(AND(NOT(ISBLANK($M248)),
    ABS($M248-(($F248+$G248+$I248+$J248+$K248+$L248)-$H248))&gt;=1),
" Error: Position at the end of the period is not equal to: position at the beginning of the period+increase in assets-decrease in assets+exchange rate changes+price changes+other changes+rectifications.",
""),
IF(AND(NOT(ISBLANK($R248)),
    ABS($R248-(($N248+$O248+$Q248)-$P248))&gt;=1),
" Error: Position of accrued interest at the end of the period is not equal to: position of accrued interest at the beginning of the period+accrued interest during the period-received interest during the period+revaluation and other changes.",
""),
IF(AND(NOT(ISBLANK($M248)),
    $M248&gt;0,
    OR(ISBLANK('T04.13'!$M248),
        'T04.13'!$M248&lt;=0,
        ISBLANK('T04.14'!$M248),
        'T04.14'!$M248&lt;=0)),
" Warning: If at least one of the forms T03.09,T04.13,T04.14 contains data other than zero,also the other two forms must be completed.",
""),
IF(AND(OR(ABS($G248)&gt;3000000000,ABS($H248)&gt;3000000000),
    ISBLANK($S248)),
" Warning: An explanation in &lt;c140&gt; must be completed for transactions of more than EUR 3 billion or less than EUR-3 billion.",
""),
IF(AND(NOT(ISBLANK($F248)),$F248&lt;0),
" Error: Position at the beginning of the period must be a positive amount.",
""),
IF(AND(NOT(ISBLANK($M248)),$M248&lt;0),
" Error: Position at the end of the period must be a positive amount.",
""),
IF(AND(OR($F248&gt;0,$M248&gt;0),
    ISBLANK($O248)),
" Error: No accrued interest has been reported,whereas the position at the beginning or at the end of the period is greater than zero. Report '0' in case accrued interest equals zero,do not leave the cell empty.",
"")))</f>
        <v/>
      </c>
    </row>
    <row r="249" spans="1:21">
      <c r="A249" s="20"/>
      <c r="B249" s="20"/>
      <c r="C249" s="20"/>
      <c r="D249" s="20"/>
      <c r="E249" s="20"/>
      <c r="F249" s="15"/>
      <c r="G249" s="15"/>
      <c r="H249" s="15"/>
      <c r="I249" s="15"/>
      <c r="J249" s="15"/>
      <c r="K249" s="15"/>
      <c r="L249" s="15"/>
      <c r="M249" s="15"/>
      <c r="N249" s="15"/>
      <c r="O249" s="15"/>
      <c r="P249" s="15"/>
      <c r="Q249" s="15"/>
      <c r="R249" s="15"/>
      <c r="S249" s="16"/>
      <c r="U249" s="30" t="str">
        <f>IF(COUNTA(F249:S249)=0,"",_xlfn.CONCAT(,
IF(AND(NOT(ISBLANK($M249)),
    ABS($M249-(($F249+$G249+$I249+$J249+$K249+$L249)-$H249))&gt;=1),
" Error: Position at the end of the period is not equal to: position at the beginning of the period+increase in assets-decrease in assets+exchange rate changes+price changes+other changes+rectifications.",
""),
IF(AND(NOT(ISBLANK($R249)),
    ABS($R249-(($N249+$O249+$Q249)-$P249))&gt;=1),
" Error: Position of accrued interest at the end of the period is not equal to: position of accrued interest at the beginning of the period+accrued interest during the period-received interest during the period+revaluation and other changes.",
""),
IF(AND(NOT(ISBLANK($M249)),
    $M249&gt;0,
    OR(ISBLANK('T04.13'!$M249),
        'T04.13'!$M249&lt;=0,
        ISBLANK('T04.14'!$M249),
        'T04.14'!$M249&lt;=0)),
" Warning: If at least one of the forms T03.09,T04.13,T04.14 contains data other than zero,also the other two forms must be completed.",
""),
IF(AND(OR(ABS($G249)&gt;3000000000,ABS($H249)&gt;3000000000),
    ISBLANK($S249)),
" Warning: An explanation in &lt;c140&gt; must be completed for transactions of more than EUR 3 billion or less than EUR-3 billion.",
""),
IF(AND(NOT(ISBLANK($F249)),$F249&lt;0),
" Error: Position at the beginning of the period must be a positive amount.",
""),
IF(AND(NOT(ISBLANK($M249)),$M249&lt;0),
" Error: Position at the end of the period must be a positive amount.",
""),
IF(AND(OR($F249&gt;0,$M249&gt;0),
    ISBLANK($O249)),
" Error: No accrued interest has been reported,whereas the position at the beginning or at the end of the period is greater than zero. Report '0' in case accrued interest equals zero,do not leave the cell empty.",
"")))</f>
        <v/>
      </c>
    </row>
    <row r="250" spans="1:21">
      <c r="A250" s="20"/>
      <c r="B250" s="20"/>
      <c r="C250" s="20"/>
      <c r="D250" s="20"/>
      <c r="E250" s="20"/>
      <c r="F250" s="15"/>
      <c r="G250" s="15"/>
      <c r="H250" s="15"/>
      <c r="I250" s="15"/>
      <c r="J250" s="15"/>
      <c r="K250" s="15"/>
      <c r="L250" s="15"/>
      <c r="M250" s="15"/>
      <c r="N250" s="15"/>
      <c r="O250" s="15"/>
      <c r="P250" s="15"/>
      <c r="Q250" s="15"/>
      <c r="R250" s="15"/>
      <c r="S250" s="16"/>
      <c r="U250" s="30" t="str">
        <f>IF(COUNTA(F250:S250)=0,"",_xlfn.CONCAT(,
IF(AND(NOT(ISBLANK($M250)),
    ABS($M250-(($F250+$G250+$I250+$J250+$K250+$L250)-$H250))&gt;=1),
" Error: Position at the end of the period is not equal to: position at the beginning of the period+increase in assets-decrease in assets+exchange rate changes+price changes+other changes+rectifications.",
""),
IF(AND(NOT(ISBLANK($R250)),
    ABS($R250-(($N250+$O250+$Q250)-$P250))&gt;=1),
" Error: Position of accrued interest at the end of the period is not equal to: position of accrued interest at the beginning of the period+accrued interest during the period-received interest during the period+revaluation and other changes.",
""),
IF(AND(NOT(ISBLANK($M250)),
    $M250&gt;0,
    OR(ISBLANK('T04.13'!$M250),
        'T04.13'!$M250&lt;=0,
        ISBLANK('T04.14'!$M250),
        'T04.14'!$M250&lt;=0)),
" Warning: If at least one of the forms T03.09,T04.13,T04.14 contains data other than zero,also the other two forms must be completed.",
""),
IF(AND(OR(ABS($G250)&gt;3000000000,ABS($H250)&gt;3000000000),
    ISBLANK($S250)),
" Warning: An explanation in &lt;c140&gt; must be completed for transactions of more than EUR 3 billion or less than EUR-3 billion.",
""),
IF(AND(NOT(ISBLANK($F250)),$F250&lt;0),
" Error: Position at the beginning of the period must be a positive amount.",
""),
IF(AND(NOT(ISBLANK($M250)),$M250&lt;0),
" Error: Position at the end of the period must be a positive amount.",
""),
IF(AND(OR($F250&gt;0,$M250&gt;0),
    ISBLANK($O250)),
" Error: No accrued interest has been reported,whereas the position at the beginning or at the end of the period is greater than zero. Report '0' in case accrued interest equals zero,do not leave the cell empty.",
"")))</f>
        <v/>
      </c>
    </row>
    <row r="251" spans="1:21">
      <c r="A251" s="20"/>
      <c r="B251" s="20"/>
      <c r="C251" s="20"/>
      <c r="D251" s="20"/>
      <c r="E251" s="20"/>
      <c r="F251" s="15"/>
      <c r="G251" s="15"/>
      <c r="H251" s="15"/>
      <c r="I251" s="15"/>
      <c r="J251" s="15"/>
      <c r="K251" s="15"/>
      <c r="L251" s="15"/>
      <c r="M251" s="15"/>
      <c r="N251" s="15"/>
      <c r="O251" s="15"/>
      <c r="P251" s="15"/>
      <c r="Q251" s="15"/>
      <c r="R251" s="15"/>
      <c r="S251" s="16"/>
      <c r="U251" s="30" t="str">
        <f>IF(COUNTA(F251:S251)=0,"",_xlfn.CONCAT(,
IF(AND(NOT(ISBLANK($M251)),
    ABS($M251-(($F251+$G251+$I251+$J251+$K251+$L251)-$H251))&gt;=1),
" Error: Position at the end of the period is not equal to: position at the beginning of the period+increase in assets-decrease in assets+exchange rate changes+price changes+other changes+rectifications.",
""),
IF(AND(NOT(ISBLANK($R251)),
    ABS($R251-(($N251+$O251+$Q251)-$P251))&gt;=1),
" Error: Position of accrued interest at the end of the period is not equal to: position of accrued interest at the beginning of the period+accrued interest during the period-received interest during the period+revaluation and other changes.",
""),
IF(AND(NOT(ISBLANK($M251)),
    $M251&gt;0,
    OR(ISBLANK('T04.13'!$M251),
        'T04.13'!$M251&lt;=0,
        ISBLANK('T04.14'!$M251),
        'T04.14'!$M251&lt;=0)),
" Warning: If at least one of the forms T03.09,T04.13,T04.14 contains data other than zero,also the other two forms must be completed.",
""),
IF(AND(OR(ABS($G251)&gt;3000000000,ABS($H251)&gt;3000000000),
    ISBLANK($S251)),
" Warning: An explanation in &lt;c140&gt; must be completed for transactions of more than EUR 3 billion or less than EUR-3 billion.",
""),
IF(AND(NOT(ISBLANK($F251)),$F251&lt;0),
" Error: Position at the beginning of the period must be a positive amount.",
""),
IF(AND(NOT(ISBLANK($M251)),$M251&lt;0),
" Error: Position at the end of the period must be a positive amount.",
""),
IF(AND(OR($F251&gt;0,$M251&gt;0),
    ISBLANK($O251)),
" Error: No accrued interest has been reported,whereas the position at the beginning or at the end of the period is greater than zero. Report '0' in case accrued interest equals zero,do not leave the cell empty.",
"")))</f>
        <v/>
      </c>
    </row>
    <row r="252" spans="1:21">
      <c r="A252" s="20"/>
      <c r="B252" s="20"/>
      <c r="C252" s="20"/>
      <c r="D252" s="20"/>
      <c r="E252" s="20"/>
      <c r="F252" s="15"/>
      <c r="G252" s="15"/>
      <c r="H252" s="15"/>
      <c r="I252" s="15"/>
      <c r="J252" s="15"/>
      <c r="K252" s="15"/>
      <c r="L252" s="15"/>
      <c r="M252" s="15"/>
      <c r="N252" s="15"/>
      <c r="O252" s="15"/>
      <c r="P252" s="15"/>
      <c r="Q252" s="15"/>
      <c r="R252" s="15"/>
      <c r="S252" s="16"/>
      <c r="U252" s="30" t="str">
        <f>IF(COUNTA(F252:S252)=0,"",_xlfn.CONCAT(,
IF(AND(NOT(ISBLANK($M252)),
    ABS($M252-(($F252+$G252+$I252+$J252+$K252+$L252)-$H252))&gt;=1),
" Error: Position at the end of the period is not equal to: position at the beginning of the period+increase in assets-decrease in assets+exchange rate changes+price changes+other changes+rectifications.",
""),
IF(AND(NOT(ISBLANK($R252)),
    ABS($R252-(($N252+$O252+$Q252)-$P252))&gt;=1),
" Error: Position of accrued interest at the end of the period is not equal to: position of accrued interest at the beginning of the period+accrued interest during the period-received interest during the period+revaluation and other changes.",
""),
IF(AND(NOT(ISBLANK($M252)),
    $M252&gt;0,
    OR(ISBLANK('T04.13'!$M252),
        'T04.13'!$M252&lt;=0,
        ISBLANK('T04.14'!$M252),
        'T04.14'!$M252&lt;=0)),
" Warning: If at least one of the forms T03.09,T04.13,T04.14 contains data other than zero,also the other two forms must be completed.",
""),
IF(AND(OR(ABS($G252)&gt;3000000000,ABS($H252)&gt;3000000000),
    ISBLANK($S252)),
" Warning: An explanation in &lt;c140&gt; must be completed for transactions of more than EUR 3 billion or less than EUR-3 billion.",
""),
IF(AND(NOT(ISBLANK($F252)),$F252&lt;0),
" Error: Position at the beginning of the period must be a positive amount.",
""),
IF(AND(NOT(ISBLANK($M252)),$M252&lt;0),
" Error: Position at the end of the period must be a positive amount.",
""),
IF(AND(OR($F252&gt;0,$M252&gt;0),
    ISBLANK($O252)),
" Error: No accrued interest has been reported,whereas the position at the beginning or at the end of the period is greater than zero. Report '0' in case accrued interest equals zero,do not leave the cell empty.",
"")))</f>
        <v/>
      </c>
    </row>
    <row r="253" spans="1:21">
      <c r="A253" s="20"/>
      <c r="B253" s="20"/>
      <c r="C253" s="20"/>
      <c r="D253" s="20"/>
      <c r="E253" s="20"/>
      <c r="F253" s="15"/>
      <c r="G253" s="15"/>
      <c r="H253" s="15"/>
      <c r="I253" s="15"/>
      <c r="J253" s="15"/>
      <c r="K253" s="15"/>
      <c r="L253" s="15"/>
      <c r="M253" s="15"/>
      <c r="N253" s="15"/>
      <c r="O253" s="15"/>
      <c r="P253" s="15"/>
      <c r="Q253" s="15"/>
      <c r="R253" s="15"/>
      <c r="S253" s="16"/>
      <c r="U253" s="30" t="str">
        <f>IF(COUNTA(F253:S253)=0,"",_xlfn.CONCAT(,
IF(AND(NOT(ISBLANK($M253)),
    ABS($M253-(($F253+$G253+$I253+$J253+$K253+$L253)-$H253))&gt;=1),
" Error: Position at the end of the period is not equal to: position at the beginning of the period+increase in assets-decrease in assets+exchange rate changes+price changes+other changes+rectifications.",
""),
IF(AND(NOT(ISBLANK($R253)),
    ABS($R253-(($N253+$O253+$Q253)-$P253))&gt;=1),
" Error: Position of accrued interest at the end of the period is not equal to: position of accrued interest at the beginning of the period+accrued interest during the period-received interest during the period+revaluation and other changes.",
""),
IF(AND(NOT(ISBLANK($M253)),
    $M253&gt;0,
    OR(ISBLANK('T04.13'!$M253),
        'T04.13'!$M253&lt;=0,
        ISBLANK('T04.14'!$M253),
        'T04.14'!$M253&lt;=0)),
" Warning: If at least one of the forms T03.09,T04.13,T04.14 contains data other than zero,also the other two forms must be completed.",
""),
IF(AND(OR(ABS($G253)&gt;3000000000,ABS($H253)&gt;3000000000),
    ISBLANK($S253)),
" Warning: An explanation in &lt;c140&gt; must be completed for transactions of more than EUR 3 billion or less than EUR-3 billion.",
""),
IF(AND(NOT(ISBLANK($F253)),$F253&lt;0),
" Error: Position at the beginning of the period must be a positive amount.",
""),
IF(AND(NOT(ISBLANK($M253)),$M253&lt;0),
" Error: Position at the end of the period must be a positive amount.",
""),
IF(AND(OR($F253&gt;0,$M253&gt;0),
    ISBLANK($O253)),
" Error: No accrued interest has been reported,whereas the position at the beginning or at the end of the period is greater than zero. Report '0' in case accrued interest equals zero,do not leave the cell empty.",
"")))</f>
        <v/>
      </c>
    </row>
    <row r="254" spans="1:21">
      <c r="A254" s="20"/>
      <c r="B254" s="20"/>
      <c r="C254" s="20"/>
      <c r="D254" s="20"/>
      <c r="E254" s="20"/>
      <c r="F254" s="15"/>
      <c r="G254" s="15"/>
      <c r="H254" s="15"/>
      <c r="I254" s="15"/>
      <c r="J254" s="15"/>
      <c r="K254" s="15"/>
      <c r="L254" s="15"/>
      <c r="M254" s="15"/>
      <c r="N254" s="15"/>
      <c r="O254" s="15"/>
      <c r="P254" s="15"/>
      <c r="Q254" s="15"/>
      <c r="R254" s="15"/>
      <c r="S254" s="16"/>
      <c r="U254" s="30" t="str">
        <f>IF(COUNTA(F254:S254)=0,"",_xlfn.CONCAT(,
IF(AND(NOT(ISBLANK($M254)),
    ABS($M254-(($F254+$G254+$I254+$J254+$K254+$L254)-$H254))&gt;=1),
" Error: Position at the end of the period is not equal to: position at the beginning of the period+increase in assets-decrease in assets+exchange rate changes+price changes+other changes+rectifications.",
""),
IF(AND(NOT(ISBLANK($R254)),
    ABS($R254-(($N254+$O254+$Q254)-$P254))&gt;=1),
" Error: Position of accrued interest at the end of the period is not equal to: position of accrued interest at the beginning of the period+accrued interest during the period-received interest during the period+revaluation and other changes.",
""),
IF(AND(NOT(ISBLANK($M254)),
    $M254&gt;0,
    OR(ISBLANK('T04.13'!$M254),
        'T04.13'!$M254&lt;=0,
        ISBLANK('T04.14'!$M254),
        'T04.14'!$M254&lt;=0)),
" Warning: If at least one of the forms T03.09,T04.13,T04.14 contains data other than zero,also the other two forms must be completed.",
""),
IF(AND(OR(ABS($G254)&gt;3000000000,ABS($H254)&gt;3000000000),
    ISBLANK($S254)),
" Warning: An explanation in &lt;c140&gt; must be completed for transactions of more than EUR 3 billion or less than EUR-3 billion.",
""),
IF(AND(NOT(ISBLANK($F254)),$F254&lt;0),
" Error: Position at the beginning of the period must be a positive amount.",
""),
IF(AND(NOT(ISBLANK($M254)),$M254&lt;0),
" Error: Position at the end of the period must be a positive amount.",
""),
IF(AND(OR($F254&gt;0,$M254&gt;0),
    ISBLANK($O254)),
" Error: No accrued interest has been reported,whereas the position at the beginning or at the end of the period is greater than zero. Report '0' in case accrued interest equals zero,do not leave the cell empty.",
"")))</f>
        <v/>
      </c>
    </row>
    <row r="255" spans="1:21">
      <c r="A255" s="20"/>
      <c r="B255" s="20"/>
      <c r="C255" s="20"/>
      <c r="D255" s="20"/>
      <c r="E255" s="20"/>
      <c r="F255" s="15"/>
      <c r="G255" s="15"/>
      <c r="H255" s="15"/>
      <c r="I255" s="15"/>
      <c r="J255" s="15"/>
      <c r="K255" s="15"/>
      <c r="L255" s="15"/>
      <c r="M255" s="15"/>
      <c r="N255" s="15"/>
      <c r="O255" s="15"/>
      <c r="P255" s="15"/>
      <c r="Q255" s="15"/>
      <c r="R255" s="15"/>
      <c r="S255" s="16"/>
      <c r="U255" s="30" t="str">
        <f>IF(COUNTA(F255:S255)=0,"",_xlfn.CONCAT(,
IF(AND(NOT(ISBLANK($M255)),
    ABS($M255-(($F255+$G255+$I255+$J255+$K255+$L255)-$H255))&gt;=1),
" Error: Position at the end of the period is not equal to: position at the beginning of the period+increase in assets-decrease in assets+exchange rate changes+price changes+other changes+rectifications.",
""),
IF(AND(NOT(ISBLANK($R255)),
    ABS($R255-(($N255+$O255+$Q255)-$P255))&gt;=1),
" Error: Position of accrued interest at the end of the period is not equal to: position of accrued interest at the beginning of the period+accrued interest during the period-received interest during the period+revaluation and other changes.",
""),
IF(AND(NOT(ISBLANK($M255)),
    $M255&gt;0,
    OR(ISBLANK('T04.13'!$M255),
        'T04.13'!$M255&lt;=0,
        ISBLANK('T04.14'!$M255),
        'T04.14'!$M255&lt;=0)),
" Warning: If at least one of the forms T03.09,T04.13,T04.14 contains data other than zero,also the other two forms must be completed.",
""),
IF(AND(OR(ABS($G255)&gt;3000000000,ABS($H255)&gt;3000000000),
    ISBLANK($S255)),
" Warning: An explanation in &lt;c140&gt; must be completed for transactions of more than EUR 3 billion or less than EUR-3 billion.",
""),
IF(AND(NOT(ISBLANK($F255)),$F255&lt;0),
" Error: Position at the beginning of the period must be a positive amount.",
""),
IF(AND(NOT(ISBLANK($M255)),$M255&lt;0),
" Error: Position at the end of the period must be a positive amount.",
""),
IF(AND(OR($F255&gt;0,$M255&gt;0),
    ISBLANK($O255)),
" Error: No accrued interest has been reported,whereas the position at the beginning or at the end of the period is greater than zero. Report '0' in case accrued interest equals zero,do not leave the cell empty.",
"")))</f>
        <v/>
      </c>
    </row>
    <row r="256" spans="1:21">
      <c r="A256" s="20"/>
      <c r="B256" s="20"/>
      <c r="C256" s="20"/>
      <c r="D256" s="20"/>
      <c r="E256" s="20"/>
      <c r="F256" s="15"/>
      <c r="G256" s="15"/>
      <c r="H256" s="15"/>
      <c r="I256" s="15"/>
      <c r="J256" s="15"/>
      <c r="K256" s="15"/>
      <c r="L256" s="15"/>
      <c r="M256" s="15"/>
      <c r="N256" s="15"/>
      <c r="O256" s="15"/>
      <c r="P256" s="15"/>
      <c r="Q256" s="15"/>
      <c r="R256" s="15"/>
      <c r="S256" s="16"/>
      <c r="U256" s="30" t="str">
        <f>IF(COUNTA(F256:S256)=0,"",_xlfn.CONCAT(,
IF(AND(NOT(ISBLANK($M256)),
    ABS($M256-(($F256+$G256+$I256+$J256+$K256+$L256)-$H256))&gt;=1),
" Error: Position at the end of the period is not equal to: position at the beginning of the period+increase in assets-decrease in assets+exchange rate changes+price changes+other changes+rectifications.",
""),
IF(AND(NOT(ISBLANK($R256)),
    ABS($R256-(($N256+$O256+$Q256)-$P256))&gt;=1),
" Error: Position of accrued interest at the end of the period is not equal to: position of accrued interest at the beginning of the period+accrued interest during the period-received interest during the period+revaluation and other changes.",
""),
IF(AND(NOT(ISBLANK($M256)),
    $M256&gt;0,
    OR(ISBLANK('T04.13'!$M256),
        'T04.13'!$M256&lt;=0,
        ISBLANK('T04.14'!$M256),
        'T04.14'!$M256&lt;=0)),
" Warning: If at least one of the forms T03.09,T04.13,T04.14 contains data other than zero,also the other two forms must be completed.",
""),
IF(AND(OR(ABS($G256)&gt;3000000000,ABS($H256)&gt;3000000000),
    ISBLANK($S256)),
" Warning: An explanation in &lt;c140&gt; must be completed for transactions of more than EUR 3 billion or less than EUR-3 billion.",
""),
IF(AND(NOT(ISBLANK($F256)),$F256&lt;0),
" Error: Position at the beginning of the period must be a positive amount.",
""),
IF(AND(NOT(ISBLANK($M256)),$M256&lt;0),
" Error: Position at the end of the period must be a positive amount.",
""),
IF(AND(OR($F256&gt;0,$M256&gt;0),
    ISBLANK($O256)),
" Error: No accrued interest has been reported,whereas the position at the beginning or at the end of the period is greater than zero. Report '0' in case accrued interest equals zero,do not leave the cell empty.",
"")))</f>
        <v/>
      </c>
    </row>
    <row r="257" spans="1:21">
      <c r="A257" s="20"/>
      <c r="B257" s="20"/>
      <c r="C257" s="20"/>
      <c r="D257" s="20"/>
      <c r="E257" s="20"/>
      <c r="F257" s="15"/>
      <c r="G257" s="15"/>
      <c r="H257" s="15"/>
      <c r="I257" s="15"/>
      <c r="J257" s="15"/>
      <c r="K257" s="15"/>
      <c r="L257" s="15"/>
      <c r="M257" s="15"/>
      <c r="N257" s="15"/>
      <c r="O257" s="15"/>
      <c r="P257" s="15"/>
      <c r="Q257" s="15"/>
      <c r="R257" s="15"/>
      <c r="S257" s="16"/>
      <c r="U257" s="30" t="str">
        <f>IF(COUNTA(F257:S257)=0,"",_xlfn.CONCAT(,
IF(AND(NOT(ISBLANK($M257)),
    ABS($M257-(($F257+$G257+$I257+$J257+$K257+$L257)-$H257))&gt;=1),
" Error: Position at the end of the period is not equal to: position at the beginning of the period+increase in assets-decrease in assets+exchange rate changes+price changes+other changes+rectifications.",
""),
IF(AND(NOT(ISBLANK($R257)),
    ABS($R257-(($N257+$O257+$Q257)-$P257))&gt;=1),
" Error: Position of accrued interest at the end of the period is not equal to: position of accrued interest at the beginning of the period+accrued interest during the period-received interest during the period+revaluation and other changes.",
""),
IF(AND(NOT(ISBLANK($M257)),
    $M257&gt;0,
    OR(ISBLANK('T04.13'!$M257),
        'T04.13'!$M257&lt;=0,
        ISBLANK('T04.14'!$M257),
        'T04.14'!$M257&lt;=0)),
" Warning: If at least one of the forms T03.09,T04.13,T04.14 contains data other than zero,also the other two forms must be completed.",
""),
IF(AND(OR(ABS($G257)&gt;3000000000,ABS($H257)&gt;3000000000),
    ISBLANK($S257)),
" Warning: An explanation in &lt;c140&gt; must be completed for transactions of more than EUR 3 billion or less than EUR-3 billion.",
""),
IF(AND(NOT(ISBLANK($F257)),$F257&lt;0),
" Error: Position at the beginning of the period must be a positive amount.",
""),
IF(AND(NOT(ISBLANK($M257)),$M257&lt;0),
" Error: Position at the end of the period must be a positive amount.",
""),
IF(AND(OR($F257&gt;0,$M257&gt;0),
    ISBLANK($O257)),
" Error: No accrued interest has been reported,whereas the position at the beginning or at the end of the period is greater than zero. Report '0' in case accrued interest equals zero,do not leave the cell empty.",
"")))</f>
        <v/>
      </c>
    </row>
    <row r="258" spans="1:21">
      <c r="A258" s="20"/>
      <c r="B258" s="20"/>
      <c r="C258" s="20"/>
      <c r="D258" s="20"/>
      <c r="E258" s="20"/>
      <c r="F258" s="15"/>
      <c r="G258" s="15"/>
      <c r="H258" s="15"/>
      <c r="I258" s="15"/>
      <c r="J258" s="15"/>
      <c r="K258" s="15"/>
      <c r="L258" s="15"/>
      <c r="M258" s="15"/>
      <c r="N258" s="15"/>
      <c r="O258" s="15"/>
      <c r="P258" s="15"/>
      <c r="Q258" s="15"/>
      <c r="R258" s="15"/>
      <c r="S258" s="16"/>
      <c r="U258" s="30" t="str">
        <f>IF(COUNTA(F258:S258)=0,"",_xlfn.CONCAT(,
IF(AND(NOT(ISBLANK($M258)),
    ABS($M258-(($F258+$G258+$I258+$J258+$K258+$L258)-$H258))&gt;=1),
" Error: Position at the end of the period is not equal to: position at the beginning of the period+increase in assets-decrease in assets+exchange rate changes+price changes+other changes+rectifications.",
""),
IF(AND(NOT(ISBLANK($R258)),
    ABS($R258-(($N258+$O258+$Q258)-$P258))&gt;=1),
" Error: Position of accrued interest at the end of the period is not equal to: position of accrued interest at the beginning of the period+accrued interest during the period-received interest during the period+revaluation and other changes.",
""),
IF(AND(NOT(ISBLANK($M258)),
    $M258&gt;0,
    OR(ISBLANK('T04.13'!$M258),
        'T04.13'!$M258&lt;=0,
        ISBLANK('T04.14'!$M258),
        'T04.14'!$M258&lt;=0)),
" Warning: If at least one of the forms T03.09,T04.13,T04.14 contains data other than zero,also the other two forms must be completed.",
""),
IF(AND(OR(ABS($G258)&gt;3000000000,ABS($H258)&gt;3000000000),
    ISBLANK($S258)),
" Warning: An explanation in &lt;c140&gt; must be completed for transactions of more than EUR 3 billion or less than EUR-3 billion.",
""),
IF(AND(NOT(ISBLANK($F258)),$F258&lt;0),
" Error: Position at the beginning of the period must be a positive amount.",
""),
IF(AND(NOT(ISBLANK($M258)),$M258&lt;0),
" Error: Position at the end of the period must be a positive amount.",
""),
IF(AND(OR($F258&gt;0,$M258&gt;0),
    ISBLANK($O258)),
" Error: No accrued interest has been reported,whereas the position at the beginning or at the end of the period is greater than zero. Report '0' in case accrued interest equals zero,do not leave the cell empty.",
"")))</f>
        <v/>
      </c>
    </row>
    <row r="259" spans="1:21">
      <c r="A259" s="20"/>
      <c r="B259" s="20"/>
      <c r="C259" s="20"/>
      <c r="D259" s="20"/>
      <c r="E259" s="20"/>
      <c r="F259" s="15"/>
      <c r="G259" s="15"/>
      <c r="H259" s="15"/>
      <c r="I259" s="15"/>
      <c r="J259" s="15"/>
      <c r="K259" s="15"/>
      <c r="L259" s="15"/>
      <c r="M259" s="15"/>
      <c r="N259" s="15"/>
      <c r="O259" s="15"/>
      <c r="P259" s="15"/>
      <c r="Q259" s="15"/>
      <c r="R259" s="15"/>
      <c r="S259" s="16"/>
      <c r="U259" s="30" t="str">
        <f>IF(COUNTA(F259:S259)=0,"",_xlfn.CONCAT(,
IF(AND(NOT(ISBLANK($M259)),
    ABS($M259-(($F259+$G259+$I259+$J259+$K259+$L259)-$H259))&gt;=1),
" Error: Position at the end of the period is not equal to: position at the beginning of the period+increase in assets-decrease in assets+exchange rate changes+price changes+other changes+rectifications.",
""),
IF(AND(NOT(ISBLANK($R259)),
    ABS($R259-(($N259+$O259+$Q259)-$P259))&gt;=1),
" Error: Position of accrued interest at the end of the period is not equal to: position of accrued interest at the beginning of the period+accrued interest during the period-received interest during the period+revaluation and other changes.",
""),
IF(AND(NOT(ISBLANK($M259)),
    $M259&gt;0,
    OR(ISBLANK('T04.13'!$M259),
        'T04.13'!$M259&lt;=0,
        ISBLANK('T04.14'!$M259),
        'T04.14'!$M259&lt;=0)),
" Warning: If at least one of the forms T03.09,T04.13,T04.14 contains data other than zero,also the other two forms must be completed.",
""),
IF(AND(OR(ABS($G259)&gt;3000000000,ABS($H259)&gt;3000000000),
    ISBLANK($S259)),
" Warning: An explanation in &lt;c140&gt; must be completed for transactions of more than EUR 3 billion or less than EUR-3 billion.",
""),
IF(AND(NOT(ISBLANK($F259)),$F259&lt;0),
" Error: Position at the beginning of the period must be a positive amount.",
""),
IF(AND(NOT(ISBLANK($M259)),$M259&lt;0),
" Error: Position at the end of the period must be a positive amount.",
""),
IF(AND(OR($F259&gt;0,$M259&gt;0),
    ISBLANK($O259)),
" Error: No accrued interest has been reported,whereas the position at the beginning or at the end of the period is greater than zero. Report '0' in case accrued interest equals zero,do not leave the cell empty.",
"")))</f>
        <v/>
      </c>
    </row>
    <row r="260" spans="1:21">
      <c r="A260" s="20"/>
      <c r="B260" s="20"/>
      <c r="C260" s="20"/>
      <c r="D260" s="20"/>
      <c r="E260" s="20"/>
      <c r="F260" s="15"/>
      <c r="G260" s="15"/>
      <c r="H260" s="15"/>
      <c r="I260" s="15"/>
      <c r="J260" s="15"/>
      <c r="K260" s="15"/>
      <c r="L260" s="15"/>
      <c r="M260" s="15"/>
      <c r="N260" s="15"/>
      <c r="O260" s="15"/>
      <c r="P260" s="15"/>
      <c r="Q260" s="15"/>
      <c r="R260" s="15"/>
      <c r="S260" s="16"/>
      <c r="U260" s="30" t="str">
        <f>IF(COUNTA(F260:S260)=0,"",_xlfn.CONCAT(,
IF(AND(NOT(ISBLANK($M260)),
    ABS($M260-(($F260+$G260+$I260+$J260+$K260+$L260)-$H260))&gt;=1),
" Error: Position at the end of the period is not equal to: position at the beginning of the period+increase in assets-decrease in assets+exchange rate changes+price changes+other changes+rectifications.",
""),
IF(AND(NOT(ISBLANK($R260)),
    ABS($R260-(($N260+$O260+$Q260)-$P260))&gt;=1),
" Error: Position of accrued interest at the end of the period is not equal to: position of accrued interest at the beginning of the period+accrued interest during the period-received interest during the period+revaluation and other changes.",
""),
IF(AND(NOT(ISBLANK($M260)),
    $M260&gt;0,
    OR(ISBLANK('T04.13'!$M260),
        'T04.13'!$M260&lt;=0,
        ISBLANK('T04.14'!$M260),
        'T04.14'!$M260&lt;=0)),
" Warning: If at least one of the forms T03.09,T04.13,T04.14 contains data other than zero,also the other two forms must be completed.",
""),
IF(AND(OR(ABS($G260)&gt;3000000000,ABS($H260)&gt;3000000000),
    ISBLANK($S260)),
" Warning: An explanation in &lt;c140&gt; must be completed for transactions of more than EUR 3 billion or less than EUR-3 billion.",
""),
IF(AND(NOT(ISBLANK($F260)),$F260&lt;0),
" Error: Position at the beginning of the period must be a positive amount.",
""),
IF(AND(NOT(ISBLANK($M260)),$M260&lt;0),
" Error: Position at the end of the period must be a positive amount.",
""),
IF(AND(OR($F260&gt;0,$M260&gt;0),
    ISBLANK($O260)),
" Error: No accrued interest has been reported,whereas the position at the beginning or at the end of the period is greater than zero. Report '0' in case accrued interest equals zero,do not leave the cell empty.",
"")))</f>
        <v/>
      </c>
    </row>
    <row r="261" spans="1:21">
      <c r="A261" s="20"/>
      <c r="B261" s="20"/>
      <c r="C261" s="20"/>
      <c r="D261" s="20"/>
      <c r="E261" s="20"/>
      <c r="F261" s="15"/>
      <c r="G261" s="15"/>
      <c r="H261" s="15"/>
      <c r="I261" s="15"/>
      <c r="J261" s="15"/>
      <c r="K261" s="15"/>
      <c r="L261" s="15"/>
      <c r="M261" s="15"/>
      <c r="N261" s="15"/>
      <c r="O261" s="15"/>
      <c r="P261" s="15"/>
      <c r="Q261" s="15"/>
      <c r="R261" s="15"/>
      <c r="S261" s="16"/>
      <c r="U261" s="30" t="str">
        <f>IF(COUNTA(F261:S261)=0,"",_xlfn.CONCAT(,
IF(AND(NOT(ISBLANK($M261)),
    ABS($M261-(($F261+$G261+$I261+$J261+$K261+$L261)-$H261))&gt;=1),
" Error: Position at the end of the period is not equal to: position at the beginning of the period+increase in assets-decrease in assets+exchange rate changes+price changes+other changes+rectifications.",
""),
IF(AND(NOT(ISBLANK($R261)),
    ABS($R261-(($N261+$O261+$Q261)-$P261))&gt;=1),
" Error: Position of accrued interest at the end of the period is not equal to: position of accrued interest at the beginning of the period+accrued interest during the period-received interest during the period+revaluation and other changes.",
""),
IF(AND(NOT(ISBLANK($M261)),
    $M261&gt;0,
    OR(ISBLANK('T04.13'!$M261),
        'T04.13'!$M261&lt;=0,
        ISBLANK('T04.14'!$M261),
        'T04.14'!$M261&lt;=0)),
" Warning: If at least one of the forms T03.09,T04.13,T04.14 contains data other than zero,also the other two forms must be completed.",
""),
IF(AND(OR(ABS($G261)&gt;3000000000,ABS($H261)&gt;3000000000),
    ISBLANK($S261)),
" Warning: An explanation in &lt;c140&gt; must be completed for transactions of more than EUR 3 billion or less than EUR-3 billion.",
""),
IF(AND(NOT(ISBLANK($F261)),$F261&lt;0),
" Error: Position at the beginning of the period must be a positive amount.",
""),
IF(AND(NOT(ISBLANK($M261)),$M261&lt;0),
" Error: Position at the end of the period must be a positive amount.",
""),
IF(AND(OR($F261&gt;0,$M261&gt;0),
    ISBLANK($O261)),
" Error: No accrued interest has been reported,whereas the position at the beginning or at the end of the period is greater than zero. Report '0' in case accrued interest equals zero,do not leave the cell empty.",
"")))</f>
        <v/>
      </c>
    </row>
    <row r="262" spans="1:21">
      <c r="A262" s="20"/>
      <c r="B262" s="20"/>
      <c r="C262" s="20"/>
      <c r="D262" s="20"/>
      <c r="E262" s="20"/>
      <c r="F262" s="15"/>
      <c r="G262" s="15"/>
      <c r="H262" s="15"/>
      <c r="I262" s="15"/>
      <c r="J262" s="15"/>
      <c r="K262" s="15"/>
      <c r="L262" s="15"/>
      <c r="M262" s="15"/>
      <c r="N262" s="15"/>
      <c r="O262" s="15"/>
      <c r="P262" s="15"/>
      <c r="Q262" s="15"/>
      <c r="R262" s="15"/>
      <c r="S262" s="16"/>
      <c r="U262" s="30" t="str">
        <f>IF(COUNTA(F262:S262)=0,"",_xlfn.CONCAT(,
IF(AND(NOT(ISBLANK($M262)),
    ABS($M262-(($F262+$G262+$I262+$J262+$K262+$L262)-$H262))&gt;=1),
" Error: Position at the end of the period is not equal to: position at the beginning of the period+increase in assets-decrease in assets+exchange rate changes+price changes+other changes+rectifications.",
""),
IF(AND(NOT(ISBLANK($R262)),
    ABS($R262-(($N262+$O262+$Q262)-$P262))&gt;=1),
" Error: Position of accrued interest at the end of the period is not equal to: position of accrued interest at the beginning of the period+accrued interest during the period-received interest during the period+revaluation and other changes.",
""),
IF(AND(NOT(ISBLANK($M262)),
    $M262&gt;0,
    OR(ISBLANK('T04.13'!$M262),
        'T04.13'!$M262&lt;=0,
        ISBLANK('T04.14'!$M262),
        'T04.14'!$M262&lt;=0)),
" Warning: If at least one of the forms T03.09,T04.13,T04.14 contains data other than zero,also the other two forms must be completed.",
""),
IF(AND(OR(ABS($G262)&gt;3000000000,ABS($H262)&gt;3000000000),
    ISBLANK($S262)),
" Warning: An explanation in &lt;c140&gt; must be completed for transactions of more than EUR 3 billion or less than EUR-3 billion.",
""),
IF(AND(NOT(ISBLANK($F262)),$F262&lt;0),
" Error: Position at the beginning of the period must be a positive amount.",
""),
IF(AND(NOT(ISBLANK($M262)),$M262&lt;0),
" Error: Position at the end of the period must be a positive amount.",
""),
IF(AND(OR($F262&gt;0,$M262&gt;0),
    ISBLANK($O262)),
" Error: No accrued interest has been reported,whereas the position at the beginning or at the end of the period is greater than zero. Report '0' in case accrued interest equals zero,do not leave the cell empty.",
"")))</f>
        <v/>
      </c>
    </row>
    <row r="263" spans="1:21">
      <c r="A263" s="20"/>
      <c r="B263" s="20"/>
      <c r="C263" s="20"/>
      <c r="D263" s="20"/>
      <c r="E263" s="20"/>
      <c r="F263" s="15"/>
      <c r="G263" s="15"/>
      <c r="H263" s="15"/>
      <c r="I263" s="15"/>
      <c r="J263" s="15"/>
      <c r="K263" s="15"/>
      <c r="L263" s="15"/>
      <c r="M263" s="15"/>
      <c r="N263" s="15"/>
      <c r="O263" s="15"/>
      <c r="P263" s="15"/>
      <c r="Q263" s="15"/>
      <c r="R263" s="15"/>
      <c r="S263" s="16"/>
      <c r="U263" s="30" t="str">
        <f>IF(COUNTA(F263:S263)=0,"",_xlfn.CONCAT(,
IF(AND(NOT(ISBLANK($M263)),
    ABS($M263-(($F263+$G263+$I263+$J263+$K263+$L263)-$H263))&gt;=1),
" Error: Position at the end of the period is not equal to: position at the beginning of the period+increase in assets-decrease in assets+exchange rate changes+price changes+other changes+rectifications.",
""),
IF(AND(NOT(ISBLANK($R263)),
    ABS($R263-(($N263+$O263+$Q263)-$P263))&gt;=1),
" Error: Position of accrued interest at the end of the period is not equal to: position of accrued interest at the beginning of the period+accrued interest during the period-received interest during the period+revaluation and other changes.",
""),
IF(AND(NOT(ISBLANK($M263)),
    $M263&gt;0,
    OR(ISBLANK('T04.13'!$M263),
        'T04.13'!$M263&lt;=0,
        ISBLANK('T04.14'!$M263),
        'T04.14'!$M263&lt;=0)),
" Warning: If at least one of the forms T03.09,T04.13,T04.14 contains data other than zero,also the other two forms must be completed.",
""),
IF(AND(OR(ABS($G263)&gt;3000000000,ABS($H263)&gt;3000000000),
    ISBLANK($S263)),
" Warning: An explanation in &lt;c140&gt; must be completed for transactions of more than EUR 3 billion or less than EUR-3 billion.",
""),
IF(AND(NOT(ISBLANK($F263)),$F263&lt;0),
" Error: Position at the beginning of the period must be a positive amount.",
""),
IF(AND(NOT(ISBLANK($M263)),$M263&lt;0),
" Error: Position at the end of the period must be a positive amount.",
""),
IF(AND(OR($F263&gt;0,$M263&gt;0),
    ISBLANK($O263)),
" Error: No accrued interest has been reported,whereas the position at the beginning or at the end of the period is greater than zero. Report '0' in case accrued interest equals zero,do not leave the cell empty.",
"")))</f>
        <v/>
      </c>
    </row>
    <row r="264" spans="1:21">
      <c r="A264" s="20"/>
      <c r="B264" s="20"/>
      <c r="C264" s="20"/>
      <c r="D264" s="20"/>
      <c r="E264" s="20"/>
      <c r="F264" s="15"/>
      <c r="G264" s="15"/>
      <c r="H264" s="15"/>
      <c r="I264" s="15"/>
      <c r="J264" s="15"/>
      <c r="K264" s="15"/>
      <c r="L264" s="15"/>
      <c r="M264" s="15"/>
      <c r="N264" s="15"/>
      <c r="O264" s="15"/>
      <c r="P264" s="15"/>
      <c r="Q264" s="15"/>
      <c r="R264" s="15"/>
      <c r="S264" s="16"/>
      <c r="U264" s="30" t="str">
        <f>IF(COUNTA(F264:S264)=0,"",_xlfn.CONCAT(,
IF(AND(NOT(ISBLANK($M264)),
    ABS($M264-(($F264+$G264+$I264+$J264+$K264+$L264)-$H264))&gt;=1),
" Error: Position at the end of the period is not equal to: position at the beginning of the period+increase in assets-decrease in assets+exchange rate changes+price changes+other changes+rectifications.",
""),
IF(AND(NOT(ISBLANK($R264)),
    ABS($R264-(($N264+$O264+$Q264)-$P264))&gt;=1),
" Error: Position of accrued interest at the end of the period is not equal to: position of accrued interest at the beginning of the period+accrued interest during the period-received interest during the period+revaluation and other changes.",
""),
IF(AND(NOT(ISBLANK($M264)),
    $M264&gt;0,
    OR(ISBLANK('T04.13'!$M264),
        'T04.13'!$M264&lt;=0,
        ISBLANK('T04.14'!$M264),
        'T04.14'!$M264&lt;=0)),
" Warning: If at least one of the forms T03.09,T04.13,T04.14 contains data other than zero,also the other two forms must be completed.",
""),
IF(AND(OR(ABS($G264)&gt;3000000000,ABS($H264)&gt;3000000000),
    ISBLANK($S264)),
" Warning: An explanation in &lt;c140&gt; must be completed for transactions of more than EUR 3 billion or less than EUR-3 billion.",
""),
IF(AND(NOT(ISBLANK($F264)),$F264&lt;0),
" Error: Position at the beginning of the period must be a positive amount.",
""),
IF(AND(NOT(ISBLANK($M264)),$M264&lt;0),
" Error: Position at the end of the period must be a positive amount.",
""),
IF(AND(OR($F264&gt;0,$M264&gt;0),
    ISBLANK($O264)),
" Error: No accrued interest has been reported,whereas the position at the beginning or at the end of the period is greater than zero. Report '0' in case accrued interest equals zero,do not leave the cell empty.",
"")))</f>
        <v/>
      </c>
    </row>
    <row r="265" spans="1:21">
      <c r="A265" s="20"/>
      <c r="B265" s="20"/>
      <c r="C265" s="20"/>
      <c r="D265" s="20"/>
      <c r="E265" s="20"/>
      <c r="F265" s="15"/>
      <c r="G265" s="15"/>
      <c r="H265" s="15"/>
      <c r="I265" s="15"/>
      <c r="J265" s="15"/>
      <c r="K265" s="15"/>
      <c r="L265" s="15"/>
      <c r="M265" s="15"/>
      <c r="N265" s="15"/>
      <c r="O265" s="15"/>
      <c r="P265" s="15"/>
      <c r="Q265" s="15"/>
      <c r="R265" s="15"/>
      <c r="S265" s="16"/>
      <c r="U265" s="30" t="str">
        <f>IF(COUNTA(F265:S265)=0,"",_xlfn.CONCAT(,
IF(AND(NOT(ISBLANK($M265)),
    ABS($M265-(($F265+$G265+$I265+$J265+$K265+$L265)-$H265))&gt;=1),
" Error: Position at the end of the period is not equal to: position at the beginning of the period+increase in assets-decrease in assets+exchange rate changes+price changes+other changes+rectifications.",
""),
IF(AND(NOT(ISBLANK($R265)),
    ABS($R265-(($N265+$O265+$Q265)-$P265))&gt;=1),
" Error: Position of accrued interest at the end of the period is not equal to: position of accrued interest at the beginning of the period+accrued interest during the period-received interest during the period+revaluation and other changes.",
""),
IF(AND(NOT(ISBLANK($M265)),
    $M265&gt;0,
    OR(ISBLANK('T04.13'!$M265),
        'T04.13'!$M265&lt;=0,
        ISBLANK('T04.14'!$M265),
        'T04.14'!$M265&lt;=0)),
" Warning: If at least one of the forms T03.09,T04.13,T04.14 contains data other than zero,also the other two forms must be completed.",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0"/>
      <c r="B266" s="20"/>
      <c r="C266" s="20"/>
      <c r="D266" s="20"/>
      <c r="E266" s="20"/>
      <c r="F266" s="15"/>
      <c r="G266" s="15"/>
      <c r="H266" s="15"/>
      <c r="I266" s="15"/>
      <c r="J266" s="15"/>
      <c r="K266" s="15"/>
      <c r="L266" s="15"/>
      <c r="M266" s="15"/>
      <c r="N266" s="15"/>
      <c r="O266" s="15"/>
      <c r="P266" s="15"/>
      <c r="Q266" s="15"/>
      <c r="R266" s="15"/>
      <c r="S266" s="16"/>
      <c r="U266" s="30" t="str">
        <f>IF(COUNTA(F266:S266)=0,"",_xlfn.CONCAT(,
IF(AND(NOT(ISBLANK($M266)),
    ABS($M266-(($F266+$G266+$I266+$J266+$K266+$L266)-$H266))&gt;=1),
" Error: Position at the end of the period is not equal to: position at the beginning of the period+increase in assets-decrease in assets+exchange rate changes+price changes+other changes+rectifications.",
""),
IF(AND(NOT(ISBLANK($R266)),
    ABS($R266-(($N266+$O266+$Q266)-$P266))&gt;=1),
" Error: Position of accrued interest at the end of the period is not equal to: position of accrued interest at the beginning of the period+accrued interest during the period-received interest during the period+revaluation and other changes.",
""),
IF(AND(NOT(ISBLANK($M266)),
    $M266&gt;0,
    OR(ISBLANK('T04.13'!$M266),
        'T04.13'!$M266&lt;=0,
        ISBLANK('T04.14'!$M266),
        'T04.14'!$M266&lt;=0)),
" Warning: If at least one of the forms T03.09,T04.13,T04.14 contains data other than zero,also the other two forms must be completed.",
""),
IF(AND(OR(ABS($G266)&gt;3000000000,ABS($H266)&gt;3000000000),
    ISBLANK($S266)),
" Warning: An explanation in &lt;c140&gt; must be completed for transactions of more than EUR 3 billion or less than EUR-3 billion.",
""),
IF(AND(NOT(ISBLANK($F266)),$F266&lt;0),
" Error: Position at the beginning of the period must be a positive amount.",
""),
IF(AND(NOT(ISBLANK($M266)),$M266&lt;0),
" Error: Position at the end of the period must be a positive amount.",
""),
IF(AND(OR($F266&gt;0,$M266&gt;0),
    ISBLANK($O266)),
" Error: No accrued interest has been reported,whereas the position at the beginning or at the end of the period is greater than zero. Report '0' in case accrued interest equals zero,do not leave the cell empty.",
"")))</f>
        <v/>
      </c>
    </row>
    <row r="267" spans="1:21">
      <c r="A267" s="20"/>
      <c r="B267" s="20"/>
      <c r="C267" s="20"/>
      <c r="D267" s="20"/>
      <c r="E267" s="20"/>
      <c r="F267" s="15"/>
      <c r="G267" s="15"/>
      <c r="H267" s="15"/>
      <c r="I267" s="15"/>
      <c r="J267" s="15"/>
      <c r="K267" s="15"/>
      <c r="L267" s="15"/>
      <c r="M267" s="15"/>
      <c r="N267" s="15"/>
      <c r="O267" s="15"/>
      <c r="P267" s="15"/>
      <c r="Q267" s="15"/>
      <c r="R267" s="15"/>
      <c r="S267" s="16"/>
      <c r="U267" s="30" t="str">
        <f>IF(COUNTA(F267:S267)=0,"",_xlfn.CONCAT(,
IF(AND(NOT(ISBLANK($M267)),
    ABS($M267-(($F267+$G267+$I267+$J267+$K267+$L267)-$H267))&gt;=1),
" Error: Position at the end of the period is not equal to: position at the beginning of the period+increase in assets-decrease in assets+exchange rate changes+price changes+other changes+rectifications.",
""),
IF(AND(NOT(ISBLANK($R267)),
    ABS($R267-(($N267+$O267+$Q267)-$P267))&gt;=1),
" Error: Position of accrued interest at the end of the period is not equal to: position of accrued interest at the beginning of the period+accrued interest during the period-received interest during the period+revaluation and other changes.",
""),
IF(AND(NOT(ISBLANK($M267)),
    $M267&gt;0,
    OR(ISBLANK('T04.13'!$M267),
        'T04.13'!$M267&lt;=0,
        ISBLANK('T04.14'!$M267),
        'T04.14'!$M267&lt;=0)),
" Warning: If at least one of the forms T03.09,T04.13,T04.14 contains data other than zero,also the other two forms must be completed.",
""),
IF(AND(OR(ABS($G267)&gt;3000000000,ABS($H267)&gt;3000000000),
    ISBLANK($S267)),
" Warning: An explanation in &lt;c140&gt; must be completed for transactions of more than EUR 3 billion or less than EUR-3 billion.",
""),
IF(AND(NOT(ISBLANK($F267)),$F267&lt;0),
" Error: Position at the beginning of the period must be a positive amount.",
""),
IF(AND(NOT(ISBLANK($M267)),$M267&lt;0),
" Error: Position at the end of the period must be a positive amount.",
""),
IF(AND(OR($F267&gt;0,$M267&gt;0),
    ISBLANK($O267)),
" Error: No accrued interest has been reported,whereas the position at the beginning or at the end of the period is greater than zero. Report '0' in case accrued interest equals zero,do not leave the cell empty.",
"")))</f>
        <v/>
      </c>
    </row>
    <row r="268" spans="1:21">
      <c r="A268" s="20"/>
      <c r="B268" s="20"/>
      <c r="C268" s="20"/>
      <c r="D268" s="20"/>
      <c r="E268" s="20"/>
      <c r="F268" s="15"/>
      <c r="G268" s="15"/>
      <c r="H268" s="15"/>
      <c r="I268" s="15"/>
      <c r="J268" s="15"/>
      <c r="K268" s="15"/>
      <c r="L268" s="15"/>
      <c r="M268" s="15"/>
      <c r="N268" s="15"/>
      <c r="O268" s="15"/>
      <c r="P268" s="15"/>
      <c r="Q268" s="15"/>
      <c r="R268" s="15"/>
      <c r="S268" s="16"/>
      <c r="U268" s="30" t="str">
        <f>IF(COUNTA(F268:S268)=0,"",_xlfn.CONCAT(,
IF(AND(NOT(ISBLANK($M268)),
    ABS($M268-(($F268+$G268+$I268+$J268+$K268+$L268)-$H268))&gt;=1),
" Error: Position at the end of the period is not equal to: position at the beginning of the period+increase in assets-decrease in assets+exchange rate changes+price changes+other changes+rectifications.",
""),
IF(AND(NOT(ISBLANK($R268)),
    ABS($R268-(($N268+$O268+$Q268)-$P268))&gt;=1),
" Error: Position of accrued interest at the end of the period is not equal to: position of accrued interest at the beginning of the period+accrued interest during the period-received interest during the period+revaluation and other changes.",
""),
IF(AND(NOT(ISBLANK($M268)),
    $M268&gt;0,
    OR(ISBLANK('T04.13'!$M268),
        'T04.13'!$M268&lt;=0,
        ISBLANK('T04.14'!$M268),
        'T04.14'!$M268&lt;=0)),
" Warning: If at least one of the forms T03.09,T04.13,T04.14 contains data other than zero,also the other two forms must be completed.",
""),
IF(AND(OR(ABS($G268)&gt;3000000000,ABS($H268)&gt;3000000000),
    ISBLANK($S268)),
" Warning: An explanation in &lt;c140&gt; must be completed for transactions of more than EUR 3 billion or less than EUR-3 billion.",
""),
IF(AND(NOT(ISBLANK($F268)),$F268&lt;0),
" Error: Position at the beginning of the period must be a positive amount.",
""),
IF(AND(NOT(ISBLANK($M268)),$M268&lt;0),
" Error: Position at the end of the period must be a positive amount.",
""),
IF(AND(OR($F268&gt;0,$M268&gt;0),
    ISBLANK($O268)),
" Error: No accrued interest has been reported,whereas the position at the beginning or at the end of the period is greater than zero. Report '0' in case accrued interest equals zero,do not leave the cell empty.",
"")))</f>
        <v/>
      </c>
    </row>
    <row r="269" spans="1:21">
      <c r="A269" s="20"/>
      <c r="B269" s="20"/>
      <c r="C269" s="20"/>
      <c r="D269" s="20"/>
      <c r="E269" s="20"/>
      <c r="F269" s="15"/>
      <c r="G269" s="15"/>
      <c r="H269" s="15"/>
      <c r="I269" s="15"/>
      <c r="J269" s="15"/>
      <c r="K269" s="15"/>
      <c r="L269" s="15"/>
      <c r="M269" s="15"/>
      <c r="N269" s="15"/>
      <c r="O269" s="15"/>
      <c r="P269" s="15"/>
      <c r="Q269" s="15"/>
      <c r="R269" s="15"/>
      <c r="S269" s="16"/>
      <c r="U269" s="30" t="str">
        <f>IF(COUNTA(F269:S269)=0,"",_xlfn.CONCAT(,
IF(AND(NOT(ISBLANK($M269)),
    ABS($M269-(($F269+$G269+$I269+$J269+$K269+$L269)-$H269))&gt;=1),
" Error: Position at the end of the period is not equal to: position at the beginning of the period+increase in assets-decrease in assets+exchange rate changes+price changes+other changes+rectifications.",
""),
IF(AND(NOT(ISBLANK($R269)),
    ABS($R269-(($N269+$O269+$Q269)-$P269))&gt;=1),
" Error: Position of accrued interest at the end of the period is not equal to: position of accrued interest at the beginning of the period+accrued interest during the period-received interest during the period+revaluation and other changes.",
""),
IF(AND(NOT(ISBLANK($M269)),
    $M269&gt;0,
    OR(ISBLANK('T04.13'!$M269),
        'T04.13'!$M269&lt;=0,
        ISBLANK('T04.14'!$M269),
        'T04.14'!$M269&lt;=0)),
" Warning: If at least one of the forms T03.09,T04.13,T04.14 contains data other than zero,also the other two forms must be completed.",
""),
IF(AND(OR(ABS($G269)&gt;3000000000,ABS($H269)&gt;3000000000),
    ISBLANK($S269)),
" Warning: An explanation in &lt;c140&gt; must be completed for transactions of more than EUR 3 billion or less than EUR-3 billion.",
""),
IF(AND(NOT(ISBLANK($F269)),$F269&lt;0),
" Error: Position at the beginning of the period must be a positive amount.",
""),
IF(AND(NOT(ISBLANK($M269)),$M269&lt;0),
" Error: Position at the end of the period must be a positive amount.",
""),
IF(AND(OR($F269&gt;0,$M269&gt;0),
    ISBLANK($O269)),
" Error: No accrued interest has been reported,whereas the position at the beginning or at the end of the period is greater than zero. Report '0' in case accrued interest equals zero,do not leave the cell empty.",
"")))</f>
        <v/>
      </c>
    </row>
    <row r="270" spans="1:21">
      <c r="A270" s="20"/>
      <c r="B270" s="20"/>
      <c r="C270" s="20"/>
      <c r="D270" s="20"/>
      <c r="E270" s="20"/>
      <c r="F270" s="15"/>
      <c r="G270" s="15"/>
      <c r="H270" s="15"/>
      <c r="I270" s="15"/>
      <c r="J270" s="15"/>
      <c r="K270" s="15"/>
      <c r="L270" s="15"/>
      <c r="M270" s="15"/>
      <c r="N270" s="15"/>
      <c r="O270" s="15"/>
      <c r="P270" s="15"/>
      <c r="Q270" s="15"/>
      <c r="R270" s="15"/>
      <c r="S270" s="16"/>
      <c r="U270" s="30" t="str">
        <f>IF(COUNTA(F270:S270)=0,"",_xlfn.CONCAT(,
IF(AND(NOT(ISBLANK($M270)),
    ABS($M270-(($F270+$G270+$I270+$J270+$K270+$L270)-$H270))&gt;=1),
" Error: Position at the end of the period is not equal to: position at the beginning of the period+increase in assets-decrease in assets+exchange rate changes+price changes+other changes+rectifications.",
""),
IF(AND(NOT(ISBLANK($R270)),
    ABS($R270-(($N270+$O270+$Q270)-$P270))&gt;=1),
" Error: Position of accrued interest at the end of the period is not equal to: position of accrued interest at the beginning of the period+accrued interest during the period-received interest during the period+revaluation and other changes.",
""),
IF(AND(NOT(ISBLANK($M270)),
    $M270&gt;0,
    OR(ISBLANK('T04.13'!$M270),
        'T04.13'!$M270&lt;=0,
        ISBLANK('T04.14'!$M270),
        'T04.14'!$M270&lt;=0)),
" Warning: If at least one of the forms T03.09,T04.13,T04.14 contains data other than zero,also the other two forms must be completed.",
""),
IF(AND(OR(ABS($G270)&gt;3000000000,ABS($H270)&gt;3000000000),
    ISBLANK($S270)),
" Warning: An explanation in &lt;c140&gt; must be completed for transactions of more than EUR 3 billion or less than EUR-3 billion.",
""),
IF(AND(NOT(ISBLANK($F270)),$F270&lt;0),
" Error: Position at the beginning of the period must be a positive amount.",
""),
IF(AND(NOT(ISBLANK($M270)),$M270&lt;0),
" Error: Position at the end of the period must be a positive amount.",
""),
IF(AND(OR($F270&gt;0,$M270&gt;0),
    ISBLANK($O270)),
" Error: No accrued interest has been reported,whereas the position at the beginning or at the end of the period is greater than zero. Report '0' in case accrued interest equals zero,do not leave the cell empty.",
"")))</f>
        <v/>
      </c>
    </row>
    <row r="271" spans="1:21">
      <c r="A271" s="20"/>
      <c r="B271" s="20"/>
      <c r="C271" s="20"/>
      <c r="D271" s="20"/>
      <c r="E271" s="20"/>
      <c r="F271" s="15"/>
      <c r="G271" s="15"/>
      <c r="H271" s="15"/>
      <c r="I271" s="15"/>
      <c r="J271" s="15"/>
      <c r="K271" s="15"/>
      <c r="L271" s="15"/>
      <c r="M271" s="15"/>
      <c r="N271" s="15"/>
      <c r="O271" s="15"/>
      <c r="P271" s="15"/>
      <c r="Q271" s="15"/>
      <c r="R271" s="15"/>
      <c r="S271" s="16"/>
      <c r="U271" s="30" t="str">
        <f>IF(COUNTA(F271:S271)=0,"",_xlfn.CONCAT(,
IF(AND(NOT(ISBLANK($M271)),
    ABS($M271-(($F271+$G271+$I271+$J271+$K271+$L271)-$H271))&gt;=1),
" Error: Position at the end of the period is not equal to: position at the beginning of the period+increase in assets-decrease in assets+exchange rate changes+price changes+other changes+rectifications.",
""),
IF(AND(NOT(ISBLANK($R271)),
    ABS($R271-(($N271+$O271+$Q271)-$P271))&gt;=1),
" Error: Position of accrued interest at the end of the period is not equal to: position of accrued interest at the beginning of the period+accrued interest during the period-received interest during the period+revaluation and other changes.",
""),
IF(AND(NOT(ISBLANK($M271)),
    $M271&gt;0,
    OR(ISBLANK('T04.13'!$M271),
        'T04.13'!$M271&lt;=0,
        ISBLANK('T04.14'!$M271),
        'T04.14'!$M271&lt;=0)),
" Warning: If at least one of the forms T03.09,T04.13,T04.14 contains data other than zero,also the other two forms must be completed.",
""),
IF(AND(OR(ABS($G271)&gt;3000000000,ABS($H271)&gt;3000000000),
    ISBLANK($S271)),
" Warning: An explanation in &lt;c140&gt; must be completed for transactions of more than EUR 3 billion or less than EUR-3 billion.",
""),
IF(AND(NOT(ISBLANK($F271)),$F271&lt;0),
" Error: Position at the beginning of the period must be a positive amount.",
""),
IF(AND(NOT(ISBLANK($M271)),$M271&lt;0),
" Error: Position at the end of the period must be a positive amount.",
""),
IF(AND(OR($F271&gt;0,$M271&gt;0),
    ISBLANK($O271)),
" Error: No accrued interest has been reported,whereas the position at the beginning or at the end of the period is greater than zero. Report '0' in case accrued interest equals zero,do not leave the cell empty.",
"")))</f>
        <v/>
      </c>
    </row>
    <row r="272" spans="1:21">
      <c r="A272" s="20"/>
      <c r="B272" s="20"/>
      <c r="C272" s="20"/>
      <c r="D272" s="20"/>
      <c r="E272" s="20"/>
      <c r="F272" s="15"/>
      <c r="G272" s="15"/>
      <c r="H272" s="15"/>
      <c r="I272" s="15"/>
      <c r="J272" s="15"/>
      <c r="K272" s="15"/>
      <c r="L272" s="15"/>
      <c r="M272" s="15"/>
      <c r="N272" s="15"/>
      <c r="O272" s="15"/>
      <c r="P272" s="15"/>
      <c r="Q272" s="15"/>
      <c r="R272" s="15"/>
      <c r="S272" s="16"/>
      <c r="U272" s="30" t="str">
        <f>IF(COUNTA(F272:S272)=0,"",_xlfn.CONCAT(,
IF(AND(NOT(ISBLANK($M272)),
    ABS($M272-(($F272+$G272+$I272+$J272+$K272+$L272)-$H272))&gt;=1),
" Error: Position at the end of the period is not equal to: position at the beginning of the period+increase in assets-decrease in assets+exchange rate changes+price changes+other changes+rectifications.",
""),
IF(AND(NOT(ISBLANK($R272)),
    ABS($R272-(($N272+$O272+$Q272)-$P272))&gt;=1),
" Error: Position of accrued interest at the end of the period is not equal to: position of accrued interest at the beginning of the period+accrued interest during the period-received interest during the period+revaluation and other changes.",
""),
IF(AND(NOT(ISBLANK($M272)),
    $M272&gt;0,
    OR(ISBLANK('T04.13'!$M272),
        'T04.13'!$M272&lt;=0,
        ISBLANK('T04.14'!$M272),
        'T04.14'!$M272&lt;=0)),
" Warning: If at least one of the forms T03.09,T04.13,T04.14 contains data other than zero,also the other two forms must be completed.",
""),
IF(AND(OR(ABS($G272)&gt;3000000000,ABS($H272)&gt;3000000000),
    ISBLANK($S272)),
" Warning: An explanation in &lt;c140&gt; must be completed for transactions of more than EUR 3 billion or less than EUR-3 billion.",
""),
IF(AND(NOT(ISBLANK($F272)),$F272&lt;0),
" Error: Position at the beginning of the period must be a positive amount.",
""),
IF(AND(NOT(ISBLANK($M272)),$M272&lt;0),
" Error: Position at the end of the period must be a positive amount.",
""),
IF(AND(OR($F272&gt;0,$M272&gt;0),
    ISBLANK($O272)),
" Error: No accrued interest has been reported,whereas the position at the beginning or at the end of the period is greater than zero. Report '0' in case accrued interest equals zero,do not leave the cell empty.",
"")))</f>
        <v/>
      </c>
    </row>
    <row r="273" spans="1:21">
      <c r="A273" s="20"/>
      <c r="B273" s="20"/>
      <c r="C273" s="20"/>
      <c r="D273" s="20"/>
      <c r="E273" s="20"/>
      <c r="F273" s="15"/>
      <c r="G273" s="15"/>
      <c r="H273" s="15"/>
      <c r="I273" s="15"/>
      <c r="J273" s="15"/>
      <c r="K273" s="15"/>
      <c r="L273" s="15"/>
      <c r="M273" s="15"/>
      <c r="N273" s="15"/>
      <c r="O273" s="15"/>
      <c r="P273" s="15"/>
      <c r="Q273" s="15"/>
      <c r="R273" s="15"/>
      <c r="S273" s="16"/>
      <c r="U273" s="30" t="str">
        <f>IF(COUNTA(F273:S273)=0,"",_xlfn.CONCAT(,
IF(AND(NOT(ISBLANK($M273)),
    ABS($M273-(($F273+$G273+$I273+$J273+$K273+$L273)-$H273))&gt;=1),
" Error: Position at the end of the period is not equal to: position at the beginning of the period+increase in assets-decrease in assets+exchange rate changes+price changes+other changes+rectifications.",
""),
IF(AND(NOT(ISBLANK($R273)),
    ABS($R273-(($N273+$O273+$Q273)-$P273))&gt;=1),
" Error: Position of accrued interest at the end of the period is not equal to: position of accrued interest at the beginning of the period+accrued interest during the period-received interest during the period+revaluation and other changes.",
""),
IF(AND(NOT(ISBLANK($M273)),
    $M273&gt;0,
    OR(ISBLANK('T04.13'!$M273),
        'T04.13'!$M273&lt;=0,
        ISBLANK('T04.14'!$M273),
        'T04.14'!$M273&lt;=0)),
" Warning: If at least one of the forms T03.09,T04.13,T04.14 contains data other than zero,also the other two forms must be completed.",
""),
IF(AND(OR(ABS($G273)&gt;3000000000,ABS($H273)&gt;3000000000),
    ISBLANK($S273)),
" Warning: An explanation in &lt;c140&gt; must be completed for transactions of more than EUR 3 billion or less than EUR-3 billion.",
""),
IF(AND(NOT(ISBLANK($F273)),$F273&lt;0),
" Error: Position at the beginning of the period must be a positive amount.",
""),
IF(AND(NOT(ISBLANK($M273)),$M273&lt;0),
" Error: Position at the end of the period must be a positive amount.",
""),
IF(AND(OR($F273&gt;0,$M273&gt;0),
    ISBLANK($O273)),
" Error: No accrued interest has been reported,whereas the position at the beginning or at the end of the period is greater than zero. Report '0' in case accrued interest equals zero,do not leave the cell empty.",
"")))</f>
        <v/>
      </c>
    </row>
    <row r="274" spans="1:21">
      <c r="A274" s="20"/>
      <c r="B274" s="20"/>
      <c r="C274" s="20"/>
      <c r="D274" s="20"/>
      <c r="E274" s="20"/>
      <c r="F274" s="15"/>
      <c r="G274" s="15"/>
      <c r="H274" s="15"/>
      <c r="I274" s="15"/>
      <c r="J274" s="15"/>
      <c r="K274" s="15"/>
      <c r="L274" s="15"/>
      <c r="M274" s="15"/>
      <c r="N274" s="15"/>
      <c r="O274" s="15"/>
      <c r="P274" s="15"/>
      <c r="Q274" s="15"/>
      <c r="R274" s="15"/>
      <c r="S274" s="16"/>
      <c r="U274" s="30" t="str">
        <f>IF(COUNTA(F274:S274)=0,"",_xlfn.CONCAT(,
IF(AND(NOT(ISBLANK($M274)),
    ABS($M274-(($F274+$G274+$I274+$J274+$K274+$L274)-$H274))&gt;=1),
" Error: Position at the end of the period is not equal to: position at the beginning of the period+increase in assets-decrease in assets+exchange rate changes+price changes+other changes+rectifications.",
""),
IF(AND(NOT(ISBLANK($R274)),
    ABS($R274-(($N274+$O274+$Q274)-$P274))&gt;=1),
" Error: Position of accrued interest at the end of the period is not equal to: position of accrued interest at the beginning of the period+accrued interest during the period-received interest during the period+revaluation and other changes.",
""),
IF(AND(NOT(ISBLANK($M274)),
    $M274&gt;0,
    OR(ISBLANK('T04.13'!$M274),
        'T04.13'!$M274&lt;=0,
        ISBLANK('T04.14'!$M274),
        'T04.14'!$M274&lt;=0)),
" Warning: If at least one of the forms T03.09,T04.13,T04.14 contains data other than zero,also the other two forms must be completed.",
""),
IF(AND(OR(ABS($G274)&gt;3000000000,ABS($H274)&gt;3000000000),
    ISBLANK($S274)),
" Warning: An explanation in &lt;c140&gt; must be completed for transactions of more than EUR 3 billion or less than EUR-3 billion.",
""),
IF(AND(NOT(ISBLANK($F274)),$F274&lt;0),
" Error: Position at the beginning of the period must be a positive amount.",
""),
IF(AND(NOT(ISBLANK($M274)),$M274&lt;0),
" Error: Position at the end of the period must be a positive amount.",
""),
IF(AND(OR($F274&gt;0,$M274&gt;0),
    ISBLANK($O274)),
" Error: No accrued interest has been reported,whereas the position at the beginning or at the end of the period is greater than zero. Report '0' in case accrued interest equals zero,do not leave the cell empty.",
"")))</f>
        <v/>
      </c>
    </row>
    <row r="275" spans="1:21">
      <c r="A275" s="20"/>
      <c r="B275" s="20"/>
      <c r="C275" s="20"/>
      <c r="D275" s="20"/>
      <c r="E275" s="20"/>
      <c r="F275" s="15"/>
      <c r="G275" s="15"/>
      <c r="H275" s="15"/>
      <c r="I275" s="15"/>
      <c r="J275" s="15"/>
      <c r="K275" s="15"/>
      <c r="L275" s="15"/>
      <c r="M275" s="15"/>
      <c r="N275" s="15"/>
      <c r="O275" s="15"/>
      <c r="P275" s="15"/>
      <c r="Q275" s="15"/>
      <c r="R275" s="15"/>
      <c r="S275" s="16"/>
      <c r="U275" s="30" t="str">
        <f>IF(COUNTA(F275:S275)=0,"",_xlfn.CONCAT(,
IF(AND(NOT(ISBLANK($M275)),
    ABS($M275-(($F275+$G275+$I275+$J275+$K275+$L275)-$H275))&gt;=1),
" Error: Position at the end of the period is not equal to: position at the beginning of the period+increase in assets-decrease in assets+exchange rate changes+price changes+other changes+rectifications.",
""),
IF(AND(NOT(ISBLANK($R275)),
    ABS($R275-(($N275+$O275+$Q275)-$P275))&gt;=1),
" Error: Position of accrued interest at the end of the period is not equal to: position of accrued interest at the beginning of the period+accrued interest during the period-received interest during the period+revaluation and other changes.",
""),
IF(AND(NOT(ISBLANK($M275)),
    $M275&gt;0,
    OR(ISBLANK('T04.13'!$M275),
        'T04.13'!$M275&lt;=0,
        ISBLANK('T04.14'!$M275),
        'T04.14'!$M275&lt;=0)),
" Warning: If at least one of the forms T03.09,T04.13,T04.14 contains data other than zero,also the other two forms must be completed.",
""),
IF(AND(OR(ABS($G275)&gt;3000000000,ABS($H275)&gt;3000000000),
    ISBLANK($S275)),
" Warning: An explanation in &lt;c140&gt; must be completed for transactions of more than EUR 3 billion or less than EUR-3 billion.",
""),
IF(AND(NOT(ISBLANK($F275)),$F275&lt;0),
" Error: Position at the beginning of the period must be a positive amount.",
""),
IF(AND(NOT(ISBLANK($M275)),$M275&lt;0),
" Error: Position at the end of the period must be a positive amount.",
""),
IF(AND(OR($F275&gt;0,$M275&gt;0),
    ISBLANK($O275)),
" Error: No accrued interest has been reported,whereas the position at the beginning or at the end of the period is greater than zero. Report '0' in case accrued interest equals zero,do not leave the cell empty.",
"")))</f>
        <v/>
      </c>
    </row>
    <row r="276" spans="1:21">
      <c r="A276" s="20"/>
      <c r="B276" s="20"/>
      <c r="C276" s="20"/>
      <c r="D276" s="20"/>
      <c r="E276" s="20"/>
      <c r="F276" s="15"/>
      <c r="G276" s="15"/>
      <c r="H276" s="15"/>
      <c r="I276" s="15"/>
      <c r="J276" s="15"/>
      <c r="K276" s="15"/>
      <c r="L276" s="15"/>
      <c r="M276" s="15"/>
      <c r="N276" s="15"/>
      <c r="O276" s="15"/>
      <c r="P276" s="15"/>
      <c r="Q276" s="15"/>
      <c r="R276" s="15"/>
      <c r="S276" s="16"/>
      <c r="U276" s="30" t="str">
        <f>IF(COUNTA(F276:S276)=0,"",_xlfn.CONCAT(,
IF(AND(NOT(ISBLANK($M276)),
    ABS($M276-(($F276+$G276+$I276+$J276+$K276+$L276)-$H276))&gt;=1),
" Error: Position at the end of the period is not equal to: position at the beginning of the period+increase in assets-decrease in assets+exchange rate changes+price changes+other changes+rectifications.",
""),
IF(AND(NOT(ISBLANK($R276)),
    ABS($R276-(($N276+$O276+$Q276)-$P276))&gt;=1),
" Error: Position of accrued interest at the end of the period is not equal to: position of accrued interest at the beginning of the period+accrued interest during the period-received interest during the period+revaluation and other changes.",
""),
IF(AND(NOT(ISBLANK($M276)),
    $M276&gt;0,
    OR(ISBLANK('T04.13'!$M276),
        'T04.13'!$M276&lt;=0,
        ISBLANK('T04.14'!$M276),
        'T04.14'!$M276&lt;=0)),
" Warning: If at least one of the forms T03.09,T04.13,T04.14 contains data other than zero,also the other two forms must be completed.",
""),
IF(AND(OR(ABS($G276)&gt;3000000000,ABS($H276)&gt;3000000000),
    ISBLANK($S276)),
" Warning: An explanation in &lt;c140&gt; must be completed for transactions of more than EUR 3 billion or less than EUR-3 billion.",
""),
IF(AND(NOT(ISBLANK($F276)),$F276&lt;0),
" Error: Position at the beginning of the period must be a positive amount.",
""),
IF(AND(NOT(ISBLANK($M276)),$M276&lt;0),
" Error: Position at the end of the period must be a positive amount.",
""),
IF(AND(OR($F276&gt;0,$M276&gt;0),
    ISBLANK($O276)),
" Error: No accrued interest has been reported,whereas the position at the beginning or at the end of the period is greater than zero. Report '0' in case accrued interest equals zero,do not leave the cell empty.",
"")))</f>
        <v/>
      </c>
    </row>
    <row r="277" spans="1:21">
      <c r="A277" s="20"/>
      <c r="B277" s="20"/>
      <c r="C277" s="20"/>
      <c r="D277" s="20"/>
      <c r="E277" s="20"/>
      <c r="F277" s="15"/>
      <c r="G277" s="15"/>
      <c r="H277" s="15"/>
      <c r="I277" s="15"/>
      <c r="J277" s="15"/>
      <c r="K277" s="15"/>
      <c r="L277" s="15"/>
      <c r="M277" s="15"/>
      <c r="N277" s="15"/>
      <c r="O277" s="15"/>
      <c r="P277" s="15"/>
      <c r="Q277" s="15"/>
      <c r="R277" s="15"/>
      <c r="S277" s="16"/>
      <c r="U277" s="30" t="str">
        <f>IF(COUNTA(F277:S277)=0,"",_xlfn.CONCAT(,
IF(AND(NOT(ISBLANK($M277)),
    ABS($M277-(($F277+$G277+$I277+$J277+$K277+$L277)-$H277))&gt;=1),
" Error: Position at the end of the period is not equal to: position at the beginning of the period+increase in assets-decrease in assets+exchange rate changes+price changes+other changes+rectifications.",
""),
IF(AND(NOT(ISBLANK($R277)),
    ABS($R277-(($N277+$O277+$Q277)-$P277))&gt;=1),
" Error: Position of accrued interest at the end of the period is not equal to: position of accrued interest at the beginning of the period+accrued interest during the period-received interest during the period+revaluation and other changes.",
""),
IF(AND(NOT(ISBLANK($M277)),
    $M277&gt;0,
    OR(ISBLANK('T04.13'!$M277),
        'T04.13'!$M277&lt;=0,
        ISBLANK('T04.14'!$M277),
        'T04.14'!$M277&lt;=0)),
" Warning: If at least one of the forms T03.09,T04.13,T04.14 contains data other than zero,also the other two forms must be completed.",
""),
IF(AND(OR(ABS($G277)&gt;3000000000,ABS($H277)&gt;3000000000),
    ISBLANK($S277)),
" Warning: An explanation in &lt;c140&gt; must be completed for transactions of more than EUR 3 billion or less than EUR-3 billion.",
""),
IF(AND(NOT(ISBLANK($F277)),$F277&lt;0),
" Error: Position at the beginning of the period must be a positive amount.",
""),
IF(AND(NOT(ISBLANK($M277)),$M277&lt;0),
" Error: Position at the end of the period must be a positive amount.",
""),
IF(AND(OR($F277&gt;0,$M277&gt;0),
    ISBLANK($O277)),
" Error: No accrued interest has been reported,whereas the position at the beginning or at the end of the period is greater than zero. Report '0' in case accrued interest equals zero,do not leave the cell empty.",
"")))</f>
        <v/>
      </c>
    </row>
    <row r="278" spans="1:21">
      <c r="A278" s="20"/>
      <c r="B278" s="20"/>
      <c r="C278" s="20"/>
      <c r="D278" s="20"/>
      <c r="E278" s="20"/>
      <c r="F278" s="15"/>
      <c r="G278" s="15"/>
      <c r="H278" s="15"/>
      <c r="I278" s="15"/>
      <c r="J278" s="15"/>
      <c r="K278" s="15"/>
      <c r="L278" s="15"/>
      <c r="M278" s="15"/>
      <c r="N278" s="15"/>
      <c r="O278" s="15"/>
      <c r="P278" s="15"/>
      <c r="Q278" s="15"/>
      <c r="R278" s="15"/>
      <c r="S278" s="16"/>
      <c r="U278" s="30" t="str">
        <f>IF(COUNTA(F278:S278)=0,"",_xlfn.CONCAT(,
IF(AND(NOT(ISBLANK($M278)),
    ABS($M278-(($F278+$G278+$I278+$J278+$K278+$L278)-$H278))&gt;=1),
" Error: Position at the end of the period is not equal to: position at the beginning of the period+increase in assets-decrease in assets+exchange rate changes+price changes+other changes+rectifications.",
""),
IF(AND(NOT(ISBLANK($R278)),
    ABS($R278-(($N278+$O278+$Q278)-$P278))&gt;=1),
" Error: Position of accrued interest at the end of the period is not equal to: position of accrued interest at the beginning of the period+accrued interest during the period-received interest during the period+revaluation and other changes.",
""),
IF(AND(NOT(ISBLANK($M278)),
    $M278&gt;0,
    OR(ISBLANK('T04.13'!$M278),
        'T04.13'!$M278&lt;=0,
        ISBLANK('T04.14'!$M278),
        'T04.14'!$M278&lt;=0)),
" Warning: If at least one of the forms T03.09,T04.13,T04.14 contains data other than zero,also the other two forms must be completed.",
""),
IF(AND(OR(ABS($G278)&gt;3000000000,ABS($H278)&gt;3000000000),
    ISBLANK($S278)),
" Warning: An explanation in &lt;c140&gt; must be completed for transactions of more than EUR 3 billion or less than EUR-3 billion.",
""),
IF(AND(NOT(ISBLANK($F278)),$F278&lt;0),
" Error: Position at the beginning of the period must be a positive amount.",
""),
IF(AND(NOT(ISBLANK($M278)),$M278&lt;0),
" Error: Position at the end of the period must be a positive amount.",
""),
IF(AND(OR($F278&gt;0,$M278&gt;0),
    ISBLANK($O278)),
" Error: No accrued interest has been reported,whereas the position at the beginning or at the end of the period is greater than zero. Report '0' in case accrued interest equals zero,do not leave the cell empty.",
"")))</f>
        <v/>
      </c>
    </row>
    <row r="279" spans="1:21">
      <c r="A279" s="20"/>
      <c r="B279" s="20"/>
      <c r="C279" s="20"/>
      <c r="D279" s="20"/>
      <c r="E279" s="20"/>
      <c r="F279" s="15"/>
      <c r="G279" s="15"/>
      <c r="H279" s="15"/>
      <c r="I279" s="15"/>
      <c r="J279" s="15"/>
      <c r="K279" s="15"/>
      <c r="L279" s="15"/>
      <c r="M279" s="15"/>
      <c r="N279" s="15"/>
      <c r="O279" s="15"/>
      <c r="P279" s="15"/>
      <c r="Q279" s="15"/>
      <c r="R279" s="15"/>
      <c r="S279" s="16"/>
      <c r="U279" s="30" t="str">
        <f>IF(COUNTA(F279:S279)=0,"",_xlfn.CONCAT(,
IF(AND(NOT(ISBLANK($M279)),
    ABS($M279-(($F279+$G279+$I279+$J279+$K279+$L279)-$H279))&gt;=1),
" Error: Position at the end of the period is not equal to: position at the beginning of the period+increase in assets-decrease in assets+exchange rate changes+price changes+other changes+rectifications.",
""),
IF(AND(NOT(ISBLANK($R279)),
    ABS($R279-(($N279+$O279+$Q279)-$P279))&gt;=1),
" Error: Position of accrued interest at the end of the period is not equal to: position of accrued interest at the beginning of the period+accrued interest during the period-received interest during the period+revaluation and other changes.",
""),
IF(AND(NOT(ISBLANK($M279)),
    $M279&gt;0,
    OR(ISBLANK('T04.13'!$M279),
        'T04.13'!$M279&lt;=0,
        ISBLANK('T04.14'!$M279),
        'T04.14'!$M279&lt;=0)),
" Warning: If at least one of the forms T03.09,T04.13,T04.14 contains data other than zero,also the other two forms must be completed.",
""),
IF(AND(OR(ABS($G279)&gt;3000000000,ABS($H279)&gt;3000000000),
    ISBLANK($S279)),
" Warning: An explanation in &lt;c140&gt; must be completed for transactions of more than EUR 3 billion or less than EUR-3 billion.",
""),
IF(AND(NOT(ISBLANK($F279)),$F279&lt;0),
" Error: Position at the beginning of the period must be a positive amount.",
""),
IF(AND(NOT(ISBLANK($M279)),$M279&lt;0),
" Error: Position at the end of the period must be a positive amount.",
""),
IF(AND(OR($F279&gt;0,$M279&gt;0),
    ISBLANK($O279)),
" Error: No accrued interest has been reported,whereas the position at the beginning or at the end of the period is greater than zero. Report '0' in case accrued interest equals zero,do not leave the cell empty.",
"")))</f>
        <v/>
      </c>
    </row>
    <row r="280" spans="1:21">
      <c r="A280" s="20"/>
      <c r="B280" s="20"/>
      <c r="C280" s="20"/>
      <c r="D280" s="20"/>
      <c r="E280" s="20"/>
      <c r="F280" s="15"/>
      <c r="G280" s="15"/>
      <c r="H280" s="15"/>
      <c r="I280" s="15"/>
      <c r="J280" s="15"/>
      <c r="K280" s="15"/>
      <c r="L280" s="15"/>
      <c r="M280" s="15"/>
      <c r="N280" s="15"/>
      <c r="O280" s="15"/>
      <c r="P280" s="15"/>
      <c r="Q280" s="15"/>
      <c r="R280" s="15"/>
      <c r="S280" s="16"/>
      <c r="U280" s="30" t="str">
        <f>IF(COUNTA(F280:S280)=0,"",_xlfn.CONCAT(,
IF(AND(NOT(ISBLANK($M280)),
    ABS($M280-(($F280+$G280+$I280+$J280+$K280+$L280)-$H280))&gt;=1),
" Error: Position at the end of the period is not equal to: position at the beginning of the period+increase in assets-decrease in assets+exchange rate changes+price changes+other changes+rectifications.",
""),
IF(AND(NOT(ISBLANK($R280)),
    ABS($R280-(($N280+$O280+$Q280)-$P280))&gt;=1),
" Error: Position of accrued interest at the end of the period is not equal to: position of accrued interest at the beginning of the period+accrued interest during the period-received interest during the period+revaluation and other changes.",
""),
IF(AND(NOT(ISBLANK($M280)),
    $M280&gt;0,
    OR(ISBLANK('T04.13'!$M280),
        'T04.13'!$M280&lt;=0,
        ISBLANK('T04.14'!$M280),
        'T04.14'!$M280&lt;=0)),
" Warning: If at least one of the forms T03.09,T04.13,T04.14 contains data other than zero,also the other two forms must be completed.",
""),
IF(AND(OR(ABS($G280)&gt;3000000000,ABS($H280)&gt;3000000000),
    ISBLANK($S280)),
" Warning: An explanation in &lt;c140&gt; must be completed for transactions of more than EUR 3 billion or less than EUR-3 billion.",
""),
IF(AND(NOT(ISBLANK($F280)),$F280&lt;0),
" Error: Position at the beginning of the period must be a positive amount.",
""),
IF(AND(NOT(ISBLANK($M280)),$M280&lt;0),
" Error: Position at the end of the period must be a positive amount.",
""),
IF(AND(OR($F280&gt;0,$M280&gt;0),
    ISBLANK($O280)),
" Error: No accrued interest has been reported,whereas the position at the beginning or at the end of the period is greater than zero. Report '0' in case accrued interest equals zero,do not leave the cell empty.",
"")))</f>
        <v/>
      </c>
    </row>
    <row r="281" spans="1:21">
      <c r="A281" s="20"/>
      <c r="B281" s="20"/>
      <c r="C281" s="20"/>
      <c r="D281" s="20"/>
      <c r="E281" s="20"/>
      <c r="F281" s="15"/>
      <c r="G281" s="15"/>
      <c r="H281" s="15"/>
      <c r="I281" s="15"/>
      <c r="J281" s="15"/>
      <c r="K281" s="15"/>
      <c r="L281" s="15"/>
      <c r="M281" s="15"/>
      <c r="N281" s="15"/>
      <c r="O281" s="15"/>
      <c r="P281" s="15"/>
      <c r="Q281" s="15"/>
      <c r="R281" s="15"/>
      <c r="S281" s="16"/>
      <c r="U281" s="30" t="str">
        <f>IF(COUNTA(F281:S281)=0,"",_xlfn.CONCAT(,
IF(AND(NOT(ISBLANK($M281)),
    ABS($M281-(($F281+$G281+$I281+$J281+$K281+$L281)-$H281))&gt;=1),
" Error: Position at the end of the period is not equal to: position at the beginning of the period+increase in assets-decrease in assets+exchange rate changes+price changes+other changes+rectifications.",
""),
IF(AND(NOT(ISBLANK($R281)),
    ABS($R281-(($N281+$O281+$Q281)-$P281))&gt;=1),
" Error: Position of accrued interest at the end of the period is not equal to: position of accrued interest at the beginning of the period+accrued interest during the period-received interest during the period+revaluation and other changes.",
""),
IF(AND(NOT(ISBLANK($M281)),
    $M281&gt;0,
    OR(ISBLANK('T04.13'!$M281),
        'T04.13'!$M281&lt;=0,
        ISBLANK('T04.14'!$M281),
        'T04.14'!$M281&lt;=0)),
" Warning: If at least one of the forms T03.09,T04.13,T04.14 contains data other than zero,also the other two forms must be completed.",
""),
IF(AND(OR(ABS($G281)&gt;3000000000,ABS($H281)&gt;3000000000),
    ISBLANK($S281)),
" Warning: An explanation in &lt;c140&gt; must be completed for transactions of more than EUR 3 billion or less than EUR-3 billion.",
""),
IF(AND(NOT(ISBLANK($F281)),$F281&lt;0),
" Error: Position at the beginning of the period must be a positive amount.",
""),
IF(AND(NOT(ISBLANK($M281)),$M281&lt;0),
" Error: Position at the end of the period must be a positive amount.",
""),
IF(AND(OR($F281&gt;0,$M281&gt;0),
    ISBLANK($O281)),
" Error: No accrued interest has been reported,whereas the position at the beginning or at the end of the period is greater than zero. Report '0' in case accrued interest equals zero,do not leave the cell empty.",
"")))</f>
        <v/>
      </c>
    </row>
    <row r="282" spans="1:21">
      <c r="A282" s="20"/>
      <c r="B282" s="20"/>
      <c r="C282" s="20"/>
      <c r="D282" s="20"/>
      <c r="E282" s="20"/>
      <c r="F282" s="15"/>
      <c r="G282" s="15"/>
      <c r="H282" s="15"/>
      <c r="I282" s="15"/>
      <c r="J282" s="15"/>
      <c r="K282" s="15"/>
      <c r="L282" s="15"/>
      <c r="M282" s="15"/>
      <c r="N282" s="15"/>
      <c r="O282" s="15"/>
      <c r="P282" s="15"/>
      <c r="Q282" s="15"/>
      <c r="R282" s="15"/>
      <c r="S282" s="16"/>
      <c r="U282" s="30" t="str">
        <f>IF(COUNTA(F282:S282)=0,"",_xlfn.CONCAT(,
IF(AND(NOT(ISBLANK($M282)),
    ABS($M282-(($F282+$G282+$I282+$J282+$K282+$L282)-$H282))&gt;=1),
" Error: Position at the end of the period is not equal to: position at the beginning of the period+increase in assets-decrease in assets+exchange rate changes+price changes+other changes+rectifications.",
""),
IF(AND(NOT(ISBLANK($R282)),
    ABS($R282-(($N282+$O282+$Q282)-$P282))&gt;=1),
" Error: Position of accrued interest at the end of the period is not equal to: position of accrued interest at the beginning of the period+accrued interest during the period-received interest during the period+revaluation and other changes.",
""),
IF(AND(NOT(ISBLANK($M282)),
    $M282&gt;0,
    OR(ISBLANK('T04.13'!$M282),
        'T04.13'!$M282&lt;=0,
        ISBLANK('T04.14'!$M282),
        'T04.14'!$M282&lt;=0)),
" Warning: If at least one of the forms T03.09,T04.13,T04.14 contains data other than zero,also the other two forms must be completed.",
""),
IF(AND(OR(ABS($G282)&gt;3000000000,ABS($H282)&gt;3000000000),
    ISBLANK($S282)),
" Warning: An explanation in &lt;c140&gt; must be completed for transactions of more than EUR 3 billion or less than EUR-3 billion.",
""),
IF(AND(NOT(ISBLANK($F282)),$F282&lt;0),
" Error: Position at the beginning of the period must be a positive amount.",
""),
IF(AND(NOT(ISBLANK($M282)),$M282&lt;0),
" Error: Position at the end of the period must be a positive amount.",
""),
IF(AND(OR($F282&gt;0,$M282&gt;0),
    ISBLANK($O282)),
" Error: No accrued interest has been reported,whereas the position at the beginning or at the end of the period is greater than zero. Report '0' in case accrued interest equals zero,do not leave the cell empty.",
"")))</f>
        <v/>
      </c>
    </row>
    <row r="283" spans="1:21">
      <c r="A283" s="20"/>
      <c r="B283" s="20"/>
      <c r="C283" s="20"/>
      <c r="D283" s="20"/>
      <c r="E283" s="20"/>
      <c r="F283" s="15"/>
      <c r="G283" s="15"/>
      <c r="H283" s="15"/>
      <c r="I283" s="15"/>
      <c r="J283" s="15"/>
      <c r="K283" s="15"/>
      <c r="L283" s="15"/>
      <c r="M283" s="15"/>
      <c r="N283" s="15"/>
      <c r="O283" s="15"/>
      <c r="P283" s="15"/>
      <c r="Q283" s="15"/>
      <c r="R283" s="15"/>
      <c r="S283" s="16"/>
      <c r="U283" s="30" t="str">
        <f>IF(COUNTA(F283:S283)=0,"",_xlfn.CONCAT(,
IF(AND(NOT(ISBLANK($M283)),
    ABS($M283-(($F283+$G283+$I283+$J283+$K283+$L283)-$H283))&gt;=1),
" Error: Position at the end of the period is not equal to: position at the beginning of the period+increase in assets-decrease in assets+exchange rate changes+price changes+other changes+rectifications.",
""),
IF(AND(NOT(ISBLANK($R283)),
    ABS($R283-(($N283+$O283+$Q283)-$P283))&gt;=1),
" Error: Position of accrued interest at the end of the period is not equal to: position of accrued interest at the beginning of the period+accrued interest during the period-received interest during the period+revaluation and other changes.",
""),
IF(AND(NOT(ISBLANK($M283)),
    $M283&gt;0,
    OR(ISBLANK('T04.13'!$M283),
        'T04.13'!$M283&lt;=0,
        ISBLANK('T04.14'!$M283),
        'T04.14'!$M283&lt;=0)),
" Warning: If at least one of the forms T03.09,T04.13,T04.14 contains data other than zero,also the other two forms must be completed.",
""),
IF(AND(OR(ABS($G283)&gt;3000000000,ABS($H283)&gt;3000000000),
    ISBLANK($S283)),
" Warning: An explanation in &lt;c140&gt; must be completed for transactions of more than EUR 3 billion or less than EUR-3 billion.",
""),
IF(AND(NOT(ISBLANK($F283)),$F283&lt;0),
" Error: Position at the beginning of the period must be a positive amount.",
""),
IF(AND(NOT(ISBLANK($M283)),$M283&lt;0),
" Error: Position at the end of the period must be a positive amount.",
""),
IF(AND(OR($F283&gt;0,$M283&gt;0),
    ISBLANK($O283)),
" Error: No accrued interest has been reported,whereas the position at the beginning or at the end of the period is greater than zero. Report '0' in case accrued interest equals zero,do not leave the cell empty.",
"")))</f>
        <v/>
      </c>
    </row>
    <row r="284" spans="1:21">
      <c r="A284" s="20"/>
      <c r="B284" s="20"/>
      <c r="C284" s="20"/>
      <c r="D284" s="20"/>
      <c r="E284" s="20"/>
      <c r="F284" s="15"/>
      <c r="G284" s="15"/>
      <c r="H284" s="15"/>
      <c r="I284" s="15"/>
      <c r="J284" s="15"/>
      <c r="K284" s="15"/>
      <c r="L284" s="15"/>
      <c r="M284" s="15"/>
      <c r="N284" s="15"/>
      <c r="O284" s="15"/>
      <c r="P284" s="15"/>
      <c r="Q284" s="15"/>
      <c r="R284" s="15"/>
      <c r="S284" s="16"/>
      <c r="U284" s="30" t="str">
        <f>IF(COUNTA(F284:S284)=0,"",_xlfn.CONCAT(,
IF(AND(NOT(ISBLANK($M284)),
    ABS($M284-(($F284+$G284+$I284+$J284+$K284+$L284)-$H284))&gt;=1),
" Error: Position at the end of the period is not equal to: position at the beginning of the period+increase in assets-decrease in assets+exchange rate changes+price changes+other changes+rectifications.",
""),
IF(AND(NOT(ISBLANK($R284)),
    ABS($R284-(($N284+$O284+$Q284)-$P284))&gt;=1),
" Error: Position of accrued interest at the end of the period is not equal to: position of accrued interest at the beginning of the period+accrued interest during the period-received interest during the period+revaluation and other changes.",
""),
IF(AND(NOT(ISBLANK($M284)),
    $M284&gt;0,
    OR(ISBLANK('T04.13'!$M284),
        'T04.13'!$M284&lt;=0,
        ISBLANK('T04.14'!$M284),
        'T04.14'!$M284&lt;=0)),
" Warning: If at least one of the forms T03.09,T04.13,T04.14 contains data other than zero,also the other two forms must be completed.",
""),
IF(AND(OR(ABS($G284)&gt;3000000000,ABS($H284)&gt;3000000000),
    ISBLANK($S284)),
" Warning: An explanation in &lt;c140&gt; must be completed for transactions of more than EUR 3 billion or less than EUR-3 billion.",
""),
IF(AND(NOT(ISBLANK($F284)),$F284&lt;0),
" Error: Position at the beginning of the period must be a positive amount.",
""),
IF(AND(NOT(ISBLANK($M284)),$M284&lt;0),
" Error: Position at the end of the period must be a positive amount.",
""),
IF(AND(OR($F284&gt;0,$M284&gt;0),
    ISBLANK($O284)),
" Error: No accrued interest has been reported,whereas the position at the beginning or at the end of the period is greater than zero. Report '0' in case accrued interest equals zero,do not leave the cell empty.",
"")))</f>
        <v/>
      </c>
    </row>
    <row r="285" spans="1:21">
      <c r="A285" s="20"/>
      <c r="B285" s="20"/>
      <c r="C285" s="20"/>
      <c r="D285" s="20"/>
      <c r="E285" s="20"/>
      <c r="F285" s="15"/>
      <c r="G285" s="15"/>
      <c r="H285" s="15"/>
      <c r="I285" s="15"/>
      <c r="J285" s="15"/>
      <c r="K285" s="15"/>
      <c r="L285" s="15"/>
      <c r="M285" s="15"/>
      <c r="N285" s="15"/>
      <c r="O285" s="15"/>
      <c r="P285" s="15"/>
      <c r="Q285" s="15"/>
      <c r="R285" s="15"/>
      <c r="S285" s="16"/>
      <c r="U285" s="30" t="str">
        <f>IF(COUNTA(F285:S285)=0,"",_xlfn.CONCAT(,
IF(AND(NOT(ISBLANK($M285)),
    ABS($M285-(($F285+$G285+$I285+$J285+$K285+$L285)-$H285))&gt;=1),
" Error: Position at the end of the period is not equal to: position at the beginning of the period+increase in assets-decrease in assets+exchange rate changes+price changes+other changes+rectifications.",
""),
IF(AND(NOT(ISBLANK($R285)),
    ABS($R285-(($N285+$O285+$Q285)-$P285))&gt;=1),
" Error: Position of accrued interest at the end of the period is not equal to: position of accrued interest at the beginning of the period+accrued interest during the period-received interest during the period+revaluation and other changes.",
""),
IF(AND(NOT(ISBLANK($M285)),
    $M285&gt;0,
    OR(ISBLANK('T04.13'!$M285),
        'T04.13'!$M285&lt;=0,
        ISBLANK('T04.14'!$M285),
        'T04.14'!$M285&lt;=0)),
" Warning: If at least one of the forms T03.09,T04.13,T04.14 contains data other than zero,also the other two forms must be completed.",
""),
IF(AND(OR(ABS($G285)&gt;3000000000,ABS($H285)&gt;3000000000),
    ISBLANK($S285)),
" Warning: An explanation in &lt;c140&gt; must be completed for transactions of more than EUR 3 billion or less than EUR-3 billion.",
""),
IF(AND(NOT(ISBLANK($F285)),$F285&lt;0),
" Error: Position at the beginning of the period must be a positive amount.",
""),
IF(AND(NOT(ISBLANK($M285)),$M285&lt;0),
" Error: Position at the end of the period must be a positive amount.",
""),
IF(AND(OR($F285&gt;0,$M285&gt;0),
    ISBLANK($O285)),
" Error: No accrued interest has been reported,whereas the position at the beginning or at the end of the period is greater than zero. Report '0' in case accrued interest equals zero,do not leave the cell empty.",
"")))</f>
        <v/>
      </c>
    </row>
    <row r="286" spans="1:21">
      <c r="A286" s="20"/>
      <c r="B286" s="20"/>
      <c r="C286" s="20"/>
      <c r="D286" s="20"/>
      <c r="E286" s="20"/>
      <c r="F286" s="15"/>
      <c r="G286" s="15"/>
      <c r="H286" s="15"/>
      <c r="I286" s="15"/>
      <c r="J286" s="15"/>
      <c r="K286" s="15"/>
      <c r="L286" s="15"/>
      <c r="M286" s="15"/>
      <c r="N286" s="15"/>
      <c r="O286" s="15"/>
      <c r="P286" s="15"/>
      <c r="Q286" s="15"/>
      <c r="R286" s="15"/>
      <c r="S286" s="16"/>
      <c r="U286" s="30" t="str">
        <f>IF(COUNTA(F286:S286)=0,"",_xlfn.CONCAT(,
IF(AND(NOT(ISBLANK($M286)),
    ABS($M286-(($F286+$G286+$I286+$J286+$K286+$L286)-$H286))&gt;=1),
" Error: Position at the end of the period is not equal to: position at the beginning of the period+increase in assets-decrease in assets+exchange rate changes+price changes+other changes+rectifications.",
""),
IF(AND(NOT(ISBLANK($R286)),
    ABS($R286-(($N286+$O286+$Q286)-$P286))&gt;=1),
" Error: Position of accrued interest at the end of the period is not equal to: position of accrued interest at the beginning of the period+accrued interest during the period-received interest during the period+revaluation and other changes.",
""),
IF(AND(NOT(ISBLANK($M286)),
    $M286&gt;0,
    OR(ISBLANK('T04.13'!$M286),
        'T04.13'!$M286&lt;=0,
        ISBLANK('T04.14'!$M286),
        'T04.14'!$M286&lt;=0)),
" Warning: If at least one of the forms T03.09,T04.13,T04.14 contains data other than zero,also the other two forms must be completed.",
""),
IF(AND(OR(ABS($G286)&gt;3000000000,ABS($H286)&gt;3000000000),
    ISBLANK($S286)),
" Warning: An explanation in &lt;c140&gt; must be completed for transactions of more than EUR 3 billion or less than EUR-3 billion.",
""),
IF(AND(NOT(ISBLANK($F286)),$F286&lt;0),
" Error: Position at the beginning of the period must be a positive amount.",
""),
IF(AND(NOT(ISBLANK($M286)),$M286&lt;0),
" Error: Position at the end of the period must be a positive amount.",
""),
IF(AND(OR($F286&gt;0,$M286&gt;0),
    ISBLANK($O286)),
" Error: No accrued interest has been reported,whereas the position at the beginning or at the end of the period is greater than zero. Report '0' in case accrued interest equals zero,do not leave the cell empty.",
"")))</f>
        <v/>
      </c>
    </row>
    <row r="287" spans="1:21">
      <c r="A287" s="20"/>
      <c r="B287" s="20"/>
      <c r="C287" s="20"/>
      <c r="D287" s="20"/>
      <c r="E287" s="20"/>
      <c r="F287" s="15"/>
      <c r="G287" s="15"/>
      <c r="H287" s="15"/>
      <c r="I287" s="15"/>
      <c r="J287" s="15"/>
      <c r="K287" s="15"/>
      <c r="L287" s="15"/>
      <c r="M287" s="15"/>
      <c r="N287" s="15"/>
      <c r="O287" s="15"/>
      <c r="P287" s="15"/>
      <c r="Q287" s="15"/>
      <c r="R287" s="15"/>
      <c r="S287" s="16"/>
      <c r="U287" s="30" t="str">
        <f>IF(COUNTA(F287:S287)=0,"",_xlfn.CONCAT(,
IF(AND(NOT(ISBLANK($M287)),
    ABS($M287-(($F287+$G287+$I287+$J287+$K287+$L287)-$H287))&gt;=1),
" Error: Position at the end of the period is not equal to: position at the beginning of the period+increase in assets-decrease in assets+exchange rate changes+price changes+other changes+rectifications.",
""),
IF(AND(NOT(ISBLANK($R287)),
    ABS($R287-(($N287+$O287+$Q287)-$P287))&gt;=1),
" Error: Position of accrued interest at the end of the period is not equal to: position of accrued interest at the beginning of the period+accrued interest during the period-received interest during the period+revaluation and other changes.",
""),
IF(AND(NOT(ISBLANK($M287)),
    $M287&gt;0,
    OR(ISBLANK('T04.13'!$M287),
        'T04.13'!$M287&lt;=0,
        ISBLANK('T04.14'!$M287),
        'T04.14'!$M287&lt;=0)),
" Warning: If at least one of the forms T03.09,T04.13,T04.14 contains data other than zero,also the other two forms must be completed.",
""),
IF(AND(OR(ABS($G287)&gt;3000000000,ABS($H287)&gt;3000000000),
    ISBLANK($S287)),
" Warning: An explanation in &lt;c140&gt; must be completed for transactions of more than EUR 3 billion or less than EUR-3 billion.",
""),
IF(AND(NOT(ISBLANK($F287)),$F287&lt;0),
" Error: Position at the beginning of the period must be a positive amount.",
""),
IF(AND(NOT(ISBLANK($M287)),$M287&lt;0),
" Error: Position at the end of the period must be a positive amount.",
""),
IF(AND(OR($F287&gt;0,$M287&gt;0),
    ISBLANK($O287)),
" Error: No accrued interest has been reported,whereas the position at the beginning or at the end of the period is greater than zero. Report '0' in case accrued interest equals zero,do not leave the cell empty.",
"")))</f>
        <v/>
      </c>
    </row>
    <row r="288" spans="1:21">
      <c r="A288" s="20"/>
      <c r="B288" s="20"/>
      <c r="C288" s="20"/>
      <c r="D288" s="20"/>
      <c r="E288" s="20"/>
      <c r="F288" s="15"/>
      <c r="G288" s="15"/>
      <c r="H288" s="15"/>
      <c r="I288" s="15"/>
      <c r="J288" s="15"/>
      <c r="K288" s="15"/>
      <c r="L288" s="15"/>
      <c r="M288" s="15"/>
      <c r="N288" s="15"/>
      <c r="O288" s="15"/>
      <c r="P288" s="15"/>
      <c r="Q288" s="15"/>
      <c r="R288" s="15"/>
      <c r="S288" s="16"/>
      <c r="U288" s="30" t="str">
        <f>IF(COUNTA(F288:S288)=0,"",_xlfn.CONCAT(,
IF(AND(NOT(ISBLANK($M288)),
    ABS($M288-(($F288+$G288+$I288+$J288+$K288+$L288)-$H288))&gt;=1),
" Error: Position at the end of the period is not equal to: position at the beginning of the period+increase in assets-decrease in assets+exchange rate changes+price changes+other changes+rectifications.",
""),
IF(AND(NOT(ISBLANK($R288)),
    ABS($R288-(($N288+$O288+$Q288)-$P288))&gt;=1),
" Error: Position of accrued interest at the end of the period is not equal to: position of accrued interest at the beginning of the period+accrued interest during the period-received interest during the period+revaluation and other changes.",
""),
IF(AND(NOT(ISBLANK($M288)),
    $M288&gt;0,
    OR(ISBLANK('T04.13'!$M288),
        'T04.13'!$M288&lt;=0,
        ISBLANK('T04.14'!$M288),
        'T04.14'!$M288&lt;=0)),
" Warning: If at least one of the forms T03.09,T04.13,T04.14 contains data other than zero,also the other two forms must be completed.",
""),
IF(AND(OR(ABS($G288)&gt;3000000000,ABS($H288)&gt;3000000000),
    ISBLANK($S288)),
" Warning: An explanation in &lt;c140&gt; must be completed for transactions of more than EUR 3 billion or less than EUR-3 billion.",
""),
IF(AND(NOT(ISBLANK($F288)),$F288&lt;0),
" Error: Position at the beginning of the period must be a positive amount.",
""),
IF(AND(NOT(ISBLANK($M288)),$M288&lt;0),
" Error: Position at the end of the period must be a positive amount.",
""),
IF(AND(OR($F288&gt;0,$M288&gt;0),
    ISBLANK($O288)),
" Error: No accrued interest has been reported,whereas the position at the beginning or at the end of the period is greater than zero. Report '0' in case accrued interest equals zero,do not leave the cell empty.",
"")))</f>
        <v/>
      </c>
    </row>
    <row r="289" spans="1:21">
      <c r="A289" s="20"/>
      <c r="B289" s="20"/>
      <c r="C289" s="20"/>
      <c r="D289" s="20"/>
      <c r="E289" s="20"/>
      <c r="F289" s="15"/>
      <c r="G289" s="15"/>
      <c r="H289" s="15"/>
      <c r="I289" s="15"/>
      <c r="J289" s="15"/>
      <c r="K289" s="15"/>
      <c r="L289" s="15"/>
      <c r="M289" s="15"/>
      <c r="N289" s="15"/>
      <c r="O289" s="15"/>
      <c r="P289" s="15"/>
      <c r="Q289" s="15"/>
      <c r="R289" s="15"/>
      <c r="S289" s="16"/>
      <c r="U289" s="30" t="str">
        <f>IF(COUNTA(F289:S289)=0,"",_xlfn.CONCAT(,
IF(AND(NOT(ISBLANK($M289)),
    ABS($M289-(($F289+$G289+$I289+$J289+$K289+$L289)-$H289))&gt;=1),
" Error: Position at the end of the period is not equal to: position at the beginning of the period+increase in assets-decrease in assets+exchange rate changes+price changes+other changes+rectifications.",
""),
IF(AND(NOT(ISBLANK($R289)),
    ABS($R289-(($N289+$O289+$Q289)-$P289))&gt;=1),
" Error: Position of accrued interest at the end of the period is not equal to: position of accrued interest at the beginning of the period+accrued interest during the period-received interest during the period+revaluation and other changes.",
""),
IF(AND(NOT(ISBLANK($M289)),
    $M289&gt;0,
    OR(ISBLANK('T04.13'!$M289),
        'T04.13'!$M289&lt;=0,
        ISBLANK('T04.14'!$M289),
        'T04.14'!$M289&lt;=0)),
" Warning: If at least one of the forms T03.09,T04.13,T04.14 contains data other than zero,also the other two forms must be completed.",
""),
IF(AND(OR(ABS($G289)&gt;3000000000,ABS($H289)&gt;3000000000),
    ISBLANK($S289)),
" Warning: An explanation in &lt;c140&gt; must be completed for transactions of more than EUR 3 billion or less than EUR-3 billion.",
""),
IF(AND(NOT(ISBLANK($F289)),$F289&lt;0),
" Error: Position at the beginning of the period must be a positive amount.",
""),
IF(AND(NOT(ISBLANK($M289)),$M289&lt;0),
" Error: Position at the end of the period must be a positive amount.",
""),
IF(AND(OR($F289&gt;0,$M289&gt;0),
    ISBLANK($O289)),
" Error: No accrued interest has been reported,whereas the position at the beginning or at the end of the period is greater than zero. Report '0' in case accrued interest equals zero,do not leave the cell empty.",
"")))</f>
        <v/>
      </c>
    </row>
    <row r="290" spans="1:21">
      <c r="A290" s="20"/>
      <c r="B290" s="20"/>
      <c r="C290" s="20"/>
      <c r="D290" s="20"/>
      <c r="E290" s="20"/>
      <c r="F290" s="15"/>
      <c r="G290" s="15"/>
      <c r="H290" s="15"/>
      <c r="I290" s="15"/>
      <c r="J290" s="15"/>
      <c r="K290" s="15"/>
      <c r="L290" s="15"/>
      <c r="M290" s="15"/>
      <c r="N290" s="15"/>
      <c r="O290" s="15"/>
      <c r="P290" s="15"/>
      <c r="Q290" s="15"/>
      <c r="R290" s="15"/>
      <c r="S290" s="16"/>
      <c r="U290" s="30" t="str">
        <f>IF(COUNTA(F290:S290)=0,"",_xlfn.CONCAT(,
IF(AND(NOT(ISBLANK($M290)),
    ABS($M290-(($F290+$G290+$I290+$J290+$K290+$L290)-$H290))&gt;=1),
" Error: Position at the end of the period is not equal to: position at the beginning of the period+increase in assets-decrease in assets+exchange rate changes+price changes+other changes+rectifications.",
""),
IF(AND(NOT(ISBLANK($R290)),
    ABS($R290-(($N290+$O290+$Q290)-$P290))&gt;=1),
" Error: Position of accrued interest at the end of the period is not equal to: position of accrued interest at the beginning of the period+accrued interest during the period-received interest during the period+revaluation and other changes.",
""),
IF(AND(NOT(ISBLANK($M290)),
    $M290&gt;0,
    OR(ISBLANK('T04.13'!$M290),
        'T04.13'!$M290&lt;=0,
        ISBLANK('T04.14'!$M290),
        'T04.14'!$M290&lt;=0)),
" Warning: If at least one of the forms T03.09,T04.13,T04.14 contains data other than zero,also the other two forms must be completed.",
""),
IF(AND(OR(ABS($G290)&gt;3000000000,ABS($H290)&gt;3000000000),
    ISBLANK($S290)),
" Warning: An explanation in &lt;c140&gt; must be completed for transactions of more than EUR 3 billion or less than EUR-3 billion.",
""),
IF(AND(NOT(ISBLANK($F290)),$F290&lt;0),
" Error: Position at the beginning of the period must be a positive amount.",
""),
IF(AND(NOT(ISBLANK($M290)),$M290&lt;0),
" Error: Position at the end of the period must be a positive amount.",
""),
IF(AND(OR($F290&gt;0,$M290&gt;0),
    ISBLANK($O290)),
" Error: No accrued interest has been reported,whereas the position at the beginning or at the end of the period is greater than zero. Report '0' in case accrued interest equals zero,do not leave the cell empty.",
"")))</f>
        <v/>
      </c>
    </row>
    <row r="291" spans="1:21">
      <c r="A291" s="20"/>
      <c r="B291" s="20"/>
      <c r="C291" s="20"/>
      <c r="D291" s="20"/>
      <c r="E291" s="20"/>
      <c r="F291" s="15"/>
      <c r="G291" s="15"/>
      <c r="H291" s="15"/>
      <c r="I291" s="15"/>
      <c r="J291" s="15"/>
      <c r="K291" s="15"/>
      <c r="L291" s="15"/>
      <c r="M291" s="15"/>
      <c r="N291" s="15"/>
      <c r="O291" s="15"/>
      <c r="P291" s="15"/>
      <c r="Q291" s="15"/>
      <c r="R291" s="15"/>
      <c r="S291" s="16"/>
      <c r="U291" s="30" t="str">
        <f>IF(COUNTA(F291:S291)=0,"",_xlfn.CONCAT(,
IF(AND(NOT(ISBLANK($M291)),
    ABS($M291-(($F291+$G291+$I291+$J291+$K291+$L291)-$H291))&gt;=1),
" Error: Position at the end of the period is not equal to: position at the beginning of the period+increase in assets-decrease in assets+exchange rate changes+price changes+other changes+rectifications.",
""),
IF(AND(NOT(ISBLANK($R291)),
    ABS($R291-(($N291+$O291+$Q291)-$P291))&gt;=1),
" Error: Position of accrued interest at the end of the period is not equal to: position of accrued interest at the beginning of the period+accrued interest during the period-received interest during the period+revaluation and other changes.",
""),
IF(AND(NOT(ISBLANK($M291)),
    $M291&gt;0,
    OR(ISBLANK('T04.13'!$M291),
        'T04.13'!$M291&lt;=0,
        ISBLANK('T04.14'!$M291),
        'T04.14'!$M291&lt;=0)),
" Warning: If at least one of the forms T03.09,T04.13,T04.14 contains data other than zero,also the other two forms must be completed.",
""),
IF(AND(OR(ABS($G291)&gt;3000000000,ABS($H291)&gt;3000000000),
    ISBLANK($S291)),
" Warning: An explanation in &lt;c140&gt; must be completed for transactions of more than EUR 3 billion or less than EUR-3 billion.",
""),
IF(AND(NOT(ISBLANK($F291)),$F291&lt;0),
" Error: Position at the beginning of the period must be a positive amount.",
""),
IF(AND(NOT(ISBLANK($M291)),$M291&lt;0),
" Error: Position at the end of the period must be a positive amount.",
""),
IF(AND(OR($F291&gt;0,$M291&gt;0),
    ISBLANK($O291)),
" Error: No accrued interest has been reported,whereas the position at the beginning or at the end of the period is greater than zero. Report '0' in case accrued interest equals zero,do not leave the cell empty.",
"")))</f>
        <v/>
      </c>
    </row>
    <row r="292" spans="1:21">
      <c r="A292" s="20"/>
      <c r="B292" s="20"/>
      <c r="C292" s="20"/>
      <c r="D292" s="20"/>
      <c r="E292" s="20"/>
      <c r="F292" s="15"/>
      <c r="G292" s="15"/>
      <c r="H292" s="15"/>
      <c r="I292" s="15"/>
      <c r="J292" s="15"/>
      <c r="K292" s="15"/>
      <c r="L292" s="15"/>
      <c r="M292" s="15"/>
      <c r="N292" s="15"/>
      <c r="O292" s="15"/>
      <c r="P292" s="15"/>
      <c r="Q292" s="15"/>
      <c r="R292" s="15"/>
      <c r="S292" s="16"/>
      <c r="U292" s="30" t="str">
        <f>IF(COUNTA(F292:S292)=0,"",_xlfn.CONCAT(,
IF(AND(NOT(ISBLANK($M292)),
    ABS($M292-(($F292+$G292+$I292+$J292+$K292+$L292)-$H292))&gt;=1),
" Error: Position at the end of the period is not equal to: position at the beginning of the period+increase in assets-decrease in assets+exchange rate changes+price changes+other changes+rectifications.",
""),
IF(AND(NOT(ISBLANK($R292)),
    ABS($R292-(($N292+$O292+$Q292)-$P292))&gt;=1),
" Error: Position of accrued interest at the end of the period is not equal to: position of accrued interest at the beginning of the period+accrued interest during the period-received interest during the period+revaluation and other changes.",
""),
IF(AND(NOT(ISBLANK($M292)),
    $M292&gt;0,
    OR(ISBLANK('T04.13'!$M292),
        'T04.13'!$M292&lt;=0,
        ISBLANK('T04.14'!$M292),
        'T04.14'!$M292&lt;=0)),
" Warning: If at least one of the forms T03.09,T04.13,T04.14 contains data other than zero,also the other two forms must be completed.",
""),
IF(AND(OR(ABS($G292)&gt;3000000000,ABS($H292)&gt;3000000000),
    ISBLANK($S292)),
" Warning: An explanation in &lt;c140&gt; must be completed for transactions of more than EUR 3 billion or less than EUR-3 billion.",
""),
IF(AND(NOT(ISBLANK($F292)),$F292&lt;0),
" Error: Position at the beginning of the period must be a positive amount.",
""),
IF(AND(NOT(ISBLANK($M292)),$M292&lt;0),
" Error: Position at the end of the period must be a positive amount.",
""),
IF(AND(OR($F292&gt;0,$M292&gt;0),
    ISBLANK($O292)),
" Error: No accrued interest has been reported,whereas the position at the beginning or at the end of the period is greater than zero. Report '0' in case accrued interest equals zero,do not leave the cell empty.",
"")))</f>
        <v/>
      </c>
    </row>
    <row r="293" spans="1:21">
      <c r="A293" s="20"/>
      <c r="B293" s="20"/>
      <c r="C293" s="20"/>
      <c r="D293" s="20"/>
      <c r="E293" s="20"/>
      <c r="F293" s="15"/>
      <c r="G293" s="15"/>
      <c r="H293" s="15"/>
      <c r="I293" s="15"/>
      <c r="J293" s="15"/>
      <c r="K293" s="15"/>
      <c r="L293" s="15"/>
      <c r="M293" s="15"/>
      <c r="N293" s="15"/>
      <c r="O293" s="15"/>
      <c r="P293" s="15"/>
      <c r="Q293" s="15"/>
      <c r="R293" s="15"/>
      <c r="S293" s="16"/>
      <c r="U293" s="30" t="str">
        <f>IF(COUNTA(F293:S293)=0,"",_xlfn.CONCAT(,
IF(AND(NOT(ISBLANK($M293)),
    ABS($M293-(($F293+$G293+$I293+$J293+$K293+$L293)-$H293))&gt;=1),
" Error: Position at the end of the period is not equal to: position at the beginning of the period+increase in assets-decrease in assets+exchange rate changes+price changes+other changes+rectifications.",
""),
IF(AND(NOT(ISBLANK($R293)),
    ABS($R293-(($N293+$O293+$Q293)-$P293))&gt;=1),
" Error: Position of accrued interest at the end of the period is not equal to: position of accrued interest at the beginning of the period+accrued interest during the period-received interest during the period+revaluation and other changes.",
""),
IF(AND(NOT(ISBLANK($M293)),
    $M293&gt;0,
    OR(ISBLANK('T04.13'!$M293),
        'T04.13'!$M293&lt;=0,
        ISBLANK('T04.14'!$M293),
        'T04.14'!$M293&lt;=0)),
" Warning: If at least one of the forms T03.09,T04.13,T04.14 contains data other than zero,also the other two forms must be completed.",
""),
IF(AND(OR(ABS($G293)&gt;3000000000,ABS($H293)&gt;3000000000),
    ISBLANK($S293)),
" Warning: An explanation in &lt;c140&gt; must be completed for transactions of more than EUR 3 billion or less than EUR-3 billion.",
""),
IF(AND(NOT(ISBLANK($F293)),$F293&lt;0),
" Error: Position at the beginning of the period must be a positive amount.",
""),
IF(AND(NOT(ISBLANK($M293)),$M293&lt;0),
" Error: Position at the end of the period must be a positive amount.",
""),
IF(AND(OR($F293&gt;0,$M293&gt;0),
    ISBLANK($O293)),
" Error: No accrued interest has been reported,whereas the position at the beginning or at the end of the period is greater than zero. Report '0' in case accrued interest equals zero,do not leave the cell empty.",
"")))</f>
        <v/>
      </c>
    </row>
    <row r="294" spans="1:21">
      <c r="A294" s="20"/>
      <c r="B294" s="20"/>
      <c r="C294" s="20"/>
      <c r="D294" s="20"/>
      <c r="E294" s="20"/>
      <c r="F294" s="15"/>
      <c r="G294" s="15"/>
      <c r="H294" s="15"/>
      <c r="I294" s="15"/>
      <c r="J294" s="15"/>
      <c r="K294" s="15"/>
      <c r="L294" s="15"/>
      <c r="M294" s="15"/>
      <c r="N294" s="15"/>
      <c r="O294" s="15"/>
      <c r="P294" s="15"/>
      <c r="Q294" s="15"/>
      <c r="R294" s="15"/>
      <c r="S294" s="16"/>
      <c r="U294" s="30" t="str">
        <f>IF(COUNTA(F294:S294)=0,"",_xlfn.CONCAT(,
IF(AND(NOT(ISBLANK($M294)),
    ABS($M294-(($F294+$G294+$I294+$J294+$K294+$L294)-$H294))&gt;=1),
" Error: Position at the end of the period is not equal to: position at the beginning of the period+increase in assets-decrease in assets+exchange rate changes+price changes+other changes+rectifications.",
""),
IF(AND(NOT(ISBLANK($R294)),
    ABS($R294-(($N294+$O294+$Q294)-$P294))&gt;=1),
" Error: Position of accrued interest at the end of the period is not equal to: position of accrued interest at the beginning of the period+accrued interest during the period-received interest during the period+revaluation and other changes.",
""),
IF(AND(NOT(ISBLANK($M294)),
    $M294&gt;0,
    OR(ISBLANK('T04.13'!$M294),
        'T04.13'!$M294&lt;=0,
        ISBLANK('T04.14'!$M294),
        'T04.14'!$M294&lt;=0)),
" Warning: If at least one of the forms T03.09,T04.13,T04.14 contains data other than zero,also the other two forms must be completed.",
""),
IF(AND(OR(ABS($G294)&gt;3000000000,ABS($H294)&gt;3000000000),
    ISBLANK($S294)),
" Warning: An explanation in &lt;c140&gt; must be completed for transactions of more than EUR 3 billion or less than EUR-3 billion.",
""),
IF(AND(NOT(ISBLANK($F294)),$F294&lt;0),
" Error: Position at the beginning of the period must be a positive amount.",
""),
IF(AND(NOT(ISBLANK($M294)),$M294&lt;0),
" Error: Position at the end of the period must be a positive amount.",
""),
IF(AND(OR($F294&gt;0,$M294&gt;0),
    ISBLANK($O294)),
" Error: No accrued interest has been reported,whereas the position at the beginning or at the end of the period is greater than zero. Report '0' in case accrued interest equals zero,do not leave the cell empty.",
"")))</f>
        <v/>
      </c>
    </row>
    <row r="295" spans="1:21">
      <c r="A295" s="20"/>
      <c r="B295" s="20"/>
      <c r="C295" s="20"/>
      <c r="D295" s="20"/>
      <c r="E295" s="20"/>
      <c r="F295" s="15"/>
      <c r="G295" s="15"/>
      <c r="H295" s="15"/>
      <c r="I295" s="15"/>
      <c r="J295" s="15"/>
      <c r="K295" s="15"/>
      <c r="L295" s="15"/>
      <c r="M295" s="15"/>
      <c r="N295" s="15"/>
      <c r="O295" s="15"/>
      <c r="P295" s="15"/>
      <c r="Q295" s="15"/>
      <c r="R295" s="15"/>
      <c r="S295" s="16"/>
      <c r="U295" s="30" t="str">
        <f>IF(COUNTA(F295:S295)=0,"",_xlfn.CONCAT(,
IF(AND(NOT(ISBLANK($M295)),
    ABS($M295-(($F295+$G295+$I295+$J295+$K295+$L295)-$H295))&gt;=1),
" Error: Position at the end of the period is not equal to: position at the beginning of the period+increase in assets-decrease in assets+exchange rate changes+price changes+other changes+rectifications.",
""),
IF(AND(NOT(ISBLANK($R295)),
    ABS($R295-(($N295+$O295+$Q295)-$P295))&gt;=1),
" Error: Position of accrued interest at the end of the period is not equal to: position of accrued interest at the beginning of the period+accrued interest during the period-received interest during the period+revaluation and other changes.",
""),
IF(AND(NOT(ISBLANK($M295)),
    $M295&gt;0,
    OR(ISBLANK('T04.13'!$M295),
        'T04.13'!$M295&lt;=0,
        ISBLANK('T04.14'!$M295),
        'T04.14'!$M295&lt;=0)),
" Warning: If at least one of the forms T03.09,T04.13,T04.14 contains data other than zero,also the other two forms must be completed.",
""),
IF(AND(OR(ABS($G295)&gt;3000000000,ABS($H295)&gt;3000000000),
    ISBLANK($S295)),
" Warning: An explanation in &lt;c140&gt; must be completed for transactions of more than EUR 3 billion or less than EUR-3 billion.",
""),
IF(AND(NOT(ISBLANK($F295)),$F295&lt;0),
" Error: Position at the beginning of the period must be a positive amount.",
""),
IF(AND(NOT(ISBLANK($M295)),$M295&lt;0),
" Error: Position at the end of the period must be a positive amount.",
""),
IF(AND(OR($F295&gt;0,$M295&gt;0),
    ISBLANK($O295)),
" Error: No accrued interest has been reported,whereas the position at the beginning or at the end of the period is greater than zero. Report '0' in case accrued interest equals zero,do not leave the cell empty.",
"")))</f>
        <v/>
      </c>
    </row>
    <row r="296" spans="1:21">
      <c r="A296" s="20"/>
      <c r="B296" s="20"/>
      <c r="C296" s="20"/>
      <c r="D296" s="20"/>
      <c r="E296" s="20"/>
      <c r="F296" s="15"/>
      <c r="G296" s="15"/>
      <c r="H296" s="15"/>
      <c r="I296" s="15"/>
      <c r="J296" s="15"/>
      <c r="K296" s="15"/>
      <c r="L296" s="15"/>
      <c r="M296" s="15"/>
      <c r="N296" s="15"/>
      <c r="O296" s="15"/>
      <c r="P296" s="15"/>
      <c r="Q296" s="15"/>
      <c r="R296" s="15"/>
      <c r="S296" s="16"/>
      <c r="U296" s="30" t="str">
        <f>IF(COUNTA(F296:S296)=0,"",_xlfn.CONCAT(,
IF(AND(NOT(ISBLANK($M296)),
    ABS($M296-(($F296+$G296+$I296+$J296+$K296+$L296)-$H296))&gt;=1),
" Error: Position at the end of the period is not equal to: position at the beginning of the period+increase in assets-decrease in assets+exchange rate changes+price changes+other changes+rectifications.",
""),
IF(AND(NOT(ISBLANK($R296)),
    ABS($R296-(($N296+$O296+$Q296)-$P296))&gt;=1),
" Error: Position of accrued interest at the end of the period is not equal to: position of accrued interest at the beginning of the period+accrued interest during the period-received interest during the period+revaluation and other changes.",
""),
IF(AND(NOT(ISBLANK($M296)),
    $M296&gt;0,
    OR(ISBLANK('T04.13'!$M296),
        'T04.13'!$M296&lt;=0,
        ISBLANK('T04.14'!$M296),
        'T04.14'!$M296&lt;=0)),
" Warning: If at least one of the forms T03.09,T04.13,T04.14 contains data other than zero,also the other two forms must be completed.",
""),
IF(AND(OR(ABS($G296)&gt;3000000000,ABS($H296)&gt;3000000000),
    ISBLANK($S296)),
" Warning: An explanation in &lt;c140&gt; must be completed for transactions of more than EUR 3 billion or less than EUR-3 billion.",
""),
IF(AND(NOT(ISBLANK($F296)),$F296&lt;0),
" Error: Position at the beginning of the period must be a positive amount.",
""),
IF(AND(NOT(ISBLANK($M296)),$M296&lt;0),
" Error: Position at the end of the period must be a positive amount.",
""),
IF(AND(OR($F296&gt;0,$M296&gt;0),
    ISBLANK($O296)),
" Error: No accrued interest has been reported,whereas the position at the beginning or at the end of the period is greater than zero. Report '0' in case accrued interest equals zero,do not leave the cell empty.",
"")))</f>
        <v/>
      </c>
    </row>
    <row r="297" spans="1:21">
      <c r="A297" s="20"/>
      <c r="B297" s="20"/>
      <c r="C297" s="20"/>
      <c r="D297" s="20"/>
      <c r="E297" s="20"/>
      <c r="F297" s="15"/>
      <c r="G297" s="15"/>
      <c r="H297" s="15"/>
      <c r="I297" s="15"/>
      <c r="J297" s="15"/>
      <c r="K297" s="15"/>
      <c r="L297" s="15"/>
      <c r="M297" s="15"/>
      <c r="N297" s="15"/>
      <c r="O297" s="15"/>
      <c r="P297" s="15"/>
      <c r="Q297" s="15"/>
      <c r="R297" s="15"/>
      <c r="S297" s="16"/>
      <c r="U297" s="30" t="str">
        <f>IF(COUNTA(F297:S297)=0,"",_xlfn.CONCAT(,
IF(AND(NOT(ISBLANK($M297)),
    ABS($M297-(($F297+$G297+$I297+$J297+$K297+$L297)-$H297))&gt;=1),
" Error: Position at the end of the period is not equal to: position at the beginning of the period+increase in assets-decrease in assets+exchange rate changes+price changes+other changes+rectifications.",
""),
IF(AND(NOT(ISBLANK($R297)),
    ABS($R297-(($N297+$O297+$Q297)-$P297))&gt;=1),
" Error: Position of accrued interest at the end of the period is not equal to: position of accrued interest at the beginning of the period+accrued interest during the period-received interest during the period+revaluation and other changes.",
""),
IF(AND(NOT(ISBLANK($M297)),
    $M297&gt;0,
    OR(ISBLANK('T04.13'!$M297),
        'T04.13'!$M297&lt;=0,
        ISBLANK('T04.14'!$M297),
        'T04.14'!$M297&lt;=0)),
" Warning: If at least one of the forms T03.09,T04.13,T04.14 contains data other than zero,also the other two forms must be completed.",
""),
IF(AND(OR(ABS($G297)&gt;3000000000,ABS($H297)&gt;3000000000),
    ISBLANK($S297)),
" Warning: An explanation in &lt;c140&gt; must be completed for transactions of more than EUR 3 billion or less than EUR-3 billion.",
""),
IF(AND(NOT(ISBLANK($F297)),$F297&lt;0),
" Error: Position at the beginning of the period must be a positive amount.",
""),
IF(AND(NOT(ISBLANK($M297)),$M297&lt;0),
" Error: Position at the end of the period must be a positive amount.",
""),
IF(AND(OR($F297&gt;0,$M297&gt;0),
    ISBLANK($O297)),
" Error: No accrued interest has been reported,whereas the position at the beginning or at the end of the period is greater than zero. Report '0' in case accrued interest equals zero,do not leave the cell empty.",
"")))</f>
        <v/>
      </c>
    </row>
    <row r="298" spans="1:21">
      <c r="A298" s="20"/>
      <c r="B298" s="20"/>
      <c r="C298" s="20"/>
      <c r="D298" s="20"/>
      <c r="E298" s="20"/>
      <c r="F298" s="15"/>
      <c r="G298" s="15"/>
      <c r="H298" s="15"/>
      <c r="I298" s="15"/>
      <c r="J298" s="15"/>
      <c r="K298" s="15"/>
      <c r="L298" s="15"/>
      <c r="M298" s="15"/>
      <c r="N298" s="15"/>
      <c r="O298" s="15"/>
      <c r="P298" s="15"/>
      <c r="Q298" s="15"/>
      <c r="R298" s="15"/>
      <c r="S298" s="16"/>
      <c r="U298" s="30" t="str">
        <f>IF(COUNTA(F298:S298)=0,"",_xlfn.CONCAT(,
IF(AND(NOT(ISBLANK($M298)),
    ABS($M298-(($F298+$G298+$I298+$J298+$K298+$L298)-$H298))&gt;=1),
" Error: Position at the end of the period is not equal to: position at the beginning of the period+increase in assets-decrease in assets+exchange rate changes+price changes+other changes+rectifications.",
""),
IF(AND(NOT(ISBLANK($R298)),
    ABS($R298-(($N298+$O298+$Q298)-$P298))&gt;=1),
" Error: Position of accrued interest at the end of the period is not equal to: position of accrued interest at the beginning of the period+accrued interest during the period-received interest during the period+revaluation and other changes.",
""),
IF(AND(NOT(ISBLANK($M298)),
    $M298&gt;0,
    OR(ISBLANK('T04.13'!$M298),
        'T04.13'!$M298&lt;=0,
        ISBLANK('T04.14'!$M298),
        'T04.14'!$M298&lt;=0)),
" Warning: If at least one of the forms T03.09,T04.13,T04.14 contains data other than zero,also the other two forms must be completed.",
""),
IF(AND(OR(ABS($G298)&gt;3000000000,ABS($H298)&gt;3000000000),
    ISBLANK($S298)),
" Warning: An explanation in &lt;c140&gt; must be completed for transactions of more than EUR 3 billion or less than EUR-3 billion.",
""),
IF(AND(NOT(ISBLANK($F298)),$F298&lt;0),
" Error: Position at the beginning of the period must be a positive amount.",
""),
IF(AND(NOT(ISBLANK($M298)),$M298&lt;0),
" Error: Position at the end of the period must be a positive amount.",
""),
IF(AND(OR($F298&gt;0,$M298&gt;0),
    ISBLANK($O298)),
" Error: No accrued interest has been reported,whereas the position at the beginning or at the end of the period is greater than zero. Report '0' in case accrued interest equals zero,do not leave the cell empty.",
"")))</f>
        <v/>
      </c>
    </row>
    <row r="299" spans="1:21">
      <c r="A299" s="20"/>
      <c r="B299" s="20"/>
      <c r="C299" s="20"/>
      <c r="D299" s="20"/>
      <c r="E299" s="20"/>
      <c r="F299" s="15"/>
      <c r="G299" s="15"/>
      <c r="H299" s="15"/>
      <c r="I299" s="15"/>
      <c r="J299" s="15"/>
      <c r="K299" s="15"/>
      <c r="L299" s="15"/>
      <c r="M299" s="15"/>
      <c r="N299" s="15"/>
      <c r="O299" s="15"/>
      <c r="P299" s="15"/>
      <c r="Q299" s="15"/>
      <c r="R299" s="15"/>
      <c r="S299" s="16"/>
      <c r="U299" s="30" t="str">
        <f>IF(COUNTA(F299:S299)=0,"",_xlfn.CONCAT(,
IF(AND(NOT(ISBLANK($M299)),
    ABS($M299-(($F299+$G299+$I299+$J299+$K299+$L299)-$H299))&gt;=1),
" Error: Position at the end of the period is not equal to: position at the beginning of the period+increase in assets-decrease in assets+exchange rate changes+price changes+other changes+rectifications.",
""),
IF(AND(NOT(ISBLANK($R299)),
    ABS($R299-(($N299+$O299+$Q299)-$P299))&gt;=1),
" Error: Position of accrued interest at the end of the period is not equal to: position of accrued interest at the beginning of the period+accrued interest during the period-received interest during the period+revaluation and other changes.",
""),
IF(AND(NOT(ISBLANK($M299)),
    $M299&gt;0,
    OR(ISBLANK('T04.13'!$M299),
        'T04.13'!$M299&lt;=0,
        ISBLANK('T04.14'!$M299),
        'T04.14'!$M299&lt;=0)),
" Warning: If at least one of the forms T03.09,T04.13,T04.14 contains data other than zero,also the other two forms must be completed.",
""),
IF(AND(OR(ABS($G299)&gt;3000000000,ABS($H299)&gt;3000000000),
    ISBLANK($S299)),
" Warning: An explanation in &lt;c140&gt; must be completed for transactions of more than EUR 3 billion or less than EUR-3 billion.",
""),
IF(AND(NOT(ISBLANK($F299)),$F299&lt;0),
" Error: Position at the beginning of the period must be a positive amount.",
""),
IF(AND(NOT(ISBLANK($M299)),$M299&lt;0),
" Error: Position at the end of the period must be a positive amount.",
""),
IF(AND(OR($F299&gt;0,$M299&gt;0),
    ISBLANK($O299)),
" Error: No accrued interest has been reported,whereas the position at the beginning or at the end of the period is greater than zero. Report '0' in case accrued interest equals zero,do not leave the cell empty.",
"")))</f>
        <v/>
      </c>
    </row>
    <row r="300" spans="1:21">
      <c r="A300" s="20"/>
      <c r="B300" s="20"/>
      <c r="C300" s="20"/>
      <c r="D300" s="20"/>
      <c r="E300" s="20"/>
      <c r="F300" s="15"/>
      <c r="G300" s="15"/>
      <c r="H300" s="15"/>
      <c r="I300" s="15"/>
      <c r="J300" s="15"/>
      <c r="K300" s="15"/>
      <c r="L300" s="15"/>
      <c r="M300" s="15"/>
      <c r="N300" s="15"/>
      <c r="O300" s="15"/>
      <c r="P300" s="15"/>
      <c r="Q300" s="15"/>
      <c r="R300" s="15"/>
      <c r="S300" s="16"/>
      <c r="U300" s="30" t="str">
        <f>IF(COUNTA(F300:S300)=0,"",_xlfn.CONCAT(,
IF(AND(NOT(ISBLANK($M300)),
    ABS($M300-(($F300+$G300+$I300+$J300+$K300+$L300)-$H300))&gt;=1),
" Error: Position at the end of the period is not equal to: position at the beginning of the period+increase in assets-decrease in assets+exchange rate changes+price changes+other changes+rectifications.",
""),
IF(AND(NOT(ISBLANK($R300)),
    ABS($R300-(($N300+$O300+$Q300)-$P300))&gt;=1),
" Error: Position of accrued interest at the end of the period is not equal to: position of accrued interest at the beginning of the period+accrued interest during the period-received interest during the period+revaluation and other changes.",
""),
IF(AND(NOT(ISBLANK($M300)),
    $M300&gt;0,
    OR(ISBLANK('T04.13'!$M300),
        'T04.13'!$M300&lt;=0,
        ISBLANK('T04.14'!$M300),
        'T04.14'!$M300&lt;=0)),
" Warning: If at least one of the forms T03.09,T04.13,T04.14 contains data other than zero,also the other two forms must be completed.",
""),
IF(AND(OR(ABS($G300)&gt;3000000000,ABS($H300)&gt;3000000000),
    ISBLANK($S300)),
" Warning: An explanation in &lt;c140&gt; must be completed for transactions of more than EUR 3 billion or less than EUR-3 billion.",
""),
IF(AND(NOT(ISBLANK($F300)),$F300&lt;0),
" Error: Position at the beginning of the period must be a positive amount.",
""),
IF(AND(NOT(ISBLANK($M300)),$M300&lt;0),
" Error: Position at the end of the period must be a positive amount.",
""),
IF(AND(OR($F300&gt;0,$M300&gt;0),
    ISBLANK($O300)),
" Error: No accrued interest has been reported,whereas the position at the beginning or at the end of the period is greater than zero. Report '0' in case accrued interest equals zero,do not leave the cell empty.",
"")))</f>
        <v/>
      </c>
    </row>
    <row r="301" spans="1:21">
      <c r="A301" s="20"/>
      <c r="B301" s="20"/>
      <c r="C301" s="20"/>
      <c r="D301" s="20"/>
      <c r="E301" s="20"/>
      <c r="F301" s="15"/>
      <c r="G301" s="15"/>
      <c r="H301" s="15"/>
      <c r="I301" s="15"/>
      <c r="J301" s="15"/>
      <c r="K301" s="15"/>
      <c r="L301" s="15"/>
      <c r="M301" s="15"/>
      <c r="N301" s="15"/>
      <c r="O301" s="15"/>
      <c r="P301" s="15"/>
      <c r="Q301" s="15"/>
      <c r="R301" s="15"/>
      <c r="S301" s="16"/>
      <c r="U301" s="30" t="str">
        <f>IF(COUNTA(F301:S301)=0,"",_xlfn.CONCAT(,
IF(AND(NOT(ISBLANK($M301)),
    ABS($M301-(($F301+$G301+$I301+$J301+$K301+$L301)-$H301))&gt;=1),
" Error: Position at the end of the period is not equal to: position at the beginning of the period+increase in assets-decrease in assets+exchange rate changes+price changes+other changes+rectifications.",
""),
IF(AND(NOT(ISBLANK($R301)),
    ABS($R301-(($N301+$O301+$Q301)-$P301))&gt;=1),
" Error: Position of accrued interest at the end of the period is not equal to: position of accrued interest at the beginning of the period+accrued interest during the period-received interest during the period+revaluation and other changes.",
""),
IF(AND(NOT(ISBLANK($M301)),
    $M301&gt;0,
    OR(ISBLANK('T04.13'!$M301),
        'T04.13'!$M301&lt;=0,
        ISBLANK('T04.14'!$M301),
        'T04.14'!$M301&lt;=0)),
" Warning: If at least one of the forms T03.09,T04.13,T04.14 contains data other than zero,also the other two forms must be completed.",
""),
IF(AND(OR(ABS($G301)&gt;3000000000,ABS($H301)&gt;3000000000),
    ISBLANK($S301)),
" Warning: An explanation in &lt;c140&gt; must be completed for transactions of more than EUR 3 billion or less than EUR-3 billion.",
""),
IF(AND(NOT(ISBLANK($F301)),$F301&lt;0),
" Error: Position at the beginning of the period must be a positive amount.",
""),
IF(AND(NOT(ISBLANK($M301)),$M301&lt;0),
" Error: Position at the end of the period must be a positive amount.",
""),
IF(AND(OR($F301&gt;0,$M301&gt;0),
    ISBLANK($O301)),
" Error: No accrued interest has been reported,whereas the position at the beginning or at the end of the period is greater than zero. Report '0' in case accrued interest equals zero,do not leave the cell empty.",
"")))</f>
        <v/>
      </c>
    </row>
    <row r="302" spans="1:21">
      <c r="A302" s="20"/>
      <c r="B302" s="20"/>
      <c r="C302" s="20"/>
      <c r="D302" s="20"/>
      <c r="E302" s="20"/>
      <c r="F302" s="15"/>
      <c r="G302" s="15"/>
      <c r="H302" s="15"/>
      <c r="I302" s="15"/>
      <c r="J302" s="15"/>
      <c r="K302" s="15"/>
      <c r="L302" s="15"/>
      <c r="M302" s="15"/>
      <c r="N302" s="15"/>
      <c r="O302" s="15"/>
      <c r="P302" s="15"/>
      <c r="Q302" s="15"/>
      <c r="R302" s="15"/>
      <c r="S302" s="16"/>
      <c r="U302" s="30" t="str">
        <f>IF(COUNTA(F302:S302)=0,"",_xlfn.CONCAT(,
IF(AND(NOT(ISBLANK($M302)),
    ABS($M302-(($F302+$G302+$I302+$J302+$K302+$L302)-$H302))&gt;=1),
" Error: Position at the end of the period is not equal to: position at the beginning of the period+increase in assets-decrease in assets+exchange rate changes+price changes+other changes+rectifications.",
""),
IF(AND(NOT(ISBLANK($R302)),
    ABS($R302-(($N302+$O302+$Q302)-$P302))&gt;=1),
" Error: Position of accrued interest at the end of the period is not equal to: position of accrued interest at the beginning of the period+accrued interest during the period-received interest during the period+revaluation and other changes.",
""),
IF(AND(NOT(ISBLANK($M302)),
    $M302&gt;0,
    OR(ISBLANK('T04.13'!$M302),
        'T04.13'!$M302&lt;=0,
        ISBLANK('T04.14'!$M302),
        'T04.14'!$M302&lt;=0)),
" Warning: If at least one of the forms T03.09,T04.13,T04.14 contains data other than zero,also the other two forms must be completed.",
""),
IF(AND(OR(ABS($G302)&gt;3000000000,ABS($H302)&gt;3000000000),
    ISBLANK($S302)),
" Warning: An explanation in &lt;c140&gt; must be completed for transactions of more than EUR 3 billion or less than EUR-3 billion.",
""),
IF(AND(NOT(ISBLANK($F302)),$F302&lt;0),
" Error: Position at the beginning of the period must be a positive amount.",
""),
IF(AND(NOT(ISBLANK($M302)),$M302&lt;0),
" Error: Position at the end of the period must be a positive amount.",
""),
IF(AND(OR($F302&gt;0,$M302&gt;0),
    ISBLANK($O302)),
" Error: No accrued interest has been reported,whereas the position at the beginning or at the end of the period is greater than zero. Report '0' in case accrued interest equals zero,do not leave the cell empty.",
"")))</f>
        <v/>
      </c>
    </row>
    <row r="303" spans="1:21">
      <c r="A303" s="20"/>
      <c r="B303" s="20"/>
      <c r="C303" s="20"/>
      <c r="D303" s="20"/>
      <c r="E303" s="20"/>
      <c r="F303" s="15"/>
      <c r="G303" s="15"/>
      <c r="H303" s="15"/>
      <c r="I303" s="15"/>
      <c r="J303" s="15"/>
      <c r="K303" s="15"/>
      <c r="L303" s="15"/>
      <c r="M303" s="15"/>
      <c r="N303" s="15"/>
      <c r="O303" s="15"/>
      <c r="P303" s="15"/>
      <c r="Q303" s="15"/>
      <c r="R303" s="15"/>
      <c r="S303" s="16"/>
      <c r="U303" s="30" t="str">
        <f>IF(COUNTA(F303:S303)=0,"",_xlfn.CONCAT(,
IF(AND(NOT(ISBLANK($M303)),
    ABS($M303-(($F303+$G303+$I303+$J303+$K303+$L303)-$H303))&gt;=1),
" Error: Position at the end of the period is not equal to: position at the beginning of the period+increase in assets-decrease in assets+exchange rate changes+price changes+other changes+rectifications.",
""),
IF(AND(NOT(ISBLANK($R303)),
    ABS($R303-(($N303+$O303+$Q303)-$P303))&gt;=1),
" Error: Position of accrued interest at the end of the period is not equal to: position of accrued interest at the beginning of the period+accrued interest during the period-received interest during the period+revaluation and other changes.",
""),
IF(AND(NOT(ISBLANK($M303)),
    $M303&gt;0,
    OR(ISBLANK('T04.13'!$M303),
        'T04.13'!$M303&lt;=0,
        ISBLANK('T04.14'!$M303),
        'T04.14'!$M303&lt;=0)),
" Warning: If at least one of the forms T03.09,T04.13,T04.14 contains data other than zero,also the other two forms must be completed.",
""),
IF(AND(OR(ABS($G303)&gt;3000000000,ABS($H303)&gt;3000000000),
    ISBLANK($S303)),
" Warning: An explanation in &lt;c140&gt; must be completed for transactions of more than EUR 3 billion or less than EUR-3 billion.",
""),
IF(AND(NOT(ISBLANK($F303)),$F303&lt;0),
" Error: Position at the beginning of the period must be a positive amount.",
""),
IF(AND(NOT(ISBLANK($M303)),$M303&lt;0),
" Error: Position at the end of the period must be a positive amount.",
""),
IF(AND(OR($F303&gt;0,$M303&gt;0),
    ISBLANK($O303)),
" Error: No accrued interest has been reported,whereas the position at the beginning or at the end of the period is greater than zero. Report '0' in case accrued interest equals zero,do not leave the cell empty.",
"")))</f>
        <v/>
      </c>
    </row>
    <row r="304" spans="1:21">
      <c r="A304" s="20"/>
      <c r="B304" s="20"/>
      <c r="C304" s="20"/>
      <c r="D304" s="20"/>
      <c r="E304" s="20"/>
      <c r="F304" s="15"/>
      <c r="G304" s="15"/>
      <c r="H304" s="15"/>
      <c r="I304" s="15"/>
      <c r="J304" s="15"/>
      <c r="K304" s="15"/>
      <c r="L304" s="15"/>
      <c r="M304" s="15"/>
      <c r="N304" s="15"/>
      <c r="O304" s="15"/>
      <c r="P304" s="15"/>
      <c r="Q304" s="15"/>
      <c r="R304" s="15"/>
      <c r="S304" s="16"/>
      <c r="U304" s="30" t="str">
        <f>IF(COUNTA(F304:S304)=0,"",_xlfn.CONCAT(,
IF(AND(NOT(ISBLANK($M304)),
    ABS($M304-(($F304+$G304+$I304+$J304+$K304+$L304)-$H304))&gt;=1),
" Error: Position at the end of the period is not equal to: position at the beginning of the period+increase in assets-decrease in assets+exchange rate changes+price changes+other changes+rectifications.",
""),
IF(AND(NOT(ISBLANK($R304)),
    ABS($R304-(($N304+$O304+$Q304)-$P304))&gt;=1),
" Error: Position of accrued interest at the end of the period is not equal to: position of accrued interest at the beginning of the period+accrued interest during the period-received interest during the period+revaluation and other changes.",
""),
IF(AND(NOT(ISBLANK($M304)),
    $M304&gt;0,
    OR(ISBLANK('T04.13'!$M304),
        'T04.13'!$M304&lt;=0,
        ISBLANK('T04.14'!$M304),
        'T04.14'!$M304&lt;=0)),
" Warning: If at least one of the forms T03.09,T04.13,T04.14 contains data other than zero,also the other two forms must be completed.",
""),
IF(AND(OR(ABS($G304)&gt;3000000000,ABS($H304)&gt;3000000000),
    ISBLANK($S304)),
" Warning: An explanation in &lt;c140&gt; must be completed for transactions of more than EUR 3 billion or less than EUR-3 billion.",
""),
IF(AND(NOT(ISBLANK($F304)),$F304&lt;0),
" Error: Position at the beginning of the period must be a positive amount.",
""),
IF(AND(NOT(ISBLANK($M304)),$M304&lt;0),
" Error: Position at the end of the period must be a positive amount.",
""),
IF(AND(OR($F304&gt;0,$M304&gt;0),
    ISBLANK($O304)),
" Error: No accrued interest has been reported,whereas the position at the beginning or at the end of the period is greater than zero. Report '0' in case accrued interest equals zero,do not leave the cell empty.",
"")))</f>
        <v/>
      </c>
    </row>
    <row r="305" spans="1:21">
      <c r="A305" s="20"/>
      <c r="B305" s="20"/>
      <c r="C305" s="20"/>
      <c r="D305" s="20"/>
      <c r="E305" s="20"/>
      <c r="F305" s="15"/>
      <c r="G305" s="15"/>
      <c r="H305" s="15"/>
      <c r="I305" s="15"/>
      <c r="J305" s="15"/>
      <c r="K305" s="15"/>
      <c r="L305" s="15"/>
      <c r="M305" s="15"/>
      <c r="N305" s="15"/>
      <c r="O305" s="15"/>
      <c r="P305" s="15"/>
      <c r="Q305" s="15"/>
      <c r="R305" s="15"/>
      <c r="S305" s="16"/>
      <c r="U305" s="30" t="str">
        <f>IF(COUNTA(F305:S305)=0,"",_xlfn.CONCAT(,
IF(AND(NOT(ISBLANK($M305)),
    ABS($M305-(($F305+$G305+$I305+$J305+$K305+$L305)-$H305))&gt;=1),
" Error: Position at the end of the period is not equal to: position at the beginning of the period+increase in assets-decrease in assets+exchange rate changes+price changes+other changes+rectifications.",
""),
IF(AND(NOT(ISBLANK($R305)),
    ABS($R305-(($N305+$O305+$Q305)-$P305))&gt;=1),
" Error: Position of accrued interest at the end of the period is not equal to: position of accrued interest at the beginning of the period+accrued interest during the period-received interest during the period+revaluation and other changes.",
""),
IF(AND(NOT(ISBLANK($M305)),
    $M305&gt;0,
    OR(ISBLANK('T04.13'!$M305),
        'T04.13'!$M305&lt;=0,
        ISBLANK('T04.14'!$M305),
        'T04.14'!$M305&lt;=0)),
" Warning: If at least one of the forms T03.09,T04.13,T04.14 contains data other than zero,also the other two forms must be completed.",
""),
IF(AND(OR(ABS($G305)&gt;3000000000,ABS($H305)&gt;3000000000),
    ISBLANK($S305)),
" Warning: An explanation in &lt;c140&gt; must be completed for transactions of more than EUR 3 billion or less than EUR-3 billion.",
""),
IF(AND(NOT(ISBLANK($F305)),$F305&lt;0),
" Error: Position at the beginning of the period must be a positive amount.",
""),
IF(AND(NOT(ISBLANK($M305)),$M305&lt;0),
" Error: Position at the end of the period must be a positive amount.",
""),
IF(AND(OR($F305&gt;0,$M305&gt;0),
    ISBLANK($O305)),
" Error: No accrued interest has been reported,whereas the position at the beginning or at the end of the period is greater than zero. Report '0' in case accrued interest equals zero,do not leave the cell empty.",
"")))</f>
        <v/>
      </c>
    </row>
    <row r="306" spans="1:21">
      <c r="A306" s="20"/>
      <c r="B306" s="20"/>
      <c r="C306" s="20"/>
      <c r="D306" s="20"/>
      <c r="E306" s="20"/>
      <c r="F306" s="15"/>
      <c r="G306" s="15"/>
      <c r="H306" s="15"/>
      <c r="I306" s="15"/>
      <c r="J306" s="15"/>
      <c r="K306" s="15"/>
      <c r="L306" s="15"/>
      <c r="M306" s="15"/>
      <c r="N306" s="15"/>
      <c r="O306" s="15"/>
      <c r="P306" s="15"/>
      <c r="Q306" s="15"/>
      <c r="R306" s="15"/>
      <c r="S306" s="16"/>
      <c r="U306" s="30" t="str">
        <f>IF(COUNTA(F306:S306)=0,"",_xlfn.CONCAT(,
IF(AND(NOT(ISBLANK($M306)),
    ABS($M306-(($F306+$G306+$I306+$J306+$K306+$L306)-$H306))&gt;=1),
" Error: Position at the end of the period is not equal to: position at the beginning of the period+increase in assets-decrease in assets+exchange rate changes+price changes+other changes+rectifications.",
""),
IF(AND(NOT(ISBLANK($R306)),
    ABS($R306-(($N306+$O306+$Q306)-$P306))&gt;=1),
" Error: Position of accrued interest at the end of the period is not equal to: position of accrued interest at the beginning of the period+accrued interest during the period-received interest during the period+revaluation and other changes.",
""),
IF(AND(NOT(ISBLANK($M306)),
    $M306&gt;0,
    OR(ISBLANK('T04.13'!$M306),
        'T04.13'!$M306&lt;=0,
        ISBLANK('T04.14'!$M306),
        'T04.14'!$M306&lt;=0)),
" Warning: If at least one of the forms T03.09,T04.13,T04.14 contains data other than zero,also the other two forms must be completed.",
""),
IF(AND(OR(ABS($G306)&gt;3000000000,ABS($H306)&gt;3000000000),
    ISBLANK($S306)),
" Warning: An explanation in &lt;c140&gt; must be completed for transactions of more than EUR 3 billion or less than EUR-3 billion.",
""),
IF(AND(NOT(ISBLANK($F306)),$F306&lt;0),
" Error: Position at the beginning of the period must be a positive amount.",
""),
IF(AND(NOT(ISBLANK($M306)),$M306&lt;0),
" Error: Position at the end of the period must be a positive amount.",
""),
IF(AND(OR($F306&gt;0,$M306&gt;0),
    ISBLANK($O306)),
" Error: No accrued interest has been reported,whereas the position at the beginning or at the end of the period is greater than zero. Report '0' in case accrued interest equals zero,do not leave the cell empty.",
"")))</f>
        <v/>
      </c>
    </row>
    <row r="307" spans="1:21">
      <c r="A307" s="20"/>
      <c r="B307" s="20"/>
      <c r="C307" s="20"/>
      <c r="D307" s="20"/>
      <c r="E307" s="20"/>
      <c r="F307" s="15"/>
      <c r="G307" s="15"/>
      <c r="H307" s="15"/>
      <c r="I307" s="15"/>
      <c r="J307" s="15"/>
      <c r="K307" s="15"/>
      <c r="L307" s="15"/>
      <c r="M307" s="15"/>
      <c r="N307" s="15"/>
      <c r="O307" s="15"/>
      <c r="P307" s="15"/>
      <c r="Q307" s="15"/>
      <c r="R307" s="15"/>
      <c r="S307" s="16"/>
      <c r="U307" s="30" t="str">
        <f>IF(COUNTA(F307:S307)=0,"",_xlfn.CONCAT(,
IF(AND(NOT(ISBLANK($M307)),
    ABS($M307-(($F307+$G307+$I307+$J307+$K307+$L307)-$H307))&gt;=1),
" Error: Position at the end of the period is not equal to: position at the beginning of the period+increase in assets-decrease in assets+exchange rate changes+price changes+other changes+rectifications.",
""),
IF(AND(NOT(ISBLANK($R307)),
    ABS($R307-(($N307+$O307+$Q307)-$P307))&gt;=1),
" Error: Position of accrued interest at the end of the period is not equal to: position of accrued interest at the beginning of the period+accrued interest during the period-received interest during the period+revaluation and other changes.",
""),
IF(AND(NOT(ISBLANK($M307)),
    $M307&gt;0,
    OR(ISBLANK('T04.13'!$M307),
        'T04.13'!$M307&lt;=0,
        ISBLANK('T04.14'!$M307),
        'T04.14'!$M307&lt;=0)),
" Warning: If at least one of the forms T03.09,T04.13,T04.14 contains data other than zero,also the other two forms must be completed.",
""),
IF(AND(OR(ABS($G307)&gt;3000000000,ABS($H307)&gt;3000000000),
    ISBLANK($S307)),
" Warning: An explanation in &lt;c140&gt; must be completed for transactions of more than EUR 3 billion or less than EUR-3 billion.",
""),
IF(AND(NOT(ISBLANK($F307)),$F307&lt;0),
" Error: Position at the beginning of the period must be a positive amount.",
""),
IF(AND(NOT(ISBLANK($M307)),$M307&lt;0),
" Error: Position at the end of the period must be a positive amount.",
""),
IF(AND(OR($F307&gt;0,$M307&gt;0),
    ISBLANK($O307)),
" Error: No accrued interest has been reported,whereas the position at the beginning or at the end of the period is greater than zero. Report '0' in case accrued interest equals zero,do not leave the cell empty.",
"")))</f>
        <v/>
      </c>
    </row>
    <row r="308" spans="1:21">
      <c r="A308" s="20"/>
      <c r="B308" s="20"/>
      <c r="C308" s="20"/>
      <c r="D308" s="20"/>
      <c r="E308" s="20"/>
      <c r="F308" s="15"/>
      <c r="G308" s="15"/>
      <c r="H308" s="15"/>
      <c r="I308" s="15"/>
      <c r="J308" s="15"/>
      <c r="K308" s="15"/>
      <c r="L308" s="15"/>
      <c r="M308" s="15"/>
      <c r="N308" s="15"/>
      <c r="O308" s="15"/>
      <c r="P308" s="15"/>
      <c r="Q308" s="15"/>
      <c r="R308" s="15"/>
      <c r="S308" s="16"/>
      <c r="U308" s="30" t="str">
        <f>IF(COUNTA(F308:S308)=0,"",_xlfn.CONCAT(,
IF(AND(NOT(ISBLANK($M308)),
    ABS($M308-(($F308+$G308+$I308+$J308+$K308+$L308)-$H308))&gt;=1),
" Error: Position at the end of the period is not equal to: position at the beginning of the period+increase in assets-decrease in assets+exchange rate changes+price changes+other changes+rectifications.",
""),
IF(AND(NOT(ISBLANK($R308)),
    ABS($R308-(($N308+$O308+$Q308)-$P308))&gt;=1),
" Error: Position of accrued interest at the end of the period is not equal to: position of accrued interest at the beginning of the period+accrued interest during the period-received interest during the period+revaluation and other changes.",
""),
IF(AND(NOT(ISBLANK($M308)),
    $M308&gt;0,
    OR(ISBLANK('T04.13'!$M308),
        'T04.13'!$M308&lt;=0,
        ISBLANK('T04.14'!$M308),
        'T04.14'!$M308&lt;=0)),
" Warning: If at least one of the forms T03.09,T04.13,T04.14 contains data other than zero,also the other two forms must be completed.",
""),
IF(AND(OR(ABS($G308)&gt;3000000000,ABS($H308)&gt;3000000000),
    ISBLANK($S308)),
" Warning: An explanation in &lt;c140&gt; must be completed for transactions of more than EUR 3 billion or less than EUR-3 billion.",
""),
IF(AND(NOT(ISBLANK($F308)),$F308&lt;0),
" Error: Position at the beginning of the period must be a positive amount.",
""),
IF(AND(NOT(ISBLANK($M308)),$M308&lt;0),
" Error: Position at the end of the period must be a positive amount.",
""),
IF(AND(OR($F308&gt;0,$M308&gt;0),
    ISBLANK($O308)),
" Error: No accrued interest has been reported,whereas the position at the beginning or at the end of the period is greater than zero. Report '0' in case accrued interest equals zero,do not leave the cell empty.",
"")))</f>
        <v/>
      </c>
    </row>
    <row r="309" spans="1:21">
      <c r="A309" s="20"/>
      <c r="B309" s="20"/>
      <c r="C309" s="20"/>
      <c r="D309" s="20"/>
      <c r="E309" s="20"/>
      <c r="F309" s="15"/>
      <c r="G309" s="15"/>
      <c r="H309" s="15"/>
      <c r="I309" s="15"/>
      <c r="J309" s="15"/>
      <c r="K309" s="15"/>
      <c r="L309" s="15"/>
      <c r="M309" s="15"/>
      <c r="N309" s="15"/>
      <c r="O309" s="15"/>
      <c r="P309" s="15"/>
      <c r="Q309" s="15"/>
      <c r="R309" s="15"/>
      <c r="S309" s="16"/>
      <c r="U309" s="30" t="str">
        <f>IF(COUNTA(F309:S309)=0,"",_xlfn.CONCAT(,
IF(AND(NOT(ISBLANK($M309)),
    ABS($M309-(($F309+$G309+$I309+$J309+$K309+$L309)-$H309))&gt;=1),
" Error: Position at the end of the period is not equal to: position at the beginning of the period+increase in assets-decrease in assets+exchange rate changes+price changes+other changes+rectifications.",
""),
IF(AND(NOT(ISBLANK($R309)),
    ABS($R309-(($N309+$O309+$Q309)-$P309))&gt;=1),
" Error: Position of accrued interest at the end of the period is not equal to: position of accrued interest at the beginning of the period+accrued interest during the period-received interest during the period+revaluation and other changes.",
""),
IF(AND(NOT(ISBLANK($M309)),
    $M309&gt;0,
    OR(ISBLANK('T04.13'!$M309),
        'T04.13'!$M309&lt;=0,
        ISBLANK('T04.14'!$M309),
        'T04.14'!$M309&lt;=0)),
" Warning: If at least one of the forms T03.09,T04.13,T04.14 contains data other than zero,also the other two forms must be completed.",
""),
IF(AND(OR(ABS($G309)&gt;3000000000,ABS($H309)&gt;3000000000),
    ISBLANK($S309)),
" Warning: An explanation in &lt;c140&gt; must be completed for transactions of more than EUR 3 billion or less than EUR-3 billion.",
""),
IF(AND(NOT(ISBLANK($F309)),$F309&lt;0),
" Error: Position at the beginning of the period must be a positive amount.",
""),
IF(AND(NOT(ISBLANK($M309)),$M309&lt;0),
" Error: Position at the end of the period must be a positive amount.",
""),
IF(AND(OR($F309&gt;0,$M309&gt;0),
    ISBLANK($O309)),
" Error: No accrued interest has been reported,whereas the position at the beginning or at the end of the period is greater than zero. Report '0' in case accrued interest equals zero,do not leave the cell empty.",
"")))</f>
        <v/>
      </c>
    </row>
    <row r="310" spans="1:21">
      <c r="A310" s="20"/>
      <c r="B310" s="20"/>
      <c r="C310" s="20"/>
      <c r="D310" s="20"/>
      <c r="E310" s="20"/>
      <c r="F310" s="15"/>
      <c r="G310" s="15"/>
      <c r="H310" s="15"/>
      <c r="I310" s="15"/>
      <c r="J310" s="15"/>
      <c r="K310" s="15"/>
      <c r="L310" s="15"/>
      <c r="M310" s="15"/>
      <c r="N310" s="15"/>
      <c r="O310" s="15"/>
      <c r="P310" s="15"/>
      <c r="Q310" s="15"/>
      <c r="R310" s="15"/>
      <c r="S310" s="16"/>
      <c r="U310" s="30" t="str">
        <f>IF(COUNTA(F310:S310)=0,"",_xlfn.CONCAT(,
IF(AND(NOT(ISBLANK($M310)),
    ABS($M310-(($F310+$G310+$I310+$J310+$K310+$L310)-$H310))&gt;=1),
" Error: Position at the end of the period is not equal to: position at the beginning of the period+increase in assets-decrease in assets+exchange rate changes+price changes+other changes+rectifications.",
""),
IF(AND(NOT(ISBLANK($R310)),
    ABS($R310-(($N310+$O310+$Q310)-$P310))&gt;=1),
" Error: Position of accrued interest at the end of the period is not equal to: position of accrued interest at the beginning of the period+accrued interest during the period-received interest during the period+revaluation and other changes.",
""),
IF(AND(NOT(ISBLANK($M310)),
    $M310&gt;0,
    OR(ISBLANK('T04.13'!$M310),
        'T04.13'!$M310&lt;=0,
        ISBLANK('T04.14'!$M310),
        'T04.14'!$M310&lt;=0)),
" Warning: If at least one of the forms T03.09,T04.13,T04.14 contains data other than zero,also the other two forms must be completed.",
""),
IF(AND(OR(ABS($G310)&gt;3000000000,ABS($H310)&gt;3000000000),
    ISBLANK($S310)),
" Warning: An explanation in &lt;c140&gt; must be completed for transactions of more than EUR 3 billion or less than EUR-3 billion.",
""),
IF(AND(NOT(ISBLANK($F310)),$F310&lt;0),
" Error: Position at the beginning of the period must be a positive amount.",
""),
IF(AND(NOT(ISBLANK($M310)),$M310&lt;0),
" Error: Position at the end of the period must be a positive amount.",
""),
IF(AND(OR($F310&gt;0,$M310&gt;0),
    ISBLANK($O310)),
" Error: No accrued interest has been reported,whereas the position at the beginning or at the end of the period is greater than zero. Report '0' in case accrued interest equals zero,do not leave the cell empty.",
"")))</f>
        <v/>
      </c>
    </row>
    <row r="311" spans="1:21">
      <c r="A311" s="20"/>
      <c r="B311" s="20"/>
      <c r="C311" s="20"/>
      <c r="D311" s="20"/>
      <c r="E311" s="20"/>
      <c r="F311" s="15"/>
      <c r="G311" s="15"/>
      <c r="H311" s="15"/>
      <c r="I311" s="15"/>
      <c r="J311" s="15"/>
      <c r="K311" s="15"/>
      <c r="L311" s="15"/>
      <c r="M311" s="15"/>
      <c r="N311" s="15"/>
      <c r="O311" s="15"/>
      <c r="P311" s="15"/>
      <c r="Q311" s="15"/>
      <c r="R311" s="15"/>
      <c r="S311" s="16"/>
      <c r="U311" s="30" t="str">
        <f>IF(COUNTA(F311:S311)=0,"",_xlfn.CONCAT(,
IF(AND(NOT(ISBLANK($M311)),
    ABS($M311-(($F311+$G311+$I311+$J311+$K311+$L311)-$H311))&gt;=1),
" Error: Position at the end of the period is not equal to: position at the beginning of the period+increase in assets-decrease in assets+exchange rate changes+price changes+other changes+rectifications.",
""),
IF(AND(NOT(ISBLANK($R311)),
    ABS($R311-(($N311+$O311+$Q311)-$P311))&gt;=1),
" Error: Position of accrued interest at the end of the period is not equal to: position of accrued interest at the beginning of the period+accrued interest during the period-received interest during the period+revaluation and other changes.",
""),
IF(AND(NOT(ISBLANK($M311)),
    $M311&gt;0,
    OR(ISBLANK('T04.13'!$M311),
        'T04.13'!$M311&lt;=0,
        ISBLANK('T04.14'!$M311),
        'T04.14'!$M311&lt;=0)),
" Warning: If at least one of the forms T03.09,T04.13,T04.14 contains data other than zero,also the other two forms must be completed.",
""),
IF(AND(OR(ABS($G311)&gt;3000000000,ABS($H311)&gt;3000000000),
    ISBLANK($S311)),
" Warning: An explanation in &lt;c140&gt; must be completed for transactions of more than EUR 3 billion or less than EUR-3 billion.",
""),
IF(AND(NOT(ISBLANK($F311)),$F311&lt;0),
" Error: Position at the beginning of the period must be a positive amount.",
""),
IF(AND(NOT(ISBLANK($M311)),$M311&lt;0),
" Error: Position at the end of the period must be a positive amount.",
""),
IF(AND(OR($F311&gt;0,$M311&gt;0),
    ISBLANK($O311)),
" Error: No accrued interest has been reported,whereas the position at the beginning or at the end of the period is greater than zero. Report '0' in case accrued interest equals zero,do not leave the cell empty.",
"")))</f>
        <v/>
      </c>
    </row>
    <row r="312" spans="1:21">
      <c r="A312" s="20"/>
      <c r="B312" s="20"/>
      <c r="C312" s="20"/>
      <c r="D312" s="20"/>
      <c r="E312" s="20"/>
      <c r="F312" s="15"/>
      <c r="G312" s="15"/>
      <c r="H312" s="15"/>
      <c r="I312" s="15"/>
      <c r="J312" s="15"/>
      <c r="K312" s="15"/>
      <c r="L312" s="15"/>
      <c r="M312" s="15"/>
      <c r="N312" s="15"/>
      <c r="O312" s="15"/>
      <c r="P312" s="15"/>
      <c r="Q312" s="15"/>
      <c r="R312" s="15"/>
      <c r="S312" s="16"/>
      <c r="U312" s="30" t="str">
        <f>IF(COUNTA(F312:S312)=0,"",_xlfn.CONCAT(,
IF(AND(NOT(ISBLANK($M312)),
    ABS($M312-(($F312+$G312+$I312+$J312+$K312+$L312)-$H312))&gt;=1),
" Error: Position at the end of the period is not equal to: position at the beginning of the period+increase in assets-decrease in assets+exchange rate changes+price changes+other changes+rectifications.",
""),
IF(AND(NOT(ISBLANK($R312)),
    ABS($R312-(($N312+$O312+$Q312)-$P312))&gt;=1),
" Error: Position of accrued interest at the end of the period is not equal to: position of accrued interest at the beginning of the period+accrued interest during the period-received interest during the period+revaluation and other changes.",
""),
IF(AND(NOT(ISBLANK($M312)),
    $M312&gt;0,
    OR(ISBLANK('T04.13'!$M312),
        'T04.13'!$M312&lt;=0,
        ISBLANK('T04.14'!$M312),
        'T04.14'!$M312&lt;=0)),
" Warning: If at least one of the forms T03.09,T04.13,T04.14 contains data other than zero,also the other two forms must be completed.",
""),
IF(AND(OR(ABS($G312)&gt;3000000000,ABS($H312)&gt;3000000000),
    ISBLANK($S312)),
" Warning: An explanation in &lt;c140&gt; must be completed for transactions of more than EUR 3 billion or less than EUR-3 billion.",
""),
IF(AND(NOT(ISBLANK($F312)),$F312&lt;0),
" Error: Position at the beginning of the period must be a positive amount.",
""),
IF(AND(NOT(ISBLANK($M312)),$M312&lt;0),
" Error: Position at the end of the period must be a positive amount.",
""),
IF(AND(OR($F312&gt;0,$M312&gt;0),
    ISBLANK($O312)),
" Error: No accrued interest has been reported,whereas the position at the beginning or at the end of the period is greater than zero. Report '0' in case accrued interest equals zero,do not leave the cell empty.",
"")))</f>
        <v/>
      </c>
    </row>
    <row r="313" spans="1:21">
      <c r="A313" s="20"/>
      <c r="B313" s="20"/>
      <c r="C313" s="20"/>
      <c r="D313" s="20"/>
      <c r="E313" s="20"/>
      <c r="F313" s="15"/>
      <c r="G313" s="15"/>
      <c r="H313" s="15"/>
      <c r="I313" s="15"/>
      <c r="J313" s="15"/>
      <c r="K313" s="15"/>
      <c r="L313" s="15"/>
      <c r="M313" s="15"/>
      <c r="N313" s="15"/>
      <c r="O313" s="15"/>
      <c r="P313" s="15"/>
      <c r="Q313" s="15"/>
      <c r="R313" s="15"/>
      <c r="S313" s="16"/>
      <c r="U313" s="30" t="str">
        <f>IF(COUNTA(F313:S313)=0,"",_xlfn.CONCAT(,
IF(AND(NOT(ISBLANK($M313)),
    ABS($M313-(($F313+$G313+$I313+$J313+$K313+$L313)-$H313))&gt;=1),
" Error: Position at the end of the period is not equal to: position at the beginning of the period+increase in assets-decrease in assets+exchange rate changes+price changes+other changes+rectifications.",
""),
IF(AND(NOT(ISBLANK($R313)),
    ABS($R313-(($N313+$O313+$Q313)-$P313))&gt;=1),
" Error: Position of accrued interest at the end of the period is not equal to: position of accrued interest at the beginning of the period+accrued interest during the period-received interest during the period+revaluation and other changes.",
""),
IF(AND(NOT(ISBLANK($M313)),
    $M313&gt;0,
    OR(ISBLANK('T04.13'!$M313),
        'T04.13'!$M313&lt;=0,
        ISBLANK('T04.14'!$M313),
        'T04.14'!$M313&lt;=0)),
" Warning: If at least one of the forms T03.09,T04.13,T04.14 contains data other than zero,also the other two forms must be completed.",
""),
IF(AND(OR(ABS($G313)&gt;3000000000,ABS($H313)&gt;3000000000),
    ISBLANK($S313)),
" Warning: An explanation in &lt;c140&gt; must be completed for transactions of more than EUR 3 billion or less than EUR-3 billion.",
""),
IF(AND(NOT(ISBLANK($F313)),$F313&lt;0),
" Error: Position at the beginning of the period must be a positive amount.",
""),
IF(AND(NOT(ISBLANK($M313)),$M313&lt;0),
" Error: Position at the end of the period must be a positive amount.",
""),
IF(AND(OR($F313&gt;0,$M313&gt;0),
    ISBLANK($O313)),
" Error: No accrued interest has been reported,whereas the position at the beginning or at the end of the period is greater than zero. Report '0' in case accrued interest equals zero,do not leave the cell empty.",
"")))</f>
        <v/>
      </c>
    </row>
    <row r="314" spans="1:21">
      <c r="A314" s="20"/>
      <c r="B314" s="20"/>
      <c r="C314" s="20"/>
      <c r="D314" s="20"/>
      <c r="E314" s="20"/>
      <c r="F314" s="15"/>
      <c r="G314" s="15"/>
      <c r="H314" s="15"/>
      <c r="I314" s="15"/>
      <c r="J314" s="15"/>
      <c r="K314" s="15"/>
      <c r="L314" s="15"/>
      <c r="M314" s="15"/>
      <c r="N314" s="15"/>
      <c r="O314" s="15"/>
      <c r="P314" s="15"/>
      <c r="Q314" s="15"/>
      <c r="R314" s="15"/>
      <c r="S314" s="16"/>
      <c r="U314" s="30" t="str">
        <f>IF(COUNTA(F314:S314)=0,"",_xlfn.CONCAT(,
IF(AND(NOT(ISBLANK($M314)),
    ABS($M314-(($F314+$G314+$I314+$J314+$K314+$L314)-$H314))&gt;=1),
" Error: Position at the end of the period is not equal to: position at the beginning of the period+increase in assets-decrease in assets+exchange rate changes+price changes+other changes+rectifications.",
""),
IF(AND(NOT(ISBLANK($R314)),
    ABS($R314-(($N314+$O314+$Q314)-$P314))&gt;=1),
" Error: Position of accrued interest at the end of the period is not equal to: position of accrued interest at the beginning of the period+accrued interest during the period-received interest during the period+revaluation and other changes.",
""),
IF(AND(NOT(ISBLANK($M314)),
    $M314&gt;0,
    OR(ISBLANK('T04.13'!$M314),
        'T04.13'!$M314&lt;=0,
        ISBLANK('T04.14'!$M314),
        'T04.14'!$M314&lt;=0)),
" Warning: If at least one of the forms T03.09,T04.13,T04.14 contains data other than zero,also the other two forms must be completed.",
""),
IF(AND(OR(ABS($G314)&gt;3000000000,ABS($H314)&gt;3000000000),
    ISBLANK($S314)),
" Warning: An explanation in &lt;c140&gt; must be completed for transactions of more than EUR 3 billion or less than EUR-3 billion.",
""),
IF(AND(NOT(ISBLANK($F314)),$F314&lt;0),
" Error: Position at the beginning of the period must be a positive amount.",
""),
IF(AND(NOT(ISBLANK($M314)),$M314&lt;0),
" Error: Position at the end of the period must be a positive amount.",
""),
IF(AND(OR($F314&gt;0,$M314&gt;0),
    ISBLANK($O314)),
" Error: No accrued interest has been reported,whereas the position at the beginning or at the end of the period is greater than zero. Report '0' in case accrued interest equals zero,do not leave the cell empty.",
"")))</f>
        <v/>
      </c>
    </row>
    <row r="315" spans="1:21">
      <c r="A315" s="20"/>
      <c r="B315" s="20"/>
      <c r="C315" s="20"/>
      <c r="D315" s="20"/>
      <c r="E315" s="20"/>
      <c r="F315" s="15"/>
      <c r="G315" s="15"/>
      <c r="H315" s="15"/>
      <c r="I315" s="15"/>
      <c r="J315" s="15"/>
      <c r="K315" s="15"/>
      <c r="L315" s="15"/>
      <c r="M315" s="15"/>
      <c r="N315" s="15"/>
      <c r="O315" s="15"/>
      <c r="P315" s="15"/>
      <c r="Q315" s="15"/>
      <c r="R315" s="15"/>
      <c r="S315" s="16"/>
      <c r="U315" s="30" t="str">
        <f>IF(COUNTA(F315:S315)=0,"",_xlfn.CONCAT(,
IF(AND(NOT(ISBLANK($M315)),
    ABS($M315-(($F315+$G315+$I315+$J315+$K315+$L315)-$H315))&gt;=1),
" Error: Position at the end of the period is not equal to: position at the beginning of the period+increase in assets-decrease in assets+exchange rate changes+price changes+other changes+rectifications.",
""),
IF(AND(NOT(ISBLANK($R315)),
    ABS($R315-(($N315+$O315+$Q315)-$P315))&gt;=1),
" Error: Position of accrued interest at the end of the period is not equal to: position of accrued interest at the beginning of the period+accrued interest during the period-received interest during the period+revaluation and other changes.",
""),
IF(AND(NOT(ISBLANK($M315)),
    $M315&gt;0,
    OR(ISBLANK('T04.13'!$M315),
        'T04.13'!$M315&lt;=0,
        ISBLANK('T04.14'!$M315),
        'T04.14'!$M315&lt;=0)),
" Warning: If at least one of the forms T03.09,T04.13,T04.14 contains data other than zero,also the other two forms must be completed.",
""),
IF(AND(OR(ABS($G315)&gt;3000000000,ABS($H315)&gt;3000000000),
    ISBLANK($S315)),
" Warning: An explanation in &lt;c140&gt; must be completed for transactions of more than EUR 3 billion or less than EUR-3 billion.",
""),
IF(AND(NOT(ISBLANK($F315)),$F315&lt;0),
" Error: Position at the beginning of the period must be a positive amount.",
""),
IF(AND(NOT(ISBLANK($M315)),$M315&lt;0),
" Error: Position at the end of the period must be a positive amount.",
""),
IF(AND(OR($F315&gt;0,$M315&gt;0),
    ISBLANK($O315)),
" Error: No accrued interest has been reported,whereas the position at the beginning or at the end of the period is greater than zero. Report '0' in case accrued interest equals zero,do not leave the cell empty.",
"")))</f>
        <v/>
      </c>
    </row>
    <row r="316" spans="1:21">
      <c r="A316" s="20"/>
      <c r="B316" s="20"/>
      <c r="C316" s="20"/>
      <c r="D316" s="20"/>
      <c r="E316" s="20"/>
      <c r="F316" s="15"/>
      <c r="G316" s="15"/>
      <c r="H316" s="15"/>
      <c r="I316" s="15"/>
      <c r="J316" s="15"/>
      <c r="K316" s="15"/>
      <c r="L316" s="15"/>
      <c r="M316" s="15"/>
      <c r="N316" s="15"/>
      <c r="O316" s="15"/>
      <c r="P316" s="15"/>
      <c r="Q316" s="15"/>
      <c r="R316" s="15"/>
      <c r="S316" s="16"/>
      <c r="U316" s="30" t="str">
        <f>IF(COUNTA(F316:S316)=0,"",_xlfn.CONCAT(,
IF(AND(NOT(ISBLANK($M316)),
    ABS($M316-(($F316+$G316+$I316+$J316+$K316+$L316)-$H316))&gt;=1),
" Error: Position at the end of the period is not equal to: position at the beginning of the period+increase in assets-decrease in assets+exchange rate changes+price changes+other changes+rectifications.",
""),
IF(AND(NOT(ISBLANK($R316)),
    ABS($R316-(($N316+$O316+$Q316)-$P316))&gt;=1),
" Error: Position of accrued interest at the end of the period is not equal to: position of accrued interest at the beginning of the period+accrued interest during the period-received interest during the period+revaluation and other changes.",
""),
IF(AND(NOT(ISBLANK($M316)),
    $M316&gt;0,
    OR(ISBLANK('T04.13'!$M316),
        'T04.13'!$M316&lt;=0,
        ISBLANK('T04.14'!$M316),
        'T04.14'!$M316&lt;=0)),
" Warning: If at least one of the forms T03.09,T04.13,T04.14 contains data other than zero,also the other two forms must be completed.",
""),
IF(AND(OR(ABS($G316)&gt;3000000000,ABS($H316)&gt;3000000000),
    ISBLANK($S316)),
" Warning: An explanation in &lt;c140&gt; must be completed for transactions of more than EUR 3 billion or less than EUR-3 billion.",
""),
IF(AND(NOT(ISBLANK($F316)),$F316&lt;0),
" Error: Position at the beginning of the period must be a positive amount.",
""),
IF(AND(NOT(ISBLANK($M316)),$M316&lt;0),
" Error: Position at the end of the period must be a positive amount.",
""),
IF(AND(OR($F316&gt;0,$M316&gt;0),
    ISBLANK($O316)),
" Error: No accrued interest has been reported,whereas the position at the beginning or at the end of the period is greater than zero. Report '0' in case accrued interest equals zero,do not leave the cell empty.",
"")))</f>
        <v/>
      </c>
    </row>
    <row r="317" spans="1:21">
      <c r="A317" s="20"/>
      <c r="B317" s="20"/>
      <c r="C317" s="20"/>
      <c r="D317" s="20"/>
      <c r="E317" s="20"/>
      <c r="F317" s="15"/>
      <c r="G317" s="15"/>
      <c r="H317" s="15"/>
      <c r="I317" s="15"/>
      <c r="J317" s="15"/>
      <c r="K317" s="15"/>
      <c r="L317" s="15"/>
      <c r="M317" s="15"/>
      <c r="N317" s="15"/>
      <c r="O317" s="15"/>
      <c r="P317" s="15"/>
      <c r="Q317" s="15"/>
      <c r="R317" s="15"/>
      <c r="S317" s="16"/>
      <c r="U317" s="30" t="str">
        <f>IF(COUNTA(F317:S317)=0,"",_xlfn.CONCAT(,
IF(AND(NOT(ISBLANK($M317)),
    ABS($M317-(($F317+$G317+$I317+$J317+$K317+$L317)-$H317))&gt;=1),
" Error: Position at the end of the period is not equal to: position at the beginning of the period+increase in assets-decrease in assets+exchange rate changes+price changes+other changes+rectifications.",
""),
IF(AND(NOT(ISBLANK($R317)),
    ABS($R317-(($N317+$O317+$Q317)-$P317))&gt;=1),
" Error: Position of accrued interest at the end of the period is not equal to: position of accrued interest at the beginning of the period+accrued interest during the period-received interest during the period+revaluation and other changes.",
""),
IF(AND(NOT(ISBLANK($M317)),
    $M317&gt;0,
    OR(ISBLANK('T04.13'!$M317),
        'T04.13'!$M317&lt;=0,
        ISBLANK('T04.14'!$M317),
        'T04.14'!$M317&lt;=0)),
" Warning: If at least one of the forms T03.09,T04.13,T04.14 contains data other than zero,also the other two forms must be completed.",
""),
IF(AND(OR(ABS($G317)&gt;3000000000,ABS($H317)&gt;3000000000),
    ISBLANK($S317)),
" Warning: An explanation in &lt;c140&gt; must be completed for transactions of more than EUR 3 billion or less than EUR-3 billion.",
""),
IF(AND(NOT(ISBLANK($F317)),$F317&lt;0),
" Error: Position at the beginning of the period must be a positive amount.",
""),
IF(AND(NOT(ISBLANK($M317)),$M317&lt;0),
" Error: Position at the end of the period must be a positive amount.",
""),
IF(AND(OR($F317&gt;0,$M317&gt;0),
    ISBLANK($O317)),
" Error: No accrued interest has been reported,whereas the position at the beginning or at the end of the period is greater than zero. Report '0' in case accrued interest equals zero,do not leave the cell empty.",
"")))</f>
        <v/>
      </c>
    </row>
    <row r="318" spans="1:21">
      <c r="A318" s="20"/>
      <c r="B318" s="20"/>
      <c r="C318" s="20"/>
      <c r="D318" s="20"/>
      <c r="E318" s="20"/>
      <c r="F318" s="15"/>
      <c r="G318" s="15"/>
      <c r="H318" s="15"/>
      <c r="I318" s="15"/>
      <c r="J318" s="15"/>
      <c r="K318" s="15"/>
      <c r="L318" s="15"/>
      <c r="M318" s="15"/>
      <c r="N318" s="15"/>
      <c r="O318" s="15"/>
      <c r="P318" s="15"/>
      <c r="Q318" s="15"/>
      <c r="R318" s="15"/>
      <c r="S318" s="16"/>
      <c r="U318" s="30" t="str">
        <f>IF(COUNTA(F318:S318)=0,"",_xlfn.CONCAT(,
IF(AND(NOT(ISBLANK($M318)),
    ABS($M318-(($F318+$G318+$I318+$J318+$K318+$L318)-$H318))&gt;=1),
" Error: Position at the end of the period is not equal to: position at the beginning of the period+increase in assets-decrease in assets+exchange rate changes+price changes+other changes+rectifications.",
""),
IF(AND(NOT(ISBLANK($R318)),
    ABS($R318-(($N318+$O318+$Q318)-$P318))&gt;=1),
" Error: Position of accrued interest at the end of the period is not equal to: position of accrued interest at the beginning of the period+accrued interest during the period-received interest during the period+revaluation and other changes.",
""),
IF(AND(NOT(ISBLANK($M318)),
    $M318&gt;0,
    OR(ISBLANK('T04.13'!$M318),
        'T04.13'!$M318&lt;=0,
        ISBLANK('T04.14'!$M318),
        'T04.14'!$M318&lt;=0)),
" Warning: If at least one of the forms T03.09,T04.13,T04.14 contains data other than zero,also the other two forms must be completed.",
""),
IF(AND(OR(ABS($G318)&gt;3000000000,ABS($H318)&gt;3000000000),
    ISBLANK($S318)),
" Warning: An explanation in &lt;c140&gt; must be completed for transactions of more than EUR 3 billion or less than EUR-3 billion.",
""),
IF(AND(NOT(ISBLANK($F318)),$F318&lt;0),
" Error: Position at the beginning of the period must be a positive amount.",
""),
IF(AND(NOT(ISBLANK($M318)),$M318&lt;0),
" Error: Position at the end of the period must be a positive amount.",
""),
IF(AND(OR($F318&gt;0,$M318&gt;0),
    ISBLANK($O318)),
" Error: No accrued interest has been reported,whereas the position at the beginning or at the end of the period is greater than zero. Report '0' in case accrued interest equals zero,do not leave the cell empty.",
"")))</f>
        <v/>
      </c>
    </row>
    <row r="319" spans="1:21">
      <c r="A319" s="20"/>
      <c r="B319" s="20"/>
      <c r="C319" s="20"/>
      <c r="D319" s="20"/>
      <c r="E319" s="20"/>
      <c r="F319" s="15"/>
      <c r="G319" s="15"/>
      <c r="H319" s="15"/>
      <c r="I319" s="15"/>
      <c r="J319" s="15"/>
      <c r="K319" s="15"/>
      <c r="L319" s="15"/>
      <c r="M319" s="15"/>
      <c r="N319" s="15"/>
      <c r="O319" s="15"/>
      <c r="P319" s="15"/>
      <c r="Q319" s="15"/>
      <c r="R319" s="15"/>
      <c r="S319" s="16"/>
      <c r="U319" s="30" t="str">
        <f>IF(COUNTA(F319:S319)=0,"",_xlfn.CONCAT(,
IF(AND(NOT(ISBLANK($M319)),
    ABS($M319-(($F319+$G319+$I319+$J319+$K319+$L319)-$H319))&gt;=1),
" Error: Position at the end of the period is not equal to: position at the beginning of the period+increase in assets-decrease in assets+exchange rate changes+price changes+other changes+rectifications.",
""),
IF(AND(NOT(ISBLANK($R319)),
    ABS($R319-(($N319+$O319+$Q319)-$P319))&gt;=1),
" Error: Position of accrued interest at the end of the period is not equal to: position of accrued interest at the beginning of the period+accrued interest during the period-received interest during the period+revaluation and other changes.",
""),
IF(AND(NOT(ISBLANK($M319)),
    $M319&gt;0,
    OR(ISBLANK('T04.13'!$M319),
        'T04.13'!$M319&lt;=0,
        ISBLANK('T04.14'!$M319),
        'T04.14'!$M319&lt;=0)),
" Warning: If at least one of the forms T03.09,T04.13,T04.14 contains data other than zero,also the other two forms must be completed.",
""),
IF(AND(OR(ABS($G319)&gt;3000000000,ABS($H319)&gt;3000000000),
    ISBLANK($S319)),
" Warning: An explanation in &lt;c140&gt; must be completed for transactions of more than EUR 3 billion or less than EUR-3 billion.",
""),
IF(AND(NOT(ISBLANK($F319)),$F319&lt;0),
" Error: Position at the beginning of the period must be a positive amount.",
""),
IF(AND(NOT(ISBLANK($M319)),$M319&lt;0),
" Error: Position at the end of the period must be a positive amount.",
""),
IF(AND(OR($F319&gt;0,$M319&gt;0),
    ISBLANK($O319)),
" Error: No accrued interest has been reported,whereas the position at the beginning or at the end of the period is greater than zero. Report '0' in case accrued interest equals zero,do not leave the cell empty.",
"")))</f>
        <v/>
      </c>
    </row>
    <row r="320" spans="1:21">
      <c r="A320" s="20"/>
      <c r="B320" s="20"/>
      <c r="C320" s="20"/>
      <c r="D320" s="20"/>
      <c r="E320" s="20"/>
      <c r="F320" s="15"/>
      <c r="G320" s="15"/>
      <c r="H320" s="15"/>
      <c r="I320" s="15"/>
      <c r="J320" s="15"/>
      <c r="K320" s="15"/>
      <c r="L320" s="15"/>
      <c r="M320" s="15"/>
      <c r="N320" s="15"/>
      <c r="O320" s="15"/>
      <c r="P320" s="15"/>
      <c r="Q320" s="15"/>
      <c r="R320" s="15"/>
      <c r="S320" s="16"/>
      <c r="U320" s="30" t="str">
        <f>IF(COUNTA(F320:S320)=0,"",_xlfn.CONCAT(,
IF(AND(NOT(ISBLANK($M320)),
    ABS($M320-(($F320+$G320+$I320+$J320+$K320+$L320)-$H320))&gt;=1),
" Error: Position at the end of the period is not equal to: position at the beginning of the period+increase in assets-decrease in assets+exchange rate changes+price changes+other changes+rectifications.",
""),
IF(AND(NOT(ISBLANK($R320)),
    ABS($R320-(($N320+$O320+$Q320)-$P320))&gt;=1),
" Error: Position of accrued interest at the end of the period is not equal to: position of accrued interest at the beginning of the period+accrued interest during the period-received interest during the period+revaluation and other changes.",
""),
IF(AND(NOT(ISBLANK($M320)),
    $M320&gt;0,
    OR(ISBLANK('T04.13'!$M320),
        'T04.13'!$M320&lt;=0,
        ISBLANK('T04.14'!$M320),
        'T04.14'!$M320&lt;=0)),
" Warning: If at least one of the forms T03.09,T04.13,T04.14 contains data other than zero,also the other two forms must be completed.",
""),
IF(AND(OR(ABS($G320)&gt;3000000000,ABS($H320)&gt;3000000000),
    ISBLANK($S320)),
" Warning: An explanation in &lt;c140&gt; must be completed for transactions of more than EUR 3 billion or less than EUR-3 billion.",
""),
IF(AND(NOT(ISBLANK($F320)),$F320&lt;0),
" Error: Position at the beginning of the period must be a positive amount.",
""),
IF(AND(NOT(ISBLANK($M320)),$M320&lt;0),
" Error: Position at the end of the period must be a positive amount.",
""),
IF(AND(OR($F320&gt;0,$M320&gt;0),
    ISBLANK($O320)),
" Error: No accrued interest has been reported,whereas the position at the beginning or at the end of the period is greater than zero. Report '0' in case accrued interest equals zero,do not leave the cell empty.",
"")))</f>
        <v/>
      </c>
    </row>
    <row r="321" spans="1:21">
      <c r="A321" s="20"/>
      <c r="B321" s="20"/>
      <c r="C321" s="20"/>
      <c r="D321" s="20"/>
      <c r="E321" s="20"/>
      <c r="F321" s="15"/>
      <c r="G321" s="15"/>
      <c r="H321" s="15"/>
      <c r="I321" s="15"/>
      <c r="J321" s="15"/>
      <c r="K321" s="15"/>
      <c r="L321" s="15"/>
      <c r="M321" s="15"/>
      <c r="N321" s="15"/>
      <c r="O321" s="15"/>
      <c r="P321" s="15"/>
      <c r="Q321" s="15"/>
      <c r="R321" s="15"/>
      <c r="S321" s="16"/>
      <c r="U321" s="30" t="str">
        <f>IF(COUNTA(F321:S321)=0,"",_xlfn.CONCAT(,
IF(AND(NOT(ISBLANK($M321)),
    ABS($M321-(($F321+$G321+$I321+$J321+$K321+$L321)-$H321))&gt;=1),
" Error: Position at the end of the period is not equal to: position at the beginning of the period+increase in assets-decrease in assets+exchange rate changes+price changes+other changes+rectifications.",
""),
IF(AND(NOT(ISBLANK($R321)),
    ABS($R321-(($N321+$O321+$Q321)-$P321))&gt;=1),
" Error: Position of accrued interest at the end of the period is not equal to: position of accrued interest at the beginning of the period+accrued interest during the period-received interest during the period+revaluation and other changes.",
""),
IF(AND(NOT(ISBLANK($M321)),
    $M321&gt;0,
    OR(ISBLANK('T04.13'!$M321),
        'T04.13'!$M321&lt;=0,
        ISBLANK('T04.14'!$M321),
        'T04.14'!$M321&lt;=0)),
" Warning: If at least one of the forms T03.09,T04.13,T04.14 contains data other than zero,also the other two forms must be completed.",
""),
IF(AND(OR(ABS($G321)&gt;3000000000,ABS($H321)&gt;3000000000),
    ISBLANK($S321)),
" Warning: An explanation in &lt;c140&gt; must be completed for transactions of more than EUR 3 billion or less than EUR-3 billion.",
""),
IF(AND(NOT(ISBLANK($F321)),$F321&lt;0),
" Error: Position at the beginning of the period must be a positive amount.",
""),
IF(AND(NOT(ISBLANK($M321)),$M321&lt;0),
" Error: Position at the end of the period must be a positive amount.",
""),
IF(AND(OR($F321&gt;0,$M321&gt;0),
    ISBLANK($O321)),
" Error: No accrued interest has been reported,whereas the position at the beginning or at the end of the period is greater than zero. Report '0' in case accrued interest equals zero,do not leave the cell empty.",
"")))</f>
        <v/>
      </c>
    </row>
    <row r="322" spans="1:21">
      <c r="A322" s="20"/>
      <c r="B322" s="20"/>
      <c r="C322" s="20"/>
      <c r="D322" s="20"/>
      <c r="E322" s="20"/>
      <c r="F322" s="15"/>
      <c r="G322" s="15"/>
      <c r="H322" s="15"/>
      <c r="I322" s="15"/>
      <c r="J322" s="15"/>
      <c r="K322" s="15"/>
      <c r="L322" s="15"/>
      <c r="M322" s="15"/>
      <c r="N322" s="15"/>
      <c r="O322" s="15"/>
      <c r="P322" s="15"/>
      <c r="Q322" s="15"/>
      <c r="R322" s="15"/>
      <c r="S322" s="16"/>
      <c r="U322" s="30" t="str">
        <f>IF(COUNTA(F322:S322)=0,"",_xlfn.CONCAT(,
IF(AND(NOT(ISBLANK($M322)),
    ABS($M322-(($F322+$G322+$I322+$J322+$K322+$L322)-$H322))&gt;=1),
" Error: Position at the end of the period is not equal to: position at the beginning of the period+increase in assets-decrease in assets+exchange rate changes+price changes+other changes+rectifications.",
""),
IF(AND(NOT(ISBLANK($R322)),
    ABS($R322-(($N322+$O322+$Q322)-$P322))&gt;=1),
" Error: Position of accrued interest at the end of the period is not equal to: position of accrued interest at the beginning of the period+accrued interest during the period-received interest during the period+revaluation and other changes.",
""),
IF(AND(NOT(ISBLANK($M322)),
    $M322&gt;0,
    OR(ISBLANK('T04.13'!$M322),
        'T04.13'!$M322&lt;=0,
        ISBLANK('T04.14'!$M322),
        'T04.14'!$M322&lt;=0)),
" Warning: If at least one of the forms T03.09,T04.13,T04.14 contains data other than zero,also the other two forms must be completed.",
""),
IF(AND(OR(ABS($G322)&gt;3000000000,ABS($H322)&gt;3000000000),
    ISBLANK($S322)),
" Warning: An explanation in &lt;c140&gt; must be completed for transactions of more than EUR 3 billion or less than EUR-3 billion.",
""),
IF(AND(NOT(ISBLANK($F322)),$F322&lt;0),
" Error: Position at the beginning of the period must be a positive amount.",
""),
IF(AND(NOT(ISBLANK($M322)),$M322&lt;0),
" Error: Position at the end of the period must be a positive amount.",
""),
IF(AND(OR($F322&gt;0,$M322&gt;0),
    ISBLANK($O322)),
" Error: No accrued interest has been reported,whereas the position at the beginning or at the end of the period is greater than zero. Report '0' in case accrued interest equals zero,do not leave the cell empty.",
"")))</f>
        <v/>
      </c>
    </row>
    <row r="323" spans="1:21">
      <c r="A323" s="20"/>
      <c r="B323" s="20"/>
      <c r="C323" s="20"/>
      <c r="D323" s="20"/>
      <c r="E323" s="20"/>
      <c r="F323" s="15"/>
      <c r="G323" s="15"/>
      <c r="H323" s="15"/>
      <c r="I323" s="15"/>
      <c r="J323" s="15"/>
      <c r="K323" s="15"/>
      <c r="L323" s="15"/>
      <c r="M323" s="15"/>
      <c r="N323" s="15"/>
      <c r="O323" s="15"/>
      <c r="P323" s="15"/>
      <c r="Q323" s="15"/>
      <c r="R323" s="15"/>
      <c r="S323" s="16"/>
      <c r="U323" s="30" t="str">
        <f>IF(COUNTA(F323:S323)=0,"",_xlfn.CONCAT(,
IF(AND(NOT(ISBLANK($M323)),
    ABS($M323-(($F323+$G323+$I323+$J323+$K323+$L323)-$H323))&gt;=1),
" Error: Position at the end of the period is not equal to: position at the beginning of the period+increase in assets-decrease in assets+exchange rate changes+price changes+other changes+rectifications.",
""),
IF(AND(NOT(ISBLANK($R323)),
    ABS($R323-(($N323+$O323+$Q323)-$P323))&gt;=1),
" Error: Position of accrued interest at the end of the period is not equal to: position of accrued interest at the beginning of the period+accrued interest during the period-received interest during the period+revaluation and other changes.",
""),
IF(AND(NOT(ISBLANK($M323)),
    $M323&gt;0,
    OR(ISBLANK('T04.13'!$M323),
        'T04.13'!$M323&lt;=0,
        ISBLANK('T04.14'!$M323),
        'T04.14'!$M323&lt;=0)),
" Warning: If at least one of the forms T03.09,T04.13,T04.14 contains data other than zero,also the other two forms must be completed.",
""),
IF(AND(OR(ABS($G323)&gt;3000000000,ABS($H323)&gt;3000000000),
    ISBLANK($S323)),
" Warning: An explanation in &lt;c140&gt; must be completed for transactions of more than EUR 3 billion or less than EUR-3 billion.",
""),
IF(AND(NOT(ISBLANK($F323)),$F323&lt;0),
" Error: Position at the beginning of the period must be a positive amount.",
""),
IF(AND(NOT(ISBLANK($M323)),$M323&lt;0),
" Error: Position at the end of the period must be a positive amount.",
""),
IF(AND(OR($F323&gt;0,$M323&gt;0),
    ISBLANK($O323)),
" Error: No accrued interest has been reported,whereas the position at the beginning or at the end of the period is greater than zero. Report '0' in case accrued interest equals zero,do not leave the cell empty.",
"")))</f>
        <v/>
      </c>
    </row>
    <row r="324" spans="1:21">
      <c r="A324" s="20"/>
      <c r="B324" s="20"/>
      <c r="C324" s="20"/>
      <c r="D324" s="20"/>
      <c r="E324" s="20"/>
      <c r="F324" s="15"/>
      <c r="G324" s="15"/>
      <c r="H324" s="15"/>
      <c r="I324" s="15"/>
      <c r="J324" s="15"/>
      <c r="K324" s="15"/>
      <c r="L324" s="15"/>
      <c r="M324" s="15"/>
      <c r="N324" s="15"/>
      <c r="O324" s="15"/>
      <c r="P324" s="15"/>
      <c r="Q324" s="15"/>
      <c r="R324" s="15"/>
      <c r="S324" s="16"/>
      <c r="U324" s="30" t="str">
        <f>IF(COUNTA(F324:S324)=0,"",_xlfn.CONCAT(,
IF(AND(NOT(ISBLANK($M324)),
    ABS($M324-(($F324+$G324+$I324+$J324+$K324+$L324)-$H324))&gt;=1),
" Error: Position at the end of the period is not equal to: position at the beginning of the period+increase in assets-decrease in assets+exchange rate changes+price changes+other changes+rectifications.",
""),
IF(AND(NOT(ISBLANK($R324)),
    ABS($R324-(($N324+$O324+$Q324)-$P324))&gt;=1),
" Error: Position of accrued interest at the end of the period is not equal to: position of accrued interest at the beginning of the period+accrued interest during the period-received interest during the period+revaluation and other changes.",
""),
IF(AND(NOT(ISBLANK($M324)),
    $M324&gt;0,
    OR(ISBLANK('T04.13'!$M324),
        'T04.13'!$M324&lt;=0,
        ISBLANK('T04.14'!$M324),
        'T04.14'!$M324&lt;=0)),
" Warning: If at least one of the forms T03.09,T04.13,T04.14 contains data other than zero,also the other two forms must be completed.",
""),
IF(AND(OR(ABS($G324)&gt;3000000000,ABS($H324)&gt;3000000000),
    ISBLANK($S324)),
" Warning: An explanation in &lt;c140&gt; must be completed for transactions of more than EUR 3 billion or less than EUR-3 billion.",
""),
IF(AND(NOT(ISBLANK($F324)),$F324&lt;0),
" Error: Position at the beginning of the period must be a positive amount.",
""),
IF(AND(NOT(ISBLANK($M324)),$M324&lt;0),
" Error: Position at the end of the period must be a positive amount.",
""),
IF(AND(OR($F324&gt;0,$M324&gt;0),
    ISBLANK($O324)),
" Error: No accrued interest has been reported,whereas the position at the beginning or at the end of the period is greater than zero. Report '0' in case accrued interest equals zero,do not leave the cell empty.",
"")))</f>
        <v/>
      </c>
    </row>
    <row r="325" spans="1:21">
      <c r="A325" s="20"/>
      <c r="B325" s="20"/>
      <c r="C325" s="20"/>
      <c r="D325" s="20"/>
      <c r="E325" s="20"/>
      <c r="F325" s="15"/>
      <c r="G325" s="15"/>
      <c r="H325" s="15"/>
      <c r="I325" s="15"/>
      <c r="J325" s="15"/>
      <c r="K325" s="15"/>
      <c r="L325" s="15"/>
      <c r="M325" s="15"/>
      <c r="N325" s="15"/>
      <c r="O325" s="15"/>
      <c r="P325" s="15"/>
      <c r="Q325" s="15"/>
      <c r="R325" s="15"/>
      <c r="S325" s="16"/>
      <c r="U325" s="30" t="str">
        <f>IF(COUNTA(F325:S325)=0,"",_xlfn.CONCAT(,
IF(AND(NOT(ISBLANK($M325)),
    ABS($M325-(($F325+$G325+$I325+$J325+$K325+$L325)-$H325))&gt;=1),
" Error: Position at the end of the period is not equal to: position at the beginning of the period+increase in assets-decrease in assets+exchange rate changes+price changes+other changes+rectifications.",
""),
IF(AND(NOT(ISBLANK($R325)),
    ABS($R325-(($N325+$O325+$Q325)-$P325))&gt;=1),
" Error: Position of accrued interest at the end of the period is not equal to: position of accrued interest at the beginning of the period+accrued interest during the period-received interest during the period+revaluation and other changes.",
""),
IF(AND(NOT(ISBLANK($M325)),
    $M325&gt;0,
    OR(ISBLANK('T04.13'!$M325),
        'T04.13'!$M325&lt;=0,
        ISBLANK('T04.14'!$M325),
        'T04.14'!$M325&lt;=0)),
" Warning: If at least one of the forms T03.09,T04.13,T04.14 contains data other than zero,also the other two forms must be completed.",
""),
IF(AND(OR(ABS($G325)&gt;3000000000,ABS($H325)&gt;3000000000),
    ISBLANK($S325)),
" Warning: An explanation in &lt;c140&gt; must be completed for transactions of more than EUR 3 billion or less than EUR-3 billion.",
""),
IF(AND(NOT(ISBLANK($F325)),$F325&lt;0),
" Error: Position at the beginning of the period must be a positive amount.",
""),
IF(AND(NOT(ISBLANK($M325)),$M325&lt;0),
" Error: Position at the end of the period must be a positive amount.",
""),
IF(AND(OR($F325&gt;0,$M325&gt;0),
    ISBLANK($O325)),
" Error: No accrued interest has been reported,whereas the position at the beginning or at the end of the period is greater than zero. Report '0' in case accrued interest equals zero,do not leave the cell empty.",
"")))</f>
        <v/>
      </c>
    </row>
    <row r="326" spans="1:21">
      <c r="A326" s="20"/>
      <c r="B326" s="20"/>
      <c r="C326" s="20"/>
      <c r="D326" s="20"/>
      <c r="E326" s="20"/>
      <c r="F326" s="15"/>
      <c r="G326" s="15"/>
      <c r="H326" s="15"/>
      <c r="I326" s="15"/>
      <c r="J326" s="15"/>
      <c r="K326" s="15"/>
      <c r="L326" s="15"/>
      <c r="M326" s="15"/>
      <c r="N326" s="15"/>
      <c r="O326" s="15"/>
      <c r="P326" s="15"/>
      <c r="Q326" s="15"/>
      <c r="R326" s="15"/>
      <c r="S326" s="16"/>
      <c r="U326" s="30" t="str">
        <f>IF(COUNTA(F326:S326)=0,"",_xlfn.CONCAT(,
IF(AND(NOT(ISBLANK($M326)),
    ABS($M326-(($F326+$G326+$I326+$J326+$K326+$L326)-$H326))&gt;=1),
" Error: Position at the end of the period is not equal to: position at the beginning of the period+increase in assets-decrease in assets+exchange rate changes+price changes+other changes+rectifications.",
""),
IF(AND(NOT(ISBLANK($R326)),
    ABS($R326-(($N326+$O326+$Q326)-$P326))&gt;=1),
" Error: Position of accrued interest at the end of the period is not equal to: position of accrued interest at the beginning of the period+accrued interest during the period-received interest during the period+revaluation and other changes.",
""),
IF(AND(NOT(ISBLANK($M326)),
    $M326&gt;0,
    OR(ISBLANK('T04.13'!$M326),
        'T04.13'!$M326&lt;=0,
        ISBLANK('T04.14'!$M326),
        'T04.14'!$M326&lt;=0)),
" Warning: If at least one of the forms T03.09,T04.13,T04.14 contains data other than zero,also the other two forms must be completed.",
""),
IF(AND(OR(ABS($G326)&gt;3000000000,ABS($H326)&gt;3000000000),
    ISBLANK($S326)),
" Warning: An explanation in &lt;c140&gt; must be completed for transactions of more than EUR 3 billion or less than EUR-3 billion.",
""),
IF(AND(NOT(ISBLANK($F326)),$F326&lt;0),
" Error: Position at the beginning of the period must be a positive amount.",
""),
IF(AND(NOT(ISBLANK($M326)),$M326&lt;0),
" Error: Position at the end of the period must be a positive amount.",
""),
IF(AND(OR($F326&gt;0,$M326&gt;0),
    ISBLANK($O326)),
" Error: No accrued interest has been reported,whereas the position at the beginning or at the end of the period is greater than zero. Report '0' in case accrued interest equals zero,do not leave the cell empty.",
"")))</f>
        <v/>
      </c>
    </row>
    <row r="327" spans="1:21">
      <c r="A327" s="20"/>
      <c r="B327" s="20"/>
      <c r="C327" s="20"/>
      <c r="D327" s="20"/>
      <c r="E327" s="20"/>
      <c r="F327" s="15"/>
      <c r="G327" s="15"/>
      <c r="H327" s="15"/>
      <c r="I327" s="15"/>
      <c r="J327" s="15"/>
      <c r="K327" s="15"/>
      <c r="L327" s="15"/>
      <c r="M327" s="15"/>
      <c r="N327" s="15"/>
      <c r="O327" s="15"/>
      <c r="P327" s="15"/>
      <c r="Q327" s="15"/>
      <c r="R327" s="15"/>
      <c r="S327" s="16"/>
      <c r="U327" s="30" t="str">
        <f>IF(COUNTA(F327:S327)=0,"",_xlfn.CONCAT(,
IF(AND(NOT(ISBLANK($M327)),
    ABS($M327-(($F327+$G327+$I327+$J327+$K327+$L327)-$H327))&gt;=1),
" Error: Position at the end of the period is not equal to: position at the beginning of the period+increase in assets-decrease in assets+exchange rate changes+price changes+other changes+rectifications.",
""),
IF(AND(NOT(ISBLANK($R327)),
    ABS($R327-(($N327+$O327+$Q327)-$P327))&gt;=1),
" Error: Position of accrued interest at the end of the period is not equal to: position of accrued interest at the beginning of the period+accrued interest during the period-received interest during the period+revaluation and other changes.",
""),
IF(AND(NOT(ISBLANK($M327)),
    $M327&gt;0,
    OR(ISBLANK('T04.13'!$M327),
        'T04.13'!$M327&lt;=0,
        ISBLANK('T04.14'!$M327),
        'T04.14'!$M327&lt;=0)),
" Warning: If at least one of the forms T03.09,T04.13,T04.14 contains data other than zero,also the other two forms must be completed.",
""),
IF(AND(OR(ABS($G327)&gt;3000000000,ABS($H327)&gt;3000000000),
    ISBLANK($S327)),
" Warning: An explanation in &lt;c140&gt; must be completed for transactions of more than EUR 3 billion or less than EUR-3 billion.",
""),
IF(AND(NOT(ISBLANK($F327)),$F327&lt;0),
" Error: Position at the beginning of the period must be a positive amount.",
""),
IF(AND(NOT(ISBLANK($M327)),$M327&lt;0),
" Error: Position at the end of the period must be a positive amount.",
""),
IF(AND(OR($F327&gt;0,$M327&gt;0),
    ISBLANK($O327)),
" Error: No accrued interest has been reported,whereas the position at the beginning or at the end of the period is greater than zero. Report '0' in case accrued interest equals zero,do not leave the cell empty.",
"")))</f>
        <v/>
      </c>
    </row>
    <row r="328" spans="1:21">
      <c r="A328" s="20"/>
      <c r="B328" s="20"/>
      <c r="C328" s="20"/>
      <c r="D328" s="20"/>
      <c r="E328" s="20"/>
      <c r="F328" s="15"/>
      <c r="G328" s="15"/>
      <c r="H328" s="15"/>
      <c r="I328" s="15"/>
      <c r="J328" s="15"/>
      <c r="K328" s="15"/>
      <c r="L328" s="15"/>
      <c r="M328" s="15"/>
      <c r="N328" s="15"/>
      <c r="O328" s="15"/>
      <c r="P328" s="15"/>
      <c r="Q328" s="15"/>
      <c r="R328" s="15"/>
      <c r="S328" s="16"/>
      <c r="U328" s="30" t="str">
        <f>IF(COUNTA(F328:S328)=0,"",_xlfn.CONCAT(,
IF(AND(NOT(ISBLANK($M328)),
    ABS($M328-(($F328+$G328+$I328+$J328+$K328+$L328)-$H328))&gt;=1),
" Error: Position at the end of the period is not equal to: position at the beginning of the period+increase in assets-decrease in assets+exchange rate changes+price changes+other changes+rectifications.",
""),
IF(AND(NOT(ISBLANK($R328)),
    ABS($R328-(($N328+$O328+$Q328)-$P328))&gt;=1),
" Error: Position of accrued interest at the end of the period is not equal to: position of accrued interest at the beginning of the period+accrued interest during the period-received interest during the period+revaluation and other changes.",
""),
IF(AND(NOT(ISBLANK($M328)),
    $M328&gt;0,
    OR(ISBLANK('T04.13'!$M328),
        'T04.13'!$M328&lt;=0,
        ISBLANK('T04.14'!$M328),
        'T04.14'!$M328&lt;=0)),
" Warning: If at least one of the forms T03.09,T04.13,T04.14 contains data other than zero,also the other two forms must be completed.",
""),
IF(AND(OR(ABS($G328)&gt;3000000000,ABS($H328)&gt;3000000000),
    ISBLANK($S328)),
" Warning: An explanation in &lt;c140&gt; must be completed for transactions of more than EUR 3 billion or less than EUR-3 billion.",
""),
IF(AND(NOT(ISBLANK($F328)),$F328&lt;0),
" Error: Position at the beginning of the period must be a positive amount.",
""),
IF(AND(NOT(ISBLANK($M328)),$M328&lt;0),
" Error: Position at the end of the period must be a positive amount.",
""),
IF(AND(OR($F328&gt;0,$M328&gt;0),
    ISBLANK($O328)),
" Error: No accrued interest has been reported,whereas the position at the beginning or at the end of the period is greater than zero. Report '0' in case accrued interest equals zero,do not leave the cell empty.",
"")))</f>
        <v/>
      </c>
    </row>
    <row r="329" spans="1:21">
      <c r="A329" s="20"/>
      <c r="B329" s="20"/>
      <c r="C329" s="20"/>
      <c r="D329" s="20"/>
      <c r="E329" s="20"/>
      <c r="F329" s="15"/>
      <c r="G329" s="15"/>
      <c r="H329" s="15"/>
      <c r="I329" s="15"/>
      <c r="J329" s="15"/>
      <c r="K329" s="15"/>
      <c r="L329" s="15"/>
      <c r="M329" s="15"/>
      <c r="N329" s="15"/>
      <c r="O329" s="15"/>
      <c r="P329" s="15"/>
      <c r="Q329" s="15"/>
      <c r="R329" s="15"/>
      <c r="S329" s="16"/>
      <c r="U329" s="30" t="str">
        <f>IF(COUNTA(F329:S329)=0,"",_xlfn.CONCAT(,
IF(AND(NOT(ISBLANK($M329)),
    ABS($M329-(($F329+$G329+$I329+$J329+$K329+$L329)-$H329))&gt;=1),
" Error: Position at the end of the period is not equal to: position at the beginning of the period+increase in assets-decrease in assets+exchange rate changes+price changes+other changes+rectifications.",
""),
IF(AND(NOT(ISBLANK($R329)),
    ABS($R329-(($N329+$O329+$Q329)-$P329))&gt;=1),
" Error: Position of accrued interest at the end of the period is not equal to: position of accrued interest at the beginning of the period+accrued interest during the period-received interest during the period+revaluation and other changes.",
""),
IF(AND(NOT(ISBLANK($M329)),
    $M329&gt;0,
    OR(ISBLANK('T04.13'!$M329),
        'T04.13'!$M329&lt;=0,
        ISBLANK('T04.14'!$M329),
        'T04.14'!$M329&lt;=0)),
" Warning: If at least one of the forms T03.09,T04.13,T04.14 contains data other than zero,also the other two forms must be completed.",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0"/>
      <c r="B330" s="20"/>
      <c r="C330" s="20"/>
      <c r="D330" s="20"/>
      <c r="E330" s="20"/>
      <c r="F330" s="15"/>
      <c r="G330" s="15"/>
      <c r="H330" s="15"/>
      <c r="I330" s="15"/>
      <c r="J330" s="15"/>
      <c r="K330" s="15"/>
      <c r="L330" s="15"/>
      <c r="M330" s="15"/>
      <c r="N330" s="15"/>
      <c r="O330" s="15"/>
      <c r="P330" s="15"/>
      <c r="Q330" s="15"/>
      <c r="R330" s="15"/>
      <c r="S330" s="16"/>
      <c r="U330" s="30" t="str">
        <f>IF(COUNTA(F330:S330)=0,"",_xlfn.CONCAT(,
IF(AND(NOT(ISBLANK($M330)),
    ABS($M330-(($F330+$G330+$I330+$J330+$K330+$L330)-$H330))&gt;=1),
" Error: Position at the end of the period is not equal to: position at the beginning of the period+increase in assets-decrease in assets+exchange rate changes+price changes+other changes+rectifications.",
""),
IF(AND(NOT(ISBLANK($R330)),
    ABS($R330-(($N330+$O330+$Q330)-$P330))&gt;=1),
" Error: Position of accrued interest at the end of the period is not equal to: position of accrued interest at the beginning of the period+accrued interest during the period-received interest during the period+revaluation and other changes.",
""),
IF(AND(NOT(ISBLANK($M330)),
    $M330&gt;0,
    OR(ISBLANK('T04.13'!$M330),
        'T04.13'!$M330&lt;=0,
        ISBLANK('T04.14'!$M330),
        'T04.14'!$M330&lt;=0)),
" Warning: If at least one of the forms T03.09,T04.13,T04.14 contains data other than zero,also the other two forms must be completed.",
""),
IF(AND(OR(ABS($G330)&gt;3000000000,ABS($H330)&gt;3000000000),
    ISBLANK($S330)),
" Warning: An explanation in &lt;c140&gt; must be completed for transactions of more than EUR 3 billion or less than EUR-3 billion.",
""),
IF(AND(NOT(ISBLANK($F330)),$F330&lt;0),
" Error: Position at the beginning of the period must be a positive amount.",
""),
IF(AND(NOT(ISBLANK($M330)),$M330&lt;0),
" Error: Position at the end of the period must be a positive amount.",
""),
IF(AND(OR($F330&gt;0,$M330&gt;0),
    ISBLANK($O330)),
" Error: No accrued interest has been reported,whereas the position at the beginning or at the end of the period is greater than zero. Report '0' in case accrued interest equals zero,do not leave the cell empty.",
"")))</f>
        <v/>
      </c>
    </row>
    <row r="331" spans="1:21">
      <c r="A331" s="20"/>
      <c r="B331" s="20"/>
      <c r="C331" s="20"/>
      <c r="D331" s="20"/>
      <c r="E331" s="20"/>
      <c r="F331" s="15"/>
      <c r="G331" s="15"/>
      <c r="H331" s="15"/>
      <c r="I331" s="15"/>
      <c r="J331" s="15"/>
      <c r="K331" s="15"/>
      <c r="L331" s="15"/>
      <c r="M331" s="15"/>
      <c r="N331" s="15"/>
      <c r="O331" s="15"/>
      <c r="P331" s="15"/>
      <c r="Q331" s="15"/>
      <c r="R331" s="15"/>
      <c r="S331" s="16"/>
      <c r="U331" s="30" t="str">
        <f>IF(COUNTA(F331:S331)=0,"",_xlfn.CONCAT(,
IF(AND(NOT(ISBLANK($M331)),
    ABS($M331-(($F331+$G331+$I331+$J331+$K331+$L331)-$H331))&gt;=1),
" Error: Position at the end of the period is not equal to: position at the beginning of the period+increase in assets-decrease in assets+exchange rate changes+price changes+other changes+rectifications.",
""),
IF(AND(NOT(ISBLANK($R331)),
    ABS($R331-(($N331+$O331+$Q331)-$P331))&gt;=1),
" Error: Position of accrued interest at the end of the period is not equal to: position of accrued interest at the beginning of the period+accrued interest during the period-received interest during the period+revaluation and other changes.",
""),
IF(AND(NOT(ISBLANK($M331)),
    $M331&gt;0,
    OR(ISBLANK('T04.13'!$M331),
        'T04.13'!$M331&lt;=0,
        ISBLANK('T04.14'!$M331),
        'T04.14'!$M331&lt;=0)),
" Warning: If at least one of the forms T03.09,T04.13,T04.14 contains data other than zero,also the other two forms must be completed.",
""),
IF(AND(OR(ABS($G331)&gt;3000000000,ABS($H331)&gt;3000000000),
    ISBLANK($S331)),
" Warning: An explanation in &lt;c140&gt; must be completed for transactions of more than EUR 3 billion or less than EUR-3 billion.",
""),
IF(AND(NOT(ISBLANK($F331)),$F331&lt;0),
" Error: Position at the beginning of the period must be a positive amount.",
""),
IF(AND(NOT(ISBLANK($M331)),$M331&lt;0),
" Error: Position at the end of the period must be a positive amount.",
""),
IF(AND(OR($F331&gt;0,$M331&gt;0),
    ISBLANK($O331)),
" Error: No accrued interest has been reported,whereas the position at the beginning or at the end of the period is greater than zero. Report '0' in case accrued interest equals zero,do not leave the cell empty.",
"")))</f>
        <v/>
      </c>
    </row>
    <row r="332" spans="1:21">
      <c r="A332" s="20"/>
      <c r="B332" s="20"/>
      <c r="C332" s="20"/>
      <c r="D332" s="20"/>
      <c r="E332" s="20"/>
      <c r="F332" s="15"/>
      <c r="G332" s="15"/>
      <c r="H332" s="15"/>
      <c r="I332" s="15"/>
      <c r="J332" s="15"/>
      <c r="K332" s="15"/>
      <c r="L332" s="15"/>
      <c r="M332" s="15"/>
      <c r="N332" s="15"/>
      <c r="O332" s="15"/>
      <c r="P332" s="15"/>
      <c r="Q332" s="15"/>
      <c r="R332" s="15"/>
      <c r="S332" s="16"/>
      <c r="U332" s="30" t="str">
        <f>IF(COUNTA(F332:S332)=0,"",_xlfn.CONCAT(,
IF(AND(NOT(ISBLANK($M332)),
    ABS($M332-(($F332+$G332+$I332+$J332+$K332+$L332)-$H332))&gt;=1),
" Error: Position at the end of the period is not equal to: position at the beginning of the period+increase in assets-decrease in assets+exchange rate changes+price changes+other changes+rectifications.",
""),
IF(AND(NOT(ISBLANK($R332)),
    ABS($R332-(($N332+$O332+$Q332)-$P332))&gt;=1),
" Error: Position of accrued interest at the end of the period is not equal to: position of accrued interest at the beginning of the period+accrued interest during the period-received interest during the period+revaluation and other changes.",
""),
IF(AND(NOT(ISBLANK($M332)),
    $M332&gt;0,
    OR(ISBLANK('T04.13'!$M332),
        'T04.13'!$M332&lt;=0,
        ISBLANK('T04.14'!$M332),
        'T04.14'!$M332&lt;=0)),
" Warning: If at least one of the forms T03.09,T04.13,T04.14 contains data other than zero,also the other two forms must be completed.",
""),
IF(AND(OR(ABS($G332)&gt;3000000000,ABS($H332)&gt;3000000000),
    ISBLANK($S332)),
" Warning: An explanation in &lt;c140&gt; must be completed for transactions of more than EUR 3 billion or less than EUR-3 billion.",
""),
IF(AND(NOT(ISBLANK($F332)),$F332&lt;0),
" Error: Position at the beginning of the period must be a positive amount.",
""),
IF(AND(NOT(ISBLANK($M332)),$M332&lt;0),
" Error: Position at the end of the period must be a positive amount.",
""),
IF(AND(OR($F332&gt;0,$M332&gt;0),
    ISBLANK($O332)),
" Error: No accrued interest has been reported,whereas the position at the beginning or at the end of the period is greater than zero. Report '0' in case accrued interest equals zero,do not leave the cell empty.",
"")))</f>
        <v/>
      </c>
    </row>
    <row r="333" spans="1:21">
      <c r="A333" s="20"/>
      <c r="B333" s="20"/>
      <c r="C333" s="20"/>
      <c r="D333" s="20"/>
      <c r="E333" s="20"/>
      <c r="F333" s="15"/>
      <c r="G333" s="15"/>
      <c r="H333" s="15"/>
      <c r="I333" s="15"/>
      <c r="J333" s="15"/>
      <c r="K333" s="15"/>
      <c r="L333" s="15"/>
      <c r="M333" s="15"/>
      <c r="N333" s="15"/>
      <c r="O333" s="15"/>
      <c r="P333" s="15"/>
      <c r="Q333" s="15"/>
      <c r="R333" s="15"/>
      <c r="S333" s="16"/>
      <c r="U333" s="30" t="str">
        <f>IF(COUNTA(F333:S333)=0,"",_xlfn.CONCAT(,
IF(AND(NOT(ISBLANK($M333)),
    ABS($M333-(($F333+$G333+$I333+$J333+$K333+$L333)-$H333))&gt;=1),
" Error: Position at the end of the period is not equal to: position at the beginning of the period+increase in assets-decrease in assets+exchange rate changes+price changes+other changes+rectifications.",
""),
IF(AND(NOT(ISBLANK($R333)),
    ABS($R333-(($N333+$O333+$Q333)-$P333))&gt;=1),
" Error: Position of accrued interest at the end of the period is not equal to: position of accrued interest at the beginning of the period+accrued interest during the period-received interest during the period+revaluation and other changes.",
""),
IF(AND(NOT(ISBLANK($M333)),
    $M333&gt;0,
    OR(ISBLANK('T04.13'!$M333),
        'T04.13'!$M333&lt;=0,
        ISBLANK('T04.14'!$M333),
        'T04.14'!$M333&lt;=0)),
" Warning: If at least one of the forms T03.09,T04.13,T04.14 contains data other than zero,also the other two forms must be completed.",
""),
IF(AND(OR(ABS($G333)&gt;3000000000,ABS($H333)&gt;3000000000),
    ISBLANK($S333)),
" Warning: An explanation in &lt;c140&gt; must be completed for transactions of more than EUR 3 billion or less than EUR-3 billion.",
""),
IF(AND(NOT(ISBLANK($F333)),$F333&lt;0),
" Error: Position at the beginning of the period must be a positive amount.",
""),
IF(AND(NOT(ISBLANK($M333)),$M333&lt;0),
" Error: Position at the end of the period must be a positive amount.",
""),
IF(AND(OR($F333&gt;0,$M333&gt;0),
    ISBLANK($O333)),
" Error: No accrued interest has been reported,whereas the position at the beginning or at the end of the period is greater than zero. Report '0' in case accrued interest equals zero,do not leave the cell empty.",
"")))</f>
        <v/>
      </c>
    </row>
    <row r="334" spans="1:21">
      <c r="A334" s="20"/>
      <c r="B334" s="20"/>
      <c r="C334" s="20"/>
      <c r="D334" s="20"/>
      <c r="E334" s="20"/>
      <c r="F334" s="15"/>
      <c r="G334" s="15"/>
      <c r="H334" s="15"/>
      <c r="I334" s="15"/>
      <c r="J334" s="15"/>
      <c r="K334" s="15"/>
      <c r="L334" s="15"/>
      <c r="M334" s="15"/>
      <c r="N334" s="15"/>
      <c r="O334" s="15"/>
      <c r="P334" s="15"/>
      <c r="Q334" s="15"/>
      <c r="R334" s="15"/>
      <c r="S334" s="16"/>
      <c r="U334" s="30" t="str">
        <f>IF(COUNTA(F334:S334)=0,"",_xlfn.CONCAT(,
IF(AND(NOT(ISBLANK($M334)),
    ABS($M334-(($F334+$G334+$I334+$J334+$K334+$L334)-$H334))&gt;=1),
" Error: Position at the end of the period is not equal to: position at the beginning of the period+increase in assets-decrease in assets+exchange rate changes+price changes+other changes+rectifications.",
""),
IF(AND(NOT(ISBLANK($R334)),
    ABS($R334-(($N334+$O334+$Q334)-$P334))&gt;=1),
" Error: Position of accrued interest at the end of the period is not equal to: position of accrued interest at the beginning of the period+accrued interest during the period-received interest during the period+revaluation and other changes.",
""),
IF(AND(NOT(ISBLANK($M334)),
    $M334&gt;0,
    OR(ISBLANK('T04.13'!$M334),
        'T04.13'!$M334&lt;=0,
        ISBLANK('T04.14'!$M334),
        'T04.14'!$M334&lt;=0)),
" Warning: If at least one of the forms T03.09,T04.13,T04.14 contains data other than zero,also the other two forms must be completed.",
""),
IF(AND(OR(ABS($G334)&gt;3000000000,ABS($H334)&gt;3000000000),
    ISBLANK($S334)),
" Warning: An explanation in &lt;c140&gt; must be completed for transactions of more than EUR 3 billion or less than EUR-3 billion.",
""),
IF(AND(NOT(ISBLANK($F334)),$F334&lt;0),
" Error: Position at the beginning of the period must be a positive amount.",
""),
IF(AND(NOT(ISBLANK($M334)),$M334&lt;0),
" Error: Position at the end of the period must be a positive amount.",
""),
IF(AND(OR($F334&gt;0,$M334&gt;0),
    ISBLANK($O334)),
" Error: No accrued interest has been reported,whereas the position at the beginning or at the end of the period is greater than zero. Report '0' in case accrued interest equals zero,do not leave the cell empty.",
"")))</f>
        <v/>
      </c>
    </row>
    <row r="335" spans="1:21">
      <c r="A335" s="20"/>
      <c r="B335" s="20"/>
      <c r="C335" s="20"/>
      <c r="D335" s="20"/>
      <c r="E335" s="20"/>
      <c r="F335" s="15"/>
      <c r="G335" s="15"/>
      <c r="H335" s="15"/>
      <c r="I335" s="15"/>
      <c r="J335" s="15"/>
      <c r="K335" s="15"/>
      <c r="L335" s="15"/>
      <c r="M335" s="15"/>
      <c r="N335" s="15"/>
      <c r="O335" s="15"/>
      <c r="P335" s="15"/>
      <c r="Q335" s="15"/>
      <c r="R335" s="15"/>
      <c r="S335" s="16"/>
      <c r="U335" s="30" t="str">
        <f>IF(COUNTA(F335:S335)=0,"",_xlfn.CONCAT(,
IF(AND(NOT(ISBLANK($M335)),
    ABS($M335-(($F335+$G335+$I335+$J335+$K335+$L335)-$H335))&gt;=1),
" Error: Position at the end of the period is not equal to: position at the beginning of the period+increase in assets-decrease in assets+exchange rate changes+price changes+other changes+rectifications.",
""),
IF(AND(NOT(ISBLANK($R335)),
    ABS($R335-(($N335+$O335+$Q335)-$P335))&gt;=1),
" Error: Position of accrued interest at the end of the period is not equal to: position of accrued interest at the beginning of the period+accrued interest during the period-received interest during the period+revaluation and other changes.",
""),
IF(AND(NOT(ISBLANK($M335)),
    $M335&gt;0,
    OR(ISBLANK('T04.13'!$M335),
        'T04.13'!$M335&lt;=0,
        ISBLANK('T04.14'!$M335),
        'T04.14'!$M335&lt;=0)),
" Warning: If at least one of the forms T03.09,T04.13,T04.14 contains data other than zero,also the other two forms must be completed.",
""),
IF(AND(OR(ABS($G335)&gt;3000000000,ABS($H335)&gt;3000000000),
    ISBLANK($S335)),
" Warning: An explanation in &lt;c140&gt; must be completed for transactions of more than EUR 3 billion or less than EUR-3 billion.",
""),
IF(AND(NOT(ISBLANK($F335)),$F335&lt;0),
" Error: Position at the beginning of the period must be a positive amount.",
""),
IF(AND(NOT(ISBLANK($M335)),$M335&lt;0),
" Error: Position at the end of the period must be a positive amount.",
""),
IF(AND(OR($F335&gt;0,$M335&gt;0),
    ISBLANK($O335)),
" Error: No accrued interest has been reported,whereas the position at the beginning or at the end of the period is greater than zero. Report '0' in case accrued interest equals zero,do not leave the cell empty.",
"")))</f>
        <v/>
      </c>
    </row>
    <row r="336" spans="1:21">
      <c r="A336" s="20"/>
      <c r="B336" s="20"/>
      <c r="C336" s="20"/>
      <c r="D336" s="20"/>
      <c r="E336" s="20"/>
      <c r="F336" s="15"/>
      <c r="G336" s="15"/>
      <c r="H336" s="15"/>
      <c r="I336" s="15"/>
      <c r="J336" s="15"/>
      <c r="K336" s="15"/>
      <c r="L336" s="15"/>
      <c r="M336" s="15"/>
      <c r="N336" s="15"/>
      <c r="O336" s="15"/>
      <c r="P336" s="15"/>
      <c r="Q336" s="15"/>
      <c r="R336" s="15"/>
      <c r="S336" s="16"/>
      <c r="U336" s="30" t="str">
        <f>IF(COUNTA(F336:S336)=0,"",_xlfn.CONCAT(,
IF(AND(NOT(ISBLANK($M336)),
    ABS($M336-(($F336+$G336+$I336+$J336+$K336+$L336)-$H336))&gt;=1),
" Error: Position at the end of the period is not equal to: position at the beginning of the period+increase in assets-decrease in assets+exchange rate changes+price changes+other changes+rectifications.",
""),
IF(AND(NOT(ISBLANK($R336)),
    ABS($R336-(($N336+$O336+$Q336)-$P336))&gt;=1),
" Error: Position of accrued interest at the end of the period is not equal to: position of accrued interest at the beginning of the period+accrued interest during the period-received interest during the period+revaluation and other changes.",
""),
IF(AND(NOT(ISBLANK($M336)),
    $M336&gt;0,
    OR(ISBLANK('T04.13'!$M336),
        'T04.13'!$M336&lt;=0,
        ISBLANK('T04.14'!$M336),
        'T04.14'!$M336&lt;=0)),
" Warning: If at least one of the forms T03.09,T04.13,T04.14 contains data other than zero,also the other two forms must be completed.",
""),
IF(AND(OR(ABS($G336)&gt;3000000000,ABS($H336)&gt;3000000000),
    ISBLANK($S336)),
" Warning: An explanation in &lt;c140&gt; must be completed for transactions of more than EUR 3 billion or less than EUR-3 billion.",
""),
IF(AND(NOT(ISBLANK($F336)),$F336&lt;0),
" Error: Position at the beginning of the period must be a positive amount.",
""),
IF(AND(NOT(ISBLANK($M336)),$M336&lt;0),
" Error: Position at the end of the period must be a positive amount.",
""),
IF(AND(OR($F336&gt;0,$M336&gt;0),
    ISBLANK($O336)),
" Error: No accrued interest has been reported,whereas the position at the beginning or at the end of the period is greater than zero. Report '0' in case accrued interest equals zero,do not leave the cell empty.",
"")))</f>
        <v/>
      </c>
    </row>
    <row r="337" spans="1:21">
      <c r="A337" s="20"/>
      <c r="B337" s="20"/>
      <c r="C337" s="20"/>
      <c r="D337" s="20"/>
      <c r="E337" s="20"/>
      <c r="F337" s="15"/>
      <c r="G337" s="15"/>
      <c r="H337" s="15"/>
      <c r="I337" s="15"/>
      <c r="J337" s="15"/>
      <c r="K337" s="15"/>
      <c r="L337" s="15"/>
      <c r="M337" s="15"/>
      <c r="N337" s="15"/>
      <c r="O337" s="15"/>
      <c r="P337" s="15"/>
      <c r="Q337" s="15"/>
      <c r="R337" s="15"/>
      <c r="S337" s="16"/>
      <c r="U337" s="30" t="str">
        <f>IF(COUNTA(F337:S337)=0,"",_xlfn.CONCAT(,
IF(AND(NOT(ISBLANK($M337)),
    ABS($M337-(($F337+$G337+$I337+$J337+$K337+$L337)-$H337))&gt;=1),
" Error: Position at the end of the period is not equal to: position at the beginning of the period+increase in assets-decrease in assets+exchange rate changes+price changes+other changes+rectifications.",
""),
IF(AND(NOT(ISBLANK($R337)),
    ABS($R337-(($N337+$O337+$Q337)-$P337))&gt;=1),
" Error: Position of accrued interest at the end of the period is not equal to: position of accrued interest at the beginning of the period+accrued interest during the period-received interest during the period+revaluation and other changes.",
""),
IF(AND(NOT(ISBLANK($M337)),
    $M337&gt;0,
    OR(ISBLANK('T04.13'!$M337),
        'T04.13'!$M337&lt;=0,
        ISBLANK('T04.14'!$M337),
        'T04.14'!$M337&lt;=0)),
" Warning: If at least one of the forms T03.09,T04.13,T04.14 contains data other than zero,also the other two forms must be completed.",
""),
IF(AND(OR(ABS($G337)&gt;3000000000,ABS($H337)&gt;3000000000),
    ISBLANK($S337)),
" Warning: An explanation in &lt;c140&gt; must be completed for transactions of more than EUR 3 billion or less than EUR-3 billion.",
""),
IF(AND(NOT(ISBLANK($F337)),$F337&lt;0),
" Error: Position at the beginning of the period must be a positive amount.",
""),
IF(AND(NOT(ISBLANK($M337)),$M337&lt;0),
" Error: Position at the end of the period must be a positive amount.",
""),
IF(AND(OR($F337&gt;0,$M337&gt;0),
    ISBLANK($O337)),
" Error: No accrued interest has been reported,whereas the position at the beginning or at the end of the period is greater than zero. Report '0' in case accrued interest equals zero,do not leave the cell empty.",
"")))</f>
        <v/>
      </c>
    </row>
    <row r="338" spans="1:21">
      <c r="A338" s="20"/>
      <c r="B338" s="20"/>
      <c r="C338" s="20"/>
      <c r="D338" s="20"/>
      <c r="E338" s="20"/>
      <c r="F338" s="15"/>
      <c r="G338" s="15"/>
      <c r="H338" s="15"/>
      <c r="I338" s="15"/>
      <c r="J338" s="15"/>
      <c r="K338" s="15"/>
      <c r="L338" s="15"/>
      <c r="M338" s="15"/>
      <c r="N338" s="15"/>
      <c r="O338" s="15"/>
      <c r="P338" s="15"/>
      <c r="Q338" s="15"/>
      <c r="R338" s="15"/>
      <c r="S338" s="16"/>
      <c r="U338" s="30" t="str">
        <f>IF(COUNTA(F338:S338)=0,"",_xlfn.CONCAT(,
IF(AND(NOT(ISBLANK($M338)),
    ABS($M338-(($F338+$G338+$I338+$J338+$K338+$L338)-$H338))&gt;=1),
" Error: Position at the end of the period is not equal to: position at the beginning of the period+increase in assets-decrease in assets+exchange rate changes+price changes+other changes+rectifications.",
""),
IF(AND(NOT(ISBLANK($R338)),
    ABS($R338-(($N338+$O338+$Q338)-$P338))&gt;=1),
" Error: Position of accrued interest at the end of the period is not equal to: position of accrued interest at the beginning of the period+accrued interest during the period-received interest during the period+revaluation and other changes.",
""),
IF(AND(NOT(ISBLANK($M338)),
    $M338&gt;0,
    OR(ISBLANK('T04.13'!$M338),
        'T04.13'!$M338&lt;=0,
        ISBLANK('T04.14'!$M338),
        'T04.14'!$M338&lt;=0)),
" Warning: If at least one of the forms T03.09,T04.13,T04.14 contains data other than zero,also the other two forms must be completed.",
""),
IF(AND(OR(ABS($G338)&gt;3000000000,ABS($H338)&gt;3000000000),
    ISBLANK($S338)),
" Warning: An explanation in &lt;c140&gt; must be completed for transactions of more than EUR 3 billion or less than EUR-3 billion.",
""),
IF(AND(NOT(ISBLANK($F338)),$F338&lt;0),
" Error: Position at the beginning of the period must be a positive amount.",
""),
IF(AND(NOT(ISBLANK($M338)),$M338&lt;0),
" Error: Position at the end of the period must be a positive amount.",
""),
IF(AND(OR($F338&gt;0,$M338&gt;0),
    ISBLANK($O338)),
" Error: No accrued interest has been reported,whereas the position at the beginning or at the end of the period is greater than zero. Report '0' in case accrued interest equals zero,do not leave the cell empty.",
"")))</f>
        <v/>
      </c>
    </row>
    <row r="339" spans="1:21">
      <c r="A339" s="20"/>
      <c r="B339" s="20"/>
      <c r="C339" s="20"/>
      <c r="D339" s="20"/>
      <c r="E339" s="20"/>
      <c r="F339" s="15"/>
      <c r="G339" s="15"/>
      <c r="H339" s="15"/>
      <c r="I339" s="15"/>
      <c r="J339" s="15"/>
      <c r="K339" s="15"/>
      <c r="L339" s="15"/>
      <c r="M339" s="15"/>
      <c r="N339" s="15"/>
      <c r="O339" s="15"/>
      <c r="P339" s="15"/>
      <c r="Q339" s="15"/>
      <c r="R339" s="15"/>
      <c r="S339" s="16"/>
      <c r="U339" s="30" t="str">
        <f>IF(COUNTA(F339:S339)=0,"",_xlfn.CONCAT(,
IF(AND(NOT(ISBLANK($M339)),
    ABS($M339-(($F339+$G339+$I339+$J339+$K339+$L339)-$H339))&gt;=1),
" Error: Position at the end of the period is not equal to: position at the beginning of the period+increase in assets-decrease in assets+exchange rate changes+price changes+other changes+rectifications.",
""),
IF(AND(NOT(ISBLANK($R339)),
    ABS($R339-(($N339+$O339+$Q339)-$P339))&gt;=1),
" Error: Position of accrued interest at the end of the period is not equal to: position of accrued interest at the beginning of the period+accrued interest during the period-received interest during the period+revaluation and other changes.",
""),
IF(AND(NOT(ISBLANK($M339)),
    $M339&gt;0,
    OR(ISBLANK('T04.13'!$M339),
        'T04.13'!$M339&lt;=0,
        ISBLANK('T04.14'!$M339),
        'T04.14'!$M339&lt;=0)),
" Warning: If at least one of the forms T03.09,T04.13,T04.14 contains data other than zero,also the other two forms must be completed.",
""),
IF(AND(OR(ABS($G339)&gt;3000000000,ABS($H339)&gt;3000000000),
    ISBLANK($S339)),
" Warning: An explanation in &lt;c140&gt; must be completed for transactions of more than EUR 3 billion or less than EUR-3 billion.",
""),
IF(AND(NOT(ISBLANK($F339)),$F339&lt;0),
" Error: Position at the beginning of the period must be a positive amount.",
""),
IF(AND(NOT(ISBLANK($M339)),$M339&lt;0),
" Error: Position at the end of the period must be a positive amount.",
""),
IF(AND(OR($F339&gt;0,$M339&gt;0),
    ISBLANK($O339)),
" Error: No accrued interest has been reported,whereas the position at the beginning or at the end of the period is greater than zero. Report '0' in case accrued interest equals zero,do not leave the cell empty.",
"")))</f>
        <v/>
      </c>
    </row>
    <row r="340" spans="1:21">
      <c r="A340" s="20"/>
      <c r="B340" s="20"/>
      <c r="C340" s="20"/>
      <c r="D340" s="20"/>
      <c r="E340" s="20"/>
      <c r="F340" s="15"/>
      <c r="G340" s="15"/>
      <c r="H340" s="15"/>
      <c r="I340" s="15"/>
      <c r="J340" s="15"/>
      <c r="K340" s="15"/>
      <c r="L340" s="15"/>
      <c r="M340" s="15"/>
      <c r="N340" s="15"/>
      <c r="O340" s="15"/>
      <c r="P340" s="15"/>
      <c r="Q340" s="15"/>
      <c r="R340" s="15"/>
      <c r="S340" s="16"/>
      <c r="U340" s="30" t="str">
        <f>IF(COUNTA(F340:S340)=0,"",_xlfn.CONCAT(,
IF(AND(NOT(ISBLANK($M340)),
    ABS($M340-(($F340+$G340+$I340+$J340+$K340+$L340)-$H340))&gt;=1),
" Error: Position at the end of the period is not equal to: position at the beginning of the period+increase in assets-decrease in assets+exchange rate changes+price changes+other changes+rectifications.",
""),
IF(AND(NOT(ISBLANK($R340)),
    ABS($R340-(($N340+$O340+$Q340)-$P340))&gt;=1),
" Error: Position of accrued interest at the end of the period is not equal to: position of accrued interest at the beginning of the period+accrued interest during the period-received interest during the period+revaluation and other changes.",
""),
IF(AND(NOT(ISBLANK($M340)),
    $M340&gt;0,
    OR(ISBLANK('T04.13'!$M340),
        'T04.13'!$M340&lt;=0,
        ISBLANK('T04.14'!$M340),
        'T04.14'!$M340&lt;=0)),
" Warning: If at least one of the forms T03.09,T04.13,T04.14 contains data other than zero,also the other two forms must be completed.",
""),
IF(AND(OR(ABS($G340)&gt;3000000000,ABS($H340)&gt;3000000000),
    ISBLANK($S340)),
" Warning: An explanation in &lt;c140&gt; must be completed for transactions of more than EUR 3 billion or less than EUR-3 billion.",
""),
IF(AND(NOT(ISBLANK($F340)),$F340&lt;0),
" Error: Position at the beginning of the period must be a positive amount.",
""),
IF(AND(NOT(ISBLANK($M340)),$M340&lt;0),
" Error: Position at the end of the period must be a positive amount.",
""),
IF(AND(OR($F340&gt;0,$M340&gt;0),
    ISBLANK($O340)),
" Error: No accrued interest has been reported,whereas the position at the beginning or at the end of the period is greater than zero. Report '0' in case accrued interest equals zero,do not leave the cell empty.",
"")))</f>
        <v/>
      </c>
    </row>
    <row r="341" spans="1:21">
      <c r="A341" s="20"/>
      <c r="B341" s="20"/>
      <c r="C341" s="20"/>
      <c r="D341" s="20"/>
      <c r="E341" s="20"/>
      <c r="F341" s="15"/>
      <c r="G341" s="15"/>
      <c r="H341" s="15"/>
      <c r="I341" s="15"/>
      <c r="J341" s="15"/>
      <c r="K341" s="15"/>
      <c r="L341" s="15"/>
      <c r="M341" s="15"/>
      <c r="N341" s="15"/>
      <c r="O341" s="15"/>
      <c r="P341" s="15"/>
      <c r="Q341" s="15"/>
      <c r="R341" s="15"/>
      <c r="S341" s="16"/>
      <c r="U341" s="30" t="str">
        <f>IF(COUNTA(F341:S341)=0,"",_xlfn.CONCAT(,
IF(AND(NOT(ISBLANK($M341)),
    ABS($M341-(($F341+$G341+$I341+$J341+$K341+$L341)-$H341))&gt;=1),
" Error: Position at the end of the period is not equal to: position at the beginning of the period+increase in assets-decrease in assets+exchange rate changes+price changes+other changes+rectifications.",
""),
IF(AND(NOT(ISBLANK($R341)),
    ABS($R341-(($N341+$O341+$Q341)-$P341))&gt;=1),
" Error: Position of accrued interest at the end of the period is not equal to: position of accrued interest at the beginning of the period+accrued interest during the period-received interest during the period+revaluation and other changes.",
""),
IF(AND(NOT(ISBLANK($M341)),
    $M341&gt;0,
    OR(ISBLANK('T04.13'!$M341),
        'T04.13'!$M341&lt;=0,
        ISBLANK('T04.14'!$M341),
        'T04.14'!$M341&lt;=0)),
" Warning: If at least one of the forms T03.09,T04.13,T04.14 contains data other than zero,also the other two forms must be completed.",
""),
IF(AND(OR(ABS($G341)&gt;3000000000,ABS($H341)&gt;3000000000),
    ISBLANK($S341)),
" Warning: An explanation in &lt;c140&gt; must be completed for transactions of more than EUR 3 billion or less than EUR-3 billion.",
""),
IF(AND(NOT(ISBLANK($F341)),$F341&lt;0),
" Error: Position at the beginning of the period must be a positive amount.",
""),
IF(AND(NOT(ISBLANK($M341)),$M341&lt;0),
" Error: Position at the end of the period must be a positive amount.",
""),
IF(AND(OR($F341&gt;0,$M341&gt;0),
    ISBLANK($O341)),
" Error: No accrued interest has been reported,whereas the position at the beginning or at the end of the period is greater than zero. Report '0' in case accrued interest equals zero,do not leave the cell empty.",
"")))</f>
        <v/>
      </c>
    </row>
    <row r="342" spans="1:21">
      <c r="A342" s="20"/>
      <c r="B342" s="20"/>
      <c r="C342" s="20"/>
      <c r="D342" s="20"/>
      <c r="E342" s="20"/>
      <c r="F342" s="15"/>
      <c r="G342" s="15"/>
      <c r="H342" s="15"/>
      <c r="I342" s="15"/>
      <c r="J342" s="15"/>
      <c r="K342" s="15"/>
      <c r="L342" s="15"/>
      <c r="M342" s="15"/>
      <c r="N342" s="15"/>
      <c r="O342" s="15"/>
      <c r="P342" s="15"/>
      <c r="Q342" s="15"/>
      <c r="R342" s="15"/>
      <c r="S342" s="16"/>
      <c r="U342" s="30" t="str">
        <f>IF(COUNTA(F342:S342)=0,"",_xlfn.CONCAT(,
IF(AND(NOT(ISBLANK($M342)),
    ABS($M342-(($F342+$G342+$I342+$J342+$K342+$L342)-$H342))&gt;=1),
" Error: Position at the end of the period is not equal to: position at the beginning of the period+increase in assets-decrease in assets+exchange rate changes+price changes+other changes+rectifications.",
""),
IF(AND(NOT(ISBLANK($R342)),
    ABS($R342-(($N342+$O342+$Q342)-$P342))&gt;=1),
" Error: Position of accrued interest at the end of the period is not equal to: position of accrued interest at the beginning of the period+accrued interest during the period-received interest during the period+revaluation and other changes.",
""),
IF(AND(NOT(ISBLANK($M342)),
    $M342&gt;0,
    OR(ISBLANK('T04.13'!$M342),
        'T04.13'!$M342&lt;=0,
        ISBLANK('T04.14'!$M342),
        'T04.14'!$M342&lt;=0)),
" Warning: If at least one of the forms T03.09,T04.13,T04.14 contains data other than zero,also the other two forms must be completed.",
""),
IF(AND(OR(ABS($G342)&gt;3000000000,ABS($H342)&gt;3000000000),
    ISBLANK($S342)),
" Warning: An explanation in &lt;c140&gt; must be completed for transactions of more than EUR 3 billion or less than EUR-3 billion.",
""),
IF(AND(NOT(ISBLANK($F342)),$F342&lt;0),
" Error: Position at the beginning of the period must be a positive amount.",
""),
IF(AND(NOT(ISBLANK($M342)),$M342&lt;0),
" Error: Position at the end of the period must be a positive amount.",
""),
IF(AND(OR($F342&gt;0,$M342&gt;0),
    ISBLANK($O342)),
" Error: No accrued interest has been reported,whereas the position at the beginning or at the end of the period is greater than zero. Report '0' in case accrued interest equals zero,do not leave the cell empty.",
"")))</f>
        <v/>
      </c>
    </row>
    <row r="343" spans="1:21">
      <c r="A343" s="20"/>
      <c r="B343" s="20"/>
      <c r="C343" s="20"/>
      <c r="D343" s="20"/>
      <c r="E343" s="20"/>
      <c r="F343" s="15"/>
      <c r="G343" s="15"/>
      <c r="H343" s="15"/>
      <c r="I343" s="15"/>
      <c r="J343" s="15"/>
      <c r="K343" s="15"/>
      <c r="L343" s="15"/>
      <c r="M343" s="15"/>
      <c r="N343" s="15"/>
      <c r="O343" s="15"/>
      <c r="P343" s="15"/>
      <c r="Q343" s="15"/>
      <c r="R343" s="15"/>
      <c r="S343" s="16"/>
      <c r="U343" s="30" t="str">
        <f>IF(COUNTA(F343:S343)=0,"",_xlfn.CONCAT(,
IF(AND(NOT(ISBLANK($M343)),
    ABS($M343-(($F343+$G343+$I343+$J343+$K343+$L343)-$H343))&gt;=1),
" Error: Position at the end of the period is not equal to: position at the beginning of the period+increase in assets-decrease in assets+exchange rate changes+price changes+other changes+rectifications.",
""),
IF(AND(NOT(ISBLANK($R343)),
    ABS($R343-(($N343+$O343+$Q343)-$P343))&gt;=1),
" Error: Position of accrued interest at the end of the period is not equal to: position of accrued interest at the beginning of the period+accrued interest during the period-received interest during the period+revaluation and other changes.",
""),
IF(AND(NOT(ISBLANK($M343)),
    $M343&gt;0,
    OR(ISBLANK('T04.13'!$M343),
        'T04.13'!$M343&lt;=0,
        ISBLANK('T04.14'!$M343),
        'T04.14'!$M343&lt;=0)),
" Warning: If at least one of the forms T03.09,T04.13,T04.14 contains data other than zero,also the other two forms must be completed.",
""),
IF(AND(OR(ABS($G343)&gt;3000000000,ABS($H343)&gt;3000000000),
    ISBLANK($S343)),
" Warning: An explanation in &lt;c140&gt; must be completed for transactions of more than EUR 3 billion or less than EUR-3 billion.",
""),
IF(AND(NOT(ISBLANK($F343)),$F343&lt;0),
" Error: Position at the beginning of the period must be a positive amount.",
""),
IF(AND(NOT(ISBLANK($M343)),$M343&lt;0),
" Error: Position at the end of the period must be a positive amount.",
""),
IF(AND(OR($F343&gt;0,$M343&gt;0),
    ISBLANK($O343)),
" Error: No accrued interest has been reported,whereas the position at the beginning or at the end of the period is greater than zero. Report '0' in case accrued interest equals zero,do not leave the cell empty.",
"")))</f>
        <v/>
      </c>
    </row>
    <row r="344" spans="1:21">
      <c r="A344" s="20"/>
      <c r="B344" s="20"/>
      <c r="C344" s="20"/>
      <c r="D344" s="20"/>
      <c r="E344" s="20"/>
      <c r="F344" s="15"/>
      <c r="G344" s="15"/>
      <c r="H344" s="15"/>
      <c r="I344" s="15"/>
      <c r="J344" s="15"/>
      <c r="K344" s="15"/>
      <c r="L344" s="15"/>
      <c r="M344" s="15"/>
      <c r="N344" s="15"/>
      <c r="O344" s="15"/>
      <c r="P344" s="15"/>
      <c r="Q344" s="15"/>
      <c r="R344" s="15"/>
      <c r="S344" s="16"/>
      <c r="U344" s="30" t="str">
        <f>IF(COUNTA(F344:S344)=0,"",_xlfn.CONCAT(,
IF(AND(NOT(ISBLANK($M344)),
    ABS($M344-(($F344+$G344+$I344+$J344+$K344+$L344)-$H344))&gt;=1),
" Error: Position at the end of the period is not equal to: position at the beginning of the period+increase in assets-decrease in assets+exchange rate changes+price changes+other changes+rectifications.",
""),
IF(AND(NOT(ISBLANK($R344)),
    ABS($R344-(($N344+$O344+$Q344)-$P344))&gt;=1),
" Error: Position of accrued interest at the end of the period is not equal to: position of accrued interest at the beginning of the period+accrued interest during the period-received interest during the period+revaluation and other changes.",
""),
IF(AND(NOT(ISBLANK($M344)),
    $M344&gt;0,
    OR(ISBLANK('T04.13'!$M344),
        'T04.13'!$M344&lt;=0,
        ISBLANK('T04.14'!$M344),
        'T04.14'!$M344&lt;=0)),
" Warning: If at least one of the forms T03.09,T04.13,T04.14 contains data other than zero,also the other two forms must be completed.",
""),
IF(AND(OR(ABS($G344)&gt;3000000000,ABS($H344)&gt;3000000000),
    ISBLANK($S344)),
" Warning: An explanation in &lt;c140&gt; must be completed for transactions of more than EUR 3 billion or less than EUR-3 billion.",
""),
IF(AND(NOT(ISBLANK($F344)),$F344&lt;0),
" Error: Position at the beginning of the period must be a positive amount.",
""),
IF(AND(NOT(ISBLANK($M344)),$M344&lt;0),
" Error: Position at the end of the period must be a positive amount.",
""),
IF(AND(OR($F344&gt;0,$M344&gt;0),
    ISBLANK($O344)),
" Error: No accrued interest has been reported,whereas the position at the beginning or at the end of the period is greater than zero. Report '0' in case accrued interest equals zero,do not leave the cell empty.",
"")))</f>
        <v/>
      </c>
    </row>
    <row r="345" spans="1:21">
      <c r="A345" s="20"/>
      <c r="B345" s="20"/>
      <c r="C345" s="20"/>
      <c r="D345" s="20"/>
      <c r="E345" s="20"/>
      <c r="F345" s="15"/>
      <c r="G345" s="15"/>
      <c r="H345" s="15"/>
      <c r="I345" s="15"/>
      <c r="J345" s="15"/>
      <c r="K345" s="15"/>
      <c r="L345" s="15"/>
      <c r="M345" s="15"/>
      <c r="N345" s="15"/>
      <c r="O345" s="15"/>
      <c r="P345" s="15"/>
      <c r="Q345" s="15"/>
      <c r="R345" s="15"/>
      <c r="S345" s="16"/>
      <c r="U345" s="30" t="str">
        <f>IF(COUNTA(F345:S345)=0,"",_xlfn.CONCAT(,
IF(AND(NOT(ISBLANK($M345)),
    ABS($M345-(($F345+$G345+$I345+$J345+$K345+$L345)-$H345))&gt;=1),
" Error: Position at the end of the period is not equal to: position at the beginning of the period+increase in assets-decrease in assets+exchange rate changes+price changes+other changes+rectifications.",
""),
IF(AND(NOT(ISBLANK($R345)),
    ABS($R345-(($N345+$O345+$Q345)-$P345))&gt;=1),
" Error: Position of accrued interest at the end of the period is not equal to: position of accrued interest at the beginning of the period+accrued interest during the period-received interest during the period+revaluation and other changes.",
""),
IF(AND(NOT(ISBLANK($M345)),
    $M345&gt;0,
    OR(ISBLANK('T04.13'!$M345),
        'T04.13'!$M345&lt;=0,
        ISBLANK('T04.14'!$M345),
        'T04.14'!$M345&lt;=0)),
" Warning: If at least one of the forms T03.09,T04.13,T04.14 contains data other than zero,also the other two forms must be completed.",
""),
IF(AND(OR(ABS($G345)&gt;3000000000,ABS($H345)&gt;3000000000),
    ISBLANK($S345)),
" Warning: An explanation in &lt;c140&gt; must be completed for transactions of more than EUR 3 billion or less than EUR-3 billion.",
""),
IF(AND(NOT(ISBLANK($F345)),$F345&lt;0),
" Error: Position at the beginning of the period must be a positive amount.",
""),
IF(AND(NOT(ISBLANK($M345)),$M345&lt;0),
" Error: Position at the end of the period must be a positive amount.",
""),
IF(AND(OR($F345&gt;0,$M345&gt;0),
    ISBLANK($O345)),
" Error: No accrued interest has been reported,whereas the position at the beginning or at the end of the period is greater than zero. Report '0' in case accrued interest equals zero,do not leave the cell empty.",
"")))</f>
        <v/>
      </c>
    </row>
    <row r="346" spans="1:21">
      <c r="A346" s="20"/>
      <c r="B346" s="20"/>
      <c r="C346" s="20"/>
      <c r="D346" s="20"/>
      <c r="E346" s="20"/>
      <c r="F346" s="15"/>
      <c r="G346" s="15"/>
      <c r="H346" s="15"/>
      <c r="I346" s="15"/>
      <c r="J346" s="15"/>
      <c r="K346" s="15"/>
      <c r="L346" s="15"/>
      <c r="M346" s="15"/>
      <c r="N346" s="15"/>
      <c r="O346" s="15"/>
      <c r="P346" s="15"/>
      <c r="Q346" s="15"/>
      <c r="R346" s="15"/>
      <c r="S346" s="16"/>
      <c r="U346" s="30" t="str">
        <f>IF(COUNTA(F346:S346)=0,"",_xlfn.CONCAT(,
IF(AND(NOT(ISBLANK($M346)),
    ABS($M346-(($F346+$G346+$I346+$J346+$K346+$L346)-$H346))&gt;=1),
" Error: Position at the end of the period is not equal to: position at the beginning of the period+increase in assets-decrease in assets+exchange rate changes+price changes+other changes+rectifications.",
""),
IF(AND(NOT(ISBLANK($R346)),
    ABS($R346-(($N346+$O346+$Q346)-$P346))&gt;=1),
" Error: Position of accrued interest at the end of the period is not equal to: position of accrued interest at the beginning of the period+accrued interest during the period-received interest during the period+revaluation and other changes.",
""),
IF(AND(NOT(ISBLANK($M346)),
    $M346&gt;0,
    OR(ISBLANK('T04.13'!$M346),
        'T04.13'!$M346&lt;=0,
        ISBLANK('T04.14'!$M346),
        'T04.14'!$M346&lt;=0)),
" Warning: If at least one of the forms T03.09,T04.13,T04.14 contains data other than zero,also the other two forms must be completed.",
""),
IF(AND(OR(ABS($G346)&gt;3000000000,ABS($H346)&gt;3000000000),
    ISBLANK($S346)),
" Warning: An explanation in &lt;c140&gt; must be completed for transactions of more than EUR 3 billion or less than EUR-3 billion.",
""),
IF(AND(NOT(ISBLANK($F346)),$F346&lt;0),
" Error: Position at the beginning of the period must be a positive amount.",
""),
IF(AND(NOT(ISBLANK($M346)),$M346&lt;0),
" Error: Position at the end of the period must be a positive amount.",
""),
IF(AND(OR($F346&gt;0,$M346&gt;0),
    ISBLANK($O346)),
" Error: No accrued interest has been reported,whereas the position at the beginning or at the end of the period is greater than zero. Report '0' in case accrued interest equals zero,do not leave the cell empty.",
"")))</f>
        <v/>
      </c>
    </row>
    <row r="347" spans="1:21">
      <c r="A347" s="20"/>
      <c r="B347" s="20"/>
      <c r="C347" s="20"/>
      <c r="D347" s="20"/>
      <c r="E347" s="20"/>
      <c r="F347" s="15"/>
      <c r="G347" s="15"/>
      <c r="H347" s="15"/>
      <c r="I347" s="15"/>
      <c r="J347" s="15"/>
      <c r="K347" s="15"/>
      <c r="L347" s="15"/>
      <c r="M347" s="15"/>
      <c r="N347" s="15"/>
      <c r="O347" s="15"/>
      <c r="P347" s="15"/>
      <c r="Q347" s="15"/>
      <c r="R347" s="15"/>
      <c r="S347" s="16"/>
      <c r="U347" s="30" t="str">
        <f>IF(COUNTA(F347:S347)=0,"",_xlfn.CONCAT(,
IF(AND(NOT(ISBLANK($M347)),
    ABS($M347-(($F347+$G347+$I347+$J347+$K347+$L347)-$H347))&gt;=1),
" Error: Position at the end of the period is not equal to: position at the beginning of the period+increase in assets-decrease in assets+exchange rate changes+price changes+other changes+rectifications.",
""),
IF(AND(NOT(ISBLANK($R347)),
    ABS($R347-(($N347+$O347+$Q347)-$P347))&gt;=1),
" Error: Position of accrued interest at the end of the period is not equal to: position of accrued interest at the beginning of the period+accrued interest during the period-received interest during the period+revaluation and other changes.",
""),
IF(AND(NOT(ISBLANK($M347)),
    $M347&gt;0,
    OR(ISBLANK('T04.13'!$M347),
        'T04.13'!$M347&lt;=0,
        ISBLANK('T04.14'!$M347),
        'T04.14'!$M347&lt;=0)),
" Warning: If at least one of the forms T03.09,T04.13,T04.14 contains data other than zero,also the other two forms must be completed.",
""),
IF(AND(OR(ABS($G347)&gt;3000000000,ABS($H347)&gt;3000000000),
    ISBLANK($S347)),
" Warning: An explanation in &lt;c140&gt; must be completed for transactions of more than EUR 3 billion or less than EUR-3 billion.",
""),
IF(AND(NOT(ISBLANK($F347)),$F347&lt;0),
" Error: Position at the beginning of the period must be a positive amount.",
""),
IF(AND(NOT(ISBLANK($M347)),$M347&lt;0),
" Error: Position at the end of the period must be a positive amount.",
""),
IF(AND(OR($F347&gt;0,$M347&gt;0),
    ISBLANK($O347)),
" Error: No accrued interest has been reported,whereas the position at the beginning or at the end of the period is greater than zero. Report '0' in case accrued interest equals zero,do not leave the cell empty.",
"")))</f>
        <v/>
      </c>
    </row>
    <row r="348" spans="1:21">
      <c r="A348" s="20"/>
      <c r="B348" s="20"/>
      <c r="C348" s="20"/>
      <c r="D348" s="20"/>
      <c r="E348" s="20"/>
      <c r="F348" s="15"/>
      <c r="G348" s="15"/>
      <c r="H348" s="15"/>
      <c r="I348" s="15"/>
      <c r="J348" s="15"/>
      <c r="K348" s="15"/>
      <c r="L348" s="15"/>
      <c r="M348" s="15"/>
      <c r="N348" s="15"/>
      <c r="O348" s="15"/>
      <c r="P348" s="15"/>
      <c r="Q348" s="15"/>
      <c r="R348" s="15"/>
      <c r="S348" s="16"/>
      <c r="U348" s="30" t="str">
        <f>IF(COUNTA(F348:S348)=0,"",_xlfn.CONCAT(,
IF(AND(NOT(ISBLANK($M348)),
    ABS($M348-(($F348+$G348+$I348+$J348+$K348+$L348)-$H348))&gt;=1),
" Error: Position at the end of the period is not equal to: position at the beginning of the period+increase in assets-decrease in assets+exchange rate changes+price changes+other changes+rectifications.",
""),
IF(AND(NOT(ISBLANK($R348)),
    ABS($R348-(($N348+$O348+$Q348)-$P348))&gt;=1),
" Error: Position of accrued interest at the end of the period is not equal to: position of accrued interest at the beginning of the period+accrued interest during the period-received interest during the period+revaluation and other changes.",
""),
IF(AND(NOT(ISBLANK($M348)),
    $M348&gt;0,
    OR(ISBLANK('T04.13'!$M348),
        'T04.13'!$M348&lt;=0,
        ISBLANK('T04.14'!$M348),
        'T04.14'!$M348&lt;=0)),
" Warning: If at least one of the forms T03.09,T04.13,T04.14 contains data other than zero,also the other two forms must be completed.",
""),
IF(AND(OR(ABS($G348)&gt;3000000000,ABS($H348)&gt;3000000000),
    ISBLANK($S348)),
" Warning: An explanation in &lt;c140&gt; must be completed for transactions of more than EUR 3 billion or less than EUR-3 billion.",
""),
IF(AND(NOT(ISBLANK($F348)),$F348&lt;0),
" Error: Position at the beginning of the period must be a positive amount.",
""),
IF(AND(NOT(ISBLANK($M348)),$M348&lt;0),
" Error: Position at the end of the period must be a positive amount.",
""),
IF(AND(OR($F348&gt;0,$M348&gt;0),
    ISBLANK($O348)),
" Error: No accrued interest has been reported,whereas the position at the beginning or at the end of the period is greater than zero. Report '0' in case accrued interest equals zero,do not leave the cell empty.",
"")))</f>
        <v/>
      </c>
    </row>
    <row r="349" spans="1:21">
      <c r="A349" s="20"/>
      <c r="B349" s="20"/>
      <c r="C349" s="20"/>
      <c r="D349" s="20"/>
      <c r="E349" s="20"/>
      <c r="F349" s="15"/>
      <c r="G349" s="15"/>
      <c r="H349" s="15"/>
      <c r="I349" s="15"/>
      <c r="J349" s="15"/>
      <c r="K349" s="15"/>
      <c r="L349" s="15"/>
      <c r="M349" s="15"/>
      <c r="N349" s="15"/>
      <c r="O349" s="15"/>
      <c r="P349" s="15"/>
      <c r="Q349" s="15"/>
      <c r="R349" s="15"/>
      <c r="S349" s="16"/>
      <c r="U349" s="30" t="str">
        <f>IF(COUNTA(F349:S349)=0,"",_xlfn.CONCAT(,
IF(AND(NOT(ISBLANK($M349)),
    ABS($M349-(($F349+$G349+$I349+$J349+$K349+$L349)-$H349))&gt;=1),
" Error: Position at the end of the period is not equal to: position at the beginning of the period+increase in assets-decrease in assets+exchange rate changes+price changes+other changes+rectifications.",
""),
IF(AND(NOT(ISBLANK($R349)),
    ABS($R349-(($N349+$O349+$Q349)-$P349))&gt;=1),
" Error: Position of accrued interest at the end of the period is not equal to: position of accrued interest at the beginning of the period+accrued interest during the period-received interest during the period+revaluation and other changes.",
""),
IF(AND(NOT(ISBLANK($M349)),
    $M349&gt;0,
    OR(ISBLANK('T04.13'!$M349),
        'T04.13'!$M349&lt;=0,
        ISBLANK('T04.14'!$M349),
        'T04.14'!$M349&lt;=0)),
" Warning: If at least one of the forms T03.09,T04.13,T04.14 contains data other than zero,also the other two forms must be completed.",
""),
IF(AND(OR(ABS($G349)&gt;3000000000,ABS($H349)&gt;3000000000),
    ISBLANK($S349)),
" Warning: An explanation in &lt;c140&gt; must be completed for transactions of more than EUR 3 billion or less than EUR-3 billion.",
""),
IF(AND(NOT(ISBLANK($F349)),$F349&lt;0),
" Error: Position at the beginning of the period must be a positive amount.",
""),
IF(AND(NOT(ISBLANK($M349)),$M349&lt;0),
" Error: Position at the end of the period must be a positive amount.",
""),
IF(AND(OR($F349&gt;0,$M349&gt;0),
    ISBLANK($O349)),
" Error: No accrued interest has been reported,whereas the position at the beginning or at the end of the period is greater than zero. Report '0' in case accrued interest equals zero,do not leave the cell empty.",
"")))</f>
        <v/>
      </c>
    </row>
    <row r="350" spans="1:21">
      <c r="A350" s="20"/>
      <c r="B350" s="20"/>
      <c r="C350" s="20"/>
      <c r="D350" s="20"/>
      <c r="E350" s="20"/>
      <c r="F350" s="15"/>
      <c r="G350" s="15"/>
      <c r="H350" s="15"/>
      <c r="I350" s="15"/>
      <c r="J350" s="15"/>
      <c r="K350" s="15"/>
      <c r="L350" s="15"/>
      <c r="M350" s="15"/>
      <c r="N350" s="15"/>
      <c r="O350" s="15"/>
      <c r="P350" s="15"/>
      <c r="Q350" s="15"/>
      <c r="R350" s="15"/>
      <c r="S350" s="16"/>
      <c r="U350" s="30" t="str">
        <f>IF(COUNTA(F350:S350)=0,"",_xlfn.CONCAT(,
IF(AND(NOT(ISBLANK($M350)),
    ABS($M350-(($F350+$G350+$I350+$J350+$K350+$L350)-$H350))&gt;=1),
" Error: Position at the end of the period is not equal to: position at the beginning of the period+increase in assets-decrease in assets+exchange rate changes+price changes+other changes+rectifications.",
""),
IF(AND(NOT(ISBLANK($R350)),
    ABS($R350-(($N350+$O350+$Q350)-$P350))&gt;=1),
" Error: Position of accrued interest at the end of the period is not equal to: position of accrued interest at the beginning of the period+accrued interest during the period-received interest during the period+revaluation and other changes.",
""),
IF(AND(NOT(ISBLANK($M350)),
    $M350&gt;0,
    OR(ISBLANK('T04.13'!$M350),
        'T04.13'!$M350&lt;=0,
        ISBLANK('T04.14'!$M350),
        'T04.14'!$M350&lt;=0)),
" Warning: If at least one of the forms T03.09,T04.13,T04.14 contains data other than zero,also the other two forms must be completed.",
""),
IF(AND(OR(ABS($G350)&gt;3000000000,ABS($H350)&gt;3000000000),
    ISBLANK($S350)),
" Warning: An explanation in &lt;c140&gt; must be completed for transactions of more than EUR 3 billion or less than EUR-3 billion.",
""),
IF(AND(NOT(ISBLANK($F350)),$F350&lt;0),
" Error: Position at the beginning of the period must be a positive amount.",
""),
IF(AND(NOT(ISBLANK($M350)),$M350&lt;0),
" Error: Position at the end of the period must be a positive amount.",
""),
IF(AND(OR($F350&gt;0,$M350&gt;0),
    ISBLANK($O350)),
" Error: No accrued interest has been reported,whereas the position at the beginning or at the end of the period is greater than zero. Report '0' in case accrued interest equals zero,do not leave the cell empty.",
"")))</f>
        <v/>
      </c>
    </row>
    <row r="351" spans="1:21">
      <c r="A351" s="20"/>
      <c r="B351" s="20"/>
      <c r="C351" s="20"/>
      <c r="D351" s="20"/>
      <c r="E351" s="20"/>
      <c r="F351" s="15"/>
      <c r="G351" s="15"/>
      <c r="H351" s="15"/>
      <c r="I351" s="15"/>
      <c r="J351" s="15"/>
      <c r="K351" s="15"/>
      <c r="L351" s="15"/>
      <c r="M351" s="15"/>
      <c r="N351" s="15"/>
      <c r="O351" s="15"/>
      <c r="P351" s="15"/>
      <c r="Q351" s="15"/>
      <c r="R351" s="15"/>
      <c r="S351" s="16"/>
      <c r="U351" s="30" t="str">
        <f>IF(COUNTA(F351:S351)=0,"",_xlfn.CONCAT(,
IF(AND(NOT(ISBLANK($M351)),
    ABS($M351-(($F351+$G351+$I351+$J351+$K351+$L351)-$H351))&gt;=1),
" Error: Position at the end of the period is not equal to: position at the beginning of the period+increase in assets-decrease in assets+exchange rate changes+price changes+other changes+rectifications.",
""),
IF(AND(NOT(ISBLANK($R351)),
    ABS($R351-(($N351+$O351+$Q351)-$P351))&gt;=1),
" Error: Position of accrued interest at the end of the period is not equal to: position of accrued interest at the beginning of the period+accrued interest during the period-received interest during the period+revaluation and other changes.",
""),
IF(AND(NOT(ISBLANK($M351)),
    $M351&gt;0,
    OR(ISBLANK('T04.13'!$M351),
        'T04.13'!$M351&lt;=0,
        ISBLANK('T04.14'!$M351),
        'T04.14'!$M351&lt;=0)),
" Warning: If at least one of the forms T03.09,T04.13,T04.14 contains data other than zero,also the other two forms must be completed.",
""),
IF(AND(OR(ABS($G351)&gt;3000000000,ABS($H351)&gt;3000000000),
    ISBLANK($S351)),
" Warning: An explanation in &lt;c140&gt; must be completed for transactions of more than EUR 3 billion or less than EUR-3 billion.",
""),
IF(AND(NOT(ISBLANK($F351)),$F351&lt;0),
" Error: Position at the beginning of the period must be a positive amount.",
""),
IF(AND(NOT(ISBLANK($M351)),$M351&lt;0),
" Error: Position at the end of the period must be a positive amount.",
""),
IF(AND(OR($F351&gt;0,$M351&gt;0),
    ISBLANK($O351)),
" Error: No accrued interest has been reported,whereas the position at the beginning or at the end of the period is greater than zero. Report '0' in case accrued interest equals zero,do not leave the cell empty.",
"")))</f>
        <v/>
      </c>
    </row>
    <row r="352" spans="1:21">
      <c r="A352" s="20"/>
      <c r="B352" s="20"/>
      <c r="C352" s="20"/>
      <c r="D352" s="20"/>
      <c r="E352" s="20"/>
      <c r="F352" s="15"/>
      <c r="G352" s="15"/>
      <c r="H352" s="15"/>
      <c r="I352" s="15"/>
      <c r="J352" s="15"/>
      <c r="K352" s="15"/>
      <c r="L352" s="15"/>
      <c r="M352" s="15"/>
      <c r="N352" s="15"/>
      <c r="O352" s="15"/>
      <c r="P352" s="15"/>
      <c r="Q352" s="15"/>
      <c r="R352" s="15"/>
      <c r="S352" s="16"/>
      <c r="U352" s="30" t="str">
        <f>IF(COUNTA(F352:S352)=0,"",_xlfn.CONCAT(,
IF(AND(NOT(ISBLANK($M352)),
    ABS($M352-(($F352+$G352+$I352+$J352+$K352+$L352)-$H352))&gt;=1),
" Error: Position at the end of the period is not equal to: position at the beginning of the period+increase in assets-decrease in assets+exchange rate changes+price changes+other changes+rectifications.",
""),
IF(AND(NOT(ISBLANK($R352)),
    ABS($R352-(($N352+$O352+$Q352)-$P352))&gt;=1),
" Error: Position of accrued interest at the end of the period is not equal to: position of accrued interest at the beginning of the period+accrued interest during the period-received interest during the period+revaluation and other changes.",
""),
IF(AND(NOT(ISBLANK($M352)),
    $M352&gt;0,
    OR(ISBLANK('T04.13'!$M352),
        'T04.13'!$M352&lt;=0,
        ISBLANK('T04.14'!$M352),
        'T04.14'!$M352&lt;=0)),
" Warning: If at least one of the forms T03.09,T04.13,T04.14 contains data other than zero,also the other two forms must be completed.",
""),
IF(AND(OR(ABS($G352)&gt;3000000000,ABS($H352)&gt;3000000000),
    ISBLANK($S352)),
" Warning: An explanation in &lt;c140&gt; must be completed for transactions of more than EUR 3 billion or less than EUR-3 billion.",
""),
IF(AND(NOT(ISBLANK($F352)),$F352&lt;0),
" Error: Position at the beginning of the period must be a positive amount.",
""),
IF(AND(NOT(ISBLANK($M352)),$M352&lt;0),
" Error: Position at the end of the period must be a positive amount.",
""),
IF(AND(OR($F352&gt;0,$M352&gt;0),
    ISBLANK($O352)),
" Error: No accrued interest has been reported,whereas the position at the beginning or at the end of the period is greater than zero. Report '0' in case accrued interest equals zero,do not leave the cell empty.",
"")))</f>
        <v/>
      </c>
    </row>
    <row r="353" spans="1:21">
      <c r="A353" s="20"/>
      <c r="B353" s="20"/>
      <c r="C353" s="20"/>
      <c r="D353" s="20"/>
      <c r="E353" s="20"/>
      <c r="F353" s="15"/>
      <c r="G353" s="15"/>
      <c r="H353" s="15"/>
      <c r="I353" s="15"/>
      <c r="J353" s="15"/>
      <c r="K353" s="15"/>
      <c r="L353" s="15"/>
      <c r="M353" s="15"/>
      <c r="N353" s="15"/>
      <c r="O353" s="15"/>
      <c r="P353" s="15"/>
      <c r="Q353" s="15"/>
      <c r="R353" s="15"/>
      <c r="S353" s="16"/>
      <c r="U353" s="30" t="str">
        <f>IF(COUNTA(F353:S353)=0,"",_xlfn.CONCAT(,
IF(AND(NOT(ISBLANK($M353)),
    ABS($M353-(($F353+$G353+$I353+$J353+$K353+$L353)-$H353))&gt;=1),
" Error: Position at the end of the period is not equal to: position at the beginning of the period+increase in assets-decrease in assets+exchange rate changes+price changes+other changes+rectifications.",
""),
IF(AND(NOT(ISBLANK($R353)),
    ABS($R353-(($N353+$O353+$Q353)-$P353))&gt;=1),
" Error: Position of accrued interest at the end of the period is not equal to: position of accrued interest at the beginning of the period+accrued interest during the period-received interest during the period+revaluation and other changes.",
""),
IF(AND(NOT(ISBLANK($M353)),
    $M353&gt;0,
    OR(ISBLANK('T04.13'!$M353),
        'T04.13'!$M353&lt;=0,
        ISBLANK('T04.14'!$M353),
        'T04.14'!$M353&lt;=0)),
" Warning: If at least one of the forms T03.09,T04.13,T04.14 contains data other than zero,also the other two forms must be completed.",
""),
IF(AND(OR(ABS($G353)&gt;3000000000,ABS($H353)&gt;3000000000),
    ISBLANK($S353)),
" Warning: An explanation in &lt;c140&gt; must be completed for transactions of more than EUR 3 billion or less than EUR-3 billion.",
""),
IF(AND(NOT(ISBLANK($F353)),$F353&lt;0),
" Error: Position at the beginning of the period must be a positive amount.",
""),
IF(AND(NOT(ISBLANK($M353)),$M353&lt;0),
" Error: Position at the end of the period must be a positive amount.",
""),
IF(AND(OR($F353&gt;0,$M353&gt;0),
    ISBLANK($O353)),
" Error: No accrued interest has been reported,whereas the position at the beginning or at the end of the period is greater than zero. Report '0' in case accrued interest equals zero,do not leave the cell empty.",
"")))</f>
        <v/>
      </c>
    </row>
    <row r="354" spans="1:21">
      <c r="A354" s="20"/>
      <c r="B354" s="20"/>
      <c r="C354" s="20"/>
      <c r="D354" s="20"/>
      <c r="E354" s="20"/>
      <c r="F354" s="15"/>
      <c r="G354" s="15"/>
      <c r="H354" s="15"/>
      <c r="I354" s="15"/>
      <c r="J354" s="15"/>
      <c r="K354" s="15"/>
      <c r="L354" s="15"/>
      <c r="M354" s="15"/>
      <c r="N354" s="15"/>
      <c r="O354" s="15"/>
      <c r="P354" s="15"/>
      <c r="Q354" s="15"/>
      <c r="R354" s="15"/>
      <c r="S354" s="16"/>
      <c r="U354" s="30" t="str">
        <f>IF(COUNTA(F354:S354)=0,"",_xlfn.CONCAT(,
IF(AND(NOT(ISBLANK($M354)),
    ABS($M354-(($F354+$G354+$I354+$J354+$K354+$L354)-$H354))&gt;=1),
" Error: Position at the end of the period is not equal to: position at the beginning of the period+increase in assets-decrease in assets+exchange rate changes+price changes+other changes+rectifications.",
""),
IF(AND(NOT(ISBLANK($R354)),
    ABS($R354-(($N354+$O354+$Q354)-$P354))&gt;=1),
" Error: Position of accrued interest at the end of the period is not equal to: position of accrued interest at the beginning of the period+accrued interest during the period-received interest during the period+revaluation and other changes.",
""),
IF(AND(NOT(ISBLANK($M354)),
    $M354&gt;0,
    OR(ISBLANK('T04.13'!$M354),
        'T04.13'!$M354&lt;=0,
        ISBLANK('T04.14'!$M354),
        'T04.14'!$M354&lt;=0)),
" Warning: If at least one of the forms T03.09,T04.13,T04.14 contains data other than zero,also the other two forms must be completed.",
""),
IF(AND(OR(ABS($G354)&gt;3000000000,ABS($H354)&gt;3000000000),
    ISBLANK($S354)),
" Warning: An explanation in &lt;c140&gt; must be completed for transactions of more than EUR 3 billion or less than EUR-3 billion.",
""),
IF(AND(NOT(ISBLANK($F354)),$F354&lt;0),
" Error: Position at the beginning of the period must be a positive amount.",
""),
IF(AND(NOT(ISBLANK($M354)),$M354&lt;0),
" Error: Position at the end of the period must be a positive amount.",
""),
IF(AND(OR($F354&gt;0,$M354&gt;0),
    ISBLANK($O354)),
" Error: No accrued interest has been reported,whereas the position at the beginning or at the end of the period is greater than zero. Report '0' in case accrued interest equals zero,do not leave the cell empty.",
"")))</f>
        <v/>
      </c>
    </row>
    <row r="355" spans="1:21">
      <c r="A355" s="20"/>
      <c r="B355" s="20"/>
      <c r="C355" s="20"/>
      <c r="D355" s="20"/>
      <c r="E355" s="20"/>
      <c r="F355" s="15"/>
      <c r="G355" s="15"/>
      <c r="H355" s="15"/>
      <c r="I355" s="15"/>
      <c r="J355" s="15"/>
      <c r="K355" s="15"/>
      <c r="L355" s="15"/>
      <c r="M355" s="15"/>
      <c r="N355" s="15"/>
      <c r="O355" s="15"/>
      <c r="P355" s="15"/>
      <c r="Q355" s="15"/>
      <c r="R355" s="15"/>
      <c r="S355" s="16"/>
      <c r="U355" s="30" t="str">
        <f>IF(COUNTA(F355:S355)=0,"",_xlfn.CONCAT(,
IF(AND(NOT(ISBLANK($M355)),
    ABS($M355-(($F355+$G355+$I355+$J355+$K355+$L355)-$H355))&gt;=1),
" Error: Position at the end of the period is not equal to: position at the beginning of the period+increase in assets-decrease in assets+exchange rate changes+price changes+other changes+rectifications.",
""),
IF(AND(NOT(ISBLANK($R355)),
    ABS($R355-(($N355+$O355+$Q355)-$P355))&gt;=1),
" Error: Position of accrued interest at the end of the period is not equal to: position of accrued interest at the beginning of the period+accrued interest during the period-received interest during the period+revaluation and other changes.",
""),
IF(AND(NOT(ISBLANK($M355)),
    $M355&gt;0,
    OR(ISBLANK('T04.13'!$M355),
        'T04.13'!$M355&lt;=0,
        ISBLANK('T04.14'!$M355),
        'T04.14'!$M355&lt;=0)),
" Warning: If at least one of the forms T03.09,T04.13,T04.14 contains data other than zero,also the other two forms must be completed.",
""),
IF(AND(OR(ABS($G355)&gt;3000000000,ABS($H355)&gt;3000000000),
    ISBLANK($S355)),
" Warning: An explanation in &lt;c140&gt; must be completed for transactions of more than EUR 3 billion or less than EUR-3 billion.",
""),
IF(AND(NOT(ISBLANK($F355)),$F355&lt;0),
" Error: Position at the beginning of the period must be a positive amount.",
""),
IF(AND(NOT(ISBLANK($M355)),$M355&lt;0),
" Error: Position at the end of the period must be a positive amount.",
""),
IF(AND(OR($F355&gt;0,$M355&gt;0),
    ISBLANK($O355)),
" Error: No accrued interest has been reported,whereas the position at the beginning or at the end of the period is greater than zero. Report '0' in case accrued interest equals zero,do not leave the cell empty.",
"")))</f>
        <v/>
      </c>
    </row>
    <row r="356" spans="1:21">
      <c r="A356" s="20"/>
      <c r="B356" s="20"/>
      <c r="C356" s="20"/>
      <c r="D356" s="20"/>
      <c r="E356" s="20"/>
      <c r="F356" s="15"/>
      <c r="G356" s="15"/>
      <c r="H356" s="15"/>
      <c r="I356" s="15"/>
      <c r="J356" s="15"/>
      <c r="K356" s="15"/>
      <c r="L356" s="15"/>
      <c r="M356" s="15"/>
      <c r="N356" s="15"/>
      <c r="O356" s="15"/>
      <c r="P356" s="15"/>
      <c r="Q356" s="15"/>
      <c r="R356" s="15"/>
      <c r="S356" s="16"/>
      <c r="U356" s="30" t="str">
        <f>IF(COUNTA(F356:S356)=0,"",_xlfn.CONCAT(,
IF(AND(NOT(ISBLANK($M356)),
    ABS($M356-(($F356+$G356+$I356+$J356+$K356+$L356)-$H356))&gt;=1),
" Error: Position at the end of the period is not equal to: position at the beginning of the period+increase in assets-decrease in assets+exchange rate changes+price changes+other changes+rectifications.",
""),
IF(AND(NOT(ISBLANK($R356)),
    ABS($R356-(($N356+$O356+$Q356)-$P356))&gt;=1),
" Error: Position of accrued interest at the end of the period is not equal to: position of accrued interest at the beginning of the period+accrued interest during the period-received interest during the period+revaluation and other changes.",
""),
IF(AND(NOT(ISBLANK($M356)),
    $M356&gt;0,
    OR(ISBLANK('T04.13'!$M356),
        'T04.13'!$M356&lt;=0,
        ISBLANK('T04.14'!$M356),
        'T04.14'!$M356&lt;=0)),
" Warning: If at least one of the forms T03.09,T04.13,T04.14 contains data other than zero,also the other two forms must be completed.",
""),
IF(AND(OR(ABS($G356)&gt;3000000000,ABS($H356)&gt;3000000000),
    ISBLANK($S356)),
" Warning: An explanation in &lt;c140&gt; must be completed for transactions of more than EUR 3 billion or less than EUR-3 billion.",
""),
IF(AND(NOT(ISBLANK($F356)),$F356&lt;0),
" Error: Position at the beginning of the period must be a positive amount.",
""),
IF(AND(NOT(ISBLANK($M356)),$M356&lt;0),
" Error: Position at the end of the period must be a positive amount.",
""),
IF(AND(OR($F356&gt;0,$M356&gt;0),
    ISBLANK($O356)),
" Error: No accrued interest has been reported,whereas the position at the beginning or at the end of the period is greater than zero. Report '0' in case accrued interest equals zero,do not leave the cell empty.",
"")))</f>
        <v/>
      </c>
    </row>
    <row r="357" spans="1:21">
      <c r="A357" s="20"/>
      <c r="B357" s="20"/>
      <c r="C357" s="20"/>
      <c r="D357" s="20"/>
      <c r="E357" s="20"/>
      <c r="F357" s="15"/>
      <c r="G357" s="15"/>
      <c r="H357" s="15"/>
      <c r="I357" s="15"/>
      <c r="J357" s="15"/>
      <c r="K357" s="15"/>
      <c r="L357" s="15"/>
      <c r="M357" s="15"/>
      <c r="N357" s="15"/>
      <c r="O357" s="15"/>
      <c r="P357" s="15"/>
      <c r="Q357" s="15"/>
      <c r="R357" s="15"/>
      <c r="S357" s="16"/>
      <c r="U357" s="30" t="str">
        <f>IF(COUNTA(F357:S357)=0,"",_xlfn.CONCAT(,
IF(AND(NOT(ISBLANK($M357)),
    ABS($M357-(($F357+$G357+$I357+$J357+$K357+$L357)-$H357))&gt;=1),
" Error: Position at the end of the period is not equal to: position at the beginning of the period+increase in assets-decrease in assets+exchange rate changes+price changes+other changes+rectifications.",
""),
IF(AND(NOT(ISBLANK($R357)),
    ABS($R357-(($N357+$O357+$Q357)-$P357))&gt;=1),
" Error: Position of accrued interest at the end of the period is not equal to: position of accrued interest at the beginning of the period+accrued interest during the period-received interest during the period+revaluation and other changes.",
""),
IF(AND(NOT(ISBLANK($M357)),
    $M357&gt;0,
    OR(ISBLANK('T04.13'!$M357),
        'T04.13'!$M357&lt;=0,
        ISBLANK('T04.14'!$M357),
        'T04.14'!$M357&lt;=0)),
" Warning: If at least one of the forms T03.09,T04.13,T04.14 contains data other than zero,also the other two forms must be completed.",
""),
IF(AND(OR(ABS($G357)&gt;3000000000,ABS($H357)&gt;3000000000),
    ISBLANK($S357)),
" Warning: An explanation in &lt;c140&gt; must be completed for transactions of more than EUR 3 billion or less than EUR-3 billion.",
""),
IF(AND(NOT(ISBLANK($F357)),$F357&lt;0),
" Error: Position at the beginning of the period must be a positive amount.",
""),
IF(AND(NOT(ISBLANK($M357)),$M357&lt;0),
" Error: Position at the end of the period must be a positive amount.",
""),
IF(AND(OR($F357&gt;0,$M357&gt;0),
    ISBLANK($O357)),
" Error: No accrued interest has been reported,whereas the position at the beginning or at the end of the period is greater than zero. Report '0' in case accrued interest equals zero,do not leave the cell empty.",
"")))</f>
        <v/>
      </c>
    </row>
    <row r="358" spans="1:21">
      <c r="A358" s="20"/>
      <c r="B358" s="20"/>
      <c r="C358" s="20"/>
      <c r="D358" s="20"/>
      <c r="E358" s="20"/>
      <c r="F358" s="15"/>
      <c r="G358" s="15"/>
      <c r="H358" s="15"/>
      <c r="I358" s="15"/>
      <c r="J358" s="15"/>
      <c r="K358" s="15"/>
      <c r="L358" s="15"/>
      <c r="M358" s="15"/>
      <c r="N358" s="15"/>
      <c r="O358" s="15"/>
      <c r="P358" s="15"/>
      <c r="Q358" s="15"/>
      <c r="R358" s="15"/>
      <c r="S358" s="16"/>
      <c r="U358" s="30" t="str">
        <f>IF(COUNTA(F358:S358)=0,"",_xlfn.CONCAT(,
IF(AND(NOT(ISBLANK($M358)),
    ABS($M358-(($F358+$G358+$I358+$J358+$K358+$L358)-$H358))&gt;=1),
" Error: Position at the end of the period is not equal to: position at the beginning of the period+increase in assets-decrease in assets+exchange rate changes+price changes+other changes+rectifications.",
""),
IF(AND(NOT(ISBLANK($R358)),
    ABS($R358-(($N358+$O358+$Q358)-$P358))&gt;=1),
" Error: Position of accrued interest at the end of the period is not equal to: position of accrued interest at the beginning of the period+accrued interest during the period-received interest during the period+revaluation and other changes.",
""),
IF(AND(NOT(ISBLANK($M358)),
    $M358&gt;0,
    OR(ISBLANK('T04.13'!$M358),
        'T04.13'!$M358&lt;=0,
        ISBLANK('T04.14'!$M358),
        'T04.14'!$M358&lt;=0)),
" Warning: If at least one of the forms T03.09,T04.13,T04.14 contains data other than zero,also the other two forms must be completed.",
""),
IF(AND(OR(ABS($G358)&gt;3000000000,ABS($H358)&gt;3000000000),
    ISBLANK($S358)),
" Warning: An explanation in &lt;c140&gt; must be completed for transactions of more than EUR 3 billion or less than EUR-3 billion.",
""),
IF(AND(NOT(ISBLANK($F358)),$F358&lt;0),
" Error: Position at the beginning of the period must be a positive amount.",
""),
IF(AND(NOT(ISBLANK($M358)),$M358&lt;0),
" Error: Position at the end of the period must be a positive amount.",
""),
IF(AND(OR($F358&gt;0,$M358&gt;0),
    ISBLANK($O358)),
" Error: No accrued interest has been reported,whereas the position at the beginning or at the end of the period is greater than zero. Report '0' in case accrued interest equals zero,do not leave the cell empty.",
"")))</f>
        <v/>
      </c>
    </row>
    <row r="359" spans="1:21">
      <c r="A359" s="20"/>
      <c r="B359" s="20"/>
      <c r="C359" s="20"/>
      <c r="D359" s="20"/>
      <c r="E359" s="20"/>
      <c r="F359" s="15"/>
      <c r="G359" s="15"/>
      <c r="H359" s="15"/>
      <c r="I359" s="15"/>
      <c r="J359" s="15"/>
      <c r="K359" s="15"/>
      <c r="L359" s="15"/>
      <c r="M359" s="15"/>
      <c r="N359" s="15"/>
      <c r="O359" s="15"/>
      <c r="P359" s="15"/>
      <c r="Q359" s="15"/>
      <c r="R359" s="15"/>
      <c r="S359" s="16"/>
      <c r="U359" s="30" t="str">
        <f>IF(COUNTA(F359:S359)=0,"",_xlfn.CONCAT(,
IF(AND(NOT(ISBLANK($M359)),
    ABS($M359-(($F359+$G359+$I359+$J359+$K359+$L359)-$H359))&gt;=1),
" Error: Position at the end of the period is not equal to: position at the beginning of the period+increase in assets-decrease in assets+exchange rate changes+price changes+other changes+rectifications.",
""),
IF(AND(NOT(ISBLANK($R359)),
    ABS($R359-(($N359+$O359+$Q359)-$P359))&gt;=1),
" Error: Position of accrued interest at the end of the period is not equal to: position of accrued interest at the beginning of the period+accrued interest during the period-received interest during the period+revaluation and other changes.",
""),
IF(AND(NOT(ISBLANK($M359)),
    $M359&gt;0,
    OR(ISBLANK('T04.13'!$M359),
        'T04.13'!$M359&lt;=0,
        ISBLANK('T04.14'!$M359),
        'T04.14'!$M359&lt;=0)),
" Warning: If at least one of the forms T03.09,T04.13,T04.14 contains data other than zero,also the other two forms must be completed.",
""),
IF(AND(OR(ABS($G359)&gt;3000000000,ABS($H359)&gt;3000000000),
    ISBLANK($S359)),
" Warning: An explanation in &lt;c140&gt; must be completed for transactions of more than EUR 3 billion or less than EUR-3 billion.",
""),
IF(AND(NOT(ISBLANK($F359)),$F359&lt;0),
" Error: Position at the beginning of the period must be a positive amount.",
""),
IF(AND(NOT(ISBLANK($M359)),$M359&lt;0),
" Error: Position at the end of the period must be a positive amount.",
""),
IF(AND(OR($F359&gt;0,$M359&gt;0),
    ISBLANK($O359)),
" Error: No accrued interest has been reported,whereas the position at the beginning or at the end of the period is greater than zero. Report '0' in case accrued interest equals zero,do not leave the cell empty.",
"")))</f>
        <v/>
      </c>
    </row>
    <row r="360" spans="1:21">
      <c r="A360" s="20"/>
      <c r="B360" s="20"/>
      <c r="C360" s="20"/>
      <c r="D360" s="20"/>
      <c r="E360" s="20"/>
      <c r="F360" s="15"/>
      <c r="G360" s="15"/>
      <c r="H360" s="15"/>
      <c r="I360" s="15"/>
      <c r="J360" s="15"/>
      <c r="K360" s="15"/>
      <c r="L360" s="15"/>
      <c r="M360" s="15"/>
      <c r="N360" s="15"/>
      <c r="O360" s="15"/>
      <c r="P360" s="15"/>
      <c r="Q360" s="15"/>
      <c r="R360" s="15"/>
      <c r="S360" s="16"/>
      <c r="U360" s="30" t="str">
        <f>IF(COUNTA(F360:S360)=0,"",_xlfn.CONCAT(,
IF(AND(NOT(ISBLANK($M360)),
    ABS($M360-(($F360+$G360+$I360+$J360+$K360+$L360)-$H360))&gt;=1),
" Error: Position at the end of the period is not equal to: position at the beginning of the period+increase in assets-decrease in assets+exchange rate changes+price changes+other changes+rectifications.",
""),
IF(AND(NOT(ISBLANK($R360)),
    ABS($R360-(($N360+$O360+$Q360)-$P360))&gt;=1),
" Error: Position of accrued interest at the end of the period is not equal to: position of accrued interest at the beginning of the period+accrued interest during the period-received interest during the period+revaluation and other changes.",
""),
IF(AND(NOT(ISBLANK($M360)),
    $M360&gt;0,
    OR(ISBLANK('T04.13'!$M360),
        'T04.13'!$M360&lt;=0,
        ISBLANK('T04.14'!$M360),
        'T04.14'!$M360&lt;=0)),
" Warning: If at least one of the forms T03.09,T04.13,T04.14 contains data other than zero,also the other two forms must be completed.",
""),
IF(AND(OR(ABS($G360)&gt;3000000000,ABS($H360)&gt;3000000000),
    ISBLANK($S360)),
" Warning: An explanation in &lt;c140&gt; must be completed for transactions of more than EUR 3 billion or less than EUR-3 billion.",
""),
IF(AND(NOT(ISBLANK($F360)),$F360&lt;0),
" Error: Position at the beginning of the period must be a positive amount.",
""),
IF(AND(NOT(ISBLANK($M360)),$M360&lt;0),
" Error: Position at the end of the period must be a positive amount.",
""),
IF(AND(OR($F360&gt;0,$M360&gt;0),
    ISBLANK($O360)),
" Error: No accrued interest has been reported,whereas the position at the beginning or at the end of the period is greater than zero. Report '0' in case accrued interest equals zero,do not leave the cell empty.",
"")))</f>
        <v/>
      </c>
    </row>
    <row r="361" spans="1:21">
      <c r="A361" s="20"/>
      <c r="B361" s="20"/>
      <c r="C361" s="20"/>
      <c r="D361" s="20"/>
      <c r="E361" s="20"/>
      <c r="F361" s="15"/>
      <c r="G361" s="15"/>
      <c r="H361" s="15"/>
      <c r="I361" s="15"/>
      <c r="J361" s="15"/>
      <c r="K361" s="15"/>
      <c r="L361" s="15"/>
      <c r="M361" s="15"/>
      <c r="N361" s="15"/>
      <c r="O361" s="15"/>
      <c r="P361" s="15"/>
      <c r="Q361" s="15"/>
      <c r="R361" s="15"/>
      <c r="S361" s="16"/>
      <c r="U361" s="30" t="str">
        <f>IF(COUNTA(F361:S361)=0,"",_xlfn.CONCAT(,
IF(AND(NOT(ISBLANK($M361)),
    ABS($M361-(($F361+$G361+$I361+$J361+$K361+$L361)-$H361))&gt;=1),
" Error: Position at the end of the period is not equal to: position at the beginning of the period+increase in assets-decrease in assets+exchange rate changes+price changes+other changes+rectifications.",
""),
IF(AND(NOT(ISBLANK($R361)),
    ABS($R361-(($N361+$O361+$Q361)-$P361))&gt;=1),
" Error: Position of accrued interest at the end of the period is not equal to: position of accrued interest at the beginning of the period+accrued interest during the period-received interest during the period+revaluation and other changes.",
""),
IF(AND(NOT(ISBLANK($M361)),
    $M361&gt;0,
    OR(ISBLANK('T04.13'!$M361),
        'T04.13'!$M361&lt;=0,
        ISBLANK('T04.14'!$M361),
        'T04.14'!$M361&lt;=0)),
" Warning: If at least one of the forms T03.09,T04.13,T04.14 contains data other than zero,also the other two forms must be completed.",
""),
IF(AND(OR(ABS($G361)&gt;3000000000,ABS($H361)&gt;3000000000),
    ISBLANK($S361)),
" Warning: An explanation in &lt;c140&gt; must be completed for transactions of more than EUR 3 billion or less than EUR-3 billion.",
""),
IF(AND(NOT(ISBLANK($F361)),$F361&lt;0),
" Error: Position at the beginning of the period must be a positive amount.",
""),
IF(AND(NOT(ISBLANK($M361)),$M361&lt;0),
" Error: Position at the end of the period must be a positive amount.",
""),
IF(AND(OR($F361&gt;0,$M361&gt;0),
    ISBLANK($O361)),
" Error: No accrued interest has been reported,whereas the position at the beginning or at the end of the period is greater than zero. Report '0' in case accrued interest equals zero,do not leave the cell empty.",
"")))</f>
        <v/>
      </c>
    </row>
    <row r="362" spans="1:21">
      <c r="A362" s="20"/>
      <c r="B362" s="20"/>
      <c r="C362" s="20"/>
      <c r="D362" s="20"/>
      <c r="E362" s="20"/>
      <c r="F362" s="15"/>
      <c r="G362" s="15"/>
      <c r="H362" s="15"/>
      <c r="I362" s="15"/>
      <c r="J362" s="15"/>
      <c r="K362" s="15"/>
      <c r="L362" s="15"/>
      <c r="M362" s="15"/>
      <c r="N362" s="15"/>
      <c r="O362" s="15"/>
      <c r="P362" s="15"/>
      <c r="Q362" s="15"/>
      <c r="R362" s="15"/>
      <c r="S362" s="16"/>
      <c r="U362" s="30" t="str">
        <f>IF(COUNTA(F362:S362)=0,"",_xlfn.CONCAT(,
IF(AND(NOT(ISBLANK($M362)),
    ABS($M362-(($F362+$G362+$I362+$J362+$K362+$L362)-$H362))&gt;=1),
" Error: Position at the end of the period is not equal to: position at the beginning of the period+increase in assets-decrease in assets+exchange rate changes+price changes+other changes+rectifications.",
""),
IF(AND(NOT(ISBLANK($R362)),
    ABS($R362-(($N362+$O362+$Q362)-$P362))&gt;=1),
" Error: Position of accrued interest at the end of the period is not equal to: position of accrued interest at the beginning of the period+accrued interest during the period-received interest during the period+revaluation and other changes.",
""),
IF(AND(NOT(ISBLANK($M362)),
    $M362&gt;0,
    OR(ISBLANK('T04.13'!$M362),
        'T04.13'!$M362&lt;=0,
        ISBLANK('T04.14'!$M362),
        'T04.14'!$M362&lt;=0)),
" Warning: If at least one of the forms T03.09,T04.13,T04.14 contains data other than zero,also the other two forms must be completed.",
""),
IF(AND(OR(ABS($G362)&gt;3000000000,ABS($H362)&gt;3000000000),
    ISBLANK($S362)),
" Warning: An explanation in &lt;c140&gt; must be completed for transactions of more than EUR 3 billion or less than EUR-3 billion.",
""),
IF(AND(NOT(ISBLANK($F362)),$F362&lt;0),
" Error: Position at the beginning of the period must be a positive amount.",
""),
IF(AND(NOT(ISBLANK($M362)),$M362&lt;0),
" Error: Position at the end of the period must be a positive amount.",
""),
IF(AND(OR($F362&gt;0,$M362&gt;0),
    ISBLANK($O362)),
" Error: No accrued interest has been reported,whereas the position at the beginning or at the end of the period is greater than zero. Report '0' in case accrued interest equals zero,do not leave the cell empty.",
"")))</f>
        <v/>
      </c>
    </row>
    <row r="363" spans="1:21">
      <c r="A363" s="20"/>
      <c r="B363" s="20"/>
      <c r="C363" s="20"/>
      <c r="D363" s="20"/>
      <c r="E363" s="20"/>
      <c r="F363" s="15"/>
      <c r="G363" s="15"/>
      <c r="H363" s="15"/>
      <c r="I363" s="15"/>
      <c r="J363" s="15"/>
      <c r="K363" s="15"/>
      <c r="L363" s="15"/>
      <c r="M363" s="15"/>
      <c r="N363" s="15"/>
      <c r="O363" s="15"/>
      <c r="P363" s="15"/>
      <c r="Q363" s="15"/>
      <c r="R363" s="15"/>
      <c r="S363" s="16"/>
      <c r="U363" s="30" t="str">
        <f>IF(COUNTA(F363:S363)=0,"",_xlfn.CONCAT(,
IF(AND(NOT(ISBLANK($M363)),
    ABS($M363-(($F363+$G363+$I363+$J363+$K363+$L363)-$H363))&gt;=1),
" Error: Position at the end of the period is not equal to: position at the beginning of the period+increase in assets-decrease in assets+exchange rate changes+price changes+other changes+rectifications.",
""),
IF(AND(NOT(ISBLANK($R363)),
    ABS($R363-(($N363+$O363+$Q363)-$P363))&gt;=1),
" Error: Position of accrued interest at the end of the period is not equal to: position of accrued interest at the beginning of the period+accrued interest during the period-received interest during the period+revaluation and other changes.",
""),
IF(AND(NOT(ISBLANK($M363)),
    $M363&gt;0,
    OR(ISBLANK('T04.13'!$M363),
        'T04.13'!$M363&lt;=0,
        ISBLANK('T04.14'!$M363),
        'T04.14'!$M363&lt;=0)),
" Warning: If at least one of the forms T03.09,T04.13,T04.14 contains data other than zero,also the other two forms must be completed.",
""),
IF(AND(OR(ABS($G363)&gt;3000000000,ABS($H363)&gt;3000000000),
    ISBLANK($S363)),
" Warning: An explanation in &lt;c140&gt; must be completed for transactions of more than EUR 3 billion or less than EUR-3 billion.",
""),
IF(AND(NOT(ISBLANK($F363)),$F363&lt;0),
" Error: Position at the beginning of the period must be a positive amount.",
""),
IF(AND(NOT(ISBLANK($M363)),$M363&lt;0),
" Error: Position at the end of the period must be a positive amount.",
""),
IF(AND(OR($F363&gt;0,$M363&gt;0),
    ISBLANK($O363)),
" Error: No accrued interest has been reported,whereas the position at the beginning or at the end of the period is greater than zero. Report '0' in case accrued interest equals zero,do not leave the cell empty.",
"")))</f>
        <v/>
      </c>
    </row>
    <row r="364" spans="1:21">
      <c r="A364" s="20"/>
      <c r="B364" s="20"/>
      <c r="C364" s="20"/>
      <c r="D364" s="20"/>
      <c r="E364" s="20"/>
      <c r="F364" s="15"/>
      <c r="G364" s="15"/>
      <c r="H364" s="15"/>
      <c r="I364" s="15"/>
      <c r="J364" s="15"/>
      <c r="K364" s="15"/>
      <c r="L364" s="15"/>
      <c r="M364" s="15"/>
      <c r="N364" s="15"/>
      <c r="O364" s="15"/>
      <c r="P364" s="15"/>
      <c r="Q364" s="15"/>
      <c r="R364" s="15"/>
      <c r="S364" s="16"/>
      <c r="U364" s="30" t="str">
        <f>IF(COUNTA(F364:S364)=0,"",_xlfn.CONCAT(,
IF(AND(NOT(ISBLANK($M364)),
    ABS($M364-(($F364+$G364+$I364+$J364+$K364+$L364)-$H364))&gt;=1),
" Error: Position at the end of the period is not equal to: position at the beginning of the period+increase in assets-decrease in assets+exchange rate changes+price changes+other changes+rectifications.",
""),
IF(AND(NOT(ISBLANK($R364)),
    ABS($R364-(($N364+$O364+$Q364)-$P364))&gt;=1),
" Error: Position of accrued interest at the end of the period is not equal to: position of accrued interest at the beginning of the period+accrued interest during the period-received interest during the period+revaluation and other changes.",
""),
IF(AND(NOT(ISBLANK($M364)),
    $M364&gt;0,
    OR(ISBLANK('T04.13'!$M364),
        'T04.13'!$M364&lt;=0,
        ISBLANK('T04.14'!$M364),
        'T04.14'!$M364&lt;=0)),
" Warning: If at least one of the forms T03.09,T04.13,T04.14 contains data other than zero,also the other two forms must be completed.",
""),
IF(AND(OR(ABS($G364)&gt;3000000000,ABS($H364)&gt;3000000000),
    ISBLANK($S364)),
" Warning: An explanation in &lt;c140&gt; must be completed for transactions of more than EUR 3 billion or less than EUR-3 billion.",
""),
IF(AND(NOT(ISBLANK($F364)),$F364&lt;0),
" Error: Position at the beginning of the period must be a positive amount.",
""),
IF(AND(NOT(ISBLANK($M364)),$M364&lt;0),
" Error: Position at the end of the period must be a positive amount.",
""),
IF(AND(OR($F364&gt;0,$M364&gt;0),
    ISBLANK($O364)),
" Error: No accrued interest has been reported,whereas the position at the beginning or at the end of the period is greater than zero. Report '0' in case accrued interest equals zero,do not leave the cell empty.",
"")))</f>
        <v/>
      </c>
    </row>
    <row r="365" spans="1:21">
      <c r="A365" s="20"/>
      <c r="B365" s="20"/>
      <c r="C365" s="20"/>
      <c r="D365" s="20"/>
      <c r="E365" s="20"/>
      <c r="F365" s="15"/>
      <c r="G365" s="15"/>
      <c r="H365" s="15"/>
      <c r="I365" s="15"/>
      <c r="J365" s="15"/>
      <c r="K365" s="15"/>
      <c r="L365" s="15"/>
      <c r="M365" s="15"/>
      <c r="N365" s="15"/>
      <c r="O365" s="15"/>
      <c r="P365" s="15"/>
      <c r="Q365" s="15"/>
      <c r="R365" s="15"/>
      <c r="S365" s="16"/>
      <c r="U365" s="30" t="str">
        <f>IF(COUNTA(F365:S365)=0,"",_xlfn.CONCAT(,
IF(AND(NOT(ISBLANK($M365)),
    ABS($M365-(($F365+$G365+$I365+$J365+$K365+$L365)-$H365))&gt;=1),
" Error: Position at the end of the period is not equal to: position at the beginning of the period+increase in assets-decrease in assets+exchange rate changes+price changes+other changes+rectifications.",
""),
IF(AND(NOT(ISBLANK($R365)),
    ABS($R365-(($N365+$O365+$Q365)-$P365))&gt;=1),
" Error: Position of accrued interest at the end of the period is not equal to: position of accrued interest at the beginning of the period+accrued interest during the period-received interest during the period+revaluation and other changes.",
""),
IF(AND(NOT(ISBLANK($M365)),
    $M365&gt;0,
    OR(ISBLANK('T04.13'!$M365),
        'T04.13'!$M365&lt;=0,
        ISBLANK('T04.14'!$M365),
        'T04.14'!$M365&lt;=0)),
" Warning: If at least one of the forms T03.09,T04.13,T04.14 contains data other than zero,also the other two forms must be completed.",
""),
IF(AND(OR(ABS($G365)&gt;3000000000,ABS($H365)&gt;3000000000),
    ISBLANK($S365)),
" Warning: An explanation in &lt;c140&gt; must be completed for transactions of more than EUR 3 billion or less than EUR-3 billion.",
""),
IF(AND(NOT(ISBLANK($F365)),$F365&lt;0),
" Error: Position at the beginning of the period must be a positive amount.",
""),
IF(AND(NOT(ISBLANK($M365)),$M365&lt;0),
" Error: Position at the end of the period must be a positive amount.",
""),
IF(AND(OR($F365&gt;0,$M365&gt;0),
    ISBLANK($O365)),
" Error: No accrued interest has been reported,whereas the position at the beginning or at the end of the period is greater than zero. Report '0' in case accrued interest equals zero,do not leave the cell empty.",
"")))</f>
        <v/>
      </c>
    </row>
    <row r="366" spans="1:21">
      <c r="A366" s="20"/>
      <c r="B366" s="20"/>
      <c r="C366" s="20"/>
      <c r="D366" s="20"/>
      <c r="E366" s="20"/>
      <c r="F366" s="15"/>
      <c r="G366" s="15"/>
      <c r="H366" s="15"/>
      <c r="I366" s="15"/>
      <c r="J366" s="15"/>
      <c r="K366" s="15"/>
      <c r="L366" s="15"/>
      <c r="M366" s="15"/>
      <c r="N366" s="15"/>
      <c r="O366" s="15"/>
      <c r="P366" s="15"/>
      <c r="Q366" s="15"/>
      <c r="R366" s="15"/>
      <c r="S366" s="16"/>
      <c r="U366" s="30" t="str">
        <f>IF(COUNTA(F366:S366)=0,"",_xlfn.CONCAT(,
IF(AND(NOT(ISBLANK($M366)),
    ABS($M366-(($F366+$G366+$I366+$J366+$K366+$L366)-$H366))&gt;=1),
" Error: Position at the end of the period is not equal to: position at the beginning of the period+increase in assets-decrease in assets+exchange rate changes+price changes+other changes+rectifications.",
""),
IF(AND(NOT(ISBLANK($R366)),
    ABS($R366-(($N366+$O366+$Q366)-$P366))&gt;=1),
" Error: Position of accrued interest at the end of the period is not equal to: position of accrued interest at the beginning of the period+accrued interest during the period-received interest during the period+revaluation and other changes.",
""),
IF(AND(NOT(ISBLANK($M366)),
    $M366&gt;0,
    OR(ISBLANK('T04.13'!$M366),
        'T04.13'!$M366&lt;=0,
        ISBLANK('T04.14'!$M366),
        'T04.14'!$M366&lt;=0)),
" Warning: If at least one of the forms T03.09,T04.13,T04.14 contains data other than zero,also the other two forms must be completed.",
""),
IF(AND(OR(ABS($G366)&gt;3000000000,ABS($H366)&gt;3000000000),
    ISBLANK($S366)),
" Warning: An explanation in &lt;c140&gt; must be completed for transactions of more than EUR 3 billion or less than EUR-3 billion.",
""),
IF(AND(NOT(ISBLANK($F366)),$F366&lt;0),
" Error: Position at the beginning of the period must be a positive amount.",
""),
IF(AND(NOT(ISBLANK($M366)),$M366&lt;0),
" Error: Position at the end of the period must be a positive amount.",
""),
IF(AND(OR($F366&gt;0,$M366&gt;0),
    ISBLANK($O366)),
" Error: No accrued interest has been reported,whereas the position at the beginning or at the end of the period is greater than zero. Report '0' in case accrued interest equals zero,do not leave the cell empty.",
"")))</f>
        <v/>
      </c>
    </row>
    <row r="367" spans="1:21">
      <c r="A367" s="20"/>
      <c r="B367" s="20"/>
      <c r="C367" s="20"/>
      <c r="D367" s="20"/>
      <c r="E367" s="20"/>
      <c r="F367" s="15"/>
      <c r="G367" s="15"/>
      <c r="H367" s="15"/>
      <c r="I367" s="15"/>
      <c r="J367" s="15"/>
      <c r="K367" s="15"/>
      <c r="L367" s="15"/>
      <c r="M367" s="15"/>
      <c r="N367" s="15"/>
      <c r="O367" s="15"/>
      <c r="P367" s="15"/>
      <c r="Q367" s="15"/>
      <c r="R367" s="15"/>
      <c r="S367" s="16"/>
      <c r="U367" s="30" t="str">
        <f>IF(COUNTA(F367:S367)=0,"",_xlfn.CONCAT(,
IF(AND(NOT(ISBLANK($M367)),
    ABS($M367-(($F367+$G367+$I367+$J367+$K367+$L367)-$H367))&gt;=1),
" Error: Position at the end of the period is not equal to: position at the beginning of the period+increase in assets-decrease in assets+exchange rate changes+price changes+other changes+rectifications.",
""),
IF(AND(NOT(ISBLANK($R367)),
    ABS($R367-(($N367+$O367+$Q367)-$P367))&gt;=1),
" Error: Position of accrued interest at the end of the period is not equal to: position of accrued interest at the beginning of the period+accrued interest during the period-received interest during the period+revaluation and other changes.",
""),
IF(AND(NOT(ISBLANK($M367)),
    $M367&gt;0,
    OR(ISBLANK('T04.13'!$M367),
        'T04.13'!$M367&lt;=0,
        ISBLANK('T04.14'!$M367),
        'T04.14'!$M367&lt;=0)),
" Warning: If at least one of the forms T03.09,T04.13,T04.14 contains data other than zero,also the other two forms must be completed.",
""),
IF(AND(OR(ABS($G367)&gt;3000000000,ABS($H367)&gt;3000000000),
    ISBLANK($S367)),
" Warning: An explanation in &lt;c140&gt; must be completed for transactions of more than EUR 3 billion or less than EUR-3 billion.",
""),
IF(AND(NOT(ISBLANK($F367)),$F367&lt;0),
" Error: Position at the beginning of the period must be a positive amount.",
""),
IF(AND(NOT(ISBLANK($M367)),$M367&lt;0),
" Error: Position at the end of the period must be a positive amount.",
""),
IF(AND(OR($F367&gt;0,$M367&gt;0),
    ISBLANK($O367)),
" Error: No accrued interest has been reported,whereas the position at the beginning or at the end of the period is greater than zero. Report '0' in case accrued interest equals zero,do not leave the cell empty.",
"")))</f>
        <v/>
      </c>
    </row>
    <row r="368" spans="1:21">
      <c r="A368" s="20"/>
      <c r="B368" s="20"/>
      <c r="C368" s="20"/>
      <c r="D368" s="20"/>
      <c r="E368" s="20"/>
      <c r="F368" s="15"/>
      <c r="G368" s="15"/>
      <c r="H368" s="15"/>
      <c r="I368" s="15"/>
      <c r="J368" s="15"/>
      <c r="K368" s="15"/>
      <c r="L368" s="15"/>
      <c r="M368" s="15"/>
      <c r="N368" s="15"/>
      <c r="O368" s="15"/>
      <c r="P368" s="15"/>
      <c r="Q368" s="15"/>
      <c r="R368" s="15"/>
      <c r="S368" s="16"/>
      <c r="U368" s="30" t="str">
        <f>IF(COUNTA(F368:S368)=0,"",_xlfn.CONCAT(,
IF(AND(NOT(ISBLANK($M368)),
    ABS($M368-(($F368+$G368+$I368+$J368+$K368+$L368)-$H368))&gt;=1),
" Error: Position at the end of the period is not equal to: position at the beginning of the period+increase in assets-decrease in assets+exchange rate changes+price changes+other changes+rectifications.",
""),
IF(AND(NOT(ISBLANK($R368)),
    ABS($R368-(($N368+$O368+$Q368)-$P368))&gt;=1),
" Error: Position of accrued interest at the end of the period is not equal to: position of accrued interest at the beginning of the period+accrued interest during the period-received interest during the period+revaluation and other changes.",
""),
IF(AND(NOT(ISBLANK($M368)),
    $M368&gt;0,
    OR(ISBLANK('T04.13'!$M368),
        'T04.13'!$M368&lt;=0,
        ISBLANK('T04.14'!$M368),
        'T04.14'!$M368&lt;=0)),
" Warning: If at least one of the forms T03.09,T04.13,T04.14 contains data other than zero,also the other two forms must be completed.",
""),
IF(AND(OR(ABS($G368)&gt;3000000000,ABS($H368)&gt;3000000000),
    ISBLANK($S368)),
" Warning: An explanation in &lt;c140&gt; must be completed for transactions of more than EUR 3 billion or less than EUR-3 billion.",
""),
IF(AND(NOT(ISBLANK($F368)),$F368&lt;0),
" Error: Position at the beginning of the period must be a positive amount.",
""),
IF(AND(NOT(ISBLANK($M368)),$M368&lt;0),
" Error: Position at the end of the period must be a positive amount.",
""),
IF(AND(OR($F368&gt;0,$M368&gt;0),
    ISBLANK($O368)),
" Error: No accrued interest has been reported,whereas the position at the beginning or at the end of the period is greater than zero. Report '0' in case accrued interest equals zero,do not leave the cell empty.",
"")))</f>
        <v/>
      </c>
    </row>
    <row r="369" spans="1:21">
      <c r="A369" s="20"/>
      <c r="B369" s="20"/>
      <c r="C369" s="20"/>
      <c r="D369" s="20"/>
      <c r="E369" s="20"/>
      <c r="F369" s="15"/>
      <c r="G369" s="15"/>
      <c r="H369" s="15"/>
      <c r="I369" s="15"/>
      <c r="J369" s="15"/>
      <c r="K369" s="15"/>
      <c r="L369" s="15"/>
      <c r="M369" s="15"/>
      <c r="N369" s="15"/>
      <c r="O369" s="15"/>
      <c r="P369" s="15"/>
      <c r="Q369" s="15"/>
      <c r="R369" s="15"/>
      <c r="S369" s="16"/>
      <c r="U369" s="30" t="str">
        <f>IF(COUNTA(F369:S369)=0,"",_xlfn.CONCAT(,
IF(AND(NOT(ISBLANK($M369)),
    ABS($M369-(($F369+$G369+$I369+$J369+$K369+$L369)-$H369))&gt;=1),
" Error: Position at the end of the period is not equal to: position at the beginning of the period+increase in assets-decrease in assets+exchange rate changes+price changes+other changes+rectifications.",
""),
IF(AND(NOT(ISBLANK($R369)),
    ABS($R369-(($N369+$O369+$Q369)-$P369))&gt;=1),
" Error: Position of accrued interest at the end of the period is not equal to: position of accrued interest at the beginning of the period+accrued interest during the period-received interest during the period+revaluation and other changes.",
""),
IF(AND(NOT(ISBLANK($M369)),
    $M369&gt;0,
    OR(ISBLANK('T04.13'!$M369),
        'T04.13'!$M369&lt;=0,
        ISBLANK('T04.14'!$M369),
        'T04.14'!$M369&lt;=0)),
" Warning: If at least one of the forms T03.09,T04.13,T04.14 contains data other than zero,also the other two forms must be completed.",
""),
IF(AND(OR(ABS($G369)&gt;3000000000,ABS($H369)&gt;3000000000),
    ISBLANK($S369)),
" Warning: An explanation in &lt;c140&gt; must be completed for transactions of more than EUR 3 billion or less than EUR-3 billion.",
""),
IF(AND(NOT(ISBLANK($F369)),$F369&lt;0),
" Error: Position at the beginning of the period must be a positive amount.",
""),
IF(AND(NOT(ISBLANK($M369)),$M369&lt;0),
" Error: Position at the end of the period must be a positive amount.",
""),
IF(AND(OR($F369&gt;0,$M369&gt;0),
    ISBLANK($O369)),
" Error: No accrued interest has been reported,whereas the position at the beginning or at the end of the period is greater than zero. Report '0' in case accrued interest equals zero,do not leave the cell empty.",
"")))</f>
        <v/>
      </c>
    </row>
    <row r="370" spans="1:21">
      <c r="A370" s="20"/>
      <c r="B370" s="20"/>
      <c r="C370" s="20"/>
      <c r="D370" s="20"/>
      <c r="E370" s="20"/>
      <c r="F370" s="15"/>
      <c r="G370" s="15"/>
      <c r="H370" s="15"/>
      <c r="I370" s="15"/>
      <c r="J370" s="15"/>
      <c r="K370" s="15"/>
      <c r="L370" s="15"/>
      <c r="M370" s="15"/>
      <c r="N370" s="15"/>
      <c r="O370" s="15"/>
      <c r="P370" s="15"/>
      <c r="Q370" s="15"/>
      <c r="R370" s="15"/>
      <c r="S370" s="16"/>
      <c r="U370" s="30" t="str">
        <f>IF(COUNTA(F370:S370)=0,"",_xlfn.CONCAT(,
IF(AND(NOT(ISBLANK($M370)),
    ABS($M370-(($F370+$G370+$I370+$J370+$K370+$L370)-$H370))&gt;=1),
" Error: Position at the end of the period is not equal to: position at the beginning of the period+increase in assets-decrease in assets+exchange rate changes+price changes+other changes+rectifications.",
""),
IF(AND(NOT(ISBLANK($R370)),
    ABS($R370-(($N370+$O370+$Q370)-$P370))&gt;=1),
" Error: Position of accrued interest at the end of the period is not equal to: position of accrued interest at the beginning of the period+accrued interest during the period-received interest during the period+revaluation and other changes.",
""),
IF(AND(NOT(ISBLANK($M370)),
    $M370&gt;0,
    OR(ISBLANK('T04.13'!$M370),
        'T04.13'!$M370&lt;=0,
        ISBLANK('T04.14'!$M370),
        'T04.14'!$M370&lt;=0)),
" Warning: If at least one of the forms T03.09,T04.13,T04.14 contains data other than zero,also the other two forms must be completed.",
""),
IF(AND(OR(ABS($G370)&gt;3000000000,ABS($H370)&gt;3000000000),
    ISBLANK($S370)),
" Warning: An explanation in &lt;c140&gt; must be completed for transactions of more than EUR 3 billion or less than EUR-3 billion.",
""),
IF(AND(NOT(ISBLANK($F370)),$F370&lt;0),
" Error: Position at the beginning of the period must be a positive amount.",
""),
IF(AND(NOT(ISBLANK($M370)),$M370&lt;0),
" Error: Position at the end of the period must be a positive amount.",
""),
IF(AND(OR($F370&gt;0,$M370&gt;0),
    ISBLANK($O370)),
" Error: No accrued interest has been reported,whereas the position at the beginning or at the end of the period is greater than zero. Report '0' in case accrued interest equals zero,do not leave the cell empty.",
"")))</f>
        <v/>
      </c>
    </row>
    <row r="371" spans="1:21">
      <c r="A371" s="20"/>
      <c r="B371" s="20"/>
      <c r="C371" s="20"/>
      <c r="D371" s="20"/>
      <c r="E371" s="20"/>
      <c r="F371" s="15"/>
      <c r="G371" s="15"/>
      <c r="H371" s="15"/>
      <c r="I371" s="15"/>
      <c r="J371" s="15"/>
      <c r="K371" s="15"/>
      <c r="L371" s="15"/>
      <c r="M371" s="15"/>
      <c r="N371" s="15"/>
      <c r="O371" s="15"/>
      <c r="P371" s="15"/>
      <c r="Q371" s="15"/>
      <c r="R371" s="15"/>
      <c r="S371" s="16"/>
      <c r="U371" s="30" t="str">
        <f>IF(COUNTA(F371:S371)=0,"",_xlfn.CONCAT(,
IF(AND(NOT(ISBLANK($M371)),
    ABS($M371-(($F371+$G371+$I371+$J371+$K371+$L371)-$H371))&gt;=1),
" Error: Position at the end of the period is not equal to: position at the beginning of the period+increase in assets-decrease in assets+exchange rate changes+price changes+other changes+rectifications.",
""),
IF(AND(NOT(ISBLANK($R371)),
    ABS($R371-(($N371+$O371+$Q371)-$P371))&gt;=1),
" Error: Position of accrued interest at the end of the period is not equal to: position of accrued interest at the beginning of the period+accrued interest during the period-received interest during the period+revaluation and other changes.",
""),
IF(AND(NOT(ISBLANK($M371)),
    $M371&gt;0,
    OR(ISBLANK('T04.13'!$M371),
        'T04.13'!$M371&lt;=0,
        ISBLANK('T04.14'!$M371),
        'T04.14'!$M371&lt;=0)),
" Warning: If at least one of the forms T03.09,T04.13,T04.14 contains data other than zero,also the other two forms must be completed.",
""),
IF(AND(OR(ABS($G371)&gt;3000000000,ABS($H371)&gt;3000000000),
    ISBLANK($S371)),
" Warning: An explanation in &lt;c140&gt; must be completed for transactions of more than EUR 3 billion or less than EUR-3 billion.",
""),
IF(AND(NOT(ISBLANK($F371)),$F371&lt;0),
" Error: Position at the beginning of the period must be a positive amount.",
""),
IF(AND(NOT(ISBLANK($M371)),$M371&lt;0),
" Error: Position at the end of the period must be a positive amount.",
""),
IF(AND(OR($F371&gt;0,$M371&gt;0),
    ISBLANK($O371)),
" Error: No accrued interest has been reported,whereas the position at the beginning or at the end of the period is greater than zero. Report '0' in case accrued interest equals zero,do not leave the cell empty.",
"")))</f>
        <v/>
      </c>
    </row>
    <row r="372" spans="1:21">
      <c r="A372" s="20"/>
      <c r="B372" s="20"/>
      <c r="C372" s="20"/>
      <c r="D372" s="20"/>
      <c r="E372" s="20"/>
      <c r="F372" s="15"/>
      <c r="G372" s="15"/>
      <c r="H372" s="15"/>
      <c r="I372" s="15"/>
      <c r="J372" s="15"/>
      <c r="K372" s="15"/>
      <c r="L372" s="15"/>
      <c r="M372" s="15"/>
      <c r="N372" s="15"/>
      <c r="O372" s="15"/>
      <c r="P372" s="15"/>
      <c r="Q372" s="15"/>
      <c r="R372" s="15"/>
      <c r="S372" s="16"/>
      <c r="U372" s="30" t="str">
        <f>IF(COUNTA(F372:S372)=0,"",_xlfn.CONCAT(,
IF(AND(NOT(ISBLANK($M372)),
    ABS($M372-(($F372+$G372+$I372+$J372+$K372+$L372)-$H372))&gt;=1),
" Error: Position at the end of the period is not equal to: position at the beginning of the period+increase in assets-decrease in assets+exchange rate changes+price changes+other changes+rectifications.",
""),
IF(AND(NOT(ISBLANK($R372)),
    ABS($R372-(($N372+$O372+$Q372)-$P372))&gt;=1),
" Error: Position of accrued interest at the end of the period is not equal to: position of accrued interest at the beginning of the period+accrued interest during the period-received interest during the period+revaluation and other changes.",
""),
IF(AND(NOT(ISBLANK($M372)),
    $M372&gt;0,
    OR(ISBLANK('T04.13'!$M372),
        'T04.13'!$M372&lt;=0,
        ISBLANK('T04.14'!$M372),
        'T04.14'!$M372&lt;=0)),
" Warning: If at least one of the forms T03.09,T04.13,T04.14 contains data other than zero,also the other two forms must be completed.",
""),
IF(AND(OR(ABS($G372)&gt;3000000000,ABS($H372)&gt;3000000000),
    ISBLANK($S372)),
" Warning: An explanation in &lt;c140&gt; must be completed for transactions of more than EUR 3 billion or less than EUR-3 billion.",
""),
IF(AND(NOT(ISBLANK($F372)),$F372&lt;0),
" Error: Position at the beginning of the period must be a positive amount.",
""),
IF(AND(NOT(ISBLANK($M372)),$M372&lt;0),
" Error: Position at the end of the period must be a positive amount.",
""),
IF(AND(OR($F372&gt;0,$M372&gt;0),
    ISBLANK($O372)),
" Error: No accrued interest has been reported,whereas the position at the beginning or at the end of the period is greater than zero. Report '0' in case accrued interest equals zero,do not leave the cell empty.",
"")))</f>
        <v/>
      </c>
    </row>
    <row r="373" spans="1:21">
      <c r="A373" s="20"/>
      <c r="B373" s="20"/>
      <c r="C373" s="20"/>
      <c r="D373" s="20"/>
      <c r="E373" s="20"/>
      <c r="F373" s="15"/>
      <c r="G373" s="15"/>
      <c r="H373" s="15"/>
      <c r="I373" s="15"/>
      <c r="J373" s="15"/>
      <c r="K373" s="15"/>
      <c r="L373" s="15"/>
      <c r="M373" s="15"/>
      <c r="N373" s="15"/>
      <c r="O373" s="15"/>
      <c r="P373" s="15"/>
      <c r="Q373" s="15"/>
      <c r="R373" s="15"/>
      <c r="S373" s="16"/>
      <c r="U373" s="30" t="str">
        <f>IF(COUNTA(F373:S373)=0,"",_xlfn.CONCAT(,
IF(AND(NOT(ISBLANK($M373)),
    ABS($M373-(($F373+$G373+$I373+$J373+$K373+$L373)-$H373))&gt;=1),
" Error: Position at the end of the period is not equal to: position at the beginning of the period+increase in assets-decrease in assets+exchange rate changes+price changes+other changes+rectifications.",
""),
IF(AND(NOT(ISBLANK($R373)),
    ABS($R373-(($N373+$O373+$Q373)-$P373))&gt;=1),
" Error: Position of accrued interest at the end of the period is not equal to: position of accrued interest at the beginning of the period+accrued interest during the period-received interest during the period+revaluation and other changes.",
""),
IF(AND(NOT(ISBLANK($M373)),
    $M373&gt;0,
    OR(ISBLANK('T04.13'!$M373),
        'T04.13'!$M373&lt;=0,
        ISBLANK('T04.14'!$M373),
        'T04.14'!$M373&lt;=0)),
" Warning: If at least one of the forms T03.09,T04.13,T04.14 contains data other than zero,also the other two forms must be completed.",
""),
IF(AND(OR(ABS($G373)&gt;3000000000,ABS($H373)&gt;3000000000),
    ISBLANK($S373)),
" Warning: An explanation in &lt;c140&gt; must be completed for transactions of more than EUR 3 billion or less than EUR-3 billion.",
""),
IF(AND(NOT(ISBLANK($F373)),$F373&lt;0),
" Error: Position at the beginning of the period must be a positive amount.",
""),
IF(AND(NOT(ISBLANK($M373)),$M373&lt;0),
" Error: Position at the end of the period must be a positive amount.",
""),
IF(AND(OR($F373&gt;0,$M373&gt;0),
    ISBLANK($O373)),
" Error: No accrued interest has been reported,whereas the position at the beginning or at the end of the period is greater than zero. Report '0' in case accrued interest equals zero,do not leave the cell empty.",
"")))</f>
        <v/>
      </c>
    </row>
    <row r="374" spans="1:21">
      <c r="A374" s="20"/>
      <c r="B374" s="20"/>
      <c r="C374" s="20"/>
      <c r="D374" s="20"/>
      <c r="E374" s="20"/>
      <c r="F374" s="15"/>
      <c r="G374" s="15"/>
      <c r="H374" s="15"/>
      <c r="I374" s="15"/>
      <c r="J374" s="15"/>
      <c r="K374" s="15"/>
      <c r="L374" s="15"/>
      <c r="M374" s="15"/>
      <c r="N374" s="15"/>
      <c r="O374" s="15"/>
      <c r="P374" s="15"/>
      <c r="Q374" s="15"/>
      <c r="R374" s="15"/>
      <c r="S374" s="16"/>
      <c r="U374" s="30" t="str">
        <f>IF(COUNTA(F374:S374)=0,"",_xlfn.CONCAT(,
IF(AND(NOT(ISBLANK($M374)),
    ABS($M374-(($F374+$G374+$I374+$J374+$K374+$L374)-$H374))&gt;=1),
" Error: Position at the end of the period is not equal to: position at the beginning of the period+increase in assets-decrease in assets+exchange rate changes+price changes+other changes+rectifications.",
""),
IF(AND(NOT(ISBLANK($R374)),
    ABS($R374-(($N374+$O374+$Q374)-$P374))&gt;=1),
" Error: Position of accrued interest at the end of the period is not equal to: position of accrued interest at the beginning of the period+accrued interest during the period-received interest during the period+revaluation and other changes.",
""),
IF(AND(NOT(ISBLANK($M374)),
    $M374&gt;0,
    OR(ISBLANK('T04.13'!$M374),
        'T04.13'!$M374&lt;=0,
        ISBLANK('T04.14'!$M374),
        'T04.14'!$M374&lt;=0)),
" Warning: If at least one of the forms T03.09,T04.13,T04.14 contains data other than zero,also the other two forms must be completed.",
""),
IF(AND(OR(ABS($G374)&gt;3000000000,ABS($H374)&gt;3000000000),
    ISBLANK($S374)),
" Warning: An explanation in &lt;c140&gt; must be completed for transactions of more than EUR 3 billion or less than EUR-3 billion.",
""),
IF(AND(NOT(ISBLANK($F374)),$F374&lt;0),
" Error: Position at the beginning of the period must be a positive amount.",
""),
IF(AND(NOT(ISBLANK($M374)),$M374&lt;0),
" Error: Position at the end of the period must be a positive amount.",
""),
IF(AND(OR($F374&gt;0,$M374&gt;0),
    ISBLANK($O374)),
" Error: No accrued interest has been reported,whereas the position at the beginning or at the end of the period is greater than zero. Report '0' in case accrued interest equals zero,do not leave the cell empty.",
"")))</f>
        <v/>
      </c>
    </row>
    <row r="375" spans="1:21">
      <c r="A375" s="20"/>
      <c r="B375" s="20"/>
      <c r="C375" s="20"/>
      <c r="D375" s="20"/>
      <c r="E375" s="20"/>
      <c r="F375" s="15"/>
      <c r="G375" s="15"/>
      <c r="H375" s="15"/>
      <c r="I375" s="15"/>
      <c r="J375" s="15"/>
      <c r="K375" s="15"/>
      <c r="L375" s="15"/>
      <c r="M375" s="15"/>
      <c r="N375" s="15"/>
      <c r="O375" s="15"/>
      <c r="P375" s="15"/>
      <c r="Q375" s="15"/>
      <c r="R375" s="15"/>
      <c r="S375" s="16"/>
      <c r="U375" s="30" t="str">
        <f>IF(COUNTA(F375:S375)=0,"",_xlfn.CONCAT(,
IF(AND(NOT(ISBLANK($M375)),
    ABS($M375-(($F375+$G375+$I375+$J375+$K375+$L375)-$H375))&gt;=1),
" Error: Position at the end of the period is not equal to: position at the beginning of the period+increase in assets-decrease in assets+exchange rate changes+price changes+other changes+rectifications.",
""),
IF(AND(NOT(ISBLANK($R375)),
    ABS($R375-(($N375+$O375+$Q375)-$P375))&gt;=1),
" Error: Position of accrued interest at the end of the period is not equal to: position of accrued interest at the beginning of the period+accrued interest during the period-received interest during the period+revaluation and other changes.",
""),
IF(AND(NOT(ISBLANK($M375)),
    $M375&gt;0,
    OR(ISBLANK('T04.13'!$M375),
        'T04.13'!$M375&lt;=0,
        ISBLANK('T04.14'!$M375),
        'T04.14'!$M375&lt;=0)),
" Warning: If at least one of the forms T03.09,T04.13,T04.14 contains data other than zero,also the other two forms must be completed.",
""),
IF(AND(OR(ABS($G375)&gt;3000000000,ABS($H375)&gt;3000000000),
    ISBLANK($S375)),
" Warning: An explanation in &lt;c140&gt; must be completed for transactions of more than EUR 3 billion or less than EUR-3 billion.",
""),
IF(AND(NOT(ISBLANK($F375)),$F375&lt;0),
" Error: Position at the beginning of the period must be a positive amount.",
""),
IF(AND(NOT(ISBLANK($M375)),$M375&lt;0),
" Error: Position at the end of the period must be a positive amount.",
""),
IF(AND(OR($F375&gt;0,$M375&gt;0),
    ISBLANK($O375)),
" Error: No accrued interest has been reported,whereas the position at the beginning or at the end of the period is greater than zero. Report '0' in case accrued interest equals zero,do not leave the cell empty.",
"")))</f>
        <v/>
      </c>
    </row>
    <row r="376" spans="1:21">
      <c r="A376" s="20"/>
      <c r="B376" s="20"/>
      <c r="C376" s="20"/>
      <c r="D376" s="20"/>
      <c r="E376" s="20"/>
      <c r="F376" s="15"/>
      <c r="G376" s="15"/>
      <c r="H376" s="15"/>
      <c r="I376" s="15"/>
      <c r="J376" s="15"/>
      <c r="K376" s="15"/>
      <c r="L376" s="15"/>
      <c r="M376" s="15"/>
      <c r="N376" s="15"/>
      <c r="O376" s="15"/>
      <c r="P376" s="15"/>
      <c r="Q376" s="15"/>
      <c r="R376" s="15"/>
      <c r="S376" s="16"/>
      <c r="U376" s="30" t="str">
        <f>IF(COUNTA(F376:S376)=0,"",_xlfn.CONCAT(,
IF(AND(NOT(ISBLANK($M376)),
    ABS($M376-(($F376+$G376+$I376+$J376+$K376+$L376)-$H376))&gt;=1),
" Error: Position at the end of the period is not equal to: position at the beginning of the period+increase in assets-decrease in assets+exchange rate changes+price changes+other changes+rectifications.",
""),
IF(AND(NOT(ISBLANK($R376)),
    ABS($R376-(($N376+$O376+$Q376)-$P376))&gt;=1),
" Error: Position of accrued interest at the end of the period is not equal to: position of accrued interest at the beginning of the period+accrued interest during the period-received interest during the period+revaluation and other changes.",
""),
IF(AND(NOT(ISBLANK($M376)),
    $M376&gt;0,
    OR(ISBLANK('T04.13'!$M376),
        'T04.13'!$M376&lt;=0,
        ISBLANK('T04.14'!$M376),
        'T04.14'!$M376&lt;=0)),
" Warning: If at least one of the forms T03.09,T04.13,T04.14 contains data other than zero,also the other two forms must be completed.",
""),
IF(AND(OR(ABS($G376)&gt;3000000000,ABS($H376)&gt;3000000000),
    ISBLANK($S376)),
" Warning: An explanation in &lt;c140&gt; must be completed for transactions of more than EUR 3 billion or less than EUR-3 billion.",
""),
IF(AND(NOT(ISBLANK($F376)),$F376&lt;0),
" Error: Position at the beginning of the period must be a positive amount.",
""),
IF(AND(NOT(ISBLANK($M376)),$M376&lt;0),
" Error: Position at the end of the period must be a positive amount.",
""),
IF(AND(OR($F376&gt;0,$M376&gt;0),
    ISBLANK($O376)),
" Error: No accrued interest has been reported,whereas the position at the beginning or at the end of the period is greater than zero. Report '0' in case accrued interest equals zero,do not leave the cell empty.",
"")))</f>
        <v/>
      </c>
    </row>
    <row r="377" spans="1:21">
      <c r="A377" s="20"/>
      <c r="B377" s="20"/>
      <c r="C377" s="20"/>
      <c r="D377" s="20"/>
      <c r="E377" s="20"/>
      <c r="F377" s="15"/>
      <c r="G377" s="15"/>
      <c r="H377" s="15"/>
      <c r="I377" s="15"/>
      <c r="J377" s="15"/>
      <c r="K377" s="15"/>
      <c r="L377" s="15"/>
      <c r="M377" s="15"/>
      <c r="N377" s="15"/>
      <c r="O377" s="15"/>
      <c r="P377" s="15"/>
      <c r="Q377" s="15"/>
      <c r="R377" s="15"/>
      <c r="S377" s="16"/>
      <c r="U377" s="30" t="str">
        <f>IF(COUNTA(F377:S377)=0,"",_xlfn.CONCAT(,
IF(AND(NOT(ISBLANK($M377)),
    ABS($M377-(($F377+$G377+$I377+$J377+$K377+$L377)-$H377))&gt;=1),
" Error: Position at the end of the period is not equal to: position at the beginning of the period+increase in assets-decrease in assets+exchange rate changes+price changes+other changes+rectifications.",
""),
IF(AND(NOT(ISBLANK($R377)),
    ABS($R377-(($N377+$O377+$Q377)-$P377))&gt;=1),
" Error: Position of accrued interest at the end of the period is not equal to: position of accrued interest at the beginning of the period+accrued interest during the period-received interest during the period+revaluation and other changes.",
""),
IF(AND(NOT(ISBLANK($M377)),
    $M377&gt;0,
    OR(ISBLANK('T04.13'!$M377),
        'T04.13'!$M377&lt;=0,
        ISBLANK('T04.14'!$M377),
        'T04.14'!$M377&lt;=0)),
" Warning: If at least one of the forms T03.09,T04.13,T04.14 contains data other than zero,also the other two forms must be completed.",
""),
IF(AND(OR(ABS($G377)&gt;3000000000,ABS($H377)&gt;3000000000),
    ISBLANK($S377)),
" Warning: An explanation in &lt;c140&gt; must be completed for transactions of more than EUR 3 billion or less than EUR-3 billion.",
""),
IF(AND(NOT(ISBLANK($F377)),$F377&lt;0),
" Error: Position at the beginning of the period must be a positive amount.",
""),
IF(AND(NOT(ISBLANK($M377)),$M377&lt;0),
" Error: Position at the end of the period must be a positive amount.",
""),
IF(AND(OR($F377&gt;0,$M377&gt;0),
    ISBLANK($O377)),
" Error: No accrued interest has been reported,whereas the position at the beginning or at the end of the period is greater than zero. Report '0' in case accrued interest equals zero,do not leave the cell empty.",
"")))</f>
        <v/>
      </c>
    </row>
    <row r="378" spans="1:21">
      <c r="A378" s="20"/>
      <c r="B378" s="20"/>
      <c r="C378" s="20"/>
      <c r="D378" s="20"/>
      <c r="E378" s="20"/>
      <c r="F378" s="15"/>
      <c r="G378" s="15"/>
      <c r="H378" s="15"/>
      <c r="I378" s="15"/>
      <c r="J378" s="15"/>
      <c r="K378" s="15"/>
      <c r="L378" s="15"/>
      <c r="M378" s="15"/>
      <c r="N378" s="15"/>
      <c r="O378" s="15"/>
      <c r="P378" s="15"/>
      <c r="Q378" s="15"/>
      <c r="R378" s="15"/>
      <c r="S378" s="16"/>
      <c r="U378" s="30" t="str">
        <f>IF(COUNTA(F378:S378)=0,"",_xlfn.CONCAT(,
IF(AND(NOT(ISBLANK($M378)),
    ABS($M378-(($F378+$G378+$I378+$J378+$K378+$L378)-$H378))&gt;=1),
" Error: Position at the end of the period is not equal to: position at the beginning of the period+increase in assets-decrease in assets+exchange rate changes+price changes+other changes+rectifications.",
""),
IF(AND(NOT(ISBLANK($R378)),
    ABS($R378-(($N378+$O378+$Q378)-$P378))&gt;=1),
" Error: Position of accrued interest at the end of the period is not equal to: position of accrued interest at the beginning of the period+accrued interest during the period-received interest during the period+revaluation and other changes.",
""),
IF(AND(NOT(ISBLANK($M378)),
    $M378&gt;0,
    OR(ISBLANK('T04.13'!$M378),
        'T04.13'!$M378&lt;=0,
        ISBLANK('T04.14'!$M378),
        'T04.14'!$M378&lt;=0)),
" Warning: If at least one of the forms T03.09,T04.13,T04.14 contains data other than zero,also the other two forms must be completed.",
""),
IF(AND(OR(ABS($G378)&gt;3000000000,ABS($H378)&gt;3000000000),
    ISBLANK($S378)),
" Warning: An explanation in &lt;c140&gt; must be completed for transactions of more than EUR 3 billion or less than EUR-3 billion.",
""),
IF(AND(NOT(ISBLANK($F378)),$F378&lt;0),
" Error: Position at the beginning of the period must be a positive amount.",
""),
IF(AND(NOT(ISBLANK($M378)),$M378&lt;0),
" Error: Position at the end of the period must be a positive amount.",
""),
IF(AND(OR($F378&gt;0,$M378&gt;0),
    ISBLANK($O378)),
" Error: No accrued interest has been reported,whereas the position at the beginning or at the end of the period is greater than zero. Report '0' in case accrued interest equals zero,do not leave the cell empty.",
"")))</f>
        <v/>
      </c>
    </row>
    <row r="379" spans="1:21">
      <c r="A379" s="20"/>
      <c r="B379" s="20"/>
      <c r="C379" s="20"/>
      <c r="D379" s="20"/>
      <c r="E379" s="20"/>
      <c r="F379" s="15"/>
      <c r="G379" s="15"/>
      <c r="H379" s="15"/>
      <c r="I379" s="15"/>
      <c r="J379" s="15"/>
      <c r="K379" s="15"/>
      <c r="L379" s="15"/>
      <c r="M379" s="15"/>
      <c r="N379" s="15"/>
      <c r="O379" s="15"/>
      <c r="P379" s="15"/>
      <c r="Q379" s="15"/>
      <c r="R379" s="15"/>
      <c r="S379" s="16"/>
      <c r="U379" s="30" t="str">
        <f>IF(COUNTA(F379:S379)=0,"",_xlfn.CONCAT(,
IF(AND(NOT(ISBLANK($M379)),
    ABS($M379-(($F379+$G379+$I379+$J379+$K379+$L379)-$H379))&gt;=1),
" Error: Position at the end of the period is not equal to: position at the beginning of the period+increase in assets-decrease in assets+exchange rate changes+price changes+other changes+rectifications.",
""),
IF(AND(NOT(ISBLANK($R379)),
    ABS($R379-(($N379+$O379+$Q379)-$P379))&gt;=1),
" Error: Position of accrued interest at the end of the period is not equal to: position of accrued interest at the beginning of the period+accrued interest during the period-received interest during the period+revaluation and other changes.",
""),
IF(AND(NOT(ISBLANK($M379)),
    $M379&gt;0,
    OR(ISBLANK('T04.13'!$M379),
        'T04.13'!$M379&lt;=0,
        ISBLANK('T04.14'!$M379),
        'T04.14'!$M379&lt;=0)),
" Warning: If at least one of the forms T03.09,T04.13,T04.14 contains data other than zero,also the other two forms must be completed.",
""),
IF(AND(OR(ABS($G379)&gt;3000000000,ABS($H379)&gt;3000000000),
    ISBLANK($S379)),
" Warning: An explanation in &lt;c140&gt; must be completed for transactions of more than EUR 3 billion or less than EUR-3 billion.",
""),
IF(AND(NOT(ISBLANK($F379)),$F379&lt;0),
" Error: Position at the beginning of the period must be a positive amount.",
""),
IF(AND(NOT(ISBLANK($M379)),$M379&lt;0),
" Error: Position at the end of the period must be a positive amount.",
""),
IF(AND(OR($F379&gt;0,$M379&gt;0),
    ISBLANK($O379)),
" Error: No accrued interest has been reported,whereas the position at the beginning or at the end of the period is greater than zero. Report '0' in case accrued interest equals zero,do not leave the cell empty.",
"")))</f>
        <v/>
      </c>
    </row>
    <row r="380" spans="1:21">
      <c r="A380" s="20"/>
      <c r="B380" s="20"/>
      <c r="C380" s="20"/>
      <c r="D380" s="20"/>
      <c r="E380" s="20"/>
      <c r="F380" s="15"/>
      <c r="G380" s="15"/>
      <c r="H380" s="15"/>
      <c r="I380" s="15"/>
      <c r="J380" s="15"/>
      <c r="K380" s="15"/>
      <c r="L380" s="15"/>
      <c r="M380" s="15"/>
      <c r="N380" s="15"/>
      <c r="O380" s="15"/>
      <c r="P380" s="15"/>
      <c r="Q380" s="15"/>
      <c r="R380" s="15"/>
      <c r="S380" s="16"/>
      <c r="U380" s="30" t="str">
        <f>IF(COUNTA(F380:S380)=0,"",_xlfn.CONCAT(,
IF(AND(NOT(ISBLANK($M380)),
    ABS($M380-(($F380+$G380+$I380+$J380+$K380+$L380)-$H380))&gt;=1),
" Error: Position at the end of the period is not equal to: position at the beginning of the period+increase in assets-decrease in assets+exchange rate changes+price changes+other changes+rectifications.",
""),
IF(AND(NOT(ISBLANK($R380)),
    ABS($R380-(($N380+$O380+$Q380)-$P380))&gt;=1),
" Error: Position of accrued interest at the end of the period is not equal to: position of accrued interest at the beginning of the period+accrued interest during the period-received interest during the period+revaluation and other changes.",
""),
IF(AND(NOT(ISBLANK($M380)),
    $M380&gt;0,
    OR(ISBLANK('T04.13'!$M380),
        'T04.13'!$M380&lt;=0,
        ISBLANK('T04.14'!$M380),
        'T04.14'!$M380&lt;=0)),
" Warning: If at least one of the forms T03.09,T04.13,T04.14 contains data other than zero,also the other two forms must be completed.",
""),
IF(AND(OR(ABS($G380)&gt;3000000000,ABS($H380)&gt;3000000000),
    ISBLANK($S380)),
" Warning: An explanation in &lt;c140&gt; must be completed for transactions of more than EUR 3 billion or less than EUR-3 billion.",
""),
IF(AND(NOT(ISBLANK($F380)),$F380&lt;0),
" Error: Position at the beginning of the period must be a positive amount.",
""),
IF(AND(NOT(ISBLANK($M380)),$M380&lt;0),
" Error: Position at the end of the period must be a positive amount.",
""),
IF(AND(OR($F380&gt;0,$M380&gt;0),
    ISBLANK($O380)),
" Error: No accrued interest has been reported,whereas the position at the beginning or at the end of the period is greater than zero. Report '0' in case accrued interest equals zero,do not leave the cell empty.",
"")))</f>
        <v/>
      </c>
    </row>
    <row r="381" spans="1:21">
      <c r="A381" s="20"/>
      <c r="B381" s="20"/>
      <c r="C381" s="20"/>
      <c r="D381" s="20"/>
      <c r="E381" s="20"/>
      <c r="F381" s="15"/>
      <c r="G381" s="15"/>
      <c r="H381" s="15"/>
      <c r="I381" s="15"/>
      <c r="J381" s="15"/>
      <c r="K381" s="15"/>
      <c r="L381" s="15"/>
      <c r="M381" s="15"/>
      <c r="N381" s="15"/>
      <c r="O381" s="15"/>
      <c r="P381" s="15"/>
      <c r="Q381" s="15"/>
      <c r="R381" s="15"/>
      <c r="S381" s="16"/>
      <c r="U381" s="30" t="str">
        <f>IF(COUNTA(F381:S381)=0,"",_xlfn.CONCAT(,
IF(AND(NOT(ISBLANK($M381)),
    ABS($M381-(($F381+$G381+$I381+$J381+$K381+$L381)-$H381))&gt;=1),
" Error: Position at the end of the period is not equal to: position at the beginning of the period+increase in assets-decrease in assets+exchange rate changes+price changes+other changes+rectifications.",
""),
IF(AND(NOT(ISBLANK($R381)),
    ABS($R381-(($N381+$O381+$Q381)-$P381))&gt;=1),
" Error: Position of accrued interest at the end of the period is not equal to: position of accrued interest at the beginning of the period+accrued interest during the period-received interest during the period+revaluation and other changes.",
""),
IF(AND(NOT(ISBLANK($M381)),
    $M381&gt;0,
    OR(ISBLANK('T04.13'!$M381),
        'T04.13'!$M381&lt;=0,
        ISBLANK('T04.14'!$M381),
        'T04.14'!$M381&lt;=0)),
" Warning: If at least one of the forms T03.09,T04.13,T04.14 contains data other than zero,also the other two forms must be completed.",
""),
IF(AND(OR(ABS($G381)&gt;3000000000,ABS($H381)&gt;3000000000),
    ISBLANK($S381)),
" Warning: An explanation in &lt;c140&gt; must be completed for transactions of more than EUR 3 billion or less than EUR-3 billion.",
""),
IF(AND(NOT(ISBLANK($F381)),$F381&lt;0),
" Error: Position at the beginning of the period must be a positive amount.",
""),
IF(AND(NOT(ISBLANK($M381)),$M381&lt;0),
" Error: Position at the end of the period must be a positive amount.",
""),
IF(AND(OR($F381&gt;0,$M381&gt;0),
    ISBLANK($O381)),
" Error: No accrued interest has been reported,whereas the position at the beginning or at the end of the period is greater than zero. Report '0' in case accrued interest equals zero,do not leave the cell empty.",
"")))</f>
        <v/>
      </c>
    </row>
    <row r="382" spans="1:21">
      <c r="A382" s="20"/>
      <c r="B382" s="20"/>
      <c r="C382" s="20"/>
      <c r="D382" s="20"/>
      <c r="E382" s="20"/>
      <c r="F382" s="15"/>
      <c r="G382" s="15"/>
      <c r="H382" s="15"/>
      <c r="I382" s="15"/>
      <c r="J382" s="15"/>
      <c r="K382" s="15"/>
      <c r="L382" s="15"/>
      <c r="M382" s="15"/>
      <c r="N382" s="15"/>
      <c r="O382" s="15"/>
      <c r="P382" s="15"/>
      <c r="Q382" s="15"/>
      <c r="R382" s="15"/>
      <c r="S382" s="16"/>
      <c r="U382" s="30" t="str">
        <f>IF(COUNTA(F382:S382)=0,"",_xlfn.CONCAT(,
IF(AND(NOT(ISBLANK($M382)),
    ABS($M382-(($F382+$G382+$I382+$J382+$K382+$L382)-$H382))&gt;=1),
" Error: Position at the end of the period is not equal to: position at the beginning of the period+increase in assets-decrease in assets+exchange rate changes+price changes+other changes+rectifications.",
""),
IF(AND(NOT(ISBLANK($R382)),
    ABS($R382-(($N382+$O382+$Q382)-$P382))&gt;=1),
" Error: Position of accrued interest at the end of the period is not equal to: position of accrued interest at the beginning of the period+accrued interest during the period-received interest during the period+revaluation and other changes.",
""),
IF(AND(NOT(ISBLANK($M382)),
    $M382&gt;0,
    OR(ISBLANK('T04.13'!$M382),
        'T04.13'!$M382&lt;=0,
        ISBLANK('T04.14'!$M382),
        'T04.14'!$M382&lt;=0)),
" Warning: If at least one of the forms T03.09,T04.13,T04.14 contains data other than zero,also the other two forms must be completed.",
""),
IF(AND(OR(ABS($G382)&gt;3000000000,ABS($H382)&gt;3000000000),
    ISBLANK($S382)),
" Warning: An explanation in &lt;c140&gt; must be completed for transactions of more than EUR 3 billion or less than EUR-3 billion.",
""),
IF(AND(NOT(ISBLANK($F382)),$F382&lt;0),
" Error: Position at the beginning of the period must be a positive amount.",
""),
IF(AND(NOT(ISBLANK($M382)),$M382&lt;0),
" Error: Position at the end of the period must be a positive amount.",
""),
IF(AND(OR($F382&gt;0,$M382&gt;0),
    ISBLANK($O382)),
" Error: No accrued interest has been reported,whereas the position at the beginning or at the end of the period is greater than zero. Report '0' in case accrued interest equals zero,do not leave the cell empty.",
"")))</f>
        <v/>
      </c>
    </row>
    <row r="383" spans="1:21">
      <c r="A383" s="20"/>
      <c r="B383" s="20"/>
      <c r="C383" s="20"/>
      <c r="D383" s="20"/>
      <c r="E383" s="20"/>
      <c r="F383" s="15"/>
      <c r="G383" s="15"/>
      <c r="H383" s="15"/>
      <c r="I383" s="15"/>
      <c r="J383" s="15"/>
      <c r="K383" s="15"/>
      <c r="L383" s="15"/>
      <c r="M383" s="15"/>
      <c r="N383" s="15"/>
      <c r="O383" s="15"/>
      <c r="P383" s="15"/>
      <c r="Q383" s="15"/>
      <c r="R383" s="15"/>
      <c r="S383" s="16"/>
      <c r="U383" s="30" t="str">
        <f>IF(COUNTA(F383:S383)=0,"",_xlfn.CONCAT(,
IF(AND(NOT(ISBLANK($M383)),
    ABS($M383-(($F383+$G383+$I383+$J383+$K383+$L383)-$H383))&gt;=1),
" Error: Position at the end of the period is not equal to: position at the beginning of the period+increase in assets-decrease in assets+exchange rate changes+price changes+other changes+rectifications.",
""),
IF(AND(NOT(ISBLANK($R383)),
    ABS($R383-(($N383+$O383+$Q383)-$P383))&gt;=1),
" Error: Position of accrued interest at the end of the period is not equal to: position of accrued interest at the beginning of the period+accrued interest during the period-received interest during the period+revaluation and other changes.",
""),
IF(AND(NOT(ISBLANK($M383)),
    $M383&gt;0,
    OR(ISBLANK('T04.13'!$M383),
        'T04.13'!$M383&lt;=0,
        ISBLANK('T04.14'!$M383),
        'T04.14'!$M383&lt;=0)),
" Warning: If at least one of the forms T03.09,T04.13,T04.14 contains data other than zero,also the other two forms must be completed.",
""),
IF(AND(OR(ABS($G383)&gt;3000000000,ABS($H383)&gt;3000000000),
    ISBLANK($S383)),
" Warning: An explanation in &lt;c140&gt; must be completed for transactions of more than EUR 3 billion or less than EUR-3 billion.",
""),
IF(AND(NOT(ISBLANK($F383)),$F383&lt;0),
" Error: Position at the beginning of the period must be a positive amount.",
""),
IF(AND(NOT(ISBLANK($M383)),$M383&lt;0),
" Error: Position at the end of the period must be a positive amount.",
""),
IF(AND(OR($F383&gt;0,$M383&gt;0),
    ISBLANK($O383)),
" Error: No accrued interest has been reported,whereas the position at the beginning or at the end of the period is greater than zero. Report '0' in case accrued interest equals zero,do not leave the cell empty.",
"")))</f>
        <v/>
      </c>
    </row>
    <row r="384" spans="1:21">
      <c r="A384" s="20"/>
      <c r="B384" s="20"/>
      <c r="C384" s="20"/>
      <c r="D384" s="20"/>
      <c r="E384" s="20"/>
      <c r="F384" s="15"/>
      <c r="G384" s="15"/>
      <c r="H384" s="15"/>
      <c r="I384" s="15"/>
      <c r="J384" s="15"/>
      <c r="K384" s="15"/>
      <c r="L384" s="15"/>
      <c r="M384" s="15"/>
      <c r="N384" s="15"/>
      <c r="O384" s="15"/>
      <c r="P384" s="15"/>
      <c r="Q384" s="15"/>
      <c r="R384" s="15"/>
      <c r="S384" s="16"/>
      <c r="U384" s="30" t="str">
        <f>IF(COUNTA(F384:S384)=0,"",_xlfn.CONCAT(,
IF(AND(NOT(ISBLANK($M384)),
    ABS($M384-(($F384+$G384+$I384+$J384+$K384+$L384)-$H384))&gt;=1),
" Error: Position at the end of the period is not equal to: position at the beginning of the period+increase in assets-decrease in assets+exchange rate changes+price changes+other changes+rectifications.",
""),
IF(AND(NOT(ISBLANK($R384)),
    ABS($R384-(($N384+$O384+$Q384)-$P384))&gt;=1),
" Error: Position of accrued interest at the end of the period is not equal to: position of accrued interest at the beginning of the period+accrued interest during the period-received interest during the period+revaluation and other changes.",
""),
IF(AND(NOT(ISBLANK($M384)),
    $M384&gt;0,
    OR(ISBLANK('T04.13'!$M384),
        'T04.13'!$M384&lt;=0,
        ISBLANK('T04.14'!$M384),
        'T04.14'!$M384&lt;=0)),
" Warning: If at least one of the forms T03.09,T04.13,T04.14 contains data other than zero,also the other two forms must be completed.",
""),
IF(AND(OR(ABS($G384)&gt;3000000000,ABS($H384)&gt;3000000000),
    ISBLANK($S384)),
" Warning: An explanation in &lt;c140&gt; must be completed for transactions of more than EUR 3 billion or less than EUR-3 billion.",
""),
IF(AND(NOT(ISBLANK($F384)),$F384&lt;0),
" Error: Position at the beginning of the period must be a positive amount.",
""),
IF(AND(NOT(ISBLANK($M384)),$M384&lt;0),
" Error: Position at the end of the period must be a positive amount.",
""),
IF(AND(OR($F384&gt;0,$M384&gt;0),
    ISBLANK($O384)),
" Error: No accrued interest has been reported,whereas the position at the beginning or at the end of the period is greater than zero. Report '0' in case accrued interest equals zero,do not leave the cell empty.",
"")))</f>
        <v/>
      </c>
    </row>
    <row r="385" spans="1:21">
      <c r="A385" s="20"/>
      <c r="B385" s="20"/>
      <c r="C385" s="20"/>
      <c r="D385" s="20"/>
      <c r="E385" s="20"/>
      <c r="F385" s="15"/>
      <c r="G385" s="15"/>
      <c r="H385" s="15"/>
      <c r="I385" s="15"/>
      <c r="J385" s="15"/>
      <c r="K385" s="15"/>
      <c r="L385" s="15"/>
      <c r="M385" s="15"/>
      <c r="N385" s="15"/>
      <c r="O385" s="15"/>
      <c r="P385" s="15"/>
      <c r="Q385" s="15"/>
      <c r="R385" s="15"/>
      <c r="S385" s="16"/>
      <c r="U385" s="30" t="str">
        <f>IF(COUNTA(F385:S385)=0,"",_xlfn.CONCAT(,
IF(AND(NOT(ISBLANK($M385)),
    ABS($M385-(($F385+$G385+$I385+$J385+$K385+$L385)-$H385))&gt;=1),
" Error: Position at the end of the period is not equal to: position at the beginning of the period+increase in assets-decrease in assets+exchange rate changes+price changes+other changes+rectifications.",
""),
IF(AND(NOT(ISBLANK($R385)),
    ABS($R385-(($N385+$O385+$Q385)-$P385))&gt;=1),
" Error: Position of accrued interest at the end of the period is not equal to: position of accrued interest at the beginning of the period+accrued interest during the period-received interest during the period+revaluation and other changes.",
""),
IF(AND(NOT(ISBLANK($M385)),
    $M385&gt;0,
    OR(ISBLANK('T04.13'!$M385),
        'T04.13'!$M385&lt;=0,
        ISBLANK('T04.14'!$M385),
        'T04.14'!$M385&lt;=0)),
" Warning: If at least one of the forms T03.09,T04.13,T04.14 contains data other than zero,also the other two forms must be completed.",
""),
IF(AND(OR(ABS($G385)&gt;3000000000,ABS($H385)&gt;3000000000),
    ISBLANK($S385)),
" Warning: An explanation in &lt;c140&gt; must be completed for transactions of more than EUR 3 billion or less than EUR-3 billion.",
""),
IF(AND(NOT(ISBLANK($F385)),$F385&lt;0),
" Error: Position at the beginning of the period must be a positive amount.",
""),
IF(AND(NOT(ISBLANK($M385)),$M385&lt;0),
" Error: Position at the end of the period must be a positive amount.",
""),
IF(AND(OR($F385&gt;0,$M385&gt;0),
    ISBLANK($O385)),
" Error: No accrued interest has been reported,whereas the position at the beginning or at the end of the period is greater than zero. Report '0' in case accrued interest equals zero,do not leave the cell empty.",
"")))</f>
        <v/>
      </c>
    </row>
    <row r="386" spans="1:21">
      <c r="A386" s="20"/>
      <c r="B386" s="20"/>
      <c r="C386" s="20"/>
      <c r="D386" s="20"/>
      <c r="E386" s="20"/>
      <c r="F386" s="15"/>
      <c r="G386" s="15"/>
      <c r="H386" s="15"/>
      <c r="I386" s="15"/>
      <c r="J386" s="15"/>
      <c r="K386" s="15"/>
      <c r="L386" s="15"/>
      <c r="M386" s="15"/>
      <c r="N386" s="15"/>
      <c r="O386" s="15"/>
      <c r="P386" s="15"/>
      <c r="Q386" s="15"/>
      <c r="R386" s="15"/>
      <c r="S386" s="16"/>
      <c r="U386" s="30" t="str">
        <f>IF(COUNTA(F386:S386)=0,"",_xlfn.CONCAT(,
IF(AND(NOT(ISBLANK($M386)),
    ABS($M386-(($F386+$G386+$I386+$J386+$K386+$L386)-$H386))&gt;=1),
" Error: Position at the end of the period is not equal to: position at the beginning of the period+increase in assets-decrease in assets+exchange rate changes+price changes+other changes+rectifications.",
""),
IF(AND(NOT(ISBLANK($R386)),
    ABS($R386-(($N386+$O386+$Q386)-$P386))&gt;=1),
" Error: Position of accrued interest at the end of the period is not equal to: position of accrued interest at the beginning of the period+accrued interest during the period-received interest during the period+revaluation and other changes.",
""),
IF(AND(NOT(ISBLANK($M386)),
    $M386&gt;0,
    OR(ISBLANK('T04.13'!$M386),
        'T04.13'!$M386&lt;=0,
        ISBLANK('T04.14'!$M386),
        'T04.14'!$M386&lt;=0)),
" Warning: If at least one of the forms T03.09,T04.13,T04.14 contains data other than zero,also the other two forms must be completed.",
""),
IF(AND(OR(ABS($G386)&gt;3000000000,ABS($H386)&gt;3000000000),
    ISBLANK($S386)),
" Warning: An explanation in &lt;c140&gt; must be completed for transactions of more than EUR 3 billion or less than EUR-3 billion.",
""),
IF(AND(NOT(ISBLANK($F386)),$F386&lt;0),
" Error: Position at the beginning of the period must be a positive amount.",
""),
IF(AND(NOT(ISBLANK($M386)),$M386&lt;0),
" Error: Position at the end of the period must be a positive amount.",
""),
IF(AND(OR($F386&gt;0,$M386&gt;0),
    ISBLANK($O386)),
" Error: No accrued interest has been reported,whereas the position at the beginning or at the end of the period is greater than zero. Report '0' in case accrued interest equals zero,do not leave the cell empty.",
"")))</f>
        <v/>
      </c>
    </row>
    <row r="387" spans="1:21">
      <c r="A387" s="20"/>
      <c r="B387" s="20"/>
      <c r="C387" s="20"/>
      <c r="D387" s="20"/>
      <c r="E387" s="20"/>
      <c r="F387" s="15"/>
      <c r="G387" s="15"/>
      <c r="H387" s="15"/>
      <c r="I387" s="15"/>
      <c r="J387" s="15"/>
      <c r="K387" s="15"/>
      <c r="L387" s="15"/>
      <c r="M387" s="15"/>
      <c r="N387" s="15"/>
      <c r="O387" s="15"/>
      <c r="P387" s="15"/>
      <c r="Q387" s="15"/>
      <c r="R387" s="15"/>
      <c r="S387" s="16"/>
      <c r="U387" s="30" t="str">
        <f>IF(COUNTA(F387:S387)=0,"",_xlfn.CONCAT(,
IF(AND(NOT(ISBLANK($M387)),
    ABS($M387-(($F387+$G387+$I387+$J387+$K387+$L387)-$H387))&gt;=1),
" Error: Position at the end of the period is not equal to: position at the beginning of the period+increase in assets-decrease in assets+exchange rate changes+price changes+other changes+rectifications.",
""),
IF(AND(NOT(ISBLANK($R387)),
    ABS($R387-(($N387+$O387+$Q387)-$P387))&gt;=1),
" Error: Position of accrued interest at the end of the period is not equal to: position of accrued interest at the beginning of the period+accrued interest during the period-received interest during the period+revaluation and other changes.",
""),
IF(AND(NOT(ISBLANK($M387)),
    $M387&gt;0,
    OR(ISBLANK('T04.13'!$M387),
        'T04.13'!$M387&lt;=0,
        ISBLANK('T04.14'!$M387),
        'T04.14'!$M387&lt;=0)),
" Warning: If at least one of the forms T03.09,T04.13,T04.14 contains data other than zero,also the other two forms must be completed.",
""),
IF(AND(OR(ABS($G387)&gt;3000000000,ABS($H387)&gt;3000000000),
    ISBLANK($S387)),
" Warning: An explanation in &lt;c140&gt; must be completed for transactions of more than EUR 3 billion or less than EUR-3 billion.",
""),
IF(AND(NOT(ISBLANK($F387)),$F387&lt;0),
" Error: Position at the beginning of the period must be a positive amount.",
""),
IF(AND(NOT(ISBLANK($M387)),$M387&lt;0),
" Error: Position at the end of the period must be a positive amount.",
""),
IF(AND(OR($F387&gt;0,$M387&gt;0),
    ISBLANK($O387)),
" Error: No accrued interest has been reported,whereas the position at the beginning or at the end of the period is greater than zero. Report '0' in case accrued interest equals zero,do not leave the cell empty.",
"")))</f>
        <v/>
      </c>
    </row>
    <row r="388" spans="1:21">
      <c r="A388" s="20"/>
      <c r="B388" s="20"/>
      <c r="C388" s="20"/>
      <c r="D388" s="20"/>
      <c r="E388" s="20"/>
      <c r="F388" s="15"/>
      <c r="G388" s="15"/>
      <c r="H388" s="15"/>
      <c r="I388" s="15"/>
      <c r="J388" s="15"/>
      <c r="K388" s="15"/>
      <c r="L388" s="15"/>
      <c r="M388" s="15"/>
      <c r="N388" s="15"/>
      <c r="O388" s="15"/>
      <c r="P388" s="15"/>
      <c r="Q388" s="15"/>
      <c r="R388" s="15"/>
      <c r="S388" s="16"/>
      <c r="U388" s="30" t="str">
        <f>IF(COUNTA(F388:S388)=0,"",_xlfn.CONCAT(,
IF(AND(NOT(ISBLANK($M388)),
    ABS($M388-(($F388+$G388+$I388+$J388+$K388+$L388)-$H388))&gt;=1),
" Error: Position at the end of the period is not equal to: position at the beginning of the period+increase in assets-decrease in assets+exchange rate changes+price changes+other changes+rectifications.",
""),
IF(AND(NOT(ISBLANK($R388)),
    ABS($R388-(($N388+$O388+$Q388)-$P388))&gt;=1),
" Error: Position of accrued interest at the end of the period is not equal to: position of accrued interest at the beginning of the period+accrued interest during the period-received interest during the period+revaluation and other changes.",
""),
IF(AND(NOT(ISBLANK($M388)),
    $M388&gt;0,
    OR(ISBLANK('T04.13'!$M388),
        'T04.13'!$M388&lt;=0,
        ISBLANK('T04.14'!$M388),
        'T04.14'!$M388&lt;=0)),
" Warning: If at least one of the forms T03.09,T04.13,T04.14 contains data other than zero,also the other two forms must be completed.",
""),
IF(AND(OR(ABS($G388)&gt;3000000000,ABS($H388)&gt;3000000000),
    ISBLANK($S388)),
" Warning: An explanation in &lt;c140&gt; must be completed for transactions of more than EUR 3 billion or less than EUR-3 billion.",
""),
IF(AND(NOT(ISBLANK($F388)),$F388&lt;0),
" Error: Position at the beginning of the period must be a positive amount.",
""),
IF(AND(NOT(ISBLANK($M388)),$M388&lt;0),
" Error: Position at the end of the period must be a positive amount.",
""),
IF(AND(OR($F388&gt;0,$M388&gt;0),
    ISBLANK($O388)),
" Error: No accrued interest has been reported,whereas the position at the beginning or at the end of the period is greater than zero. Report '0' in case accrued interest equals zero,do not leave the cell empty.",
"")))</f>
        <v/>
      </c>
    </row>
    <row r="389" spans="1:21">
      <c r="A389" s="20"/>
      <c r="B389" s="20"/>
      <c r="C389" s="20"/>
      <c r="D389" s="20"/>
      <c r="E389" s="20"/>
      <c r="F389" s="15"/>
      <c r="G389" s="15"/>
      <c r="H389" s="15"/>
      <c r="I389" s="15"/>
      <c r="J389" s="15"/>
      <c r="K389" s="15"/>
      <c r="L389" s="15"/>
      <c r="M389" s="15"/>
      <c r="N389" s="15"/>
      <c r="O389" s="15"/>
      <c r="P389" s="15"/>
      <c r="Q389" s="15"/>
      <c r="R389" s="15"/>
      <c r="S389" s="16"/>
      <c r="U389" s="30" t="str">
        <f>IF(COUNTA(F389:S389)=0,"",_xlfn.CONCAT(,
IF(AND(NOT(ISBLANK($M389)),
    ABS($M389-(($F389+$G389+$I389+$J389+$K389+$L389)-$H389))&gt;=1),
" Error: Position at the end of the period is not equal to: position at the beginning of the period+increase in assets-decrease in assets+exchange rate changes+price changes+other changes+rectifications.",
""),
IF(AND(NOT(ISBLANK($R389)),
    ABS($R389-(($N389+$O389+$Q389)-$P389))&gt;=1),
" Error: Position of accrued interest at the end of the period is not equal to: position of accrued interest at the beginning of the period+accrued interest during the period-received interest during the period+revaluation and other changes.",
""),
IF(AND(NOT(ISBLANK($M389)),
    $M389&gt;0,
    OR(ISBLANK('T04.13'!$M389),
        'T04.13'!$M389&lt;=0,
        ISBLANK('T04.14'!$M389),
        'T04.14'!$M389&lt;=0)),
" Warning: If at least one of the forms T03.09,T04.13,T04.14 contains data other than zero,also the other two forms must be completed.",
""),
IF(AND(OR(ABS($G389)&gt;3000000000,ABS($H389)&gt;3000000000),
    ISBLANK($S389)),
" Warning: An explanation in &lt;c140&gt; must be completed for transactions of more than EUR 3 billion or less than EUR-3 billion.",
""),
IF(AND(NOT(ISBLANK($F389)),$F389&lt;0),
" Error: Position at the beginning of the period must be a positive amount.",
""),
IF(AND(NOT(ISBLANK($M389)),$M389&lt;0),
" Error: Position at the end of the period must be a positive amount.",
""),
IF(AND(OR($F389&gt;0,$M389&gt;0),
    ISBLANK($O389)),
" Error: No accrued interest has been reported,whereas the position at the beginning or at the end of the period is greater than zero. Report '0' in case accrued interest equals zero,do not leave the cell empty.",
"")))</f>
        <v/>
      </c>
    </row>
    <row r="390" spans="1:21">
      <c r="A390" s="20"/>
      <c r="B390" s="20"/>
      <c r="C390" s="20"/>
      <c r="D390" s="20"/>
      <c r="E390" s="20"/>
      <c r="F390" s="15"/>
      <c r="G390" s="15"/>
      <c r="H390" s="15"/>
      <c r="I390" s="15"/>
      <c r="J390" s="15"/>
      <c r="K390" s="15"/>
      <c r="L390" s="15"/>
      <c r="M390" s="15"/>
      <c r="N390" s="15"/>
      <c r="O390" s="15"/>
      <c r="P390" s="15"/>
      <c r="Q390" s="15"/>
      <c r="R390" s="15"/>
      <c r="S390" s="16"/>
      <c r="U390" s="30" t="str">
        <f>IF(COUNTA(F390:S390)=0,"",_xlfn.CONCAT(,
IF(AND(NOT(ISBLANK($M390)),
    ABS($M390-(($F390+$G390+$I390+$J390+$K390+$L390)-$H390))&gt;=1),
" Error: Position at the end of the period is not equal to: position at the beginning of the period+increase in assets-decrease in assets+exchange rate changes+price changes+other changes+rectifications.",
""),
IF(AND(NOT(ISBLANK($R390)),
    ABS($R390-(($N390+$O390+$Q390)-$P390))&gt;=1),
" Error: Position of accrued interest at the end of the period is not equal to: position of accrued interest at the beginning of the period+accrued interest during the period-received interest during the period+revaluation and other changes.",
""),
IF(AND(NOT(ISBLANK($M390)),
    $M390&gt;0,
    OR(ISBLANK('T04.13'!$M390),
        'T04.13'!$M390&lt;=0,
        ISBLANK('T04.14'!$M390),
        'T04.14'!$M390&lt;=0)),
" Warning: If at least one of the forms T03.09,T04.13,T04.14 contains data other than zero,also the other two forms must be completed.",
""),
IF(AND(OR(ABS($G390)&gt;3000000000,ABS($H390)&gt;3000000000),
    ISBLANK($S390)),
" Warning: An explanation in &lt;c140&gt; must be completed for transactions of more than EUR 3 billion or less than EUR-3 billion.",
""),
IF(AND(NOT(ISBLANK($F390)),$F390&lt;0),
" Error: Position at the beginning of the period must be a positive amount.",
""),
IF(AND(NOT(ISBLANK($M390)),$M390&lt;0),
" Error: Position at the end of the period must be a positive amount.",
""),
IF(AND(OR($F390&gt;0,$M390&gt;0),
    ISBLANK($O390)),
" Error: No accrued interest has been reported,whereas the position at the beginning or at the end of the period is greater than zero. Report '0' in case accrued interest equals zero,do not leave the cell empty.",
"")))</f>
        <v/>
      </c>
    </row>
    <row r="391" spans="1:21">
      <c r="A391" s="20"/>
      <c r="B391" s="20"/>
      <c r="C391" s="20"/>
      <c r="D391" s="20"/>
      <c r="E391" s="20"/>
      <c r="F391" s="15"/>
      <c r="G391" s="15"/>
      <c r="H391" s="15"/>
      <c r="I391" s="15"/>
      <c r="J391" s="15"/>
      <c r="K391" s="15"/>
      <c r="L391" s="15"/>
      <c r="M391" s="15"/>
      <c r="N391" s="15"/>
      <c r="O391" s="15"/>
      <c r="P391" s="15"/>
      <c r="Q391" s="15"/>
      <c r="R391" s="15"/>
      <c r="S391" s="16"/>
      <c r="U391" s="30" t="str">
        <f>IF(COUNTA(F391:S391)=0,"",_xlfn.CONCAT(,
IF(AND(NOT(ISBLANK($M391)),
    ABS($M391-(($F391+$G391+$I391+$J391+$K391+$L391)-$H391))&gt;=1),
" Error: Position at the end of the period is not equal to: position at the beginning of the period+increase in assets-decrease in assets+exchange rate changes+price changes+other changes+rectifications.",
""),
IF(AND(NOT(ISBLANK($R391)),
    ABS($R391-(($N391+$O391+$Q391)-$P391))&gt;=1),
" Error: Position of accrued interest at the end of the period is not equal to: position of accrued interest at the beginning of the period+accrued interest during the period-received interest during the period+revaluation and other changes.",
""),
IF(AND(NOT(ISBLANK($M391)),
    $M391&gt;0,
    OR(ISBLANK('T04.13'!$M391),
        'T04.13'!$M391&lt;=0,
        ISBLANK('T04.14'!$M391),
        'T04.14'!$M391&lt;=0)),
" Warning: If at least one of the forms T03.09,T04.13,T04.14 contains data other than zero,also the other two forms must be completed.",
""),
IF(AND(OR(ABS($G391)&gt;3000000000,ABS($H391)&gt;3000000000),
    ISBLANK($S391)),
" Warning: An explanation in &lt;c140&gt; must be completed for transactions of more than EUR 3 billion or less than EUR-3 billion.",
""),
IF(AND(NOT(ISBLANK($F391)),$F391&lt;0),
" Error: Position at the beginning of the period must be a positive amount.",
""),
IF(AND(NOT(ISBLANK($M391)),$M391&lt;0),
" Error: Position at the end of the period must be a positive amount.",
""),
IF(AND(OR($F391&gt;0,$M391&gt;0),
    ISBLANK($O391)),
" Error: No accrued interest has been reported,whereas the position at the beginning or at the end of the period is greater than zero. Report '0' in case accrued interest equals zero,do not leave the cell empty.",
"")))</f>
        <v/>
      </c>
    </row>
    <row r="392" spans="1:21">
      <c r="A392" s="20"/>
      <c r="B392" s="20"/>
      <c r="C392" s="20"/>
      <c r="D392" s="20"/>
      <c r="E392" s="20"/>
      <c r="F392" s="15"/>
      <c r="G392" s="15"/>
      <c r="H392" s="15"/>
      <c r="I392" s="15"/>
      <c r="J392" s="15"/>
      <c r="K392" s="15"/>
      <c r="L392" s="15"/>
      <c r="M392" s="15"/>
      <c r="N392" s="15"/>
      <c r="O392" s="15"/>
      <c r="P392" s="15"/>
      <c r="Q392" s="15"/>
      <c r="R392" s="15"/>
      <c r="S392" s="16"/>
      <c r="U392" s="30" t="str">
        <f>IF(COUNTA(F392:S392)=0,"",_xlfn.CONCAT(,
IF(AND(NOT(ISBLANK($M392)),
    ABS($M392-(($F392+$G392+$I392+$J392+$K392+$L392)-$H392))&gt;=1),
" Error: Position at the end of the period is not equal to: position at the beginning of the period+increase in assets-decrease in assets+exchange rate changes+price changes+other changes+rectifications.",
""),
IF(AND(NOT(ISBLANK($R392)),
    ABS($R392-(($N392+$O392+$Q392)-$P392))&gt;=1),
" Error: Position of accrued interest at the end of the period is not equal to: position of accrued interest at the beginning of the period+accrued interest during the period-received interest during the period+revaluation and other changes.",
""),
IF(AND(NOT(ISBLANK($M392)),
    $M392&gt;0,
    OR(ISBLANK('T04.13'!$M392),
        'T04.13'!$M392&lt;=0,
        ISBLANK('T04.14'!$M392),
        'T04.14'!$M392&lt;=0)),
" Warning: If at least one of the forms T03.09,T04.13,T04.14 contains data other than zero,also the other two forms must be completed.",
""),
IF(AND(OR(ABS($G392)&gt;3000000000,ABS($H392)&gt;3000000000),
    ISBLANK($S392)),
" Warning: An explanation in &lt;c140&gt; must be completed for transactions of more than EUR 3 billion or less than EUR-3 billion.",
""),
IF(AND(NOT(ISBLANK($F392)),$F392&lt;0),
" Error: Position at the beginning of the period must be a positive amount.",
""),
IF(AND(NOT(ISBLANK($M392)),$M392&lt;0),
" Error: Position at the end of the period must be a positive amount.",
""),
IF(AND(OR($F392&gt;0,$M392&gt;0),
    ISBLANK($O392)),
" Error: No accrued interest has been reported,whereas the position at the beginning or at the end of the period is greater than zero. Report '0' in case accrued interest equals zero,do not leave the cell empty.",
"")))</f>
        <v/>
      </c>
    </row>
    <row r="393" spans="1:21">
      <c r="A393" s="20"/>
      <c r="B393" s="20"/>
      <c r="C393" s="20"/>
      <c r="D393" s="20"/>
      <c r="E393" s="20"/>
      <c r="F393" s="15"/>
      <c r="G393" s="15"/>
      <c r="H393" s="15"/>
      <c r="I393" s="15"/>
      <c r="J393" s="15"/>
      <c r="K393" s="15"/>
      <c r="L393" s="15"/>
      <c r="M393" s="15"/>
      <c r="N393" s="15"/>
      <c r="O393" s="15"/>
      <c r="P393" s="15"/>
      <c r="Q393" s="15"/>
      <c r="R393" s="15"/>
      <c r="S393" s="16"/>
      <c r="U393" s="30" t="str">
        <f>IF(COUNTA(F393:S393)=0,"",_xlfn.CONCAT(,
IF(AND(NOT(ISBLANK($M393)),
    ABS($M393-(($F393+$G393+$I393+$J393+$K393+$L393)-$H393))&gt;=1),
" Error: Position at the end of the period is not equal to: position at the beginning of the period+increase in assets-decrease in assets+exchange rate changes+price changes+other changes+rectifications.",
""),
IF(AND(NOT(ISBLANK($R393)),
    ABS($R393-(($N393+$O393+$Q393)-$P393))&gt;=1),
" Error: Position of accrued interest at the end of the period is not equal to: position of accrued interest at the beginning of the period+accrued interest during the period-received interest during the period+revaluation and other changes.",
""),
IF(AND(NOT(ISBLANK($M393)),
    $M393&gt;0,
    OR(ISBLANK('T04.13'!$M393),
        'T04.13'!$M393&lt;=0,
        ISBLANK('T04.14'!$M393),
        'T04.14'!$M393&lt;=0)),
" Warning: If at least one of the forms T03.09,T04.13,T04.14 contains data other than zero,also the other two forms must be completed.",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0"/>
      <c r="B394" s="20"/>
      <c r="C394" s="20"/>
      <c r="D394" s="20"/>
      <c r="E394" s="20"/>
      <c r="F394" s="15"/>
      <c r="G394" s="15"/>
      <c r="H394" s="15"/>
      <c r="I394" s="15"/>
      <c r="J394" s="15"/>
      <c r="K394" s="15"/>
      <c r="L394" s="15"/>
      <c r="M394" s="15"/>
      <c r="N394" s="15"/>
      <c r="O394" s="15"/>
      <c r="P394" s="15"/>
      <c r="Q394" s="15"/>
      <c r="R394" s="15"/>
      <c r="S394" s="16"/>
      <c r="U394" s="30" t="str">
        <f>IF(COUNTA(F394:S394)=0,"",_xlfn.CONCAT(,
IF(AND(NOT(ISBLANK($M394)),
    ABS($M394-(($F394+$G394+$I394+$J394+$K394+$L394)-$H394))&gt;=1),
" Error: Position at the end of the period is not equal to: position at the beginning of the period+increase in assets-decrease in assets+exchange rate changes+price changes+other changes+rectifications.",
""),
IF(AND(NOT(ISBLANK($R394)),
    ABS($R394-(($N394+$O394+$Q394)-$P394))&gt;=1),
" Error: Position of accrued interest at the end of the period is not equal to: position of accrued interest at the beginning of the period+accrued interest during the period-received interest during the period+revaluation and other changes.",
""),
IF(AND(NOT(ISBLANK($M394)),
    $M394&gt;0,
    OR(ISBLANK('T04.13'!$M394),
        'T04.13'!$M394&lt;=0,
        ISBLANK('T04.14'!$M394),
        'T04.14'!$M394&lt;=0)),
" Warning: If at least one of the forms T03.09,T04.13,T04.14 contains data other than zero,also the other two forms must be completed.",
""),
IF(AND(OR(ABS($G394)&gt;3000000000,ABS($H394)&gt;3000000000),
    ISBLANK($S394)),
" Warning: An explanation in &lt;c140&gt; must be completed for transactions of more than EUR 3 billion or less than EUR-3 billion.",
""),
IF(AND(NOT(ISBLANK($F394)),$F394&lt;0),
" Error: Position at the beginning of the period must be a positive amount.",
""),
IF(AND(NOT(ISBLANK($M394)),$M394&lt;0),
" Error: Position at the end of the period must be a positive amount.",
""),
IF(AND(OR($F394&gt;0,$M394&gt;0),
    ISBLANK($O394)),
" Error: No accrued interest has been reported,whereas the position at the beginning or at the end of the period is greater than zero. Report '0' in case accrued interest equals zero,do not leave the cell empty.",
"")))</f>
        <v/>
      </c>
    </row>
    <row r="395" spans="1:21">
      <c r="A395" s="20"/>
      <c r="B395" s="20"/>
      <c r="C395" s="20"/>
      <c r="D395" s="20"/>
      <c r="E395" s="20"/>
      <c r="F395" s="15"/>
      <c r="G395" s="15"/>
      <c r="H395" s="15"/>
      <c r="I395" s="15"/>
      <c r="J395" s="15"/>
      <c r="K395" s="15"/>
      <c r="L395" s="15"/>
      <c r="M395" s="15"/>
      <c r="N395" s="15"/>
      <c r="O395" s="15"/>
      <c r="P395" s="15"/>
      <c r="Q395" s="15"/>
      <c r="R395" s="15"/>
      <c r="S395" s="16"/>
      <c r="U395" s="30" t="str">
        <f>IF(COUNTA(F395:S395)=0,"",_xlfn.CONCAT(,
IF(AND(NOT(ISBLANK($M395)),
    ABS($M395-(($F395+$G395+$I395+$J395+$K395+$L395)-$H395))&gt;=1),
" Error: Position at the end of the period is not equal to: position at the beginning of the period+increase in assets-decrease in assets+exchange rate changes+price changes+other changes+rectifications.",
""),
IF(AND(NOT(ISBLANK($R395)),
    ABS($R395-(($N395+$O395+$Q395)-$P395))&gt;=1),
" Error: Position of accrued interest at the end of the period is not equal to: position of accrued interest at the beginning of the period+accrued interest during the period-received interest during the period+revaluation and other changes.",
""),
IF(AND(NOT(ISBLANK($M395)),
    $M395&gt;0,
    OR(ISBLANK('T04.13'!$M395),
        'T04.13'!$M395&lt;=0,
        ISBLANK('T04.14'!$M395),
        'T04.14'!$M395&lt;=0)),
" Warning: If at least one of the forms T03.09,T04.13,T04.14 contains data other than zero,also the other two forms must be completed.",
""),
IF(AND(OR(ABS($G395)&gt;3000000000,ABS($H395)&gt;3000000000),
    ISBLANK($S395)),
" Warning: An explanation in &lt;c140&gt; must be completed for transactions of more than EUR 3 billion or less than EUR-3 billion.",
""),
IF(AND(NOT(ISBLANK($F395)),$F395&lt;0),
" Error: Position at the beginning of the period must be a positive amount.",
""),
IF(AND(NOT(ISBLANK($M395)),$M395&lt;0),
" Error: Position at the end of the period must be a positive amount.",
""),
IF(AND(OR($F395&gt;0,$M395&gt;0),
    ISBLANK($O395)),
" Error: No accrued interest has been reported,whereas the position at the beginning or at the end of the period is greater than zero. Report '0' in case accrued interest equals zero,do not leave the cell empty.",
"")))</f>
        <v/>
      </c>
    </row>
    <row r="396" spans="1:21">
      <c r="A396" s="20"/>
      <c r="B396" s="20"/>
      <c r="C396" s="20"/>
      <c r="D396" s="20"/>
      <c r="E396" s="20"/>
      <c r="F396" s="15"/>
      <c r="G396" s="15"/>
      <c r="H396" s="15"/>
      <c r="I396" s="15"/>
      <c r="J396" s="15"/>
      <c r="K396" s="15"/>
      <c r="L396" s="15"/>
      <c r="M396" s="15"/>
      <c r="N396" s="15"/>
      <c r="O396" s="15"/>
      <c r="P396" s="15"/>
      <c r="Q396" s="15"/>
      <c r="R396" s="15"/>
      <c r="S396" s="16"/>
      <c r="U396" s="30" t="str">
        <f>IF(COUNTA(F396:S396)=0,"",_xlfn.CONCAT(,
IF(AND(NOT(ISBLANK($M396)),
    ABS($M396-(($F396+$G396+$I396+$J396+$K396+$L396)-$H396))&gt;=1),
" Error: Position at the end of the period is not equal to: position at the beginning of the period+increase in assets-decrease in assets+exchange rate changes+price changes+other changes+rectifications.",
""),
IF(AND(NOT(ISBLANK($R396)),
    ABS($R396-(($N396+$O396+$Q396)-$P396))&gt;=1),
" Error: Position of accrued interest at the end of the period is not equal to: position of accrued interest at the beginning of the period+accrued interest during the period-received interest during the period+revaluation and other changes.",
""),
IF(AND(NOT(ISBLANK($M396)),
    $M396&gt;0,
    OR(ISBLANK('T04.13'!$M396),
        'T04.13'!$M396&lt;=0,
        ISBLANK('T04.14'!$M396),
        'T04.14'!$M396&lt;=0)),
" Warning: If at least one of the forms T03.09,T04.13,T04.14 contains data other than zero,also the other two forms must be completed.",
""),
IF(AND(OR(ABS($G396)&gt;3000000000,ABS($H396)&gt;3000000000),
    ISBLANK($S396)),
" Warning: An explanation in &lt;c140&gt; must be completed for transactions of more than EUR 3 billion or less than EUR-3 billion.",
""),
IF(AND(NOT(ISBLANK($F396)),$F396&lt;0),
" Error: Position at the beginning of the period must be a positive amount.",
""),
IF(AND(NOT(ISBLANK($M396)),$M396&lt;0),
" Error: Position at the end of the period must be a positive amount.",
""),
IF(AND(OR($F396&gt;0,$M396&gt;0),
    ISBLANK($O396)),
" Error: No accrued interest has been reported,whereas the position at the beginning or at the end of the period is greater than zero. Report '0' in case accrued interest equals zero,do not leave the cell empty.",
"")))</f>
        <v/>
      </c>
    </row>
    <row r="397" spans="1:21">
      <c r="A397" s="20"/>
      <c r="B397" s="20"/>
      <c r="C397" s="20"/>
      <c r="D397" s="20"/>
      <c r="E397" s="20"/>
      <c r="F397" s="15"/>
      <c r="G397" s="15"/>
      <c r="H397" s="15"/>
      <c r="I397" s="15"/>
      <c r="J397" s="15"/>
      <c r="K397" s="15"/>
      <c r="L397" s="15"/>
      <c r="M397" s="15"/>
      <c r="N397" s="15"/>
      <c r="O397" s="15"/>
      <c r="P397" s="15"/>
      <c r="Q397" s="15"/>
      <c r="R397" s="15"/>
      <c r="S397" s="16"/>
      <c r="U397" s="30" t="str">
        <f>IF(COUNTA(F397:S397)=0,"",_xlfn.CONCAT(,
IF(AND(NOT(ISBLANK($M397)),
    ABS($M397-(($F397+$G397+$I397+$J397+$K397+$L397)-$H397))&gt;=1),
" Error: Position at the end of the period is not equal to: position at the beginning of the period+increase in assets-decrease in assets+exchange rate changes+price changes+other changes+rectifications.",
""),
IF(AND(NOT(ISBLANK($R397)),
    ABS($R397-(($N397+$O397+$Q397)-$P397))&gt;=1),
" Error: Position of accrued interest at the end of the period is not equal to: position of accrued interest at the beginning of the period+accrued interest during the period-received interest during the period+revaluation and other changes.",
""),
IF(AND(NOT(ISBLANK($M397)),
    $M397&gt;0,
    OR(ISBLANK('T04.13'!$M397),
        'T04.13'!$M397&lt;=0,
        ISBLANK('T04.14'!$M397),
        'T04.14'!$M397&lt;=0)),
" Warning: If at least one of the forms T03.09,T04.13,T04.14 contains data other than zero,also the other two forms must be completed.",
""),
IF(AND(OR(ABS($G397)&gt;3000000000,ABS($H397)&gt;3000000000),
    ISBLANK($S397)),
" Warning: An explanation in &lt;c140&gt; must be completed for transactions of more than EUR 3 billion or less than EUR-3 billion.",
""),
IF(AND(NOT(ISBLANK($F397)),$F397&lt;0),
" Error: Position at the beginning of the period must be a positive amount.",
""),
IF(AND(NOT(ISBLANK($M397)),$M397&lt;0),
" Error: Position at the end of the period must be a positive amount.",
""),
IF(AND(OR($F397&gt;0,$M397&gt;0),
    ISBLANK($O397)),
" Error: No accrued interest has been reported,whereas the position at the beginning or at the end of the period is greater than zero. Report '0' in case accrued interest equals zero,do not leave the cell empty.",
"")))</f>
        <v/>
      </c>
    </row>
    <row r="398" spans="1:21">
      <c r="A398" s="20"/>
      <c r="B398" s="20"/>
      <c r="C398" s="20"/>
      <c r="D398" s="20"/>
      <c r="E398" s="20"/>
      <c r="F398" s="15"/>
      <c r="G398" s="15"/>
      <c r="H398" s="15"/>
      <c r="I398" s="15"/>
      <c r="J398" s="15"/>
      <c r="K398" s="15"/>
      <c r="L398" s="15"/>
      <c r="M398" s="15"/>
      <c r="N398" s="15"/>
      <c r="O398" s="15"/>
      <c r="P398" s="15"/>
      <c r="Q398" s="15"/>
      <c r="R398" s="15"/>
      <c r="S398" s="16"/>
      <c r="U398" s="30" t="str">
        <f>IF(COUNTA(F398:S398)=0,"",_xlfn.CONCAT(,
IF(AND(NOT(ISBLANK($M398)),
    ABS($M398-(($F398+$G398+$I398+$J398+$K398+$L398)-$H398))&gt;=1),
" Error: Position at the end of the period is not equal to: position at the beginning of the period+increase in assets-decrease in assets+exchange rate changes+price changes+other changes+rectifications.",
""),
IF(AND(NOT(ISBLANK($R398)),
    ABS($R398-(($N398+$O398+$Q398)-$P398))&gt;=1),
" Error: Position of accrued interest at the end of the period is not equal to: position of accrued interest at the beginning of the period+accrued interest during the period-received interest during the period+revaluation and other changes.",
""),
IF(AND(NOT(ISBLANK($M398)),
    $M398&gt;0,
    OR(ISBLANK('T04.13'!$M398),
        'T04.13'!$M398&lt;=0,
        ISBLANK('T04.14'!$M398),
        'T04.14'!$M398&lt;=0)),
" Warning: If at least one of the forms T03.09,T04.13,T04.14 contains data other than zero,also the other two forms must be completed.",
""),
IF(AND(OR(ABS($G398)&gt;3000000000,ABS($H398)&gt;3000000000),
    ISBLANK($S398)),
" Warning: An explanation in &lt;c140&gt; must be completed for transactions of more than EUR 3 billion or less than EUR-3 billion.",
""),
IF(AND(NOT(ISBLANK($F398)),$F398&lt;0),
" Error: Position at the beginning of the period must be a positive amount.",
""),
IF(AND(NOT(ISBLANK($M398)),$M398&lt;0),
" Error: Position at the end of the period must be a positive amount.",
""),
IF(AND(OR($F398&gt;0,$M398&gt;0),
    ISBLANK($O398)),
" Error: No accrued interest has been reported,whereas the position at the beginning or at the end of the period is greater than zero. Report '0' in case accrued interest equals zero,do not leave the cell empty.",
"")))</f>
        <v/>
      </c>
    </row>
    <row r="399" spans="1:21">
      <c r="A399" s="20"/>
      <c r="B399" s="20"/>
      <c r="C399" s="20"/>
      <c r="D399" s="20"/>
      <c r="E399" s="20"/>
      <c r="F399" s="15"/>
      <c r="G399" s="15"/>
      <c r="H399" s="15"/>
      <c r="I399" s="15"/>
      <c r="J399" s="15"/>
      <c r="K399" s="15"/>
      <c r="L399" s="15"/>
      <c r="M399" s="15"/>
      <c r="N399" s="15"/>
      <c r="O399" s="15"/>
      <c r="P399" s="15"/>
      <c r="Q399" s="15"/>
      <c r="R399" s="15"/>
      <c r="S399" s="16"/>
      <c r="U399" s="30" t="str">
        <f>IF(COUNTA(F399:S399)=0,"",_xlfn.CONCAT(,
IF(AND(NOT(ISBLANK($M399)),
    ABS($M399-(($F399+$G399+$I399+$J399+$K399+$L399)-$H399))&gt;=1),
" Error: Position at the end of the period is not equal to: position at the beginning of the period+increase in assets-decrease in assets+exchange rate changes+price changes+other changes+rectifications.",
""),
IF(AND(NOT(ISBLANK($R399)),
    ABS($R399-(($N399+$O399+$Q399)-$P399))&gt;=1),
" Error: Position of accrued interest at the end of the period is not equal to: position of accrued interest at the beginning of the period+accrued interest during the period-received interest during the period+revaluation and other changes.",
""),
IF(AND(NOT(ISBLANK($M399)),
    $M399&gt;0,
    OR(ISBLANK('T04.13'!$M399),
        'T04.13'!$M399&lt;=0,
        ISBLANK('T04.14'!$M399),
        'T04.14'!$M399&lt;=0)),
" Warning: If at least one of the forms T03.09,T04.13,T04.14 contains data other than zero,also the other two forms must be completed.",
""),
IF(AND(OR(ABS($G399)&gt;3000000000,ABS($H399)&gt;3000000000),
    ISBLANK($S399)),
" Warning: An explanation in &lt;c140&gt; must be completed for transactions of more than EUR 3 billion or less than EUR-3 billion.",
""),
IF(AND(NOT(ISBLANK($F399)),$F399&lt;0),
" Error: Position at the beginning of the period must be a positive amount.",
""),
IF(AND(NOT(ISBLANK($M399)),$M399&lt;0),
" Error: Position at the end of the period must be a positive amount.",
""),
IF(AND(OR($F399&gt;0,$M399&gt;0),
    ISBLANK($O399)),
" Error: No accrued interest has been reported,whereas the position at the beginning or at the end of the period is greater than zero. Report '0' in case accrued interest equals zero,do not leave the cell empty.",
"")))</f>
        <v/>
      </c>
    </row>
    <row r="400" spans="1:21">
      <c r="A400" s="20"/>
      <c r="B400" s="20"/>
      <c r="C400" s="20"/>
      <c r="D400" s="20"/>
      <c r="E400" s="20"/>
      <c r="F400" s="15"/>
      <c r="G400" s="15"/>
      <c r="H400" s="15"/>
      <c r="I400" s="15"/>
      <c r="J400" s="15"/>
      <c r="K400" s="15"/>
      <c r="L400" s="15"/>
      <c r="M400" s="15"/>
      <c r="N400" s="15"/>
      <c r="O400" s="15"/>
      <c r="P400" s="15"/>
      <c r="Q400" s="15"/>
      <c r="R400" s="15"/>
      <c r="S400" s="16"/>
      <c r="U400" s="30" t="str">
        <f>IF(COUNTA(F400:S400)=0,"",_xlfn.CONCAT(,
IF(AND(NOT(ISBLANK($M400)),
    ABS($M400-(($F400+$G400+$I400+$J400+$K400+$L400)-$H400))&gt;=1),
" Error: Position at the end of the period is not equal to: position at the beginning of the period+increase in assets-decrease in assets+exchange rate changes+price changes+other changes+rectifications.",
""),
IF(AND(NOT(ISBLANK($R400)),
    ABS($R400-(($N400+$O400+$Q400)-$P400))&gt;=1),
" Error: Position of accrued interest at the end of the period is not equal to: position of accrued interest at the beginning of the period+accrued interest during the period-received interest during the period+revaluation and other changes.",
""),
IF(AND(NOT(ISBLANK($M400)),
    $M400&gt;0,
    OR(ISBLANK('T04.13'!$M400),
        'T04.13'!$M400&lt;=0,
        ISBLANK('T04.14'!$M400),
        'T04.14'!$M400&lt;=0)),
" Warning: If at least one of the forms T03.09,T04.13,T04.14 contains data other than zero,also the other two forms must be completed.",
""),
IF(AND(OR(ABS($G400)&gt;3000000000,ABS($H400)&gt;3000000000),
    ISBLANK($S400)),
" Warning: An explanation in &lt;c140&gt; must be completed for transactions of more than EUR 3 billion or less than EUR-3 billion.",
""),
IF(AND(NOT(ISBLANK($F400)),$F400&lt;0),
" Error: Position at the beginning of the period must be a positive amount.",
""),
IF(AND(NOT(ISBLANK($M400)),$M400&lt;0),
" Error: Position at the end of the period must be a positive amount.",
""),
IF(AND(OR($F400&gt;0,$M400&gt;0),
    ISBLANK($O400)),
" Error: No accrued interest has been reported,whereas the position at the beginning or at the end of the period is greater than zero. Report '0' in case accrued interest equals zero,do not leave the cell empty.",
"")))</f>
        <v/>
      </c>
    </row>
    <row r="401" spans="1:21">
      <c r="A401" s="20"/>
      <c r="B401" s="20"/>
      <c r="C401" s="20"/>
      <c r="D401" s="20"/>
      <c r="E401" s="20"/>
      <c r="F401" s="15"/>
      <c r="G401" s="15"/>
      <c r="H401" s="15"/>
      <c r="I401" s="15"/>
      <c r="J401" s="15"/>
      <c r="K401" s="15"/>
      <c r="L401" s="15"/>
      <c r="M401" s="15"/>
      <c r="N401" s="15"/>
      <c r="O401" s="15"/>
      <c r="P401" s="15"/>
      <c r="Q401" s="15"/>
      <c r="R401" s="15"/>
      <c r="S401" s="16"/>
      <c r="U401" s="30" t="str">
        <f>IF(COUNTA(F401:S401)=0,"",_xlfn.CONCAT(,
IF(AND(NOT(ISBLANK($M401)),
    ABS($M401-(($F401+$G401+$I401+$J401+$K401+$L401)-$H401))&gt;=1),
" Error: Position at the end of the period is not equal to: position at the beginning of the period+increase in assets-decrease in assets+exchange rate changes+price changes+other changes+rectifications.",
""),
IF(AND(NOT(ISBLANK($R401)),
    ABS($R401-(($N401+$O401+$Q401)-$P401))&gt;=1),
" Error: Position of accrued interest at the end of the period is not equal to: position of accrued interest at the beginning of the period+accrued interest during the period-received interest during the period+revaluation and other changes.",
""),
IF(AND(NOT(ISBLANK($M401)),
    $M401&gt;0,
    OR(ISBLANK('T04.13'!$M401),
        'T04.13'!$M401&lt;=0,
        ISBLANK('T04.14'!$M401),
        'T04.14'!$M401&lt;=0)),
" Warning: If at least one of the forms T03.09,T04.13,T04.14 contains data other than zero,also the other two forms must be completed.",
""),
IF(AND(OR(ABS($G401)&gt;3000000000,ABS($H401)&gt;3000000000),
    ISBLANK($S401)),
" Warning: An explanation in &lt;c140&gt; must be completed for transactions of more than EUR 3 billion or less than EUR-3 billion.",
""),
IF(AND(NOT(ISBLANK($F401)),$F401&lt;0),
" Error: Position at the beginning of the period must be a positive amount.",
""),
IF(AND(NOT(ISBLANK($M401)),$M401&lt;0),
" Error: Position at the end of the period must be a positive amount.",
""),
IF(AND(OR($F401&gt;0,$M401&gt;0),
    ISBLANK($O401)),
" Error: No accrued interest has been reported,whereas the position at the beginning or at the end of the period is greater than zero. Report '0' in case accrued interest equals zero,do not leave the cell empty.",
"")))</f>
        <v/>
      </c>
    </row>
    <row r="402" spans="1:21">
      <c r="A402" s="20"/>
      <c r="B402" s="20"/>
      <c r="C402" s="20"/>
      <c r="D402" s="20"/>
      <c r="E402" s="20"/>
      <c r="F402" s="15"/>
      <c r="G402" s="15"/>
      <c r="H402" s="15"/>
      <c r="I402" s="15"/>
      <c r="J402" s="15"/>
      <c r="K402" s="15"/>
      <c r="L402" s="15"/>
      <c r="M402" s="15"/>
      <c r="N402" s="15"/>
      <c r="O402" s="15"/>
      <c r="P402" s="15"/>
      <c r="Q402" s="15"/>
      <c r="R402" s="15"/>
      <c r="S402" s="16"/>
      <c r="U402" s="30" t="str">
        <f>IF(COUNTA(F402:S402)=0,"",_xlfn.CONCAT(,
IF(AND(NOT(ISBLANK($M402)),
    ABS($M402-(($F402+$G402+$I402+$J402+$K402+$L402)-$H402))&gt;=1),
" Error: Position at the end of the period is not equal to: position at the beginning of the period+increase in assets-decrease in assets+exchange rate changes+price changes+other changes+rectifications.",
""),
IF(AND(NOT(ISBLANK($R402)),
    ABS($R402-(($N402+$O402+$Q402)-$P402))&gt;=1),
" Error: Position of accrued interest at the end of the period is not equal to: position of accrued interest at the beginning of the period+accrued interest during the period-received interest during the period+revaluation and other changes.",
""),
IF(AND(NOT(ISBLANK($M402)),
    $M402&gt;0,
    OR(ISBLANK('T04.13'!$M402),
        'T04.13'!$M402&lt;=0,
        ISBLANK('T04.14'!$M402),
        'T04.14'!$M402&lt;=0)),
" Warning: If at least one of the forms T03.09,T04.13,T04.14 contains data other than zero,also the other two forms must be completed.",
""),
IF(AND(OR(ABS($G402)&gt;3000000000,ABS($H402)&gt;3000000000),
    ISBLANK($S402)),
" Warning: An explanation in &lt;c140&gt; must be completed for transactions of more than EUR 3 billion or less than EUR-3 billion.",
""),
IF(AND(NOT(ISBLANK($F402)),$F402&lt;0),
" Error: Position at the beginning of the period must be a positive amount.",
""),
IF(AND(NOT(ISBLANK($M402)),$M402&lt;0),
" Error: Position at the end of the period must be a positive amount.",
""),
IF(AND(OR($F402&gt;0,$M402&gt;0),
    ISBLANK($O402)),
" Error: No accrued interest has been reported,whereas the position at the beginning or at the end of the period is greater than zero. Report '0' in case accrued interest equals zero,do not leave the cell empty.",
"")))</f>
        <v/>
      </c>
    </row>
    <row r="403" spans="1:21">
      <c r="A403" s="20"/>
      <c r="B403" s="20"/>
      <c r="C403" s="20"/>
      <c r="D403" s="20"/>
      <c r="E403" s="20"/>
      <c r="F403" s="15"/>
      <c r="G403" s="15"/>
      <c r="H403" s="15"/>
      <c r="I403" s="15"/>
      <c r="J403" s="15"/>
      <c r="K403" s="15"/>
      <c r="L403" s="15"/>
      <c r="M403" s="15"/>
      <c r="N403" s="15"/>
      <c r="O403" s="15"/>
      <c r="P403" s="15"/>
      <c r="Q403" s="15"/>
      <c r="R403" s="15"/>
      <c r="S403" s="16"/>
      <c r="U403" s="30" t="str">
        <f>IF(COUNTA(F403:S403)=0,"",_xlfn.CONCAT(,
IF(AND(NOT(ISBLANK($M403)),
    ABS($M403-(($F403+$G403+$I403+$J403+$K403+$L403)-$H403))&gt;=1),
" Error: Position at the end of the period is not equal to: position at the beginning of the period+increase in assets-decrease in assets+exchange rate changes+price changes+other changes+rectifications.",
""),
IF(AND(NOT(ISBLANK($R403)),
    ABS($R403-(($N403+$O403+$Q403)-$P403))&gt;=1),
" Error: Position of accrued interest at the end of the period is not equal to: position of accrued interest at the beginning of the period+accrued interest during the period-received interest during the period+revaluation and other changes.",
""),
IF(AND(NOT(ISBLANK($M403)),
    $M403&gt;0,
    OR(ISBLANK('T04.13'!$M403),
        'T04.13'!$M403&lt;=0,
        ISBLANK('T04.14'!$M403),
        'T04.14'!$M403&lt;=0)),
" Warning: If at least one of the forms T03.09,T04.13,T04.14 contains data other than zero,also the other two forms must be completed.",
""),
IF(AND(OR(ABS($G403)&gt;3000000000,ABS($H403)&gt;3000000000),
    ISBLANK($S403)),
" Warning: An explanation in &lt;c140&gt; must be completed for transactions of more than EUR 3 billion or less than EUR-3 billion.",
""),
IF(AND(NOT(ISBLANK($F403)),$F403&lt;0),
" Error: Position at the beginning of the period must be a positive amount.",
""),
IF(AND(NOT(ISBLANK($M403)),$M403&lt;0),
" Error: Position at the end of the period must be a positive amount.",
""),
IF(AND(OR($F403&gt;0,$M403&gt;0),
    ISBLANK($O403)),
" Error: No accrued interest has been reported,whereas the position at the beginning or at the end of the period is greater than zero. Report '0' in case accrued interest equals zero,do not leave the cell empty.",
"")))</f>
        <v/>
      </c>
    </row>
    <row r="404" spans="1:21">
      <c r="A404" s="20"/>
      <c r="B404" s="20"/>
      <c r="C404" s="20"/>
      <c r="D404" s="20"/>
      <c r="E404" s="20"/>
      <c r="F404" s="15"/>
      <c r="G404" s="15"/>
      <c r="H404" s="15"/>
      <c r="I404" s="15"/>
      <c r="J404" s="15"/>
      <c r="K404" s="15"/>
      <c r="L404" s="15"/>
      <c r="M404" s="15"/>
      <c r="N404" s="15"/>
      <c r="O404" s="15"/>
      <c r="P404" s="15"/>
      <c r="Q404" s="15"/>
      <c r="R404" s="15"/>
      <c r="S404" s="16"/>
      <c r="U404" s="30" t="str">
        <f>IF(COUNTA(F404:S404)=0,"",_xlfn.CONCAT(,
IF(AND(NOT(ISBLANK($M404)),
    ABS($M404-(($F404+$G404+$I404+$J404+$K404+$L404)-$H404))&gt;=1),
" Error: Position at the end of the period is not equal to: position at the beginning of the period+increase in assets-decrease in assets+exchange rate changes+price changes+other changes+rectifications.",
""),
IF(AND(NOT(ISBLANK($R404)),
    ABS($R404-(($N404+$O404+$Q404)-$P404))&gt;=1),
" Error: Position of accrued interest at the end of the period is not equal to: position of accrued interest at the beginning of the period+accrued interest during the period-received interest during the period+revaluation and other changes.",
""),
IF(AND(NOT(ISBLANK($M404)),
    $M404&gt;0,
    OR(ISBLANK('T04.13'!$M404),
        'T04.13'!$M404&lt;=0,
        ISBLANK('T04.14'!$M404),
        'T04.14'!$M404&lt;=0)),
" Warning: If at least one of the forms T03.09,T04.13,T04.14 contains data other than zero,also the other two forms must be completed.",
""),
IF(AND(OR(ABS($G404)&gt;3000000000,ABS($H404)&gt;3000000000),
    ISBLANK($S404)),
" Warning: An explanation in &lt;c140&gt; must be completed for transactions of more than EUR 3 billion or less than EUR-3 billion.",
""),
IF(AND(NOT(ISBLANK($F404)),$F404&lt;0),
" Error: Position at the beginning of the period must be a positive amount.",
""),
IF(AND(NOT(ISBLANK($M404)),$M404&lt;0),
" Error: Position at the end of the period must be a positive amount.",
""),
IF(AND(OR($F404&gt;0,$M404&gt;0),
    ISBLANK($O404)),
" Error: No accrued interest has been reported,whereas the position at the beginning or at the end of the period is greater than zero. Report '0' in case accrued interest equals zero,do not leave the cell empty.",
"")))</f>
        <v/>
      </c>
    </row>
    <row r="405" spans="1:21">
      <c r="A405" s="20"/>
      <c r="B405" s="20"/>
      <c r="C405" s="20"/>
      <c r="D405" s="20"/>
      <c r="E405" s="20"/>
      <c r="F405" s="15"/>
      <c r="G405" s="15"/>
      <c r="H405" s="15"/>
      <c r="I405" s="15"/>
      <c r="J405" s="15"/>
      <c r="K405" s="15"/>
      <c r="L405" s="15"/>
      <c r="M405" s="15"/>
      <c r="N405" s="15"/>
      <c r="O405" s="15"/>
      <c r="P405" s="15"/>
      <c r="Q405" s="15"/>
      <c r="R405" s="15"/>
      <c r="S405" s="16"/>
      <c r="U405" s="30" t="str">
        <f>IF(COUNTA(F405:S405)=0,"",_xlfn.CONCAT(,
IF(AND(NOT(ISBLANK($M405)),
    ABS($M405-(($F405+$G405+$I405+$J405+$K405+$L405)-$H405))&gt;=1),
" Error: Position at the end of the period is not equal to: position at the beginning of the period+increase in assets-decrease in assets+exchange rate changes+price changes+other changes+rectifications.",
""),
IF(AND(NOT(ISBLANK($R405)),
    ABS($R405-(($N405+$O405+$Q405)-$P405))&gt;=1),
" Error: Position of accrued interest at the end of the period is not equal to: position of accrued interest at the beginning of the period+accrued interest during the period-received interest during the period+revaluation and other changes.",
""),
IF(AND(NOT(ISBLANK($M405)),
    $M405&gt;0,
    OR(ISBLANK('T04.13'!$M405),
        'T04.13'!$M405&lt;=0,
        ISBLANK('T04.14'!$M405),
        'T04.14'!$M405&lt;=0)),
" Warning: If at least one of the forms T03.09,T04.13,T04.14 contains data other than zero,also the other two forms must be completed.",
""),
IF(AND(OR(ABS($G405)&gt;3000000000,ABS($H405)&gt;3000000000),
    ISBLANK($S405)),
" Warning: An explanation in &lt;c140&gt; must be completed for transactions of more than EUR 3 billion or less than EUR-3 billion.",
""),
IF(AND(NOT(ISBLANK($F405)),$F405&lt;0),
" Error: Position at the beginning of the period must be a positive amount.",
""),
IF(AND(NOT(ISBLANK($M405)),$M405&lt;0),
" Error: Position at the end of the period must be a positive amount.",
""),
IF(AND(OR($F405&gt;0,$M405&gt;0),
    ISBLANK($O405)),
" Error: No accrued interest has been reported,whereas the position at the beginning or at the end of the period is greater than zero. Report '0' in case accrued interest equals zero,do not leave the cell empty.",
"")))</f>
        <v/>
      </c>
    </row>
    <row r="406" spans="1:21">
      <c r="A406" s="20"/>
      <c r="B406" s="20"/>
      <c r="C406" s="20"/>
      <c r="D406" s="20"/>
      <c r="E406" s="20"/>
      <c r="F406" s="15"/>
      <c r="G406" s="15"/>
      <c r="H406" s="15"/>
      <c r="I406" s="15"/>
      <c r="J406" s="15"/>
      <c r="K406" s="15"/>
      <c r="L406" s="15"/>
      <c r="M406" s="15"/>
      <c r="N406" s="15"/>
      <c r="O406" s="15"/>
      <c r="P406" s="15"/>
      <c r="Q406" s="15"/>
      <c r="R406" s="15"/>
      <c r="S406" s="16"/>
      <c r="U406" s="30" t="str">
        <f>IF(COUNTA(F406:S406)=0,"",_xlfn.CONCAT(,
IF(AND(NOT(ISBLANK($M406)),
    ABS($M406-(($F406+$G406+$I406+$J406+$K406+$L406)-$H406))&gt;=1),
" Error: Position at the end of the period is not equal to: position at the beginning of the period+increase in assets-decrease in assets+exchange rate changes+price changes+other changes+rectifications.",
""),
IF(AND(NOT(ISBLANK($R406)),
    ABS($R406-(($N406+$O406+$Q406)-$P406))&gt;=1),
" Error: Position of accrued interest at the end of the period is not equal to: position of accrued interest at the beginning of the period+accrued interest during the period-received interest during the period+revaluation and other changes.",
""),
IF(AND(NOT(ISBLANK($M406)),
    $M406&gt;0,
    OR(ISBLANK('T04.13'!$M406),
        'T04.13'!$M406&lt;=0,
        ISBLANK('T04.14'!$M406),
        'T04.14'!$M406&lt;=0)),
" Warning: If at least one of the forms T03.09,T04.13,T04.14 contains data other than zero,also the other two forms must be completed.",
""),
IF(AND(OR(ABS($G406)&gt;3000000000,ABS($H406)&gt;3000000000),
    ISBLANK($S406)),
" Warning: An explanation in &lt;c140&gt; must be completed for transactions of more than EUR 3 billion or less than EUR-3 billion.",
""),
IF(AND(NOT(ISBLANK($F406)),$F406&lt;0),
" Error: Position at the beginning of the period must be a positive amount.",
""),
IF(AND(NOT(ISBLANK($M406)),$M406&lt;0),
" Error: Position at the end of the period must be a positive amount.",
""),
IF(AND(OR($F406&gt;0,$M406&gt;0),
    ISBLANK($O406)),
" Error: No accrued interest has been reported,whereas the position at the beginning or at the end of the period is greater than zero. Report '0' in case accrued interest equals zero,do not leave the cell empty.",
"")))</f>
        <v/>
      </c>
    </row>
    <row r="407" spans="1:21">
      <c r="A407" s="20"/>
      <c r="B407" s="20"/>
      <c r="C407" s="20"/>
      <c r="D407" s="20"/>
      <c r="E407" s="20"/>
      <c r="F407" s="15"/>
      <c r="G407" s="15"/>
      <c r="H407" s="15"/>
      <c r="I407" s="15"/>
      <c r="J407" s="15"/>
      <c r="K407" s="15"/>
      <c r="L407" s="15"/>
      <c r="M407" s="15"/>
      <c r="N407" s="15"/>
      <c r="O407" s="15"/>
      <c r="P407" s="15"/>
      <c r="Q407" s="15"/>
      <c r="R407" s="15"/>
      <c r="S407" s="16"/>
      <c r="U407" s="30" t="str">
        <f>IF(COUNTA(F407:S407)=0,"",_xlfn.CONCAT(,
IF(AND(NOT(ISBLANK($M407)),
    ABS($M407-(($F407+$G407+$I407+$J407+$K407+$L407)-$H407))&gt;=1),
" Error: Position at the end of the period is not equal to: position at the beginning of the period+increase in assets-decrease in assets+exchange rate changes+price changes+other changes+rectifications.",
""),
IF(AND(NOT(ISBLANK($R407)),
    ABS($R407-(($N407+$O407+$Q407)-$P407))&gt;=1),
" Error: Position of accrued interest at the end of the period is not equal to: position of accrued interest at the beginning of the period+accrued interest during the period-received interest during the period+revaluation and other changes.",
""),
IF(AND(NOT(ISBLANK($M407)),
    $M407&gt;0,
    OR(ISBLANK('T04.13'!$M407),
        'T04.13'!$M407&lt;=0,
        ISBLANK('T04.14'!$M407),
        'T04.14'!$M407&lt;=0)),
" Warning: If at least one of the forms T03.09,T04.13,T04.14 contains data other than zero,also the other two forms must be completed.",
""),
IF(AND(OR(ABS($G407)&gt;3000000000,ABS($H407)&gt;3000000000),
    ISBLANK($S407)),
" Warning: An explanation in &lt;c140&gt; must be completed for transactions of more than EUR 3 billion or less than EUR-3 billion.",
""),
IF(AND(NOT(ISBLANK($F407)),$F407&lt;0),
" Error: Position at the beginning of the period must be a positive amount.",
""),
IF(AND(NOT(ISBLANK($M407)),$M407&lt;0),
" Error: Position at the end of the period must be a positive amount.",
""),
IF(AND(OR($F407&gt;0,$M407&gt;0),
    ISBLANK($O407)),
" Error: No accrued interest has been reported,whereas the position at the beginning or at the end of the period is greater than zero. Report '0' in case accrued interest equals zero,do not leave the cell empty.",
"")))</f>
        <v/>
      </c>
    </row>
    <row r="408" spans="1:21">
      <c r="A408" s="20"/>
      <c r="B408" s="20"/>
      <c r="C408" s="20"/>
      <c r="D408" s="20"/>
      <c r="E408" s="20"/>
      <c r="F408" s="15"/>
      <c r="G408" s="15"/>
      <c r="H408" s="15"/>
      <c r="I408" s="15"/>
      <c r="J408" s="15"/>
      <c r="K408" s="15"/>
      <c r="L408" s="15"/>
      <c r="M408" s="15"/>
      <c r="N408" s="15"/>
      <c r="O408" s="15"/>
      <c r="P408" s="15"/>
      <c r="Q408" s="15"/>
      <c r="R408" s="15"/>
      <c r="S408" s="16"/>
      <c r="U408" s="30" t="str">
        <f>IF(COUNTA(F408:S408)=0,"",_xlfn.CONCAT(,
IF(AND(NOT(ISBLANK($M408)),
    ABS($M408-(($F408+$G408+$I408+$J408+$K408+$L408)-$H408))&gt;=1),
" Error: Position at the end of the period is not equal to: position at the beginning of the period+increase in assets-decrease in assets+exchange rate changes+price changes+other changes+rectifications.",
""),
IF(AND(NOT(ISBLANK($R408)),
    ABS($R408-(($N408+$O408+$Q408)-$P408))&gt;=1),
" Error: Position of accrued interest at the end of the period is not equal to: position of accrued interest at the beginning of the period+accrued interest during the period-received interest during the period+revaluation and other changes.",
""),
IF(AND(NOT(ISBLANK($M408)),
    $M408&gt;0,
    OR(ISBLANK('T04.13'!$M408),
        'T04.13'!$M408&lt;=0,
        ISBLANK('T04.14'!$M408),
        'T04.14'!$M408&lt;=0)),
" Warning: If at least one of the forms T03.09,T04.13,T04.14 contains data other than zero,also the other two forms must be completed.",
""),
IF(AND(OR(ABS($G408)&gt;3000000000,ABS($H408)&gt;3000000000),
    ISBLANK($S408)),
" Warning: An explanation in &lt;c140&gt; must be completed for transactions of more than EUR 3 billion or less than EUR-3 billion.",
""),
IF(AND(NOT(ISBLANK($F408)),$F408&lt;0),
" Error: Position at the beginning of the period must be a positive amount.",
""),
IF(AND(NOT(ISBLANK($M408)),$M408&lt;0),
" Error: Position at the end of the period must be a positive amount.",
""),
IF(AND(OR($F408&gt;0,$M408&gt;0),
    ISBLANK($O408)),
" Error: No accrued interest has been reported,whereas the position at the beginning or at the end of the period is greater than zero. Report '0' in case accrued interest equals zero,do not leave the cell empty.",
"")))</f>
        <v/>
      </c>
    </row>
    <row r="409" spans="1:21">
      <c r="A409" s="20"/>
      <c r="B409" s="20"/>
      <c r="C409" s="20"/>
      <c r="D409" s="20"/>
      <c r="E409" s="20"/>
      <c r="F409" s="15"/>
      <c r="G409" s="15"/>
      <c r="H409" s="15"/>
      <c r="I409" s="15"/>
      <c r="J409" s="15"/>
      <c r="K409" s="15"/>
      <c r="L409" s="15"/>
      <c r="M409" s="15"/>
      <c r="N409" s="15"/>
      <c r="O409" s="15"/>
      <c r="P409" s="15"/>
      <c r="Q409" s="15"/>
      <c r="R409" s="15"/>
      <c r="S409" s="16"/>
      <c r="U409" s="30" t="str">
        <f>IF(COUNTA(F409:S409)=0,"",_xlfn.CONCAT(,
IF(AND(NOT(ISBLANK($M409)),
    ABS($M409-(($F409+$G409+$I409+$J409+$K409+$L409)-$H409))&gt;=1),
" Error: Position at the end of the period is not equal to: position at the beginning of the period+increase in assets-decrease in assets+exchange rate changes+price changes+other changes+rectifications.",
""),
IF(AND(NOT(ISBLANK($R409)),
    ABS($R409-(($N409+$O409+$Q409)-$P409))&gt;=1),
" Error: Position of accrued interest at the end of the period is not equal to: position of accrued interest at the beginning of the period+accrued interest during the period-received interest during the period+revaluation and other changes.",
""),
IF(AND(NOT(ISBLANK($M409)),
    $M409&gt;0,
    OR(ISBLANK('T04.13'!$M409),
        'T04.13'!$M409&lt;=0,
        ISBLANK('T04.14'!$M409),
        'T04.14'!$M409&lt;=0)),
" Warning: If at least one of the forms T03.09,T04.13,T04.14 contains data other than zero,also the other two forms must be completed.",
""),
IF(AND(OR(ABS($G409)&gt;3000000000,ABS($H409)&gt;3000000000),
    ISBLANK($S409)),
" Warning: An explanation in &lt;c140&gt; must be completed for transactions of more than EUR 3 billion or less than EUR-3 billion.",
""),
IF(AND(NOT(ISBLANK($F409)),$F409&lt;0),
" Error: Position at the beginning of the period must be a positive amount.",
""),
IF(AND(NOT(ISBLANK($M409)),$M409&lt;0),
" Error: Position at the end of the period must be a positive amount.",
""),
IF(AND(OR($F409&gt;0,$M409&gt;0),
    ISBLANK($O409)),
" Error: No accrued interest has been reported,whereas the position at the beginning or at the end of the period is greater than zero. Report '0' in case accrued interest equals zero,do not leave the cell empty.",
"")))</f>
        <v/>
      </c>
    </row>
    <row r="410" spans="1:21">
      <c r="A410" s="20"/>
      <c r="B410" s="20"/>
      <c r="C410" s="20"/>
      <c r="D410" s="20"/>
      <c r="E410" s="20"/>
      <c r="F410" s="15"/>
      <c r="G410" s="15"/>
      <c r="H410" s="15"/>
      <c r="I410" s="15"/>
      <c r="J410" s="15"/>
      <c r="K410" s="15"/>
      <c r="L410" s="15"/>
      <c r="M410" s="15"/>
      <c r="N410" s="15"/>
      <c r="O410" s="15"/>
      <c r="P410" s="15"/>
      <c r="Q410" s="15"/>
      <c r="R410" s="15"/>
      <c r="S410" s="16"/>
      <c r="U410" s="30" t="str">
        <f>IF(COUNTA(F410:S410)=0,"",_xlfn.CONCAT(,
IF(AND(NOT(ISBLANK($M410)),
    ABS($M410-(($F410+$G410+$I410+$J410+$K410+$L410)-$H410))&gt;=1),
" Error: Position at the end of the period is not equal to: position at the beginning of the period+increase in assets-decrease in assets+exchange rate changes+price changes+other changes+rectifications.",
""),
IF(AND(NOT(ISBLANK($R410)),
    ABS($R410-(($N410+$O410+$Q410)-$P410))&gt;=1),
" Error: Position of accrued interest at the end of the period is not equal to: position of accrued interest at the beginning of the period+accrued interest during the period-received interest during the period+revaluation and other changes.",
""),
IF(AND(NOT(ISBLANK($M410)),
    $M410&gt;0,
    OR(ISBLANK('T04.13'!$M410),
        'T04.13'!$M410&lt;=0,
        ISBLANK('T04.14'!$M410),
        'T04.14'!$M410&lt;=0)),
" Warning: If at least one of the forms T03.09,T04.13,T04.14 contains data other than zero,also the other two forms must be completed.",
""),
IF(AND(OR(ABS($G410)&gt;3000000000,ABS($H410)&gt;3000000000),
    ISBLANK($S410)),
" Warning: An explanation in &lt;c140&gt; must be completed for transactions of more than EUR 3 billion or less than EUR-3 billion.",
""),
IF(AND(NOT(ISBLANK($F410)),$F410&lt;0),
" Error: Position at the beginning of the period must be a positive amount.",
""),
IF(AND(NOT(ISBLANK($M410)),$M410&lt;0),
" Error: Position at the end of the period must be a positive amount.",
""),
IF(AND(OR($F410&gt;0,$M410&gt;0),
    ISBLANK($O410)),
" Error: No accrued interest has been reported,whereas the position at the beginning or at the end of the period is greater than zero. Report '0' in case accrued interest equals zero,do not leave the cell empty.",
"")))</f>
        <v/>
      </c>
    </row>
    <row r="411" spans="1:21">
      <c r="A411" s="20"/>
      <c r="B411" s="20"/>
      <c r="C411" s="20"/>
      <c r="D411" s="20"/>
      <c r="E411" s="20"/>
      <c r="F411" s="15"/>
      <c r="G411" s="15"/>
      <c r="H411" s="15"/>
      <c r="I411" s="15"/>
      <c r="J411" s="15"/>
      <c r="K411" s="15"/>
      <c r="L411" s="15"/>
      <c r="M411" s="15"/>
      <c r="N411" s="15"/>
      <c r="O411" s="15"/>
      <c r="P411" s="15"/>
      <c r="Q411" s="15"/>
      <c r="R411" s="15"/>
      <c r="S411" s="16"/>
      <c r="U411" s="30" t="str">
        <f>IF(COUNTA(F411:S411)=0,"",_xlfn.CONCAT(,
IF(AND(NOT(ISBLANK($M411)),
    ABS($M411-(($F411+$G411+$I411+$J411+$K411+$L411)-$H411))&gt;=1),
" Error: Position at the end of the period is not equal to: position at the beginning of the period+increase in assets-decrease in assets+exchange rate changes+price changes+other changes+rectifications.",
""),
IF(AND(NOT(ISBLANK($R411)),
    ABS($R411-(($N411+$O411+$Q411)-$P411))&gt;=1),
" Error: Position of accrued interest at the end of the period is not equal to: position of accrued interest at the beginning of the period+accrued interest during the period-received interest during the period+revaluation and other changes.",
""),
IF(AND(NOT(ISBLANK($M411)),
    $M411&gt;0,
    OR(ISBLANK('T04.13'!$M411),
        'T04.13'!$M411&lt;=0,
        ISBLANK('T04.14'!$M411),
        'T04.14'!$M411&lt;=0)),
" Warning: If at least one of the forms T03.09,T04.13,T04.14 contains data other than zero,also the other two forms must be completed.",
""),
IF(AND(OR(ABS($G411)&gt;3000000000,ABS($H411)&gt;3000000000),
    ISBLANK($S411)),
" Warning: An explanation in &lt;c140&gt; must be completed for transactions of more than EUR 3 billion or less than EUR-3 billion.",
""),
IF(AND(NOT(ISBLANK($F411)),$F411&lt;0),
" Error: Position at the beginning of the period must be a positive amount.",
""),
IF(AND(NOT(ISBLANK($M411)),$M411&lt;0),
" Error: Position at the end of the period must be a positive amount.",
""),
IF(AND(OR($F411&gt;0,$M411&gt;0),
    ISBLANK($O411)),
" Error: No accrued interest has been reported,whereas the position at the beginning or at the end of the period is greater than zero. Report '0' in case accrued interest equals zero,do not leave the cell empty.",
"")))</f>
        <v/>
      </c>
    </row>
    <row r="412" spans="1:21">
      <c r="A412" s="20"/>
      <c r="B412" s="20"/>
      <c r="C412" s="20"/>
      <c r="D412" s="20"/>
      <c r="E412" s="20"/>
      <c r="F412" s="15"/>
      <c r="G412" s="15"/>
      <c r="H412" s="15"/>
      <c r="I412" s="15"/>
      <c r="J412" s="15"/>
      <c r="K412" s="15"/>
      <c r="L412" s="15"/>
      <c r="M412" s="15"/>
      <c r="N412" s="15"/>
      <c r="O412" s="15"/>
      <c r="P412" s="15"/>
      <c r="Q412" s="15"/>
      <c r="R412" s="15"/>
      <c r="S412" s="16"/>
      <c r="U412" s="30" t="str">
        <f>IF(COUNTA(F412:S412)=0,"",_xlfn.CONCAT(,
IF(AND(NOT(ISBLANK($M412)),
    ABS($M412-(($F412+$G412+$I412+$J412+$K412+$L412)-$H412))&gt;=1),
" Error: Position at the end of the period is not equal to: position at the beginning of the period+increase in assets-decrease in assets+exchange rate changes+price changes+other changes+rectifications.",
""),
IF(AND(NOT(ISBLANK($R412)),
    ABS($R412-(($N412+$O412+$Q412)-$P412))&gt;=1),
" Error: Position of accrued interest at the end of the period is not equal to: position of accrued interest at the beginning of the period+accrued interest during the period-received interest during the period+revaluation and other changes.",
""),
IF(AND(NOT(ISBLANK($M412)),
    $M412&gt;0,
    OR(ISBLANK('T04.13'!$M412),
        'T04.13'!$M412&lt;=0,
        ISBLANK('T04.14'!$M412),
        'T04.14'!$M412&lt;=0)),
" Warning: If at least one of the forms T03.09,T04.13,T04.14 contains data other than zero,also the other two forms must be completed.",
""),
IF(AND(OR(ABS($G412)&gt;3000000000,ABS($H412)&gt;3000000000),
    ISBLANK($S412)),
" Warning: An explanation in &lt;c140&gt; must be completed for transactions of more than EUR 3 billion or less than EUR-3 billion.",
""),
IF(AND(NOT(ISBLANK($F412)),$F412&lt;0),
" Error: Position at the beginning of the period must be a positive amount.",
""),
IF(AND(NOT(ISBLANK($M412)),$M412&lt;0),
" Error: Position at the end of the period must be a positive amount.",
""),
IF(AND(OR($F412&gt;0,$M412&gt;0),
    ISBLANK($O412)),
" Error: No accrued interest has been reported,whereas the position at the beginning or at the end of the period is greater than zero. Report '0' in case accrued interest equals zero,do not leave the cell empty.",
"")))</f>
        <v/>
      </c>
    </row>
    <row r="413" spans="1:21">
      <c r="A413" s="20"/>
      <c r="B413" s="20"/>
      <c r="C413" s="20"/>
      <c r="D413" s="20"/>
      <c r="E413" s="20"/>
      <c r="F413" s="15"/>
      <c r="G413" s="15"/>
      <c r="H413" s="15"/>
      <c r="I413" s="15"/>
      <c r="J413" s="15"/>
      <c r="K413" s="15"/>
      <c r="L413" s="15"/>
      <c r="M413" s="15"/>
      <c r="N413" s="15"/>
      <c r="O413" s="15"/>
      <c r="P413" s="15"/>
      <c r="Q413" s="15"/>
      <c r="R413" s="15"/>
      <c r="S413" s="16"/>
      <c r="U413" s="30" t="str">
        <f>IF(COUNTA(F413:S413)=0,"",_xlfn.CONCAT(,
IF(AND(NOT(ISBLANK($M413)),
    ABS($M413-(($F413+$G413+$I413+$J413+$K413+$L413)-$H413))&gt;=1),
" Error: Position at the end of the period is not equal to: position at the beginning of the period+increase in assets-decrease in assets+exchange rate changes+price changes+other changes+rectifications.",
""),
IF(AND(NOT(ISBLANK($R413)),
    ABS($R413-(($N413+$O413+$Q413)-$P413))&gt;=1),
" Error: Position of accrued interest at the end of the period is not equal to: position of accrued interest at the beginning of the period+accrued interest during the period-received interest during the period+revaluation and other changes.",
""),
IF(AND(NOT(ISBLANK($M413)),
    $M413&gt;0,
    OR(ISBLANK('T04.13'!$M413),
        'T04.13'!$M413&lt;=0,
        ISBLANK('T04.14'!$M413),
        'T04.14'!$M413&lt;=0)),
" Warning: If at least one of the forms T03.09,T04.13,T04.14 contains data other than zero,also the other two forms must be completed.",
""),
IF(AND(OR(ABS($G413)&gt;3000000000,ABS($H413)&gt;3000000000),
    ISBLANK($S413)),
" Warning: An explanation in &lt;c140&gt; must be completed for transactions of more than EUR 3 billion or less than EUR-3 billion.",
""),
IF(AND(NOT(ISBLANK($F413)),$F413&lt;0),
" Error: Position at the beginning of the period must be a positive amount.",
""),
IF(AND(NOT(ISBLANK($M413)),$M413&lt;0),
" Error: Position at the end of the period must be a positive amount.",
""),
IF(AND(OR($F413&gt;0,$M413&gt;0),
    ISBLANK($O413)),
" Error: No accrued interest has been reported,whereas the position at the beginning or at the end of the period is greater than zero. Report '0' in case accrued interest equals zero,do not leave the cell empty.",
"")))</f>
        <v/>
      </c>
    </row>
    <row r="414" spans="1:21">
      <c r="A414" s="20"/>
      <c r="B414" s="20"/>
      <c r="C414" s="20"/>
      <c r="D414" s="20"/>
      <c r="E414" s="20"/>
      <c r="F414" s="15"/>
      <c r="G414" s="15"/>
      <c r="H414" s="15"/>
      <c r="I414" s="15"/>
      <c r="J414" s="15"/>
      <c r="K414" s="15"/>
      <c r="L414" s="15"/>
      <c r="M414" s="15"/>
      <c r="N414" s="15"/>
      <c r="O414" s="15"/>
      <c r="P414" s="15"/>
      <c r="Q414" s="15"/>
      <c r="R414" s="15"/>
      <c r="S414" s="16"/>
      <c r="U414" s="30" t="str">
        <f>IF(COUNTA(F414:S414)=0,"",_xlfn.CONCAT(,
IF(AND(NOT(ISBLANK($M414)),
    ABS($M414-(($F414+$G414+$I414+$J414+$K414+$L414)-$H414))&gt;=1),
" Error: Position at the end of the period is not equal to: position at the beginning of the period+increase in assets-decrease in assets+exchange rate changes+price changes+other changes+rectifications.",
""),
IF(AND(NOT(ISBLANK($R414)),
    ABS($R414-(($N414+$O414+$Q414)-$P414))&gt;=1),
" Error: Position of accrued interest at the end of the period is not equal to: position of accrued interest at the beginning of the period+accrued interest during the period-received interest during the period+revaluation and other changes.",
""),
IF(AND(NOT(ISBLANK($M414)),
    $M414&gt;0,
    OR(ISBLANK('T04.13'!$M414),
        'T04.13'!$M414&lt;=0,
        ISBLANK('T04.14'!$M414),
        'T04.14'!$M414&lt;=0)),
" Warning: If at least one of the forms T03.09,T04.13,T04.14 contains data other than zero,also the other two forms must be completed.",
""),
IF(AND(OR(ABS($G414)&gt;3000000000,ABS($H414)&gt;3000000000),
    ISBLANK($S414)),
" Warning: An explanation in &lt;c140&gt; must be completed for transactions of more than EUR 3 billion or less than EUR-3 billion.",
""),
IF(AND(NOT(ISBLANK($F414)),$F414&lt;0),
" Error: Position at the beginning of the period must be a positive amount.",
""),
IF(AND(NOT(ISBLANK($M414)),$M414&lt;0),
" Error: Position at the end of the period must be a positive amount.",
""),
IF(AND(OR($F414&gt;0,$M414&gt;0),
    ISBLANK($O414)),
" Error: No accrued interest has been reported,whereas the position at the beginning or at the end of the period is greater than zero. Report '0' in case accrued interest equals zero,do not leave the cell empty.",
"")))</f>
        <v/>
      </c>
    </row>
    <row r="415" spans="1:21">
      <c r="A415" s="20"/>
      <c r="B415" s="20"/>
      <c r="C415" s="20"/>
      <c r="D415" s="20"/>
      <c r="E415" s="20"/>
      <c r="F415" s="15"/>
      <c r="G415" s="15"/>
      <c r="H415" s="15"/>
      <c r="I415" s="15"/>
      <c r="J415" s="15"/>
      <c r="K415" s="15"/>
      <c r="L415" s="15"/>
      <c r="M415" s="15"/>
      <c r="N415" s="15"/>
      <c r="O415" s="15"/>
      <c r="P415" s="15"/>
      <c r="Q415" s="15"/>
      <c r="R415" s="15"/>
      <c r="S415" s="16"/>
      <c r="U415" s="30" t="str">
        <f>IF(COUNTA(F415:S415)=0,"",_xlfn.CONCAT(,
IF(AND(NOT(ISBLANK($M415)),
    ABS($M415-(($F415+$G415+$I415+$J415+$K415+$L415)-$H415))&gt;=1),
" Error: Position at the end of the period is not equal to: position at the beginning of the period+increase in assets-decrease in assets+exchange rate changes+price changes+other changes+rectifications.",
""),
IF(AND(NOT(ISBLANK($R415)),
    ABS($R415-(($N415+$O415+$Q415)-$P415))&gt;=1),
" Error: Position of accrued interest at the end of the period is not equal to: position of accrued interest at the beginning of the period+accrued interest during the period-received interest during the period+revaluation and other changes.",
""),
IF(AND(NOT(ISBLANK($M415)),
    $M415&gt;0,
    OR(ISBLANK('T04.13'!$M415),
        'T04.13'!$M415&lt;=0,
        ISBLANK('T04.14'!$M415),
        'T04.14'!$M415&lt;=0)),
" Warning: If at least one of the forms T03.09,T04.13,T04.14 contains data other than zero,also the other two forms must be completed.",
""),
IF(AND(OR(ABS($G415)&gt;3000000000,ABS($H415)&gt;3000000000),
    ISBLANK($S415)),
" Warning: An explanation in &lt;c140&gt; must be completed for transactions of more than EUR 3 billion or less than EUR-3 billion.",
""),
IF(AND(NOT(ISBLANK($F415)),$F415&lt;0),
" Error: Position at the beginning of the period must be a positive amount.",
""),
IF(AND(NOT(ISBLANK($M415)),$M415&lt;0),
" Error: Position at the end of the period must be a positive amount.",
""),
IF(AND(OR($F415&gt;0,$M415&gt;0),
    ISBLANK($O415)),
" Error: No accrued interest has been reported,whereas the position at the beginning or at the end of the period is greater than zero. Report '0' in case accrued interest equals zero,do not leave the cell empty.",
"")))</f>
        <v/>
      </c>
    </row>
    <row r="416" spans="1:21">
      <c r="A416" s="20"/>
      <c r="B416" s="20"/>
      <c r="C416" s="20"/>
      <c r="D416" s="20"/>
      <c r="E416" s="20"/>
      <c r="F416" s="15"/>
      <c r="G416" s="15"/>
      <c r="H416" s="15"/>
      <c r="I416" s="15"/>
      <c r="J416" s="15"/>
      <c r="K416" s="15"/>
      <c r="L416" s="15"/>
      <c r="M416" s="15"/>
      <c r="N416" s="15"/>
      <c r="O416" s="15"/>
      <c r="P416" s="15"/>
      <c r="Q416" s="15"/>
      <c r="R416" s="15"/>
      <c r="S416" s="16"/>
      <c r="U416" s="30" t="str">
        <f>IF(COUNTA(F416:S416)=0,"",_xlfn.CONCAT(,
IF(AND(NOT(ISBLANK($M416)),
    ABS($M416-(($F416+$G416+$I416+$J416+$K416+$L416)-$H416))&gt;=1),
" Error: Position at the end of the period is not equal to: position at the beginning of the period+increase in assets-decrease in assets+exchange rate changes+price changes+other changes+rectifications.",
""),
IF(AND(NOT(ISBLANK($R416)),
    ABS($R416-(($N416+$O416+$Q416)-$P416))&gt;=1),
" Error: Position of accrued interest at the end of the period is not equal to: position of accrued interest at the beginning of the period+accrued interest during the period-received interest during the period+revaluation and other changes.",
""),
IF(AND(NOT(ISBLANK($M416)),
    $M416&gt;0,
    OR(ISBLANK('T04.13'!$M416),
        'T04.13'!$M416&lt;=0,
        ISBLANK('T04.14'!$M416),
        'T04.14'!$M416&lt;=0)),
" Warning: If at least one of the forms T03.09,T04.13,T04.14 contains data other than zero,also the other two forms must be completed.",
""),
IF(AND(OR(ABS($G416)&gt;3000000000,ABS($H416)&gt;3000000000),
    ISBLANK($S416)),
" Warning: An explanation in &lt;c140&gt; must be completed for transactions of more than EUR 3 billion or less than EUR-3 billion.",
""),
IF(AND(NOT(ISBLANK($F416)),$F416&lt;0),
" Error: Position at the beginning of the period must be a positive amount.",
""),
IF(AND(NOT(ISBLANK($M416)),$M416&lt;0),
" Error: Position at the end of the period must be a positive amount.",
""),
IF(AND(OR($F416&gt;0,$M416&gt;0),
    ISBLANK($O416)),
" Error: No accrued interest has been reported,whereas the position at the beginning or at the end of the period is greater than zero. Report '0' in case accrued interest equals zero,do not leave the cell empty.",
"")))</f>
        <v/>
      </c>
    </row>
    <row r="417" spans="1:21">
      <c r="A417" s="20"/>
      <c r="B417" s="20"/>
      <c r="C417" s="20"/>
      <c r="D417" s="20"/>
      <c r="E417" s="20"/>
      <c r="F417" s="15"/>
      <c r="G417" s="15"/>
      <c r="H417" s="15"/>
      <c r="I417" s="15"/>
      <c r="J417" s="15"/>
      <c r="K417" s="15"/>
      <c r="L417" s="15"/>
      <c r="M417" s="15"/>
      <c r="N417" s="15"/>
      <c r="O417" s="15"/>
      <c r="P417" s="15"/>
      <c r="Q417" s="15"/>
      <c r="R417" s="15"/>
      <c r="S417" s="16"/>
      <c r="U417" s="30" t="str">
        <f>IF(COUNTA(F417:S417)=0,"",_xlfn.CONCAT(,
IF(AND(NOT(ISBLANK($M417)),
    ABS($M417-(($F417+$G417+$I417+$J417+$K417+$L417)-$H417))&gt;=1),
" Error: Position at the end of the period is not equal to: position at the beginning of the period+increase in assets-decrease in assets+exchange rate changes+price changes+other changes+rectifications.",
""),
IF(AND(NOT(ISBLANK($R417)),
    ABS($R417-(($N417+$O417+$Q417)-$P417))&gt;=1),
" Error: Position of accrued interest at the end of the period is not equal to: position of accrued interest at the beginning of the period+accrued interest during the period-received interest during the period+revaluation and other changes.",
""),
IF(AND(NOT(ISBLANK($M417)),
    $M417&gt;0,
    OR(ISBLANK('T04.13'!$M417),
        'T04.13'!$M417&lt;=0,
        ISBLANK('T04.14'!$M417),
        'T04.14'!$M417&lt;=0)),
" Warning: If at least one of the forms T03.09,T04.13,T04.14 contains data other than zero,also the other two forms must be completed.",
""),
IF(AND(OR(ABS($G417)&gt;3000000000,ABS($H417)&gt;3000000000),
    ISBLANK($S417)),
" Warning: An explanation in &lt;c140&gt; must be completed for transactions of more than EUR 3 billion or less than EUR-3 billion.",
""),
IF(AND(NOT(ISBLANK($F417)),$F417&lt;0),
" Error: Position at the beginning of the period must be a positive amount.",
""),
IF(AND(NOT(ISBLANK($M417)),$M417&lt;0),
" Error: Position at the end of the period must be a positive amount.",
""),
IF(AND(OR($F417&gt;0,$M417&gt;0),
    ISBLANK($O417)),
" Error: No accrued interest has been reported,whereas the position at the beginning or at the end of the period is greater than zero. Report '0' in case accrued interest equals zero,do not leave the cell empty.",
"")))</f>
        <v/>
      </c>
    </row>
    <row r="418" spans="1:21">
      <c r="A418" s="20"/>
      <c r="B418" s="20"/>
      <c r="C418" s="20"/>
      <c r="D418" s="20"/>
      <c r="E418" s="20"/>
      <c r="F418" s="15"/>
      <c r="G418" s="15"/>
      <c r="H418" s="15"/>
      <c r="I418" s="15"/>
      <c r="J418" s="15"/>
      <c r="K418" s="15"/>
      <c r="L418" s="15"/>
      <c r="M418" s="15"/>
      <c r="N418" s="15"/>
      <c r="O418" s="15"/>
      <c r="P418" s="15"/>
      <c r="Q418" s="15"/>
      <c r="R418" s="15"/>
      <c r="S418" s="16"/>
      <c r="U418" s="30" t="str">
        <f>IF(COUNTA(F418:S418)=0,"",_xlfn.CONCAT(,
IF(AND(NOT(ISBLANK($M418)),
    ABS($M418-(($F418+$G418+$I418+$J418+$K418+$L418)-$H418))&gt;=1),
" Error: Position at the end of the period is not equal to: position at the beginning of the period+increase in assets-decrease in assets+exchange rate changes+price changes+other changes+rectifications.",
""),
IF(AND(NOT(ISBLANK($R418)),
    ABS($R418-(($N418+$O418+$Q418)-$P418))&gt;=1),
" Error: Position of accrued interest at the end of the period is not equal to: position of accrued interest at the beginning of the period+accrued interest during the period-received interest during the period+revaluation and other changes.",
""),
IF(AND(NOT(ISBLANK($M418)),
    $M418&gt;0,
    OR(ISBLANK('T04.13'!$M418),
        'T04.13'!$M418&lt;=0,
        ISBLANK('T04.14'!$M418),
        'T04.14'!$M418&lt;=0)),
" Warning: If at least one of the forms T03.09,T04.13,T04.14 contains data other than zero,also the other two forms must be completed.",
""),
IF(AND(OR(ABS($G418)&gt;3000000000,ABS($H418)&gt;3000000000),
    ISBLANK($S418)),
" Warning: An explanation in &lt;c140&gt; must be completed for transactions of more than EUR 3 billion or less than EUR-3 billion.",
""),
IF(AND(NOT(ISBLANK($F418)),$F418&lt;0),
" Error: Position at the beginning of the period must be a positive amount.",
""),
IF(AND(NOT(ISBLANK($M418)),$M418&lt;0),
" Error: Position at the end of the period must be a positive amount.",
""),
IF(AND(OR($F418&gt;0,$M418&gt;0),
    ISBLANK($O418)),
" Error: No accrued interest has been reported,whereas the position at the beginning or at the end of the period is greater than zero. Report '0' in case accrued interest equals zero,do not leave the cell empty.",
"")))</f>
        <v/>
      </c>
    </row>
    <row r="419" spans="1:21">
      <c r="A419" s="20"/>
      <c r="B419" s="20"/>
      <c r="C419" s="20"/>
      <c r="D419" s="20"/>
      <c r="E419" s="20"/>
      <c r="F419" s="15"/>
      <c r="G419" s="15"/>
      <c r="H419" s="15"/>
      <c r="I419" s="15"/>
      <c r="J419" s="15"/>
      <c r="K419" s="15"/>
      <c r="L419" s="15"/>
      <c r="M419" s="15"/>
      <c r="N419" s="15"/>
      <c r="O419" s="15"/>
      <c r="P419" s="15"/>
      <c r="Q419" s="15"/>
      <c r="R419" s="15"/>
      <c r="S419" s="16"/>
      <c r="U419" s="30" t="str">
        <f>IF(COUNTA(F419:S419)=0,"",_xlfn.CONCAT(,
IF(AND(NOT(ISBLANK($M419)),
    ABS($M419-(($F419+$G419+$I419+$J419+$K419+$L419)-$H419))&gt;=1),
" Error: Position at the end of the period is not equal to: position at the beginning of the period+increase in assets-decrease in assets+exchange rate changes+price changes+other changes+rectifications.",
""),
IF(AND(NOT(ISBLANK($R419)),
    ABS($R419-(($N419+$O419+$Q419)-$P419))&gt;=1),
" Error: Position of accrued interest at the end of the period is not equal to: position of accrued interest at the beginning of the period+accrued interest during the period-received interest during the period+revaluation and other changes.",
""),
IF(AND(NOT(ISBLANK($M419)),
    $M419&gt;0,
    OR(ISBLANK('T04.13'!$M419),
        'T04.13'!$M419&lt;=0,
        ISBLANK('T04.14'!$M419),
        'T04.14'!$M419&lt;=0)),
" Warning: If at least one of the forms T03.09,T04.13,T04.14 contains data other than zero,also the other two forms must be completed.",
""),
IF(AND(OR(ABS($G419)&gt;3000000000,ABS($H419)&gt;3000000000),
    ISBLANK($S419)),
" Warning: An explanation in &lt;c140&gt; must be completed for transactions of more than EUR 3 billion or less than EUR-3 billion.",
""),
IF(AND(NOT(ISBLANK($F419)),$F419&lt;0),
" Error: Position at the beginning of the period must be a positive amount.",
""),
IF(AND(NOT(ISBLANK($M419)),$M419&lt;0),
" Error: Position at the end of the period must be a positive amount.",
""),
IF(AND(OR($F419&gt;0,$M419&gt;0),
    ISBLANK($O419)),
" Error: No accrued interest has been reported,whereas the position at the beginning or at the end of the period is greater than zero. Report '0' in case accrued interest equals zero,do not leave the cell empty.",
"")))</f>
        <v/>
      </c>
    </row>
    <row r="420" spans="1:21">
      <c r="A420" s="20"/>
      <c r="B420" s="20"/>
      <c r="C420" s="20"/>
      <c r="D420" s="20"/>
      <c r="E420" s="20"/>
      <c r="F420" s="15"/>
      <c r="G420" s="15"/>
      <c r="H420" s="15"/>
      <c r="I420" s="15"/>
      <c r="J420" s="15"/>
      <c r="K420" s="15"/>
      <c r="L420" s="15"/>
      <c r="M420" s="15"/>
      <c r="N420" s="15"/>
      <c r="O420" s="15"/>
      <c r="P420" s="15"/>
      <c r="Q420" s="15"/>
      <c r="R420" s="15"/>
      <c r="S420" s="16"/>
      <c r="U420" s="30" t="str">
        <f>IF(COUNTA(F420:S420)=0,"",_xlfn.CONCAT(,
IF(AND(NOT(ISBLANK($M420)),
    ABS($M420-(($F420+$G420+$I420+$J420+$K420+$L420)-$H420))&gt;=1),
" Error: Position at the end of the period is not equal to: position at the beginning of the period+increase in assets-decrease in assets+exchange rate changes+price changes+other changes+rectifications.",
""),
IF(AND(NOT(ISBLANK($R420)),
    ABS($R420-(($N420+$O420+$Q420)-$P420))&gt;=1),
" Error: Position of accrued interest at the end of the period is not equal to: position of accrued interest at the beginning of the period+accrued interest during the period-received interest during the period+revaluation and other changes.",
""),
IF(AND(NOT(ISBLANK($M420)),
    $M420&gt;0,
    OR(ISBLANK('T04.13'!$M420),
        'T04.13'!$M420&lt;=0,
        ISBLANK('T04.14'!$M420),
        'T04.14'!$M420&lt;=0)),
" Warning: If at least one of the forms T03.09,T04.13,T04.14 contains data other than zero,also the other two forms must be completed.",
""),
IF(AND(OR(ABS($G420)&gt;3000000000,ABS($H420)&gt;3000000000),
    ISBLANK($S420)),
" Warning: An explanation in &lt;c140&gt; must be completed for transactions of more than EUR 3 billion or less than EUR-3 billion.",
""),
IF(AND(NOT(ISBLANK($F420)),$F420&lt;0),
" Error: Position at the beginning of the period must be a positive amount.",
""),
IF(AND(NOT(ISBLANK($M420)),$M420&lt;0),
" Error: Position at the end of the period must be a positive amount.",
""),
IF(AND(OR($F420&gt;0,$M420&gt;0),
    ISBLANK($O420)),
" Error: No accrued interest has been reported,whereas the position at the beginning or at the end of the period is greater than zero. Report '0' in case accrued interest equals zero,do not leave the cell empty.",
"")))</f>
        <v/>
      </c>
    </row>
    <row r="421" spans="1:21">
      <c r="A421" s="20"/>
      <c r="B421" s="20"/>
      <c r="C421" s="20"/>
      <c r="D421" s="20"/>
      <c r="E421" s="20"/>
      <c r="F421" s="15"/>
      <c r="G421" s="15"/>
      <c r="H421" s="15"/>
      <c r="I421" s="15"/>
      <c r="J421" s="15"/>
      <c r="K421" s="15"/>
      <c r="L421" s="15"/>
      <c r="M421" s="15"/>
      <c r="N421" s="15"/>
      <c r="O421" s="15"/>
      <c r="P421" s="15"/>
      <c r="Q421" s="15"/>
      <c r="R421" s="15"/>
      <c r="S421" s="16"/>
      <c r="U421" s="30" t="str">
        <f>IF(COUNTA(F421:S421)=0,"",_xlfn.CONCAT(,
IF(AND(NOT(ISBLANK($M421)),
    ABS($M421-(($F421+$G421+$I421+$J421+$K421+$L421)-$H421))&gt;=1),
" Error: Position at the end of the period is not equal to: position at the beginning of the period+increase in assets-decrease in assets+exchange rate changes+price changes+other changes+rectifications.",
""),
IF(AND(NOT(ISBLANK($R421)),
    ABS($R421-(($N421+$O421+$Q421)-$P421))&gt;=1),
" Error: Position of accrued interest at the end of the period is not equal to: position of accrued interest at the beginning of the period+accrued interest during the period-received interest during the period+revaluation and other changes.",
""),
IF(AND(NOT(ISBLANK($M421)),
    $M421&gt;0,
    OR(ISBLANK('T04.13'!$M421),
        'T04.13'!$M421&lt;=0,
        ISBLANK('T04.14'!$M421),
        'T04.14'!$M421&lt;=0)),
" Warning: If at least one of the forms T03.09,T04.13,T04.14 contains data other than zero,also the other two forms must be completed.",
""),
IF(AND(OR(ABS($G421)&gt;3000000000,ABS($H421)&gt;3000000000),
    ISBLANK($S421)),
" Warning: An explanation in &lt;c140&gt; must be completed for transactions of more than EUR 3 billion or less than EUR-3 billion.",
""),
IF(AND(NOT(ISBLANK($F421)),$F421&lt;0),
" Error: Position at the beginning of the period must be a positive amount.",
""),
IF(AND(NOT(ISBLANK($M421)),$M421&lt;0),
" Error: Position at the end of the period must be a positive amount.",
""),
IF(AND(OR($F421&gt;0,$M421&gt;0),
    ISBLANK($O421)),
" Error: No accrued interest has been reported,whereas the position at the beginning or at the end of the period is greater than zero. Report '0' in case accrued interest equals zero,do not leave the cell empty.",
"")))</f>
        <v/>
      </c>
    </row>
    <row r="422" spans="1:21">
      <c r="A422" s="20"/>
      <c r="B422" s="20"/>
      <c r="C422" s="20"/>
      <c r="D422" s="20"/>
      <c r="E422" s="20"/>
      <c r="F422" s="15"/>
      <c r="G422" s="15"/>
      <c r="H422" s="15"/>
      <c r="I422" s="15"/>
      <c r="J422" s="15"/>
      <c r="K422" s="15"/>
      <c r="L422" s="15"/>
      <c r="M422" s="15"/>
      <c r="N422" s="15"/>
      <c r="O422" s="15"/>
      <c r="P422" s="15"/>
      <c r="Q422" s="15"/>
      <c r="R422" s="15"/>
      <c r="S422" s="16"/>
      <c r="U422" s="30" t="str">
        <f>IF(COUNTA(F422:S422)=0,"",_xlfn.CONCAT(,
IF(AND(NOT(ISBLANK($M422)),
    ABS($M422-(($F422+$G422+$I422+$J422+$K422+$L422)-$H422))&gt;=1),
" Error: Position at the end of the period is not equal to: position at the beginning of the period+increase in assets-decrease in assets+exchange rate changes+price changes+other changes+rectifications.",
""),
IF(AND(NOT(ISBLANK($R422)),
    ABS($R422-(($N422+$O422+$Q422)-$P422))&gt;=1),
" Error: Position of accrued interest at the end of the period is not equal to: position of accrued interest at the beginning of the period+accrued interest during the period-received interest during the period+revaluation and other changes.",
""),
IF(AND(NOT(ISBLANK($M422)),
    $M422&gt;0,
    OR(ISBLANK('T04.13'!$M422),
        'T04.13'!$M422&lt;=0,
        ISBLANK('T04.14'!$M422),
        'T04.14'!$M422&lt;=0)),
" Warning: If at least one of the forms T03.09,T04.13,T04.14 contains data other than zero,also the other two forms must be completed.",
""),
IF(AND(OR(ABS($G422)&gt;3000000000,ABS($H422)&gt;3000000000),
    ISBLANK($S422)),
" Warning: An explanation in &lt;c140&gt; must be completed for transactions of more than EUR 3 billion or less than EUR-3 billion.",
""),
IF(AND(NOT(ISBLANK($F422)),$F422&lt;0),
" Error: Position at the beginning of the period must be a positive amount.",
""),
IF(AND(NOT(ISBLANK($M422)),$M422&lt;0),
" Error: Position at the end of the period must be a positive amount.",
""),
IF(AND(OR($F422&gt;0,$M422&gt;0),
    ISBLANK($O422)),
" Error: No accrued interest has been reported,whereas the position at the beginning or at the end of the period is greater than zero. Report '0' in case accrued interest equals zero,do not leave the cell empty.",
"")))</f>
        <v/>
      </c>
    </row>
    <row r="423" spans="1:21">
      <c r="A423" s="20"/>
      <c r="B423" s="20"/>
      <c r="C423" s="20"/>
      <c r="D423" s="20"/>
      <c r="E423" s="20"/>
      <c r="F423" s="15"/>
      <c r="G423" s="15"/>
      <c r="H423" s="15"/>
      <c r="I423" s="15"/>
      <c r="J423" s="15"/>
      <c r="K423" s="15"/>
      <c r="L423" s="15"/>
      <c r="M423" s="15"/>
      <c r="N423" s="15"/>
      <c r="O423" s="15"/>
      <c r="P423" s="15"/>
      <c r="Q423" s="15"/>
      <c r="R423" s="15"/>
      <c r="S423" s="16"/>
      <c r="U423" s="30" t="str">
        <f>IF(COUNTA(F423:S423)=0,"",_xlfn.CONCAT(,
IF(AND(NOT(ISBLANK($M423)),
    ABS($M423-(($F423+$G423+$I423+$J423+$K423+$L423)-$H423))&gt;=1),
" Error: Position at the end of the period is not equal to: position at the beginning of the period+increase in assets-decrease in assets+exchange rate changes+price changes+other changes+rectifications.",
""),
IF(AND(NOT(ISBLANK($R423)),
    ABS($R423-(($N423+$O423+$Q423)-$P423))&gt;=1),
" Error: Position of accrued interest at the end of the period is not equal to: position of accrued interest at the beginning of the period+accrued interest during the period-received interest during the period+revaluation and other changes.",
""),
IF(AND(NOT(ISBLANK($M423)),
    $M423&gt;0,
    OR(ISBLANK('T04.13'!$M423),
        'T04.13'!$M423&lt;=0,
        ISBLANK('T04.14'!$M423),
        'T04.14'!$M423&lt;=0)),
" Warning: If at least one of the forms T03.09,T04.13,T04.14 contains data other than zero,also the other two forms must be completed.",
""),
IF(AND(OR(ABS($G423)&gt;3000000000,ABS($H423)&gt;3000000000),
    ISBLANK($S423)),
" Warning: An explanation in &lt;c140&gt; must be completed for transactions of more than EUR 3 billion or less than EUR-3 billion.",
""),
IF(AND(NOT(ISBLANK($F423)),$F423&lt;0),
" Error: Position at the beginning of the period must be a positive amount.",
""),
IF(AND(NOT(ISBLANK($M423)),$M423&lt;0),
" Error: Position at the end of the period must be a positive amount.",
""),
IF(AND(OR($F423&gt;0,$M423&gt;0),
    ISBLANK($O423)),
" Error: No accrued interest has been reported,whereas the position at the beginning or at the end of the period is greater than zero. Report '0' in case accrued interest equals zero,do not leave the cell empty.",
"")))</f>
        <v/>
      </c>
    </row>
    <row r="424" spans="1:21">
      <c r="A424" s="20"/>
      <c r="B424" s="20"/>
      <c r="C424" s="20"/>
      <c r="D424" s="20"/>
      <c r="E424" s="20"/>
      <c r="F424" s="15"/>
      <c r="G424" s="15"/>
      <c r="H424" s="15"/>
      <c r="I424" s="15"/>
      <c r="J424" s="15"/>
      <c r="K424" s="15"/>
      <c r="L424" s="15"/>
      <c r="M424" s="15"/>
      <c r="N424" s="15"/>
      <c r="O424" s="15"/>
      <c r="P424" s="15"/>
      <c r="Q424" s="15"/>
      <c r="R424" s="15"/>
      <c r="S424" s="16"/>
      <c r="U424" s="30" t="str">
        <f>IF(COUNTA(F424:S424)=0,"",_xlfn.CONCAT(,
IF(AND(NOT(ISBLANK($M424)),
    ABS($M424-(($F424+$G424+$I424+$J424+$K424+$L424)-$H424))&gt;=1),
" Error: Position at the end of the period is not equal to: position at the beginning of the period+increase in assets-decrease in assets+exchange rate changes+price changes+other changes+rectifications.",
""),
IF(AND(NOT(ISBLANK($R424)),
    ABS($R424-(($N424+$O424+$Q424)-$P424))&gt;=1),
" Error: Position of accrued interest at the end of the period is not equal to: position of accrued interest at the beginning of the period+accrued interest during the period-received interest during the period+revaluation and other changes.",
""),
IF(AND(NOT(ISBLANK($M424)),
    $M424&gt;0,
    OR(ISBLANK('T04.13'!$M424),
        'T04.13'!$M424&lt;=0,
        ISBLANK('T04.14'!$M424),
        'T04.14'!$M424&lt;=0)),
" Warning: If at least one of the forms T03.09,T04.13,T04.14 contains data other than zero,also the other two forms must be completed.",
""),
IF(AND(OR(ABS($G424)&gt;3000000000,ABS($H424)&gt;3000000000),
    ISBLANK($S424)),
" Warning: An explanation in &lt;c140&gt; must be completed for transactions of more than EUR 3 billion or less than EUR-3 billion.",
""),
IF(AND(NOT(ISBLANK($F424)),$F424&lt;0),
" Error: Position at the beginning of the period must be a positive amount.",
""),
IF(AND(NOT(ISBLANK($M424)),$M424&lt;0),
" Error: Position at the end of the period must be a positive amount.",
""),
IF(AND(OR($F424&gt;0,$M424&gt;0),
    ISBLANK($O424)),
" Error: No accrued interest has been reported,whereas the position at the beginning or at the end of the period is greater than zero. Report '0' in case accrued interest equals zero,do not leave the cell empty.",
"")))</f>
        <v/>
      </c>
    </row>
    <row r="425" spans="1:21">
      <c r="A425" s="20"/>
      <c r="B425" s="20"/>
      <c r="C425" s="20"/>
      <c r="D425" s="20"/>
      <c r="E425" s="20"/>
      <c r="F425" s="15"/>
      <c r="G425" s="15"/>
      <c r="H425" s="15"/>
      <c r="I425" s="15"/>
      <c r="J425" s="15"/>
      <c r="K425" s="15"/>
      <c r="L425" s="15"/>
      <c r="M425" s="15"/>
      <c r="N425" s="15"/>
      <c r="O425" s="15"/>
      <c r="P425" s="15"/>
      <c r="Q425" s="15"/>
      <c r="R425" s="15"/>
      <c r="S425" s="16"/>
      <c r="U425" s="30" t="str">
        <f>IF(COUNTA(F425:S425)=0,"",_xlfn.CONCAT(,
IF(AND(NOT(ISBLANK($M425)),
    ABS($M425-(($F425+$G425+$I425+$J425+$K425+$L425)-$H425))&gt;=1),
" Error: Position at the end of the period is not equal to: position at the beginning of the period+increase in assets-decrease in assets+exchange rate changes+price changes+other changes+rectifications.",
""),
IF(AND(NOT(ISBLANK($R425)),
    ABS($R425-(($N425+$O425+$Q425)-$P425))&gt;=1),
" Error: Position of accrued interest at the end of the period is not equal to: position of accrued interest at the beginning of the period+accrued interest during the period-received interest during the period+revaluation and other changes.",
""),
IF(AND(NOT(ISBLANK($M425)),
    $M425&gt;0,
    OR(ISBLANK('T04.13'!$M425),
        'T04.13'!$M425&lt;=0,
        ISBLANK('T04.14'!$M425),
        'T04.14'!$M425&lt;=0)),
" Warning: If at least one of the forms T03.09,T04.13,T04.14 contains data other than zero,also the other two forms must be completed.",
""),
IF(AND(OR(ABS($G425)&gt;3000000000,ABS($H425)&gt;3000000000),
    ISBLANK($S425)),
" Warning: An explanation in &lt;c140&gt; must be completed for transactions of more than EUR 3 billion or less than EUR-3 billion.",
""),
IF(AND(NOT(ISBLANK($F425)),$F425&lt;0),
" Error: Position at the beginning of the period must be a positive amount.",
""),
IF(AND(NOT(ISBLANK($M425)),$M425&lt;0),
" Error: Position at the end of the period must be a positive amount.",
""),
IF(AND(OR($F425&gt;0,$M425&gt;0),
    ISBLANK($O425)),
" Error: No accrued interest has been reported,whereas the position at the beginning or at the end of the period is greater than zero. Report '0' in case accrued interest equals zero,do not leave the cell empty.",
"")))</f>
        <v/>
      </c>
    </row>
    <row r="426" spans="1:21">
      <c r="A426" s="20"/>
      <c r="B426" s="20"/>
      <c r="C426" s="20"/>
      <c r="D426" s="20"/>
      <c r="E426" s="20"/>
      <c r="F426" s="15"/>
      <c r="G426" s="15"/>
      <c r="H426" s="15"/>
      <c r="I426" s="15"/>
      <c r="J426" s="15"/>
      <c r="K426" s="15"/>
      <c r="L426" s="15"/>
      <c r="M426" s="15"/>
      <c r="N426" s="15"/>
      <c r="O426" s="15"/>
      <c r="P426" s="15"/>
      <c r="Q426" s="15"/>
      <c r="R426" s="15"/>
      <c r="S426" s="16"/>
      <c r="U426" s="30" t="str">
        <f>IF(COUNTA(F426:S426)=0,"",_xlfn.CONCAT(,
IF(AND(NOT(ISBLANK($M426)),
    ABS($M426-(($F426+$G426+$I426+$J426+$K426+$L426)-$H426))&gt;=1),
" Error: Position at the end of the period is not equal to: position at the beginning of the period+increase in assets-decrease in assets+exchange rate changes+price changes+other changes+rectifications.",
""),
IF(AND(NOT(ISBLANK($R426)),
    ABS($R426-(($N426+$O426+$Q426)-$P426))&gt;=1),
" Error: Position of accrued interest at the end of the period is not equal to: position of accrued interest at the beginning of the period+accrued interest during the period-received interest during the period+revaluation and other changes.",
""),
IF(AND(NOT(ISBLANK($M426)),
    $M426&gt;0,
    OR(ISBLANK('T04.13'!$M426),
        'T04.13'!$M426&lt;=0,
        ISBLANK('T04.14'!$M426),
        'T04.14'!$M426&lt;=0)),
" Warning: If at least one of the forms T03.09,T04.13,T04.14 contains data other than zero,also the other two forms must be completed.",
""),
IF(AND(OR(ABS($G426)&gt;3000000000,ABS($H426)&gt;3000000000),
    ISBLANK($S426)),
" Warning: An explanation in &lt;c140&gt; must be completed for transactions of more than EUR 3 billion or less than EUR-3 billion.",
""),
IF(AND(NOT(ISBLANK($F426)),$F426&lt;0),
" Error: Position at the beginning of the period must be a positive amount.",
""),
IF(AND(NOT(ISBLANK($M426)),$M426&lt;0),
" Error: Position at the end of the period must be a positive amount.",
""),
IF(AND(OR($F426&gt;0,$M426&gt;0),
    ISBLANK($O426)),
" Error: No accrued interest has been reported,whereas the position at the beginning or at the end of the period is greater than zero. Report '0' in case accrued interest equals zero,do not leave the cell empty.",
"")))</f>
        <v/>
      </c>
    </row>
    <row r="427" spans="1:21">
      <c r="A427" s="20"/>
      <c r="B427" s="20"/>
      <c r="C427" s="20"/>
      <c r="D427" s="20"/>
      <c r="E427" s="20"/>
      <c r="F427" s="15"/>
      <c r="G427" s="15"/>
      <c r="H427" s="15"/>
      <c r="I427" s="15"/>
      <c r="J427" s="15"/>
      <c r="K427" s="15"/>
      <c r="L427" s="15"/>
      <c r="M427" s="15"/>
      <c r="N427" s="15"/>
      <c r="O427" s="15"/>
      <c r="P427" s="15"/>
      <c r="Q427" s="15"/>
      <c r="R427" s="15"/>
      <c r="S427" s="16"/>
      <c r="U427" s="30" t="str">
        <f>IF(COUNTA(F427:S427)=0,"",_xlfn.CONCAT(,
IF(AND(NOT(ISBLANK($M427)),
    ABS($M427-(($F427+$G427+$I427+$J427+$K427+$L427)-$H427))&gt;=1),
" Error: Position at the end of the period is not equal to: position at the beginning of the period+increase in assets-decrease in assets+exchange rate changes+price changes+other changes+rectifications.",
""),
IF(AND(NOT(ISBLANK($R427)),
    ABS($R427-(($N427+$O427+$Q427)-$P427))&gt;=1),
" Error: Position of accrued interest at the end of the period is not equal to: position of accrued interest at the beginning of the period+accrued interest during the period-received interest during the period+revaluation and other changes.",
""),
IF(AND(NOT(ISBLANK($M427)),
    $M427&gt;0,
    OR(ISBLANK('T04.13'!$M427),
        'T04.13'!$M427&lt;=0,
        ISBLANK('T04.14'!$M427),
        'T04.14'!$M427&lt;=0)),
" Warning: If at least one of the forms T03.09,T04.13,T04.14 contains data other than zero,also the other two forms must be completed.",
""),
IF(AND(OR(ABS($G427)&gt;3000000000,ABS($H427)&gt;3000000000),
    ISBLANK($S427)),
" Warning: An explanation in &lt;c140&gt; must be completed for transactions of more than EUR 3 billion or less than EUR-3 billion.",
""),
IF(AND(NOT(ISBLANK($F427)),$F427&lt;0),
" Error: Position at the beginning of the period must be a positive amount.",
""),
IF(AND(NOT(ISBLANK($M427)),$M427&lt;0),
" Error: Position at the end of the period must be a positive amount.",
""),
IF(AND(OR($F427&gt;0,$M427&gt;0),
    ISBLANK($O427)),
" Error: No accrued interest has been reported,whereas the position at the beginning or at the end of the period is greater than zero. Report '0' in case accrued interest equals zero,do not leave the cell empty.",
"")))</f>
        <v/>
      </c>
    </row>
    <row r="428" spans="1:21">
      <c r="A428" s="20"/>
      <c r="B428" s="20"/>
      <c r="C428" s="20"/>
      <c r="D428" s="20"/>
      <c r="E428" s="20"/>
      <c r="F428" s="15"/>
      <c r="G428" s="15"/>
      <c r="H428" s="15"/>
      <c r="I428" s="15"/>
      <c r="J428" s="15"/>
      <c r="K428" s="15"/>
      <c r="L428" s="15"/>
      <c r="M428" s="15"/>
      <c r="N428" s="15"/>
      <c r="O428" s="15"/>
      <c r="P428" s="15"/>
      <c r="Q428" s="15"/>
      <c r="R428" s="15"/>
      <c r="S428" s="16"/>
      <c r="U428" s="30" t="str">
        <f>IF(COUNTA(F428:S428)=0,"",_xlfn.CONCAT(,
IF(AND(NOT(ISBLANK($M428)),
    ABS($M428-(($F428+$G428+$I428+$J428+$K428+$L428)-$H428))&gt;=1),
" Error: Position at the end of the period is not equal to: position at the beginning of the period+increase in assets-decrease in assets+exchange rate changes+price changes+other changes+rectifications.",
""),
IF(AND(NOT(ISBLANK($R428)),
    ABS($R428-(($N428+$O428+$Q428)-$P428))&gt;=1),
" Error: Position of accrued interest at the end of the period is not equal to: position of accrued interest at the beginning of the period+accrued interest during the period-received interest during the period+revaluation and other changes.",
""),
IF(AND(NOT(ISBLANK($M428)),
    $M428&gt;0,
    OR(ISBLANK('T04.13'!$M428),
        'T04.13'!$M428&lt;=0,
        ISBLANK('T04.14'!$M428),
        'T04.14'!$M428&lt;=0)),
" Warning: If at least one of the forms T03.09,T04.13,T04.14 contains data other than zero,also the other two forms must be completed.",
""),
IF(AND(OR(ABS($G428)&gt;3000000000,ABS($H428)&gt;3000000000),
    ISBLANK($S428)),
" Warning: An explanation in &lt;c140&gt; must be completed for transactions of more than EUR 3 billion or less than EUR-3 billion.",
""),
IF(AND(NOT(ISBLANK($F428)),$F428&lt;0),
" Error: Position at the beginning of the period must be a positive amount.",
""),
IF(AND(NOT(ISBLANK($M428)),$M428&lt;0),
" Error: Position at the end of the period must be a positive amount.",
""),
IF(AND(OR($F428&gt;0,$M428&gt;0),
    ISBLANK($O428)),
" Error: No accrued interest has been reported,whereas the position at the beginning or at the end of the period is greater than zero. Report '0' in case accrued interest equals zero,do not leave the cell empty.",
"")))</f>
        <v/>
      </c>
    </row>
    <row r="429" spans="1:21">
      <c r="A429" s="20"/>
      <c r="B429" s="20"/>
      <c r="C429" s="20"/>
      <c r="D429" s="20"/>
      <c r="E429" s="20"/>
      <c r="F429" s="15"/>
      <c r="G429" s="15"/>
      <c r="H429" s="15"/>
      <c r="I429" s="15"/>
      <c r="J429" s="15"/>
      <c r="K429" s="15"/>
      <c r="L429" s="15"/>
      <c r="M429" s="15"/>
      <c r="N429" s="15"/>
      <c r="O429" s="15"/>
      <c r="P429" s="15"/>
      <c r="Q429" s="15"/>
      <c r="R429" s="15"/>
      <c r="S429" s="16"/>
      <c r="U429" s="30" t="str">
        <f>IF(COUNTA(F429:S429)=0,"",_xlfn.CONCAT(,
IF(AND(NOT(ISBLANK($M429)),
    ABS($M429-(($F429+$G429+$I429+$J429+$K429+$L429)-$H429))&gt;=1),
" Error: Position at the end of the period is not equal to: position at the beginning of the period+increase in assets-decrease in assets+exchange rate changes+price changes+other changes+rectifications.",
""),
IF(AND(NOT(ISBLANK($R429)),
    ABS($R429-(($N429+$O429+$Q429)-$P429))&gt;=1),
" Error: Position of accrued interest at the end of the period is not equal to: position of accrued interest at the beginning of the period+accrued interest during the period-received interest during the period+revaluation and other changes.",
""),
IF(AND(NOT(ISBLANK($M429)),
    $M429&gt;0,
    OR(ISBLANK('T04.13'!$M429),
        'T04.13'!$M429&lt;=0,
        ISBLANK('T04.14'!$M429),
        'T04.14'!$M429&lt;=0)),
" Warning: If at least one of the forms T03.09,T04.13,T04.14 contains data other than zero,also the other two forms must be completed.",
""),
IF(AND(OR(ABS($G429)&gt;3000000000,ABS($H429)&gt;3000000000),
    ISBLANK($S429)),
" Warning: An explanation in &lt;c140&gt; must be completed for transactions of more than EUR 3 billion or less than EUR-3 billion.",
""),
IF(AND(NOT(ISBLANK($F429)),$F429&lt;0),
" Error: Position at the beginning of the period must be a positive amount.",
""),
IF(AND(NOT(ISBLANK($M429)),$M429&lt;0),
" Error: Position at the end of the period must be a positive amount.",
""),
IF(AND(OR($F429&gt;0,$M429&gt;0),
    ISBLANK($O429)),
" Error: No accrued interest has been reported,whereas the position at the beginning or at the end of the period is greater than zero. Report '0' in case accrued interest equals zero,do not leave the cell empty.",
"")))</f>
        <v/>
      </c>
    </row>
    <row r="430" spans="1:21">
      <c r="A430" s="20"/>
      <c r="B430" s="20"/>
      <c r="C430" s="20"/>
      <c r="D430" s="20"/>
      <c r="E430" s="20"/>
      <c r="F430" s="15"/>
      <c r="G430" s="15"/>
      <c r="H430" s="15"/>
      <c r="I430" s="15"/>
      <c r="J430" s="15"/>
      <c r="K430" s="15"/>
      <c r="L430" s="15"/>
      <c r="M430" s="15"/>
      <c r="N430" s="15"/>
      <c r="O430" s="15"/>
      <c r="P430" s="15"/>
      <c r="Q430" s="15"/>
      <c r="R430" s="15"/>
      <c r="S430" s="16"/>
      <c r="U430" s="30" t="str">
        <f>IF(COUNTA(F430:S430)=0,"",_xlfn.CONCAT(,
IF(AND(NOT(ISBLANK($M430)),
    ABS($M430-(($F430+$G430+$I430+$J430+$K430+$L430)-$H430))&gt;=1),
" Error: Position at the end of the period is not equal to: position at the beginning of the period+increase in assets-decrease in assets+exchange rate changes+price changes+other changes+rectifications.",
""),
IF(AND(NOT(ISBLANK($R430)),
    ABS($R430-(($N430+$O430+$Q430)-$P430))&gt;=1),
" Error: Position of accrued interest at the end of the period is not equal to: position of accrued interest at the beginning of the period+accrued interest during the period-received interest during the period+revaluation and other changes.",
""),
IF(AND(NOT(ISBLANK($M430)),
    $M430&gt;0,
    OR(ISBLANK('T04.13'!$M430),
        'T04.13'!$M430&lt;=0,
        ISBLANK('T04.14'!$M430),
        'T04.14'!$M430&lt;=0)),
" Warning: If at least one of the forms T03.09,T04.13,T04.14 contains data other than zero,also the other two forms must be completed.",
""),
IF(AND(OR(ABS($G430)&gt;3000000000,ABS($H430)&gt;3000000000),
    ISBLANK($S430)),
" Warning: An explanation in &lt;c140&gt; must be completed for transactions of more than EUR 3 billion or less than EUR-3 billion.",
""),
IF(AND(NOT(ISBLANK($F430)),$F430&lt;0),
" Error: Position at the beginning of the period must be a positive amount.",
""),
IF(AND(NOT(ISBLANK($M430)),$M430&lt;0),
" Error: Position at the end of the period must be a positive amount.",
""),
IF(AND(OR($F430&gt;0,$M430&gt;0),
    ISBLANK($O430)),
" Error: No accrued interest has been reported,whereas the position at the beginning or at the end of the period is greater than zero. Report '0' in case accrued interest equals zero,do not leave the cell empty.",
"")))</f>
        <v/>
      </c>
    </row>
    <row r="431" spans="1:21">
      <c r="A431" s="20"/>
      <c r="B431" s="20"/>
      <c r="C431" s="20"/>
      <c r="D431" s="20"/>
      <c r="E431" s="20"/>
      <c r="F431" s="15"/>
      <c r="G431" s="15"/>
      <c r="H431" s="15"/>
      <c r="I431" s="15"/>
      <c r="J431" s="15"/>
      <c r="K431" s="15"/>
      <c r="L431" s="15"/>
      <c r="M431" s="15"/>
      <c r="N431" s="15"/>
      <c r="O431" s="15"/>
      <c r="P431" s="15"/>
      <c r="Q431" s="15"/>
      <c r="R431" s="15"/>
      <c r="S431" s="16"/>
      <c r="U431" s="30" t="str">
        <f>IF(COUNTA(F431:S431)=0,"",_xlfn.CONCAT(,
IF(AND(NOT(ISBLANK($M431)),
    ABS($M431-(($F431+$G431+$I431+$J431+$K431+$L431)-$H431))&gt;=1),
" Error: Position at the end of the period is not equal to: position at the beginning of the period+increase in assets-decrease in assets+exchange rate changes+price changes+other changes+rectifications.",
""),
IF(AND(NOT(ISBLANK($R431)),
    ABS($R431-(($N431+$O431+$Q431)-$P431))&gt;=1),
" Error: Position of accrued interest at the end of the period is not equal to: position of accrued interest at the beginning of the period+accrued interest during the period-received interest during the period+revaluation and other changes.",
""),
IF(AND(NOT(ISBLANK($M431)),
    $M431&gt;0,
    OR(ISBLANK('T04.13'!$M431),
        'T04.13'!$M431&lt;=0,
        ISBLANK('T04.14'!$M431),
        'T04.14'!$M431&lt;=0)),
" Warning: If at least one of the forms T03.09,T04.13,T04.14 contains data other than zero,also the other two forms must be completed.",
""),
IF(AND(OR(ABS($G431)&gt;3000000000,ABS($H431)&gt;3000000000),
    ISBLANK($S431)),
" Warning: An explanation in &lt;c140&gt; must be completed for transactions of more than EUR 3 billion or less than EUR-3 billion.",
""),
IF(AND(NOT(ISBLANK($F431)),$F431&lt;0),
" Error: Position at the beginning of the period must be a positive amount.",
""),
IF(AND(NOT(ISBLANK($M431)),$M431&lt;0),
" Error: Position at the end of the period must be a positive amount.",
""),
IF(AND(OR($F431&gt;0,$M431&gt;0),
    ISBLANK($O431)),
" Error: No accrued interest has been reported,whereas the position at the beginning or at the end of the period is greater than zero. Report '0' in case accrued interest equals zero,do not leave the cell empty.",
"")))</f>
        <v/>
      </c>
    </row>
    <row r="432" spans="1:21">
      <c r="A432" s="20"/>
      <c r="B432" s="20"/>
      <c r="C432" s="20"/>
      <c r="D432" s="20"/>
      <c r="E432" s="20"/>
      <c r="F432" s="15"/>
      <c r="G432" s="15"/>
      <c r="H432" s="15"/>
      <c r="I432" s="15"/>
      <c r="J432" s="15"/>
      <c r="K432" s="15"/>
      <c r="L432" s="15"/>
      <c r="M432" s="15"/>
      <c r="N432" s="15"/>
      <c r="O432" s="15"/>
      <c r="P432" s="15"/>
      <c r="Q432" s="15"/>
      <c r="R432" s="15"/>
      <c r="S432" s="16"/>
      <c r="U432" s="30" t="str">
        <f>IF(COUNTA(F432:S432)=0,"",_xlfn.CONCAT(,
IF(AND(NOT(ISBLANK($M432)),
    ABS($M432-(($F432+$G432+$I432+$J432+$K432+$L432)-$H432))&gt;=1),
" Error: Position at the end of the period is not equal to: position at the beginning of the period+increase in assets-decrease in assets+exchange rate changes+price changes+other changes+rectifications.",
""),
IF(AND(NOT(ISBLANK($R432)),
    ABS($R432-(($N432+$O432+$Q432)-$P432))&gt;=1),
" Error: Position of accrued interest at the end of the period is not equal to: position of accrued interest at the beginning of the period+accrued interest during the period-received interest during the period+revaluation and other changes.",
""),
IF(AND(NOT(ISBLANK($M432)),
    $M432&gt;0,
    OR(ISBLANK('T04.13'!$M432),
        'T04.13'!$M432&lt;=0,
        ISBLANK('T04.14'!$M432),
        'T04.14'!$M432&lt;=0)),
" Warning: If at least one of the forms T03.09,T04.13,T04.14 contains data other than zero,also the other two forms must be completed.",
""),
IF(AND(OR(ABS($G432)&gt;3000000000,ABS($H432)&gt;3000000000),
    ISBLANK($S432)),
" Warning: An explanation in &lt;c140&gt; must be completed for transactions of more than EUR 3 billion or less than EUR-3 billion.",
""),
IF(AND(NOT(ISBLANK($F432)),$F432&lt;0),
" Error: Position at the beginning of the period must be a positive amount.",
""),
IF(AND(NOT(ISBLANK($M432)),$M432&lt;0),
" Error: Position at the end of the period must be a positive amount.",
""),
IF(AND(OR($F432&gt;0,$M432&gt;0),
    ISBLANK($O432)),
" Error: No accrued interest has been reported,whereas the position at the beginning or at the end of the period is greater than zero. Report '0' in case accrued interest equals zero,do not leave the cell empty.",
"")))</f>
        <v/>
      </c>
    </row>
    <row r="433" spans="1:21">
      <c r="A433" s="20"/>
      <c r="B433" s="20"/>
      <c r="C433" s="20"/>
      <c r="D433" s="20"/>
      <c r="E433" s="20"/>
      <c r="F433" s="15"/>
      <c r="G433" s="15"/>
      <c r="H433" s="15"/>
      <c r="I433" s="15"/>
      <c r="J433" s="15"/>
      <c r="K433" s="15"/>
      <c r="L433" s="15"/>
      <c r="M433" s="15"/>
      <c r="N433" s="15"/>
      <c r="O433" s="15"/>
      <c r="P433" s="15"/>
      <c r="Q433" s="15"/>
      <c r="R433" s="15"/>
      <c r="S433" s="16"/>
      <c r="U433" s="30" t="str">
        <f>IF(COUNTA(F433:S433)=0,"",_xlfn.CONCAT(,
IF(AND(NOT(ISBLANK($M433)),
    ABS($M433-(($F433+$G433+$I433+$J433+$K433+$L433)-$H433))&gt;=1),
" Error: Position at the end of the period is not equal to: position at the beginning of the period+increase in assets-decrease in assets+exchange rate changes+price changes+other changes+rectifications.",
""),
IF(AND(NOT(ISBLANK($R433)),
    ABS($R433-(($N433+$O433+$Q433)-$P433))&gt;=1),
" Error: Position of accrued interest at the end of the period is not equal to: position of accrued interest at the beginning of the period+accrued interest during the period-received interest during the period+revaluation and other changes.",
""),
IF(AND(NOT(ISBLANK($M433)),
    $M433&gt;0,
    OR(ISBLANK('T04.13'!$M433),
        'T04.13'!$M433&lt;=0,
        ISBLANK('T04.14'!$M433),
        'T04.14'!$M433&lt;=0)),
" Warning: If at least one of the forms T03.09,T04.13,T04.14 contains data other than zero,also the other two forms must be completed.",
""),
IF(AND(OR(ABS($G433)&gt;3000000000,ABS($H433)&gt;3000000000),
    ISBLANK($S433)),
" Warning: An explanation in &lt;c140&gt; must be completed for transactions of more than EUR 3 billion or less than EUR-3 billion.",
""),
IF(AND(NOT(ISBLANK($F433)),$F433&lt;0),
" Error: Position at the beginning of the period must be a positive amount.",
""),
IF(AND(NOT(ISBLANK($M433)),$M433&lt;0),
" Error: Position at the end of the period must be a positive amount.",
""),
IF(AND(OR($F433&gt;0,$M433&gt;0),
    ISBLANK($O433)),
" Error: No accrued interest has been reported,whereas the position at the beginning or at the end of the period is greater than zero. Report '0' in case accrued interest equals zero,do not leave the cell empty.",
"")))</f>
        <v/>
      </c>
    </row>
    <row r="434" spans="1:21">
      <c r="A434" s="20"/>
      <c r="B434" s="20"/>
      <c r="C434" s="20"/>
      <c r="D434" s="20"/>
      <c r="E434" s="20"/>
      <c r="F434" s="15"/>
      <c r="G434" s="15"/>
      <c r="H434" s="15"/>
      <c r="I434" s="15"/>
      <c r="J434" s="15"/>
      <c r="K434" s="15"/>
      <c r="L434" s="15"/>
      <c r="M434" s="15"/>
      <c r="N434" s="15"/>
      <c r="O434" s="15"/>
      <c r="P434" s="15"/>
      <c r="Q434" s="15"/>
      <c r="R434" s="15"/>
      <c r="S434" s="16"/>
      <c r="U434" s="30" t="str">
        <f>IF(COUNTA(F434:S434)=0,"",_xlfn.CONCAT(,
IF(AND(NOT(ISBLANK($M434)),
    ABS($M434-(($F434+$G434+$I434+$J434+$K434+$L434)-$H434))&gt;=1),
" Error: Position at the end of the period is not equal to: position at the beginning of the period+increase in assets-decrease in assets+exchange rate changes+price changes+other changes+rectifications.",
""),
IF(AND(NOT(ISBLANK($R434)),
    ABS($R434-(($N434+$O434+$Q434)-$P434))&gt;=1),
" Error: Position of accrued interest at the end of the period is not equal to: position of accrued interest at the beginning of the period+accrued interest during the period-received interest during the period+revaluation and other changes.",
""),
IF(AND(NOT(ISBLANK($M434)),
    $M434&gt;0,
    OR(ISBLANK('T04.13'!$M434),
        'T04.13'!$M434&lt;=0,
        ISBLANK('T04.14'!$M434),
        'T04.14'!$M434&lt;=0)),
" Warning: If at least one of the forms T03.09,T04.13,T04.14 contains data other than zero,also the other two forms must be completed.",
""),
IF(AND(OR(ABS($G434)&gt;3000000000,ABS($H434)&gt;3000000000),
    ISBLANK($S434)),
" Warning: An explanation in &lt;c140&gt; must be completed for transactions of more than EUR 3 billion or less than EUR-3 billion.",
""),
IF(AND(NOT(ISBLANK($F434)),$F434&lt;0),
" Error: Position at the beginning of the period must be a positive amount.",
""),
IF(AND(NOT(ISBLANK($M434)),$M434&lt;0),
" Error: Position at the end of the period must be a positive amount.",
""),
IF(AND(OR($F434&gt;0,$M434&gt;0),
    ISBLANK($O434)),
" Error: No accrued interest has been reported,whereas the position at the beginning or at the end of the period is greater than zero. Report '0' in case accrued interest equals zero,do not leave the cell empty.",
"")))</f>
        <v/>
      </c>
    </row>
    <row r="435" spans="1:21">
      <c r="A435" s="20"/>
      <c r="B435" s="20"/>
      <c r="C435" s="20"/>
      <c r="D435" s="20"/>
      <c r="E435" s="20"/>
      <c r="F435" s="15"/>
      <c r="G435" s="15"/>
      <c r="H435" s="15"/>
      <c r="I435" s="15"/>
      <c r="J435" s="15"/>
      <c r="K435" s="15"/>
      <c r="L435" s="15"/>
      <c r="M435" s="15"/>
      <c r="N435" s="15"/>
      <c r="O435" s="15"/>
      <c r="P435" s="15"/>
      <c r="Q435" s="15"/>
      <c r="R435" s="15"/>
      <c r="S435" s="16"/>
      <c r="U435" s="30" t="str">
        <f>IF(COUNTA(F435:S435)=0,"",_xlfn.CONCAT(,
IF(AND(NOT(ISBLANK($M435)),
    ABS($M435-(($F435+$G435+$I435+$J435+$K435+$L435)-$H435))&gt;=1),
" Error: Position at the end of the period is not equal to: position at the beginning of the period+increase in assets-decrease in assets+exchange rate changes+price changes+other changes+rectifications.",
""),
IF(AND(NOT(ISBLANK($R435)),
    ABS($R435-(($N435+$O435+$Q435)-$P435))&gt;=1),
" Error: Position of accrued interest at the end of the period is not equal to: position of accrued interest at the beginning of the period+accrued interest during the period-received interest during the period+revaluation and other changes.",
""),
IF(AND(NOT(ISBLANK($M435)),
    $M435&gt;0,
    OR(ISBLANK('T04.13'!$M435),
        'T04.13'!$M435&lt;=0,
        ISBLANK('T04.14'!$M435),
        'T04.14'!$M435&lt;=0)),
" Warning: If at least one of the forms T03.09,T04.13,T04.14 contains data other than zero,also the other two forms must be completed.",
""),
IF(AND(OR(ABS($G435)&gt;3000000000,ABS($H435)&gt;3000000000),
    ISBLANK($S435)),
" Warning: An explanation in &lt;c140&gt; must be completed for transactions of more than EUR 3 billion or less than EUR-3 billion.",
""),
IF(AND(NOT(ISBLANK($F435)),$F435&lt;0),
" Error: Position at the beginning of the period must be a positive amount.",
""),
IF(AND(NOT(ISBLANK($M435)),$M435&lt;0),
" Error: Position at the end of the period must be a positive amount.",
""),
IF(AND(OR($F435&gt;0,$M435&gt;0),
    ISBLANK($O435)),
" Error: No accrued interest has been reported,whereas the position at the beginning or at the end of the period is greater than zero. Report '0' in case accrued interest equals zero,do not leave the cell empty.",
"")))</f>
        <v/>
      </c>
    </row>
    <row r="436" spans="1:21">
      <c r="A436" s="20"/>
      <c r="B436" s="20"/>
      <c r="C436" s="20"/>
      <c r="D436" s="20"/>
      <c r="E436" s="20"/>
      <c r="F436" s="15"/>
      <c r="G436" s="15"/>
      <c r="H436" s="15"/>
      <c r="I436" s="15"/>
      <c r="J436" s="15"/>
      <c r="K436" s="15"/>
      <c r="L436" s="15"/>
      <c r="M436" s="15"/>
      <c r="N436" s="15"/>
      <c r="O436" s="15"/>
      <c r="P436" s="15"/>
      <c r="Q436" s="15"/>
      <c r="R436" s="15"/>
      <c r="S436" s="16"/>
      <c r="U436" s="30" t="str">
        <f>IF(COUNTA(F436:S436)=0,"",_xlfn.CONCAT(,
IF(AND(NOT(ISBLANK($M436)),
    ABS($M436-(($F436+$G436+$I436+$J436+$K436+$L436)-$H436))&gt;=1),
" Error: Position at the end of the period is not equal to: position at the beginning of the period+increase in assets-decrease in assets+exchange rate changes+price changes+other changes+rectifications.",
""),
IF(AND(NOT(ISBLANK($R436)),
    ABS($R436-(($N436+$O436+$Q436)-$P436))&gt;=1),
" Error: Position of accrued interest at the end of the period is not equal to: position of accrued interest at the beginning of the period+accrued interest during the period-received interest during the period+revaluation and other changes.",
""),
IF(AND(NOT(ISBLANK($M436)),
    $M436&gt;0,
    OR(ISBLANK('T04.13'!$M436),
        'T04.13'!$M436&lt;=0,
        ISBLANK('T04.14'!$M436),
        'T04.14'!$M436&lt;=0)),
" Warning: If at least one of the forms T03.09,T04.13,T04.14 contains data other than zero,also the other two forms must be completed.",
""),
IF(AND(OR(ABS($G436)&gt;3000000000,ABS($H436)&gt;3000000000),
    ISBLANK($S436)),
" Warning: An explanation in &lt;c140&gt; must be completed for transactions of more than EUR 3 billion or less than EUR-3 billion.",
""),
IF(AND(NOT(ISBLANK($F436)),$F436&lt;0),
" Error: Position at the beginning of the period must be a positive amount.",
""),
IF(AND(NOT(ISBLANK($M436)),$M436&lt;0),
" Error: Position at the end of the period must be a positive amount.",
""),
IF(AND(OR($F436&gt;0,$M436&gt;0),
    ISBLANK($O436)),
" Error: No accrued interest has been reported,whereas the position at the beginning or at the end of the period is greater than zero. Report '0' in case accrued interest equals zero,do not leave the cell empty.",
"")))</f>
        <v/>
      </c>
    </row>
    <row r="437" spans="1:21">
      <c r="A437" s="20"/>
      <c r="B437" s="20"/>
      <c r="C437" s="20"/>
      <c r="D437" s="20"/>
      <c r="E437" s="20"/>
      <c r="F437" s="15"/>
      <c r="G437" s="15"/>
      <c r="H437" s="15"/>
      <c r="I437" s="15"/>
      <c r="J437" s="15"/>
      <c r="K437" s="15"/>
      <c r="L437" s="15"/>
      <c r="M437" s="15"/>
      <c r="N437" s="15"/>
      <c r="O437" s="15"/>
      <c r="P437" s="15"/>
      <c r="Q437" s="15"/>
      <c r="R437" s="15"/>
      <c r="S437" s="16"/>
      <c r="U437" s="30" t="str">
        <f>IF(COUNTA(F437:S437)=0,"",_xlfn.CONCAT(,
IF(AND(NOT(ISBLANK($M437)),
    ABS($M437-(($F437+$G437+$I437+$J437+$K437+$L437)-$H437))&gt;=1),
" Error: Position at the end of the period is not equal to: position at the beginning of the period+increase in assets-decrease in assets+exchange rate changes+price changes+other changes+rectifications.",
""),
IF(AND(NOT(ISBLANK($R437)),
    ABS($R437-(($N437+$O437+$Q437)-$P437))&gt;=1),
" Error: Position of accrued interest at the end of the period is not equal to: position of accrued interest at the beginning of the period+accrued interest during the period-received interest during the period+revaluation and other changes.",
""),
IF(AND(NOT(ISBLANK($M437)),
    $M437&gt;0,
    OR(ISBLANK('T04.13'!$M437),
        'T04.13'!$M437&lt;=0,
        ISBLANK('T04.14'!$M437),
        'T04.14'!$M437&lt;=0)),
" Warning: If at least one of the forms T03.09,T04.13,T04.14 contains data other than zero,also the other two forms must be completed.",
""),
IF(AND(OR(ABS($G437)&gt;3000000000,ABS($H437)&gt;3000000000),
    ISBLANK($S437)),
" Warning: An explanation in &lt;c140&gt; must be completed for transactions of more than EUR 3 billion or less than EUR-3 billion.",
""),
IF(AND(NOT(ISBLANK($F437)),$F437&lt;0),
" Error: Position at the beginning of the period must be a positive amount.",
""),
IF(AND(NOT(ISBLANK($M437)),$M437&lt;0),
" Error: Position at the end of the period must be a positive amount.",
""),
IF(AND(OR($F437&gt;0,$M437&gt;0),
    ISBLANK($O437)),
" Error: No accrued interest has been reported,whereas the position at the beginning or at the end of the period is greater than zero. Report '0' in case accrued interest equals zero,do not leave the cell empty.",
"")))</f>
        <v/>
      </c>
    </row>
    <row r="438" spans="1:21">
      <c r="A438" s="20"/>
      <c r="B438" s="20"/>
      <c r="C438" s="20"/>
      <c r="D438" s="20"/>
      <c r="E438" s="20"/>
      <c r="F438" s="15"/>
      <c r="G438" s="15"/>
      <c r="H438" s="15"/>
      <c r="I438" s="15"/>
      <c r="J438" s="15"/>
      <c r="K438" s="15"/>
      <c r="L438" s="15"/>
      <c r="M438" s="15"/>
      <c r="N438" s="15"/>
      <c r="O438" s="15"/>
      <c r="P438" s="15"/>
      <c r="Q438" s="15"/>
      <c r="R438" s="15"/>
      <c r="S438" s="16"/>
      <c r="U438" s="30" t="str">
        <f>IF(COUNTA(F438:S438)=0,"",_xlfn.CONCAT(,
IF(AND(NOT(ISBLANK($M438)),
    ABS($M438-(($F438+$G438+$I438+$J438+$K438+$L438)-$H438))&gt;=1),
" Error: Position at the end of the period is not equal to: position at the beginning of the period+increase in assets-decrease in assets+exchange rate changes+price changes+other changes+rectifications.",
""),
IF(AND(NOT(ISBLANK($R438)),
    ABS($R438-(($N438+$O438+$Q438)-$P438))&gt;=1),
" Error: Position of accrued interest at the end of the period is not equal to: position of accrued interest at the beginning of the period+accrued interest during the period-received interest during the period+revaluation and other changes.",
""),
IF(AND(NOT(ISBLANK($M438)),
    $M438&gt;0,
    OR(ISBLANK('T04.13'!$M438),
        'T04.13'!$M438&lt;=0,
        ISBLANK('T04.14'!$M438),
        'T04.14'!$M438&lt;=0)),
" Warning: If at least one of the forms T03.09,T04.13,T04.14 contains data other than zero,also the other two forms must be completed.",
""),
IF(AND(OR(ABS($G438)&gt;3000000000,ABS($H438)&gt;3000000000),
    ISBLANK($S438)),
" Warning: An explanation in &lt;c140&gt; must be completed for transactions of more than EUR 3 billion or less than EUR-3 billion.",
""),
IF(AND(NOT(ISBLANK($F438)),$F438&lt;0),
" Error: Position at the beginning of the period must be a positive amount.",
""),
IF(AND(NOT(ISBLANK($M438)),$M438&lt;0),
" Error: Position at the end of the period must be a positive amount.",
""),
IF(AND(OR($F438&gt;0,$M438&gt;0),
    ISBLANK($O438)),
" Error: No accrued interest has been reported,whereas the position at the beginning or at the end of the period is greater than zero. Report '0' in case accrued interest equals zero,do not leave the cell empty.",
"")))</f>
        <v/>
      </c>
    </row>
    <row r="439" spans="1:21">
      <c r="A439" s="20"/>
      <c r="B439" s="20"/>
      <c r="C439" s="20"/>
      <c r="D439" s="20"/>
      <c r="E439" s="20"/>
      <c r="F439" s="15"/>
      <c r="G439" s="15"/>
      <c r="H439" s="15"/>
      <c r="I439" s="15"/>
      <c r="J439" s="15"/>
      <c r="K439" s="15"/>
      <c r="L439" s="15"/>
      <c r="M439" s="15"/>
      <c r="N439" s="15"/>
      <c r="O439" s="15"/>
      <c r="P439" s="15"/>
      <c r="Q439" s="15"/>
      <c r="R439" s="15"/>
      <c r="S439" s="16"/>
      <c r="U439" s="30" t="str">
        <f>IF(COUNTA(F439:S439)=0,"",_xlfn.CONCAT(,
IF(AND(NOT(ISBLANK($M439)),
    ABS($M439-(($F439+$G439+$I439+$J439+$K439+$L439)-$H439))&gt;=1),
" Error: Position at the end of the period is not equal to: position at the beginning of the period+increase in assets-decrease in assets+exchange rate changes+price changes+other changes+rectifications.",
""),
IF(AND(NOT(ISBLANK($R439)),
    ABS($R439-(($N439+$O439+$Q439)-$P439))&gt;=1),
" Error: Position of accrued interest at the end of the period is not equal to: position of accrued interest at the beginning of the period+accrued interest during the period-received interest during the period+revaluation and other changes.",
""),
IF(AND(NOT(ISBLANK($M439)),
    $M439&gt;0,
    OR(ISBLANK('T04.13'!$M439),
        'T04.13'!$M439&lt;=0,
        ISBLANK('T04.14'!$M439),
        'T04.14'!$M439&lt;=0)),
" Warning: If at least one of the forms T03.09,T04.13,T04.14 contains data other than zero,also the other two forms must be completed.",
""),
IF(AND(OR(ABS($G439)&gt;3000000000,ABS($H439)&gt;3000000000),
    ISBLANK($S439)),
" Warning: An explanation in &lt;c140&gt; must be completed for transactions of more than EUR 3 billion or less than EUR-3 billion.",
""),
IF(AND(NOT(ISBLANK($F439)),$F439&lt;0),
" Error: Position at the beginning of the period must be a positive amount.",
""),
IF(AND(NOT(ISBLANK($M439)),$M439&lt;0),
" Error: Position at the end of the period must be a positive amount.",
""),
IF(AND(OR($F439&gt;0,$M439&gt;0),
    ISBLANK($O439)),
" Error: No accrued interest has been reported,whereas the position at the beginning or at the end of the period is greater than zero. Report '0' in case accrued interest equals zero,do not leave the cell empty.",
"")))</f>
        <v/>
      </c>
    </row>
    <row r="440" spans="1:21">
      <c r="A440" s="20"/>
      <c r="B440" s="20"/>
      <c r="C440" s="20"/>
      <c r="D440" s="20"/>
      <c r="E440" s="20"/>
      <c r="F440" s="15"/>
      <c r="G440" s="15"/>
      <c r="H440" s="15"/>
      <c r="I440" s="15"/>
      <c r="J440" s="15"/>
      <c r="K440" s="15"/>
      <c r="L440" s="15"/>
      <c r="M440" s="15"/>
      <c r="N440" s="15"/>
      <c r="O440" s="15"/>
      <c r="P440" s="15"/>
      <c r="Q440" s="15"/>
      <c r="R440" s="15"/>
      <c r="S440" s="16"/>
      <c r="U440" s="30" t="str">
        <f>IF(COUNTA(F440:S440)=0,"",_xlfn.CONCAT(,
IF(AND(NOT(ISBLANK($M440)),
    ABS($M440-(($F440+$G440+$I440+$J440+$K440+$L440)-$H440))&gt;=1),
" Error: Position at the end of the period is not equal to: position at the beginning of the period+increase in assets-decrease in assets+exchange rate changes+price changes+other changes+rectifications.",
""),
IF(AND(NOT(ISBLANK($R440)),
    ABS($R440-(($N440+$O440+$Q440)-$P440))&gt;=1),
" Error: Position of accrued interest at the end of the period is not equal to: position of accrued interest at the beginning of the period+accrued interest during the period-received interest during the period+revaluation and other changes.",
""),
IF(AND(NOT(ISBLANK($M440)),
    $M440&gt;0,
    OR(ISBLANK('T04.13'!$M440),
        'T04.13'!$M440&lt;=0,
        ISBLANK('T04.14'!$M440),
        'T04.14'!$M440&lt;=0)),
" Warning: If at least one of the forms T03.09,T04.13,T04.14 contains data other than zero,also the other two forms must be completed.",
""),
IF(AND(OR(ABS($G440)&gt;3000000000,ABS($H440)&gt;3000000000),
    ISBLANK($S440)),
" Warning: An explanation in &lt;c140&gt; must be completed for transactions of more than EUR 3 billion or less than EUR-3 billion.",
""),
IF(AND(NOT(ISBLANK($F440)),$F440&lt;0),
" Error: Position at the beginning of the period must be a positive amount.",
""),
IF(AND(NOT(ISBLANK($M440)),$M440&lt;0),
" Error: Position at the end of the period must be a positive amount.",
""),
IF(AND(OR($F440&gt;0,$M440&gt;0),
    ISBLANK($O440)),
" Error: No accrued interest has been reported,whereas the position at the beginning or at the end of the period is greater than zero. Report '0' in case accrued interest equals zero,do not leave the cell empty.",
"")))</f>
        <v/>
      </c>
    </row>
    <row r="441" spans="1:21">
      <c r="A441" s="20"/>
      <c r="B441" s="20"/>
      <c r="C441" s="20"/>
      <c r="D441" s="20"/>
      <c r="E441" s="20"/>
      <c r="F441" s="15"/>
      <c r="G441" s="15"/>
      <c r="H441" s="15"/>
      <c r="I441" s="15"/>
      <c r="J441" s="15"/>
      <c r="K441" s="15"/>
      <c r="L441" s="15"/>
      <c r="M441" s="15"/>
      <c r="N441" s="15"/>
      <c r="O441" s="15"/>
      <c r="P441" s="15"/>
      <c r="Q441" s="15"/>
      <c r="R441" s="15"/>
      <c r="S441" s="16"/>
      <c r="U441" s="30" t="str">
        <f>IF(COUNTA(F441:S441)=0,"",_xlfn.CONCAT(,
IF(AND(NOT(ISBLANK($M441)),
    ABS($M441-(($F441+$G441+$I441+$J441+$K441+$L441)-$H441))&gt;=1),
" Error: Position at the end of the period is not equal to: position at the beginning of the period+increase in assets-decrease in assets+exchange rate changes+price changes+other changes+rectifications.",
""),
IF(AND(NOT(ISBLANK($R441)),
    ABS($R441-(($N441+$O441+$Q441)-$P441))&gt;=1),
" Error: Position of accrued interest at the end of the period is not equal to: position of accrued interest at the beginning of the period+accrued interest during the period-received interest during the period+revaluation and other changes.",
""),
IF(AND(NOT(ISBLANK($M441)),
    $M441&gt;0,
    OR(ISBLANK('T04.13'!$M441),
        'T04.13'!$M441&lt;=0,
        ISBLANK('T04.14'!$M441),
        'T04.14'!$M441&lt;=0)),
" Warning: If at least one of the forms T03.09,T04.13,T04.14 contains data other than zero,also the other two forms must be completed.",
""),
IF(AND(OR(ABS($G441)&gt;3000000000,ABS($H441)&gt;3000000000),
    ISBLANK($S441)),
" Warning: An explanation in &lt;c140&gt; must be completed for transactions of more than EUR 3 billion or less than EUR-3 billion.",
""),
IF(AND(NOT(ISBLANK($F441)),$F441&lt;0),
" Error: Position at the beginning of the period must be a positive amount.",
""),
IF(AND(NOT(ISBLANK($M441)),$M441&lt;0),
" Error: Position at the end of the period must be a positive amount.",
""),
IF(AND(OR($F441&gt;0,$M441&gt;0),
    ISBLANK($O441)),
" Error: No accrued interest has been reported,whereas the position at the beginning or at the end of the period is greater than zero. Report '0' in case accrued interest equals zero,do not leave the cell empty.",
"")))</f>
        <v/>
      </c>
    </row>
    <row r="442" spans="1:21">
      <c r="A442" s="20"/>
      <c r="B442" s="20"/>
      <c r="C442" s="20"/>
      <c r="D442" s="20"/>
      <c r="E442" s="20"/>
      <c r="F442" s="15"/>
      <c r="G442" s="15"/>
      <c r="H442" s="15"/>
      <c r="I442" s="15"/>
      <c r="J442" s="15"/>
      <c r="K442" s="15"/>
      <c r="L442" s="15"/>
      <c r="M442" s="15"/>
      <c r="N442" s="15"/>
      <c r="O442" s="15"/>
      <c r="P442" s="15"/>
      <c r="Q442" s="15"/>
      <c r="R442" s="15"/>
      <c r="S442" s="16"/>
      <c r="U442" s="30" t="str">
        <f>IF(COUNTA(F442:S442)=0,"",_xlfn.CONCAT(,
IF(AND(NOT(ISBLANK($M442)),
    ABS($M442-(($F442+$G442+$I442+$J442+$K442+$L442)-$H442))&gt;=1),
" Error: Position at the end of the period is not equal to: position at the beginning of the period+increase in assets-decrease in assets+exchange rate changes+price changes+other changes+rectifications.",
""),
IF(AND(NOT(ISBLANK($R442)),
    ABS($R442-(($N442+$O442+$Q442)-$P442))&gt;=1),
" Error: Position of accrued interest at the end of the period is not equal to: position of accrued interest at the beginning of the period+accrued interest during the period-received interest during the period+revaluation and other changes.",
""),
IF(AND(NOT(ISBLANK($M442)),
    $M442&gt;0,
    OR(ISBLANK('T04.13'!$M442),
        'T04.13'!$M442&lt;=0,
        ISBLANK('T04.14'!$M442),
        'T04.14'!$M442&lt;=0)),
" Warning: If at least one of the forms T03.09,T04.13,T04.14 contains data other than zero,also the other two forms must be completed.",
""),
IF(AND(OR(ABS($G442)&gt;3000000000,ABS($H442)&gt;3000000000),
    ISBLANK($S442)),
" Warning: An explanation in &lt;c140&gt; must be completed for transactions of more than EUR 3 billion or less than EUR-3 billion.",
""),
IF(AND(NOT(ISBLANK($F442)),$F442&lt;0),
" Error: Position at the beginning of the period must be a positive amount.",
""),
IF(AND(NOT(ISBLANK($M442)),$M442&lt;0),
" Error: Position at the end of the period must be a positive amount.",
""),
IF(AND(OR($F442&gt;0,$M442&gt;0),
    ISBLANK($O442)),
" Error: No accrued interest has been reported,whereas the position at the beginning or at the end of the period is greater than zero. Report '0' in case accrued interest equals zero,do not leave the cell empty.",
"")))</f>
        <v/>
      </c>
    </row>
    <row r="443" spans="1:21">
      <c r="A443" s="20"/>
      <c r="B443" s="20"/>
      <c r="C443" s="20"/>
      <c r="D443" s="20"/>
      <c r="E443" s="20"/>
      <c r="F443" s="15"/>
      <c r="G443" s="15"/>
      <c r="H443" s="15"/>
      <c r="I443" s="15"/>
      <c r="J443" s="15"/>
      <c r="K443" s="15"/>
      <c r="L443" s="15"/>
      <c r="M443" s="15"/>
      <c r="N443" s="15"/>
      <c r="O443" s="15"/>
      <c r="P443" s="15"/>
      <c r="Q443" s="15"/>
      <c r="R443" s="15"/>
      <c r="S443" s="16"/>
      <c r="U443" s="30" t="str">
        <f>IF(COUNTA(F443:S443)=0,"",_xlfn.CONCAT(,
IF(AND(NOT(ISBLANK($M443)),
    ABS($M443-(($F443+$G443+$I443+$J443+$K443+$L443)-$H443))&gt;=1),
" Error: Position at the end of the period is not equal to: position at the beginning of the period+increase in assets-decrease in assets+exchange rate changes+price changes+other changes+rectifications.",
""),
IF(AND(NOT(ISBLANK($R443)),
    ABS($R443-(($N443+$O443+$Q443)-$P443))&gt;=1),
" Error: Position of accrued interest at the end of the period is not equal to: position of accrued interest at the beginning of the period+accrued interest during the period-received interest during the period+revaluation and other changes.",
""),
IF(AND(NOT(ISBLANK($M443)),
    $M443&gt;0,
    OR(ISBLANK('T04.13'!$M443),
        'T04.13'!$M443&lt;=0,
        ISBLANK('T04.14'!$M443),
        'T04.14'!$M443&lt;=0)),
" Warning: If at least one of the forms T03.09,T04.13,T04.14 contains data other than zero,also the other two forms must be completed.",
""),
IF(AND(OR(ABS($G443)&gt;3000000000,ABS($H443)&gt;3000000000),
    ISBLANK($S443)),
" Warning: An explanation in &lt;c140&gt; must be completed for transactions of more than EUR 3 billion or less than EUR-3 billion.",
""),
IF(AND(NOT(ISBLANK($F443)),$F443&lt;0),
" Error: Position at the beginning of the period must be a positive amount.",
""),
IF(AND(NOT(ISBLANK($M443)),$M443&lt;0),
" Error: Position at the end of the period must be a positive amount.",
""),
IF(AND(OR($F443&gt;0,$M443&gt;0),
    ISBLANK($O443)),
" Error: No accrued interest has been reported,whereas the position at the beginning or at the end of the period is greater than zero. Report '0' in case accrued interest equals zero,do not leave the cell empty.",
"")))</f>
        <v/>
      </c>
    </row>
    <row r="444" spans="1:21">
      <c r="A444" s="20"/>
      <c r="B444" s="20"/>
      <c r="C444" s="20"/>
      <c r="D444" s="20"/>
      <c r="E444" s="20"/>
      <c r="F444" s="15"/>
      <c r="G444" s="15"/>
      <c r="H444" s="15"/>
      <c r="I444" s="15"/>
      <c r="J444" s="15"/>
      <c r="K444" s="15"/>
      <c r="L444" s="15"/>
      <c r="M444" s="15"/>
      <c r="N444" s="15"/>
      <c r="O444" s="15"/>
      <c r="P444" s="15"/>
      <c r="Q444" s="15"/>
      <c r="R444" s="15"/>
      <c r="S444" s="16"/>
      <c r="U444" s="30" t="str">
        <f>IF(COUNTA(F444:S444)=0,"",_xlfn.CONCAT(,
IF(AND(NOT(ISBLANK($M444)),
    ABS($M444-(($F444+$G444+$I444+$J444+$K444+$L444)-$H444))&gt;=1),
" Error: Position at the end of the period is not equal to: position at the beginning of the period+increase in assets-decrease in assets+exchange rate changes+price changes+other changes+rectifications.",
""),
IF(AND(NOT(ISBLANK($R444)),
    ABS($R444-(($N444+$O444+$Q444)-$P444))&gt;=1),
" Error: Position of accrued interest at the end of the period is not equal to: position of accrued interest at the beginning of the period+accrued interest during the period-received interest during the period+revaluation and other changes.",
""),
IF(AND(NOT(ISBLANK($M444)),
    $M444&gt;0,
    OR(ISBLANK('T04.13'!$M444),
        'T04.13'!$M444&lt;=0,
        ISBLANK('T04.14'!$M444),
        'T04.14'!$M444&lt;=0)),
" Warning: If at least one of the forms T03.09,T04.13,T04.14 contains data other than zero,also the other two forms must be completed.",
""),
IF(AND(OR(ABS($G444)&gt;3000000000,ABS($H444)&gt;3000000000),
    ISBLANK($S444)),
" Warning: An explanation in &lt;c140&gt; must be completed for transactions of more than EUR 3 billion or less than EUR-3 billion.",
""),
IF(AND(NOT(ISBLANK($F444)),$F444&lt;0),
" Error: Position at the beginning of the period must be a positive amount.",
""),
IF(AND(NOT(ISBLANK($M444)),$M444&lt;0),
" Error: Position at the end of the period must be a positive amount.",
""),
IF(AND(OR($F444&gt;0,$M444&gt;0),
    ISBLANK($O444)),
" Error: No accrued interest has been reported,whereas the position at the beginning or at the end of the period is greater than zero. Report '0' in case accrued interest equals zero,do not leave the cell empty.",
"")))</f>
        <v/>
      </c>
    </row>
    <row r="445" spans="1:21">
      <c r="A445" s="20"/>
      <c r="B445" s="20"/>
      <c r="C445" s="20"/>
      <c r="D445" s="20"/>
      <c r="E445" s="20"/>
      <c r="F445" s="15"/>
      <c r="G445" s="15"/>
      <c r="H445" s="15"/>
      <c r="I445" s="15"/>
      <c r="J445" s="15"/>
      <c r="K445" s="15"/>
      <c r="L445" s="15"/>
      <c r="M445" s="15"/>
      <c r="N445" s="15"/>
      <c r="O445" s="15"/>
      <c r="P445" s="15"/>
      <c r="Q445" s="15"/>
      <c r="R445" s="15"/>
      <c r="S445" s="16"/>
      <c r="U445" s="30" t="str">
        <f>IF(COUNTA(F445:S445)=0,"",_xlfn.CONCAT(,
IF(AND(NOT(ISBLANK($M445)),
    ABS($M445-(($F445+$G445+$I445+$J445+$K445+$L445)-$H445))&gt;=1),
" Error: Position at the end of the period is not equal to: position at the beginning of the period+increase in assets-decrease in assets+exchange rate changes+price changes+other changes+rectifications.",
""),
IF(AND(NOT(ISBLANK($R445)),
    ABS($R445-(($N445+$O445+$Q445)-$P445))&gt;=1),
" Error: Position of accrued interest at the end of the period is not equal to: position of accrued interest at the beginning of the period+accrued interest during the period-received interest during the period+revaluation and other changes.",
""),
IF(AND(NOT(ISBLANK($M445)),
    $M445&gt;0,
    OR(ISBLANK('T04.13'!$M445),
        'T04.13'!$M445&lt;=0,
        ISBLANK('T04.14'!$M445),
        'T04.14'!$M445&lt;=0)),
" Warning: If at least one of the forms T03.09,T04.13,T04.14 contains data other than zero,also the other two forms must be completed.",
""),
IF(AND(OR(ABS($G445)&gt;3000000000,ABS($H445)&gt;3000000000),
    ISBLANK($S445)),
" Warning: An explanation in &lt;c140&gt; must be completed for transactions of more than EUR 3 billion or less than EUR-3 billion.",
""),
IF(AND(NOT(ISBLANK($F445)),$F445&lt;0),
" Error: Position at the beginning of the period must be a positive amount.",
""),
IF(AND(NOT(ISBLANK($M445)),$M445&lt;0),
" Error: Position at the end of the period must be a positive amount.",
""),
IF(AND(OR($F445&gt;0,$M445&gt;0),
    ISBLANK($O445)),
" Error: No accrued interest has been reported,whereas the position at the beginning or at the end of the period is greater than zero. Report '0' in case accrued interest equals zero,do not leave the cell empty.",
"")))</f>
        <v/>
      </c>
    </row>
    <row r="446" spans="1:21">
      <c r="A446" s="20"/>
      <c r="B446" s="20"/>
      <c r="C446" s="20"/>
      <c r="D446" s="20"/>
      <c r="E446" s="20"/>
      <c r="F446" s="15"/>
      <c r="G446" s="15"/>
      <c r="H446" s="15"/>
      <c r="I446" s="15"/>
      <c r="J446" s="15"/>
      <c r="K446" s="15"/>
      <c r="L446" s="15"/>
      <c r="M446" s="15"/>
      <c r="N446" s="15"/>
      <c r="O446" s="15"/>
      <c r="P446" s="15"/>
      <c r="Q446" s="15"/>
      <c r="R446" s="15"/>
      <c r="S446" s="16"/>
      <c r="U446" s="30" t="str">
        <f>IF(COUNTA(F446:S446)=0,"",_xlfn.CONCAT(,
IF(AND(NOT(ISBLANK($M446)),
    ABS($M446-(($F446+$G446+$I446+$J446+$K446+$L446)-$H446))&gt;=1),
" Error: Position at the end of the period is not equal to: position at the beginning of the period+increase in assets-decrease in assets+exchange rate changes+price changes+other changes+rectifications.",
""),
IF(AND(NOT(ISBLANK($R446)),
    ABS($R446-(($N446+$O446+$Q446)-$P446))&gt;=1),
" Error: Position of accrued interest at the end of the period is not equal to: position of accrued interest at the beginning of the period+accrued interest during the period-received interest during the period+revaluation and other changes.",
""),
IF(AND(NOT(ISBLANK($M446)),
    $M446&gt;0,
    OR(ISBLANK('T04.13'!$M446),
        'T04.13'!$M446&lt;=0,
        ISBLANK('T04.14'!$M446),
        'T04.14'!$M446&lt;=0)),
" Warning: If at least one of the forms T03.09,T04.13,T04.14 contains data other than zero,also the other two forms must be completed.",
""),
IF(AND(OR(ABS($G446)&gt;3000000000,ABS($H446)&gt;3000000000),
    ISBLANK($S446)),
" Warning: An explanation in &lt;c140&gt; must be completed for transactions of more than EUR 3 billion or less than EUR-3 billion.",
""),
IF(AND(NOT(ISBLANK($F446)),$F446&lt;0),
" Error: Position at the beginning of the period must be a positive amount.",
""),
IF(AND(NOT(ISBLANK($M446)),$M446&lt;0),
" Error: Position at the end of the period must be a positive amount.",
""),
IF(AND(OR($F446&gt;0,$M446&gt;0),
    ISBLANK($O446)),
" Error: No accrued interest has been reported,whereas the position at the beginning or at the end of the period is greater than zero. Report '0' in case accrued interest equals zero,do not leave the cell empty.",
"")))</f>
        <v/>
      </c>
    </row>
    <row r="447" spans="1:21">
      <c r="A447" s="20"/>
      <c r="B447" s="20"/>
      <c r="C447" s="20"/>
      <c r="D447" s="20"/>
      <c r="E447" s="20"/>
      <c r="F447" s="15"/>
      <c r="G447" s="15"/>
      <c r="H447" s="15"/>
      <c r="I447" s="15"/>
      <c r="J447" s="15"/>
      <c r="K447" s="15"/>
      <c r="L447" s="15"/>
      <c r="M447" s="15"/>
      <c r="N447" s="15"/>
      <c r="O447" s="15"/>
      <c r="P447" s="15"/>
      <c r="Q447" s="15"/>
      <c r="R447" s="15"/>
      <c r="S447" s="16"/>
      <c r="U447" s="30" t="str">
        <f>IF(COUNTA(F447:S447)=0,"",_xlfn.CONCAT(,
IF(AND(NOT(ISBLANK($M447)),
    ABS($M447-(($F447+$G447+$I447+$J447+$K447+$L447)-$H447))&gt;=1),
" Error: Position at the end of the period is not equal to: position at the beginning of the period+increase in assets-decrease in assets+exchange rate changes+price changes+other changes+rectifications.",
""),
IF(AND(NOT(ISBLANK($R447)),
    ABS($R447-(($N447+$O447+$Q447)-$P447))&gt;=1),
" Error: Position of accrued interest at the end of the period is not equal to: position of accrued interest at the beginning of the period+accrued interest during the period-received interest during the period+revaluation and other changes.",
""),
IF(AND(NOT(ISBLANK($M447)),
    $M447&gt;0,
    OR(ISBLANK('T04.13'!$M447),
        'T04.13'!$M447&lt;=0,
        ISBLANK('T04.14'!$M447),
        'T04.14'!$M447&lt;=0)),
" Warning: If at least one of the forms T03.09,T04.13,T04.14 contains data other than zero,also the other two forms must be completed.",
""),
IF(AND(OR(ABS($G447)&gt;3000000000,ABS($H447)&gt;3000000000),
    ISBLANK($S447)),
" Warning: An explanation in &lt;c140&gt; must be completed for transactions of more than EUR 3 billion or less than EUR-3 billion.",
""),
IF(AND(NOT(ISBLANK($F447)),$F447&lt;0),
" Error: Position at the beginning of the period must be a positive amount.",
""),
IF(AND(NOT(ISBLANK($M447)),$M447&lt;0),
" Error: Position at the end of the period must be a positive amount.",
""),
IF(AND(OR($F447&gt;0,$M447&gt;0),
    ISBLANK($O447)),
" Error: No accrued interest has been reported,whereas the position at the beginning or at the end of the period is greater than zero. Report '0' in case accrued interest equals zero,do not leave the cell empty.",
"")))</f>
        <v/>
      </c>
    </row>
    <row r="448" spans="1:21">
      <c r="A448" s="20"/>
      <c r="B448" s="20"/>
      <c r="C448" s="20"/>
      <c r="D448" s="20"/>
      <c r="E448" s="20"/>
      <c r="F448" s="15"/>
      <c r="G448" s="15"/>
      <c r="H448" s="15"/>
      <c r="I448" s="15"/>
      <c r="J448" s="15"/>
      <c r="K448" s="15"/>
      <c r="L448" s="15"/>
      <c r="M448" s="15"/>
      <c r="N448" s="15"/>
      <c r="O448" s="15"/>
      <c r="P448" s="15"/>
      <c r="Q448" s="15"/>
      <c r="R448" s="15"/>
      <c r="S448" s="16"/>
      <c r="U448" s="30" t="str">
        <f>IF(COUNTA(F448:S448)=0,"",_xlfn.CONCAT(,
IF(AND(NOT(ISBLANK($M448)),
    ABS($M448-(($F448+$G448+$I448+$J448+$K448+$L448)-$H448))&gt;=1),
" Error: Position at the end of the period is not equal to: position at the beginning of the period+increase in assets-decrease in assets+exchange rate changes+price changes+other changes+rectifications.",
""),
IF(AND(NOT(ISBLANK($R448)),
    ABS($R448-(($N448+$O448+$Q448)-$P448))&gt;=1),
" Error: Position of accrued interest at the end of the period is not equal to: position of accrued interest at the beginning of the period+accrued interest during the period-received interest during the period+revaluation and other changes.",
""),
IF(AND(NOT(ISBLANK($M448)),
    $M448&gt;0,
    OR(ISBLANK('T04.13'!$M448),
        'T04.13'!$M448&lt;=0,
        ISBLANK('T04.14'!$M448),
        'T04.14'!$M448&lt;=0)),
" Warning: If at least one of the forms T03.09,T04.13,T04.14 contains data other than zero,also the other two forms must be completed.",
""),
IF(AND(OR(ABS($G448)&gt;3000000000,ABS($H448)&gt;3000000000),
    ISBLANK($S448)),
" Warning: An explanation in &lt;c140&gt; must be completed for transactions of more than EUR 3 billion or less than EUR-3 billion.",
""),
IF(AND(NOT(ISBLANK($F448)),$F448&lt;0),
" Error: Position at the beginning of the period must be a positive amount.",
""),
IF(AND(NOT(ISBLANK($M448)),$M448&lt;0),
" Error: Position at the end of the period must be a positive amount.",
""),
IF(AND(OR($F448&gt;0,$M448&gt;0),
    ISBLANK($O448)),
" Error: No accrued interest has been reported,whereas the position at the beginning or at the end of the period is greater than zero. Report '0' in case accrued interest equals zero,do not leave the cell empty.",
"")))</f>
        <v/>
      </c>
    </row>
    <row r="449" spans="1:21">
      <c r="A449" s="20"/>
      <c r="B449" s="20"/>
      <c r="C449" s="20"/>
      <c r="D449" s="20"/>
      <c r="E449" s="20"/>
      <c r="F449" s="15"/>
      <c r="G449" s="15"/>
      <c r="H449" s="15"/>
      <c r="I449" s="15"/>
      <c r="J449" s="15"/>
      <c r="K449" s="15"/>
      <c r="L449" s="15"/>
      <c r="M449" s="15"/>
      <c r="N449" s="15"/>
      <c r="O449" s="15"/>
      <c r="P449" s="15"/>
      <c r="Q449" s="15"/>
      <c r="R449" s="15"/>
      <c r="S449" s="16"/>
      <c r="U449" s="30" t="str">
        <f>IF(COUNTA(F449:S449)=0,"",_xlfn.CONCAT(,
IF(AND(NOT(ISBLANK($M449)),
    ABS($M449-(($F449+$G449+$I449+$J449+$K449+$L449)-$H449))&gt;=1),
" Error: Position at the end of the period is not equal to: position at the beginning of the period+increase in assets-decrease in assets+exchange rate changes+price changes+other changes+rectifications.",
""),
IF(AND(NOT(ISBLANK($R449)),
    ABS($R449-(($N449+$O449+$Q449)-$P449))&gt;=1),
" Error: Position of accrued interest at the end of the period is not equal to: position of accrued interest at the beginning of the period+accrued interest during the period-received interest during the period+revaluation and other changes.",
""),
IF(AND(NOT(ISBLANK($M449)),
    $M449&gt;0,
    OR(ISBLANK('T04.13'!$M449),
        'T04.13'!$M449&lt;=0,
        ISBLANK('T04.14'!$M449),
        'T04.14'!$M449&lt;=0)),
" Warning: If at least one of the forms T03.09,T04.13,T04.14 contains data other than zero,also the other two forms must be completed.",
""),
IF(AND(OR(ABS($G449)&gt;3000000000,ABS($H449)&gt;3000000000),
    ISBLANK($S449)),
" Warning: An explanation in &lt;c140&gt; must be completed for transactions of more than EUR 3 billion or less than EUR-3 billion.",
""),
IF(AND(NOT(ISBLANK($F449)),$F449&lt;0),
" Error: Position at the beginning of the period must be a positive amount.",
""),
IF(AND(NOT(ISBLANK($M449)),$M449&lt;0),
" Error: Position at the end of the period must be a positive amount.",
""),
IF(AND(OR($F449&gt;0,$M449&gt;0),
    ISBLANK($O449)),
" Error: No accrued interest has been reported,whereas the position at the beginning or at the end of the period is greater than zero. Report '0' in case accrued interest equals zero,do not leave the cell empty.",
"")))</f>
        <v/>
      </c>
    </row>
    <row r="450" spans="1:21">
      <c r="A450" s="20"/>
      <c r="B450" s="20"/>
      <c r="C450" s="20"/>
      <c r="D450" s="20"/>
      <c r="E450" s="20"/>
      <c r="F450" s="15"/>
      <c r="G450" s="15"/>
      <c r="H450" s="15"/>
      <c r="I450" s="15"/>
      <c r="J450" s="15"/>
      <c r="K450" s="15"/>
      <c r="L450" s="15"/>
      <c r="M450" s="15"/>
      <c r="N450" s="15"/>
      <c r="O450" s="15"/>
      <c r="P450" s="15"/>
      <c r="Q450" s="15"/>
      <c r="R450" s="15"/>
      <c r="S450" s="16"/>
      <c r="U450" s="30" t="str">
        <f>IF(COUNTA(F450:S450)=0,"",_xlfn.CONCAT(,
IF(AND(NOT(ISBLANK($M450)),
    ABS($M450-(($F450+$G450+$I450+$J450+$K450+$L450)-$H450))&gt;=1),
" Error: Position at the end of the period is not equal to: position at the beginning of the period+increase in assets-decrease in assets+exchange rate changes+price changes+other changes+rectifications.",
""),
IF(AND(NOT(ISBLANK($R450)),
    ABS($R450-(($N450+$O450+$Q450)-$P450))&gt;=1),
" Error: Position of accrued interest at the end of the period is not equal to: position of accrued interest at the beginning of the period+accrued interest during the period-received interest during the period+revaluation and other changes.",
""),
IF(AND(NOT(ISBLANK($M450)),
    $M450&gt;0,
    OR(ISBLANK('T04.13'!$M450),
        'T04.13'!$M450&lt;=0,
        ISBLANK('T04.14'!$M450),
        'T04.14'!$M450&lt;=0)),
" Warning: If at least one of the forms T03.09,T04.13,T04.14 contains data other than zero,also the other two forms must be completed.",
""),
IF(AND(OR(ABS($G450)&gt;3000000000,ABS($H450)&gt;3000000000),
    ISBLANK($S450)),
" Warning: An explanation in &lt;c140&gt; must be completed for transactions of more than EUR 3 billion or less than EUR-3 billion.",
""),
IF(AND(NOT(ISBLANK($F450)),$F450&lt;0),
" Error: Position at the beginning of the period must be a positive amount.",
""),
IF(AND(NOT(ISBLANK($M450)),$M450&lt;0),
" Error: Position at the end of the period must be a positive amount.",
""),
IF(AND(OR($F450&gt;0,$M450&gt;0),
    ISBLANK($O450)),
" Error: No accrued interest has been reported,whereas the position at the beginning or at the end of the period is greater than zero. Report '0' in case accrued interest equals zero,do not leave the cell empty.",
"")))</f>
        <v/>
      </c>
    </row>
    <row r="451" spans="1:21">
      <c r="A451" s="20"/>
      <c r="B451" s="20"/>
      <c r="C451" s="20"/>
      <c r="D451" s="20"/>
      <c r="E451" s="20"/>
      <c r="F451" s="15"/>
      <c r="G451" s="15"/>
      <c r="H451" s="15"/>
      <c r="I451" s="15"/>
      <c r="J451" s="15"/>
      <c r="K451" s="15"/>
      <c r="L451" s="15"/>
      <c r="M451" s="15"/>
      <c r="N451" s="15"/>
      <c r="O451" s="15"/>
      <c r="P451" s="15"/>
      <c r="Q451" s="15"/>
      <c r="R451" s="15"/>
      <c r="S451" s="16"/>
      <c r="U451" s="30" t="str">
        <f>IF(COUNTA(F451:S451)=0,"",_xlfn.CONCAT(,
IF(AND(NOT(ISBLANK($M451)),
    ABS($M451-(($F451+$G451+$I451+$J451+$K451+$L451)-$H451))&gt;=1),
" Error: Position at the end of the period is not equal to: position at the beginning of the period+increase in assets-decrease in assets+exchange rate changes+price changes+other changes+rectifications.",
""),
IF(AND(NOT(ISBLANK($R451)),
    ABS($R451-(($N451+$O451+$Q451)-$P451))&gt;=1),
" Error: Position of accrued interest at the end of the period is not equal to: position of accrued interest at the beginning of the period+accrued interest during the period-received interest during the period+revaluation and other changes.",
""),
IF(AND(NOT(ISBLANK($M451)),
    $M451&gt;0,
    OR(ISBLANK('T04.13'!$M451),
        'T04.13'!$M451&lt;=0,
        ISBLANK('T04.14'!$M451),
        'T04.14'!$M451&lt;=0)),
" Warning: If at least one of the forms T03.09,T04.13,T04.14 contains data other than zero,also the other two forms must be completed.",
""),
IF(AND(OR(ABS($G451)&gt;3000000000,ABS($H451)&gt;3000000000),
    ISBLANK($S451)),
" Warning: An explanation in &lt;c140&gt; must be completed for transactions of more than EUR 3 billion or less than EUR-3 billion.",
""),
IF(AND(NOT(ISBLANK($F451)),$F451&lt;0),
" Error: Position at the beginning of the period must be a positive amount.",
""),
IF(AND(NOT(ISBLANK($M451)),$M451&lt;0),
" Error: Position at the end of the period must be a positive amount.",
""),
IF(AND(OR($F451&gt;0,$M451&gt;0),
    ISBLANK($O451)),
" Error: No accrued interest has been reported,whereas the position at the beginning or at the end of the period is greater than zero. Report '0' in case accrued interest equals zero,do not leave the cell empty.",
"")))</f>
        <v/>
      </c>
    </row>
    <row r="452" spans="1:21">
      <c r="A452" s="20"/>
      <c r="B452" s="20"/>
      <c r="C452" s="20"/>
      <c r="D452" s="20"/>
      <c r="E452" s="20"/>
      <c r="F452" s="15"/>
      <c r="G452" s="15"/>
      <c r="H452" s="15"/>
      <c r="I452" s="15"/>
      <c r="J452" s="15"/>
      <c r="K452" s="15"/>
      <c r="L452" s="15"/>
      <c r="M452" s="15"/>
      <c r="N452" s="15"/>
      <c r="O452" s="15"/>
      <c r="P452" s="15"/>
      <c r="Q452" s="15"/>
      <c r="R452" s="15"/>
      <c r="S452" s="16"/>
      <c r="U452" s="30" t="str">
        <f>IF(COUNTA(F452:S452)=0,"",_xlfn.CONCAT(,
IF(AND(NOT(ISBLANK($M452)),
    ABS($M452-(($F452+$G452+$I452+$J452+$K452+$L452)-$H452))&gt;=1),
" Error: Position at the end of the period is not equal to: position at the beginning of the period+increase in assets-decrease in assets+exchange rate changes+price changes+other changes+rectifications.",
""),
IF(AND(NOT(ISBLANK($R452)),
    ABS($R452-(($N452+$O452+$Q452)-$P452))&gt;=1),
" Error: Position of accrued interest at the end of the period is not equal to: position of accrued interest at the beginning of the period+accrued interest during the period-received interest during the period+revaluation and other changes.",
""),
IF(AND(NOT(ISBLANK($M452)),
    $M452&gt;0,
    OR(ISBLANK('T04.13'!$M452),
        'T04.13'!$M452&lt;=0,
        ISBLANK('T04.14'!$M452),
        'T04.14'!$M452&lt;=0)),
" Warning: If at least one of the forms T03.09,T04.13,T04.14 contains data other than zero,also the other two forms must be completed.",
""),
IF(AND(OR(ABS($G452)&gt;3000000000,ABS($H452)&gt;3000000000),
    ISBLANK($S452)),
" Warning: An explanation in &lt;c140&gt; must be completed for transactions of more than EUR 3 billion or less than EUR-3 billion.",
""),
IF(AND(NOT(ISBLANK($F452)),$F452&lt;0),
" Error: Position at the beginning of the period must be a positive amount.",
""),
IF(AND(NOT(ISBLANK($M452)),$M452&lt;0),
" Error: Position at the end of the period must be a positive amount.",
""),
IF(AND(OR($F452&gt;0,$M452&gt;0),
    ISBLANK($O452)),
" Error: No accrued interest has been reported,whereas the position at the beginning or at the end of the period is greater than zero. Report '0' in case accrued interest equals zero,do not leave the cell empty.",
"")))</f>
        <v/>
      </c>
    </row>
    <row r="453" spans="1:21">
      <c r="A453" s="20"/>
      <c r="B453" s="20"/>
      <c r="C453" s="20"/>
      <c r="D453" s="20"/>
      <c r="E453" s="20"/>
      <c r="F453" s="15"/>
      <c r="G453" s="15"/>
      <c r="H453" s="15"/>
      <c r="I453" s="15"/>
      <c r="J453" s="15"/>
      <c r="K453" s="15"/>
      <c r="L453" s="15"/>
      <c r="M453" s="15"/>
      <c r="N453" s="15"/>
      <c r="O453" s="15"/>
      <c r="P453" s="15"/>
      <c r="Q453" s="15"/>
      <c r="R453" s="15"/>
      <c r="S453" s="16"/>
      <c r="U453" s="30" t="str">
        <f>IF(COUNTA(F453:S453)=0,"",_xlfn.CONCAT(,
IF(AND(NOT(ISBLANK($M453)),
    ABS($M453-(($F453+$G453+$I453+$J453+$K453+$L453)-$H453))&gt;=1),
" Error: Position at the end of the period is not equal to: position at the beginning of the period+increase in assets-decrease in assets+exchange rate changes+price changes+other changes+rectifications.",
""),
IF(AND(NOT(ISBLANK($R453)),
    ABS($R453-(($N453+$O453+$Q453)-$P453))&gt;=1),
" Error: Position of accrued interest at the end of the period is not equal to: position of accrued interest at the beginning of the period+accrued interest during the period-received interest during the period+revaluation and other changes.",
""),
IF(AND(NOT(ISBLANK($M453)),
    $M453&gt;0,
    OR(ISBLANK('T04.13'!$M453),
        'T04.13'!$M453&lt;=0,
        ISBLANK('T04.14'!$M453),
        'T04.14'!$M453&lt;=0)),
" Warning: If at least one of the forms T03.09,T04.13,T04.14 contains data other than zero,also the other two forms must be completed.",
""),
IF(AND(OR(ABS($G453)&gt;3000000000,ABS($H453)&gt;3000000000),
    ISBLANK($S453)),
" Warning: An explanation in &lt;c140&gt; must be completed for transactions of more than EUR 3 billion or less than EUR-3 billion.",
""),
IF(AND(NOT(ISBLANK($F453)),$F453&lt;0),
" Error: Position at the beginning of the period must be a positive amount.",
""),
IF(AND(NOT(ISBLANK($M453)),$M453&lt;0),
" Error: Position at the end of the period must be a positive amount.",
""),
IF(AND(OR($F453&gt;0,$M453&gt;0),
    ISBLANK($O453)),
" Error: No accrued interest has been reported,whereas the position at the beginning or at the end of the period is greater than zero. Report '0' in case accrued interest equals zero,do not leave the cell empty.",
"")))</f>
        <v/>
      </c>
    </row>
    <row r="454" spans="1:21">
      <c r="A454" s="20"/>
      <c r="B454" s="20"/>
      <c r="C454" s="20"/>
      <c r="D454" s="20"/>
      <c r="E454" s="20"/>
      <c r="F454" s="15"/>
      <c r="G454" s="15"/>
      <c r="H454" s="15"/>
      <c r="I454" s="15"/>
      <c r="J454" s="15"/>
      <c r="K454" s="15"/>
      <c r="L454" s="15"/>
      <c r="M454" s="15"/>
      <c r="N454" s="15"/>
      <c r="O454" s="15"/>
      <c r="P454" s="15"/>
      <c r="Q454" s="15"/>
      <c r="R454" s="15"/>
      <c r="S454" s="16"/>
      <c r="U454" s="30" t="str">
        <f>IF(COUNTA(F454:S454)=0,"",_xlfn.CONCAT(,
IF(AND(NOT(ISBLANK($M454)),
    ABS($M454-(($F454+$G454+$I454+$J454+$K454+$L454)-$H454))&gt;=1),
" Error: Position at the end of the period is not equal to: position at the beginning of the period+increase in assets-decrease in assets+exchange rate changes+price changes+other changes+rectifications.",
""),
IF(AND(NOT(ISBLANK($R454)),
    ABS($R454-(($N454+$O454+$Q454)-$P454))&gt;=1),
" Error: Position of accrued interest at the end of the period is not equal to: position of accrued interest at the beginning of the period+accrued interest during the period-received interest during the period+revaluation and other changes.",
""),
IF(AND(NOT(ISBLANK($M454)),
    $M454&gt;0,
    OR(ISBLANK('T04.13'!$M454),
        'T04.13'!$M454&lt;=0,
        ISBLANK('T04.14'!$M454),
        'T04.14'!$M454&lt;=0)),
" Warning: If at least one of the forms T03.09,T04.13,T04.14 contains data other than zero,also the other two forms must be completed.",
""),
IF(AND(OR(ABS($G454)&gt;3000000000,ABS($H454)&gt;3000000000),
    ISBLANK($S454)),
" Warning: An explanation in &lt;c140&gt; must be completed for transactions of more than EUR 3 billion or less than EUR-3 billion.",
""),
IF(AND(NOT(ISBLANK($F454)),$F454&lt;0),
" Error: Position at the beginning of the period must be a positive amount.",
""),
IF(AND(NOT(ISBLANK($M454)),$M454&lt;0),
" Error: Position at the end of the period must be a positive amount.",
""),
IF(AND(OR($F454&gt;0,$M454&gt;0),
    ISBLANK($O454)),
" Error: No accrued interest has been reported,whereas the position at the beginning or at the end of the period is greater than zero. Report '0' in case accrued interest equals zero,do not leave the cell empty.",
"")))</f>
        <v/>
      </c>
    </row>
    <row r="455" spans="1:21">
      <c r="A455" s="20"/>
      <c r="B455" s="20"/>
      <c r="C455" s="20"/>
      <c r="D455" s="20"/>
      <c r="E455" s="20"/>
      <c r="F455" s="15"/>
      <c r="G455" s="15"/>
      <c r="H455" s="15"/>
      <c r="I455" s="15"/>
      <c r="J455" s="15"/>
      <c r="K455" s="15"/>
      <c r="L455" s="15"/>
      <c r="M455" s="15"/>
      <c r="N455" s="15"/>
      <c r="O455" s="15"/>
      <c r="P455" s="15"/>
      <c r="Q455" s="15"/>
      <c r="R455" s="15"/>
      <c r="S455" s="16"/>
      <c r="U455" s="30" t="str">
        <f>IF(COUNTA(F455:S455)=0,"",_xlfn.CONCAT(,
IF(AND(NOT(ISBLANK($M455)),
    ABS($M455-(($F455+$G455+$I455+$J455+$K455+$L455)-$H455))&gt;=1),
" Error: Position at the end of the period is not equal to: position at the beginning of the period+increase in assets-decrease in assets+exchange rate changes+price changes+other changes+rectifications.",
""),
IF(AND(NOT(ISBLANK($R455)),
    ABS($R455-(($N455+$O455+$Q455)-$P455))&gt;=1),
" Error: Position of accrued interest at the end of the period is not equal to: position of accrued interest at the beginning of the period+accrued interest during the period-received interest during the period+revaluation and other changes.",
""),
IF(AND(NOT(ISBLANK($M455)),
    $M455&gt;0,
    OR(ISBLANK('T04.13'!$M455),
        'T04.13'!$M455&lt;=0,
        ISBLANK('T04.14'!$M455),
        'T04.14'!$M455&lt;=0)),
" Warning: If at least one of the forms T03.09,T04.13,T04.14 contains data other than zero,also the other two forms must be completed.",
""),
IF(AND(OR(ABS($G455)&gt;3000000000,ABS($H455)&gt;3000000000),
    ISBLANK($S455)),
" Warning: An explanation in &lt;c140&gt; must be completed for transactions of more than EUR 3 billion or less than EUR-3 billion.",
""),
IF(AND(NOT(ISBLANK($F455)),$F455&lt;0),
" Error: Position at the beginning of the period must be a positive amount.",
""),
IF(AND(NOT(ISBLANK($M455)),$M455&lt;0),
" Error: Position at the end of the period must be a positive amount.",
""),
IF(AND(OR($F455&gt;0,$M455&gt;0),
    ISBLANK($O455)),
" Error: No accrued interest has been reported,whereas the position at the beginning or at the end of the period is greater than zero. Report '0' in case accrued interest equals zero,do not leave the cell empty.",
"")))</f>
        <v/>
      </c>
    </row>
    <row r="456" spans="1:21">
      <c r="A456" s="20"/>
      <c r="B456" s="20"/>
      <c r="C456" s="20"/>
      <c r="D456" s="20"/>
      <c r="E456" s="20"/>
      <c r="F456" s="15"/>
      <c r="G456" s="15"/>
      <c r="H456" s="15"/>
      <c r="I456" s="15"/>
      <c r="J456" s="15"/>
      <c r="K456" s="15"/>
      <c r="L456" s="15"/>
      <c r="M456" s="15"/>
      <c r="N456" s="15"/>
      <c r="O456" s="15"/>
      <c r="P456" s="15"/>
      <c r="Q456" s="15"/>
      <c r="R456" s="15"/>
      <c r="S456" s="16"/>
      <c r="U456" s="30" t="str">
        <f>IF(COUNTA(F456:S456)=0,"",_xlfn.CONCAT(,
IF(AND(NOT(ISBLANK($M456)),
    ABS($M456-(($F456+$G456+$I456+$J456+$K456+$L456)-$H456))&gt;=1),
" Error: Position at the end of the period is not equal to: position at the beginning of the period+increase in assets-decrease in assets+exchange rate changes+price changes+other changes+rectifications.",
""),
IF(AND(NOT(ISBLANK($R456)),
    ABS($R456-(($N456+$O456+$Q456)-$P456))&gt;=1),
" Error: Position of accrued interest at the end of the period is not equal to: position of accrued interest at the beginning of the period+accrued interest during the period-received interest during the period+revaluation and other changes.",
""),
IF(AND(NOT(ISBLANK($M456)),
    $M456&gt;0,
    OR(ISBLANK('T04.13'!$M456),
        'T04.13'!$M456&lt;=0,
        ISBLANK('T04.14'!$M456),
        'T04.14'!$M456&lt;=0)),
" Warning: If at least one of the forms T03.09,T04.13,T04.14 contains data other than zero,also the other two forms must be completed.",
""),
IF(AND(OR(ABS($G456)&gt;3000000000,ABS($H456)&gt;3000000000),
    ISBLANK($S456)),
" Warning: An explanation in &lt;c140&gt; must be completed for transactions of more than EUR 3 billion or less than EUR-3 billion.",
""),
IF(AND(NOT(ISBLANK($F456)),$F456&lt;0),
" Error: Position at the beginning of the period must be a positive amount.",
""),
IF(AND(NOT(ISBLANK($M456)),$M456&lt;0),
" Error: Position at the end of the period must be a positive amount.",
""),
IF(AND(OR($F456&gt;0,$M456&gt;0),
    ISBLANK($O456)),
" Error: No accrued interest has been reported,whereas the position at the beginning or at the end of the period is greater than zero. Report '0' in case accrued interest equals zero,do not leave the cell empty.",
"")))</f>
        <v/>
      </c>
    </row>
    <row r="457" spans="1:21">
      <c r="A457" s="20"/>
      <c r="B457" s="20"/>
      <c r="C457" s="20"/>
      <c r="D457" s="20"/>
      <c r="E457" s="20"/>
      <c r="F457" s="15"/>
      <c r="G457" s="15"/>
      <c r="H457" s="15"/>
      <c r="I457" s="15"/>
      <c r="J457" s="15"/>
      <c r="K457" s="15"/>
      <c r="L457" s="15"/>
      <c r="M457" s="15"/>
      <c r="N457" s="15"/>
      <c r="O457" s="15"/>
      <c r="P457" s="15"/>
      <c r="Q457" s="15"/>
      <c r="R457" s="15"/>
      <c r="S457" s="16"/>
      <c r="U457" s="30" t="str">
        <f>IF(COUNTA(F457:S457)=0,"",_xlfn.CONCAT(,
IF(AND(NOT(ISBLANK($M457)),
    ABS($M457-(($F457+$G457+$I457+$J457+$K457+$L457)-$H457))&gt;=1),
" Error: Position at the end of the period is not equal to: position at the beginning of the period+increase in assets-decrease in assets+exchange rate changes+price changes+other changes+rectifications.",
""),
IF(AND(NOT(ISBLANK($R457)),
    ABS($R457-(($N457+$O457+$Q457)-$P457))&gt;=1),
" Error: Position of accrued interest at the end of the period is not equal to: position of accrued interest at the beginning of the period+accrued interest during the period-received interest during the period+revaluation and other changes.",
""),
IF(AND(NOT(ISBLANK($M457)),
    $M457&gt;0,
    OR(ISBLANK('T04.13'!$M457),
        'T04.13'!$M457&lt;=0,
        ISBLANK('T04.14'!$M457),
        'T04.14'!$M457&lt;=0)),
" Warning: If at least one of the forms T03.09,T04.13,T04.14 contains data other than zero,also the other two forms must be completed.",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0"/>
      <c r="B458" s="20"/>
      <c r="C458" s="20"/>
      <c r="D458" s="20"/>
      <c r="E458" s="20"/>
      <c r="F458" s="15"/>
      <c r="G458" s="15"/>
      <c r="H458" s="15"/>
      <c r="I458" s="15"/>
      <c r="J458" s="15"/>
      <c r="K458" s="15"/>
      <c r="L458" s="15"/>
      <c r="M458" s="15"/>
      <c r="N458" s="15"/>
      <c r="O458" s="15"/>
      <c r="P458" s="15"/>
      <c r="Q458" s="15"/>
      <c r="R458" s="15"/>
      <c r="S458" s="16"/>
      <c r="U458" s="30" t="str">
        <f>IF(COUNTA(F458:S458)=0,"",_xlfn.CONCAT(,
IF(AND(NOT(ISBLANK($M458)),
    ABS($M458-(($F458+$G458+$I458+$J458+$K458+$L458)-$H458))&gt;=1),
" Error: Position at the end of the period is not equal to: position at the beginning of the period+increase in assets-decrease in assets+exchange rate changes+price changes+other changes+rectifications.",
""),
IF(AND(NOT(ISBLANK($R458)),
    ABS($R458-(($N458+$O458+$Q458)-$P458))&gt;=1),
" Error: Position of accrued interest at the end of the period is not equal to: position of accrued interest at the beginning of the period+accrued interest during the period-received interest during the period+revaluation and other changes.",
""),
IF(AND(NOT(ISBLANK($M458)),
    $M458&gt;0,
    OR(ISBLANK('T04.13'!$M458),
        'T04.13'!$M458&lt;=0,
        ISBLANK('T04.14'!$M458),
        'T04.14'!$M458&lt;=0)),
" Warning: If at least one of the forms T03.09,T04.13,T04.14 contains data other than zero,also the other two forms must be completed.",
""),
IF(AND(OR(ABS($G458)&gt;3000000000,ABS($H458)&gt;3000000000),
    ISBLANK($S458)),
" Warning: An explanation in &lt;c140&gt; must be completed for transactions of more than EUR 3 billion or less than EUR-3 billion.",
""),
IF(AND(NOT(ISBLANK($F458)),$F458&lt;0),
" Error: Position at the beginning of the period must be a positive amount.",
""),
IF(AND(NOT(ISBLANK($M458)),$M458&lt;0),
" Error: Position at the end of the period must be a positive amount.",
""),
IF(AND(OR($F458&gt;0,$M458&gt;0),
    ISBLANK($O458)),
" Error: No accrued interest has been reported,whereas the position at the beginning or at the end of the period is greater than zero. Report '0' in case accrued interest equals zero,do not leave the cell empty.",
"")))</f>
        <v/>
      </c>
    </row>
    <row r="459" spans="1:21">
      <c r="A459" s="20"/>
      <c r="B459" s="20"/>
      <c r="C459" s="20"/>
      <c r="D459" s="20"/>
      <c r="E459" s="20"/>
      <c r="F459" s="15"/>
      <c r="G459" s="15"/>
      <c r="H459" s="15"/>
      <c r="I459" s="15"/>
      <c r="J459" s="15"/>
      <c r="K459" s="15"/>
      <c r="L459" s="15"/>
      <c r="M459" s="15"/>
      <c r="N459" s="15"/>
      <c r="O459" s="15"/>
      <c r="P459" s="15"/>
      <c r="Q459" s="15"/>
      <c r="R459" s="15"/>
      <c r="S459" s="16"/>
      <c r="U459" s="30" t="str">
        <f>IF(COUNTA(F459:S459)=0,"",_xlfn.CONCAT(,
IF(AND(NOT(ISBLANK($M459)),
    ABS($M459-(($F459+$G459+$I459+$J459+$K459+$L459)-$H459))&gt;=1),
" Error: Position at the end of the period is not equal to: position at the beginning of the period+increase in assets-decrease in assets+exchange rate changes+price changes+other changes+rectifications.",
""),
IF(AND(NOT(ISBLANK($R459)),
    ABS($R459-(($N459+$O459+$Q459)-$P459))&gt;=1),
" Error: Position of accrued interest at the end of the period is not equal to: position of accrued interest at the beginning of the period+accrued interest during the period-received interest during the period+revaluation and other changes.",
""),
IF(AND(NOT(ISBLANK($M459)),
    $M459&gt;0,
    OR(ISBLANK('T04.13'!$M459),
        'T04.13'!$M459&lt;=0,
        ISBLANK('T04.14'!$M459),
        'T04.14'!$M459&lt;=0)),
" Warning: If at least one of the forms T03.09,T04.13,T04.14 contains data other than zero,also the other two forms must be completed.",
""),
IF(AND(OR(ABS($G459)&gt;3000000000,ABS($H459)&gt;3000000000),
    ISBLANK($S459)),
" Warning: An explanation in &lt;c140&gt; must be completed for transactions of more than EUR 3 billion or less than EUR-3 billion.",
""),
IF(AND(NOT(ISBLANK($F459)),$F459&lt;0),
" Error: Position at the beginning of the period must be a positive amount.",
""),
IF(AND(NOT(ISBLANK($M459)),$M459&lt;0),
" Error: Position at the end of the period must be a positive amount.",
""),
IF(AND(OR($F459&gt;0,$M459&gt;0),
    ISBLANK($O459)),
" Error: No accrued interest has been reported,whereas the position at the beginning or at the end of the period is greater than zero. Report '0' in case accrued interest equals zero,do not leave the cell empty.",
"")))</f>
        <v/>
      </c>
    </row>
    <row r="460" spans="1:21">
      <c r="A460" s="20"/>
      <c r="B460" s="20"/>
      <c r="C460" s="20"/>
      <c r="D460" s="20"/>
      <c r="E460" s="20"/>
      <c r="F460" s="15"/>
      <c r="G460" s="15"/>
      <c r="H460" s="15"/>
      <c r="I460" s="15"/>
      <c r="J460" s="15"/>
      <c r="K460" s="15"/>
      <c r="L460" s="15"/>
      <c r="M460" s="15"/>
      <c r="N460" s="15"/>
      <c r="O460" s="15"/>
      <c r="P460" s="15"/>
      <c r="Q460" s="15"/>
      <c r="R460" s="15"/>
      <c r="S460" s="16"/>
      <c r="U460" s="30" t="str">
        <f>IF(COUNTA(F460:S460)=0,"",_xlfn.CONCAT(,
IF(AND(NOT(ISBLANK($M460)),
    ABS($M460-(($F460+$G460+$I460+$J460+$K460+$L460)-$H460))&gt;=1),
" Error: Position at the end of the period is not equal to: position at the beginning of the period+increase in assets-decrease in assets+exchange rate changes+price changes+other changes+rectifications.",
""),
IF(AND(NOT(ISBLANK($R460)),
    ABS($R460-(($N460+$O460+$Q460)-$P460))&gt;=1),
" Error: Position of accrued interest at the end of the period is not equal to: position of accrued interest at the beginning of the period+accrued interest during the period-received interest during the period+revaluation and other changes.",
""),
IF(AND(NOT(ISBLANK($M460)),
    $M460&gt;0,
    OR(ISBLANK('T04.13'!$M460),
        'T04.13'!$M460&lt;=0,
        ISBLANK('T04.14'!$M460),
        'T04.14'!$M460&lt;=0)),
" Warning: If at least one of the forms T03.09,T04.13,T04.14 contains data other than zero,also the other two forms must be completed.",
""),
IF(AND(OR(ABS($G460)&gt;3000000000,ABS($H460)&gt;3000000000),
    ISBLANK($S460)),
" Warning: An explanation in &lt;c140&gt; must be completed for transactions of more than EUR 3 billion or less than EUR-3 billion.",
""),
IF(AND(NOT(ISBLANK($F460)),$F460&lt;0),
" Error: Position at the beginning of the period must be a positive amount.",
""),
IF(AND(NOT(ISBLANK($M460)),$M460&lt;0),
" Error: Position at the end of the period must be a positive amount.",
""),
IF(AND(OR($F460&gt;0,$M460&gt;0),
    ISBLANK($O460)),
" Error: No accrued interest has been reported,whereas the position at the beginning or at the end of the period is greater than zero. Report '0' in case accrued interest equals zero,do not leave the cell empty.",
"")))</f>
        <v/>
      </c>
    </row>
    <row r="461" spans="1:21">
      <c r="A461" s="20"/>
      <c r="B461" s="20"/>
      <c r="C461" s="20"/>
      <c r="D461" s="20"/>
      <c r="E461" s="20"/>
      <c r="F461" s="15"/>
      <c r="G461" s="15"/>
      <c r="H461" s="15"/>
      <c r="I461" s="15"/>
      <c r="J461" s="15"/>
      <c r="K461" s="15"/>
      <c r="L461" s="15"/>
      <c r="M461" s="15"/>
      <c r="N461" s="15"/>
      <c r="O461" s="15"/>
      <c r="P461" s="15"/>
      <c r="Q461" s="15"/>
      <c r="R461" s="15"/>
      <c r="S461" s="16"/>
      <c r="U461" s="30" t="str">
        <f>IF(COUNTA(F461:S461)=0,"",_xlfn.CONCAT(,
IF(AND(NOT(ISBLANK($M461)),
    ABS($M461-(($F461+$G461+$I461+$J461+$K461+$L461)-$H461))&gt;=1),
" Error: Position at the end of the period is not equal to: position at the beginning of the period+increase in assets-decrease in assets+exchange rate changes+price changes+other changes+rectifications.",
""),
IF(AND(NOT(ISBLANK($R461)),
    ABS($R461-(($N461+$O461+$Q461)-$P461))&gt;=1),
" Error: Position of accrued interest at the end of the period is not equal to: position of accrued interest at the beginning of the period+accrued interest during the period-received interest during the period+revaluation and other changes.",
""),
IF(AND(NOT(ISBLANK($M461)),
    $M461&gt;0,
    OR(ISBLANK('T04.13'!$M461),
        'T04.13'!$M461&lt;=0,
        ISBLANK('T04.14'!$M461),
        'T04.14'!$M461&lt;=0)),
" Warning: If at least one of the forms T03.09,T04.13,T04.14 contains data other than zero,also the other two forms must be completed.",
""),
IF(AND(OR(ABS($G461)&gt;3000000000,ABS($H461)&gt;3000000000),
    ISBLANK($S461)),
" Warning: An explanation in &lt;c140&gt; must be completed for transactions of more than EUR 3 billion or less than EUR-3 billion.",
""),
IF(AND(NOT(ISBLANK($F461)),$F461&lt;0),
" Error: Position at the beginning of the period must be a positive amount.",
""),
IF(AND(NOT(ISBLANK($M461)),$M461&lt;0),
" Error: Position at the end of the period must be a positive amount.",
""),
IF(AND(OR($F461&gt;0,$M461&gt;0),
    ISBLANK($O461)),
" Error: No accrued interest has been reported,whereas the position at the beginning or at the end of the period is greater than zero. Report '0' in case accrued interest equals zero,do not leave the cell empty.",
"")))</f>
        <v/>
      </c>
    </row>
    <row r="462" spans="1:21">
      <c r="A462" s="20"/>
      <c r="B462" s="20"/>
      <c r="C462" s="20"/>
      <c r="D462" s="20"/>
      <c r="E462" s="20"/>
      <c r="F462" s="15"/>
      <c r="G462" s="15"/>
      <c r="H462" s="15"/>
      <c r="I462" s="15"/>
      <c r="J462" s="15"/>
      <c r="K462" s="15"/>
      <c r="L462" s="15"/>
      <c r="M462" s="15"/>
      <c r="N462" s="15"/>
      <c r="O462" s="15"/>
      <c r="P462" s="15"/>
      <c r="Q462" s="15"/>
      <c r="R462" s="15"/>
      <c r="S462" s="16"/>
      <c r="U462" s="30" t="str">
        <f>IF(COUNTA(F462:S462)=0,"",_xlfn.CONCAT(,
IF(AND(NOT(ISBLANK($M462)),
    ABS($M462-(($F462+$G462+$I462+$J462+$K462+$L462)-$H462))&gt;=1),
" Error: Position at the end of the period is not equal to: position at the beginning of the period+increase in assets-decrease in assets+exchange rate changes+price changes+other changes+rectifications.",
""),
IF(AND(NOT(ISBLANK($R462)),
    ABS($R462-(($N462+$O462+$Q462)-$P462))&gt;=1),
" Error: Position of accrued interest at the end of the period is not equal to: position of accrued interest at the beginning of the period+accrued interest during the period-received interest during the period+revaluation and other changes.",
""),
IF(AND(NOT(ISBLANK($M462)),
    $M462&gt;0,
    OR(ISBLANK('T04.13'!$M462),
        'T04.13'!$M462&lt;=0,
        ISBLANK('T04.14'!$M462),
        'T04.14'!$M462&lt;=0)),
" Warning: If at least one of the forms T03.09,T04.13,T04.14 contains data other than zero,also the other two forms must be completed.",
""),
IF(AND(OR(ABS($G462)&gt;3000000000,ABS($H462)&gt;3000000000),
    ISBLANK($S462)),
" Warning: An explanation in &lt;c140&gt; must be completed for transactions of more than EUR 3 billion or less than EUR-3 billion.",
""),
IF(AND(NOT(ISBLANK($F462)),$F462&lt;0),
" Error: Position at the beginning of the period must be a positive amount.",
""),
IF(AND(NOT(ISBLANK($M462)),$M462&lt;0),
" Error: Position at the end of the period must be a positive amount.",
""),
IF(AND(OR($F462&gt;0,$M462&gt;0),
    ISBLANK($O462)),
" Error: No accrued interest has been reported,whereas the position at the beginning or at the end of the period is greater than zero. Report '0' in case accrued interest equals zero,do not leave the cell empty.",
"")))</f>
        <v/>
      </c>
    </row>
    <row r="463" spans="1:21">
      <c r="A463" s="20"/>
      <c r="B463" s="20"/>
      <c r="C463" s="20"/>
      <c r="D463" s="20"/>
      <c r="E463" s="20"/>
      <c r="F463" s="15"/>
      <c r="G463" s="15"/>
      <c r="H463" s="15"/>
      <c r="I463" s="15"/>
      <c r="J463" s="15"/>
      <c r="K463" s="15"/>
      <c r="L463" s="15"/>
      <c r="M463" s="15"/>
      <c r="N463" s="15"/>
      <c r="O463" s="15"/>
      <c r="P463" s="15"/>
      <c r="Q463" s="15"/>
      <c r="R463" s="15"/>
      <c r="S463" s="16"/>
      <c r="U463" s="30" t="str">
        <f>IF(COUNTA(F463:S463)=0,"",_xlfn.CONCAT(,
IF(AND(NOT(ISBLANK($M463)),
    ABS($M463-(($F463+$G463+$I463+$J463+$K463+$L463)-$H463))&gt;=1),
" Error: Position at the end of the period is not equal to: position at the beginning of the period+increase in assets-decrease in assets+exchange rate changes+price changes+other changes+rectifications.",
""),
IF(AND(NOT(ISBLANK($R463)),
    ABS($R463-(($N463+$O463+$Q463)-$P463))&gt;=1),
" Error: Position of accrued interest at the end of the period is not equal to: position of accrued interest at the beginning of the period+accrued interest during the period-received interest during the period+revaluation and other changes.",
""),
IF(AND(NOT(ISBLANK($M463)),
    $M463&gt;0,
    OR(ISBLANK('T04.13'!$M463),
        'T04.13'!$M463&lt;=0,
        ISBLANK('T04.14'!$M463),
        'T04.14'!$M463&lt;=0)),
" Warning: If at least one of the forms T03.09,T04.13,T04.14 contains data other than zero,also the other two forms must be completed.",
""),
IF(AND(OR(ABS($G463)&gt;3000000000,ABS($H463)&gt;3000000000),
    ISBLANK($S463)),
" Warning: An explanation in &lt;c140&gt; must be completed for transactions of more than EUR 3 billion or less than EUR-3 billion.",
""),
IF(AND(NOT(ISBLANK($F463)),$F463&lt;0),
" Error: Position at the beginning of the period must be a positive amount.",
""),
IF(AND(NOT(ISBLANK($M463)),$M463&lt;0),
" Error: Position at the end of the period must be a positive amount.",
""),
IF(AND(OR($F463&gt;0,$M463&gt;0),
    ISBLANK($O463)),
" Error: No accrued interest has been reported,whereas the position at the beginning or at the end of the period is greater than zero. Report '0' in case accrued interest equals zero,do not leave the cell empty.",
"")))</f>
        <v/>
      </c>
    </row>
    <row r="464" spans="1:21">
      <c r="A464" s="20"/>
      <c r="B464" s="20"/>
      <c r="C464" s="20"/>
      <c r="D464" s="20"/>
      <c r="E464" s="20"/>
      <c r="F464" s="15"/>
      <c r="G464" s="15"/>
      <c r="H464" s="15"/>
      <c r="I464" s="15"/>
      <c r="J464" s="15"/>
      <c r="K464" s="15"/>
      <c r="L464" s="15"/>
      <c r="M464" s="15"/>
      <c r="N464" s="15"/>
      <c r="O464" s="15"/>
      <c r="P464" s="15"/>
      <c r="Q464" s="15"/>
      <c r="R464" s="15"/>
      <c r="S464" s="16"/>
      <c r="U464" s="30" t="str">
        <f>IF(COUNTA(F464:S464)=0,"",_xlfn.CONCAT(,
IF(AND(NOT(ISBLANK($M464)),
    ABS($M464-(($F464+$G464+$I464+$J464+$K464+$L464)-$H464))&gt;=1),
" Error: Position at the end of the period is not equal to: position at the beginning of the period+increase in assets-decrease in assets+exchange rate changes+price changes+other changes+rectifications.",
""),
IF(AND(NOT(ISBLANK($R464)),
    ABS($R464-(($N464+$O464+$Q464)-$P464))&gt;=1),
" Error: Position of accrued interest at the end of the period is not equal to: position of accrued interest at the beginning of the period+accrued interest during the period-received interest during the period+revaluation and other changes.",
""),
IF(AND(NOT(ISBLANK($M464)),
    $M464&gt;0,
    OR(ISBLANK('T04.13'!$M464),
        'T04.13'!$M464&lt;=0,
        ISBLANK('T04.14'!$M464),
        'T04.14'!$M464&lt;=0)),
" Warning: If at least one of the forms T03.09,T04.13,T04.14 contains data other than zero,also the other two forms must be completed.",
""),
IF(AND(OR(ABS($G464)&gt;3000000000,ABS($H464)&gt;3000000000),
    ISBLANK($S464)),
" Warning: An explanation in &lt;c140&gt; must be completed for transactions of more than EUR 3 billion or less than EUR-3 billion.",
""),
IF(AND(NOT(ISBLANK($F464)),$F464&lt;0),
" Error: Position at the beginning of the period must be a positive amount.",
""),
IF(AND(NOT(ISBLANK($M464)),$M464&lt;0),
" Error: Position at the end of the period must be a positive amount.",
""),
IF(AND(OR($F464&gt;0,$M464&gt;0),
    ISBLANK($O464)),
" Error: No accrued interest has been reported,whereas the position at the beginning or at the end of the period is greater than zero. Report '0' in case accrued interest equals zero,do not leave the cell empty.",
"")))</f>
        <v/>
      </c>
    </row>
    <row r="465" spans="1:21">
      <c r="A465" s="20"/>
      <c r="B465" s="20"/>
      <c r="C465" s="20"/>
      <c r="D465" s="20"/>
      <c r="E465" s="20"/>
      <c r="F465" s="15"/>
      <c r="G465" s="15"/>
      <c r="H465" s="15"/>
      <c r="I465" s="15"/>
      <c r="J465" s="15"/>
      <c r="K465" s="15"/>
      <c r="L465" s="15"/>
      <c r="M465" s="15"/>
      <c r="N465" s="15"/>
      <c r="O465" s="15"/>
      <c r="P465" s="15"/>
      <c r="Q465" s="15"/>
      <c r="R465" s="15"/>
      <c r="S465" s="16"/>
      <c r="U465" s="30" t="str">
        <f>IF(COUNTA(F465:S465)=0,"",_xlfn.CONCAT(,
IF(AND(NOT(ISBLANK($M465)),
    ABS($M465-(($F465+$G465+$I465+$J465+$K465+$L465)-$H465))&gt;=1),
" Error: Position at the end of the period is not equal to: position at the beginning of the period+increase in assets-decrease in assets+exchange rate changes+price changes+other changes+rectifications.",
""),
IF(AND(NOT(ISBLANK($R465)),
    ABS($R465-(($N465+$O465+$Q465)-$P465))&gt;=1),
" Error: Position of accrued interest at the end of the period is not equal to: position of accrued interest at the beginning of the period+accrued interest during the period-received interest during the period+revaluation and other changes.",
""),
IF(AND(NOT(ISBLANK($M465)),
    $M465&gt;0,
    OR(ISBLANK('T04.13'!$M465),
        'T04.13'!$M465&lt;=0,
        ISBLANK('T04.14'!$M465),
        'T04.14'!$M465&lt;=0)),
" Warning: If at least one of the forms T03.09,T04.13,T04.14 contains data other than zero,also the other two forms must be completed.",
""),
IF(AND(OR(ABS($G465)&gt;3000000000,ABS($H465)&gt;3000000000),
    ISBLANK($S465)),
" Warning: An explanation in &lt;c140&gt; must be completed for transactions of more than EUR 3 billion or less than EUR-3 billion.",
""),
IF(AND(NOT(ISBLANK($F465)),$F465&lt;0),
" Error: Position at the beginning of the period must be a positive amount.",
""),
IF(AND(NOT(ISBLANK($M465)),$M465&lt;0),
" Error: Position at the end of the period must be a positive amount.",
""),
IF(AND(OR($F465&gt;0,$M465&gt;0),
    ISBLANK($O465)),
" Error: No accrued interest has been reported,whereas the position at the beginning or at the end of the period is greater than zero. Report '0' in case accrued interest equals zero,do not leave the cell empty.",
"")))</f>
        <v/>
      </c>
    </row>
    <row r="466" spans="1:21">
      <c r="A466" s="20"/>
      <c r="B466" s="20"/>
      <c r="C466" s="20"/>
      <c r="D466" s="20"/>
      <c r="E466" s="20"/>
      <c r="F466" s="15"/>
      <c r="G466" s="15"/>
      <c r="H466" s="15"/>
      <c r="I466" s="15"/>
      <c r="J466" s="15"/>
      <c r="K466" s="15"/>
      <c r="L466" s="15"/>
      <c r="M466" s="15"/>
      <c r="N466" s="15"/>
      <c r="O466" s="15"/>
      <c r="P466" s="15"/>
      <c r="Q466" s="15"/>
      <c r="R466" s="15"/>
      <c r="S466" s="16"/>
      <c r="U466" s="30" t="str">
        <f>IF(COUNTA(F466:S466)=0,"",_xlfn.CONCAT(,
IF(AND(NOT(ISBLANK($M466)),
    ABS($M466-(($F466+$G466+$I466+$J466+$K466+$L466)-$H466))&gt;=1),
" Error: Position at the end of the period is not equal to: position at the beginning of the period+increase in assets-decrease in assets+exchange rate changes+price changes+other changes+rectifications.",
""),
IF(AND(NOT(ISBLANK($R466)),
    ABS($R466-(($N466+$O466+$Q466)-$P466))&gt;=1),
" Error: Position of accrued interest at the end of the period is not equal to: position of accrued interest at the beginning of the period+accrued interest during the period-received interest during the period+revaluation and other changes.",
""),
IF(AND(NOT(ISBLANK($M466)),
    $M466&gt;0,
    OR(ISBLANK('T04.13'!$M466),
        'T04.13'!$M466&lt;=0,
        ISBLANK('T04.14'!$M466),
        'T04.14'!$M466&lt;=0)),
" Warning: If at least one of the forms T03.09,T04.13,T04.14 contains data other than zero,also the other two forms must be completed.",
""),
IF(AND(OR(ABS($G466)&gt;3000000000,ABS($H466)&gt;3000000000),
    ISBLANK($S466)),
" Warning: An explanation in &lt;c140&gt; must be completed for transactions of more than EUR 3 billion or less than EUR-3 billion.",
""),
IF(AND(NOT(ISBLANK($F466)),$F466&lt;0),
" Error: Position at the beginning of the period must be a positive amount.",
""),
IF(AND(NOT(ISBLANK($M466)),$M466&lt;0),
" Error: Position at the end of the period must be a positive amount.",
""),
IF(AND(OR($F466&gt;0,$M466&gt;0),
    ISBLANK($O466)),
" Error: No accrued interest has been reported,whereas the position at the beginning or at the end of the period is greater than zero. Report '0' in case accrued interest equals zero,do not leave the cell empty.",
"")))</f>
        <v/>
      </c>
    </row>
    <row r="467" spans="1:21">
      <c r="A467" s="20"/>
      <c r="B467" s="20"/>
      <c r="C467" s="20"/>
      <c r="D467" s="20"/>
      <c r="E467" s="20"/>
      <c r="F467" s="15"/>
      <c r="G467" s="15"/>
      <c r="H467" s="15"/>
      <c r="I467" s="15"/>
      <c r="J467" s="15"/>
      <c r="K467" s="15"/>
      <c r="L467" s="15"/>
      <c r="M467" s="15"/>
      <c r="N467" s="15"/>
      <c r="O467" s="15"/>
      <c r="P467" s="15"/>
      <c r="Q467" s="15"/>
      <c r="R467" s="15"/>
      <c r="S467" s="16"/>
      <c r="U467" s="30" t="str">
        <f>IF(COUNTA(F467:S467)=0,"",_xlfn.CONCAT(,
IF(AND(NOT(ISBLANK($M467)),
    ABS($M467-(($F467+$G467+$I467+$J467+$K467+$L467)-$H467))&gt;=1),
" Error: Position at the end of the period is not equal to: position at the beginning of the period+increase in assets-decrease in assets+exchange rate changes+price changes+other changes+rectifications.",
""),
IF(AND(NOT(ISBLANK($R467)),
    ABS($R467-(($N467+$O467+$Q467)-$P467))&gt;=1),
" Error: Position of accrued interest at the end of the period is not equal to: position of accrued interest at the beginning of the period+accrued interest during the period-received interest during the period+revaluation and other changes.",
""),
IF(AND(NOT(ISBLANK($M467)),
    $M467&gt;0,
    OR(ISBLANK('T04.13'!$M467),
        'T04.13'!$M467&lt;=0,
        ISBLANK('T04.14'!$M467),
        'T04.14'!$M467&lt;=0)),
" Warning: If at least one of the forms T03.09,T04.13,T04.14 contains data other than zero,also the other two forms must be completed.",
""),
IF(AND(OR(ABS($G467)&gt;3000000000,ABS($H467)&gt;3000000000),
    ISBLANK($S467)),
" Warning: An explanation in &lt;c140&gt; must be completed for transactions of more than EUR 3 billion or less than EUR-3 billion.",
""),
IF(AND(NOT(ISBLANK($F467)),$F467&lt;0),
" Error: Position at the beginning of the period must be a positive amount.",
""),
IF(AND(NOT(ISBLANK($M467)),$M467&lt;0),
" Error: Position at the end of the period must be a positive amount.",
""),
IF(AND(OR($F467&gt;0,$M467&gt;0),
    ISBLANK($O467)),
" Error: No accrued interest has been reported,whereas the position at the beginning or at the end of the period is greater than zero. Report '0' in case accrued interest equals zero,do not leave the cell empty.",
"")))</f>
        <v/>
      </c>
    </row>
    <row r="468" spans="1:21">
      <c r="A468" s="20"/>
      <c r="B468" s="20"/>
      <c r="C468" s="20"/>
      <c r="D468" s="20"/>
      <c r="E468" s="20"/>
      <c r="F468" s="15"/>
      <c r="G468" s="15"/>
      <c r="H468" s="15"/>
      <c r="I468" s="15"/>
      <c r="J468" s="15"/>
      <c r="K468" s="15"/>
      <c r="L468" s="15"/>
      <c r="M468" s="15"/>
      <c r="N468" s="15"/>
      <c r="O468" s="15"/>
      <c r="P468" s="15"/>
      <c r="Q468" s="15"/>
      <c r="R468" s="15"/>
      <c r="S468" s="16"/>
      <c r="U468" s="30" t="str">
        <f>IF(COUNTA(F468:S468)=0,"",_xlfn.CONCAT(,
IF(AND(NOT(ISBLANK($M468)),
    ABS($M468-(($F468+$G468+$I468+$J468+$K468+$L468)-$H468))&gt;=1),
" Error: Position at the end of the period is not equal to: position at the beginning of the period+increase in assets-decrease in assets+exchange rate changes+price changes+other changes+rectifications.",
""),
IF(AND(NOT(ISBLANK($R468)),
    ABS($R468-(($N468+$O468+$Q468)-$P468))&gt;=1),
" Error: Position of accrued interest at the end of the period is not equal to: position of accrued interest at the beginning of the period+accrued interest during the period-received interest during the period+revaluation and other changes.",
""),
IF(AND(NOT(ISBLANK($M468)),
    $M468&gt;0,
    OR(ISBLANK('T04.13'!$M468),
        'T04.13'!$M468&lt;=0,
        ISBLANK('T04.14'!$M468),
        'T04.14'!$M468&lt;=0)),
" Warning: If at least one of the forms T03.09,T04.13,T04.14 contains data other than zero,also the other two forms must be completed.",
""),
IF(AND(OR(ABS($G468)&gt;3000000000,ABS($H468)&gt;3000000000),
    ISBLANK($S468)),
" Warning: An explanation in &lt;c140&gt; must be completed for transactions of more than EUR 3 billion or less than EUR-3 billion.",
""),
IF(AND(NOT(ISBLANK($F468)),$F468&lt;0),
" Error: Position at the beginning of the period must be a positive amount.",
""),
IF(AND(NOT(ISBLANK($M468)),$M468&lt;0),
" Error: Position at the end of the period must be a positive amount.",
""),
IF(AND(OR($F468&gt;0,$M468&gt;0),
    ISBLANK($O468)),
" Error: No accrued interest has been reported,whereas the position at the beginning or at the end of the period is greater than zero. Report '0' in case accrued interest equals zero,do not leave the cell empty.",
"")))</f>
        <v/>
      </c>
    </row>
    <row r="469" spans="1:21">
      <c r="A469" s="20"/>
      <c r="B469" s="20"/>
      <c r="C469" s="20"/>
      <c r="D469" s="20"/>
      <c r="E469" s="20"/>
      <c r="F469" s="15"/>
      <c r="G469" s="15"/>
      <c r="H469" s="15"/>
      <c r="I469" s="15"/>
      <c r="J469" s="15"/>
      <c r="K469" s="15"/>
      <c r="L469" s="15"/>
      <c r="M469" s="15"/>
      <c r="N469" s="15"/>
      <c r="O469" s="15"/>
      <c r="P469" s="15"/>
      <c r="Q469" s="15"/>
      <c r="R469" s="15"/>
      <c r="S469" s="16"/>
      <c r="U469" s="30" t="str">
        <f>IF(COUNTA(F469:S469)=0,"",_xlfn.CONCAT(,
IF(AND(NOT(ISBLANK($M469)),
    ABS($M469-(($F469+$G469+$I469+$J469+$K469+$L469)-$H469))&gt;=1),
" Error: Position at the end of the period is not equal to: position at the beginning of the period+increase in assets-decrease in assets+exchange rate changes+price changes+other changes+rectifications.",
""),
IF(AND(NOT(ISBLANK($R469)),
    ABS($R469-(($N469+$O469+$Q469)-$P469))&gt;=1),
" Error: Position of accrued interest at the end of the period is not equal to: position of accrued interest at the beginning of the period+accrued interest during the period-received interest during the period+revaluation and other changes.",
""),
IF(AND(NOT(ISBLANK($M469)),
    $M469&gt;0,
    OR(ISBLANK('T04.13'!$M469),
        'T04.13'!$M469&lt;=0,
        ISBLANK('T04.14'!$M469),
        'T04.14'!$M469&lt;=0)),
" Warning: If at least one of the forms T03.09,T04.13,T04.14 contains data other than zero,also the other two forms must be completed.",
""),
IF(AND(OR(ABS($G469)&gt;3000000000,ABS($H469)&gt;3000000000),
    ISBLANK($S469)),
" Warning: An explanation in &lt;c140&gt; must be completed for transactions of more than EUR 3 billion or less than EUR-3 billion.",
""),
IF(AND(NOT(ISBLANK($F469)),$F469&lt;0),
" Error: Position at the beginning of the period must be a positive amount.",
""),
IF(AND(NOT(ISBLANK($M469)),$M469&lt;0),
" Error: Position at the end of the period must be a positive amount.",
""),
IF(AND(OR($F469&gt;0,$M469&gt;0),
    ISBLANK($O469)),
" Error: No accrued interest has been reported,whereas the position at the beginning or at the end of the period is greater than zero. Report '0' in case accrued interest equals zero,do not leave the cell empty.",
"")))</f>
        <v/>
      </c>
    </row>
    <row r="470" spans="1:21">
      <c r="A470" s="20"/>
      <c r="B470" s="20"/>
      <c r="C470" s="20"/>
      <c r="D470" s="20"/>
      <c r="E470" s="20"/>
      <c r="F470" s="15"/>
      <c r="G470" s="15"/>
      <c r="H470" s="15"/>
      <c r="I470" s="15"/>
      <c r="J470" s="15"/>
      <c r="K470" s="15"/>
      <c r="L470" s="15"/>
      <c r="M470" s="15"/>
      <c r="N470" s="15"/>
      <c r="O470" s="15"/>
      <c r="P470" s="15"/>
      <c r="Q470" s="15"/>
      <c r="R470" s="15"/>
      <c r="S470" s="16"/>
      <c r="U470" s="30" t="str">
        <f>IF(COUNTA(F470:S470)=0,"",_xlfn.CONCAT(,
IF(AND(NOT(ISBLANK($M470)),
    ABS($M470-(($F470+$G470+$I470+$J470+$K470+$L470)-$H470))&gt;=1),
" Error: Position at the end of the period is not equal to: position at the beginning of the period+increase in assets-decrease in assets+exchange rate changes+price changes+other changes+rectifications.",
""),
IF(AND(NOT(ISBLANK($R470)),
    ABS($R470-(($N470+$O470+$Q470)-$P470))&gt;=1),
" Error: Position of accrued interest at the end of the period is not equal to: position of accrued interest at the beginning of the period+accrued interest during the period-received interest during the period+revaluation and other changes.",
""),
IF(AND(NOT(ISBLANK($M470)),
    $M470&gt;0,
    OR(ISBLANK('T04.13'!$M470),
        'T04.13'!$M470&lt;=0,
        ISBLANK('T04.14'!$M470),
        'T04.14'!$M470&lt;=0)),
" Warning: If at least one of the forms T03.09,T04.13,T04.14 contains data other than zero,also the other two forms must be completed.",
""),
IF(AND(OR(ABS($G470)&gt;3000000000,ABS($H470)&gt;3000000000),
    ISBLANK($S470)),
" Warning: An explanation in &lt;c140&gt; must be completed for transactions of more than EUR 3 billion or less than EUR-3 billion.",
""),
IF(AND(NOT(ISBLANK($F470)),$F470&lt;0),
" Error: Position at the beginning of the period must be a positive amount.",
""),
IF(AND(NOT(ISBLANK($M470)),$M470&lt;0),
" Error: Position at the end of the period must be a positive amount.",
""),
IF(AND(OR($F470&gt;0,$M470&gt;0),
    ISBLANK($O470)),
" Error: No accrued interest has been reported,whereas the position at the beginning or at the end of the period is greater than zero. Report '0' in case accrued interest equals zero,do not leave the cell empty.",
"")))</f>
        <v/>
      </c>
    </row>
    <row r="471" spans="1:21">
      <c r="A471" s="20"/>
      <c r="B471" s="20"/>
      <c r="C471" s="20"/>
      <c r="D471" s="20"/>
      <c r="E471" s="20"/>
      <c r="F471" s="15"/>
      <c r="G471" s="15"/>
      <c r="H471" s="15"/>
      <c r="I471" s="15"/>
      <c r="J471" s="15"/>
      <c r="K471" s="15"/>
      <c r="L471" s="15"/>
      <c r="M471" s="15"/>
      <c r="N471" s="15"/>
      <c r="O471" s="15"/>
      <c r="P471" s="15"/>
      <c r="Q471" s="15"/>
      <c r="R471" s="15"/>
      <c r="S471" s="16"/>
      <c r="U471" s="30" t="str">
        <f>IF(COUNTA(F471:S471)=0,"",_xlfn.CONCAT(,
IF(AND(NOT(ISBLANK($M471)),
    ABS($M471-(($F471+$G471+$I471+$J471+$K471+$L471)-$H471))&gt;=1),
" Error: Position at the end of the period is not equal to: position at the beginning of the period+increase in assets-decrease in assets+exchange rate changes+price changes+other changes+rectifications.",
""),
IF(AND(NOT(ISBLANK($R471)),
    ABS($R471-(($N471+$O471+$Q471)-$P471))&gt;=1),
" Error: Position of accrued interest at the end of the period is not equal to: position of accrued interest at the beginning of the period+accrued interest during the period-received interest during the period+revaluation and other changes.",
""),
IF(AND(NOT(ISBLANK($M471)),
    $M471&gt;0,
    OR(ISBLANK('T04.13'!$M471),
        'T04.13'!$M471&lt;=0,
        ISBLANK('T04.14'!$M471),
        'T04.14'!$M471&lt;=0)),
" Warning: If at least one of the forms T03.09,T04.13,T04.14 contains data other than zero,also the other two forms must be completed.",
""),
IF(AND(OR(ABS($G471)&gt;3000000000,ABS($H471)&gt;3000000000),
    ISBLANK($S471)),
" Warning: An explanation in &lt;c140&gt; must be completed for transactions of more than EUR 3 billion or less than EUR-3 billion.",
""),
IF(AND(NOT(ISBLANK($F471)),$F471&lt;0),
" Error: Position at the beginning of the period must be a positive amount.",
""),
IF(AND(NOT(ISBLANK($M471)),$M471&lt;0),
" Error: Position at the end of the period must be a positive amount.",
""),
IF(AND(OR($F471&gt;0,$M471&gt;0),
    ISBLANK($O471)),
" Error: No accrued interest has been reported,whereas the position at the beginning or at the end of the period is greater than zero. Report '0' in case accrued interest equals zero,do not leave the cell empty.",
"")))</f>
        <v/>
      </c>
    </row>
    <row r="472" spans="1:21">
      <c r="A472" s="20"/>
      <c r="B472" s="20"/>
      <c r="C472" s="20"/>
      <c r="D472" s="20"/>
      <c r="E472" s="20"/>
      <c r="F472" s="15"/>
      <c r="G472" s="15"/>
      <c r="H472" s="15"/>
      <c r="I472" s="15"/>
      <c r="J472" s="15"/>
      <c r="K472" s="15"/>
      <c r="L472" s="15"/>
      <c r="M472" s="15"/>
      <c r="N472" s="15"/>
      <c r="O472" s="15"/>
      <c r="P472" s="15"/>
      <c r="Q472" s="15"/>
      <c r="R472" s="15"/>
      <c r="S472" s="16"/>
      <c r="U472" s="30" t="str">
        <f>IF(COUNTA(F472:S472)=0,"",_xlfn.CONCAT(,
IF(AND(NOT(ISBLANK($M472)),
    ABS($M472-(($F472+$G472+$I472+$J472+$K472+$L472)-$H472))&gt;=1),
" Error: Position at the end of the period is not equal to: position at the beginning of the period+increase in assets-decrease in assets+exchange rate changes+price changes+other changes+rectifications.",
""),
IF(AND(NOT(ISBLANK($R472)),
    ABS($R472-(($N472+$O472+$Q472)-$P472))&gt;=1),
" Error: Position of accrued interest at the end of the period is not equal to: position of accrued interest at the beginning of the period+accrued interest during the period-received interest during the period+revaluation and other changes.",
""),
IF(AND(NOT(ISBLANK($M472)),
    $M472&gt;0,
    OR(ISBLANK('T04.13'!$M472),
        'T04.13'!$M472&lt;=0,
        ISBLANK('T04.14'!$M472),
        'T04.14'!$M472&lt;=0)),
" Warning: If at least one of the forms T03.09,T04.13,T04.14 contains data other than zero,also the other two forms must be completed.",
""),
IF(AND(OR(ABS($G472)&gt;3000000000,ABS($H472)&gt;3000000000),
    ISBLANK($S472)),
" Warning: An explanation in &lt;c140&gt; must be completed for transactions of more than EUR 3 billion or less than EUR-3 billion.",
""),
IF(AND(NOT(ISBLANK($F472)),$F472&lt;0),
" Error: Position at the beginning of the period must be a positive amount.",
""),
IF(AND(NOT(ISBLANK($M472)),$M472&lt;0),
" Error: Position at the end of the period must be a positive amount.",
""),
IF(AND(OR($F472&gt;0,$M472&gt;0),
    ISBLANK($O472)),
" Error: No accrued interest has been reported,whereas the position at the beginning or at the end of the period is greater than zero. Report '0' in case accrued interest equals zero,do not leave the cell empty.",
"")))</f>
        <v/>
      </c>
    </row>
    <row r="473" spans="1:21">
      <c r="A473" s="20"/>
      <c r="B473" s="20"/>
      <c r="C473" s="20"/>
      <c r="D473" s="20"/>
      <c r="E473" s="20"/>
      <c r="F473" s="15"/>
      <c r="G473" s="15"/>
      <c r="H473" s="15"/>
      <c r="I473" s="15"/>
      <c r="J473" s="15"/>
      <c r="K473" s="15"/>
      <c r="L473" s="15"/>
      <c r="M473" s="15"/>
      <c r="N473" s="15"/>
      <c r="O473" s="15"/>
      <c r="P473" s="15"/>
      <c r="Q473" s="15"/>
      <c r="R473" s="15"/>
      <c r="S473" s="16"/>
      <c r="U473" s="30" t="str">
        <f>IF(COUNTA(F473:S473)=0,"",_xlfn.CONCAT(,
IF(AND(NOT(ISBLANK($M473)),
    ABS($M473-(($F473+$G473+$I473+$J473+$K473+$L473)-$H473))&gt;=1),
" Error: Position at the end of the period is not equal to: position at the beginning of the period+increase in assets-decrease in assets+exchange rate changes+price changes+other changes+rectifications.",
""),
IF(AND(NOT(ISBLANK($R473)),
    ABS($R473-(($N473+$O473+$Q473)-$P473))&gt;=1),
" Error: Position of accrued interest at the end of the period is not equal to: position of accrued interest at the beginning of the period+accrued interest during the period-received interest during the period+revaluation and other changes.",
""),
IF(AND(NOT(ISBLANK($M473)),
    $M473&gt;0,
    OR(ISBLANK('T04.13'!$M473),
        'T04.13'!$M473&lt;=0,
        ISBLANK('T04.14'!$M473),
        'T04.14'!$M473&lt;=0)),
" Warning: If at least one of the forms T03.09,T04.13,T04.14 contains data other than zero,also the other two forms must be completed.",
""),
IF(AND(OR(ABS($G473)&gt;3000000000,ABS($H473)&gt;3000000000),
    ISBLANK($S473)),
" Warning: An explanation in &lt;c140&gt; must be completed for transactions of more than EUR 3 billion or less than EUR-3 billion.",
""),
IF(AND(NOT(ISBLANK($F473)),$F473&lt;0),
" Error: Position at the beginning of the period must be a positive amount.",
""),
IF(AND(NOT(ISBLANK($M473)),$M473&lt;0),
" Error: Position at the end of the period must be a positive amount.",
""),
IF(AND(OR($F473&gt;0,$M473&gt;0),
    ISBLANK($O473)),
" Error: No accrued interest has been reported,whereas the position at the beginning or at the end of the period is greater than zero. Report '0' in case accrued interest equals zero,do not leave the cell empty.",
"")))</f>
        <v/>
      </c>
    </row>
    <row r="474" spans="1:21">
      <c r="A474" s="20"/>
      <c r="B474" s="20"/>
      <c r="C474" s="20"/>
      <c r="D474" s="20"/>
      <c r="E474" s="20"/>
      <c r="F474" s="15"/>
      <c r="G474" s="15"/>
      <c r="H474" s="15"/>
      <c r="I474" s="15"/>
      <c r="J474" s="15"/>
      <c r="K474" s="15"/>
      <c r="L474" s="15"/>
      <c r="M474" s="15"/>
      <c r="N474" s="15"/>
      <c r="O474" s="15"/>
      <c r="P474" s="15"/>
      <c r="Q474" s="15"/>
      <c r="R474" s="15"/>
      <c r="S474" s="16"/>
      <c r="U474" s="30" t="str">
        <f>IF(COUNTA(F474:S474)=0,"",_xlfn.CONCAT(,
IF(AND(NOT(ISBLANK($M474)),
    ABS($M474-(($F474+$G474+$I474+$J474+$K474+$L474)-$H474))&gt;=1),
" Error: Position at the end of the period is not equal to: position at the beginning of the period+increase in assets-decrease in assets+exchange rate changes+price changes+other changes+rectifications.",
""),
IF(AND(NOT(ISBLANK($R474)),
    ABS($R474-(($N474+$O474+$Q474)-$P474))&gt;=1),
" Error: Position of accrued interest at the end of the period is not equal to: position of accrued interest at the beginning of the period+accrued interest during the period-received interest during the period+revaluation and other changes.",
""),
IF(AND(NOT(ISBLANK($M474)),
    $M474&gt;0,
    OR(ISBLANK('T04.13'!$M474),
        'T04.13'!$M474&lt;=0,
        ISBLANK('T04.14'!$M474),
        'T04.14'!$M474&lt;=0)),
" Warning: If at least one of the forms T03.09,T04.13,T04.14 contains data other than zero,also the other two forms must be completed.",
""),
IF(AND(OR(ABS($G474)&gt;3000000000,ABS($H474)&gt;3000000000),
    ISBLANK($S474)),
" Warning: An explanation in &lt;c140&gt; must be completed for transactions of more than EUR 3 billion or less than EUR-3 billion.",
""),
IF(AND(NOT(ISBLANK($F474)),$F474&lt;0),
" Error: Position at the beginning of the period must be a positive amount.",
""),
IF(AND(NOT(ISBLANK($M474)),$M474&lt;0),
" Error: Position at the end of the period must be a positive amount.",
""),
IF(AND(OR($F474&gt;0,$M474&gt;0),
    ISBLANK($O474)),
" Error: No accrued interest has been reported,whereas the position at the beginning or at the end of the period is greater than zero. Report '0' in case accrued interest equals zero,do not leave the cell empty.",
"")))</f>
        <v/>
      </c>
    </row>
    <row r="475" spans="1:21">
      <c r="A475" s="20"/>
      <c r="B475" s="20"/>
      <c r="C475" s="20"/>
      <c r="D475" s="20"/>
      <c r="E475" s="20"/>
      <c r="F475" s="15"/>
      <c r="G475" s="15"/>
      <c r="H475" s="15"/>
      <c r="I475" s="15"/>
      <c r="J475" s="15"/>
      <c r="K475" s="15"/>
      <c r="L475" s="15"/>
      <c r="M475" s="15"/>
      <c r="N475" s="15"/>
      <c r="O475" s="15"/>
      <c r="P475" s="15"/>
      <c r="Q475" s="15"/>
      <c r="R475" s="15"/>
      <c r="S475" s="16"/>
      <c r="U475" s="30" t="str">
        <f>IF(COUNTA(F475:S475)=0,"",_xlfn.CONCAT(,
IF(AND(NOT(ISBLANK($M475)),
    ABS($M475-(($F475+$G475+$I475+$J475+$K475+$L475)-$H475))&gt;=1),
" Error: Position at the end of the period is not equal to: position at the beginning of the period+increase in assets-decrease in assets+exchange rate changes+price changes+other changes+rectifications.",
""),
IF(AND(NOT(ISBLANK($R475)),
    ABS($R475-(($N475+$O475+$Q475)-$P475))&gt;=1),
" Error: Position of accrued interest at the end of the period is not equal to: position of accrued interest at the beginning of the period+accrued interest during the period-received interest during the period+revaluation and other changes.",
""),
IF(AND(NOT(ISBLANK($M475)),
    $M475&gt;0,
    OR(ISBLANK('T04.13'!$M475),
        'T04.13'!$M475&lt;=0,
        ISBLANK('T04.14'!$M475),
        'T04.14'!$M475&lt;=0)),
" Warning: If at least one of the forms T03.09,T04.13,T04.14 contains data other than zero,also the other two forms must be completed.",
""),
IF(AND(OR(ABS($G475)&gt;3000000000,ABS($H475)&gt;3000000000),
    ISBLANK($S475)),
" Warning: An explanation in &lt;c140&gt; must be completed for transactions of more than EUR 3 billion or less than EUR-3 billion.",
""),
IF(AND(NOT(ISBLANK($F475)),$F475&lt;0),
" Error: Position at the beginning of the period must be a positive amount.",
""),
IF(AND(NOT(ISBLANK($M475)),$M475&lt;0),
" Error: Position at the end of the period must be a positive amount.",
""),
IF(AND(OR($F475&gt;0,$M475&gt;0),
    ISBLANK($O475)),
" Error: No accrued interest has been reported,whereas the position at the beginning or at the end of the period is greater than zero. Report '0' in case accrued interest equals zero,do not leave the cell empty.",
"")))</f>
        <v/>
      </c>
    </row>
    <row r="476" spans="1:21">
      <c r="A476" s="20"/>
      <c r="B476" s="20"/>
      <c r="C476" s="20"/>
      <c r="D476" s="20"/>
      <c r="E476" s="20"/>
      <c r="F476" s="15"/>
      <c r="G476" s="15"/>
      <c r="H476" s="15"/>
      <c r="I476" s="15"/>
      <c r="J476" s="15"/>
      <c r="K476" s="15"/>
      <c r="L476" s="15"/>
      <c r="M476" s="15"/>
      <c r="N476" s="15"/>
      <c r="O476" s="15"/>
      <c r="P476" s="15"/>
      <c r="Q476" s="15"/>
      <c r="R476" s="15"/>
      <c r="S476" s="16"/>
      <c r="U476" s="30" t="str">
        <f>IF(COUNTA(F476:S476)=0,"",_xlfn.CONCAT(,
IF(AND(NOT(ISBLANK($M476)),
    ABS($M476-(($F476+$G476+$I476+$J476+$K476+$L476)-$H476))&gt;=1),
" Error: Position at the end of the period is not equal to: position at the beginning of the period+increase in assets-decrease in assets+exchange rate changes+price changes+other changes+rectifications.",
""),
IF(AND(NOT(ISBLANK($R476)),
    ABS($R476-(($N476+$O476+$Q476)-$P476))&gt;=1),
" Error: Position of accrued interest at the end of the period is not equal to: position of accrued interest at the beginning of the period+accrued interest during the period-received interest during the period+revaluation and other changes.",
""),
IF(AND(NOT(ISBLANK($M476)),
    $M476&gt;0,
    OR(ISBLANK('T04.13'!$M476),
        'T04.13'!$M476&lt;=0,
        ISBLANK('T04.14'!$M476),
        'T04.14'!$M476&lt;=0)),
" Warning: If at least one of the forms T03.09,T04.13,T04.14 contains data other than zero,also the other two forms must be completed.",
""),
IF(AND(OR(ABS($G476)&gt;3000000000,ABS($H476)&gt;3000000000),
    ISBLANK($S476)),
" Warning: An explanation in &lt;c140&gt; must be completed for transactions of more than EUR 3 billion or less than EUR-3 billion.",
""),
IF(AND(NOT(ISBLANK($F476)),$F476&lt;0),
" Error: Position at the beginning of the period must be a positive amount.",
""),
IF(AND(NOT(ISBLANK($M476)),$M476&lt;0),
" Error: Position at the end of the period must be a positive amount.",
""),
IF(AND(OR($F476&gt;0,$M476&gt;0),
    ISBLANK($O476)),
" Error: No accrued interest has been reported,whereas the position at the beginning or at the end of the period is greater than zero. Report '0' in case accrued interest equals zero,do not leave the cell empty.",
"")))</f>
        <v/>
      </c>
    </row>
    <row r="477" spans="1:21">
      <c r="A477" s="20"/>
      <c r="B477" s="20"/>
      <c r="C477" s="20"/>
      <c r="D477" s="20"/>
      <c r="E477" s="20"/>
      <c r="F477" s="15"/>
      <c r="G477" s="15"/>
      <c r="H477" s="15"/>
      <c r="I477" s="15"/>
      <c r="J477" s="15"/>
      <c r="K477" s="15"/>
      <c r="L477" s="15"/>
      <c r="M477" s="15"/>
      <c r="N477" s="15"/>
      <c r="O477" s="15"/>
      <c r="P477" s="15"/>
      <c r="Q477" s="15"/>
      <c r="R477" s="15"/>
      <c r="S477" s="16"/>
      <c r="U477" s="30" t="str">
        <f>IF(COUNTA(F477:S477)=0,"",_xlfn.CONCAT(,
IF(AND(NOT(ISBLANK($M477)),
    ABS($M477-(($F477+$G477+$I477+$J477+$K477+$L477)-$H477))&gt;=1),
" Error: Position at the end of the period is not equal to: position at the beginning of the period+increase in assets-decrease in assets+exchange rate changes+price changes+other changes+rectifications.",
""),
IF(AND(NOT(ISBLANK($R477)),
    ABS($R477-(($N477+$O477+$Q477)-$P477))&gt;=1),
" Error: Position of accrued interest at the end of the period is not equal to: position of accrued interest at the beginning of the period+accrued interest during the period-received interest during the period+revaluation and other changes.",
""),
IF(AND(NOT(ISBLANK($M477)),
    $M477&gt;0,
    OR(ISBLANK('T04.13'!$M477),
        'T04.13'!$M477&lt;=0,
        ISBLANK('T04.14'!$M477),
        'T04.14'!$M477&lt;=0)),
" Warning: If at least one of the forms T03.09,T04.13,T04.14 contains data other than zero,also the other two forms must be completed.",
""),
IF(AND(OR(ABS($G477)&gt;3000000000,ABS($H477)&gt;3000000000),
    ISBLANK($S477)),
" Warning: An explanation in &lt;c140&gt; must be completed for transactions of more than EUR 3 billion or less than EUR-3 billion.",
""),
IF(AND(NOT(ISBLANK($F477)),$F477&lt;0),
" Error: Position at the beginning of the period must be a positive amount.",
""),
IF(AND(NOT(ISBLANK($M477)),$M477&lt;0),
" Error: Position at the end of the period must be a positive amount.",
""),
IF(AND(OR($F477&gt;0,$M477&gt;0),
    ISBLANK($O477)),
" Error: No accrued interest has been reported,whereas the position at the beginning or at the end of the period is greater than zero. Report '0' in case accrued interest equals zero,do not leave the cell empty.",
"")))</f>
        <v/>
      </c>
    </row>
    <row r="478" spans="1:21">
      <c r="A478" s="20"/>
      <c r="B478" s="20"/>
      <c r="C478" s="20"/>
      <c r="D478" s="20"/>
      <c r="E478" s="20"/>
      <c r="F478" s="15"/>
      <c r="G478" s="15"/>
      <c r="H478" s="15"/>
      <c r="I478" s="15"/>
      <c r="J478" s="15"/>
      <c r="K478" s="15"/>
      <c r="L478" s="15"/>
      <c r="M478" s="15"/>
      <c r="N478" s="15"/>
      <c r="O478" s="15"/>
      <c r="P478" s="15"/>
      <c r="Q478" s="15"/>
      <c r="R478" s="15"/>
      <c r="S478" s="16"/>
      <c r="U478" s="30" t="str">
        <f>IF(COUNTA(F478:S478)=0,"",_xlfn.CONCAT(,
IF(AND(NOT(ISBLANK($M478)),
    ABS($M478-(($F478+$G478+$I478+$J478+$K478+$L478)-$H478))&gt;=1),
" Error: Position at the end of the period is not equal to: position at the beginning of the period+increase in assets-decrease in assets+exchange rate changes+price changes+other changes+rectifications.",
""),
IF(AND(NOT(ISBLANK($R478)),
    ABS($R478-(($N478+$O478+$Q478)-$P478))&gt;=1),
" Error: Position of accrued interest at the end of the period is not equal to: position of accrued interest at the beginning of the period+accrued interest during the period-received interest during the period+revaluation and other changes.",
""),
IF(AND(NOT(ISBLANK($M478)),
    $M478&gt;0,
    OR(ISBLANK('T04.13'!$M478),
        'T04.13'!$M478&lt;=0,
        ISBLANK('T04.14'!$M478),
        'T04.14'!$M478&lt;=0)),
" Warning: If at least one of the forms T03.09,T04.13,T04.14 contains data other than zero,also the other two forms must be completed.",
""),
IF(AND(OR(ABS($G478)&gt;3000000000,ABS($H478)&gt;3000000000),
    ISBLANK($S478)),
" Warning: An explanation in &lt;c140&gt; must be completed for transactions of more than EUR 3 billion or less than EUR-3 billion.",
""),
IF(AND(NOT(ISBLANK($F478)),$F478&lt;0),
" Error: Position at the beginning of the period must be a positive amount.",
""),
IF(AND(NOT(ISBLANK($M478)),$M478&lt;0),
" Error: Position at the end of the period must be a positive amount.",
""),
IF(AND(OR($F478&gt;0,$M478&gt;0),
    ISBLANK($O478)),
" Error: No accrued interest has been reported,whereas the position at the beginning or at the end of the period is greater than zero. Report '0' in case accrued interest equals zero,do not leave the cell empty.",
"")))</f>
        <v/>
      </c>
    </row>
    <row r="479" spans="1:21">
      <c r="A479" s="20"/>
      <c r="B479" s="20"/>
      <c r="C479" s="20"/>
      <c r="D479" s="20"/>
      <c r="E479" s="20"/>
      <c r="F479" s="15"/>
      <c r="G479" s="15"/>
      <c r="H479" s="15"/>
      <c r="I479" s="15"/>
      <c r="J479" s="15"/>
      <c r="K479" s="15"/>
      <c r="L479" s="15"/>
      <c r="M479" s="15"/>
      <c r="N479" s="15"/>
      <c r="O479" s="15"/>
      <c r="P479" s="15"/>
      <c r="Q479" s="15"/>
      <c r="R479" s="15"/>
      <c r="S479" s="16"/>
      <c r="U479" s="30" t="str">
        <f>IF(COUNTA(F479:S479)=0,"",_xlfn.CONCAT(,
IF(AND(NOT(ISBLANK($M479)),
    ABS($M479-(($F479+$G479+$I479+$J479+$K479+$L479)-$H479))&gt;=1),
" Error: Position at the end of the period is not equal to: position at the beginning of the period+increase in assets-decrease in assets+exchange rate changes+price changes+other changes+rectifications.",
""),
IF(AND(NOT(ISBLANK($R479)),
    ABS($R479-(($N479+$O479+$Q479)-$P479))&gt;=1),
" Error: Position of accrued interest at the end of the period is not equal to: position of accrued interest at the beginning of the period+accrued interest during the period-received interest during the period+revaluation and other changes.",
""),
IF(AND(NOT(ISBLANK($M479)),
    $M479&gt;0,
    OR(ISBLANK('T04.13'!$M479),
        'T04.13'!$M479&lt;=0,
        ISBLANK('T04.14'!$M479),
        'T04.14'!$M479&lt;=0)),
" Warning: If at least one of the forms T03.09,T04.13,T04.14 contains data other than zero,also the other two forms must be completed.",
""),
IF(AND(OR(ABS($G479)&gt;3000000000,ABS($H479)&gt;3000000000),
    ISBLANK($S479)),
" Warning: An explanation in &lt;c140&gt; must be completed for transactions of more than EUR 3 billion or less than EUR-3 billion.",
""),
IF(AND(NOT(ISBLANK($F479)),$F479&lt;0),
" Error: Position at the beginning of the period must be a positive amount.",
""),
IF(AND(NOT(ISBLANK($M479)),$M479&lt;0),
" Error: Position at the end of the period must be a positive amount.",
""),
IF(AND(OR($F479&gt;0,$M479&gt;0),
    ISBLANK($O479)),
" Error: No accrued interest has been reported,whereas the position at the beginning or at the end of the period is greater than zero. Report '0' in case accrued interest equals zero,do not leave the cell empty.",
"")))</f>
        <v/>
      </c>
    </row>
    <row r="480" spans="1:21">
      <c r="A480" s="20"/>
      <c r="B480" s="20"/>
      <c r="C480" s="20"/>
      <c r="D480" s="20"/>
      <c r="E480" s="20"/>
      <c r="F480" s="15"/>
      <c r="G480" s="15"/>
      <c r="H480" s="15"/>
      <c r="I480" s="15"/>
      <c r="J480" s="15"/>
      <c r="K480" s="15"/>
      <c r="L480" s="15"/>
      <c r="M480" s="15"/>
      <c r="N480" s="15"/>
      <c r="O480" s="15"/>
      <c r="P480" s="15"/>
      <c r="Q480" s="15"/>
      <c r="R480" s="15"/>
      <c r="S480" s="16"/>
      <c r="U480" s="30" t="str">
        <f>IF(COUNTA(F480:S480)=0,"",_xlfn.CONCAT(,
IF(AND(NOT(ISBLANK($M480)),
    ABS($M480-(($F480+$G480+$I480+$J480+$K480+$L480)-$H480))&gt;=1),
" Error: Position at the end of the period is not equal to: position at the beginning of the period+increase in assets-decrease in assets+exchange rate changes+price changes+other changes+rectifications.",
""),
IF(AND(NOT(ISBLANK($R480)),
    ABS($R480-(($N480+$O480+$Q480)-$P480))&gt;=1),
" Error: Position of accrued interest at the end of the period is not equal to: position of accrued interest at the beginning of the period+accrued interest during the period-received interest during the period+revaluation and other changes.",
""),
IF(AND(NOT(ISBLANK($M480)),
    $M480&gt;0,
    OR(ISBLANK('T04.13'!$M480),
        'T04.13'!$M480&lt;=0,
        ISBLANK('T04.14'!$M480),
        'T04.14'!$M480&lt;=0)),
" Warning: If at least one of the forms T03.09,T04.13,T04.14 contains data other than zero,also the other two forms must be completed.",
""),
IF(AND(OR(ABS($G480)&gt;3000000000,ABS($H480)&gt;3000000000),
    ISBLANK($S480)),
" Warning: An explanation in &lt;c140&gt; must be completed for transactions of more than EUR 3 billion or less than EUR-3 billion.",
""),
IF(AND(NOT(ISBLANK($F480)),$F480&lt;0),
" Error: Position at the beginning of the period must be a positive amount.",
""),
IF(AND(NOT(ISBLANK($M480)),$M480&lt;0),
" Error: Position at the end of the period must be a positive amount.",
""),
IF(AND(OR($F480&gt;0,$M480&gt;0),
    ISBLANK($O480)),
" Error: No accrued interest has been reported,whereas the position at the beginning or at the end of the period is greater than zero. Report '0' in case accrued interest equals zero,do not leave the cell empty.",
"")))</f>
        <v/>
      </c>
    </row>
    <row r="481" spans="1:21">
      <c r="A481" s="20"/>
      <c r="B481" s="20"/>
      <c r="C481" s="20"/>
      <c r="D481" s="20"/>
      <c r="E481" s="20"/>
      <c r="F481" s="15"/>
      <c r="G481" s="15"/>
      <c r="H481" s="15"/>
      <c r="I481" s="15"/>
      <c r="J481" s="15"/>
      <c r="K481" s="15"/>
      <c r="L481" s="15"/>
      <c r="M481" s="15"/>
      <c r="N481" s="15"/>
      <c r="O481" s="15"/>
      <c r="P481" s="15"/>
      <c r="Q481" s="15"/>
      <c r="R481" s="15"/>
      <c r="S481" s="16"/>
      <c r="U481" s="30" t="str">
        <f>IF(COUNTA(F481:S481)=0,"",_xlfn.CONCAT(,
IF(AND(NOT(ISBLANK($M481)),
    ABS($M481-(($F481+$G481+$I481+$J481+$K481+$L481)-$H481))&gt;=1),
" Error: Position at the end of the period is not equal to: position at the beginning of the period+increase in assets-decrease in assets+exchange rate changes+price changes+other changes+rectifications.",
""),
IF(AND(NOT(ISBLANK($R481)),
    ABS($R481-(($N481+$O481+$Q481)-$P481))&gt;=1),
" Error: Position of accrued interest at the end of the period is not equal to: position of accrued interest at the beginning of the period+accrued interest during the period-received interest during the period+revaluation and other changes.",
""),
IF(AND(NOT(ISBLANK($M481)),
    $M481&gt;0,
    OR(ISBLANK('T04.13'!$M481),
        'T04.13'!$M481&lt;=0,
        ISBLANK('T04.14'!$M481),
        'T04.14'!$M481&lt;=0)),
" Warning: If at least one of the forms T03.09,T04.13,T04.14 contains data other than zero,also the other two forms must be completed.",
""),
IF(AND(OR(ABS($G481)&gt;3000000000,ABS($H481)&gt;3000000000),
    ISBLANK($S481)),
" Warning: An explanation in &lt;c140&gt; must be completed for transactions of more than EUR 3 billion or less than EUR-3 billion.",
""),
IF(AND(NOT(ISBLANK($F481)),$F481&lt;0),
" Error: Position at the beginning of the period must be a positive amount.",
""),
IF(AND(NOT(ISBLANK($M481)),$M481&lt;0),
" Error: Position at the end of the period must be a positive amount.",
""),
IF(AND(OR($F481&gt;0,$M481&gt;0),
    ISBLANK($O481)),
" Error: No accrued interest has been reported,whereas the position at the beginning or at the end of the period is greater than zero. Report '0' in case accrued interest equals zero,do not leave the cell empty.",
"")))</f>
        <v/>
      </c>
    </row>
    <row r="482" spans="1:21">
      <c r="A482" s="20"/>
      <c r="B482" s="20"/>
      <c r="C482" s="20"/>
      <c r="D482" s="20"/>
      <c r="E482" s="20"/>
      <c r="F482" s="15"/>
      <c r="G482" s="15"/>
      <c r="H482" s="15"/>
      <c r="I482" s="15"/>
      <c r="J482" s="15"/>
      <c r="K482" s="15"/>
      <c r="L482" s="15"/>
      <c r="M482" s="15"/>
      <c r="N482" s="15"/>
      <c r="O482" s="15"/>
      <c r="P482" s="15"/>
      <c r="Q482" s="15"/>
      <c r="R482" s="15"/>
      <c r="S482" s="16"/>
      <c r="U482" s="30" t="str">
        <f>IF(COUNTA(F482:S482)=0,"",_xlfn.CONCAT(,
IF(AND(NOT(ISBLANK($M482)),
    ABS($M482-(($F482+$G482+$I482+$J482+$K482+$L482)-$H482))&gt;=1),
" Error: Position at the end of the period is not equal to: position at the beginning of the period+increase in assets-decrease in assets+exchange rate changes+price changes+other changes+rectifications.",
""),
IF(AND(NOT(ISBLANK($R482)),
    ABS($R482-(($N482+$O482+$Q482)-$P482))&gt;=1),
" Error: Position of accrued interest at the end of the period is not equal to: position of accrued interest at the beginning of the period+accrued interest during the period-received interest during the period+revaluation and other changes.",
""),
IF(AND(NOT(ISBLANK($M482)),
    $M482&gt;0,
    OR(ISBLANK('T04.13'!$M482),
        'T04.13'!$M482&lt;=0,
        ISBLANK('T04.14'!$M482),
        'T04.14'!$M482&lt;=0)),
" Warning: If at least one of the forms T03.09,T04.13,T04.14 contains data other than zero,also the other two forms must be completed.",
""),
IF(AND(OR(ABS($G482)&gt;3000000000,ABS($H482)&gt;3000000000),
    ISBLANK($S482)),
" Warning: An explanation in &lt;c140&gt; must be completed for transactions of more than EUR 3 billion or less than EUR-3 billion.",
""),
IF(AND(NOT(ISBLANK($F482)),$F482&lt;0),
" Error: Position at the beginning of the period must be a positive amount.",
""),
IF(AND(NOT(ISBLANK($M482)),$M482&lt;0),
" Error: Position at the end of the period must be a positive amount.",
""),
IF(AND(OR($F482&gt;0,$M482&gt;0),
    ISBLANK($O482)),
" Error: No accrued interest has been reported,whereas the position at the beginning or at the end of the period is greater than zero. Report '0' in case accrued interest equals zero,do not leave the cell empty.",
"")))</f>
        <v/>
      </c>
    </row>
    <row r="483" spans="1:21">
      <c r="A483" s="20"/>
      <c r="B483" s="20"/>
      <c r="C483" s="20"/>
      <c r="D483" s="20"/>
      <c r="E483" s="20"/>
      <c r="F483" s="15"/>
      <c r="G483" s="15"/>
      <c r="H483" s="15"/>
      <c r="I483" s="15"/>
      <c r="J483" s="15"/>
      <c r="K483" s="15"/>
      <c r="L483" s="15"/>
      <c r="M483" s="15"/>
      <c r="N483" s="15"/>
      <c r="O483" s="15"/>
      <c r="P483" s="15"/>
      <c r="Q483" s="15"/>
      <c r="R483" s="15"/>
      <c r="S483" s="16"/>
      <c r="U483" s="30" t="str">
        <f>IF(COUNTA(F483:S483)=0,"",_xlfn.CONCAT(,
IF(AND(NOT(ISBLANK($M483)),
    ABS($M483-(($F483+$G483+$I483+$J483+$K483+$L483)-$H483))&gt;=1),
" Error: Position at the end of the period is not equal to: position at the beginning of the period+increase in assets-decrease in assets+exchange rate changes+price changes+other changes+rectifications.",
""),
IF(AND(NOT(ISBLANK($R483)),
    ABS($R483-(($N483+$O483+$Q483)-$P483))&gt;=1),
" Error: Position of accrued interest at the end of the period is not equal to: position of accrued interest at the beginning of the period+accrued interest during the period-received interest during the period+revaluation and other changes.",
""),
IF(AND(NOT(ISBLANK($M483)),
    $M483&gt;0,
    OR(ISBLANK('T04.13'!$M483),
        'T04.13'!$M483&lt;=0,
        ISBLANK('T04.14'!$M483),
        'T04.14'!$M483&lt;=0)),
" Warning: If at least one of the forms T03.09,T04.13,T04.14 contains data other than zero,also the other two forms must be completed.",
""),
IF(AND(OR(ABS($G483)&gt;3000000000,ABS($H483)&gt;3000000000),
    ISBLANK($S483)),
" Warning: An explanation in &lt;c140&gt; must be completed for transactions of more than EUR 3 billion or less than EUR-3 billion.",
""),
IF(AND(NOT(ISBLANK($F483)),$F483&lt;0),
" Error: Position at the beginning of the period must be a positive amount.",
""),
IF(AND(NOT(ISBLANK($M483)),$M483&lt;0),
" Error: Position at the end of the period must be a positive amount.",
""),
IF(AND(OR($F483&gt;0,$M483&gt;0),
    ISBLANK($O483)),
" Error: No accrued interest has been reported,whereas the position at the beginning or at the end of the period is greater than zero. Report '0' in case accrued interest equals zero,do not leave the cell empty.",
"")))</f>
        <v/>
      </c>
    </row>
    <row r="484" spans="1:21">
      <c r="A484" s="20"/>
      <c r="B484" s="20"/>
      <c r="C484" s="20"/>
      <c r="D484" s="20"/>
      <c r="E484" s="20"/>
      <c r="F484" s="15"/>
      <c r="G484" s="15"/>
      <c r="H484" s="15"/>
      <c r="I484" s="15"/>
      <c r="J484" s="15"/>
      <c r="K484" s="15"/>
      <c r="L484" s="15"/>
      <c r="M484" s="15"/>
      <c r="N484" s="15"/>
      <c r="O484" s="15"/>
      <c r="P484" s="15"/>
      <c r="Q484" s="15"/>
      <c r="R484" s="15"/>
      <c r="S484" s="16"/>
      <c r="U484" s="30" t="str">
        <f>IF(COUNTA(F484:S484)=0,"",_xlfn.CONCAT(,
IF(AND(NOT(ISBLANK($M484)),
    ABS($M484-(($F484+$G484+$I484+$J484+$K484+$L484)-$H484))&gt;=1),
" Error: Position at the end of the period is not equal to: position at the beginning of the period+increase in assets-decrease in assets+exchange rate changes+price changes+other changes+rectifications.",
""),
IF(AND(NOT(ISBLANK($R484)),
    ABS($R484-(($N484+$O484+$Q484)-$P484))&gt;=1),
" Error: Position of accrued interest at the end of the period is not equal to: position of accrued interest at the beginning of the period+accrued interest during the period-received interest during the period+revaluation and other changes.",
""),
IF(AND(NOT(ISBLANK($M484)),
    $M484&gt;0,
    OR(ISBLANK('T04.13'!$M484),
        'T04.13'!$M484&lt;=0,
        ISBLANK('T04.14'!$M484),
        'T04.14'!$M484&lt;=0)),
" Warning: If at least one of the forms T03.09,T04.13,T04.14 contains data other than zero,also the other two forms must be completed.",
""),
IF(AND(OR(ABS($G484)&gt;3000000000,ABS($H484)&gt;3000000000),
    ISBLANK($S484)),
" Warning: An explanation in &lt;c140&gt; must be completed for transactions of more than EUR 3 billion or less than EUR-3 billion.",
""),
IF(AND(NOT(ISBLANK($F484)),$F484&lt;0),
" Error: Position at the beginning of the period must be a positive amount.",
""),
IF(AND(NOT(ISBLANK($M484)),$M484&lt;0),
" Error: Position at the end of the period must be a positive amount.",
""),
IF(AND(OR($F484&gt;0,$M484&gt;0),
    ISBLANK($O484)),
" Error: No accrued interest has been reported,whereas the position at the beginning or at the end of the period is greater than zero. Report '0' in case accrued interest equals zero,do not leave the cell empty.",
"")))</f>
        <v/>
      </c>
    </row>
    <row r="485" spans="1:21">
      <c r="A485" s="20"/>
      <c r="B485" s="20"/>
      <c r="C485" s="20"/>
      <c r="D485" s="20"/>
      <c r="E485" s="20"/>
      <c r="F485" s="15"/>
      <c r="G485" s="15"/>
      <c r="H485" s="15"/>
      <c r="I485" s="15"/>
      <c r="J485" s="15"/>
      <c r="K485" s="15"/>
      <c r="L485" s="15"/>
      <c r="M485" s="15"/>
      <c r="N485" s="15"/>
      <c r="O485" s="15"/>
      <c r="P485" s="15"/>
      <c r="Q485" s="15"/>
      <c r="R485" s="15"/>
      <c r="S485" s="16"/>
      <c r="U485" s="30" t="str">
        <f>IF(COUNTA(F485:S485)=0,"",_xlfn.CONCAT(,
IF(AND(NOT(ISBLANK($M485)),
    ABS($M485-(($F485+$G485+$I485+$J485+$K485+$L485)-$H485))&gt;=1),
" Error: Position at the end of the period is not equal to: position at the beginning of the period+increase in assets-decrease in assets+exchange rate changes+price changes+other changes+rectifications.",
""),
IF(AND(NOT(ISBLANK($R485)),
    ABS($R485-(($N485+$O485+$Q485)-$P485))&gt;=1),
" Error: Position of accrued interest at the end of the period is not equal to: position of accrued interest at the beginning of the period+accrued interest during the period-received interest during the period+revaluation and other changes.",
""),
IF(AND(NOT(ISBLANK($M485)),
    $M485&gt;0,
    OR(ISBLANK('T04.13'!$M485),
        'T04.13'!$M485&lt;=0,
        ISBLANK('T04.14'!$M485),
        'T04.14'!$M485&lt;=0)),
" Warning: If at least one of the forms T03.09,T04.13,T04.14 contains data other than zero,also the other two forms must be completed.",
""),
IF(AND(OR(ABS($G485)&gt;3000000000,ABS($H485)&gt;3000000000),
    ISBLANK($S485)),
" Warning: An explanation in &lt;c140&gt; must be completed for transactions of more than EUR 3 billion or less than EUR-3 billion.",
""),
IF(AND(NOT(ISBLANK($F485)),$F485&lt;0),
" Error: Position at the beginning of the period must be a positive amount.",
""),
IF(AND(NOT(ISBLANK($M485)),$M485&lt;0),
" Error: Position at the end of the period must be a positive amount.",
""),
IF(AND(OR($F485&gt;0,$M485&gt;0),
    ISBLANK($O485)),
" Error: No accrued interest has been reported,whereas the position at the beginning or at the end of the period is greater than zero. Report '0' in case accrued interest equals zero,do not leave the cell empty.",
"")))</f>
        <v/>
      </c>
    </row>
    <row r="486" spans="1:21">
      <c r="A486" s="20"/>
      <c r="B486" s="20"/>
      <c r="C486" s="20"/>
      <c r="D486" s="20"/>
      <c r="E486" s="20"/>
      <c r="F486" s="15"/>
      <c r="G486" s="15"/>
      <c r="H486" s="15"/>
      <c r="I486" s="15"/>
      <c r="J486" s="15"/>
      <c r="K486" s="15"/>
      <c r="L486" s="15"/>
      <c r="M486" s="15"/>
      <c r="N486" s="15"/>
      <c r="O486" s="15"/>
      <c r="P486" s="15"/>
      <c r="Q486" s="15"/>
      <c r="R486" s="15"/>
      <c r="S486" s="16"/>
      <c r="U486" s="30" t="str">
        <f>IF(COUNTA(F486:S486)=0,"",_xlfn.CONCAT(,
IF(AND(NOT(ISBLANK($M486)),
    ABS($M486-(($F486+$G486+$I486+$J486+$K486+$L486)-$H486))&gt;=1),
" Error: Position at the end of the period is not equal to: position at the beginning of the period+increase in assets-decrease in assets+exchange rate changes+price changes+other changes+rectifications.",
""),
IF(AND(NOT(ISBLANK($R486)),
    ABS($R486-(($N486+$O486+$Q486)-$P486))&gt;=1),
" Error: Position of accrued interest at the end of the period is not equal to: position of accrued interest at the beginning of the period+accrued interest during the period-received interest during the period+revaluation and other changes.",
""),
IF(AND(NOT(ISBLANK($M486)),
    $M486&gt;0,
    OR(ISBLANK('T04.13'!$M486),
        'T04.13'!$M486&lt;=0,
        ISBLANK('T04.14'!$M486),
        'T04.14'!$M486&lt;=0)),
" Warning: If at least one of the forms T03.09,T04.13,T04.14 contains data other than zero,also the other two forms must be completed.",
""),
IF(AND(OR(ABS($G486)&gt;3000000000,ABS($H486)&gt;3000000000),
    ISBLANK($S486)),
" Warning: An explanation in &lt;c140&gt; must be completed for transactions of more than EUR 3 billion or less than EUR-3 billion.",
""),
IF(AND(NOT(ISBLANK($F486)),$F486&lt;0),
" Error: Position at the beginning of the period must be a positive amount.",
""),
IF(AND(NOT(ISBLANK($M486)),$M486&lt;0),
" Error: Position at the end of the period must be a positive amount.",
""),
IF(AND(OR($F486&gt;0,$M486&gt;0),
    ISBLANK($O486)),
" Error: No accrued interest has been reported,whereas the position at the beginning or at the end of the period is greater than zero. Report '0' in case accrued interest equals zero,do not leave the cell empty.",
"")))</f>
        <v/>
      </c>
    </row>
    <row r="487" spans="1:21">
      <c r="A487" s="20"/>
      <c r="B487" s="20"/>
      <c r="C487" s="20"/>
      <c r="D487" s="20"/>
      <c r="E487" s="20"/>
      <c r="F487" s="15"/>
      <c r="G487" s="15"/>
      <c r="H487" s="15"/>
      <c r="I487" s="15"/>
      <c r="J487" s="15"/>
      <c r="K487" s="15"/>
      <c r="L487" s="15"/>
      <c r="M487" s="15"/>
      <c r="N487" s="15"/>
      <c r="O487" s="15"/>
      <c r="P487" s="15"/>
      <c r="Q487" s="15"/>
      <c r="R487" s="15"/>
      <c r="S487" s="16"/>
      <c r="U487" s="30" t="str">
        <f>IF(COUNTA(F487:S487)=0,"",_xlfn.CONCAT(,
IF(AND(NOT(ISBLANK($M487)),
    ABS($M487-(($F487+$G487+$I487+$J487+$K487+$L487)-$H487))&gt;=1),
" Error: Position at the end of the period is not equal to: position at the beginning of the period+increase in assets-decrease in assets+exchange rate changes+price changes+other changes+rectifications.",
""),
IF(AND(NOT(ISBLANK($R487)),
    ABS($R487-(($N487+$O487+$Q487)-$P487))&gt;=1),
" Error: Position of accrued interest at the end of the period is not equal to: position of accrued interest at the beginning of the period+accrued interest during the period-received interest during the period+revaluation and other changes.",
""),
IF(AND(NOT(ISBLANK($M487)),
    $M487&gt;0,
    OR(ISBLANK('T04.13'!$M487),
        'T04.13'!$M487&lt;=0,
        ISBLANK('T04.14'!$M487),
        'T04.14'!$M487&lt;=0)),
" Warning: If at least one of the forms T03.09,T04.13,T04.14 contains data other than zero,also the other two forms must be completed.",
""),
IF(AND(OR(ABS($G487)&gt;3000000000,ABS($H487)&gt;3000000000),
    ISBLANK($S487)),
" Warning: An explanation in &lt;c140&gt; must be completed for transactions of more than EUR 3 billion or less than EUR-3 billion.",
""),
IF(AND(NOT(ISBLANK($F487)),$F487&lt;0),
" Error: Position at the beginning of the period must be a positive amount.",
""),
IF(AND(NOT(ISBLANK($M487)),$M487&lt;0),
" Error: Position at the end of the period must be a positive amount.",
""),
IF(AND(OR($F487&gt;0,$M487&gt;0),
    ISBLANK($O487)),
" Error: No accrued interest has been reported,whereas the position at the beginning or at the end of the period is greater than zero. Report '0' in case accrued interest equals zero,do not leave the cell empty.",
"")))</f>
        <v/>
      </c>
    </row>
    <row r="488" spans="1:21">
      <c r="A488" s="20"/>
      <c r="B488" s="20"/>
      <c r="C488" s="20"/>
      <c r="D488" s="20"/>
      <c r="E488" s="20"/>
      <c r="F488" s="15"/>
      <c r="G488" s="15"/>
      <c r="H488" s="15"/>
      <c r="I488" s="15"/>
      <c r="J488" s="15"/>
      <c r="K488" s="15"/>
      <c r="L488" s="15"/>
      <c r="M488" s="15"/>
      <c r="N488" s="15"/>
      <c r="O488" s="15"/>
      <c r="P488" s="15"/>
      <c r="Q488" s="15"/>
      <c r="R488" s="15"/>
      <c r="S488" s="16"/>
      <c r="U488" s="30" t="str">
        <f>IF(COUNTA(F488:S488)=0,"",_xlfn.CONCAT(,
IF(AND(NOT(ISBLANK($M488)),
    ABS($M488-(($F488+$G488+$I488+$J488+$K488+$L488)-$H488))&gt;=1),
" Error: Position at the end of the period is not equal to: position at the beginning of the period+increase in assets-decrease in assets+exchange rate changes+price changes+other changes+rectifications.",
""),
IF(AND(NOT(ISBLANK($R488)),
    ABS($R488-(($N488+$O488+$Q488)-$P488))&gt;=1),
" Error: Position of accrued interest at the end of the period is not equal to: position of accrued interest at the beginning of the period+accrued interest during the period-received interest during the period+revaluation and other changes.",
""),
IF(AND(NOT(ISBLANK($M488)),
    $M488&gt;0,
    OR(ISBLANK('T04.13'!$M488),
        'T04.13'!$M488&lt;=0,
        ISBLANK('T04.14'!$M488),
        'T04.14'!$M488&lt;=0)),
" Warning: If at least one of the forms T03.09,T04.13,T04.14 contains data other than zero,also the other two forms must be completed.",
""),
IF(AND(OR(ABS($G488)&gt;3000000000,ABS($H488)&gt;3000000000),
    ISBLANK($S488)),
" Warning: An explanation in &lt;c140&gt; must be completed for transactions of more than EUR 3 billion or less than EUR-3 billion.",
""),
IF(AND(NOT(ISBLANK($F488)),$F488&lt;0),
" Error: Position at the beginning of the period must be a positive amount.",
""),
IF(AND(NOT(ISBLANK($M488)),$M488&lt;0),
" Error: Position at the end of the period must be a positive amount.",
""),
IF(AND(OR($F488&gt;0,$M488&gt;0),
    ISBLANK($O488)),
" Error: No accrued interest has been reported,whereas the position at the beginning or at the end of the period is greater than zero. Report '0' in case accrued interest equals zero,do not leave the cell empty.",
"")))</f>
        <v/>
      </c>
    </row>
    <row r="489" spans="1:21">
      <c r="A489" s="20"/>
      <c r="B489" s="20"/>
      <c r="C489" s="20"/>
      <c r="D489" s="20"/>
      <c r="E489" s="20"/>
      <c r="F489" s="15"/>
      <c r="G489" s="15"/>
      <c r="H489" s="15"/>
      <c r="I489" s="15"/>
      <c r="J489" s="15"/>
      <c r="K489" s="15"/>
      <c r="L489" s="15"/>
      <c r="M489" s="15"/>
      <c r="N489" s="15"/>
      <c r="O489" s="15"/>
      <c r="P489" s="15"/>
      <c r="Q489" s="15"/>
      <c r="R489" s="15"/>
      <c r="S489" s="16"/>
      <c r="U489" s="30" t="str">
        <f>IF(COUNTA(F489:S489)=0,"",_xlfn.CONCAT(,
IF(AND(NOT(ISBLANK($M489)),
    ABS($M489-(($F489+$G489+$I489+$J489+$K489+$L489)-$H489))&gt;=1),
" Error: Position at the end of the period is not equal to: position at the beginning of the period+increase in assets-decrease in assets+exchange rate changes+price changes+other changes+rectifications.",
""),
IF(AND(NOT(ISBLANK($R489)),
    ABS($R489-(($N489+$O489+$Q489)-$P489))&gt;=1),
" Error: Position of accrued interest at the end of the period is not equal to: position of accrued interest at the beginning of the period+accrued interest during the period-received interest during the period+revaluation and other changes.",
""),
IF(AND(NOT(ISBLANK($M489)),
    $M489&gt;0,
    OR(ISBLANK('T04.13'!$M489),
        'T04.13'!$M489&lt;=0,
        ISBLANK('T04.14'!$M489),
        'T04.14'!$M489&lt;=0)),
" Warning: If at least one of the forms T03.09,T04.13,T04.14 contains data other than zero,also the other two forms must be completed.",
""),
IF(AND(OR(ABS($G489)&gt;3000000000,ABS($H489)&gt;3000000000),
    ISBLANK($S489)),
" Warning: An explanation in &lt;c140&gt; must be completed for transactions of more than EUR 3 billion or less than EUR-3 billion.",
""),
IF(AND(NOT(ISBLANK($F489)),$F489&lt;0),
" Error: Position at the beginning of the period must be a positive amount.",
""),
IF(AND(NOT(ISBLANK($M489)),$M489&lt;0),
" Error: Position at the end of the period must be a positive amount.",
""),
IF(AND(OR($F489&gt;0,$M489&gt;0),
    ISBLANK($O489)),
" Error: No accrued interest has been reported,whereas the position at the beginning or at the end of the period is greater than zero. Report '0' in case accrued interest equals zero,do not leave the cell empty.",
"")))</f>
        <v/>
      </c>
    </row>
    <row r="490" spans="1:21">
      <c r="A490" s="20"/>
      <c r="B490" s="20"/>
      <c r="C490" s="20"/>
      <c r="D490" s="20"/>
      <c r="E490" s="20"/>
      <c r="F490" s="15"/>
      <c r="G490" s="15"/>
      <c r="H490" s="15"/>
      <c r="I490" s="15"/>
      <c r="J490" s="15"/>
      <c r="K490" s="15"/>
      <c r="L490" s="15"/>
      <c r="M490" s="15"/>
      <c r="N490" s="15"/>
      <c r="O490" s="15"/>
      <c r="P490" s="15"/>
      <c r="Q490" s="15"/>
      <c r="R490" s="15"/>
      <c r="S490" s="16"/>
      <c r="U490" s="30" t="str">
        <f>IF(COUNTA(F490:S490)=0,"",_xlfn.CONCAT(,
IF(AND(NOT(ISBLANK($M490)),
    ABS($M490-(($F490+$G490+$I490+$J490+$K490+$L490)-$H490))&gt;=1),
" Error: Position at the end of the period is not equal to: position at the beginning of the period+increase in assets-decrease in assets+exchange rate changes+price changes+other changes+rectifications.",
""),
IF(AND(NOT(ISBLANK($R490)),
    ABS($R490-(($N490+$O490+$Q490)-$P490))&gt;=1),
" Error: Position of accrued interest at the end of the period is not equal to: position of accrued interest at the beginning of the period+accrued interest during the period-received interest during the period+revaluation and other changes.",
""),
IF(AND(NOT(ISBLANK($M490)),
    $M490&gt;0,
    OR(ISBLANK('T04.13'!$M490),
        'T04.13'!$M490&lt;=0,
        ISBLANK('T04.14'!$M490),
        'T04.14'!$M490&lt;=0)),
" Warning: If at least one of the forms T03.09,T04.13,T04.14 contains data other than zero,also the other two forms must be completed.",
""),
IF(AND(OR(ABS($G490)&gt;3000000000,ABS($H490)&gt;3000000000),
    ISBLANK($S490)),
" Warning: An explanation in &lt;c140&gt; must be completed for transactions of more than EUR 3 billion or less than EUR-3 billion.",
""),
IF(AND(NOT(ISBLANK($F490)),$F490&lt;0),
" Error: Position at the beginning of the period must be a positive amount.",
""),
IF(AND(NOT(ISBLANK($M490)),$M490&lt;0),
" Error: Position at the end of the period must be a positive amount.",
""),
IF(AND(OR($F490&gt;0,$M490&gt;0),
    ISBLANK($O490)),
" Error: No accrued interest has been reported,whereas the position at the beginning or at the end of the period is greater than zero. Report '0' in case accrued interest equals zero,do not leave the cell empty.",
"")))</f>
        <v/>
      </c>
    </row>
    <row r="491" spans="1:21">
      <c r="A491" s="20"/>
      <c r="B491" s="20"/>
      <c r="C491" s="20"/>
      <c r="D491" s="20"/>
      <c r="E491" s="20"/>
      <c r="F491" s="15"/>
      <c r="G491" s="15"/>
      <c r="H491" s="15"/>
      <c r="I491" s="15"/>
      <c r="J491" s="15"/>
      <c r="K491" s="15"/>
      <c r="L491" s="15"/>
      <c r="M491" s="15"/>
      <c r="N491" s="15"/>
      <c r="O491" s="15"/>
      <c r="P491" s="15"/>
      <c r="Q491" s="15"/>
      <c r="R491" s="15"/>
      <c r="S491" s="16"/>
      <c r="U491" s="30" t="str">
        <f>IF(COUNTA(F491:S491)=0,"",_xlfn.CONCAT(,
IF(AND(NOT(ISBLANK($M491)),
    ABS($M491-(($F491+$G491+$I491+$J491+$K491+$L491)-$H491))&gt;=1),
" Error: Position at the end of the period is not equal to: position at the beginning of the period+increase in assets-decrease in assets+exchange rate changes+price changes+other changes+rectifications.",
""),
IF(AND(NOT(ISBLANK($R491)),
    ABS($R491-(($N491+$O491+$Q491)-$P491))&gt;=1),
" Error: Position of accrued interest at the end of the period is not equal to: position of accrued interest at the beginning of the period+accrued interest during the period-received interest during the period+revaluation and other changes.",
""),
IF(AND(NOT(ISBLANK($M491)),
    $M491&gt;0,
    OR(ISBLANK('T04.13'!$M491),
        'T04.13'!$M491&lt;=0,
        ISBLANK('T04.14'!$M491),
        'T04.14'!$M491&lt;=0)),
" Warning: If at least one of the forms T03.09,T04.13,T04.14 contains data other than zero,also the other two forms must be completed.",
""),
IF(AND(OR(ABS($G491)&gt;3000000000,ABS($H491)&gt;3000000000),
    ISBLANK($S491)),
" Warning: An explanation in &lt;c140&gt; must be completed for transactions of more than EUR 3 billion or less than EUR-3 billion.",
""),
IF(AND(NOT(ISBLANK($F491)),$F491&lt;0),
" Error: Position at the beginning of the period must be a positive amount.",
""),
IF(AND(NOT(ISBLANK($M491)),$M491&lt;0),
" Error: Position at the end of the period must be a positive amount.",
""),
IF(AND(OR($F491&gt;0,$M491&gt;0),
    ISBLANK($O491)),
" Error: No accrued interest has been reported,whereas the position at the beginning or at the end of the period is greater than zero. Report '0' in case accrued interest equals zero,do not leave the cell empty.",
"")))</f>
        <v/>
      </c>
    </row>
    <row r="492" spans="1:21">
      <c r="A492" s="20"/>
      <c r="B492" s="20"/>
      <c r="C492" s="20"/>
      <c r="D492" s="20"/>
      <c r="E492" s="20"/>
      <c r="F492" s="15"/>
      <c r="G492" s="15"/>
      <c r="H492" s="15"/>
      <c r="I492" s="15"/>
      <c r="J492" s="15"/>
      <c r="K492" s="15"/>
      <c r="L492" s="15"/>
      <c r="M492" s="15"/>
      <c r="N492" s="15"/>
      <c r="O492" s="15"/>
      <c r="P492" s="15"/>
      <c r="Q492" s="15"/>
      <c r="R492" s="15"/>
      <c r="S492" s="16"/>
      <c r="U492" s="30" t="str">
        <f>IF(COUNTA(F492:S492)=0,"",_xlfn.CONCAT(,
IF(AND(NOT(ISBLANK($M492)),
    ABS($M492-(($F492+$G492+$I492+$J492+$K492+$L492)-$H492))&gt;=1),
" Error: Position at the end of the period is not equal to: position at the beginning of the period+increase in assets-decrease in assets+exchange rate changes+price changes+other changes+rectifications.",
""),
IF(AND(NOT(ISBLANK($R492)),
    ABS($R492-(($N492+$O492+$Q492)-$P492))&gt;=1),
" Error: Position of accrued interest at the end of the period is not equal to: position of accrued interest at the beginning of the period+accrued interest during the period-received interest during the period+revaluation and other changes.",
""),
IF(AND(NOT(ISBLANK($M492)),
    $M492&gt;0,
    OR(ISBLANK('T04.13'!$M492),
        'T04.13'!$M492&lt;=0,
        ISBLANK('T04.14'!$M492),
        'T04.14'!$M492&lt;=0)),
" Warning: If at least one of the forms T03.09,T04.13,T04.14 contains data other than zero,also the other two forms must be completed.",
""),
IF(AND(OR(ABS($G492)&gt;3000000000,ABS($H492)&gt;3000000000),
    ISBLANK($S492)),
" Warning: An explanation in &lt;c140&gt; must be completed for transactions of more than EUR 3 billion or less than EUR-3 billion.",
""),
IF(AND(NOT(ISBLANK($F492)),$F492&lt;0),
" Error: Position at the beginning of the period must be a positive amount.",
""),
IF(AND(NOT(ISBLANK($M492)),$M492&lt;0),
" Error: Position at the end of the period must be a positive amount.",
""),
IF(AND(OR($F492&gt;0,$M492&gt;0),
    ISBLANK($O492)),
" Error: No accrued interest has been reported,whereas the position at the beginning or at the end of the period is greater than zero. Report '0' in case accrued interest equals zero,do not leave the cell empty.",
"")))</f>
        <v/>
      </c>
    </row>
    <row r="493" spans="1:21">
      <c r="A493" s="20"/>
      <c r="B493" s="20"/>
      <c r="C493" s="20"/>
      <c r="D493" s="20"/>
      <c r="E493" s="20"/>
      <c r="F493" s="15"/>
      <c r="G493" s="15"/>
      <c r="H493" s="15"/>
      <c r="I493" s="15"/>
      <c r="J493" s="15"/>
      <c r="K493" s="15"/>
      <c r="L493" s="15"/>
      <c r="M493" s="15"/>
      <c r="N493" s="15"/>
      <c r="O493" s="15"/>
      <c r="P493" s="15"/>
      <c r="Q493" s="15"/>
      <c r="R493" s="15"/>
      <c r="S493" s="16"/>
      <c r="U493" s="30" t="str">
        <f>IF(COUNTA(F493:S493)=0,"",_xlfn.CONCAT(,
IF(AND(NOT(ISBLANK($M493)),
    ABS($M493-(($F493+$G493+$I493+$J493+$K493+$L493)-$H493))&gt;=1),
" Error: Position at the end of the period is not equal to: position at the beginning of the period+increase in assets-decrease in assets+exchange rate changes+price changes+other changes+rectifications.",
""),
IF(AND(NOT(ISBLANK($R493)),
    ABS($R493-(($N493+$O493+$Q493)-$P493))&gt;=1),
" Error: Position of accrued interest at the end of the period is not equal to: position of accrued interest at the beginning of the period+accrued interest during the period-received interest during the period+revaluation and other changes.",
""),
IF(AND(NOT(ISBLANK($M493)),
    $M493&gt;0,
    OR(ISBLANK('T04.13'!$M493),
        'T04.13'!$M493&lt;=0,
        ISBLANK('T04.14'!$M493),
        'T04.14'!$M493&lt;=0)),
" Warning: If at least one of the forms T03.09,T04.13,T04.14 contains data other than zero,also the other two forms must be completed.",
""),
IF(AND(OR(ABS($G493)&gt;3000000000,ABS($H493)&gt;3000000000),
    ISBLANK($S493)),
" Warning: An explanation in &lt;c140&gt; must be completed for transactions of more than EUR 3 billion or less than EUR-3 billion.",
""),
IF(AND(NOT(ISBLANK($F493)),$F493&lt;0),
" Error: Position at the beginning of the period must be a positive amount.",
""),
IF(AND(NOT(ISBLANK($M493)),$M493&lt;0),
" Error: Position at the end of the period must be a positive amount.",
""),
IF(AND(OR($F493&gt;0,$M493&gt;0),
    ISBLANK($O493)),
" Error: No accrued interest has been reported,whereas the position at the beginning or at the end of the period is greater than zero. Report '0' in case accrued interest equals zero,do not leave the cell empty.",
"")))</f>
        <v/>
      </c>
    </row>
    <row r="494" spans="1:21">
      <c r="A494" s="20"/>
      <c r="B494" s="20"/>
      <c r="C494" s="20"/>
      <c r="D494" s="20"/>
      <c r="E494" s="20"/>
      <c r="F494" s="15"/>
      <c r="G494" s="15"/>
      <c r="H494" s="15"/>
      <c r="I494" s="15"/>
      <c r="J494" s="15"/>
      <c r="K494" s="15"/>
      <c r="L494" s="15"/>
      <c r="M494" s="15"/>
      <c r="N494" s="15"/>
      <c r="O494" s="15"/>
      <c r="P494" s="15"/>
      <c r="Q494" s="15"/>
      <c r="R494" s="15"/>
      <c r="S494" s="16"/>
      <c r="U494" s="30" t="str">
        <f>IF(COUNTA(F494:S494)=0,"",_xlfn.CONCAT(,
IF(AND(NOT(ISBLANK($M494)),
    ABS($M494-(($F494+$G494+$I494+$J494+$K494+$L494)-$H494))&gt;=1),
" Error: Position at the end of the period is not equal to: position at the beginning of the period+increase in assets-decrease in assets+exchange rate changes+price changes+other changes+rectifications.",
""),
IF(AND(NOT(ISBLANK($R494)),
    ABS($R494-(($N494+$O494+$Q494)-$P494))&gt;=1),
" Error: Position of accrued interest at the end of the period is not equal to: position of accrued interest at the beginning of the period+accrued interest during the period-received interest during the period+revaluation and other changes.",
""),
IF(AND(NOT(ISBLANK($M494)),
    $M494&gt;0,
    OR(ISBLANK('T04.13'!$M494),
        'T04.13'!$M494&lt;=0,
        ISBLANK('T04.14'!$M494),
        'T04.14'!$M494&lt;=0)),
" Warning: If at least one of the forms T03.09,T04.13,T04.14 contains data other than zero,also the other two forms must be completed.",
""),
IF(AND(OR(ABS($G494)&gt;3000000000,ABS($H494)&gt;3000000000),
    ISBLANK($S494)),
" Warning: An explanation in &lt;c140&gt; must be completed for transactions of more than EUR 3 billion or less than EUR-3 billion.",
""),
IF(AND(NOT(ISBLANK($F494)),$F494&lt;0),
" Error: Position at the beginning of the period must be a positive amount.",
""),
IF(AND(NOT(ISBLANK($M494)),$M494&lt;0),
" Error: Position at the end of the period must be a positive amount.",
""),
IF(AND(OR($F494&gt;0,$M494&gt;0),
    ISBLANK($O494)),
" Error: No accrued interest has been reported,whereas the position at the beginning or at the end of the period is greater than zero. Report '0' in case accrued interest equals zero,do not leave the cell empty.",
"")))</f>
        <v/>
      </c>
    </row>
    <row r="495" spans="1:21">
      <c r="A495" s="20"/>
      <c r="B495" s="20"/>
      <c r="C495" s="20"/>
      <c r="D495" s="20"/>
      <c r="E495" s="20"/>
      <c r="F495" s="15"/>
      <c r="G495" s="15"/>
      <c r="H495" s="15"/>
      <c r="I495" s="15"/>
      <c r="J495" s="15"/>
      <c r="K495" s="15"/>
      <c r="L495" s="15"/>
      <c r="M495" s="15"/>
      <c r="N495" s="15"/>
      <c r="O495" s="15"/>
      <c r="P495" s="15"/>
      <c r="Q495" s="15"/>
      <c r="R495" s="15"/>
      <c r="S495" s="16"/>
      <c r="U495" s="30" t="str">
        <f>IF(COUNTA(F495:S495)=0,"",_xlfn.CONCAT(,
IF(AND(NOT(ISBLANK($M495)),
    ABS($M495-(($F495+$G495+$I495+$J495+$K495+$L495)-$H495))&gt;=1),
" Error: Position at the end of the period is not equal to: position at the beginning of the period+increase in assets-decrease in assets+exchange rate changes+price changes+other changes+rectifications.",
""),
IF(AND(NOT(ISBLANK($R495)),
    ABS($R495-(($N495+$O495+$Q495)-$P495))&gt;=1),
" Error: Position of accrued interest at the end of the period is not equal to: position of accrued interest at the beginning of the period+accrued interest during the period-received interest during the period+revaluation and other changes.",
""),
IF(AND(NOT(ISBLANK($M495)),
    $M495&gt;0,
    OR(ISBLANK('T04.13'!$M495),
        'T04.13'!$M495&lt;=0,
        ISBLANK('T04.14'!$M495),
        'T04.14'!$M495&lt;=0)),
" Warning: If at least one of the forms T03.09,T04.13,T04.14 contains data other than zero,also the other two forms must be completed.",
""),
IF(AND(OR(ABS($G495)&gt;3000000000,ABS($H495)&gt;3000000000),
    ISBLANK($S495)),
" Warning: An explanation in &lt;c140&gt; must be completed for transactions of more than EUR 3 billion or less than EUR-3 billion.",
""),
IF(AND(NOT(ISBLANK($F495)),$F495&lt;0),
" Error: Position at the beginning of the period must be a positive amount.",
""),
IF(AND(NOT(ISBLANK($M495)),$M495&lt;0),
" Error: Position at the end of the period must be a positive amount.",
""),
IF(AND(OR($F495&gt;0,$M495&gt;0),
    ISBLANK($O495)),
" Error: No accrued interest has been reported,whereas the position at the beginning or at the end of the period is greater than zero. Report '0' in case accrued interest equals zero,do not leave the cell empty.",
"")))</f>
        <v/>
      </c>
    </row>
    <row r="496" spans="1:21">
      <c r="A496" s="20"/>
      <c r="B496" s="20"/>
      <c r="C496" s="20"/>
      <c r="D496" s="20"/>
      <c r="E496" s="20"/>
      <c r="F496" s="15"/>
      <c r="G496" s="15"/>
      <c r="H496" s="15"/>
      <c r="I496" s="15"/>
      <c r="J496" s="15"/>
      <c r="K496" s="15"/>
      <c r="L496" s="15"/>
      <c r="M496" s="15"/>
      <c r="N496" s="15"/>
      <c r="O496" s="15"/>
      <c r="P496" s="15"/>
      <c r="Q496" s="15"/>
      <c r="R496" s="15"/>
      <c r="S496" s="16"/>
      <c r="U496" s="30" t="str">
        <f>IF(COUNTA(F496:S496)=0,"",_xlfn.CONCAT(,
IF(AND(NOT(ISBLANK($M496)),
    ABS($M496-(($F496+$G496+$I496+$J496+$K496+$L496)-$H496))&gt;=1),
" Error: Position at the end of the period is not equal to: position at the beginning of the period+increase in assets-decrease in assets+exchange rate changes+price changes+other changes+rectifications.",
""),
IF(AND(NOT(ISBLANK($R496)),
    ABS($R496-(($N496+$O496+$Q496)-$P496))&gt;=1),
" Error: Position of accrued interest at the end of the period is not equal to: position of accrued interest at the beginning of the period+accrued interest during the period-received interest during the period+revaluation and other changes.",
""),
IF(AND(NOT(ISBLANK($M496)),
    $M496&gt;0,
    OR(ISBLANK('T04.13'!$M496),
        'T04.13'!$M496&lt;=0,
        ISBLANK('T04.14'!$M496),
        'T04.14'!$M496&lt;=0)),
" Warning: If at least one of the forms T03.09,T04.13,T04.14 contains data other than zero,also the other two forms must be completed.",
""),
IF(AND(OR(ABS($G496)&gt;3000000000,ABS($H496)&gt;3000000000),
    ISBLANK($S496)),
" Warning: An explanation in &lt;c140&gt; must be completed for transactions of more than EUR 3 billion or less than EUR-3 billion.",
""),
IF(AND(NOT(ISBLANK($F496)),$F496&lt;0),
" Error: Position at the beginning of the period must be a positive amount.",
""),
IF(AND(NOT(ISBLANK($M496)),$M496&lt;0),
" Error: Position at the end of the period must be a positive amount.",
""),
IF(AND(OR($F496&gt;0,$M496&gt;0),
    ISBLANK($O496)),
" Error: No accrued interest has been reported,whereas the position at the beginning or at the end of the period is greater than zero. Report '0' in case accrued interest equals zero,do not leave the cell empty.",
"")))</f>
        <v/>
      </c>
    </row>
    <row r="497" spans="1:21">
      <c r="A497" s="20"/>
      <c r="B497" s="20"/>
      <c r="C497" s="20"/>
      <c r="D497" s="20"/>
      <c r="E497" s="20"/>
      <c r="F497" s="15"/>
      <c r="G497" s="15"/>
      <c r="H497" s="15"/>
      <c r="I497" s="15"/>
      <c r="J497" s="15"/>
      <c r="K497" s="15"/>
      <c r="L497" s="15"/>
      <c r="M497" s="15"/>
      <c r="N497" s="15"/>
      <c r="O497" s="15"/>
      <c r="P497" s="15"/>
      <c r="Q497" s="15"/>
      <c r="R497" s="15"/>
      <c r="S497" s="16"/>
      <c r="U497" s="30" t="str">
        <f>IF(COUNTA(F497:S497)=0,"",_xlfn.CONCAT(,
IF(AND(NOT(ISBLANK($M497)),
    ABS($M497-(($F497+$G497+$I497+$J497+$K497+$L497)-$H497))&gt;=1),
" Error: Position at the end of the period is not equal to: position at the beginning of the period+increase in assets-decrease in assets+exchange rate changes+price changes+other changes+rectifications.",
""),
IF(AND(NOT(ISBLANK($R497)),
    ABS($R497-(($N497+$O497+$Q497)-$P497))&gt;=1),
" Error: Position of accrued interest at the end of the period is not equal to: position of accrued interest at the beginning of the period+accrued interest during the period-received interest during the period+revaluation and other changes.",
""),
IF(AND(NOT(ISBLANK($M497)),
    $M497&gt;0,
    OR(ISBLANK('T04.13'!$M497),
        'T04.13'!$M497&lt;=0,
        ISBLANK('T04.14'!$M497),
        'T04.14'!$M497&lt;=0)),
" Warning: If at least one of the forms T03.09,T04.13,T04.14 contains data other than zero,also the other two forms must be completed.",
""),
IF(AND(OR(ABS($G497)&gt;3000000000,ABS($H497)&gt;3000000000),
    ISBLANK($S497)),
" Warning: An explanation in &lt;c140&gt; must be completed for transactions of more than EUR 3 billion or less than EUR-3 billion.",
""),
IF(AND(NOT(ISBLANK($F497)),$F497&lt;0),
" Error: Position at the beginning of the period must be a positive amount.",
""),
IF(AND(NOT(ISBLANK($M497)),$M497&lt;0),
" Error: Position at the end of the period must be a positive amount.",
""),
IF(AND(OR($F497&gt;0,$M497&gt;0),
    ISBLANK($O497)),
" Error: No accrued interest has been reported,whereas the position at the beginning or at the end of the period is greater than zero. Report '0' in case accrued interest equals zero,do not leave the cell empty.",
"")))</f>
        <v/>
      </c>
    </row>
    <row r="498" spans="1:21">
      <c r="A498" s="20"/>
      <c r="B498" s="20"/>
      <c r="C498" s="20"/>
      <c r="D498" s="20"/>
      <c r="E498" s="20"/>
      <c r="F498" s="15"/>
      <c r="G498" s="15"/>
      <c r="H498" s="15"/>
      <c r="I498" s="15"/>
      <c r="J498" s="15"/>
      <c r="K498" s="15"/>
      <c r="L498" s="15"/>
      <c r="M498" s="15"/>
      <c r="N498" s="15"/>
      <c r="O498" s="15"/>
      <c r="P498" s="15"/>
      <c r="Q498" s="15"/>
      <c r="R498" s="15"/>
      <c r="S498" s="16"/>
      <c r="U498" s="30" t="str">
        <f>IF(COUNTA(F498:S498)=0,"",_xlfn.CONCAT(,
IF(AND(NOT(ISBLANK($M498)),
    ABS($M498-(($F498+$G498+$I498+$J498+$K498+$L498)-$H498))&gt;=1),
" Error: Position at the end of the period is not equal to: position at the beginning of the period+increase in assets-decrease in assets+exchange rate changes+price changes+other changes+rectifications.",
""),
IF(AND(NOT(ISBLANK($R498)),
    ABS($R498-(($N498+$O498+$Q498)-$P498))&gt;=1),
" Error: Position of accrued interest at the end of the period is not equal to: position of accrued interest at the beginning of the period+accrued interest during the period-received interest during the period+revaluation and other changes.",
""),
IF(AND(NOT(ISBLANK($M498)),
    $M498&gt;0,
    OR(ISBLANK('T04.13'!$M498),
        'T04.13'!$M498&lt;=0,
        ISBLANK('T04.14'!$M498),
        'T04.14'!$M498&lt;=0)),
" Warning: If at least one of the forms T03.09,T04.13,T04.14 contains data other than zero,also the other two forms must be completed.",
""),
IF(AND(OR(ABS($G498)&gt;3000000000,ABS($H498)&gt;3000000000),
    ISBLANK($S498)),
" Warning: An explanation in &lt;c140&gt; must be completed for transactions of more than EUR 3 billion or less than EUR-3 billion.",
""),
IF(AND(NOT(ISBLANK($F498)),$F498&lt;0),
" Error: Position at the beginning of the period must be a positive amount.",
""),
IF(AND(NOT(ISBLANK($M498)),$M498&lt;0),
" Error: Position at the end of the period must be a positive amount.",
""),
IF(AND(OR($F498&gt;0,$M498&gt;0),
    ISBLANK($O498)),
" Error: No accrued interest has been reported,whereas the position at the beginning or at the end of the period is greater than zero. Report '0' in case accrued interest equals zero,do not leave the cell empty.",
"")))</f>
        <v/>
      </c>
    </row>
    <row r="499" spans="1:21">
      <c r="A499" s="20"/>
      <c r="B499" s="20"/>
      <c r="C499" s="20"/>
      <c r="D499" s="20"/>
      <c r="E499" s="20"/>
      <c r="F499" s="15"/>
      <c r="G499" s="15"/>
      <c r="H499" s="15"/>
      <c r="I499" s="15"/>
      <c r="J499" s="15"/>
      <c r="K499" s="15"/>
      <c r="L499" s="15"/>
      <c r="M499" s="15"/>
      <c r="N499" s="15"/>
      <c r="O499" s="15"/>
      <c r="P499" s="15"/>
      <c r="Q499" s="15"/>
      <c r="R499" s="15"/>
      <c r="S499" s="16"/>
      <c r="U499" s="30" t="str">
        <f>IF(COUNTA(F499:S499)=0,"",_xlfn.CONCAT(,
IF(AND(NOT(ISBLANK($M499)),
    ABS($M499-(($F499+$G499+$I499+$J499+$K499+$L499)-$H499))&gt;=1),
" Error: Position at the end of the period is not equal to: position at the beginning of the period+increase in assets-decrease in assets+exchange rate changes+price changes+other changes+rectifications.",
""),
IF(AND(NOT(ISBLANK($R499)),
    ABS($R499-(($N499+$O499+$Q499)-$P499))&gt;=1),
" Error: Position of accrued interest at the end of the period is not equal to: position of accrued interest at the beginning of the period+accrued interest during the period-received interest during the period+revaluation and other changes.",
""),
IF(AND(NOT(ISBLANK($M499)),
    $M499&gt;0,
    OR(ISBLANK('T04.13'!$M499),
        'T04.13'!$M499&lt;=0,
        ISBLANK('T04.14'!$M499),
        'T04.14'!$M499&lt;=0)),
" Warning: If at least one of the forms T03.09,T04.13,T04.14 contains data other than zero,also the other two forms must be completed.",
""),
IF(AND(OR(ABS($G499)&gt;3000000000,ABS($H499)&gt;3000000000),
    ISBLANK($S499)),
" Warning: An explanation in &lt;c140&gt; must be completed for transactions of more than EUR 3 billion or less than EUR-3 billion.",
""),
IF(AND(NOT(ISBLANK($F499)),$F499&lt;0),
" Error: Position at the beginning of the period must be a positive amount.",
""),
IF(AND(NOT(ISBLANK($M499)),$M499&lt;0),
" Error: Position at the end of the period must be a positive amount.",
""),
IF(AND(OR($F499&gt;0,$M499&gt;0),
    ISBLANK($O499)),
" Error: No accrued interest has been reported,whereas the position at the beginning or at the end of the period is greater than zero. Report '0' in case accrued interest equals zero,do not leave the cell empty.",
"")))</f>
        <v/>
      </c>
    </row>
    <row r="500" spans="1:21">
      <c r="A500" s="20"/>
      <c r="B500" s="20"/>
      <c r="C500" s="20"/>
      <c r="D500" s="20"/>
      <c r="E500" s="20"/>
      <c r="F500" s="15"/>
      <c r="G500" s="15"/>
      <c r="H500" s="15"/>
      <c r="I500" s="15"/>
      <c r="J500" s="15"/>
      <c r="K500" s="15"/>
      <c r="L500" s="15"/>
      <c r="M500" s="15"/>
      <c r="N500" s="15"/>
      <c r="O500" s="15"/>
      <c r="P500" s="15"/>
      <c r="Q500" s="15"/>
      <c r="R500" s="15"/>
      <c r="S500" s="16"/>
      <c r="U500" s="30" t="str">
        <f>IF(COUNTA(F500:S500)=0,"",_xlfn.CONCAT(,
IF(AND(NOT(ISBLANK($M500)),
    ABS($M500-(($F500+$G500+$I500+$J500+$K500+$L500)-$H500))&gt;=1),
" Error: Position at the end of the period is not equal to: position at the beginning of the period+increase in assets-decrease in assets+exchange rate changes+price changes+other changes+rectifications.",
""),
IF(AND(NOT(ISBLANK($R500)),
    ABS($R500-(($N500+$O500+$Q500)-$P500))&gt;=1),
" Error: Position of accrued interest at the end of the period is not equal to: position of accrued interest at the beginning of the period+accrued interest during the period-received interest during the period+revaluation and other changes.",
""),
IF(AND(NOT(ISBLANK($M500)),
    $M500&gt;0,
    OR(ISBLANK('T04.13'!$M500),
        'T04.13'!$M500&lt;=0,
        ISBLANK('T04.14'!$M500),
        'T04.14'!$M500&lt;=0)),
" Warning: If at least one of the forms T03.09,T04.13,T04.14 contains data other than zero,also the other two forms must be completed.",
""),
IF(AND(OR(ABS($G500)&gt;3000000000,ABS($H500)&gt;3000000000),
    ISBLANK($S500)),
" Warning: An explanation in &lt;c140&gt; must be completed for transactions of more than EUR 3 billion or less than EUR-3 billion.",
""),
IF(AND(NOT(ISBLANK($F500)),$F500&lt;0),
" Error: Position at the beginning of the period must be a positive amount.",
""),
IF(AND(NOT(ISBLANK($M500)),$M500&lt;0),
" Error: Position at the end of the period must be a positive amount.",
""),
IF(AND(OR($F500&gt;0,$M500&gt;0),
    ISBLANK($O500)),
" Error: No accrued interest has been reported,whereas the position at the beginning or at the end of the period is greater than zero. Report '0' in case accrued interest equals zero,do not leave the cell empty.",
"")))</f>
        <v/>
      </c>
    </row>
  </sheetData>
  <mergeCells count="17">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s>
  <conditionalFormatting sqref="F8:F500">
    <cfRule type="expression" dxfId="265" priority="3">
      <formula>AND(NOT(ISBLANK($F8)),$F8&lt;0)</formula>
    </cfRule>
  </conditionalFormatting>
  <conditionalFormatting sqref="M8:M500">
    <cfRule type="expression" dxfId="264" priority="2">
      <formula>AND(NOT(ISBLANK($M8)),ABS($M8-(($F8+$G8+$I8+$J8+$K8+$L8)-$H8))&gt;=1)</formula>
    </cfRule>
    <cfRule type="expression" dxfId="263" priority="5">
      <formula>AND(NOT(ISBLANK($M8)),$M8&lt;0)</formula>
    </cfRule>
  </conditionalFormatting>
  <conditionalFormatting sqref="O8:O500">
    <cfRule type="expression" dxfId="261" priority="1">
      <formula>AND(OR($F8&gt;0,$M8&gt;0),     ISBLANK($O8))</formula>
    </cfRule>
  </conditionalFormatting>
  <conditionalFormatting sqref="R8:R500">
    <cfRule type="expression" dxfId="260" priority="6">
      <formula>AND(NOT(ISBLANK($R8)),ABS($R8-(($N8+$O8+$Q8)-$P8))&gt;=1)</formula>
    </cfRule>
  </conditionalFormatting>
  <conditionalFormatting sqref="S8:S500">
    <cfRule type="expression" dxfId="259" priority="4">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7" id="{E17CB6DB-F1E9-40E7-9E8B-AB3FE6A14DC3}">
            <xm:f>AND(NOT(ISBLANK($M8)),     $M8&gt;0,     OR(ISBLANK('T04.13'!$M8),         'T04.13'!$M8&lt;=0,         ISBLANK('T04.14'!$M8),         'T04.14'!$M8&lt;=0))</xm:f>
            <x14:dxf>
              <fill>
                <patternFill>
                  <bgColor rgb="FFFFC000"/>
                </patternFill>
              </fill>
            </x14:dxf>
          </x14:cfRule>
          <xm:sqref>M8:M500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8.453125" bestFit="1" customWidth="1"/>
  </cols>
  <sheetData>
    <row r="1" spans="1:18" ht="15" customHeight="1">
      <c r="A1" s="10" t="s">
        <v>301</v>
      </c>
      <c r="B1" s="11" t="s">
        <v>73</v>
      </c>
    </row>
    <row r="2" spans="1:18" ht="15" customHeight="1"/>
    <row r="3" spans="1:18">
      <c r="A3" s="11"/>
      <c r="D3" s="52" t="s">
        <v>302</v>
      </c>
      <c r="E3" s="52"/>
      <c r="F3" s="52"/>
      <c r="G3" s="52"/>
      <c r="H3" s="52"/>
      <c r="I3" s="52"/>
      <c r="J3" s="52"/>
      <c r="K3" s="52"/>
      <c r="L3" s="52" t="s">
        <v>339</v>
      </c>
      <c r="M3" s="52"/>
      <c r="N3" s="52"/>
      <c r="O3" s="52"/>
      <c r="P3" s="52"/>
      <c r="R3" s="53" t="s">
        <v>305</v>
      </c>
    </row>
    <row r="4" spans="1:18">
      <c r="D4" s="52" t="s">
        <v>350</v>
      </c>
      <c r="E4" s="52" t="s">
        <v>307</v>
      </c>
      <c r="F4" s="52"/>
      <c r="G4" s="52"/>
      <c r="H4" s="52"/>
      <c r="I4" s="52"/>
      <c r="J4" s="52"/>
      <c r="K4" s="52" t="s">
        <v>351</v>
      </c>
      <c r="L4" s="52" t="s">
        <v>340</v>
      </c>
      <c r="M4" s="52" t="s">
        <v>307</v>
      </c>
      <c r="N4" s="52"/>
      <c r="O4" s="52"/>
      <c r="P4" s="52" t="s">
        <v>341</v>
      </c>
      <c r="R4" s="54"/>
    </row>
    <row r="5" spans="1:18">
      <c r="D5" s="52"/>
      <c r="E5" s="52" t="s">
        <v>309</v>
      </c>
      <c r="F5" s="52"/>
      <c r="G5" s="52" t="s">
        <v>310</v>
      </c>
      <c r="H5" s="52"/>
      <c r="I5" s="52" t="s">
        <v>352</v>
      </c>
      <c r="J5" s="52" t="s">
        <v>312</v>
      </c>
      <c r="K5" s="52"/>
      <c r="L5" s="52"/>
      <c r="M5" s="52" t="s">
        <v>342</v>
      </c>
      <c r="N5" s="52" t="s">
        <v>370</v>
      </c>
      <c r="O5" s="52" t="s">
        <v>346</v>
      </c>
      <c r="P5" s="52"/>
      <c r="R5" s="54"/>
    </row>
    <row r="6" spans="1:18" ht="20">
      <c r="D6" s="52"/>
      <c r="E6" s="12" t="s">
        <v>353</v>
      </c>
      <c r="F6" s="12" t="s">
        <v>354</v>
      </c>
      <c r="G6" s="12" t="s">
        <v>315</v>
      </c>
      <c r="H6" s="12" t="s">
        <v>316</v>
      </c>
      <c r="I6" s="52"/>
      <c r="J6" s="52"/>
      <c r="K6" s="52"/>
      <c r="L6" s="52"/>
      <c r="M6" s="52"/>
      <c r="N6" s="52"/>
      <c r="O6" s="52"/>
      <c r="P6" s="52"/>
      <c r="R6" s="55"/>
    </row>
    <row r="7" spans="1:18" ht="21.5">
      <c r="A7" s="19" t="s">
        <v>330</v>
      </c>
      <c r="B7" s="19" t="s">
        <v>331</v>
      </c>
      <c r="C7" s="19" t="s">
        <v>333</v>
      </c>
      <c r="D7" s="13" t="s">
        <v>317</v>
      </c>
      <c r="E7" s="13" t="s">
        <v>318</v>
      </c>
      <c r="F7" s="13" t="s">
        <v>319</v>
      </c>
      <c r="G7" s="13" t="s">
        <v>320</v>
      </c>
      <c r="H7" s="13" t="s">
        <v>321</v>
      </c>
      <c r="I7" s="13" t="s">
        <v>322</v>
      </c>
      <c r="J7" s="13" t="s">
        <v>323</v>
      </c>
      <c r="K7" s="13" t="s">
        <v>324</v>
      </c>
      <c r="L7" s="13" t="s">
        <v>325</v>
      </c>
      <c r="M7" s="13" t="s">
        <v>257</v>
      </c>
      <c r="N7" s="13" t="s">
        <v>268</v>
      </c>
      <c r="O7" s="13" t="s">
        <v>273</v>
      </c>
      <c r="P7" s="13" t="s">
        <v>294</v>
      </c>
      <c r="R7" s="29" t="s">
        <v>1108</v>
      </c>
    </row>
    <row r="8" spans="1:18">
      <c r="A8" s="20"/>
      <c r="B8" s="20"/>
      <c r="C8" s="20"/>
      <c r="D8" s="15"/>
      <c r="E8" s="15"/>
      <c r="F8" s="15"/>
      <c r="G8" s="15"/>
      <c r="H8" s="15"/>
      <c r="I8" s="15"/>
      <c r="J8" s="15"/>
      <c r="K8" s="15"/>
      <c r="L8" s="15"/>
      <c r="M8" s="15"/>
      <c r="N8" s="15"/>
      <c r="O8" s="15"/>
      <c r="P8" s="15"/>
      <c r="R8" s="30"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0"/>
      <c r="B9" s="20"/>
      <c r="C9" s="20"/>
      <c r="D9" s="15"/>
      <c r="E9" s="15"/>
      <c r="F9" s="15"/>
      <c r="G9" s="15"/>
      <c r="H9" s="15"/>
      <c r="I9" s="15"/>
      <c r="J9" s="15"/>
      <c r="K9" s="15"/>
      <c r="L9" s="15"/>
      <c r="M9" s="15"/>
      <c r="N9" s="15"/>
      <c r="O9" s="15"/>
      <c r="P9" s="15"/>
      <c r="R9" s="30" t="str">
        <f t="shared" ref="R9:R72" si="0">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258" priority="2">
      <formula>AND(NOT(ISBLANK($D8)),$D8&lt;0)</formula>
    </cfRule>
  </conditionalFormatting>
  <conditionalFormatting sqref="K8:K500">
    <cfRule type="expression" dxfId="257" priority="1">
      <formula>AND(NOT(ISBLANK($K8)),ABS($K8-(($D8+$E8+$G8+$H8+$I8+$J8)-$F8))&gt;=1)</formula>
    </cfRule>
    <cfRule type="expression" dxfId="256" priority="4">
      <formula>AND(NOT(ISBLANK($K8)),$K8&lt;0)</formula>
    </cfRule>
  </conditionalFormatting>
  <conditionalFormatting sqref="P8:P500">
    <cfRule type="expression" dxfId="255" priority="3">
      <formula>AND(NOT(ISBLANK($P8)),ABS($P8-(($L8+$M8+$O8)-$N8))&gt;=1)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27.7265625" bestFit="1" customWidth="1"/>
  </cols>
  <sheetData>
    <row r="1" spans="1:12" ht="15" customHeight="1">
      <c r="A1" s="10" t="s">
        <v>301</v>
      </c>
      <c r="B1" s="11" t="s">
        <v>76</v>
      </c>
    </row>
    <row r="2" spans="1:12" ht="15" customHeight="1"/>
    <row r="3" spans="1:12">
      <c r="A3" s="11"/>
      <c r="D3" s="52" t="s">
        <v>302</v>
      </c>
      <c r="E3" s="52"/>
      <c r="F3" s="52"/>
      <c r="G3" s="52"/>
      <c r="H3" s="52"/>
      <c r="I3" s="52"/>
      <c r="J3" s="52"/>
      <c r="L3" s="53" t="s">
        <v>305</v>
      </c>
    </row>
    <row r="4" spans="1:12">
      <c r="D4" s="52" t="s">
        <v>350</v>
      </c>
      <c r="E4" s="52" t="s">
        <v>307</v>
      </c>
      <c r="F4" s="52"/>
      <c r="G4" s="52"/>
      <c r="H4" s="52"/>
      <c r="I4" s="52"/>
      <c r="J4" s="52" t="s">
        <v>351</v>
      </c>
      <c r="L4" s="54"/>
    </row>
    <row r="5" spans="1:12">
      <c r="D5" s="52"/>
      <c r="E5" s="52" t="s">
        <v>309</v>
      </c>
      <c r="F5" s="52"/>
      <c r="G5" s="52" t="s">
        <v>310</v>
      </c>
      <c r="H5" s="52"/>
      <c r="I5" s="52" t="s">
        <v>312</v>
      </c>
      <c r="J5" s="52"/>
      <c r="L5" s="54"/>
    </row>
    <row r="6" spans="1:12" ht="20">
      <c r="D6" s="52"/>
      <c r="E6" s="12" t="s">
        <v>353</v>
      </c>
      <c r="F6" s="12" t="s">
        <v>354</v>
      </c>
      <c r="G6" s="12" t="s">
        <v>315</v>
      </c>
      <c r="H6" s="12" t="s">
        <v>316</v>
      </c>
      <c r="I6" s="52"/>
      <c r="J6" s="52"/>
      <c r="L6" s="55"/>
    </row>
    <row r="7" spans="1:12" ht="21.5">
      <c r="A7" s="19" t="s">
        <v>330</v>
      </c>
      <c r="B7" s="19" t="s">
        <v>331</v>
      </c>
      <c r="C7" s="19" t="s">
        <v>332</v>
      </c>
      <c r="D7" s="13" t="s">
        <v>317</v>
      </c>
      <c r="E7" s="13" t="s">
        <v>318</v>
      </c>
      <c r="F7" s="13" t="s">
        <v>319</v>
      </c>
      <c r="G7" s="13" t="s">
        <v>320</v>
      </c>
      <c r="H7" s="13" t="s">
        <v>321</v>
      </c>
      <c r="I7" s="13" t="s">
        <v>322</v>
      </c>
      <c r="J7" s="13" t="s">
        <v>323</v>
      </c>
      <c r="L7" s="29" t="s">
        <v>1108</v>
      </c>
    </row>
    <row r="8" spans="1:12">
      <c r="A8" s="20"/>
      <c r="B8" s="20"/>
      <c r="C8" s="20"/>
      <c r="D8" s="15"/>
      <c r="E8" s="15"/>
      <c r="F8" s="15"/>
      <c r="G8" s="15"/>
      <c r="H8" s="15"/>
      <c r="I8" s="15"/>
      <c r="J8" s="15"/>
      <c r="L8" s="30" t="str">
        <f>IF(COUNTA(D8:J8)=0,"",_xlfn.CONCAT(,
IF(AND(NOT(ISBLANK($J8)),
    ABS($J8-(($D8+$E8+$G8+$H8+$I8)-$F8))&gt;=1),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0"/>
      <c r="B9" s="20"/>
      <c r="C9" s="20"/>
      <c r="D9" s="15"/>
      <c r="E9" s="15"/>
      <c r="F9" s="15"/>
      <c r="G9" s="15"/>
      <c r="H9" s="15"/>
      <c r="I9" s="15"/>
      <c r="J9" s="15"/>
      <c r="L9" s="30" t="str">
        <f t="shared" ref="L9:L72" si="0">IF(COUNTA(D9:J9)=0,"",_xlfn.CONCAT(,
IF(AND(NOT(ISBLANK($J9)),
    ABS($J9-(($D9+$E9+$G9+$H9+$I9)-$F9))&gt;=1),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0"/>
      <c r="B10" s="20"/>
      <c r="C10" s="20"/>
      <c r="D10" s="15"/>
      <c r="E10" s="15"/>
      <c r="F10" s="15"/>
      <c r="G10" s="15"/>
      <c r="H10" s="15"/>
      <c r="I10" s="15"/>
      <c r="J10" s="15"/>
      <c r="L10" s="30" t="str">
        <f t="shared" si="0"/>
        <v/>
      </c>
    </row>
    <row r="11" spans="1:12">
      <c r="A11" s="20"/>
      <c r="B11" s="20"/>
      <c r="C11" s="20"/>
      <c r="D11" s="15"/>
      <c r="E11" s="15"/>
      <c r="F11" s="15"/>
      <c r="G11" s="15"/>
      <c r="H11" s="15"/>
      <c r="I11" s="15"/>
      <c r="J11" s="15"/>
      <c r="L11" s="30" t="str">
        <f t="shared" si="0"/>
        <v/>
      </c>
    </row>
    <row r="12" spans="1:12">
      <c r="A12" s="20"/>
      <c r="B12" s="20"/>
      <c r="C12" s="20"/>
      <c r="D12" s="15"/>
      <c r="E12" s="15"/>
      <c r="F12" s="15"/>
      <c r="G12" s="15"/>
      <c r="H12" s="15"/>
      <c r="I12" s="15"/>
      <c r="J12" s="15"/>
      <c r="L12" s="30" t="str">
        <f t="shared" si="0"/>
        <v/>
      </c>
    </row>
    <row r="13" spans="1:12">
      <c r="A13" s="20"/>
      <c r="B13" s="20"/>
      <c r="C13" s="20"/>
      <c r="D13" s="15"/>
      <c r="E13" s="15"/>
      <c r="F13" s="15"/>
      <c r="G13" s="15"/>
      <c r="H13" s="15"/>
      <c r="I13" s="15"/>
      <c r="J13" s="15"/>
      <c r="L13" s="30" t="str">
        <f t="shared" si="0"/>
        <v/>
      </c>
    </row>
    <row r="14" spans="1:12">
      <c r="A14" s="20"/>
      <c r="B14" s="20"/>
      <c r="C14" s="20"/>
      <c r="D14" s="15"/>
      <c r="E14" s="15"/>
      <c r="F14" s="15"/>
      <c r="G14" s="15"/>
      <c r="H14" s="15"/>
      <c r="I14" s="15"/>
      <c r="J14" s="15"/>
      <c r="L14" s="30" t="str">
        <f t="shared" si="0"/>
        <v/>
      </c>
    </row>
    <row r="15" spans="1:12">
      <c r="A15" s="20"/>
      <c r="B15" s="20"/>
      <c r="C15" s="20"/>
      <c r="D15" s="15"/>
      <c r="E15" s="15"/>
      <c r="F15" s="15"/>
      <c r="G15" s="15"/>
      <c r="H15" s="15"/>
      <c r="I15" s="15"/>
      <c r="J15" s="15"/>
      <c r="L15" s="30" t="str">
        <f t="shared" si="0"/>
        <v/>
      </c>
    </row>
    <row r="16" spans="1:12">
      <c r="A16" s="20"/>
      <c r="B16" s="20"/>
      <c r="C16" s="20"/>
      <c r="D16" s="15"/>
      <c r="E16" s="15"/>
      <c r="F16" s="15"/>
      <c r="G16" s="15"/>
      <c r="H16" s="15"/>
      <c r="I16" s="15"/>
      <c r="J16" s="15"/>
      <c r="L16" s="30" t="str">
        <f t="shared" si="0"/>
        <v/>
      </c>
    </row>
    <row r="17" spans="1:12">
      <c r="A17" s="20"/>
      <c r="B17" s="20"/>
      <c r="C17" s="20"/>
      <c r="D17" s="15"/>
      <c r="E17" s="15"/>
      <c r="F17" s="15"/>
      <c r="G17" s="15"/>
      <c r="H17" s="15"/>
      <c r="I17" s="15"/>
      <c r="J17" s="15"/>
      <c r="L17" s="30" t="str">
        <f t="shared" si="0"/>
        <v/>
      </c>
    </row>
    <row r="18" spans="1:12">
      <c r="A18" s="20"/>
      <c r="B18" s="20"/>
      <c r="C18" s="20"/>
      <c r="D18" s="15"/>
      <c r="E18" s="15"/>
      <c r="F18" s="15"/>
      <c r="G18" s="15"/>
      <c r="H18" s="15"/>
      <c r="I18" s="15"/>
      <c r="J18" s="15"/>
      <c r="L18" s="30" t="str">
        <f t="shared" si="0"/>
        <v/>
      </c>
    </row>
    <row r="19" spans="1:12">
      <c r="A19" s="20"/>
      <c r="B19" s="20"/>
      <c r="C19" s="20"/>
      <c r="D19" s="15"/>
      <c r="E19" s="15"/>
      <c r="F19" s="15"/>
      <c r="G19" s="15"/>
      <c r="H19" s="15"/>
      <c r="I19" s="15"/>
      <c r="J19" s="15"/>
      <c r="L19" s="30" t="str">
        <f t="shared" si="0"/>
        <v/>
      </c>
    </row>
    <row r="20" spans="1:12">
      <c r="A20" s="20"/>
      <c r="B20" s="20"/>
      <c r="C20" s="20"/>
      <c r="D20" s="15"/>
      <c r="E20" s="15"/>
      <c r="F20" s="15"/>
      <c r="G20" s="15"/>
      <c r="H20" s="15"/>
      <c r="I20" s="15"/>
      <c r="J20" s="15"/>
      <c r="L20" s="30" t="str">
        <f t="shared" si="0"/>
        <v/>
      </c>
    </row>
    <row r="21" spans="1:12">
      <c r="A21" s="20"/>
      <c r="B21" s="20"/>
      <c r="C21" s="20"/>
      <c r="D21" s="15"/>
      <c r="E21" s="15"/>
      <c r="F21" s="15"/>
      <c r="G21" s="15"/>
      <c r="H21" s="15"/>
      <c r="I21" s="15"/>
      <c r="J21" s="15"/>
      <c r="L21" s="30" t="str">
        <f t="shared" si="0"/>
        <v/>
      </c>
    </row>
    <row r="22" spans="1:12">
      <c r="A22" s="20"/>
      <c r="B22" s="20"/>
      <c r="C22" s="20"/>
      <c r="D22" s="15"/>
      <c r="E22" s="15"/>
      <c r="F22" s="15"/>
      <c r="G22" s="15"/>
      <c r="H22" s="15"/>
      <c r="I22" s="15"/>
      <c r="J22" s="15"/>
      <c r="L22" s="30" t="str">
        <f t="shared" si="0"/>
        <v/>
      </c>
    </row>
    <row r="23" spans="1:12">
      <c r="A23" s="20"/>
      <c r="B23" s="20"/>
      <c r="C23" s="20"/>
      <c r="D23" s="15"/>
      <c r="E23" s="15"/>
      <c r="F23" s="15"/>
      <c r="G23" s="15"/>
      <c r="H23" s="15"/>
      <c r="I23" s="15"/>
      <c r="J23" s="15"/>
      <c r="L23" s="30" t="str">
        <f t="shared" si="0"/>
        <v/>
      </c>
    </row>
    <row r="24" spans="1:12">
      <c r="A24" s="20"/>
      <c r="B24" s="20"/>
      <c r="C24" s="20"/>
      <c r="D24" s="15"/>
      <c r="E24" s="15"/>
      <c r="F24" s="15"/>
      <c r="G24" s="15"/>
      <c r="H24" s="15"/>
      <c r="I24" s="15"/>
      <c r="J24" s="15"/>
      <c r="L24" s="30" t="str">
        <f t="shared" si="0"/>
        <v/>
      </c>
    </row>
    <row r="25" spans="1:12">
      <c r="A25" s="20"/>
      <c r="B25" s="20"/>
      <c r="C25" s="20"/>
      <c r="D25" s="15"/>
      <c r="E25" s="15"/>
      <c r="F25" s="15"/>
      <c r="G25" s="15"/>
      <c r="H25" s="15"/>
      <c r="I25" s="15"/>
      <c r="J25" s="15"/>
      <c r="L25" s="30" t="str">
        <f t="shared" si="0"/>
        <v/>
      </c>
    </row>
    <row r="26" spans="1:12">
      <c r="A26" s="20"/>
      <c r="B26" s="20"/>
      <c r="C26" s="20"/>
      <c r="D26" s="15"/>
      <c r="E26" s="15"/>
      <c r="F26" s="15"/>
      <c r="G26" s="15"/>
      <c r="H26" s="15"/>
      <c r="I26" s="15"/>
      <c r="J26" s="15"/>
      <c r="L26" s="30" t="str">
        <f t="shared" si="0"/>
        <v/>
      </c>
    </row>
    <row r="27" spans="1:12">
      <c r="A27" s="20"/>
      <c r="B27" s="20"/>
      <c r="C27" s="20"/>
      <c r="D27" s="15"/>
      <c r="E27" s="15"/>
      <c r="F27" s="15"/>
      <c r="G27" s="15"/>
      <c r="H27" s="15"/>
      <c r="I27" s="15"/>
      <c r="J27" s="15"/>
      <c r="L27" s="30" t="str">
        <f t="shared" si="0"/>
        <v/>
      </c>
    </row>
    <row r="28" spans="1:12">
      <c r="A28" s="20"/>
      <c r="B28" s="20"/>
      <c r="C28" s="20"/>
      <c r="D28" s="15"/>
      <c r="E28" s="15"/>
      <c r="F28" s="15"/>
      <c r="G28" s="15"/>
      <c r="H28" s="15"/>
      <c r="I28" s="15"/>
      <c r="J28" s="15"/>
      <c r="L28" s="30" t="str">
        <f t="shared" si="0"/>
        <v/>
      </c>
    </row>
    <row r="29" spans="1:12">
      <c r="A29" s="20"/>
      <c r="B29" s="20"/>
      <c r="C29" s="20"/>
      <c r="D29" s="15"/>
      <c r="E29" s="15"/>
      <c r="F29" s="15"/>
      <c r="G29" s="15"/>
      <c r="H29" s="15"/>
      <c r="I29" s="15"/>
      <c r="J29" s="15"/>
      <c r="L29" s="30" t="str">
        <f t="shared" si="0"/>
        <v/>
      </c>
    </row>
    <row r="30" spans="1:12">
      <c r="A30" s="20"/>
      <c r="B30" s="20"/>
      <c r="C30" s="20"/>
      <c r="D30" s="15"/>
      <c r="E30" s="15"/>
      <c r="F30" s="15"/>
      <c r="G30" s="15"/>
      <c r="H30" s="15"/>
      <c r="I30" s="15"/>
      <c r="J30" s="15"/>
      <c r="L30" s="30" t="str">
        <f t="shared" si="0"/>
        <v/>
      </c>
    </row>
    <row r="31" spans="1:12">
      <c r="A31" s="20"/>
      <c r="B31" s="20"/>
      <c r="C31" s="20"/>
      <c r="D31" s="15"/>
      <c r="E31" s="15"/>
      <c r="F31" s="15"/>
      <c r="G31" s="15"/>
      <c r="H31" s="15"/>
      <c r="I31" s="15"/>
      <c r="J31" s="15"/>
      <c r="L31" s="30" t="str">
        <f t="shared" si="0"/>
        <v/>
      </c>
    </row>
    <row r="32" spans="1:12">
      <c r="A32" s="20"/>
      <c r="B32" s="20"/>
      <c r="C32" s="20"/>
      <c r="D32" s="15"/>
      <c r="E32" s="15"/>
      <c r="F32" s="15"/>
      <c r="G32" s="15"/>
      <c r="H32" s="15"/>
      <c r="I32" s="15"/>
      <c r="J32" s="15"/>
      <c r="L32" s="30" t="str">
        <f t="shared" si="0"/>
        <v/>
      </c>
    </row>
    <row r="33" spans="1:12">
      <c r="A33" s="20"/>
      <c r="B33" s="20"/>
      <c r="C33" s="20"/>
      <c r="D33" s="15"/>
      <c r="E33" s="15"/>
      <c r="F33" s="15"/>
      <c r="G33" s="15"/>
      <c r="H33" s="15"/>
      <c r="I33" s="15"/>
      <c r="J33" s="15"/>
      <c r="L33" s="30" t="str">
        <f t="shared" si="0"/>
        <v/>
      </c>
    </row>
    <row r="34" spans="1:12">
      <c r="A34" s="20"/>
      <c r="B34" s="20"/>
      <c r="C34" s="20"/>
      <c r="D34" s="15"/>
      <c r="E34" s="15"/>
      <c r="F34" s="15"/>
      <c r="G34" s="15"/>
      <c r="H34" s="15"/>
      <c r="I34" s="15"/>
      <c r="J34" s="15"/>
      <c r="L34" s="30" t="str">
        <f t="shared" si="0"/>
        <v/>
      </c>
    </row>
    <row r="35" spans="1:12">
      <c r="A35" s="20"/>
      <c r="B35" s="20"/>
      <c r="C35" s="20"/>
      <c r="D35" s="15"/>
      <c r="E35" s="15"/>
      <c r="F35" s="15"/>
      <c r="G35" s="15"/>
      <c r="H35" s="15"/>
      <c r="I35" s="15"/>
      <c r="J35" s="15"/>
      <c r="L35" s="30" t="str">
        <f t="shared" si="0"/>
        <v/>
      </c>
    </row>
    <row r="36" spans="1:12">
      <c r="A36" s="20"/>
      <c r="B36" s="20"/>
      <c r="C36" s="20"/>
      <c r="D36" s="15"/>
      <c r="E36" s="15"/>
      <c r="F36" s="15"/>
      <c r="G36" s="15"/>
      <c r="H36" s="15"/>
      <c r="I36" s="15"/>
      <c r="J36" s="15"/>
      <c r="L36" s="30" t="str">
        <f t="shared" si="0"/>
        <v/>
      </c>
    </row>
    <row r="37" spans="1:12">
      <c r="A37" s="20"/>
      <c r="B37" s="20"/>
      <c r="C37" s="20"/>
      <c r="D37" s="15"/>
      <c r="E37" s="15"/>
      <c r="F37" s="15"/>
      <c r="G37" s="15"/>
      <c r="H37" s="15"/>
      <c r="I37" s="15"/>
      <c r="J37" s="15"/>
      <c r="L37" s="30" t="str">
        <f t="shared" si="0"/>
        <v/>
      </c>
    </row>
    <row r="38" spans="1:12">
      <c r="A38" s="20"/>
      <c r="B38" s="20"/>
      <c r="C38" s="20"/>
      <c r="D38" s="15"/>
      <c r="E38" s="15"/>
      <c r="F38" s="15"/>
      <c r="G38" s="15"/>
      <c r="H38" s="15"/>
      <c r="I38" s="15"/>
      <c r="J38" s="15"/>
      <c r="L38" s="30" t="str">
        <f t="shared" si="0"/>
        <v/>
      </c>
    </row>
    <row r="39" spans="1:12">
      <c r="A39" s="20"/>
      <c r="B39" s="20"/>
      <c r="C39" s="20"/>
      <c r="D39" s="15"/>
      <c r="E39" s="15"/>
      <c r="F39" s="15"/>
      <c r="G39" s="15"/>
      <c r="H39" s="15"/>
      <c r="I39" s="15"/>
      <c r="J39" s="15"/>
      <c r="L39" s="30" t="str">
        <f t="shared" si="0"/>
        <v/>
      </c>
    </row>
    <row r="40" spans="1:12">
      <c r="A40" s="20"/>
      <c r="B40" s="20"/>
      <c r="C40" s="20"/>
      <c r="D40" s="15"/>
      <c r="E40" s="15"/>
      <c r="F40" s="15"/>
      <c r="G40" s="15"/>
      <c r="H40" s="15"/>
      <c r="I40" s="15"/>
      <c r="J40" s="15"/>
      <c r="L40" s="30" t="str">
        <f t="shared" si="0"/>
        <v/>
      </c>
    </row>
    <row r="41" spans="1:12">
      <c r="A41" s="20"/>
      <c r="B41" s="20"/>
      <c r="C41" s="20"/>
      <c r="D41" s="15"/>
      <c r="E41" s="15"/>
      <c r="F41" s="15"/>
      <c r="G41" s="15"/>
      <c r="H41" s="15"/>
      <c r="I41" s="15"/>
      <c r="J41" s="15"/>
      <c r="L41" s="30" t="str">
        <f t="shared" si="0"/>
        <v/>
      </c>
    </row>
    <row r="42" spans="1:12">
      <c r="A42" s="20"/>
      <c r="B42" s="20"/>
      <c r="C42" s="20"/>
      <c r="D42" s="15"/>
      <c r="E42" s="15"/>
      <c r="F42" s="15"/>
      <c r="G42" s="15"/>
      <c r="H42" s="15"/>
      <c r="I42" s="15"/>
      <c r="J42" s="15"/>
      <c r="L42" s="30" t="str">
        <f t="shared" si="0"/>
        <v/>
      </c>
    </row>
    <row r="43" spans="1:12">
      <c r="A43" s="20"/>
      <c r="B43" s="20"/>
      <c r="C43" s="20"/>
      <c r="D43" s="15"/>
      <c r="E43" s="15"/>
      <c r="F43" s="15"/>
      <c r="G43" s="15"/>
      <c r="H43" s="15"/>
      <c r="I43" s="15"/>
      <c r="J43" s="15"/>
      <c r="L43" s="30" t="str">
        <f t="shared" si="0"/>
        <v/>
      </c>
    </row>
    <row r="44" spans="1:12">
      <c r="A44" s="20"/>
      <c r="B44" s="20"/>
      <c r="C44" s="20"/>
      <c r="D44" s="15"/>
      <c r="E44" s="15"/>
      <c r="F44" s="15"/>
      <c r="G44" s="15"/>
      <c r="H44" s="15"/>
      <c r="I44" s="15"/>
      <c r="J44" s="15"/>
      <c r="L44" s="30" t="str">
        <f t="shared" si="0"/>
        <v/>
      </c>
    </row>
    <row r="45" spans="1:12">
      <c r="A45" s="20"/>
      <c r="B45" s="20"/>
      <c r="C45" s="20"/>
      <c r="D45" s="15"/>
      <c r="E45" s="15"/>
      <c r="F45" s="15"/>
      <c r="G45" s="15"/>
      <c r="H45" s="15"/>
      <c r="I45" s="15"/>
      <c r="J45" s="15"/>
      <c r="L45" s="30" t="str">
        <f t="shared" si="0"/>
        <v/>
      </c>
    </row>
    <row r="46" spans="1:12">
      <c r="A46" s="20"/>
      <c r="B46" s="20"/>
      <c r="C46" s="20"/>
      <c r="D46" s="15"/>
      <c r="E46" s="15"/>
      <c r="F46" s="15"/>
      <c r="G46" s="15"/>
      <c r="H46" s="15"/>
      <c r="I46" s="15"/>
      <c r="J46" s="15"/>
      <c r="L46" s="30" t="str">
        <f t="shared" si="0"/>
        <v/>
      </c>
    </row>
    <row r="47" spans="1:12">
      <c r="A47" s="20"/>
      <c r="B47" s="20"/>
      <c r="C47" s="20"/>
      <c r="D47" s="15"/>
      <c r="E47" s="15"/>
      <c r="F47" s="15"/>
      <c r="G47" s="15"/>
      <c r="H47" s="15"/>
      <c r="I47" s="15"/>
      <c r="J47" s="15"/>
      <c r="L47" s="30" t="str">
        <f t="shared" si="0"/>
        <v/>
      </c>
    </row>
    <row r="48" spans="1:12">
      <c r="A48" s="20"/>
      <c r="B48" s="20"/>
      <c r="C48" s="20"/>
      <c r="D48" s="15"/>
      <c r="E48" s="15"/>
      <c r="F48" s="15"/>
      <c r="G48" s="15"/>
      <c r="H48" s="15"/>
      <c r="I48" s="15"/>
      <c r="J48" s="15"/>
      <c r="L48" s="30" t="str">
        <f t="shared" si="0"/>
        <v/>
      </c>
    </row>
    <row r="49" spans="1:12">
      <c r="A49" s="20"/>
      <c r="B49" s="20"/>
      <c r="C49" s="20"/>
      <c r="D49" s="15"/>
      <c r="E49" s="15"/>
      <c r="F49" s="15"/>
      <c r="G49" s="15"/>
      <c r="H49" s="15"/>
      <c r="I49" s="15"/>
      <c r="J49" s="15"/>
      <c r="L49" s="30" t="str">
        <f t="shared" si="0"/>
        <v/>
      </c>
    </row>
    <row r="50" spans="1:12">
      <c r="A50" s="20"/>
      <c r="B50" s="20"/>
      <c r="C50" s="20"/>
      <c r="D50" s="15"/>
      <c r="E50" s="15"/>
      <c r="F50" s="15"/>
      <c r="G50" s="15"/>
      <c r="H50" s="15"/>
      <c r="I50" s="15"/>
      <c r="J50" s="15"/>
      <c r="L50" s="30" t="str">
        <f t="shared" si="0"/>
        <v/>
      </c>
    </row>
    <row r="51" spans="1:12">
      <c r="A51" s="20"/>
      <c r="B51" s="20"/>
      <c r="C51" s="20"/>
      <c r="D51" s="15"/>
      <c r="E51" s="15"/>
      <c r="F51" s="15"/>
      <c r="G51" s="15"/>
      <c r="H51" s="15"/>
      <c r="I51" s="15"/>
      <c r="J51" s="15"/>
      <c r="L51" s="30" t="str">
        <f t="shared" si="0"/>
        <v/>
      </c>
    </row>
    <row r="52" spans="1:12">
      <c r="A52" s="20"/>
      <c r="B52" s="20"/>
      <c r="C52" s="20"/>
      <c r="D52" s="15"/>
      <c r="E52" s="15"/>
      <c r="F52" s="15"/>
      <c r="G52" s="15"/>
      <c r="H52" s="15"/>
      <c r="I52" s="15"/>
      <c r="J52" s="15"/>
      <c r="L52" s="30" t="str">
        <f t="shared" si="0"/>
        <v/>
      </c>
    </row>
    <row r="53" spans="1:12">
      <c r="A53" s="20"/>
      <c r="B53" s="20"/>
      <c r="C53" s="20"/>
      <c r="D53" s="15"/>
      <c r="E53" s="15"/>
      <c r="F53" s="15"/>
      <c r="G53" s="15"/>
      <c r="H53" s="15"/>
      <c r="I53" s="15"/>
      <c r="J53" s="15"/>
      <c r="L53" s="30" t="str">
        <f t="shared" si="0"/>
        <v/>
      </c>
    </row>
    <row r="54" spans="1:12">
      <c r="A54" s="20"/>
      <c r="B54" s="20"/>
      <c r="C54" s="20"/>
      <c r="D54" s="15"/>
      <c r="E54" s="15"/>
      <c r="F54" s="15"/>
      <c r="G54" s="15"/>
      <c r="H54" s="15"/>
      <c r="I54" s="15"/>
      <c r="J54" s="15"/>
      <c r="L54" s="30" t="str">
        <f t="shared" si="0"/>
        <v/>
      </c>
    </row>
    <row r="55" spans="1:12">
      <c r="A55" s="20"/>
      <c r="B55" s="20"/>
      <c r="C55" s="20"/>
      <c r="D55" s="15"/>
      <c r="E55" s="15"/>
      <c r="F55" s="15"/>
      <c r="G55" s="15"/>
      <c r="H55" s="15"/>
      <c r="I55" s="15"/>
      <c r="J55" s="15"/>
      <c r="L55" s="30" t="str">
        <f t="shared" si="0"/>
        <v/>
      </c>
    </row>
    <row r="56" spans="1:12">
      <c r="A56" s="20"/>
      <c r="B56" s="20"/>
      <c r="C56" s="20"/>
      <c r="D56" s="15"/>
      <c r="E56" s="15"/>
      <c r="F56" s="15"/>
      <c r="G56" s="15"/>
      <c r="H56" s="15"/>
      <c r="I56" s="15"/>
      <c r="J56" s="15"/>
      <c r="L56" s="30" t="str">
        <f t="shared" si="0"/>
        <v/>
      </c>
    </row>
    <row r="57" spans="1:12">
      <c r="A57" s="20"/>
      <c r="B57" s="20"/>
      <c r="C57" s="20"/>
      <c r="D57" s="15"/>
      <c r="E57" s="15"/>
      <c r="F57" s="15"/>
      <c r="G57" s="15"/>
      <c r="H57" s="15"/>
      <c r="I57" s="15"/>
      <c r="J57" s="15"/>
      <c r="L57" s="30" t="str">
        <f t="shared" si="0"/>
        <v/>
      </c>
    </row>
    <row r="58" spans="1:12">
      <c r="A58" s="20"/>
      <c r="B58" s="20"/>
      <c r="C58" s="20"/>
      <c r="D58" s="15"/>
      <c r="E58" s="15"/>
      <c r="F58" s="15"/>
      <c r="G58" s="15"/>
      <c r="H58" s="15"/>
      <c r="I58" s="15"/>
      <c r="J58" s="15"/>
      <c r="L58" s="30" t="str">
        <f t="shared" si="0"/>
        <v/>
      </c>
    </row>
    <row r="59" spans="1:12">
      <c r="A59" s="20"/>
      <c r="B59" s="20"/>
      <c r="C59" s="20"/>
      <c r="D59" s="15"/>
      <c r="E59" s="15"/>
      <c r="F59" s="15"/>
      <c r="G59" s="15"/>
      <c r="H59" s="15"/>
      <c r="I59" s="15"/>
      <c r="J59" s="15"/>
      <c r="L59" s="30" t="str">
        <f t="shared" si="0"/>
        <v/>
      </c>
    </row>
    <row r="60" spans="1:12">
      <c r="A60" s="20"/>
      <c r="B60" s="20"/>
      <c r="C60" s="20"/>
      <c r="D60" s="15"/>
      <c r="E60" s="15"/>
      <c r="F60" s="15"/>
      <c r="G60" s="15"/>
      <c r="H60" s="15"/>
      <c r="I60" s="15"/>
      <c r="J60" s="15"/>
      <c r="L60" s="30" t="str">
        <f t="shared" si="0"/>
        <v/>
      </c>
    </row>
    <row r="61" spans="1:12">
      <c r="A61" s="20"/>
      <c r="B61" s="20"/>
      <c r="C61" s="20"/>
      <c r="D61" s="15"/>
      <c r="E61" s="15"/>
      <c r="F61" s="15"/>
      <c r="G61" s="15"/>
      <c r="H61" s="15"/>
      <c r="I61" s="15"/>
      <c r="J61" s="15"/>
      <c r="L61" s="30" t="str">
        <f t="shared" si="0"/>
        <v/>
      </c>
    </row>
    <row r="62" spans="1:12">
      <c r="A62" s="20"/>
      <c r="B62" s="20"/>
      <c r="C62" s="20"/>
      <c r="D62" s="15"/>
      <c r="E62" s="15"/>
      <c r="F62" s="15"/>
      <c r="G62" s="15"/>
      <c r="H62" s="15"/>
      <c r="I62" s="15"/>
      <c r="J62" s="15"/>
      <c r="L62" s="30" t="str">
        <f t="shared" si="0"/>
        <v/>
      </c>
    </row>
    <row r="63" spans="1:12">
      <c r="A63" s="20"/>
      <c r="B63" s="20"/>
      <c r="C63" s="20"/>
      <c r="D63" s="15"/>
      <c r="E63" s="15"/>
      <c r="F63" s="15"/>
      <c r="G63" s="15"/>
      <c r="H63" s="15"/>
      <c r="I63" s="15"/>
      <c r="J63" s="15"/>
      <c r="L63" s="30" t="str">
        <f t="shared" si="0"/>
        <v/>
      </c>
    </row>
    <row r="64" spans="1:12">
      <c r="A64" s="20"/>
      <c r="B64" s="20"/>
      <c r="C64" s="20"/>
      <c r="D64" s="15"/>
      <c r="E64" s="15"/>
      <c r="F64" s="15"/>
      <c r="G64" s="15"/>
      <c r="H64" s="15"/>
      <c r="I64" s="15"/>
      <c r="J64" s="15"/>
      <c r="L64" s="30" t="str">
        <f t="shared" si="0"/>
        <v/>
      </c>
    </row>
    <row r="65" spans="1:12">
      <c r="A65" s="20"/>
      <c r="B65" s="20"/>
      <c r="C65" s="20"/>
      <c r="D65" s="15"/>
      <c r="E65" s="15"/>
      <c r="F65" s="15"/>
      <c r="G65" s="15"/>
      <c r="H65" s="15"/>
      <c r="I65" s="15"/>
      <c r="J65" s="15"/>
      <c r="L65" s="30" t="str">
        <f t="shared" si="0"/>
        <v/>
      </c>
    </row>
    <row r="66" spans="1:12">
      <c r="A66" s="20"/>
      <c r="B66" s="20"/>
      <c r="C66" s="20"/>
      <c r="D66" s="15"/>
      <c r="E66" s="15"/>
      <c r="F66" s="15"/>
      <c r="G66" s="15"/>
      <c r="H66" s="15"/>
      <c r="I66" s="15"/>
      <c r="J66" s="15"/>
      <c r="L66" s="30" t="str">
        <f t="shared" si="0"/>
        <v/>
      </c>
    </row>
    <row r="67" spans="1:12">
      <c r="A67" s="20"/>
      <c r="B67" s="20"/>
      <c r="C67" s="20"/>
      <c r="D67" s="15"/>
      <c r="E67" s="15"/>
      <c r="F67" s="15"/>
      <c r="G67" s="15"/>
      <c r="H67" s="15"/>
      <c r="I67" s="15"/>
      <c r="J67" s="15"/>
      <c r="L67" s="30" t="str">
        <f t="shared" si="0"/>
        <v/>
      </c>
    </row>
    <row r="68" spans="1:12">
      <c r="A68" s="20"/>
      <c r="B68" s="20"/>
      <c r="C68" s="20"/>
      <c r="D68" s="15"/>
      <c r="E68" s="15"/>
      <c r="F68" s="15"/>
      <c r="G68" s="15"/>
      <c r="H68" s="15"/>
      <c r="I68" s="15"/>
      <c r="J68" s="15"/>
      <c r="L68" s="30" t="str">
        <f t="shared" si="0"/>
        <v/>
      </c>
    </row>
    <row r="69" spans="1:12">
      <c r="A69" s="20"/>
      <c r="B69" s="20"/>
      <c r="C69" s="20"/>
      <c r="D69" s="15"/>
      <c r="E69" s="15"/>
      <c r="F69" s="15"/>
      <c r="G69" s="15"/>
      <c r="H69" s="15"/>
      <c r="I69" s="15"/>
      <c r="J69" s="15"/>
      <c r="L69" s="30" t="str">
        <f t="shared" si="0"/>
        <v/>
      </c>
    </row>
    <row r="70" spans="1:12">
      <c r="A70" s="20"/>
      <c r="B70" s="20"/>
      <c r="C70" s="20"/>
      <c r="D70" s="15"/>
      <c r="E70" s="15"/>
      <c r="F70" s="15"/>
      <c r="G70" s="15"/>
      <c r="H70" s="15"/>
      <c r="I70" s="15"/>
      <c r="J70" s="15"/>
      <c r="L70" s="30" t="str">
        <f t="shared" si="0"/>
        <v/>
      </c>
    </row>
    <row r="71" spans="1:12">
      <c r="A71" s="20"/>
      <c r="B71" s="20"/>
      <c r="C71" s="20"/>
      <c r="D71" s="15"/>
      <c r="E71" s="15"/>
      <c r="F71" s="15"/>
      <c r="G71" s="15"/>
      <c r="H71" s="15"/>
      <c r="I71" s="15"/>
      <c r="J71" s="15"/>
      <c r="L71" s="30" t="str">
        <f t="shared" si="0"/>
        <v/>
      </c>
    </row>
    <row r="72" spans="1:12">
      <c r="A72" s="20"/>
      <c r="B72" s="20"/>
      <c r="C72" s="20"/>
      <c r="D72" s="15"/>
      <c r="E72" s="15"/>
      <c r="F72" s="15"/>
      <c r="G72" s="15"/>
      <c r="H72" s="15"/>
      <c r="I72" s="15"/>
      <c r="J72" s="15"/>
      <c r="L72" s="30" t="str">
        <f t="shared" si="0"/>
        <v/>
      </c>
    </row>
    <row r="73" spans="1:12">
      <c r="A73" s="20"/>
      <c r="B73" s="20"/>
      <c r="C73" s="20"/>
      <c r="D73" s="15"/>
      <c r="E73" s="15"/>
      <c r="F73" s="15"/>
      <c r="G73" s="15"/>
      <c r="H73" s="15"/>
      <c r="I73" s="15"/>
      <c r="J73" s="15"/>
      <c r="L73" s="30" t="str">
        <f t="shared" ref="L73:L136" si="1">IF(COUNTA(D73:J73)=0,"",_xlfn.CONCAT(,
IF(AND(NOT(ISBLANK($J73)),
    ABS($J73-(($D73+$E73+$G73+$H73+$I73)-$F73))&gt;=1),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0"/>
      <c r="B74" s="20"/>
      <c r="C74" s="20"/>
      <c r="D74" s="15"/>
      <c r="E74" s="15"/>
      <c r="F74" s="15"/>
      <c r="G74" s="15"/>
      <c r="H74" s="15"/>
      <c r="I74" s="15"/>
      <c r="J74" s="15"/>
      <c r="L74" s="30" t="str">
        <f t="shared" si="1"/>
        <v/>
      </c>
    </row>
    <row r="75" spans="1:12">
      <c r="A75" s="20"/>
      <c r="B75" s="20"/>
      <c r="C75" s="20"/>
      <c r="D75" s="15"/>
      <c r="E75" s="15"/>
      <c r="F75" s="15"/>
      <c r="G75" s="15"/>
      <c r="H75" s="15"/>
      <c r="I75" s="15"/>
      <c r="J75" s="15"/>
      <c r="L75" s="30" t="str">
        <f t="shared" si="1"/>
        <v/>
      </c>
    </row>
    <row r="76" spans="1:12">
      <c r="A76" s="20"/>
      <c r="B76" s="20"/>
      <c r="C76" s="20"/>
      <c r="D76" s="15"/>
      <c r="E76" s="15"/>
      <c r="F76" s="15"/>
      <c r="G76" s="15"/>
      <c r="H76" s="15"/>
      <c r="I76" s="15"/>
      <c r="J76" s="15"/>
      <c r="L76" s="30" t="str">
        <f t="shared" si="1"/>
        <v/>
      </c>
    </row>
    <row r="77" spans="1:12">
      <c r="A77" s="20"/>
      <c r="B77" s="20"/>
      <c r="C77" s="20"/>
      <c r="D77" s="15"/>
      <c r="E77" s="15"/>
      <c r="F77" s="15"/>
      <c r="G77" s="15"/>
      <c r="H77" s="15"/>
      <c r="I77" s="15"/>
      <c r="J77" s="15"/>
      <c r="L77" s="30" t="str">
        <f t="shared" si="1"/>
        <v/>
      </c>
    </row>
    <row r="78" spans="1:12">
      <c r="A78" s="20"/>
      <c r="B78" s="20"/>
      <c r="C78" s="20"/>
      <c r="D78" s="15"/>
      <c r="E78" s="15"/>
      <c r="F78" s="15"/>
      <c r="G78" s="15"/>
      <c r="H78" s="15"/>
      <c r="I78" s="15"/>
      <c r="J78" s="15"/>
      <c r="L78" s="30" t="str">
        <f t="shared" si="1"/>
        <v/>
      </c>
    </row>
    <row r="79" spans="1:12">
      <c r="A79" s="20"/>
      <c r="B79" s="20"/>
      <c r="C79" s="20"/>
      <c r="D79" s="15"/>
      <c r="E79" s="15"/>
      <c r="F79" s="15"/>
      <c r="G79" s="15"/>
      <c r="H79" s="15"/>
      <c r="I79" s="15"/>
      <c r="J79" s="15"/>
      <c r="L79" s="30" t="str">
        <f t="shared" si="1"/>
        <v/>
      </c>
    </row>
    <row r="80" spans="1:12">
      <c r="A80" s="20"/>
      <c r="B80" s="20"/>
      <c r="C80" s="20"/>
      <c r="D80" s="15"/>
      <c r="E80" s="15"/>
      <c r="F80" s="15"/>
      <c r="G80" s="15"/>
      <c r="H80" s="15"/>
      <c r="I80" s="15"/>
      <c r="J80" s="15"/>
      <c r="L80" s="30" t="str">
        <f t="shared" si="1"/>
        <v/>
      </c>
    </row>
    <row r="81" spans="1:12">
      <c r="A81" s="20"/>
      <c r="B81" s="20"/>
      <c r="C81" s="20"/>
      <c r="D81" s="15"/>
      <c r="E81" s="15"/>
      <c r="F81" s="15"/>
      <c r="G81" s="15"/>
      <c r="H81" s="15"/>
      <c r="I81" s="15"/>
      <c r="J81" s="15"/>
      <c r="L81" s="30" t="str">
        <f t="shared" si="1"/>
        <v/>
      </c>
    </row>
    <row r="82" spans="1:12">
      <c r="A82" s="20"/>
      <c r="B82" s="20"/>
      <c r="C82" s="20"/>
      <c r="D82" s="15"/>
      <c r="E82" s="15"/>
      <c r="F82" s="15"/>
      <c r="G82" s="15"/>
      <c r="H82" s="15"/>
      <c r="I82" s="15"/>
      <c r="J82" s="15"/>
      <c r="L82" s="30" t="str">
        <f t="shared" si="1"/>
        <v/>
      </c>
    </row>
    <row r="83" spans="1:12">
      <c r="A83" s="20"/>
      <c r="B83" s="20"/>
      <c r="C83" s="20"/>
      <c r="D83" s="15"/>
      <c r="E83" s="15"/>
      <c r="F83" s="15"/>
      <c r="G83" s="15"/>
      <c r="H83" s="15"/>
      <c r="I83" s="15"/>
      <c r="J83" s="15"/>
      <c r="L83" s="30" t="str">
        <f t="shared" si="1"/>
        <v/>
      </c>
    </row>
    <row r="84" spans="1:12">
      <c r="A84" s="20"/>
      <c r="B84" s="20"/>
      <c r="C84" s="20"/>
      <c r="D84" s="15"/>
      <c r="E84" s="15"/>
      <c r="F84" s="15"/>
      <c r="G84" s="15"/>
      <c r="H84" s="15"/>
      <c r="I84" s="15"/>
      <c r="J84" s="15"/>
      <c r="L84" s="30" t="str">
        <f t="shared" si="1"/>
        <v/>
      </c>
    </row>
    <row r="85" spans="1:12">
      <c r="A85" s="20"/>
      <c r="B85" s="20"/>
      <c r="C85" s="20"/>
      <c r="D85" s="15"/>
      <c r="E85" s="15"/>
      <c r="F85" s="15"/>
      <c r="G85" s="15"/>
      <c r="H85" s="15"/>
      <c r="I85" s="15"/>
      <c r="J85" s="15"/>
      <c r="L85" s="30" t="str">
        <f t="shared" si="1"/>
        <v/>
      </c>
    </row>
    <row r="86" spans="1:12">
      <c r="A86" s="20"/>
      <c r="B86" s="20"/>
      <c r="C86" s="20"/>
      <c r="D86" s="15"/>
      <c r="E86" s="15"/>
      <c r="F86" s="15"/>
      <c r="G86" s="15"/>
      <c r="H86" s="15"/>
      <c r="I86" s="15"/>
      <c r="J86" s="15"/>
      <c r="L86" s="30" t="str">
        <f t="shared" si="1"/>
        <v/>
      </c>
    </row>
    <row r="87" spans="1:12">
      <c r="A87" s="20"/>
      <c r="B87" s="20"/>
      <c r="C87" s="20"/>
      <c r="D87" s="15"/>
      <c r="E87" s="15"/>
      <c r="F87" s="15"/>
      <c r="G87" s="15"/>
      <c r="H87" s="15"/>
      <c r="I87" s="15"/>
      <c r="J87" s="15"/>
      <c r="L87" s="30" t="str">
        <f t="shared" si="1"/>
        <v/>
      </c>
    </row>
    <row r="88" spans="1:12">
      <c r="A88" s="20"/>
      <c r="B88" s="20"/>
      <c r="C88" s="20"/>
      <c r="D88" s="15"/>
      <c r="E88" s="15"/>
      <c r="F88" s="15"/>
      <c r="G88" s="15"/>
      <c r="H88" s="15"/>
      <c r="I88" s="15"/>
      <c r="J88" s="15"/>
      <c r="L88" s="30" t="str">
        <f t="shared" si="1"/>
        <v/>
      </c>
    </row>
    <row r="89" spans="1:12">
      <c r="A89" s="20"/>
      <c r="B89" s="20"/>
      <c r="C89" s="20"/>
      <c r="D89" s="15"/>
      <c r="E89" s="15"/>
      <c r="F89" s="15"/>
      <c r="G89" s="15"/>
      <c r="H89" s="15"/>
      <c r="I89" s="15"/>
      <c r="J89" s="15"/>
      <c r="L89" s="30" t="str">
        <f t="shared" si="1"/>
        <v/>
      </c>
    </row>
    <row r="90" spans="1:12">
      <c r="A90" s="20"/>
      <c r="B90" s="20"/>
      <c r="C90" s="20"/>
      <c r="D90" s="15"/>
      <c r="E90" s="15"/>
      <c r="F90" s="15"/>
      <c r="G90" s="15"/>
      <c r="H90" s="15"/>
      <c r="I90" s="15"/>
      <c r="J90" s="15"/>
      <c r="L90" s="30" t="str">
        <f t="shared" si="1"/>
        <v/>
      </c>
    </row>
    <row r="91" spans="1:12">
      <c r="A91" s="20"/>
      <c r="B91" s="20"/>
      <c r="C91" s="20"/>
      <c r="D91" s="15"/>
      <c r="E91" s="15"/>
      <c r="F91" s="15"/>
      <c r="G91" s="15"/>
      <c r="H91" s="15"/>
      <c r="I91" s="15"/>
      <c r="J91" s="15"/>
      <c r="L91" s="30" t="str">
        <f t="shared" si="1"/>
        <v/>
      </c>
    </row>
    <row r="92" spans="1:12">
      <c r="A92" s="20"/>
      <c r="B92" s="20"/>
      <c r="C92" s="20"/>
      <c r="D92" s="15"/>
      <c r="E92" s="15"/>
      <c r="F92" s="15"/>
      <c r="G92" s="15"/>
      <c r="H92" s="15"/>
      <c r="I92" s="15"/>
      <c r="J92" s="15"/>
      <c r="L92" s="30" t="str">
        <f t="shared" si="1"/>
        <v/>
      </c>
    </row>
    <row r="93" spans="1:12">
      <c r="A93" s="20"/>
      <c r="B93" s="20"/>
      <c r="C93" s="20"/>
      <c r="D93" s="15"/>
      <c r="E93" s="15"/>
      <c r="F93" s="15"/>
      <c r="G93" s="15"/>
      <c r="H93" s="15"/>
      <c r="I93" s="15"/>
      <c r="J93" s="15"/>
      <c r="L93" s="30" t="str">
        <f t="shared" si="1"/>
        <v/>
      </c>
    </row>
    <row r="94" spans="1:12">
      <c r="A94" s="20"/>
      <c r="B94" s="20"/>
      <c r="C94" s="20"/>
      <c r="D94" s="15"/>
      <c r="E94" s="15"/>
      <c r="F94" s="15"/>
      <c r="G94" s="15"/>
      <c r="H94" s="15"/>
      <c r="I94" s="15"/>
      <c r="J94" s="15"/>
      <c r="L94" s="30" t="str">
        <f t="shared" si="1"/>
        <v/>
      </c>
    </row>
    <row r="95" spans="1:12">
      <c r="A95" s="20"/>
      <c r="B95" s="20"/>
      <c r="C95" s="20"/>
      <c r="D95" s="15"/>
      <c r="E95" s="15"/>
      <c r="F95" s="15"/>
      <c r="G95" s="15"/>
      <c r="H95" s="15"/>
      <c r="I95" s="15"/>
      <c r="J95" s="15"/>
      <c r="L95" s="30" t="str">
        <f t="shared" si="1"/>
        <v/>
      </c>
    </row>
    <row r="96" spans="1:12">
      <c r="A96" s="20"/>
      <c r="B96" s="20"/>
      <c r="C96" s="20"/>
      <c r="D96" s="15"/>
      <c r="E96" s="15"/>
      <c r="F96" s="15"/>
      <c r="G96" s="15"/>
      <c r="H96" s="15"/>
      <c r="I96" s="15"/>
      <c r="J96" s="15"/>
      <c r="L96" s="30" t="str">
        <f t="shared" si="1"/>
        <v/>
      </c>
    </row>
    <row r="97" spans="1:12">
      <c r="A97" s="20"/>
      <c r="B97" s="20"/>
      <c r="C97" s="20"/>
      <c r="D97" s="15"/>
      <c r="E97" s="15"/>
      <c r="F97" s="15"/>
      <c r="G97" s="15"/>
      <c r="H97" s="15"/>
      <c r="I97" s="15"/>
      <c r="J97" s="15"/>
      <c r="L97" s="30" t="str">
        <f t="shared" si="1"/>
        <v/>
      </c>
    </row>
    <row r="98" spans="1:12">
      <c r="A98" s="20"/>
      <c r="B98" s="20"/>
      <c r="C98" s="20"/>
      <c r="D98" s="15"/>
      <c r="E98" s="15"/>
      <c r="F98" s="15"/>
      <c r="G98" s="15"/>
      <c r="H98" s="15"/>
      <c r="I98" s="15"/>
      <c r="J98" s="15"/>
      <c r="L98" s="30" t="str">
        <f t="shared" si="1"/>
        <v/>
      </c>
    </row>
    <row r="99" spans="1:12">
      <c r="A99" s="20"/>
      <c r="B99" s="20"/>
      <c r="C99" s="20"/>
      <c r="D99" s="15"/>
      <c r="E99" s="15"/>
      <c r="F99" s="15"/>
      <c r="G99" s="15"/>
      <c r="H99" s="15"/>
      <c r="I99" s="15"/>
      <c r="J99" s="15"/>
      <c r="L99" s="30" t="str">
        <f t="shared" si="1"/>
        <v/>
      </c>
    </row>
    <row r="100" spans="1:12">
      <c r="A100" s="20"/>
      <c r="B100" s="20"/>
      <c r="C100" s="20"/>
      <c r="D100" s="15"/>
      <c r="E100" s="15"/>
      <c r="F100" s="15"/>
      <c r="G100" s="15"/>
      <c r="H100" s="15"/>
      <c r="I100" s="15"/>
      <c r="J100" s="15"/>
      <c r="L100" s="30" t="str">
        <f t="shared" si="1"/>
        <v/>
      </c>
    </row>
    <row r="101" spans="1:12">
      <c r="A101" s="20"/>
      <c r="B101" s="20"/>
      <c r="C101" s="20"/>
      <c r="D101" s="15"/>
      <c r="E101" s="15"/>
      <c r="F101" s="15"/>
      <c r="G101" s="15"/>
      <c r="H101" s="15"/>
      <c r="I101" s="15"/>
      <c r="J101" s="15"/>
      <c r="L101" s="30" t="str">
        <f t="shared" si="1"/>
        <v/>
      </c>
    </row>
    <row r="102" spans="1:12">
      <c r="A102" s="20"/>
      <c r="B102" s="20"/>
      <c r="C102" s="20"/>
      <c r="D102" s="15"/>
      <c r="E102" s="15"/>
      <c r="F102" s="15"/>
      <c r="G102" s="15"/>
      <c r="H102" s="15"/>
      <c r="I102" s="15"/>
      <c r="J102" s="15"/>
      <c r="L102" s="30" t="str">
        <f t="shared" si="1"/>
        <v/>
      </c>
    </row>
    <row r="103" spans="1:12">
      <c r="A103" s="20"/>
      <c r="B103" s="20"/>
      <c r="C103" s="20"/>
      <c r="D103" s="15"/>
      <c r="E103" s="15"/>
      <c r="F103" s="15"/>
      <c r="G103" s="15"/>
      <c r="H103" s="15"/>
      <c r="I103" s="15"/>
      <c r="J103" s="15"/>
      <c r="L103" s="30" t="str">
        <f t="shared" si="1"/>
        <v/>
      </c>
    </row>
    <row r="104" spans="1:12">
      <c r="A104" s="20"/>
      <c r="B104" s="20"/>
      <c r="C104" s="20"/>
      <c r="D104" s="15"/>
      <c r="E104" s="15"/>
      <c r="F104" s="15"/>
      <c r="G104" s="15"/>
      <c r="H104" s="15"/>
      <c r="I104" s="15"/>
      <c r="J104" s="15"/>
      <c r="L104" s="30" t="str">
        <f t="shared" si="1"/>
        <v/>
      </c>
    </row>
    <row r="105" spans="1:12">
      <c r="A105" s="20"/>
      <c r="B105" s="20"/>
      <c r="C105" s="20"/>
      <c r="D105" s="15"/>
      <c r="E105" s="15"/>
      <c r="F105" s="15"/>
      <c r="G105" s="15"/>
      <c r="H105" s="15"/>
      <c r="I105" s="15"/>
      <c r="J105" s="15"/>
      <c r="L105" s="30" t="str">
        <f t="shared" si="1"/>
        <v/>
      </c>
    </row>
    <row r="106" spans="1:12">
      <c r="A106" s="20"/>
      <c r="B106" s="20"/>
      <c r="C106" s="20"/>
      <c r="D106" s="15"/>
      <c r="E106" s="15"/>
      <c r="F106" s="15"/>
      <c r="G106" s="15"/>
      <c r="H106" s="15"/>
      <c r="I106" s="15"/>
      <c r="J106" s="15"/>
      <c r="L106" s="30" t="str">
        <f t="shared" si="1"/>
        <v/>
      </c>
    </row>
    <row r="107" spans="1:12">
      <c r="A107" s="20"/>
      <c r="B107" s="20"/>
      <c r="C107" s="20"/>
      <c r="D107" s="15"/>
      <c r="E107" s="15"/>
      <c r="F107" s="15"/>
      <c r="G107" s="15"/>
      <c r="H107" s="15"/>
      <c r="I107" s="15"/>
      <c r="J107" s="15"/>
      <c r="L107" s="30" t="str">
        <f t="shared" si="1"/>
        <v/>
      </c>
    </row>
    <row r="108" spans="1:12">
      <c r="A108" s="20"/>
      <c r="B108" s="20"/>
      <c r="C108" s="20"/>
      <c r="D108" s="15"/>
      <c r="E108" s="15"/>
      <c r="F108" s="15"/>
      <c r="G108" s="15"/>
      <c r="H108" s="15"/>
      <c r="I108" s="15"/>
      <c r="J108" s="15"/>
      <c r="L108" s="30" t="str">
        <f t="shared" si="1"/>
        <v/>
      </c>
    </row>
    <row r="109" spans="1:12">
      <c r="A109" s="20"/>
      <c r="B109" s="20"/>
      <c r="C109" s="20"/>
      <c r="D109" s="15"/>
      <c r="E109" s="15"/>
      <c r="F109" s="15"/>
      <c r="G109" s="15"/>
      <c r="H109" s="15"/>
      <c r="I109" s="15"/>
      <c r="J109" s="15"/>
      <c r="L109" s="30" t="str">
        <f t="shared" si="1"/>
        <v/>
      </c>
    </row>
    <row r="110" spans="1:12">
      <c r="A110" s="20"/>
      <c r="B110" s="20"/>
      <c r="C110" s="20"/>
      <c r="D110" s="15"/>
      <c r="E110" s="15"/>
      <c r="F110" s="15"/>
      <c r="G110" s="15"/>
      <c r="H110" s="15"/>
      <c r="I110" s="15"/>
      <c r="J110" s="15"/>
      <c r="L110" s="30" t="str">
        <f t="shared" si="1"/>
        <v/>
      </c>
    </row>
    <row r="111" spans="1:12">
      <c r="A111" s="20"/>
      <c r="B111" s="20"/>
      <c r="C111" s="20"/>
      <c r="D111" s="15"/>
      <c r="E111" s="15"/>
      <c r="F111" s="15"/>
      <c r="G111" s="15"/>
      <c r="H111" s="15"/>
      <c r="I111" s="15"/>
      <c r="J111" s="15"/>
      <c r="L111" s="30" t="str">
        <f t="shared" si="1"/>
        <v/>
      </c>
    </row>
    <row r="112" spans="1:12">
      <c r="A112" s="20"/>
      <c r="B112" s="20"/>
      <c r="C112" s="20"/>
      <c r="D112" s="15"/>
      <c r="E112" s="15"/>
      <c r="F112" s="15"/>
      <c r="G112" s="15"/>
      <c r="H112" s="15"/>
      <c r="I112" s="15"/>
      <c r="J112" s="15"/>
      <c r="L112" s="30" t="str">
        <f t="shared" si="1"/>
        <v/>
      </c>
    </row>
    <row r="113" spans="1:12">
      <c r="A113" s="20"/>
      <c r="B113" s="20"/>
      <c r="C113" s="20"/>
      <c r="D113" s="15"/>
      <c r="E113" s="15"/>
      <c r="F113" s="15"/>
      <c r="G113" s="15"/>
      <c r="H113" s="15"/>
      <c r="I113" s="15"/>
      <c r="J113" s="15"/>
      <c r="L113" s="30" t="str">
        <f t="shared" si="1"/>
        <v/>
      </c>
    </row>
    <row r="114" spans="1:12">
      <c r="A114" s="20"/>
      <c r="B114" s="20"/>
      <c r="C114" s="20"/>
      <c r="D114" s="15"/>
      <c r="E114" s="15"/>
      <c r="F114" s="15"/>
      <c r="G114" s="15"/>
      <c r="H114" s="15"/>
      <c r="I114" s="15"/>
      <c r="J114" s="15"/>
      <c r="L114" s="30" t="str">
        <f t="shared" si="1"/>
        <v/>
      </c>
    </row>
    <row r="115" spans="1:12">
      <c r="A115" s="20"/>
      <c r="B115" s="20"/>
      <c r="C115" s="20"/>
      <c r="D115" s="15"/>
      <c r="E115" s="15"/>
      <c r="F115" s="15"/>
      <c r="G115" s="15"/>
      <c r="H115" s="15"/>
      <c r="I115" s="15"/>
      <c r="J115" s="15"/>
      <c r="L115" s="30" t="str">
        <f t="shared" si="1"/>
        <v/>
      </c>
    </row>
    <row r="116" spans="1:12">
      <c r="A116" s="20"/>
      <c r="B116" s="20"/>
      <c r="C116" s="20"/>
      <c r="D116" s="15"/>
      <c r="E116" s="15"/>
      <c r="F116" s="15"/>
      <c r="G116" s="15"/>
      <c r="H116" s="15"/>
      <c r="I116" s="15"/>
      <c r="J116" s="15"/>
      <c r="L116" s="30" t="str">
        <f t="shared" si="1"/>
        <v/>
      </c>
    </row>
    <row r="117" spans="1:12">
      <c r="A117" s="20"/>
      <c r="B117" s="20"/>
      <c r="C117" s="20"/>
      <c r="D117" s="15"/>
      <c r="E117" s="15"/>
      <c r="F117" s="15"/>
      <c r="G117" s="15"/>
      <c r="H117" s="15"/>
      <c r="I117" s="15"/>
      <c r="J117" s="15"/>
      <c r="L117" s="30" t="str">
        <f t="shared" si="1"/>
        <v/>
      </c>
    </row>
    <row r="118" spans="1:12">
      <c r="A118" s="20"/>
      <c r="B118" s="20"/>
      <c r="C118" s="20"/>
      <c r="D118" s="15"/>
      <c r="E118" s="15"/>
      <c r="F118" s="15"/>
      <c r="G118" s="15"/>
      <c r="H118" s="15"/>
      <c r="I118" s="15"/>
      <c r="J118" s="15"/>
      <c r="L118" s="30" t="str">
        <f t="shared" si="1"/>
        <v/>
      </c>
    </row>
    <row r="119" spans="1:12">
      <c r="A119" s="20"/>
      <c r="B119" s="20"/>
      <c r="C119" s="20"/>
      <c r="D119" s="15"/>
      <c r="E119" s="15"/>
      <c r="F119" s="15"/>
      <c r="G119" s="15"/>
      <c r="H119" s="15"/>
      <c r="I119" s="15"/>
      <c r="J119" s="15"/>
      <c r="L119" s="30" t="str">
        <f t="shared" si="1"/>
        <v/>
      </c>
    </row>
    <row r="120" spans="1:12">
      <c r="A120" s="20"/>
      <c r="B120" s="20"/>
      <c r="C120" s="20"/>
      <c r="D120" s="15"/>
      <c r="E120" s="15"/>
      <c r="F120" s="15"/>
      <c r="G120" s="15"/>
      <c r="H120" s="15"/>
      <c r="I120" s="15"/>
      <c r="J120" s="15"/>
      <c r="L120" s="30" t="str">
        <f t="shared" si="1"/>
        <v/>
      </c>
    </row>
    <row r="121" spans="1:12">
      <c r="A121" s="20"/>
      <c r="B121" s="20"/>
      <c r="C121" s="20"/>
      <c r="D121" s="15"/>
      <c r="E121" s="15"/>
      <c r="F121" s="15"/>
      <c r="G121" s="15"/>
      <c r="H121" s="15"/>
      <c r="I121" s="15"/>
      <c r="J121" s="15"/>
      <c r="L121" s="30" t="str">
        <f t="shared" si="1"/>
        <v/>
      </c>
    </row>
    <row r="122" spans="1:12">
      <c r="A122" s="20"/>
      <c r="B122" s="20"/>
      <c r="C122" s="20"/>
      <c r="D122" s="15"/>
      <c r="E122" s="15"/>
      <c r="F122" s="15"/>
      <c r="G122" s="15"/>
      <c r="H122" s="15"/>
      <c r="I122" s="15"/>
      <c r="J122" s="15"/>
      <c r="L122" s="30" t="str">
        <f t="shared" si="1"/>
        <v/>
      </c>
    </row>
    <row r="123" spans="1:12">
      <c r="A123" s="20"/>
      <c r="B123" s="20"/>
      <c r="C123" s="20"/>
      <c r="D123" s="15"/>
      <c r="E123" s="15"/>
      <c r="F123" s="15"/>
      <c r="G123" s="15"/>
      <c r="H123" s="15"/>
      <c r="I123" s="15"/>
      <c r="J123" s="15"/>
      <c r="L123" s="30" t="str">
        <f t="shared" si="1"/>
        <v/>
      </c>
    </row>
    <row r="124" spans="1:12">
      <c r="A124" s="20"/>
      <c r="B124" s="20"/>
      <c r="C124" s="20"/>
      <c r="D124" s="15"/>
      <c r="E124" s="15"/>
      <c r="F124" s="15"/>
      <c r="G124" s="15"/>
      <c r="H124" s="15"/>
      <c r="I124" s="15"/>
      <c r="J124" s="15"/>
      <c r="L124" s="30" t="str">
        <f t="shared" si="1"/>
        <v/>
      </c>
    </row>
    <row r="125" spans="1:12">
      <c r="A125" s="20"/>
      <c r="B125" s="20"/>
      <c r="C125" s="20"/>
      <c r="D125" s="15"/>
      <c r="E125" s="15"/>
      <c r="F125" s="15"/>
      <c r="G125" s="15"/>
      <c r="H125" s="15"/>
      <c r="I125" s="15"/>
      <c r="J125" s="15"/>
      <c r="L125" s="30" t="str">
        <f t="shared" si="1"/>
        <v/>
      </c>
    </row>
    <row r="126" spans="1:12">
      <c r="A126" s="20"/>
      <c r="B126" s="20"/>
      <c r="C126" s="20"/>
      <c r="D126" s="15"/>
      <c r="E126" s="15"/>
      <c r="F126" s="15"/>
      <c r="G126" s="15"/>
      <c r="H126" s="15"/>
      <c r="I126" s="15"/>
      <c r="J126" s="15"/>
      <c r="L126" s="30" t="str">
        <f t="shared" si="1"/>
        <v/>
      </c>
    </row>
    <row r="127" spans="1:12">
      <c r="A127" s="20"/>
      <c r="B127" s="20"/>
      <c r="C127" s="20"/>
      <c r="D127" s="15"/>
      <c r="E127" s="15"/>
      <c r="F127" s="15"/>
      <c r="G127" s="15"/>
      <c r="H127" s="15"/>
      <c r="I127" s="15"/>
      <c r="J127" s="15"/>
      <c r="L127" s="30" t="str">
        <f t="shared" si="1"/>
        <v/>
      </c>
    </row>
    <row r="128" spans="1:12">
      <c r="A128" s="20"/>
      <c r="B128" s="20"/>
      <c r="C128" s="20"/>
      <c r="D128" s="15"/>
      <c r="E128" s="15"/>
      <c r="F128" s="15"/>
      <c r="G128" s="15"/>
      <c r="H128" s="15"/>
      <c r="I128" s="15"/>
      <c r="J128" s="15"/>
      <c r="L128" s="30" t="str">
        <f t="shared" si="1"/>
        <v/>
      </c>
    </row>
    <row r="129" spans="1:12">
      <c r="A129" s="20"/>
      <c r="B129" s="20"/>
      <c r="C129" s="20"/>
      <c r="D129" s="15"/>
      <c r="E129" s="15"/>
      <c r="F129" s="15"/>
      <c r="G129" s="15"/>
      <c r="H129" s="15"/>
      <c r="I129" s="15"/>
      <c r="J129" s="15"/>
      <c r="L129" s="30" t="str">
        <f t="shared" si="1"/>
        <v/>
      </c>
    </row>
    <row r="130" spans="1:12">
      <c r="A130" s="20"/>
      <c r="B130" s="20"/>
      <c r="C130" s="20"/>
      <c r="D130" s="15"/>
      <c r="E130" s="15"/>
      <c r="F130" s="15"/>
      <c r="G130" s="15"/>
      <c r="H130" s="15"/>
      <c r="I130" s="15"/>
      <c r="J130" s="15"/>
      <c r="L130" s="30" t="str">
        <f t="shared" si="1"/>
        <v/>
      </c>
    </row>
    <row r="131" spans="1:12">
      <c r="A131" s="20"/>
      <c r="B131" s="20"/>
      <c r="C131" s="20"/>
      <c r="D131" s="15"/>
      <c r="E131" s="15"/>
      <c r="F131" s="15"/>
      <c r="G131" s="15"/>
      <c r="H131" s="15"/>
      <c r="I131" s="15"/>
      <c r="J131" s="15"/>
      <c r="L131" s="30" t="str">
        <f t="shared" si="1"/>
        <v/>
      </c>
    </row>
    <row r="132" spans="1:12">
      <c r="A132" s="20"/>
      <c r="B132" s="20"/>
      <c r="C132" s="20"/>
      <c r="D132" s="15"/>
      <c r="E132" s="15"/>
      <c r="F132" s="15"/>
      <c r="G132" s="15"/>
      <c r="H132" s="15"/>
      <c r="I132" s="15"/>
      <c r="J132" s="15"/>
      <c r="L132" s="30" t="str">
        <f t="shared" si="1"/>
        <v/>
      </c>
    </row>
    <row r="133" spans="1:12">
      <c r="A133" s="20"/>
      <c r="B133" s="20"/>
      <c r="C133" s="20"/>
      <c r="D133" s="15"/>
      <c r="E133" s="15"/>
      <c r="F133" s="15"/>
      <c r="G133" s="15"/>
      <c r="H133" s="15"/>
      <c r="I133" s="15"/>
      <c r="J133" s="15"/>
      <c r="L133" s="30" t="str">
        <f t="shared" si="1"/>
        <v/>
      </c>
    </row>
    <row r="134" spans="1:12">
      <c r="A134" s="20"/>
      <c r="B134" s="20"/>
      <c r="C134" s="20"/>
      <c r="D134" s="15"/>
      <c r="E134" s="15"/>
      <c r="F134" s="15"/>
      <c r="G134" s="15"/>
      <c r="H134" s="15"/>
      <c r="I134" s="15"/>
      <c r="J134" s="15"/>
      <c r="L134" s="30" t="str">
        <f t="shared" si="1"/>
        <v/>
      </c>
    </row>
    <row r="135" spans="1:12">
      <c r="A135" s="20"/>
      <c r="B135" s="20"/>
      <c r="C135" s="20"/>
      <c r="D135" s="15"/>
      <c r="E135" s="15"/>
      <c r="F135" s="15"/>
      <c r="G135" s="15"/>
      <c r="H135" s="15"/>
      <c r="I135" s="15"/>
      <c r="J135" s="15"/>
      <c r="L135" s="30" t="str">
        <f t="shared" si="1"/>
        <v/>
      </c>
    </row>
    <row r="136" spans="1:12">
      <c r="A136" s="20"/>
      <c r="B136" s="20"/>
      <c r="C136" s="20"/>
      <c r="D136" s="15"/>
      <c r="E136" s="15"/>
      <c r="F136" s="15"/>
      <c r="G136" s="15"/>
      <c r="H136" s="15"/>
      <c r="I136" s="15"/>
      <c r="J136" s="15"/>
      <c r="L136" s="30" t="str">
        <f t="shared" si="1"/>
        <v/>
      </c>
    </row>
    <row r="137" spans="1:12">
      <c r="A137" s="20"/>
      <c r="B137" s="20"/>
      <c r="C137" s="20"/>
      <c r="D137" s="15"/>
      <c r="E137" s="15"/>
      <c r="F137" s="15"/>
      <c r="G137" s="15"/>
      <c r="H137" s="15"/>
      <c r="I137" s="15"/>
      <c r="J137" s="15"/>
      <c r="L137" s="30" t="str">
        <f t="shared" ref="L137:L200" si="2">IF(COUNTA(D137:J137)=0,"",_xlfn.CONCAT(,
IF(AND(NOT(ISBLANK($J137)),
    ABS($J137-(($D137+$E137+$G137+$H137+$I137)-$F137))&gt;=1),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0"/>
      <c r="B138" s="20"/>
      <c r="C138" s="20"/>
      <c r="D138" s="15"/>
      <c r="E138" s="15"/>
      <c r="F138" s="15"/>
      <c r="G138" s="15"/>
      <c r="H138" s="15"/>
      <c r="I138" s="15"/>
      <c r="J138" s="15"/>
      <c r="L138" s="30" t="str">
        <f t="shared" si="2"/>
        <v/>
      </c>
    </row>
    <row r="139" spans="1:12">
      <c r="A139" s="20"/>
      <c r="B139" s="20"/>
      <c r="C139" s="20"/>
      <c r="D139" s="15"/>
      <c r="E139" s="15"/>
      <c r="F139" s="15"/>
      <c r="G139" s="15"/>
      <c r="H139" s="15"/>
      <c r="I139" s="15"/>
      <c r="J139" s="15"/>
      <c r="L139" s="30" t="str">
        <f t="shared" si="2"/>
        <v/>
      </c>
    </row>
    <row r="140" spans="1:12">
      <c r="A140" s="20"/>
      <c r="B140" s="20"/>
      <c r="C140" s="20"/>
      <c r="D140" s="15"/>
      <c r="E140" s="15"/>
      <c r="F140" s="15"/>
      <c r="G140" s="15"/>
      <c r="H140" s="15"/>
      <c r="I140" s="15"/>
      <c r="J140" s="15"/>
      <c r="L140" s="30" t="str">
        <f t="shared" si="2"/>
        <v/>
      </c>
    </row>
    <row r="141" spans="1:12">
      <c r="A141" s="20"/>
      <c r="B141" s="20"/>
      <c r="C141" s="20"/>
      <c r="D141" s="15"/>
      <c r="E141" s="15"/>
      <c r="F141" s="15"/>
      <c r="G141" s="15"/>
      <c r="H141" s="15"/>
      <c r="I141" s="15"/>
      <c r="J141" s="15"/>
      <c r="L141" s="30" t="str">
        <f t="shared" si="2"/>
        <v/>
      </c>
    </row>
    <row r="142" spans="1:12">
      <c r="A142" s="20"/>
      <c r="B142" s="20"/>
      <c r="C142" s="20"/>
      <c r="D142" s="15"/>
      <c r="E142" s="15"/>
      <c r="F142" s="15"/>
      <c r="G142" s="15"/>
      <c r="H142" s="15"/>
      <c r="I142" s="15"/>
      <c r="J142" s="15"/>
      <c r="L142" s="30" t="str">
        <f t="shared" si="2"/>
        <v/>
      </c>
    </row>
    <row r="143" spans="1:12">
      <c r="A143" s="20"/>
      <c r="B143" s="20"/>
      <c r="C143" s="20"/>
      <c r="D143" s="15"/>
      <c r="E143" s="15"/>
      <c r="F143" s="15"/>
      <c r="G143" s="15"/>
      <c r="H143" s="15"/>
      <c r="I143" s="15"/>
      <c r="J143" s="15"/>
      <c r="L143" s="30" t="str">
        <f t="shared" si="2"/>
        <v/>
      </c>
    </row>
    <row r="144" spans="1:12">
      <c r="A144" s="20"/>
      <c r="B144" s="20"/>
      <c r="C144" s="20"/>
      <c r="D144" s="15"/>
      <c r="E144" s="15"/>
      <c r="F144" s="15"/>
      <c r="G144" s="15"/>
      <c r="H144" s="15"/>
      <c r="I144" s="15"/>
      <c r="J144" s="15"/>
      <c r="L144" s="30" t="str">
        <f t="shared" si="2"/>
        <v/>
      </c>
    </row>
    <row r="145" spans="1:12">
      <c r="A145" s="20"/>
      <c r="B145" s="20"/>
      <c r="C145" s="20"/>
      <c r="D145" s="15"/>
      <c r="E145" s="15"/>
      <c r="F145" s="15"/>
      <c r="G145" s="15"/>
      <c r="H145" s="15"/>
      <c r="I145" s="15"/>
      <c r="J145" s="15"/>
      <c r="L145" s="30" t="str">
        <f t="shared" si="2"/>
        <v/>
      </c>
    </row>
    <row r="146" spans="1:12">
      <c r="A146" s="20"/>
      <c r="B146" s="20"/>
      <c r="C146" s="20"/>
      <c r="D146" s="15"/>
      <c r="E146" s="15"/>
      <c r="F146" s="15"/>
      <c r="G146" s="15"/>
      <c r="H146" s="15"/>
      <c r="I146" s="15"/>
      <c r="J146" s="15"/>
      <c r="L146" s="30" t="str">
        <f t="shared" si="2"/>
        <v/>
      </c>
    </row>
    <row r="147" spans="1:12">
      <c r="A147" s="20"/>
      <c r="B147" s="20"/>
      <c r="C147" s="20"/>
      <c r="D147" s="15"/>
      <c r="E147" s="15"/>
      <c r="F147" s="15"/>
      <c r="G147" s="15"/>
      <c r="H147" s="15"/>
      <c r="I147" s="15"/>
      <c r="J147" s="15"/>
      <c r="L147" s="30" t="str">
        <f t="shared" si="2"/>
        <v/>
      </c>
    </row>
    <row r="148" spans="1:12">
      <c r="A148" s="20"/>
      <c r="B148" s="20"/>
      <c r="C148" s="20"/>
      <c r="D148" s="15"/>
      <c r="E148" s="15"/>
      <c r="F148" s="15"/>
      <c r="G148" s="15"/>
      <c r="H148" s="15"/>
      <c r="I148" s="15"/>
      <c r="J148" s="15"/>
      <c r="L148" s="30" t="str">
        <f t="shared" si="2"/>
        <v/>
      </c>
    </row>
    <row r="149" spans="1:12">
      <c r="A149" s="20"/>
      <c r="B149" s="20"/>
      <c r="C149" s="20"/>
      <c r="D149" s="15"/>
      <c r="E149" s="15"/>
      <c r="F149" s="15"/>
      <c r="G149" s="15"/>
      <c r="H149" s="15"/>
      <c r="I149" s="15"/>
      <c r="J149" s="15"/>
      <c r="L149" s="30" t="str">
        <f t="shared" si="2"/>
        <v/>
      </c>
    </row>
    <row r="150" spans="1:12">
      <c r="A150" s="20"/>
      <c r="B150" s="20"/>
      <c r="C150" s="20"/>
      <c r="D150" s="15"/>
      <c r="E150" s="15"/>
      <c r="F150" s="15"/>
      <c r="G150" s="15"/>
      <c r="H150" s="15"/>
      <c r="I150" s="15"/>
      <c r="J150" s="15"/>
      <c r="L150" s="30" t="str">
        <f t="shared" si="2"/>
        <v/>
      </c>
    </row>
    <row r="151" spans="1:12">
      <c r="A151" s="20"/>
      <c r="B151" s="20"/>
      <c r="C151" s="20"/>
      <c r="D151" s="15"/>
      <c r="E151" s="15"/>
      <c r="F151" s="15"/>
      <c r="G151" s="15"/>
      <c r="H151" s="15"/>
      <c r="I151" s="15"/>
      <c r="J151" s="15"/>
      <c r="L151" s="30" t="str">
        <f t="shared" si="2"/>
        <v/>
      </c>
    </row>
    <row r="152" spans="1:12">
      <c r="A152" s="20"/>
      <c r="B152" s="20"/>
      <c r="C152" s="20"/>
      <c r="D152" s="15"/>
      <c r="E152" s="15"/>
      <c r="F152" s="15"/>
      <c r="G152" s="15"/>
      <c r="H152" s="15"/>
      <c r="I152" s="15"/>
      <c r="J152" s="15"/>
      <c r="L152" s="30" t="str">
        <f t="shared" si="2"/>
        <v/>
      </c>
    </row>
    <row r="153" spans="1:12">
      <c r="A153" s="20"/>
      <c r="B153" s="20"/>
      <c r="C153" s="20"/>
      <c r="D153" s="15"/>
      <c r="E153" s="15"/>
      <c r="F153" s="15"/>
      <c r="G153" s="15"/>
      <c r="H153" s="15"/>
      <c r="I153" s="15"/>
      <c r="J153" s="15"/>
      <c r="L153" s="30" t="str">
        <f t="shared" si="2"/>
        <v/>
      </c>
    </row>
    <row r="154" spans="1:12">
      <c r="A154" s="20"/>
      <c r="B154" s="20"/>
      <c r="C154" s="20"/>
      <c r="D154" s="15"/>
      <c r="E154" s="15"/>
      <c r="F154" s="15"/>
      <c r="G154" s="15"/>
      <c r="H154" s="15"/>
      <c r="I154" s="15"/>
      <c r="J154" s="15"/>
      <c r="L154" s="30" t="str">
        <f t="shared" si="2"/>
        <v/>
      </c>
    </row>
    <row r="155" spans="1:12">
      <c r="A155" s="20"/>
      <c r="B155" s="20"/>
      <c r="C155" s="20"/>
      <c r="D155" s="15"/>
      <c r="E155" s="15"/>
      <c r="F155" s="15"/>
      <c r="G155" s="15"/>
      <c r="H155" s="15"/>
      <c r="I155" s="15"/>
      <c r="J155" s="15"/>
      <c r="L155" s="30" t="str">
        <f t="shared" si="2"/>
        <v/>
      </c>
    </row>
    <row r="156" spans="1:12">
      <c r="A156" s="20"/>
      <c r="B156" s="20"/>
      <c r="C156" s="20"/>
      <c r="D156" s="15"/>
      <c r="E156" s="15"/>
      <c r="F156" s="15"/>
      <c r="G156" s="15"/>
      <c r="H156" s="15"/>
      <c r="I156" s="15"/>
      <c r="J156" s="15"/>
      <c r="L156" s="30" t="str">
        <f t="shared" si="2"/>
        <v/>
      </c>
    </row>
    <row r="157" spans="1:12">
      <c r="A157" s="20"/>
      <c r="B157" s="20"/>
      <c r="C157" s="20"/>
      <c r="D157" s="15"/>
      <c r="E157" s="15"/>
      <c r="F157" s="15"/>
      <c r="G157" s="15"/>
      <c r="H157" s="15"/>
      <c r="I157" s="15"/>
      <c r="J157" s="15"/>
      <c r="L157" s="30" t="str">
        <f t="shared" si="2"/>
        <v/>
      </c>
    </row>
    <row r="158" spans="1:12">
      <c r="A158" s="20"/>
      <c r="B158" s="20"/>
      <c r="C158" s="20"/>
      <c r="D158" s="15"/>
      <c r="E158" s="15"/>
      <c r="F158" s="15"/>
      <c r="G158" s="15"/>
      <c r="H158" s="15"/>
      <c r="I158" s="15"/>
      <c r="J158" s="15"/>
      <c r="L158" s="30" t="str">
        <f t="shared" si="2"/>
        <v/>
      </c>
    </row>
    <row r="159" spans="1:12">
      <c r="A159" s="20"/>
      <c r="B159" s="20"/>
      <c r="C159" s="20"/>
      <c r="D159" s="15"/>
      <c r="E159" s="15"/>
      <c r="F159" s="15"/>
      <c r="G159" s="15"/>
      <c r="H159" s="15"/>
      <c r="I159" s="15"/>
      <c r="J159" s="15"/>
      <c r="L159" s="30" t="str">
        <f t="shared" si="2"/>
        <v/>
      </c>
    </row>
    <row r="160" spans="1:12">
      <c r="A160" s="20"/>
      <c r="B160" s="20"/>
      <c r="C160" s="20"/>
      <c r="D160" s="15"/>
      <c r="E160" s="15"/>
      <c r="F160" s="15"/>
      <c r="G160" s="15"/>
      <c r="H160" s="15"/>
      <c r="I160" s="15"/>
      <c r="J160" s="15"/>
      <c r="L160" s="30" t="str">
        <f t="shared" si="2"/>
        <v/>
      </c>
    </row>
    <row r="161" spans="1:12">
      <c r="A161" s="20"/>
      <c r="B161" s="20"/>
      <c r="C161" s="20"/>
      <c r="D161" s="15"/>
      <c r="E161" s="15"/>
      <c r="F161" s="15"/>
      <c r="G161" s="15"/>
      <c r="H161" s="15"/>
      <c r="I161" s="15"/>
      <c r="J161" s="15"/>
      <c r="L161" s="30" t="str">
        <f t="shared" si="2"/>
        <v/>
      </c>
    </row>
    <row r="162" spans="1:12">
      <c r="A162" s="20"/>
      <c r="B162" s="20"/>
      <c r="C162" s="20"/>
      <c r="D162" s="15"/>
      <c r="E162" s="15"/>
      <c r="F162" s="15"/>
      <c r="G162" s="15"/>
      <c r="H162" s="15"/>
      <c r="I162" s="15"/>
      <c r="J162" s="15"/>
      <c r="L162" s="30" t="str">
        <f t="shared" si="2"/>
        <v/>
      </c>
    </row>
    <row r="163" spans="1:12">
      <c r="A163" s="20"/>
      <c r="B163" s="20"/>
      <c r="C163" s="20"/>
      <c r="D163" s="15"/>
      <c r="E163" s="15"/>
      <c r="F163" s="15"/>
      <c r="G163" s="15"/>
      <c r="H163" s="15"/>
      <c r="I163" s="15"/>
      <c r="J163" s="15"/>
      <c r="L163" s="30" t="str">
        <f t="shared" si="2"/>
        <v/>
      </c>
    </row>
    <row r="164" spans="1:12">
      <c r="A164" s="20"/>
      <c r="B164" s="20"/>
      <c r="C164" s="20"/>
      <c r="D164" s="15"/>
      <c r="E164" s="15"/>
      <c r="F164" s="15"/>
      <c r="G164" s="15"/>
      <c r="H164" s="15"/>
      <c r="I164" s="15"/>
      <c r="J164" s="15"/>
      <c r="L164" s="30" t="str">
        <f t="shared" si="2"/>
        <v/>
      </c>
    </row>
    <row r="165" spans="1:12">
      <c r="A165" s="20"/>
      <c r="B165" s="20"/>
      <c r="C165" s="20"/>
      <c r="D165" s="15"/>
      <c r="E165" s="15"/>
      <c r="F165" s="15"/>
      <c r="G165" s="15"/>
      <c r="H165" s="15"/>
      <c r="I165" s="15"/>
      <c r="J165" s="15"/>
      <c r="L165" s="30" t="str">
        <f t="shared" si="2"/>
        <v/>
      </c>
    </row>
    <row r="166" spans="1:12">
      <c r="A166" s="20"/>
      <c r="B166" s="20"/>
      <c r="C166" s="20"/>
      <c r="D166" s="15"/>
      <c r="E166" s="15"/>
      <c r="F166" s="15"/>
      <c r="G166" s="15"/>
      <c r="H166" s="15"/>
      <c r="I166" s="15"/>
      <c r="J166" s="15"/>
      <c r="L166" s="30" t="str">
        <f t="shared" si="2"/>
        <v/>
      </c>
    </row>
    <row r="167" spans="1:12">
      <c r="A167" s="20"/>
      <c r="B167" s="20"/>
      <c r="C167" s="20"/>
      <c r="D167" s="15"/>
      <c r="E167" s="15"/>
      <c r="F167" s="15"/>
      <c r="G167" s="15"/>
      <c r="H167" s="15"/>
      <c r="I167" s="15"/>
      <c r="J167" s="15"/>
      <c r="L167" s="30" t="str">
        <f t="shared" si="2"/>
        <v/>
      </c>
    </row>
    <row r="168" spans="1:12">
      <c r="A168" s="20"/>
      <c r="B168" s="20"/>
      <c r="C168" s="20"/>
      <c r="D168" s="15"/>
      <c r="E168" s="15"/>
      <c r="F168" s="15"/>
      <c r="G168" s="15"/>
      <c r="H168" s="15"/>
      <c r="I168" s="15"/>
      <c r="J168" s="15"/>
      <c r="L168" s="30" t="str">
        <f t="shared" si="2"/>
        <v/>
      </c>
    </row>
    <row r="169" spans="1:12">
      <c r="A169" s="20"/>
      <c r="B169" s="20"/>
      <c r="C169" s="20"/>
      <c r="D169" s="15"/>
      <c r="E169" s="15"/>
      <c r="F169" s="15"/>
      <c r="G169" s="15"/>
      <c r="H169" s="15"/>
      <c r="I169" s="15"/>
      <c r="J169" s="15"/>
      <c r="L169" s="30" t="str">
        <f t="shared" si="2"/>
        <v/>
      </c>
    </row>
    <row r="170" spans="1:12">
      <c r="A170" s="20"/>
      <c r="B170" s="20"/>
      <c r="C170" s="20"/>
      <c r="D170" s="15"/>
      <c r="E170" s="15"/>
      <c r="F170" s="15"/>
      <c r="G170" s="15"/>
      <c r="H170" s="15"/>
      <c r="I170" s="15"/>
      <c r="J170" s="15"/>
      <c r="L170" s="30" t="str">
        <f t="shared" si="2"/>
        <v/>
      </c>
    </row>
    <row r="171" spans="1:12">
      <c r="A171" s="20"/>
      <c r="B171" s="20"/>
      <c r="C171" s="20"/>
      <c r="D171" s="15"/>
      <c r="E171" s="15"/>
      <c r="F171" s="15"/>
      <c r="G171" s="15"/>
      <c r="H171" s="15"/>
      <c r="I171" s="15"/>
      <c r="J171" s="15"/>
      <c r="L171" s="30" t="str">
        <f t="shared" si="2"/>
        <v/>
      </c>
    </row>
    <row r="172" spans="1:12">
      <c r="A172" s="20"/>
      <c r="B172" s="20"/>
      <c r="C172" s="20"/>
      <c r="D172" s="15"/>
      <c r="E172" s="15"/>
      <c r="F172" s="15"/>
      <c r="G172" s="15"/>
      <c r="H172" s="15"/>
      <c r="I172" s="15"/>
      <c r="J172" s="15"/>
      <c r="L172" s="30" t="str">
        <f t="shared" si="2"/>
        <v/>
      </c>
    </row>
    <row r="173" spans="1:12">
      <c r="A173" s="20"/>
      <c r="B173" s="20"/>
      <c r="C173" s="20"/>
      <c r="D173" s="15"/>
      <c r="E173" s="15"/>
      <c r="F173" s="15"/>
      <c r="G173" s="15"/>
      <c r="H173" s="15"/>
      <c r="I173" s="15"/>
      <c r="J173" s="15"/>
      <c r="L173" s="30" t="str">
        <f t="shared" si="2"/>
        <v/>
      </c>
    </row>
    <row r="174" spans="1:12">
      <c r="A174" s="20"/>
      <c r="B174" s="20"/>
      <c r="C174" s="20"/>
      <c r="D174" s="15"/>
      <c r="E174" s="15"/>
      <c r="F174" s="15"/>
      <c r="G174" s="15"/>
      <c r="H174" s="15"/>
      <c r="I174" s="15"/>
      <c r="J174" s="15"/>
      <c r="L174" s="30" t="str">
        <f t="shared" si="2"/>
        <v/>
      </c>
    </row>
    <row r="175" spans="1:12">
      <c r="A175" s="20"/>
      <c r="B175" s="20"/>
      <c r="C175" s="20"/>
      <c r="D175" s="15"/>
      <c r="E175" s="15"/>
      <c r="F175" s="15"/>
      <c r="G175" s="15"/>
      <c r="H175" s="15"/>
      <c r="I175" s="15"/>
      <c r="J175" s="15"/>
      <c r="L175" s="30" t="str">
        <f t="shared" si="2"/>
        <v/>
      </c>
    </row>
    <row r="176" spans="1:12">
      <c r="A176" s="20"/>
      <c r="B176" s="20"/>
      <c r="C176" s="20"/>
      <c r="D176" s="15"/>
      <c r="E176" s="15"/>
      <c r="F176" s="15"/>
      <c r="G176" s="15"/>
      <c r="H176" s="15"/>
      <c r="I176" s="15"/>
      <c r="J176" s="15"/>
      <c r="L176" s="30" t="str">
        <f t="shared" si="2"/>
        <v/>
      </c>
    </row>
    <row r="177" spans="1:12">
      <c r="A177" s="20"/>
      <c r="B177" s="20"/>
      <c r="C177" s="20"/>
      <c r="D177" s="15"/>
      <c r="E177" s="15"/>
      <c r="F177" s="15"/>
      <c r="G177" s="15"/>
      <c r="H177" s="15"/>
      <c r="I177" s="15"/>
      <c r="J177" s="15"/>
      <c r="L177" s="30" t="str">
        <f t="shared" si="2"/>
        <v/>
      </c>
    </row>
    <row r="178" spans="1:12">
      <c r="A178" s="20"/>
      <c r="B178" s="20"/>
      <c r="C178" s="20"/>
      <c r="D178" s="15"/>
      <c r="E178" s="15"/>
      <c r="F178" s="15"/>
      <c r="G178" s="15"/>
      <c r="H178" s="15"/>
      <c r="I178" s="15"/>
      <c r="J178" s="15"/>
      <c r="L178" s="30" t="str">
        <f t="shared" si="2"/>
        <v/>
      </c>
    </row>
    <row r="179" spans="1:12">
      <c r="A179" s="20"/>
      <c r="B179" s="20"/>
      <c r="C179" s="20"/>
      <c r="D179" s="15"/>
      <c r="E179" s="15"/>
      <c r="F179" s="15"/>
      <c r="G179" s="15"/>
      <c r="H179" s="15"/>
      <c r="I179" s="15"/>
      <c r="J179" s="15"/>
      <c r="L179" s="30" t="str">
        <f t="shared" si="2"/>
        <v/>
      </c>
    </row>
    <row r="180" spans="1:12">
      <c r="A180" s="20"/>
      <c r="B180" s="20"/>
      <c r="C180" s="20"/>
      <c r="D180" s="15"/>
      <c r="E180" s="15"/>
      <c r="F180" s="15"/>
      <c r="G180" s="15"/>
      <c r="H180" s="15"/>
      <c r="I180" s="15"/>
      <c r="J180" s="15"/>
      <c r="L180" s="30" t="str">
        <f t="shared" si="2"/>
        <v/>
      </c>
    </row>
    <row r="181" spans="1:12">
      <c r="A181" s="20"/>
      <c r="B181" s="20"/>
      <c r="C181" s="20"/>
      <c r="D181" s="15"/>
      <c r="E181" s="15"/>
      <c r="F181" s="15"/>
      <c r="G181" s="15"/>
      <c r="H181" s="15"/>
      <c r="I181" s="15"/>
      <c r="J181" s="15"/>
      <c r="L181" s="30" t="str">
        <f t="shared" si="2"/>
        <v/>
      </c>
    </row>
    <row r="182" spans="1:12">
      <c r="A182" s="20"/>
      <c r="B182" s="20"/>
      <c r="C182" s="20"/>
      <c r="D182" s="15"/>
      <c r="E182" s="15"/>
      <c r="F182" s="15"/>
      <c r="G182" s="15"/>
      <c r="H182" s="15"/>
      <c r="I182" s="15"/>
      <c r="J182" s="15"/>
      <c r="L182" s="30" t="str">
        <f t="shared" si="2"/>
        <v/>
      </c>
    </row>
    <row r="183" spans="1:12">
      <c r="A183" s="20"/>
      <c r="B183" s="20"/>
      <c r="C183" s="20"/>
      <c r="D183" s="15"/>
      <c r="E183" s="15"/>
      <c r="F183" s="15"/>
      <c r="G183" s="15"/>
      <c r="H183" s="15"/>
      <c r="I183" s="15"/>
      <c r="J183" s="15"/>
      <c r="L183" s="30" t="str">
        <f t="shared" si="2"/>
        <v/>
      </c>
    </row>
    <row r="184" spans="1:12">
      <c r="A184" s="20"/>
      <c r="B184" s="20"/>
      <c r="C184" s="20"/>
      <c r="D184" s="15"/>
      <c r="E184" s="15"/>
      <c r="F184" s="15"/>
      <c r="G184" s="15"/>
      <c r="H184" s="15"/>
      <c r="I184" s="15"/>
      <c r="J184" s="15"/>
      <c r="L184" s="30" t="str">
        <f t="shared" si="2"/>
        <v/>
      </c>
    </row>
    <row r="185" spans="1:12">
      <c r="A185" s="20"/>
      <c r="B185" s="20"/>
      <c r="C185" s="20"/>
      <c r="D185" s="15"/>
      <c r="E185" s="15"/>
      <c r="F185" s="15"/>
      <c r="G185" s="15"/>
      <c r="H185" s="15"/>
      <c r="I185" s="15"/>
      <c r="J185" s="15"/>
      <c r="L185" s="30" t="str">
        <f t="shared" si="2"/>
        <v/>
      </c>
    </row>
    <row r="186" spans="1:12">
      <c r="A186" s="20"/>
      <c r="B186" s="20"/>
      <c r="C186" s="20"/>
      <c r="D186" s="15"/>
      <c r="E186" s="15"/>
      <c r="F186" s="15"/>
      <c r="G186" s="15"/>
      <c r="H186" s="15"/>
      <c r="I186" s="15"/>
      <c r="J186" s="15"/>
      <c r="L186" s="30" t="str">
        <f t="shared" si="2"/>
        <v/>
      </c>
    </row>
    <row r="187" spans="1:12">
      <c r="A187" s="20"/>
      <c r="B187" s="20"/>
      <c r="C187" s="20"/>
      <c r="D187" s="15"/>
      <c r="E187" s="15"/>
      <c r="F187" s="15"/>
      <c r="G187" s="15"/>
      <c r="H187" s="15"/>
      <c r="I187" s="15"/>
      <c r="J187" s="15"/>
      <c r="L187" s="30" t="str">
        <f t="shared" si="2"/>
        <v/>
      </c>
    </row>
    <row r="188" spans="1:12">
      <c r="A188" s="20"/>
      <c r="B188" s="20"/>
      <c r="C188" s="20"/>
      <c r="D188" s="15"/>
      <c r="E188" s="15"/>
      <c r="F188" s="15"/>
      <c r="G188" s="15"/>
      <c r="H188" s="15"/>
      <c r="I188" s="15"/>
      <c r="J188" s="15"/>
      <c r="L188" s="30" t="str">
        <f t="shared" si="2"/>
        <v/>
      </c>
    </row>
    <row r="189" spans="1:12">
      <c r="A189" s="20"/>
      <c r="B189" s="20"/>
      <c r="C189" s="20"/>
      <c r="D189" s="15"/>
      <c r="E189" s="15"/>
      <c r="F189" s="15"/>
      <c r="G189" s="15"/>
      <c r="H189" s="15"/>
      <c r="I189" s="15"/>
      <c r="J189" s="15"/>
      <c r="L189" s="30" t="str">
        <f t="shared" si="2"/>
        <v/>
      </c>
    </row>
    <row r="190" spans="1:12">
      <c r="A190" s="20"/>
      <c r="B190" s="20"/>
      <c r="C190" s="20"/>
      <c r="D190" s="15"/>
      <c r="E190" s="15"/>
      <c r="F190" s="15"/>
      <c r="G190" s="15"/>
      <c r="H190" s="15"/>
      <c r="I190" s="15"/>
      <c r="J190" s="15"/>
      <c r="L190" s="30" t="str">
        <f t="shared" si="2"/>
        <v/>
      </c>
    </row>
    <row r="191" spans="1:12">
      <c r="A191" s="20"/>
      <c r="B191" s="20"/>
      <c r="C191" s="20"/>
      <c r="D191" s="15"/>
      <c r="E191" s="15"/>
      <c r="F191" s="15"/>
      <c r="G191" s="15"/>
      <c r="H191" s="15"/>
      <c r="I191" s="15"/>
      <c r="J191" s="15"/>
      <c r="L191" s="30" t="str">
        <f t="shared" si="2"/>
        <v/>
      </c>
    </row>
    <row r="192" spans="1:12">
      <c r="A192" s="20"/>
      <c r="B192" s="20"/>
      <c r="C192" s="20"/>
      <c r="D192" s="15"/>
      <c r="E192" s="15"/>
      <c r="F192" s="15"/>
      <c r="G192" s="15"/>
      <c r="H192" s="15"/>
      <c r="I192" s="15"/>
      <c r="J192" s="15"/>
      <c r="L192" s="30" t="str">
        <f t="shared" si="2"/>
        <v/>
      </c>
    </row>
    <row r="193" spans="1:12">
      <c r="A193" s="20"/>
      <c r="B193" s="20"/>
      <c r="C193" s="20"/>
      <c r="D193" s="15"/>
      <c r="E193" s="15"/>
      <c r="F193" s="15"/>
      <c r="G193" s="15"/>
      <c r="H193" s="15"/>
      <c r="I193" s="15"/>
      <c r="J193" s="15"/>
      <c r="L193" s="30" t="str">
        <f t="shared" si="2"/>
        <v/>
      </c>
    </row>
    <row r="194" spans="1:12">
      <c r="A194" s="20"/>
      <c r="B194" s="20"/>
      <c r="C194" s="20"/>
      <c r="D194" s="15"/>
      <c r="E194" s="15"/>
      <c r="F194" s="15"/>
      <c r="G194" s="15"/>
      <c r="H194" s="15"/>
      <c r="I194" s="15"/>
      <c r="J194" s="15"/>
      <c r="L194" s="30" t="str">
        <f t="shared" si="2"/>
        <v/>
      </c>
    </row>
    <row r="195" spans="1:12">
      <c r="A195" s="20"/>
      <c r="B195" s="20"/>
      <c r="C195" s="20"/>
      <c r="D195" s="15"/>
      <c r="E195" s="15"/>
      <c r="F195" s="15"/>
      <c r="G195" s="15"/>
      <c r="H195" s="15"/>
      <c r="I195" s="15"/>
      <c r="J195" s="15"/>
      <c r="L195" s="30" t="str">
        <f t="shared" si="2"/>
        <v/>
      </c>
    </row>
    <row r="196" spans="1:12">
      <c r="A196" s="20"/>
      <c r="B196" s="20"/>
      <c r="C196" s="20"/>
      <c r="D196" s="15"/>
      <c r="E196" s="15"/>
      <c r="F196" s="15"/>
      <c r="G196" s="15"/>
      <c r="H196" s="15"/>
      <c r="I196" s="15"/>
      <c r="J196" s="15"/>
      <c r="L196" s="30" t="str">
        <f t="shared" si="2"/>
        <v/>
      </c>
    </row>
    <row r="197" spans="1:12">
      <c r="A197" s="20"/>
      <c r="B197" s="20"/>
      <c r="C197" s="20"/>
      <c r="D197" s="15"/>
      <c r="E197" s="15"/>
      <c r="F197" s="15"/>
      <c r="G197" s="15"/>
      <c r="H197" s="15"/>
      <c r="I197" s="15"/>
      <c r="J197" s="15"/>
      <c r="L197" s="30" t="str">
        <f t="shared" si="2"/>
        <v/>
      </c>
    </row>
    <row r="198" spans="1:12">
      <c r="A198" s="20"/>
      <c r="B198" s="20"/>
      <c r="C198" s="20"/>
      <c r="D198" s="15"/>
      <c r="E198" s="15"/>
      <c r="F198" s="15"/>
      <c r="G198" s="15"/>
      <c r="H198" s="15"/>
      <c r="I198" s="15"/>
      <c r="J198" s="15"/>
      <c r="L198" s="30" t="str">
        <f t="shared" si="2"/>
        <v/>
      </c>
    </row>
    <row r="199" spans="1:12">
      <c r="A199" s="20"/>
      <c r="B199" s="20"/>
      <c r="C199" s="20"/>
      <c r="D199" s="15"/>
      <c r="E199" s="15"/>
      <c r="F199" s="15"/>
      <c r="G199" s="15"/>
      <c r="H199" s="15"/>
      <c r="I199" s="15"/>
      <c r="J199" s="15"/>
      <c r="L199" s="30" t="str">
        <f t="shared" si="2"/>
        <v/>
      </c>
    </row>
    <row r="200" spans="1:12">
      <c r="A200" s="20"/>
      <c r="B200" s="20"/>
      <c r="C200" s="20"/>
      <c r="D200" s="15"/>
      <c r="E200" s="15"/>
      <c r="F200" s="15"/>
      <c r="G200" s="15"/>
      <c r="H200" s="15"/>
      <c r="I200" s="15"/>
      <c r="J200" s="15"/>
      <c r="L200" s="30" t="str">
        <f t="shared" si="2"/>
        <v/>
      </c>
    </row>
    <row r="201" spans="1:12">
      <c r="A201" s="20"/>
      <c r="B201" s="20"/>
      <c r="C201" s="20"/>
      <c r="D201" s="15"/>
      <c r="E201" s="15"/>
      <c r="F201" s="15"/>
      <c r="G201" s="15"/>
      <c r="H201" s="15"/>
      <c r="I201" s="15"/>
      <c r="J201" s="15"/>
      <c r="L201" s="30" t="str">
        <f t="shared" ref="L201:L264" si="3">IF(COUNTA(D201:J201)=0,"",_xlfn.CONCAT(,
IF(AND(NOT(ISBLANK($J201)),
    ABS($J201-(($D201+$E201+$G201+$H201+$I201)-$F201))&gt;=1),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0"/>
      <c r="B202" s="20"/>
      <c r="C202" s="20"/>
      <c r="D202" s="15"/>
      <c r="E202" s="15"/>
      <c r="F202" s="15"/>
      <c r="G202" s="15"/>
      <c r="H202" s="15"/>
      <c r="I202" s="15"/>
      <c r="J202" s="15"/>
      <c r="L202" s="30" t="str">
        <f t="shared" si="3"/>
        <v/>
      </c>
    </row>
    <row r="203" spans="1:12">
      <c r="A203" s="20"/>
      <c r="B203" s="20"/>
      <c r="C203" s="20"/>
      <c r="D203" s="15"/>
      <c r="E203" s="15"/>
      <c r="F203" s="15"/>
      <c r="G203" s="15"/>
      <c r="H203" s="15"/>
      <c r="I203" s="15"/>
      <c r="J203" s="15"/>
      <c r="L203" s="30" t="str">
        <f t="shared" si="3"/>
        <v/>
      </c>
    </row>
    <row r="204" spans="1:12">
      <c r="A204" s="20"/>
      <c r="B204" s="20"/>
      <c r="C204" s="20"/>
      <c r="D204" s="15"/>
      <c r="E204" s="15"/>
      <c r="F204" s="15"/>
      <c r="G204" s="15"/>
      <c r="H204" s="15"/>
      <c r="I204" s="15"/>
      <c r="J204" s="15"/>
      <c r="L204" s="30" t="str">
        <f t="shared" si="3"/>
        <v/>
      </c>
    </row>
    <row r="205" spans="1:12">
      <c r="A205" s="20"/>
      <c r="B205" s="20"/>
      <c r="C205" s="20"/>
      <c r="D205" s="15"/>
      <c r="E205" s="15"/>
      <c r="F205" s="15"/>
      <c r="G205" s="15"/>
      <c r="H205" s="15"/>
      <c r="I205" s="15"/>
      <c r="J205" s="15"/>
      <c r="L205" s="30" t="str">
        <f t="shared" si="3"/>
        <v/>
      </c>
    </row>
    <row r="206" spans="1:12">
      <c r="A206" s="20"/>
      <c r="B206" s="20"/>
      <c r="C206" s="20"/>
      <c r="D206" s="15"/>
      <c r="E206" s="15"/>
      <c r="F206" s="15"/>
      <c r="G206" s="15"/>
      <c r="H206" s="15"/>
      <c r="I206" s="15"/>
      <c r="J206" s="15"/>
      <c r="L206" s="30" t="str">
        <f t="shared" si="3"/>
        <v/>
      </c>
    </row>
    <row r="207" spans="1:12">
      <c r="A207" s="20"/>
      <c r="B207" s="20"/>
      <c r="C207" s="20"/>
      <c r="D207" s="15"/>
      <c r="E207" s="15"/>
      <c r="F207" s="15"/>
      <c r="G207" s="15"/>
      <c r="H207" s="15"/>
      <c r="I207" s="15"/>
      <c r="J207" s="15"/>
      <c r="L207" s="30" t="str">
        <f t="shared" si="3"/>
        <v/>
      </c>
    </row>
    <row r="208" spans="1:12">
      <c r="A208" s="20"/>
      <c r="B208" s="20"/>
      <c r="C208" s="20"/>
      <c r="D208" s="15"/>
      <c r="E208" s="15"/>
      <c r="F208" s="15"/>
      <c r="G208" s="15"/>
      <c r="H208" s="15"/>
      <c r="I208" s="15"/>
      <c r="J208" s="15"/>
      <c r="L208" s="30" t="str">
        <f t="shared" si="3"/>
        <v/>
      </c>
    </row>
    <row r="209" spans="1:12">
      <c r="A209" s="20"/>
      <c r="B209" s="20"/>
      <c r="C209" s="20"/>
      <c r="D209" s="15"/>
      <c r="E209" s="15"/>
      <c r="F209" s="15"/>
      <c r="G209" s="15"/>
      <c r="H209" s="15"/>
      <c r="I209" s="15"/>
      <c r="J209" s="15"/>
      <c r="L209" s="30" t="str">
        <f t="shared" si="3"/>
        <v/>
      </c>
    </row>
    <row r="210" spans="1:12">
      <c r="A210" s="20"/>
      <c r="B210" s="20"/>
      <c r="C210" s="20"/>
      <c r="D210" s="15"/>
      <c r="E210" s="15"/>
      <c r="F210" s="15"/>
      <c r="G210" s="15"/>
      <c r="H210" s="15"/>
      <c r="I210" s="15"/>
      <c r="J210" s="15"/>
      <c r="L210" s="30" t="str">
        <f t="shared" si="3"/>
        <v/>
      </c>
    </row>
    <row r="211" spans="1:12">
      <c r="A211" s="20"/>
      <c r="B211" s="20"/>
      <c r="C211" s="20"/>
      <c r="D211" s="15"/>
      <c r="E211" s="15"/>
      <c r="F211" s="15"/>
      <c r="G211" s="15"/>
      <c r="H211" s="15"/>
      <c r="I211" s="15"/>
      <c r="J211" s="15"/>
      <c r="L211" s="30" t="str">
        <f t="shared" si="3"/>
        <v/>
      </c>
    </row>
    <row r="212" spans="1:12">
      <c r="A212" s="20"/>
      <c r="B212" s="20"/>
      <c r="C212" s="20"/>
      <c r="D212" s="15"/>
      <c r="E212" s="15"/>
      <c r="F212" s="15"/>
      <c r="G212" s="15"/>
      <c r="H212" s="15"/>
      <c r="I212" s="15"/>
      <c r="J212" s="15"/>
      <c r="L212" s="30" t="str">
        <f t="shared" si="3"/>
        <v/>
      </c>
    </row>
    <row r="213" spans="1:12">
      <c r="A213" s="20"/>
      <c r="B213" s="20"/>
      <c r="C213" s="20"/>
      <c r="D213" s="15"/>
      <c r="E213" s="15"/>
      <c r="F213" s="15"/>
      <c r="G213" s="15"/>
      <c r="H213" s="15"/>
      <c r="I213" s="15"/>
      <c r="J213" s="15"/>
      <c r="L213" s="30" t="str">
        <f t="shared" si="3"/>
        <v/>
      </c>
    </row>
    <row r="214" spans="1:12">
      <c r="A214" s="20"/>
      <c r="B214" s="20"/>
      <c r="C214" s="20"/>
      <c r="D214" s="15"/>
      <c r="E214" s="15"/>
      <c r="F214" s="15"/>
      <c r="G214" s="15"/>
      <c r="H214" s="15"/>
      <c r="I214" s="15"/>
      <c r="J214" s="15"/>
      <c r="L214" s="30" t="str">
        <f t="shared" si="3"/>
        <v/>
      </c>
    </row>
    <row r="215" spans="1:12">
      <c r="A215" s="20"/>
      <c r="B215" s="20"/>
      <c r="C215" s="20"/>
      <c r="D215" s="15"/>
      <c r="E215" s="15"/>
      <c r="F215" s="15"/>
      <c r="G215" s="15"/>
      <c r="H215" s="15"/>
      <c r="I215" s="15"/>
      <c r="J215" s="15"/>
      <c r="L215" s="30" t="str">
        <f t="shared" si="3"/>
        <v/>
      </c>
    </row>
    <row r="216" spans="1:12">
      <c r="A216" s="20"/>
      <c r="B216" s="20"/>
      <c r="C216" s="20"/>
      <c r="D216" s="15"/>
      <c r="E216" s="15"/>
      <c r="F216" s="15"/>
      <c r="G216" s="15"/>
      <c r="H216" s="15"/>
      <c r="I216" s="15"/>
      <c r="J216" s="15"/>
      <c r="L216" s="30" t="str">
        <f t="shared" si="3"/>
        <v/>
      </c>
    </row>
    <row r="217" spans="1:12">
      <c r="A217" s="20"/>
      <c r="B217" s="20"/>
      <c r="C217" s="20"/>
      <c r="D217" s="15"/>
      <c r="E217" s="15"/>
      <c r="F217" s="15"/>
      <c r="G217" s="15"/>
      <c r="H217" s="15"/>
      <c r="I217" s="15"/>
      <c r="J217" s="15"/>
      <c r="L217" s="30" t="str">
        <f t="shared" si="3"/>
        <v/>
      </c>
    </row>
    <row r="218" spans="1:12">
      <c r="A218" s="20"/>
      <c r="B218" s="20"/>
      <c r="C218" s="20"/>
      <c r="D218" s="15"/>
      <c r="E218" s="15"/>
      <c r="F218" s="15"/>
      <c r="G218" s="15"/>
      <c r="H218" s="15"/>
      <c r="I218" s="15"/>
      <c r="J218" s="15"/>
      <c r="L218" s="30" t="str">
        <f t="shared" si="3"/>
        <v/>
      </c>
    </row>
    <row r="219" spans="1:12">
      <c r="A219" s="20"/>
      <c r="B219" s="20"/>
      <c r="C219" s="20"/>
      <c r="D219" s="15"/>
      <c r="E219" s="15"/>
      <c r="F219" s="15"/>
      <c r="G219" s="15"/>
      <c r="H219" s="15"/>
      <c r="I219" s="15"/>
      <c r="J219" s="15"/>
      <c r="L219" s="30" t="str">
        <f t="shared" si="3"/>
        <v/>
      </c>
    </row>
    <row r="220" spans="1:12">
      <c r="A220" s="20"/>
      <c r="B220" s="20"/>
      <c r="C220" s="20"/>
      <c r="D220" s="15"/>
      <c r="E220" s="15"/>
      <c r="F220" s="15"/>
      <c r="G220" s="15"/>
      <c r="H220" s="15"/>
      <c r="I220" s="15"/>
      <c r="J220" s="15"/>
      <c r="L220" s="30" t="str">
        <f t="shared" si="3"/>
        <v/>
      </c>
    </row>
    <row r="221" spans="1:12">
      <c r="A221" s="20"/>
      <c r="B221" s="20"/>
      <c r="C221" s="20"/>
      <c r="D221" s="15"/>
      <c r="E221" s="15"/>
      <c r="F221" s="15"/>
      <c r="G221" s="15"/>
      <c r="H221" s="15"/>
      <c r="I221" s="15"/>
      <c r="J221" s="15"/>
      <c r="L221" s="30" t="str">
        <f t="shared" si="3"/>
        <v/>
      </c>
    </row>
    <row r="222" spans="1:12">
      <c r="A222" s="20"/>
      <c r="B222" s="20"/>
      <c r="C222" s="20"/>
      <c r="D222" s="15"/>
      <c r="E222" s="15"/>
      <c r="F222" s="15"/>
      <c r="G222" s="15"/>
      <c r="H222" s="15"/>
      <c r="I222" s="15"/>
      <c r="J222" s="15"/>
      <c r="L222" s="30" t="str">
        <f t="shared" si="3"/>
        <v/>
      </c>
    </row>
    <row r="223" spans="1:12">
      <c r="A223" s="20"/>
      <c r="B223" s="20"/>
      <c r="C223" s="20"/>
      <c r="D223" s="15"/>
      <c r="E223" s="15"/>
      <c r="F223" s="15"/>
      <c r="G223" s="15"/>
      <c r="H223" s="15"/>
      <c r="I223" s="15"/>
      <c r="J223" s="15"/>
      <c r="L223" s="30" t="str">
        <f t="shared" si="3"/>
        <v/>
      </c>
    </row>
    <row r="224" spans="1:12">
      <c r="A224" s="20"/>
      <c r="B224" s="20"/>
      <c r="C224" s="20"/>
      <c r="D224" s="15"/>
      <c r="E224" s="15"/>
      <c r="F224" s="15"/>
      <c r="G224" s="15"/>
      <c r="H224" s="15"/>
      <c r="I224" s="15"/>
      <c r="J224" s="15"/>
      <c r="L224" s="30" t="str">
        <f t="shared" si="3"/>
        <v/>
      </c>
    </row>
    <row r="225" spans="1:12">
      <c r="A225" s="20"/>
      <c r="B225" s="20"/>
      <c r="C225" s="20"/>
      <c r="D225" s="15"/>
      <c r="E225" s="15"/>
      <c r="F225" s="15"/>
      <c r="G225" s="15"/>
      <c r="H225" s="15"/>
      <c r="I225" s="15"/>
      <c r="J225" s="15"/>
      <c r="L225" s="30" t="str">
        <f t="shared" si="3"/>
        <v/>
      </c>
    </row>
    <row r="226" spans="1:12">
      <c r="A226" s="20"/>
      <c r="B226" s="20"/>
      <c r="C226" s="20"/>
      <c r="D226" s="15"/>
      <c r="E226" s="15"/>
      <c r="F226" s="15"/>
      <c r="G226" s="15"/>
      <c r="H226" s="15"/>
      <c r="I226" s="15"/>
      <c r="J226" s="15"/>
      <c r="L226" s="30" t="str">
        <f t="shared" si="3"/>
        <v/>
      </c>
    </row>
    <row r="227" spans="1:12">
      <c r="A227" s="20"/>
      <c r="B227" s="20"/>
      <c r="C227" s="20"/>
      <c r="D227" s="15"/>
      <c r="E227" s="15"/>
      <c r="F227" s="15"/>
      <c r="G227" s="15"/>
      <c r="H227" s="15"/>
      <c r="I227" s="15"/>
      <c r="J227" s="15"/>
      <c r="L227" s="30" t="str">
        <f t="shared" si="3"/>
        <v/>
      </c>
    </row>
    <row r="228" spans="1:12">
      <c r="A228" s="20"/>
      <c r="B228" s="20"/>
      <c r="C228" s="20"/>
      <c r="D228" s="15"/>
      <c r="E228" s="15"/>
      <c r="F228" s="15"/>
      <c r="G228" s="15"/>
      <c r="H228" s="15"/>
      <c r="I228" s="15"/>
      <c r="J228" s="15"/>
      <c r="L228" s="30" t="str">
        <f t="shared" si="3"/>
        <v/>
      </c>
    </row>
    <row r="229" spans="1:12">
      <c r="A229" s="20"/>
      <c r="B229" s="20"/>
      <c r="C229" s="20"/>
      <c r="D229" s="15"/>
      <c r="E229" s="15"/>
      <c r="F229" s="15"/>
      <c r="G229" s="15"/>
      <c r="H229" s="15"/>
      <c r="I229" s="15"/>
      <c r="J229" s="15"/>
      <c r="L229" s="30" t="str">
        <f t="shared" si="3"/>
        <v/>
      </c>
    </row>
    <row r="230" spans="1:12">
      <c r="A230" s="20"/>
      <c r="B230" s="20"/>
      <c r="C230" s="20"/>
      <c r="D230" s="15"/>
      <c r="E230" s="15"/>
      <c r="F230" s="15"/>
      <c r="G230" s="15"/>
      <c r="H230" s="15"/>
      <c r="I230" s="15"/>
      <c r="J230" s="15"/>
      <c r="L230" s="30" t="str">
        <f t="shared" si="3"/>
        <v/>
      </c>
    </row>
    <row r="231" spans="1:12">
      <c r="A231" s="20"/>
      <c r="B231" s="20"/>
      <c r="C231" s="20"/>
      <c r="D231" s="15"/>
      <c r="E231" s="15"/>
      <c r="F231" s="15"/>
      <c r="G231" s="15"/>
      <c r="H231" s="15"/>
      <c r="I231" s="15"/>
      <c r="J231" s="15"/>
      <c r="L231" s="30" t="str">
        <f t="shared" si="3"/>
        <v/>
      </c>
    </row>
    <row r="232" spans="1:12">
      <c r="A232" s="20"/>
      <c r="B232" s="20"/>
      <c r="C232" s="20"/>
      <c r="D232" s="15"/>
      <c r="E232" s="15"/>
      <c r="F232" s="15"/>
      <c r="G232" s="15"/>
      <c r="H232" s="15"/>
      <c r="I232" s="15"/>
      <c r="J232" s="15"/>
      <c r="L232" s="30" t="str">
        <f t="shared" si="3"/>
        <v/>
      </c>
    </row>
    <row r="233" spans="1:12">
      <c r="A233" s="20"/>
      <c r="B233" s="20"/>
      <c r="C233" s="20"/>
      <c r="D233" s="15"/>
      <c r="E233" s="15"/>
      <c r="F233" s="15"/>
      <c r="G233" s="15"/>
      <c r="H233" s="15"/>
      <c r="I233" s="15"/>
      <c r="J233" s="15"/>
      <c r="L233" s="30" t="str">
        <f t="shared" si="3"/>
        <v/>
      </c>
    </row>
    <row r="234" spans="1:12">
      <c r="A234" s="20"/>
      <c r="B234" s="20"/>
      <c r="C234" s="20"/>
      <c r="D234" s="15"/>
      <c r="E234" s="15"/>
      <c r="F234" s="15"/>
      <c r="G234" s="15"/>
      <c r="H234" s="15"/>
      <c r="I234" s="15"/>
      <c r="J234" s="15"/>
      <c r="L234" s="30" t="str">
        <f t="shared" si="3"/>
        <v/>
      </c>
    </row>
    <row r="235" spans="1:12">
      <c r="A235" s="20"/>
      <c r="B235" s="20"/>
      <c r="C235" s="20"/>
      <c r="D235" s="15"/>
      <c r="E235" s="15"/>
      <c r="F235" s="15"/>
      <c r="G235" s="15"/>
      <c r="H235" s="15"/>
      <c r="I235" s="15"/>
      <c r="J235" s="15"/>
      <c r="L235" s="30" t="str">
        <f t="shared" si="3"/>
        <v/>
      </c>
    </row>
    <row r="236" spans="1:12">
      <c r="A236" s="20"/>
      <c r="B236" s="20"/>
      <c r="C236" s="20"/>
      <c r="D236" s="15"/>
      <c r="E236" s="15"/>
      <c r="F236" s="15"/>
      <c r="G236" s="15"/>
      <c r="H236" s="15"/>
      <c r="I236" s="15"/>
      <c r="J236" s="15"/>
      <c r="L236" s="30" t="str">
        <f t="shared" si="3"/>
        <v/>
      </c>
    </row>
    <row r="237" spans="1:12">
      <c r="A237" s="20"/>
      <c r="B237" s="20"/>
      <c r="C237" s="20"/>
      <c r="D237" s="15"/>
      <c r="E237" s="15"/>
      <c r="F237" s="15"/>
      <c r="G237" s="15"/>
      <c r="H237" s="15"/>
      <c r="I237" s="15"/>
      <c r="J237" s="15"/>
      <c r="L237" s="30" t="str">
        <f t="shared" si="3"/>
        <v/>
      </c>
    </row>
    <row r="238" spans="1:12">
      <c r="A238" s="20"/>
      <c r="B238" s="20"/>
      <c r="C238" s="20"/>
      <c r="D238" s="15"/>
      <c r="E238" s="15"/>
      <c r="F238" s="15"/>
      <c r="G238" s="15"/>
      <c r="H238" s="15"/>
      <c r="I238" s="15"/>
      <c r="J238" s="15"/>
      <c r="L238" s="30" t="str">
        <f t="shared" si="3"/>
        <v/>
      </c>
    </row>
    <row r="239" spans="1:12">
      <c r="A239" s="20"/>
      <c r="B239" s="20"/>
      <c r="C239" s="20"/>
      <c r="D239" s="15"/>
      <c r="E239" s="15"/>
      <c r="F239" s="15"/>
      <c r="G239" s="15"/>
      <c r="H239" s="15"/>
      <c r="I239" s="15"/>
      <c r="J239" s="15"/>
      <c r="L239" s="30" t="str">
        <f t="shared" si="3"/>
        <v/>
      </c>
    </row>
    <row r="240" spans="1:12">
      <c r="A240" s="20"/>
      <c r="B240" s="20"/>
      <c r="C240" s="20"/>
      <c r="D240" s="15"/>
      <c r="E240" s="15"/>
      <c r="F240" s="15"/>
      <c r="G240" s="15"/>
      <c r="H240" s="15"/>
      <c r="I240" s="15"/>
      <c r="J240" s="15"/>
      <c r="L240" s="30" t="str">
        <f t="shared" si="3"/>
        <v/>
      </c>
    </row>
    <row r="241" spans="1:12">
      <c r="A241" s="20"/>
      <c r="B241" s="20"/>
      <c r="C241" s="20"/>
      <c r="D241" s="15"/>
      <c r="E241" s="15"/>
      <c r="F241" s="15"/>
      <c r="G241" s="15"/>
      <c r="H241" s="15"/>
      <c r="I241" s="15"/>
      <c r="J241" s="15"/>
      <c r="L241" s="30" t="str">
        <f t="shared" si="3"/>
        <v/>
      </c>
    </row>
    <row r="242" spans="1:12">
      <c r="A242" s="20"/>
      <c r="B242" s="20"/>
      <c r="C242" s="20"/>
      <c r="D242" s="15"/>
      <c r="E242" s="15"/>
      <c r="F242" s="15"/>
      <c r="G242" s="15"/>
      <c r="H242" s="15"/>
      <c r="I242" s="15"/>
      <c r="J242" s="15"/>
      <c r="L242" s="30" t="str">
        <f t="shared" si="3"/>
        <v/>
      </c>
    </row>
    <row r="243" spans="1:12">
      <c r="A243" s="20"/>
      <c r="B243" s="20"/>
      <c r="C243" s="20"/>
      <c r="D243" s="15"/>
      <c r="E243" s="15"/>
      <c r="F243" s="15"/>
      <c r="G243" s="15"/>
      <c r="H243" s="15"/>
      <c r="I243" s="15"/>
      <c r="J243" s="15"/>
      <c r="L243" s="30" t="str">
        <f t="shared" si="3"/>
        <v/>
      </c>
    </row>
    <row r="244" spans="1:12">
      <c r="A244" s="20"/>
      <c r="B244" s="20"/>
      <c r="C244" s="20"/>
      <c r="D244" s="15"/>
      <c r="E244" s="15"/>
      <c r="F244" s="15"/>
      <c r="G244" s="15"/>
      <c r="H244" s="15"/>
      <c r="I244" s="15"/>
      <c r="J244" s="15"/>
      <c r="L244" s="30" t="str">
        <f t="shared" si="3"/>
        <v/>
      </c>
    </row>
    <row r="245" spans="1:12">
      <c r="A245" s="20"/>
      <c r="B245" s="20"/>
      <c r="C245" s="20"/>
      <c r="D245" s="15"/>
      <c r="E245" s="15"/>
      <c r="F245" s="15"/>
      <c r="G245" s="15"/>
      <c r="H245" s="15"/>
      <c r="I245" s="15"/>
      <c r="J245" s="15"/>
      <c r="L245" s="30" t="str">
        <f t="shared" si="3"/>
        <v/>
      </c>
    </row>
    <row r="246" spans="1:12">
      <c r="A246" s="20"/>
      <c r="B246" s="20"/>
      <c r="C246" s="20"/>
      <c r="D246" s="15"/>
      <c r="E246" s="15"/>
      <c r="F246" s="15"/>
      <c r="G246" s="15"/>
      <c r="H246" s="15"/>
      <c r="I246" s="15"/>
      <c r="J246" s="15"/>
      <c r="L246" s="30" t="str">
        <f t="shared" si="3"/>
        <v/>
      </c>
    </row>
    <row r="247" spans="1:12">
      <c r="A247" s="20"/>
      <c r="B247" s="20"/>
      <c r="C247" s="20"/>
      <c r="D247" s="15"/>
      <c r="E247" s="15"/>
      <c r="F247" s="15"/>
      <c r="G247" s="15"/>
      <c r="H247" s="15"/>
      <c r="I247" s="15"/>
      <c r="J247" s="15"/>
      <c r="L247" s="30" t="str">
        <f t="shared" si="3"/>
        <v/>
      </c>
    </row>
    <row r="248" spans="1:12">
      <c r="A248" s="20"/>
      <c r="B248" s="20"/>
      <c r="C248" s="20"/>
      <c r="D248" s="15"/>
      <c r="E248" s="15"/>
      <c r="F248" s="15"/>
      <c r="G248" s="15"/>
      <c r="H248" s="15"/>
      <c r="I248" s="15"/>
      <c r="J248" s="15"/>
      <c r="L248" s="30" t="str">
        <f t="shared" si="3"/>
        <v/>
      </c>
    </row>
    <row r="249" spans="1:12">
      <c r="A249" s="20"/>
      <c r="B249" s="20"/>
      <c r="C249" s="20"/>
      <c r="D249" s="15"/>
      <c r="E249" s="15"/>
      <c r="F249" s="15"/>
      <c r="G249" s="15"/>
      <c r="H249" s="15"/>
      <c r="I249" s="15"/>
      <c r="J249" s="15"/>
      <c r="L249" s="30" t="str">
        <f t="shared" si="3"/>
        <v/>
      </c>
    </row>
    <row r="250" spans="1:12">
      <c r="A250" s="20"/>
      <c r="B250" s="20"/>
      <c r="C250" s="20"/>
      <c r="D250" s="15"/>
      <c r="E250" s="15"/>
      <c r="F250" s="15"/>
      <c r="G250" s="15"/>
      <c r="H250" s="15"/>
      <c r="I250" s="15"/>
      <c r="J250" s="15"/>
      <c r="L250" s="30" t="str">
        <f t="shared" si="3"/>
        <v/>
      </c>
    </row>
    <row r="251" spans="1:12">
      <c r="A251" s="20"/>
      <c r="B251" s="20"/>
      <c r="C251" s="20"/>
      <c r="D251" s="15"/>
      <c r="E251" s="15"/>
      <c r="F251" s="15"/>
      <c r="G251" s="15"/>
      <c r="H251" s="15"/>
      <c r="I251" s="15"/>
      <c r="J251" s="15"/>
      <c r="L251" s="30" t="str">
        <f t="shared" si="3"/>
        <v/>
      </c>
    </row>
    <row r="252" spans="1:12">
      <c r="A252" s="20"/>
      <c r="B252" s="20"/>
      <c r="C252" s="20"/>
      <c r="D252" s="15"/>
      <c r="E252" s="15"/>
      <c r="F252" s="15"/>
      <c r="G252" s="15"/>
      <c r="H252" s="15"/>
      <c r="I252" s="15"/>
      <c r="J252" s="15"/>
      <c r="L252" s="30" t="str">
        <f t="shared" si="3"/>
        <v/>
      </c>
    </row>
    <row r="253" spans="1:12">
      <c r="A253" s="20"/>
      <c r="B253" s="20"/>
      <c r="C253" s="20"/>
      <c r="D253" s="15"/>
      <c r="E253" s="15"/>
      <c r="F253" s="15"/>
      <c r="G253" s="15"/>
      <c r="H253" s="15"/>
      <c r="I253" s="15"/>
      <c r="J253" s="15"/>
      <c r="L253" s="30" t="str">
        <f t="shared" si="3"/>
        <v/>
      </c>
    </row>
    <row r="254" spans="1:12">
      <c r="A254" s="20"/>
      <c r="B254" s="20"/>
      <c r="C254" s="20"/>
      <c r="D254" s="15"/>
      <c r="E254" s="15"/>
      <c r="F254" s="15"/>
      <c r="G254" s="15"/>
      <c r="H254" s="15"/>
      <c r="I254" s="15"/>
      <c r="J254" s="15"/>
      <c r="L254" s="30" t="str">
        <f t="shared" si="3"/>
        <v/>
      </c>
    </row>
    <row r="255" spans="1:12">
      <c r="A255" s="20"/>
      <c r="B255" s="20"/>
      <c r="C255" s="20"/>
      <c r="D255" s="15"/>
      <c r="E255" s="15"/>
      <c r="F255" s="15"/>
      <c r="G255" s="15"/>
      <c r="H255" s="15"/>
      <c r="I255" s="15"/>
      <c r="J255" s="15"/>
      <c r="L255" s="30" t="str">
        <f t="shared" si="3"/>
        <v/>
      </c>
    </row>
    <row r="256" spans="1:12">
      <c r="A256" s="20"/>
      <c r="B256" s="20"/>
      <c r="C256" s="20"/>
      <c r="D256" s="15"/>
      <c r="E256" s="15"/>
      <c r="F256" s="15"/>
      <c r="G256" s="15"/>
      <c r="H256" s="15"/>
      <c r="I256" s="15"/>
      <c r="J256" s="15"/>
      <c r="L256" s="30" t="str">
        <f t="shared" si="3"/>
        <v/>
      </c>
    </row>
    <row r="257" spans="1:12">
      <c r="A257" s="20"/>
      <c r="B257" s="20"/>
      <c r="C257" s="20"/>
      <c r="D257" s="15"/>
      <c r="E257" s="15"/>
      <c r="F257" s="15"/>
      <c r="G257" s="15"/>
      <c r="H257" s="15"/>
      <c r="I257" s="15"/>
      <c r="J257" s="15"/>
      <c r="L257" s="30" t="str">
        <f t="shared" si="3"/>
        <v/>
      </c>
    </row>
    <row r="258" spans="1:12">
      <c r="A258" s="20"/>
      <c r="B258" s="20"/>
      <c r="C258" s="20"/>
      <c r="D258" s="15"/>
      <c r="E258" s="15"/>
      <c r="F258" s="15"/>
      <c r="G258" s="15"/>
      <c r="H258" s="15"/>
      <c r="I258" s="15"/>
      <c r="J258" s="15"/>
      <c r="L258" s="30" t="str">
        <f t="shared" si="3"/>
        <v/>
      </c>
    </row>
    <row r="259" spans="1:12">
      <c r="A259" s="20"/>
      <c r="B259" s="20"/>
      <c r="C259" s="20"/>
      <c r="D259" s="15"/>
      <c r="E259" s="15"/>
      <c r="F259" s="15"/>
      <c r="G259" s="15"/>
      <c r="H259" s="15"/>
      <c r="I259" s="15"/>
      <c r="J259" s="15"/>
      <c r="L259" s="30" t="str">
        <f t="shared" si="3"/>
        <v/>
      </c>
    </row>
    <row r="260" spans="1:12">
      <c r="A260" s="20"/>
      <c r="B260" s="20"/>
      <c r="C260" s="20"/>
      <c r="D260" s="15"/>
      <c r="E260" s="15"/>
      <c r="F260" s="15"/>
      <c r="G260" s="15"/>
      <c r="H260" s="15"/>
      <c r="I260" s="15"/>
      <c r="J260" s="15"/>
      <c r="L260" s="30" t="str">
        <f t="shared" si="3"/>
        <v/>
      </c>
    </row>
    <row r="261" spans="1:12">
      <c r="A261" s="20"/>
      <c r="B261" s="20"/>
      <c r="C261" s="20"/>
      <c r="D261" s="15"/>
      <c r="E261" s="15"/>
      <c r="F261" s="15"/>
      <c r="G261" s="15"/>
      <c r="H261" s="15"/>
      <c r="I261" s="15"/>
      <c r="J261" s="15"/>
      <c r="L261" s="30" t="str">
        <f t="shared" si="3"/>
        <v/>
      </c>
    </row>
    <row r="262" spans="1:12">
      <c r="A262" s="20"/>
      <c r="B262" s="20"/>
      <c r="C262" s="20"/>
      <c r="D262" s="15"/>
      <c r="E262" s="15"/>
      <c r="F262" s="15"/>
      <c r="G262" s="15"/>
      <c r="H262" s="15"/>
      <c r="I262" s="15"/>
      <c r="J262" s="15"/>
      <c r="L262" s="30" t="str">
        <f t="shared" si="3"/>
        <v/>
      </c>
    </row>
    <row r="263" spans="1:12">
      <c r="A263" s="20"/>
      <c r="B263" s="20"/>
      <c r="C263" s="20"/>
      <c r="D263" s="15"/>
      <c r="E263" s="15"/>
      <c r="F263" s="15"/>
      <c r="G263" s="15"/>
      <c r="H263" s="15"/>
      <c r="I263" s="15"/>
      <c r="J263" s="15"/>
      <c r="L263" s="30" t="str">
        <f t="shared" si="3"/>
        <v/>
      </c>
    </row>
    <row r="264" spans="1:12">
      <c r="A264" s="20"/>
      <c r="B264" s="20"/>
      <c r="C264" s="20"/>
      <c r="D264" s="15"/>
      <c r="E264" s="15"/>
      <c r="F264" s="15"/>
      <c r="G264" s="15"/>
      <c r="H264" s="15"/>
      <c r="I264" s="15"/>
      <c r="J264" s="15"/>
      <c r="L264" s="30" t="str">
        <f t="shared" si="3"/>
        <v/>
      </c>
    </row>
    <row r="265" spans="1:12">
      <c r="A265" s="20"/>
      <c r="B265" s="20"/>
      <c r="C265" s="20"/>
      <c r="D265" s="15"/>
      <c r="E265" s="15"/>
      <c r="F265" s="15"/>
      <c r="G265" s="15"/>
      <c r="H265" s="15"/>
      <c r="I265" s="15"/>
      <c r="J265" s="15"/>
      <c r="L265" s="30" t="str">
        <f t="shared" ref="L265:L328" si="4">IF(COUNTA(D265:J265)=0,"",_xlfn.CONCAT(,
IF(AND(NOT(ISBLANK($J265)),
    ABS($J265-(($D265+$E265+$G265+$H265+$I265)-$F265))&gt;=1),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0"/>
      <c r="B266" s="20"/>
      <c r="C266" s="20"/>
      <c r="D266" s="15"/>
      <c r="E266" s="15"/>
      <c r="F266" s="15"/>
      <c r="G266" s="15"/>
      <c r="H266" s="15"/>
      <c r="I266" s="15"/>
      <c r="J266" s="15"/>
      <c r="L266" s="30" t="str">
        <f t="shared" si="4"/>
        <v/>
      </c>
    </row>
    <row r="267" spans="1:12">
      <c r="A267" s="20"/>
      <c r="B267" s="20"/>
      <c r="C267" s="20"/>
      <c r="D267" s="15"/>
      <c r="E267" s="15"/>
      <c r="F267" s="15"/>
      <c r="G267" s="15"/>
      <c r="H267" s="15"/>
      <c r="I267" s="15"/>
      <c r="J267" s="15"/>
      <c r="L267" s="30" t="str">
        <f t="shared" si="4"/>
        <v/>
      </c>
    </row>
    <row r="268" spans="1:12">
      <c r="A268" s="20"/>
      <c r="B268" s="20"/>
      <c r="C268" s="20"/>
      <c r="D268" s="15"/>
      <c r="E268" s="15"/>
      <c r="F268" s="15"/>
      <c r="G268" s="15"/>
      <c r="H268" s="15"/>
      <c r="I268" s="15"/>
      <c r="J268" s="15"/>
      <c r="L268" s="30" t="str">
        <f t="shared" si="4"/>
        <v/>
      </c>
    </row>
    <row r="269" spans="1:12">
      <c r="A269" s="20"/>
      <c r="B269" s="20"/>
      <c r="C269" s="20"/>
      <c r="D269" s="15"/>
      <c r="E269" s="15"/>
      <c r="F269" s="15"/>
      <c r="G269" s="15"/>
      <c r="H269" s="15"/>
      <c r="I269" s="15"/>
      <c r="J269" s="15"/>
      <c r="L269" s="30" t="str">
        <f t="shared" si="4"/>
        <v/>
      </c>
    </row>
    <row r="270" spans="1:12">
      <c r="A270" s="20"/>
      <c r="B270" s="20"/>
      <c r="C270" s="20"/>
      <c r="D270" s="15"/>
      <c r="E270" s="15"/>
      <c r="F270" s="15"/>
      <c r="G270" s="15"/>
      <c r="H270" s="15"/>
      <c r="I270" s="15"/>
      <c r="J270" s="15"/>
      <c r="L270" s="30" t="str">
        <f t="shared" si="4"/>
        <v/>
      </c>
    </row>
    <row r="271" spans="1:12">
      <c r="A271" s="20"/>
      <c r="B271" s="20"/>
      <c r="C271" s="20"/>
      <c r="D271" s="15"/>
      <c r="E271" s="15"/>
      <c r="F271" s="15"/>
      <c r="G271" s="15"/>
      <c r="H271" s="15"/>
      <c r="I271" s="15"/>
      <c r="J271" s="15"/>
      <c r="L271" s="30" t="str">
        <f t="shared" si="4"/>
        <v/>
      </c>
    </row>
    <row r="272" spans="1:12">
      <c r="A272" s="20"/>
      <c r="B272" s="20"/>
      <c r="C272" s="20"/>
      <c r="D272" s="15"/>
      <c r="E272" s="15"/>
      <c r="F272" s="15"/>
      <c r="G272" s="15"/>
      <c r="H272" s="15"/>
      <c r="I272" s="15"/>
      <c r="J272" s="15"/>
      <c r="L272" s="30" t="str">
        <f t="shared" si="4"/>
        <v/>
      </c>
    </row>
    <row r="273" spans="1:12">
      <c r="A273" s="20"/>
      <c r="B273" s="20"/>
      <c r="C273" s="20"/>
      <c r="D273" s="15"/>
      <c r="E273" s="15"/>
      <c r="F273" s="15"/>
      <c r="G273" s="15"/>
      <c r="H273" s="15"/>
      <c r="I273" s="15"/>
      <c r="J273" s="15"/>
      <c r="L273" s="30" t="str">
        <f t="shared" si="4"/>
        <v/>
      </c>
    </row>
    <row r="274" spans="1:12">
      <c r="A274" s="20"/>
      <c r="B274" s="20"/>
      <c r="C274" s="20"/>
      <c r="D274" s="15"/>
      <c r="E274" s="15"/>
      <c r="F274" s="15"/>
      <c r="G274" s="15"/>
      <c r="H274" s="15"/>
      <c r="I274" s="15"/>
      <c r="J274" s="15"/>
      <c r="L274" s="30" t="str">
        <f t="shared" si="4"/>
        <v/>
      </c>
    </row>
    <row r="275" spans="1:12">
      <c r="A275" s="20"/>
      <c r="B275" s="20"/>
      <c r="C275" s="20"/>
      <c r="D275" s="15"/>
      <c r="E275" s="15"/>
      <c r="F275" s="15"/>
      <c r="G275" s="15"/>
      <c r="H275" s="15"/>
      <c r="I275" s="15"/>
      <c r="J275" s="15"/>
      <c r="L275" s="30" t="str">
        <f t="shared" si="4"/>
        <v/>
      </c>
    </row>
    <row r="276" spans="1:12">
      <c r="A276" s="20"/>
      <c r="B276" s="20"/>
      <c r="C276" s="20"/>
      <c r="D276" s="15"/>
      <c r="E276" s="15"/>
      <c r="F276" s="15"/>
      <c r="G276" s="15"/>
      <c r="H276" s="15"/>
      <c r="I276" s="15"/>
      <c r="J276" s="15"/>
      <c r="L276" s="30" t="str">
        <f t="shared" si="4"/>
        <v/>
      </c>
    </row>
    <row r="277" spans="1:12">
      <c r="A277" s="20"/>
      <c r="B277" s="20"/>
      <c r="C277" s="20"/>
      <c r="D277" s="15"/>
      <c r="E277" s="15"/>
      <c r="F277" s="15"/>
      <c r="G277" s="15"/>
      <c r="H277" s="15"/>
      <c r="I277" s="15"/>
      <c r="J277" s="15"/>
      <c r="L277" s="30" t="str">
        <f t="shared" si="4"/>
        <v/>
      </c>
    </row>
    <row r="278" spans="1:12">
      <c r="A278" s="20"/>
      <c r="B278" s="20"/>
      <c r="C278" s="20"/>
      <c r="D278" s="15"/>
      <c r="E278" s="15"/>
      <c r="F278" s="15"/>
      <c r="G278" s="15"/>
      <c r="H278" s="15"/>
      <c r="I278" s="15"/>
      <c r="J278" s="15"/>
      <c r="L278" s="30" t="str">
        <f t="shared" si="4"/>
        <v/>
      </c>
    </row>
    <row r="279" spans="1:12">
      <c r="A279" s="20"/>
      <c r="B279" s="20"/>
      <c r="C279" s="20"/>
      <c r="D279" s="15"/>
      <c r="E279" s="15"/>
      <c r="F279" s="15"/>
      <c r="G279" s="15"/>
      <c r="H279" s="15"/>
      <c r="I279" s="15"/>
      <c r="J279" s="15"/>
      <c r="L279" s="30" t="str">
        <f t="shared" si="4"/>
        <v/>
      </c>
    </row>
    <row r="280" spans="1:12">
      <c r="A280" s="20"/>
      <c r="B280" s="20"/>
      <c r="C280" s="20"/>
      <c r="D280" s="15"/>
      <c r="E280" s="15"/>
      <c r="F280" s="15"/>
      <c r="G280" s="15"/>
      <c r="H280" s="15"/>
      <c r="I280" s="15"/>
      <c r="J280" s="15"/>
      <c r="L280" s="30" t="str">
        <f t="shared" si="4"/>
        <v/>
      </c>
    </row>
    <row r="281" spans="1:12">
      <c r="A281" s="20"/>
      <c r="B281" s="20"/>
      <c r="C281" s="20"/>
      <c r="D281" s="15"/>
      <c r="E281" s="15"/>
      <c r="F281" s="15"/>
      <c r="G281" s="15"/>
      <c r="H281" s="15"/>
      <c r="I281" s="15"/>
      <c r="J281" s="15"/>
      <c r="L281" s="30" t="str">
        <f t="shared" si="4"/>
        <v/>
      </c>
    </row>
    <row r="282" spans="1:12">
      <c r="A282" s="20"/>
      <c r="B282" s="20"/>
      <c r="C282" s="20"/>
      <c r="D282" s="15"/>
      <c r="E282" s="15"/>
      <c r="F282" s="15"/>
      <c r="G282" s="15"/>
      <c r="H282" s="15"/>
      <c r="I282" s="15"/>
      <c r="J282" s="15"/>
      <c r="L282" s="30" t="str">
        <f t="shared" si="4"/>
        <v/>
      </c>
    </row>
    <row r="283" spans="1:12">
      <c r="A283" s="20"/>
      <c r="B283" s="20"/>
      <c r="C283" s="20"/>
      <c r="D283" s="15"/>
      <c r="E283" s="15"/>
      <c r="F283" s="15"/>
      <c r="G283" s="15"/>
      <c r="H283" s="15"/>
      <c r="I283" s="15"/>
      <c r="J283" s="15"/>
      <c r="L283" s="30" t="str">
        <f t="shared" si="4"/>
        <v/>
      </c>
    </row>
    <row r="284" spans="1:12">
      <c r="A284" s="20"/>
      <c r="B284" s="20"/>
      <c r="C284" s="20"/>
      <c r="D284" s="15"/>
      <c r="E284" s="15"/>
      <c r="F284" s="15"/>
      <c r="G284" s="15"/>
      <c r="H284" s="15"/>
      <c r="I284" s="15"/>
      <c r="J284" s="15"/>
      <c r="L284" s="30" t="str">
        <f t="shared" si="4"/>
        <v/>
      </c>
    </row>
    <row r="285" spans="1:12">
      <c r="A285" s="20"/>
      <c r="B285" s="20"/>
      <c r="C285" s="20"/>
      <c r="D285" s="15"/>
      <c r="E285" s="15"/>
      <c r="F285" s="15"/>
      <c r="G285" s="15"/>
      <c r="H285" s="15"/>
      <c r="I285" s="15"/>
      <c r="J285" s="15"/>
      <c r="L285" s="30" t="str">
        <f t="shared" si="4"/>
        <v/>
      </c>
    </row>
    <row r="286" spans="1:12">
      <c r="A286" s="20"/>
      <c r="B286" s="20"/>
      <c r="C286" s="20"/>
      <c r="D286" s="15"/>
      <c r="E286" s="15"/>
      <c r="F286" s="15"/>
      <c r="G286" s="15"/>
      <c r="H286" s="15"/>
      <c r="I286" s="15"/>
      <c r="J286" s="15"/>
      <c r="L286" s="30" t="str">
        <f t="shared" si="4"/>
        <v/>
      </c>
    </row>
    <row r="287" spans="1:12">
      <c r="A287" s="20"/>
      <c r="B287" s="20"/>
      <c r="C287" s="20"/>
      <c r="D287" s="15"/>
      <c r="E287" s="15"/>
      <c r="F287" s="15"/>
      <c r="G287" s="15"/>
      <c r="H287" s="15"/>
      <c r="I287" s="15"/>
      <c r="J287" s="15"/>
      <c r="L287" s="30" t="str">
        <f t="shared" si="4"/>
        <v/>
      </c>
    </row>
    <row r="288" spans="1:12">
      <c r="A288" s="20"/>
      <c r="B288" s="20"/>
      <c r="C288" s="20"/>
      <c r="D288" s="15"/>
      <c r="E288" s="15"/>
      <c r="F288" s="15"/>
      <c r="G288" s="15"/>
      <c r="H288" s="15"/>
      <c r="I288" s="15"/>
      <c r="J288" s="15"/>
      <c r="L288" s="30" t="str">
        <f t="shared" si="4"/>
        <v/>
      </c>
    </row>
    <row r="289" spans="1:12">
      <c r="A289" s="20"/>
      <c r="B289" s="20"/>
      <c r="C289" s="20"/>
      <c r="D289" s="15"/>
      <c r="E289" s="15"/>
      <c r="F289" s="15"/>
      <c r="G289" s="15"/>
      <c r="H289" s="15"/>
      <c r="I289" s="15"/>
      <c r="J289" s="15"/>
      <c r="L289" s="30" t="str">
        <f t="shared" si="4"/>
        <v/>
      </c>
    </row>
    <row r="290" spans="1:12">
      <c r="A290" s="20"/>
      <c r="B290" s="20"/>
      <c r="C290" s="20"/>
      <c r="D290" s="15"/>
      <c r="E290" s="15"/>
      <c r="F290" s="15"/>
      <c r="G290" s="15"/>
      <c r="H290" s="15"/>
      <c r="I290" s="15"/>
      <c r="J290" s="15"/>
      <c r="L290" s="30" t="str">
        <f t="shared" si="4"/>
        <v/>
      </c>
    </row>
    <row r="291" spans="1:12">
      <c r="A291" s="20"/>
      <c r="B291" s="20"/>
      <c r="C291" s="20"/>
      <c r="D291" s="15"/>
      <c r="E291" s="15"/>
      <c r="F291" s="15"/>
      <c r="G291" s="15"/>
      <c r="H291" s="15"/>
      <c r="I291" s="15"/>
      <c r="J291" s="15"/>
      <c r="L291" s="30" t="str">
        <f t="shared" si="4"/>
        <v/>
      </c>
    </row>
    <row r="292" spans="1:12">
      <c r="A292" s="20"/>
      <c r="B292" s="20"/>
      <c r="C292" s="20"/>
      <c r="D292" s="15"/>
      <c r="E292" s="15"/>
      <c r="F292" s="15"/>
      <c r="G292" s="15"/>
      <c r="H292" s="15"/>
      <c r="I292" s="15"/>
      <c r="J292" s="15"/>
      <c r="L292" s="30" t="str">
        <f t="shared" si="4"/>
        <v/>
      </c>
    </row>
    <row r="293" spans="1:12">
      <c r="A293" s="20"/>
      <c r="B293" s="20"/>
      <c r="C293" s="20"/>
      <c r="D293" s="15"/>
      <c r="E293" s="15"/>
      <c r="F293" s="15"/>
      <c r="G293" s="15"/>
      <c r="H293" s="15"/>
      <c r="I293" s="15"/>
      <c r="J293" s="15"/>
      <c r="L293" s="30" t="str">
        <f t="shared" si="4"/>
        <v/>
      </c>
    </row>
    <row r="294" spans="1:12">
      <c r="A294" s="20"/>
      <c r="B294" s="20"/>
      <c r="C294" s="20"/>
      <c r="D294" s="15"/>
      <c r="E294" s="15"/>
      <c r="F294" s="15"/>
      <c r="G294" s="15"/>
      <c r="H294" s="15"/>
      <c r="I294" s="15"/>
      <c r="J294" s="15"/>
      <c r="L294" s="30" t="str">
        <f t="shared" si="4"/>
        <v/>
      </c>
    </row>
    <row r="295" spans="1:12">
      <c r="A295" s="20"/>
      <c r="B295" s="20"/>
      <c r="C295" s="20"/>
      <c r="D295" s="15"/>
      <c r="E295" s="15"/>
      <c r="F295" s="15"/>
      <c r="G295" s="15"/>
      <c r="H295" s="15"/>
      <c r="I295" s="15"/>
      <c r="J295" s="15"/>
      <c r="L295" s="30" t="str">
        <f t="shared" si="4"/>
        <v/>
      </c>
    </row>
    <row r="296" spans="1:12">
      <c r="A296" s="20"/>
      <c r="B296" s="20"/>
      <c r="C296" s="20"/>
      <c r="D296" s="15"/>
      <c r="E296" s="15"/>
      <c r="F296" s="15"/>
      <c r="G296" s="15"/>
      <c r="H296" s="15"/>
      <c r="I296" s="15"/>
      <c r="J296" s="15"/>
      <c r="L296" s="30" t="str">
        <f t="shared" si="4"/>
        <v/>
      </c>
    </row>
    <row r="297" spans="1:12">
      <c r="A297" s="20"/>
      <c r="B297" s="20"/>
      <c r="C297" s="20"/>
      <c r="D297" s="15"/>
      <c r="E297" s="15"/>
      <c r="F297" s="15"/>
      <c r="G297" s="15"/>
      <c r="H297" s="15"/>
      <c r="I297" s="15"/>
      <c r="J297" s="15"/>
      <c r="L297" s="30" t="str">
        <f t="shared" si="4"/>
        <v/>
      </c>
    </row>
    <row r="298" spans="1:12">
      <c r="A298" s="20"/>
      <c r="B298" s="20"/>
      <c r="C298" s="20"/>
      <c r="D298" s="15"/>
      <c r="E298" s="15"/>
      <c r="F298" s="15"/>
      <c r="G298" s="15"/>
      <c r="H298" s="15"/>
      <c r="I298" s="15"/>
      <c r="J298" s="15"/>
      <c r="L298" s="30" t="str">
        <f t="shared" si="4"/>
        <v/>
      </c>
    </row>
    <row r="299" spans="1:12">
      <c r="A299" s="20"/>
      <c r="B299" s="20"/>
      <c r="C299" s="20"/>
      <c r="D299" s="15"/>
      <c r="E299" s="15"/>
      <c r="F299" s="15"/>
      <c r="G299" s="15"/>
      <c r="H299" s="15"/>
      <c r="I299" s="15"/>
      <c r="J299" s="15"/>
      <c r="L299" s="30" t="str">
        <f t="shared" si="4"/>
        <v/>
      </c>
    </row>
    <row r="300" spans="1:12">
      <c r="A300" s="20"/>
      <c r="B300" s="20"/>
      <c r="C300" s="20"/>
      <c r="D300" s="15"/>
      <c r="E300" s="15"/>
      <c r="F300" s="15"/>
      <c r="G300" s="15"/>
      <c r="H300" s="15"/>
      <c r="I300" s="15"/>
      <c r="J300" s="15"/>
      <c r="L300" s="30" t="str">
        <f t="shared" si="4"/>
        <v/>
      </c>
    </row>
    <row r="301" spans="1:12">
      <c r="A301" s="20"/>
      <c r="B301" s="20"/>
      <c r="C301" s="20"/>
      <c r="D301" s="15"/>
      <c r="E301" s="15"/>
      <c r="F301" s="15"/>
      <c r="G301" s="15"/>
      <c r="H301" s="15"/>
      <c r="I301" s="15"/>
      <c r="J301" s="15"/>
      <c r="L301" s="30" t="str">
        <f t="shared" si="4"/>
        <v/>
      </c>
    </row>
    <row r="302" spans="1:12">
      <c r="A302" s="20"/>
      <c r="B302" s="20"/>
      <c r="C302" s="20"/>
      <c r="D302" s="15"/>
      <c r="E302" s="15"/>
      <c r="F302" s="15"/>
      <c r="G302" s="15"/>
      <c r="H302" s="15"/>
      <c r="I302" s="15"/>
      <c r="J302" s="15"/>
      <c r="L302" s="30" t="str">
        <f t="shared" si="4"/>
        <v/>
      </c>
    </row>
    <row r="303" spans="1:12">
      <c r="A303" s="20"/>
      <c r="B303" s="20"/>
      <c r="C303" s="20"/>
      <c r="D303" s="15"/>
      <c r="E303" s="15"/>
      <c r="F303" s="15"/>
      <c r="G303" s="15"/>
      <c r="H303" s="15"/>
      <c r="I303" s="15"/>
      <c r="J303" s="15"/>
      <c r="L303" s="30" t="str">
        <f t="shared" si="4"/>
        <v/>
      </c>
    </row>
    <row r="304" spans="1:12">
      <c r="A304" s="20"/>
      <c r="B304" s="20"/>
      <c r="C304" s="20"/>
      <c r="D304" s="15"/>
      <c r="E304" s="15"/>
      <c r="F304" s="15"/>
      <c r="G304" s="15"/>
      <c r="H304" s="15"/>
      <c r="I304" s="15"/>
      <c r="J304" s="15"/>
      <c r="L304" s="30" t="str">
        <f t="shared" si="4"/>
        <v/>
      </c>
    </row>
    <row r="305" spans="1:12">
      <c r="A305" s="20"/>
      <c r="B305" s="20"/>
      <c r="C305" s="20"/>
      <c r="D305" s="15"/>
      <c r="E305" s="15"/>
      <c r="F305" s="15"/>
      <c r="G305" s="15"/>
      <c r="H305" s="15"/>
      <c r="I305" s="15"/>
      <c r="J305" s="15"/>
      <c r="L305" s="30" t="str">
        <f t="shared" si="4"/>
        <v/>
      </c>
    </row>
    <row r="306" spans="1:12">
      <c r="A306" s="20"/>
      <c r="B306" s="20"/>
      <c r="C306" s="20"/>
      <c r="D306" s="15"/>
      <c r="E306" s="15"/>
      <c r="F306" s="15"/>
      <c r="G306" s="15"/>
      <c r="H306" s="15"/>
      <c r="I306" s="15"/>
      <c r="J306" s="15"/>
      <c r="L306" s="30" t="str">
        <f t="shared" si="4"/>
        <v/>
      </c>
    </row>
    <row r="307" spans="1:12">
      <c r="A307" s="20"/>
      <c r="B307" s="20"/>
      <c r="C307" s="20"/>
      <c r="D307" s="15"/>
      <c r="E307" s="15"/>
      <c r="F307" s="15"/>
      <c r="G307" s="15"/>
      <c r="H307" s="15"/>
      <c r="I307" s="15"/>
      <c r="J307" s="15"/>
      <c r="L307" s="30" t="str">
        <f t="shared" si="4"/>
        <v/>
      </c>
    </row>
    <row r="308" spans="1:12">
      <c r="A308" s="20"/>
      <c r="B308" s="20"/>
      <c r="C308" s="20"/>
      <c r="D308" s="15"/>
      <c r="E308" s="15"/>
      <c r="F308" s="15"/>
      <c r="G308" s="15"/>
      <c r="H308" s="15"/>
      <c r="I308" s="15"/>
      <c r="J308" s="15"/>
      <c r="L308" s="30" t="str">
        <f t="shared" si="4"/>
        <v/>
      </c>
    </row>
    <row r="309" spans="1:12">
      <c r="A309" s="20"/>
      <c r="B309" s="20"/>
      <c r="C309" s="20"/>
      <c r="D309" s="15"/>
      <c r="E309" s="15"/>
      <c r="F309" s="15"/>
      <c r="G309" s="15"/>
      <c r="H309" s="15"/>
      <c r="I309" s="15"/>
      <c r="J309" s="15"/>
      <c r="L309" s="30" t="str">
        <f t="shared" si="4"/>
        <v/>
      </c>
    </row>
    <row r="310" spans="1:12">
      <c r="A310" s="20"/>
      <c r="B310" s="20"/>
      <c r="C310" s="20"/>
      <c r="D310" s="15"/>
      <c r="E310" s="15"/>
      <c r="F310" s="15"/>
      <c r="G310" s="15"/>
      <c r="H310" s="15"/>
      <c r="I310" s="15"/>
      <c r="J310" s="15"/>
      <c r="L310" s="30" t="str">
        <f t="shared" si="4"/>
        <v/>
      </c>
    </row>
    <row r="311" spans="1:12">
      <c r="A311" s="20"/>
      <c r="B311" s="20"/>
      <c r="C311" s="20"/>
      <c r="D311" s="15"/>
      <c r="E311" s="15"/>
      <c r="F311" s="15"/>
      <c r="G311" s="15"/>
      <c r="H311" s="15"/>
      <c r="I311" s="15"/>
      <c r="J311" s="15"/>
      <c r="L311" s="30" t="str">
        <f t="shared" si="4"/>
        <v/>
      </c>
    </row>
    <row r="312" spans="1:12">
      <c r="A312" s="20"/>
      <c r="B312" s="20"/>
      <c r="C312" s="20"/>
      <c r="D312" s="15"/>
      <c r="E312" s="15"/>
      <c r="F312" s="15"/>
      <c r="G312" s="15"/>
      <c r="H312" s="15"/>
      <c r="I312" s="15"/>
      <c r="J312" s="15"/>
      <c r="L312" s="30" t="str">
        <f t="shared" si="4"/>
        <v/>
      </c>
    </row>
    <row r="313" spans="1:12">
      <c r="A313" s="20"/>
      <c r="B313" s="20"/>
      <c r="C313" s="20"/>
      <c r="D313" s="15"/>
      <c r="E313" s="15"/>
      <c r="F313" s="15"/>
      <c r="G313" s="15"/>
      <c r="H313" s="15"/>
      <c r="I313" s="15"/>
      <c r="J313" s="15"/>
      <c r="L313" s="30" t="str">
        <f t="shared" si="4"/>
        <v/>
      </c>
    </row>
    <row r="314" spans="1:12">
      <c r="A314" s="20"/>
      <c r="B314" s="20"/>
      <c r="C314" s="20"/>
      <c r="D314" s="15"/>
      <c r="E314" s="15"/>
      <c r="F314" s="15"/>
      <c r="G314" s="15"/>
      <c r="H314" s="15"/>
      <c r="I314" s="15"/>
      <c r="J314" s="15"/>
      <c r="L314" s="30" t="str">
        <f t="shared" si="4"/>
        <v/>
      </c>
    </row>
    <row r="315" spans="1:12">
      <c r="A315" s="20"/>
      <c r="B315" s="20"/>
      <c r="C315" s="20"/>
      <c r="D315" s="15"/>
      <c r="E315" s="15"/>
      <c r="F315" s="15"/>
      <c r="G315" s="15"/>
      <c r="H315" s="15"/>
      <c r="I315" s="15"/>
      <c r="J315" s="15"/>
      <c r="L315" s="30" t="str">
        <f t="shared" si="4"/>
        <v/>
      </c>
    </row>
    <row r="316" spans="1:12">
      <c r="A316" s="20"/>
      <c r="B316" s="20"/>
      <c r="C316" s="20"/>
      <c r="D316" s="15"/>
      <c r="E316" s="15"/>
      <c r="F316" s="15"/>
      <c r="G316" s="15"/>
      <c r="H316" s="15"/>
      <c r="I316" s="15"/>
      <c r="J316" s="15"/>
      <c r="L316" s="30" t="str">
        <f t="shared" si="4"/>
        <v/>
      </c>
    </row>
    <row r="317" spans="1:12">
      <c r="A317" s="20"/>
      <c r="B317" s="20"/>
      <c r="C317" s="20"/>
      <c r="D317" s="15"/>
      <c r="E317" s="15"/>
      <c r="F317" s="15"/>
      <c r="G317" s="15"/>
      <c r="H317" s="15"/>
      <c r="I317" s="15"/>
      <c r="J317" s="15"/>
      <c r="L317" s="30" t="str">
        <f t="shared" si="4"/>
        <v/>
      </c>
    </row>
    <row r="318" spans="1:12">
      <c r="A318" s="20"/>
      <c r="B318" s="20"/>
      <c r="C318" s="20"/>
      <c r="D318" s="15"/>
      <c r="E318" s="15"/>
      <c r="F318" s="15"/>
      <c r="G318" s="15"/>
      <c r="H318" s="15"/>
      <c r="I318" s="15"/>
      <c r="J318" s="15"/>
      <c r="L318" s="30" t="str">
        <f t="shared" si="4"/>
        <v/>
      </c>
    </row>
    <row r="319" spans="1:12">
      <c r="A319" s="20"/>
      <c r="B319" s="20"/>
      <c r="C319" s="20"/>
      <c r="D319" s="15"/>
      <c r="E319" s="15"/>
      <c r="F319" s="15"/>
      <c r="G319" s="15"/>
      <c r="H319" s="15"/>
      <c r="I319" s="15"/>
      <c r="J319" s="15"/>
      <c r="L319" s="30" t="str">
        <f t="shared" si="4"/>
        <v/>
      </c>
    </row>
    <row r="320" spans="1:12">
      <c r="A320" s="20"/>
      <c r="B320" s="20"/>
      <c r="C320" s="20"/>
      <c r="D320" s="15"/>
      <c r="E320" s="15"/>
      <c r="F320" s="15"/>
      <c r="G320" s="15"/>
      <c r="H320" s="15"/>
      <c r="I320" s="15"/>
      <c r="J320" s="15"/>
      <c r="L320" s="30" t="str">
        <f t="shared" si="4"/>
        <v/>
      </c>
    </row>
    <row r="321" spans="1:12">
      <c r="A321" s="20"/>
      <c r="B321" s="20"/>
      <c r="C321" s="20"/>
      <c r="D321" s="15"/>
      <c r="E321" s="15"/>
      <c r="F321" s="15"/>
      <c r="G321" s="15"/>
      <c r="H321" s="15"/>
      <c r="I321" s="15"/>
      <c r="J321" s="15"/>
      <c r="L321" s="30" t="str">
        <f t="shared" si="4"/>
        <v/>
      </c>
    </row>
    <row r="322" spans="1:12">
      <c r="A322" s="20"/>
      <c r="B322" s="20"/>
      <c r="C322" s="20"/>
      <c r="D322" s="15"/>
      <c r="E322" s="15"/>
      <c r="F322" s="15"/>
      <c r="G322" s="15"/>
      <c r="H322" s="15"/>
      <c r="I322" s="15"/>
      <c r="J322" s="15"/>
      <c r="L322" s="30" t="str">
        <f t="shared" si="4"/>
        <v/>
      </c>
    </row>
    <row r="323" spans="1:12">
      <c r="A323" s="20"/>
      <c r="B323" s="20"/>
      <c r="C323" s="20"/>
      <c r="D323" s="15"/>
      <c r="E323" s="15"/>
      <c r="F323" s="15"/>
      <c r="G323" s="15"/>
      <c r="H323" s="15"/>
      <c r="I323" s="15"/>
      <c r="J323" s="15"/>
      <c r="L323" s="30" t="str">
        <f t="shared" si="4"/>
        <v/>
      </c>
    </row>
    <row r="324" spans="1:12">
      <c r="A324" s="20"/>
      <c r="B324" s="20"/>
      <c r="C324" s="20"/>
      <c r="D324" s="15"/>
      <c r="E324" s="15"/>
      <c r="F324" s="15"/>
      <c r="G324" s="15"/>
      <c r="H324" s="15"/>
      <c r="I324" s="15"/>
      <c r="J324" s="15"/>
      <c r="L324" s="30" t="str">
        <f t="shared" si="4"/>
        <v/>
      </c>
    </row>
    <row r="325" spans="1:12">
      <c r="A325" s="20"/>
      <c r="B325" s="20"/>
      <c r="C325" s="20"/>
      <c r="D325" s="15"/>
      <c r="E325" s="15"/>
      <c r="F325" s="15"/>
      <c r="G325" s="15"/>
      <c r="H325" s="15"/>
      <c r="I325" s="15"/>
      <c r="J325" s="15"/>
      <c r="L325" s="30" t="str">
        <f t="shared" si="4"/>
        <v/>
      </c>
    </row>
    <row r="326" spans="1:12">
      <c r="A326" s="20"/>
      <c r="B326" s="20"/>
      <c r="C326" s="20"/>
      <c r="D326" s="15"/>
      <c r="E326" s="15"/>
      <c r="F326" s="15"/>
      <c r="G326" s="15"/>
      <c r="H326" s="15"/>
      <c r="I326" s="15"/>
      <c r="J326" s="15"/>
      <c r="L326" s="30" t="str">
        <f t="shared" si="4"/>
        <v/>
      </c>
    </row>
    <row r="327" spans="1:12">
      <c r="A327" s="20"/>
      <c r="B327" s="20"/>
      <c r="C327" s="20"/>
      <c r="D327" s="15"/>
      <c r="E327" s="15"/>
      <c r="F327" s="15"/>
      <c r="G327" s="15"/>
      <c r="H327" s="15"/>
      <c r="I327" s="15"/>
      <c r="J327" s="15"/>
      <c r="L327" s="30" t="str">
        <f t="shared" si="4"/>
        <v/>
      </c>
    </row>
    <row r="328" spans="1:12">
      <c r="A328" s="20"/>
      <c r="B328" s="20"/>
      <c r="C328" s="20"/>
      <c r="D328" s="15"/>
      <c r="E328" s="15"/>
      <c r="F328" s="15"/>
      <c r="G328" s="15"/>
      <c r="H328" s="15"/>
      <c r="I328" s="15"/>
      <c r="J328" s="15"/>
      <c r="L328" s="30" t="str">
        <f t="shared" si="4"/>
        <v/>
      </c>
    </row>
    <row r="329" spans="1:12">
      <c r="A329" s="20"/>
      <c r="B329" s="20"/>
      <c r="C329" s="20"/>
      <c r="D329" s="15"/>
      <c r="E329" s="15"/>
      <c r="F329" s="15"/>
      <c r="G329" s="15"/>
      <c r="H329" s="15"/>
      <c r="I329" s="15"/>
      <c r="J329" s="15"/>
      <c r="L329" s="30" t="str">
        <f t="shared" ref="L329:L392" si="5">IF(COUNTA(D329:J329)=0,"",_xlfn.CONCAT(,
IF(AND(NOT(ISBLANK($J329)),
    ABS($J329-(($D329+$E329+$G329+$H329+$I329)-$F329))&gt;=1),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0"/>
      <c r="B330" s="20"/>
      <c r="C330" s="20"/>
      <c r="D330" s="15"/>
      <c r="E330" s="15"/>
      <c r="F330" s="15"/>
      <c r="G330" s="15"/>
      <c r="H330" s="15"/>
      <c r="I330" s="15"/>
      <c r="J330" s="15"/>
      <c r="L330" s="30" t="str">
        <f t="shared" si="5"/>
        <v/>
      </c>
    </row>
    <row r="331" spans="1:12">
      <c r="A331" s="20"/>
      <c r="B331" s="20"/>
      <c r="C331" s="20"/>
      <c r="D331" s="15"/>
      <c r="E331" s="15"/>
      <c r="F331" s="15"/>
      <c r="G331" s="15"/>
      <c r="H331" s="15"/>
      <c r="I331" s="15"/>
      <c r="J331" s="15"/>
      <c r="L331" s="30" t="str">
        <f t="shared" si="5"/>
        <v/>
      </c>
    </row>
    <row r="332" spans="1:12">
      <c r="A332" s="20"/>
      <c r="B332" s="20"/>
      <c r="C332" s="20"/>
      <c r="D332" s="15"/>
      <c r="E332" s="15"/>
      <c r="F332" s="15"/>
      <c r="G332" s="15"/>
      <c r="H332" s="15"/>
      <c r="I332" s="15"/>
      <c r="J332" s="15"/>
      <c r="L332" s="30" t="str">
        <f t="shared" si="5"/>
        <v/>
      </c>
    </row>
    <row r="333" spans="1:12">
      <c r="A333" s="20"/>
      <c r="B333" s="20"/>
      <c r="C333" s="20"/>
      <c r="D333" s="15"/>
      <c r="E333" s="15"/>
      <c r="F333" s="15"/>
      <c r="G333" s="15"/>
      <c r="H333" s="15"/>
      <c r="I333" s="15"/>
      <c r="J333" s="15"/>
      <c r="L333" s="30" t="str">
        <f t="shared" si="5"/>
        <v/>
      </c>
    </row>
    <row r="334" spans="1:12">
      <c r="A334" s="20"/>
      <c r="B334" s="20"/>
      <c r="C334" s="20"/>
      <c r="D334" s="15"/>
      <c r="E334" s="15"/>
      <c r="F334" s="15"/>
      <c r="G334" s="15"/>
      <c r="H334" s="15"/>
      <c r="I334" s="15"/>
      <c r="J334" s="15"/>
      <c r="L334" s="30" t="str">
        <f t="shared" si="5"/>
        <v/>
      </c>
    </row>
    <row r="335" spans="1:12">
      <c r="A335" s="20"/>
      <c r="B335" s="20"/>
      <c r="C335" s="20"/>
      <c r="D335" s="15"/>
      <c r="E335" s="15"/>
      <c r="F335" s="15"/>
      <c r="G335" s="15"/>
      <c r="H335" s="15"/>
      <c r="I335" s="15"/>
      <c r="J335" s="15"/>
      <c r="L335" s="30" t="str">
        <f t="shared" si="5"/>
        <v/>
      </c>
    </row>
    <row r="336" spans="1:12">
      <c r="A336" s="20"/>
      <c r="B336" s="20"/>
      <c r="C336" s="20"/>
      <c r="D336" s="15"/>
      <c r="E336" s="15"/>
      <c r="F336" s="15"/>
      <c r="G336" s="15"/>
      <c r="H336" s="15"/>
      <c r="I336" s="15"/>
      <c r="J336" s="15"/>
      <c r="L336" s="30" t="str">
        <f t="shared" si="5"/>
        <v/>
      </c>
    </row>
    <row r="337" spans="1:12">
      <c r="A337" s="20"/>
      <c r="B337" s="20"/>
      <c r="C337" s="20"/>
      <c r="D337" s="15"/>
      <c r="E337" s="15"/>
      <c r="F337" s="15"/>
      <c r="G337" s="15"/>
      <c r="H337" s="15"/>
      <c r="I337" s="15"/>
      <c r="J337" s="15"/>
      <c r="L337" s="30" t="str">
        <f t="shared" si="5"/>
        <v/>
      </c>
    </row>
    <row r="338" spans="1:12">
      <c r="A338" s="20"/>
      <c r="B338" s="20"/>
      <c r="C338" s="20"/>
      <c r="D338" s="15"/>
      <c r="E338" s="15"/>
      <c r="F338" s="15"/>
      <c r="G338" s="15"/>
      <c r="H338" s="15"/>
      <c r="I338" s="15"/>
      <c r="J338" s="15"/>
      <c r="L338" s="30" t="str">
        <f t="shared" si="5"/>
        <v/>
      </c>
    </row>
    <row r="339" spans="1:12">
      <c r="A339" s="20"/>
      <c r="B339" s="20"/>
      <c r="C339" s="20"/>
      <c r="D339" s="15"/>
      <c r="E339" s="15"/>
      <c r="F339" s="15"/>
      <c r="G339" s="15"/>
      <c r="H339" s="15"/>
      <c r="I339" s="15"/>
      <c r="J339" s="15"/>
      <c r="L339" s="30" t="str">
        <f t="shared" si="5"/>
        <v/>
      </c>
    </row>
    <row r="340" spans="1:12">
      <c r="A340" s="20"/>
      <c r="B340" s="20"/>
      <c r="C340" s="20"/>
      <c r="D340" s="15"/>
      <c r="E340" s="15"/>
      <c r="F340" s="15"/>
      <c r="G340" s="15"/>
      <c r="H340" s="15"/>
      <c r="I340" s="15"/>
      <c r="J340" s="15"/>
      <c r="L340" s="30" t="str">
        <f t="shared" si="5"/>
        <v/>
      </c>
    </row>
    <row r="341" spans="1:12">
      <c r="A341" s="20"/>
      <c r="B341" s="20"/>
      <c r="C341" s="20"/>
      <c r="D341" s="15"/>
      <c r="E341" s="15"/>
      <c r="F341" s="15"/>
      <c r="G341" s="15"/>
      <c r="H341" s="15"/>
      <c r="I341" s="15"/>
      <c r="J341" s="15"/>
      <c r="L341" s="30" t="str">
        <f t="shared" si="5"/>
        <v/>
      </c>
    </row>
    <row r="342" spans="1:12">
      <c r="A342" s="20"/>
      <c r="B342" s="20"/>
      <c r="C342" s="20"/>
      <c r="D342" s="15"/>
      <c r="E342" s="15"/>
      <c r="F342" s="15"/>
      <c r="G342" s="15"/>
      <c r="H342" s="15"/>
      <c r="I342" s="15"/>
      <c r="J342" s="15"/>
      <c r="L342" s="30" t="str">
        <f t="shared" si="5"/>
        <v/>
      </c>
    </row>
    <row r="343" spans="1:12">
      <c r="A343" s="20"/>
      <c r="B343" s="20"/>
      <c r="C343" s="20"/>
      <c r="D343" s="15"/>
      <c r="E343" s="15"/>
      <c r="F343" s="15"/>
      <c r="G343" s="15"/>
      <c r="H343" s="15"/>
      <c r="I343" s="15"/>
      <c r="J343" s="15"/>
      <c r="L343" s="30" t="str">
        <f t="shared" si="5"/>
        <v/>
      </c>
    </row>
    <row r="344" spans="1:12">
      <c r="A344" s="20"/>
      <c r="B344" s="20"/>
      <c r="C344" s="20"/>
      <c r="D344" s="15"/>
      <c r="E344" s="15"/>
      <c r="F344" s="15"/>
      <c r="G344" s="15"/>
      <c r="H344" s="15"/>
      <c r="I344" s="15"/>
      <c r="J344" s="15"/>
      <c r="L344" s="30" t="str">
        <f t="shared" si="5"/>
        <v/>
      </c>
    </row>
    <row r="345" spans="1:12">
      <c r="A345" s="20"/>
      <c r="B345" s="20"/>
      <c r="C345" s="20"/>
      <c r="D345" s="15"/>
      <c r="E345" s="15"/>
      <c r="F345" s="15"/>
      <c r="G345" s="15"/>
      <c r="H345" s="15"/>
      <c r="I345" s="15"/>
      <c r="J345" s="15"/>
      <c r="L345" s="30" t="str">
        <f t="shared" si="5"/>
        <v/>
      </c>
    </row>
    <row r="346" spans="1:12">
      <c r="A346" s="20"/>
      <c r="B346" s="20"/>
      <c r="C346" s="20"/>
      <c r="D346" s="15"/>
      <c r="E346" s="15"/>
      <c r="F346" s="15"/>
      <c r="G346" s="15"/>
      <c r="H346" s="15"/>
      <c r="I346" s="15"/>
      <c r="J346" s="15"/>
      <c r="L346" s="30" t="str">
        <f t="shared" si="5"/>
        <v/>
      </c>
    </row>
    <row r="347" spans="1:12">
      <c r="A347" s="20"/>
      <c r="B347" s="20"/>
      <c r="C347" s="20"/>
      <c r="D347" s="15"/>
      <c r="E347" s="15"/>
      <c r="F347" s="15"/>
      <c r="G347" s="15"/>
      <c r="H347" s="15"/>
      <c r="I347" s="15"/>
      <c r="J347" s="15"/>
      <c r="L347" s="30" t="str">
        <f t="shared" si="5"/>
        <v/>
      </c>
    </row>
    <row r="348" spans="1:12">
      <c r="A348" s="20"/>
      <c r="B348" s="20"/>
      <c r="C348" s="20"/>
      <c r="D348" s="15"/>
      <c r="E348" s="15"/>
      <c r="F348" s="15"/>
      <c r="G348" s="15"/>
      <c r="H348" s="15"/>
      <c r="I348" s="15"/>
      <c r="J348" s="15"/>
      <c r="L348" s="30" t="str">
        <f t="shared" si="5"/>
        <v/>
      </c>
    </row>
    <row r="349" spans="1:12">
      <c r="A349" s="20"/>
      <c r="B349" s="20"/>
      <c r="C349" s="20"/>
      <c r="D349" s="15"/>
      <c r="E349" s="15"/>
      <c r="F349" s="15"/>
      <c r="G349" s="15"/>
      <c r="H349" s="15"/>
      <c r="I349" s="15"/>
      <c r="J349" s="15"/>
      <c r="L349" s="30" t="str">
        <f t="shared" si="5"/>
        <v/>
      </c>
    </row>
    <row r="350" spans="1:12">
      <c r="A350" s="20"/>
      <c r="B350" s="20"/>
      <c r="C350" s="20"/>
      <c r="D350" s="15"/>
      <c r="E350" s="15"/>
      <c r="F350" s="15"/>
      <c r="G350" s="15"/>
      <c r="H350" s="15"/>
      <c r="I350" s="15"/>
      <c r="J350" s="15"/>
      <c r="L350" s="30" t="str">
        <f t="shared" si="5"/>
        <v/>
      </c>
    </row>
    <row r="351" spans="1:12">
      <c r="A351" s="20"/>
      <c r="B351" s="20"/>
      <c r="C351" s="20"/>
      <c r="D351" s="15"/>
      <c r="E351" s="15"/>
      <c r="F351" s="15"/>
      <c r="G351" s="15"/>
      <c r="H351" s="15"/>
      <c r="I351" s="15"/>
      <c r="J351" s="15"/>
      <c r="L351" s="30" t="str">
        <f t="shared" si="5"/>
        <v/>
      </c>
    </row>
    <row r="352" spans="1:12">
      <c r="A352" s="20"/>
      <c r="B352" s="20"/>
      <c r="C352" s="20"/>
      <c r="D352" s="15"/>
      <c r="E352" s="15"/>
      <c r="F352" s="15"/>
      <c r="G352" s="15"/>
      <c r="H352" s="15"/>
      <c r="I352" s="15"/>
      <c r="J352" s="15"/>
      <c r="L352" s="30" t="str">
        <f t="shared" si="5"/>
        <v/>
      </c>
    </row>
    <row r="353" spans="1:12">
      <c r="A353" s="20"/>
      <c r="B353" s="20"/>
      <c r="C353" s="20"/>
      <c r="D353" s="15"/>
      <c r="E353" s="15"/>
      <c r="F353" s="15"/>
      <c r="G353" s="15"/>
      <c r="H353" s="15"/>
      <c r="I353" s="15"/>
      <c r="J353" s="15"/>
      <c r="L353" s="30" t="str">
        <f t="shared" si="5"/>
        <v/>
      </c>
    </row>
    <row r="354" spans="1:12">
      <c r="A354" s="20"/>
      <c r="B354" s="20"/>
      <c r="C354" s="20"/>
      <c r="D354" s="15"/>
      <c r="E354" s="15"/>
      <c r="F354" s="15"/>
      <c r="G354" s="15"/>
      <c r="H354" s="15"/>
      <c r="I354" s="15"/>
      <c r="J354" s="15"/>
      <c r="L354" s="30" t="str">
        <f t="shared" si="5"/>
        <v/>
      </c>
    </row>
    <row r="355" spans="1:12">
      <c r="A355" s="20"/>
      <c r="B355" s="20"/>
      <c r="C355" s="20"/>
      <c r="D355" s="15"/>
      <c r="E355" s="15"/>
      <c r="F355" s="15"/>
      <c r="G355" s="15"/>
      <c r="H355" s="15"/>
      <c r="I355" s="15"/>
      <c r="J355" s="15"/>
      <c r="L355" s="30" t="str">
        <f t="shared" si="5"/>
        <v/>
      </c>
    </row>
    <row r="356" spans="1:12">
      <c r="A356" s="20"/>
      <c r="B356" s="20"/>
      <c r="C356" s="20"/>
      <c r="D356" s="15"/>
      <c r="E356" s="15"/>
      <c r="F356" s="15"/>
      <c r="G356" s="15"/>
      <c r="H356" s="15"/>
      <c r="I356" s="15"/>
      <c r="J356" s="15"/>
      <c r="L356" s="30" t="str">
        <f t="shared" si="5"/>
        <v/>
      </c>
    </row>
    <row r="357" spans="1:12">
      <c r="A357" s="20"/>
      <c r="B357" s="20"/>
      <c r="C357" s="20"/>
      <c r="D357" s="15"/>
      <c r="E357" s="15"/>
      <c r="F357" s="15"/>
      <c r="G357" s="15"/>
      <c r="H357" s="15"/>
      <c r="I357" s="15"/>
      <c r="J357" s="15"/>
      <c r="L357" s="30" t="str">
        <f t="shared" si="5"/>
        <v/>
      </c>
    </row>
    <row r="358" spans="1:12">
      <c r="A358" s="20"/>
      <c r="B358" s="20"/>
      <c r="C358" s="20"/>
      <c r="D358" s="15"/>
      <c r="E358" s="15"/>
      <c r="F358" s="15"/>
      <c r="G358" s="15"/>
      <c r="H358" s="15"/>
      <c r="I358" s="15"/>
      <c r="J358" s="15"/>
      <c r="L358" s="30" t="str">
        <f t="shared" si="5"/>
        <v/>
      </c>
    </row>
    <row r="359" spans="1:12">
      <c r="A359" s="20"/>
      <c r="B359" s="20"/>
      <c r="C359" s="20"/>
      <c r="D359" s="15"/>
      <c r="E359" s="15"/>
      <c r="F359" s="15"/>
      <c r="G359" s="15"/>
      <c r="H359" s="15"/>
      <c r="I359" s="15"/>
      <c r="J359" s="15"/>
      <c r="L359" s="30" t="str">
        <f t="shared" si="5"/>
        <v/>
      </c>
    </row>
    <row r="360" spans="1:12">
      <c r="A360" s="20"/>
      <c r="B360" s="20"/>
      <c r="C360" s="20"/>
      <c r="D360" s="15"/>
      <c r="E360" s="15"/>
      <c r="F360" s="15"/>
      <c r="G360" s="15"/>
      <c r="H360" s="15"/>
      <c r="I360" s="15"/>
      <c r="J360" s="15"/>
      <c r="L360" s="30" t="str">
        <f t="shared" si="5"/>
        <v/>
      </c>
    </row>
    <row r="361" spans="1:12">
      <c r="A361" s="20"/>
      <c r="B361" s="20"/>
      <c r="C361" s="20"/>
      <c r="D361" s="15"/>
      <c r="E361" s="15"/>
      <c r="F361" s="15"/>
      <c r="G361" s="15"/>
      <c r="H361" s="15"/>
      <c r="I361" s="15"/>
      <c r="J361" s="15"/>
      <c r="L361" s="30" t="str">
        <f t="shared" si="5"/>
        <v/>
      </c>
    </row>
    <row r="362" spans="1:12">
      <c r="A362" s="20"/>
      <c r="B362" s="20"/>
      <c r="C362" s="20"/>
      <c r="D362" s="15"/>
      <c r="E362" s="15"/>
      <c r="F362" s="15"/>
      <c r="G362" s="15"/>
      <c r="H362" s="15"/>
      <c r="I362" s="15"/>
      <c r="J362" s="15"/>
      <c r="L362" s="30" t="str">
        <f t="shared" si="5"/>
        <v/>
      </c>
    </row>
    <row r="363" spans="1:12">
      <c r="A363" s="20"/>
      <c r="B363" s="20"/>
      <c r="C363" s="20"/>
      <c r="D363" s="15"/>
      <c r="E363" s="15"/>
      <c r="F363" s="15"/>
      <c r="G363" s="15"/>
      <c r="H363" s="15"/>
      <c r="I363" s="15"/>
      <c r="J363" s="15"/>
      <c r="L363" s="30" t="str">
        <f t="shared" si="5"/>
        <v/>
      </c>
    </row>
    <row r="364" spans="1:12">
      <c r="A364" s="20"/>
      <c r="B364" s="20"/>
      <c r="C364" s="20"/>
      <c r="D364" s="15"/>
      <c r="E364" s="15"/>
      <c r="F364" s="15"/>
      <c r="G364" s="15"/>
      <c r="H364" s="15"/>
      <c r="I364" s="15"/>
      <c r="J364" s="15"/>
      <c r="L364" s="30" t="str">
        <f t="shared" si="5"/>
        <v/>
      </c>
    </row>
    <row r="365" spans="1:12">
      <c r="A365" s="20"/>
      <c r="B365" s="20"/>
      <c r="C365" s="20"/>
      <c r="D365" s="15"/>
      <c r="E365" s="15"/>
      <c r="F365" s="15"/>
      <c r="G365" s="15"/>
      <c r="H365" s="15"/>
      <c r="I365" s="15"/>
      <c r="J365" s="15"/>
      <c r="L365" s="30" t="str">
        <f t="shared" si="5"/>
        <v/>
      </c>
    </row>
    <row r="366" spans="1:12">
      <c r="A366" s="20"/>
      <c r="B366" s="20"/>
      <c r="C366" s="20"/>
      <c r="D366" s="15"/>
      <c r="E366" s="15"/>
      <c r="F366" s="15"/>
      <c r="G366" s="15"/>
      <c r="H366" s="15"/>
      <c r="I366" s="15"/>
      <c r="J366" s="15"/>
      <c r="L366" s="30" t="str">
        <f t="shared" si="5"/>
        <v/>
      </c>
    </row>
    <row r="367" spans="1:12">
      <c r="A367" s="20"/>
      <c r="B367" s="20"/>
      <c r="C367" s="20"/>
      <c r="D367" s="15"/>
      <c r="E367" s="15"/>
      <c r="F367" s="15"/>
      <c r="G367" s="15"/>
      <c r="H367" s="15"/>
      <c r="I367" s="15"/>
      <c r="J367" s="15"/>
      <c r="L367" s="30" t="str">
        <f t="shared" si="5"/>
        <v/>
      </c>
    </row>
    <row r="368" spans="1:12">
      <c r="A368" s="20"/>
      <c r="B368" s="20"/>
      <c r="C368" s="20"/>
      <c r="D368" s="15"/>
      <c r="E368" s="15"/>
      <c r="F368" s="15"/>
      <c r="G368" s="15"/>
      <c r="H368" s="15"/>
      <c r="I368" s="15"/>
      <c r="J368" s="15"/>
      <c r="L368" s="30" t="str">
        <f t="shared" si="5"/>
        <v/>
      </c>
    </row>
    <row r="369" spans="1:12">
      <c r="A369" s="20"/>
      <c r="B369" s="20"/>
      <c r="C369" s="20"/>
      <c r="D369" s="15"/>
      <c r="E369" s="15"/>
      <c r="F369" s="15"/>
      <c r="G369" s="15"/>
      <c r="H369" s="15"/>
      <c r="I369" s="15"/>
      <c r="J369" s="15"/>
      <c r="L369" s="30" t="str">
        <f t="shared" si="5"/>
        <v/>
      </c>
    </row>
    <row r="370" spans="1:12">
      <c r="A370" s="20"/>
      <c r="B370" s="20"/>
      <c r="C370" s="20"/>
      <c r="D370" s="15"/>
      <c r="E370" s="15"/>
      <c r="F370" s="15"/>
      <c r="G370" s="15"/>
      <c r="H370" s="15"/>
      <c r="I370" s="15"/>
      <c r="J370" s="15"/>
      <c r="L370" s="30" t="str">
        <f t="shared" si="5"/>
        <v/>
      </c>
    </row>
    <row r="371" spans="1:12">
      <c r="A371" s="20"/>
      <c r="B371" s="20"/>
      <c r="C371" s="20"/>
      <c r="D371" s="15"/>
      <c r="E371" s="15"/>
      <c r="F371" s="15"/>
      <c r="G371" s="15"/>
      <c r="H371" s="15"/>
      <c r="I371" s="15"/>
      <c r="J371" s="15"/>
      <c r="L371" s="30" t="str">
        <f t="shared" si="5"/>
        <v/>
      </c>
    </row>
    <row r="372" spans="1:12">
      <c r="A372" s="20"/>
      <c r="B372" s="20"/>
      <c r="C372" s="20"/>
      <c r="D372" s="15"/>
      <c r="E372" s="15"/>
      <c r="F372" s="15"/>
      <c r="G372" s="15"/>
      <c r="H372" s="15"/>
      <c r="I372" s="15"/>
      <c r="J372" s="15"/>
      <c r="L372" s="30" t="str">
        <f t="shared" si="5"/>
        <v/>
      </c>
    </row>
    <row r="373" spans="1:12">
      <c r="A373" s="20"/>
      <c r="B373" s="20"/>
      <c r="C373" s="20"/>
      <c r="D373" s="15"/>
      <c r="E373" s="15"/>
      <c r="F373" s="15"/>
      <c r="G373" s="15"/>
      <c r="H373" s="15"/>
      <c r="I373" s="15"/>
      <c r="J373" s="15"/>
      <c r="L373" s="30" t="str">
        <f t="shared" si="5"/>
        <v/>
      </c>
    </row>
    <row r="374" spans="1:12">
      <c r="A374" s="20"/>
      <c r="B374" s="20"/>
      <c r="C374" s="20"/>
      <c r="D374" s="15"/>
      <c r="E374" s="15"/>
      <c r="F374" s="15"/>
      <c r="G374" s="15"/>
      <c r="H374" s="15"/>
      <c r="I374" s="15"/>
      <c r="J374" s="15"/>
      <c r="L374" s="30" t="str">
        <f t="shared" si="5"/>
        <v/>
      </c>
    </row>
    <row r="375" spans="1:12">
      <c r="A375" s="20"/>
      <c r="B375" s="20"/>
      <c r="C375" s="20"/>
      <c r="D375" s="15"/>
      <c r="E375" s="15"/>
      <c r="F375" s="15"/>
      <c r="G375" s="15"/>
      <c r="H375" s="15"/>
      <c r="I375" s="15"/>
      <c r="J375" s="15"/>
      <c r="L375" s="30" t="str">
        <f t="shared" si="5"/>
        <v/>
      </c>
    </row>
    <row r="376" spans="1:12">
      <c r="A376" s="20"/>
      <c r="B376" s="20"/>
      <c r="C376" s="20"/>
      <c r="D376" s="15"/>
      <c r="E376" s="15"/>
      <c r="F376" s="15"/>
      <c r="G376" s="15"/>
      <c r="H376" s="15"/>
      <c r="I376" s="15"/>
      <c r="J376" s="15"/>
      <c r="L376" s="30" t="str">
        <f t="shared" si="5"/>
        <v/>
      </c>
    </row>
    <row r="377" spans="1:12">
      <c r="A377" s="20"/>
      <c r="B377" s="20"/>
      <c r="C377" s="20"/>
      <c r="D377" s="15"/>
      <c r="E377" s="15"/>
      <c r="F377" s="15"/>
      <c r="G377" s="15"/>
      <c r="H377" s="15"/>
      <c r="I377" s="15"/>
      <c r="J377" s="15"/>
      <c r="L377" s="30" t="str">
        <f t="shared" si="5"/>
        <v/>
      </c>
    </row>
    <row r="378" spans="1:12">
      <c r="A378" s="20"/>
      <c r="B378" s="20"/>
      <c r="C378" s="20"/>
      <c r="D378" s="15"/>
      <c r="E378" s="15"/>
      <c r="F378" s="15"/>
      <c r="G378" s="15"/>
      <c r="H378" s="15"/>
      <c r="I378" s="15"/>
      <c r="J378" s="15"/>
      <c r="L378" s="30" t="str">
        <f t="shared" si="5"/>
        <v/>
      </c>
    </row>
    <row r="379" spans="1:12">
      <c r="A379" s="20"/>
      <c r="B379" s="20"/>
      <c r="C379" s="20"/>
      <c r="D379" s="15"/>
      <c r="E379" s="15"/>
      <c r="F379" s="15"/>
      <c r="G379" s="15"/>
      <c r="H379" s="15"/>
      <c r="I379" s="15"/>
      <c r="J379" s="15"/>
      <c r="L379" s="30" t="str">
        <f t="shared" si="5"/>
        <v/>
      </c>
    </row>
    <row r="380" spans="1:12">
      <c r="A380" s="20"/>
      <c r="B380" s="20"/>
      <c r="C380" s="20"/>
      <c r="D380" s="15"/>
      <c r="E380" s="15"/>
      <c r="F380" s="15"/>
      <c r="G380" s="15"/>
      <c r="H380" s="15"/>
      <c r="I380" s="15"/>
      <c r="J380" s="15"/>
      <c r="L380" s="30" t="str">
        <f t="shared" si="5"/>
        <v/>
      </c>
    </row>
    <row r="381" spans="1:12">
      <c r="A381" s="20"/>
      <c r="B381" s="20"/>
      <c r="C381" s="20"/>
      <c r="D381" s="15"/>
      <c r="E381" s="15"/>
      <c r="F381" s="15"/>
      <c r="G381" s="15"/>
      <c r="H381" s="15"/>
      <c r="I381" s="15"/>
      <c r="J381" s="15"/>
      <c r="L381" s="30" t="str">
        <f t="shared" si="5"/>
        <v/>
      </c>
    </row>
    <row r="382" spans="1:12">
      <c r="A382" s="20"/>
      <c r="B382" s="20"/>
      <c r="C382" s="20"/>
      <c r="D382" s="15"/>
      <c r="E382" s="15"/>
      <c r="F382" s="15"/>
      <c r="G382" s="15"/>
      <c r="H382" s="15"/>
      <c r="I382" s="15"/>
      <c r="J382" s="15"/>
      <c r="L382" s="30" t="str">
        <f t="shared" si="5"/>
        <v/>
      </c>
    </row>
    <row r="383" spans="1:12">
      <c r="A383" s="20"/>
      <c r="B383" s="20"/>
      <c r="C383" s="20"/>
      <c r="D383" s="15"/>
      <c r="E383" s="15"/>
      <c r="F383" s="15"/>
      <c r="G383" s="15"/>
      <c r="H383" s="15"/>
      <c r="I383" s="15"/>
      <c r="J383" s="15"/>
      <c r="L383" s="30" t="str">
        <f t="shared" si="5"/>
        <v/>
      </c>
    </row>
    <row r="384" spans="1:12">
      <c r="A384" s="20"/>
      <c r="B384" s="20"/>
      <c r="C384" s="20"/>
      <c r="D384" s="15"/>
      <c r="E384" s="15"/>
      <c r="F384" s="15"/>
      <c r="G384" s="15"/>
      <c r="H384" s="15"/>
      <c r="I384" s="15"/>
      <c r="J384" s="15"/>
      <c r="L384" s="30" t="str">
        <f t="shared" si="5"/>
        <v/>
      </c>
    </row>
    <row r="385" spans="1:12">
      <c r="A385" s="20"/>
      <c r="B385" s="20"/>
      <c r="C385" s="20"/>
      <c r="D385" s="15"/>
      <c r="E385" s="15"/>
      <c r="F385" s="15"/>
      <c r="G385" s="15"/>
      <c r="H385" s="15"/>
      <c r="I385" s="15"/>
      <c r="J385" s="15"/>
      <c r="L385" s="30" t="str">
        <f t="shared" si="5"/>
        <v/>
      </c>
    </row>
    <row r="386" spans="1:12">
      <c r="A386" s="20"/>
      <c r="B386" s="20"/>
      <c r="C386" s="20"/>
      <c r="D386" s="15"/>
      <c r="E386" s="15"/>
      <c r="F386" s="15"/>
      <c r="G386" s="15"/>
      <c r="H386" s="15"/>
      <c r="I386" s="15"/>
      <c r="J386" s="15"/>
      <c r="L386" s="30" t="str">
        <f t="shared" si="5"/>
        <v/>
      </c>
    </row>
    <row r="387" spans="1:12">
      <c r="A387" s="20"/>
      <c r="B387" s="20"/>
      <c r="C387" s="20"/>
      <c r="D387" s="15"/>
      <c r="E387" s="15"/>
      <c r="F387" s="15"/>
      <c r="G387" s="15"/>
      <c r="H387" s="15"/>
      <c r="I387" s="15"/>
      <c r="J387" s="15"/>
      <c r="L387" s="30" t="str">
        <f t="shared" si="5"/>
        <v/>
      </c>
    </row>
    <row r="388" spans="1:12">
      <c r="A388" s="20"/>
      <c r="B388" s="20"/>
      <c r="C388" s="20"/>
      <c r="D388" s="15"/>
      <c r="E388" s="15"/>
      <c r="F388" s="15"/>
      <c r="G388" s="15"/>
      <c r="H388" s="15"/>
      <c r="I388" s="15"/>
      <c r="J388" s="15"/>
      <c r="L388" s="30" t="str">
        <f t="shared" si="5"/>
        <v/>
      </c>
    </row>
    <row r="389" spans="1:12">
      <c r="A389" s="20"/>
      <c r="B389" s="20"/>
      <c r="C389" s="20"/>
      <c r="D389" s="15"/>
      <c r="E389" s="15"/>
      <c r="F389" s="15"/>
      <c r="G389" s="15"/>
      <c r="H389" s="15"/>
      <c r="I389" s="15"/>
      <c r="J389" s="15"/>
      <c r="L389" s="30" t="str">
        <f t="shared" si="5"/>
        <v/>
      </c>
    </row>
    <row r="390" spans="1:12">
      <c r="A390" s="20"/>
      <c r="B390" s="20"/>
      <c r="C390" s="20"/>
      <c r="D390" s="15"/>
      <c r="E390" s="15"/>
      <c r="F390" s="15"/>
      <c r="G390" s="15"/>
      <c r="H390" s="15"/>
      <c r="I390" s="15"/>
      <c r="J390" s="15"/>
      <c r="L390" s="30" t="str">
        <f t="shared" si="5"/>
        <v/>
      </c>
    </row>
    <row r="391" spans="1:12">
      <c r="A391" s="20"/>
      <c r="B391" s="20"/>
      <c r="C391" s="20"/>
      <c r="D391" s="15"/>
      <c r="E391" s="15"/>
      <c r="F391" s="15"/>
      <c r="G391" s="15"/>
      <c r="H391" s="15"/>
      <c r="I391" s="15"/>
      <c r="J391" s="15"/>
      <c r="L391" s="30" t="str">
        <f t="shared" si="5"/>
        <v/>
      </c>
    </row>
    <row r="392" spans="1:12">
      <c r="A392" s="20"/>
      <c r="B392" s="20"/>
      <c r="C392" s="20"/>
      <c r="D392" s="15"/>
      <c r="E392" s="15"/>
      <c r="F392" s="15"/>
      <c r="G392" s="15"/>
      <c r="H392" s="15"/>
      <c r="I392" s="15"/>
      <c r="J392" s="15"/>
      <c r="L392" s="30" t="str">
        <f t="shared" si="5"/>
        <v/>
      </c>
    </row>
    <row r="393" spans="1:12">
      <c r="A393" s="20"/>
      <c r="B393" s="20"/>
      <c r="C393" s="20"/>
      <c r="D393" s="15"/>
      <c r="E393" s="15"/>
      <c r="F393" s="15"/>
      <c r="G393" s="15"/>
      <c r="H393" s="15"/>
      <c r="I393" s="15"/>
      <c r="J393" s="15"/>
      <c r="L393" s="30" t="str">
        <f t="shared" ref="L393:L456" si="6">IF(COUNTA(D393:J393)=0,"",_xlfn.CONCAT(,
IF(AND(NOT(ISBLANK($J393)),
    ABS($J393-(($D393+$E393+$G393+$H393+$I393)-$F393))&gt;=1),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0"/>
      <c r="B394" s="20"/>
      <c r="C394" s="20"/>
      <c r="D394" s="15"/>
      <c r="E394" s="15"/>
      <c r="F394" s="15"/>
      <c r="G394" s="15"/>
      <c r="H394" s="15"/>
      <c r="I394" s="15"/>
      <c r="J394" s="15"/>
      <c r="L394" s="30" t="str">
        <f t="shared" si="6"/>
        <v/>
      </c>
    </row>
    <row r="395" spans="1:12">
      <c r="A395" s="20"/>
      <c r="B395" s="20"/>
      <c r="C395" s="20"/>
      <c r="D395" s="15"/>
      <c r="E395" s="15"/>
      <c r="F395" s="15"/>
      <c r="G395" s="15"/>
      <c r="H395" s="15"/>
      <c r="I395" s="15"/>
      <c r="J395" s="15"/>
      <c r="L395" s="30" t="str">
        <f t="shared" si="6"/>
        <v/>
      </c>
    </row>
    <row r="396" spans="1:12">
      <c r="A396" s="20"/>
      <c r="B396" s="20"/>
      <c r="C396" s="20"/>
      <c r="D396" s="15"/>
      <c r="E396" s="15"/>
      <c r="F396" s="15"/>
      <c r="G396" s="15"/>
      <c r="H396" s="15"/>
      <c r="I396" s="15"/>
      <c r="J396" s="15"/>
      <c r="L396" s="30" t="str">
        <f t="shared" si="6"/>
        <v/>
      </c>
    </row>
    <row r="397" spans="1:12">
      <c r="A397" s="20"/>
      <c r="B397" s="20"/>
      <c r="C397" s="20"/>
      <c r="D397" s="15"/>
      <c r="E397" s="15"/>
      <c r="F397" s="15"/>
      <c r="G397" s="15"/>
      <c r="H397" s="15"/>
      <c r="I397" s="15"/>
      <c r="J397" s="15"/>
      <c r="L397" s="30" t="str">
        <f t="shared" si="6"/>
        <v/>
      </c>
    </row>
    <row r="398" spans="1:12">
      <c r="A398" s="20"/>
      <c r="B398" s="20"/>
      <c r="C398" s="20"/>
      <c r="D398" s="15"/>
      <c r="E398" s="15"/>
      <c r="F398" s="15"/>
      <c r="G398" s="15"/>
      <c r="H398" s="15"/>
      <c r="I398" s="15"/>
      <c r="J398" s="15"/>
      <c r="L398" s="30" t="str">
        <f t="shared" si="6"/>
        <v/>
      </c>
    </row>
    <row r="399" spans="1:12">
      <c r="A399" s="20"/>
      <c r="B399" s="20"/>
      <c r="C399" s="20"/>
      <c r="D399" s="15"/>
      <c r="E399" s="15"/>
      <c r="F399" s="15"/>
      <c r="G399" s="15"/>
      <c r="H399" s="15"/>
      <c r="I399" s="15"/>
      <c r="J399" s="15"/>
      <c r="L399" s="30" t="str">
        <f t="shared" si="6"/>
        <v/>
      </c>
    </row>
    <row r="400" spans="1:12">
      <c r="A400" s="20"/>
      <c r="B400" s="20"/>
      <c r="C400" s="20"/>
      <c r="D400" s="15"/>
      <c r="E400" s="15"/>
      <c r="F400" s="15"/>
      <c r="G400" s="15"/>
      <c r="H400" s="15"/>
      <c r="I400" s="15"/>
      <c r="J400" s="15"/>
      <c r="L400" s="30" t="str">
        <f t="shared" si="6"/>
        <v/>
      </c>
    </row>
    <row r="401" spans="1:12">
      <c r="A401" s="20"/>
      <c r="B401" s="20"/>
      <c r="C401" s="20"/>
      <c r="D401" s="15"/>
      <c r="E401" s="15"/>
      <c r="F401" s="15"/>
      <c r="G401" s="15"/>
      <c r="H401" s="15"/>
      <c r="I401" s="15"/>
      <c r="J401" s="15"/>
      <c r="L401" s="30" t="str">
        <f t="shared" si="6"/>
        <v/>
      </c>
    </row>
    <row r="402" spans="1:12">
      <c r="A402" s="20"/>
      <c r="B402" s="20"/>
      <c r="C402" s="20"/>
      <c r="D402" s="15"/>
      <c r="E402" s="15"/>
      <c r="F402" s="15"/>
      <c r="G402" s="15"/>
      <c r="H402" s="15"/>
      <c r="I402" s="15"/>
      <c r="J402" s="15"/>
      <c r="L402" s="30" t="str">
        <f t="shared" si="6"/>
        <v/>
      </c>
    </row>
    <row r="403" spans="1:12">
      <c r="A403" s="20"/>
      <c r="B403" s="20"/>
      <c r="C403" s="20"/>
      <c r="D403" s="15"/>
      <c r="E403" s="15"/>
      <c r="F403" s="15"/>
      <c r="G403" s="15"/>
      <c r="H403" s="15"/>
      <c r="I403" s="15"/>
      <c r="J403" s="15"/>
      <c r="L403" s="30" t="str">
        <f t="shared" si="6"/>
        <v/>
      </c>
    </row>
    <row r="404" spans="1:12">
      <c r="A404" s="20"/>
      <c r="B404" s="20"/>
      <c r="C404" s="20"/>
      <c r="D404" s="15"/>
      <c r="E404" s="15"/>
      <c r="F404" s="15"/>
      <c r="G404" s="15"/>
      <c r="H404" s="15"/>
      <c r="I404" s="15"/>
      <c r="J404" s="15"/>
      <c r="L404" s="30" t="str">
        <f t="shared" si="6"/>
        <v/>
      </c>
    </row>
    <row r="405" spans="1:12">
      <c r="A405" s="20"/>
      <c r="B405" s="20"/>
      <c r="C405" s="20"/>
      <c r="D405" s="15"/>
      <c r="E405" s="15"/>
      <c r="F405" s="15"/>
      <c r="G405" s="15"/>
      <c r="H405" s="15"/>
      <c r="I405" s="15"/>
      <c r="J405" s="15"/>
      <c r="L405" s="30" t="str">
        <f t="shared" si="6"/>
        <v/>
      </c>
    </row>
    <row r="406" spans="1:12">
      <c r="A406" s="20"/>
      <c r="B406" s="20"/>
      <c r="C406" s="20"/>
      <c r="D406" s="15"/>
      <c r="E406" s="15"/>
      <c r="F406" s="15"/>
      <c r="G406" s="15"/>
      <c r="H406" s="15"/>
      <c r="I406" s="15"/>
      <c r="J406" s="15"/>
      <c r="L406" s="30" t="str">
        <f t="shared" si="6"/>
        <v/>
      </c>
    </row>
    <row r="407" spans="1:12">
      <c r="A407" s="20"/>
      <c r="B407" s="20"/>
      <c r="C407" s="20"/>
      <c r="D407" s="15"/>
      <c r="E407" s="15"/>
      <c r="F407" s="15"/>
      <c r="G407" s="15"/>
      <c r="H407" s="15"/>
      <c r="I407" s="15"/>
      <c r="J407" s="15"/>
      <c r="L407" s="30" t="str">
        <f t="shared" si="6"/>
        <v/>
      </c>
    </row>
    <row r="408" spans="1:12">
      <c r="A408" s="20"/>
      <c r="B408" s="20"/>
      <c r="C408" s="20"/>
      <c r="D408" s="15"/>
      <c r="E408" s="15"/>
      <c r="F408" s="15"/>
      <c r="G408" s="15"/>
      <c r="H408" s="15"/>
      <c r="I408" s="15"/>
      <c r="J408" s="15"/>
      <c r="L408" s="30" t="str">
        <f t="shared" si="6"/>
        <v/>
      </c>
    </row>
    <row r="409" spans="1:12">
      <c r="A409" s="20"/>
      <c r="B409" s="20"/>
      <c r="C409" s="20"/>
      <c r="D409" s="15"/>
      <c r="E409" s="15"/>
      <c r="F409" s="15"/>
      <c r="G409" s="15"/>
      <c r="H409" s="15"/>
      <c r="I409" s="15"/>
      <c r="J409" s="15"/>
      <c r="L409" s="30" t="str">
        <f t="shared" si="6"/>
        <v/>
      </c>
    </row>
    <row r="410" spans="1:12">
      <c r="A410" s="20"/>
      <c r="B410" s="20"/>
      <c r="C410" s="20"/>
      <c r="D410" s="15"/>
      <c r="E410" s="15"/>
      <c r="F410" s="15"/>
      <c r="G410" s="15"/>
      <c r="H410" s="15"/>
      <c r="I410" s="15"/>
      <c r="J410" s="15"/>
      <c r="L410" s="30" t="str">
        <f t="shared" si="6"/>
        <v/>
      </c>
    </row>
    <row r="411" spans="1:12">
      <c r="A411" s="20"/>
      <c r="B411" s="20"/>
      <c r="C411" s="20"/>
      <c r="D411" s="15"/>
      <c r="E411" s="15"/>
      <c r="F411" s="15"/>
      <c r="G411" s="15"/>
      <c r="H411" s="15"/>
      <c r="I411" s="15"/>
      <c r="J411" s="15"/>
      <c r="L411" s="30" t="str">
        <f t="shared" si="6"/>
        <v/>
      </c>
    </row>
    <row r="412" spans="1:12">
      <c r="A412" s="20"/>
      <c r="B412" s="20"/>
      <c r="C412" s="20"/>
      <c r="D412" s="15"/>
      <c r="E412" s="15"/>
      <c r="F412" s="15"/>
      <c r="G412" s="15"/>
      <c r="H412" s="15"/>
      <c r="I412" s="15"/>
      <c r="J412" s="15"/>
      <c r="L412" s="30" t="str">
        <f t="shared" si="6"/>
        <v/>
      </c>
    </row>
    <row r="413" spans="1:12">
      <c r="A413" s="20"/>
      <c r="B413" s="20"/>
      <c r="C413" s="20"/>
      <c r="D413" s="15"/>
      <c r="E413" s="15"/>
      <c r="F413" s="15"/>
      <c r="G413" s="15"/>
      <c r="H413" s="15"/>
      <c r="I413" s="15"/>
      <c r="J413" s="15"/>
      <c r="L413" s="30" t="str">
        <f t="shared" si="6"/>
        <v/>
      </c>
    </row>
    <row r="414" spans="1:12">
      <c r="A414" s="20"/>
      <c r="B414" s="20"/>
      <c r="C414" s="20"/>
      <c r="D414" s="15"/>
      <c r="E414" s="15"/>
      <c r="F414" s="15"/>
      <c r="G414" s="15"/>
      <c r="H414" s="15"/>
      <c r="I414" s="15"/>
      <c r="J414" s="15"/>
      <c r="L414" s="30" t="str">
        <f t="shared" si="6"/>
        <v/>
      </c>
    </row>
    <row r="415" spans="1:12">
      <c r="A415" s="20"/>
      <c r="B415" s="20"/>
      <c r="C415" s="20"/>
      <c r="D415" s="15"/>
      <c r="E415" s="15"/>
      <c r="F415" s="15"/>
      <c r="G415" s="15"/>
      <c r="H415" s="15"/>
      <c r="I415" s="15"/>
      <c r="J415" s="15"/>
      <c r="L415" s="30" t="str">
        <f t="shared" si="6"/>
        <v/>
      </c>
    </row>
    <row r="416" spans="1:12">
      <c r="A416" s="20"/>
      <c r="B416" s="20"/>
      <c r="C416" s="20"/>
      <c r="D416" s="15"/>
      <c r="E416" s="15"/>
      <c r="F416" s="15"/>
      <c r="G416" s="15"/>
      <c r="H416" s="15"/>
      <c r="I416" s="15"/>
      <c r="J416" s="15"/>
      <c r="L416" s="30" t="str">
        <f t="shared" si="6"/>
        <v/>
      </c>
    </row>
    <row r="417" spans="1:12">
      <c r="A417" s="20"/>
      <c r="B417" s="20"/>
      <c r="C417" s="20"/>
      <c r="D417" s="15"/>
      <c r="E417" s="15"/>
      <c r="F417" s="15"/>
      <c r="G417" s="15"/>
      <c r="H417" s="15"/>
      <c r="I417" s="15"/>
      <c r="J417" s="15"/>
      <c r="L417" s="30" t="str">
        <f t="shared" si="6"/>
        <v/>
      </c>
    </row>
    <row r="418" spans="1:12">
      <c r="A418" s="20"/>
      <c r="B418" s="20"/>
      <c r="C418" s="20"/>
      <c r="D418" s="15"/>
      <c r="E418" s="15"/>
      <c r="F418" s="15"/>
      <c r="G418" s="15"/>
      <c r="H418" s="15"/>
      <c r="I418" s="15"/>
      <c r="J418" s="15"/>
      <c r="L418" s="30" t="str">
        <f t="shared" si="6"/>
        <v/>
      </c>
    </row>
    <row r="419" spans="1:12">
      <c r="A419" s="20"/>
      <c r="B419" s="20"/>
      <c r="C419" s="20"/>
      <c r="D419" s="15"/>
      <c r="E419" s="15"/>
      <c r="F419" s="15"/>
      <c r="G419" s="15"/>
      <c r="H419" s="15"/>
      <c r="I419" s="15"/>
      <c r="J419" s="15"/>
      <c r="L419" s="30" t="str">
        <f t="shared" si="6"/>
        <v/>
      </c>
    </row>
    <row r="420" spans="1:12">
      <c r="A420" s="20"/>
      <c r="B420" s="20"/>
      <c r="C420" s="20"/>
      <c r="D420" s="15"/>
      <c r="E420" s="15"/>
      <c r="F420" s="15"/>
      <c r="G420" s="15"/>
      <c r="H420" s="15"/>
      <c r="I420" s="15"/>
      <c r="J420" s="15"/>
      <c r="L420" s="30" t="str">
        <f t="shared" si="6"/>
        <v/>
      </c>
    </row>
    <row r="421" spans="1:12">
      <c r="A421" s="20"/>
      <c r="B421" s="20"/>
      <c r="C421" s="20"/>
      <c r="D421" s="15"/>
      <c r="E421" s="15"/>
      <c r="F421" s="15"/>
      <c r="G421" s="15"/>
      <c r="H421" s="15"/>
      <c r="I421" s="15"/>
      <c r="J421" s="15"/>
      <c r="L421" s="30" t="str">
        <f t="shared" si="6"/>
        <v/>
      </c>
    </row>
    <row r="422" spans="1:12">
      <c r="A422" s="20"/>
      <c r="B422" s="20"/>
      <c r="C422" s="20"/>
      <c r="D422" s="15"/>
      <c r="E422" s="15"/>
      <c r="F422" s="15"/>
      <c r="G422" s="15"/>
      <c r="H422" s="15"/>
      <c r="I422" s="15"/>
      <c r="J422" s="15"/>
      <c r="L422" s="30" t="str">
        <f t="shared" si="6"/>
        <v/>
      </c>
    </row>
    <row r="423" spans="1:12">
      <c r="A423" s="20"/>
      <c r="B423" s="20"/>
      <c r="C423" s="20"/>
      <c r="D423" s="15"/>
      <c r="E423" s="15"/>
      <c r="F423" s="15"/>
      <c r="G423" s="15"/>
      <c r="H423" s="15"/>
      <c r="I423" s="15"/>
      <c r="J423" s="15"/>
      <c r="L423" s="30" t="str">
        <f t="shared" si="6"/>
        <v/>
      </c>
    </row>
    <row r="424" spans="1:12">
      <c r="A424" s="20"/>
      <c r="B424" s="20"/>
      <c r="C424" s="20"/>
      <c r="D424" s="15"/>
      <c r="E424" s="15"/>
      <c r="F424" s="15"/>
      <c r="G424" s="15"/>
      <c r="H424" s="15"/>
      <c r="I424" s="15"/>
      <c r="J424" s="15"/>
      <c r="L424" s="30" t="str">
        <f t="shared" si="6"/>
        <v/>
      </c>
    </row>
    <row r="425" spans="1:12">
      <c r="A425" s="20"/>
      <c r="B425" s="20"/>
      <c r="C425" s="20"/>
      <c r="D425" s="15"/>
      <c r="E425" s="15"/>
      <c r="F425" s="15"/>
      <c r="G425" s="15"/>
      <c r="H425" s="15"/>
      <c r="I425" s="15"/>
      <c r="J425" s="15"/>
      <c r="L425" s="30" t="str">
        <f t="shared" si="6"/>
        <v/>
      </c>
    </row>
    <row r="426" spans="1:12">
      <c r="A426" s="20"/>
      <c r="B426" s="20"/>
      <c r="C426" s="20"/>
      <c r="D426" s="15"/>
      <c r="E426" s="15"/>
      <c r="F426" s="15"/>
      <c r="G426" s="15"/>
      <c r="H426" s="15"/>
      <c r="I426" s="15"/>
      <c r="J426" s="15"/>
      <c r="L426" s="30" t="str">
        <f t="shared" si="6"/>
        <v/>
      </c>
    </row>
    <row r="427" spans="1:12">
      <c r="A427" s="20"/>
      <c r="B427" s="20"/>
      <c r="C427" s="20"/>
      <c r="D427" s="15"/>
      <c r="E427" s="15"/>
      <c r="F427" s="15"/>
      <c r="G427" s="15"/>
      <c r="H427" s="15"/>
      <c r="I427" s="15"/>
      <c r="J427" s="15"/>
      <c r="L427" s="30" t="str">
        <f t="shared" si="6"/>
        <v/>
      </c>
    </row>
    <row r="428" spans="1:12">
      <c r="A428" s="20"/>
      <c r="B428" s="20"/>
      <c r="C428" s="20"/>
      <c r="D428" s="15"/>
      <c r="E428" s="15"/>
      <c r="F428" s="15"/>
      <c r="G428" s="15"/>
      <c r="H428" s="15"/>
      <c r="I428" s="15"/>
      <c r="J428" s="15"/>
      <c r="L428" s="30" t="str">
        <f t="shared" si="6"/>
        <v/>
      </c>
    </row>
    <row r="429" spans="1:12">
      <c r="A429" s="20"/>
      <c r="B429" s="20"/>
      <c r="C429" s="20"/>
      <c r="D429" s="15"/>
      <c r="E429" s="15"/>
      <c r="F429" s="15"/>
      <c r="G429" s="15"/>
      <c r="H429" s="15"/>
      <c r="I429" s="15"/>
      <c r="J429" s="15"/>
      <c r="L429" s="30" t="str">
        <f t="shared" si="6"/>
        <v/>
      </c>
    </row>
    <row r="430" spans="1:12">
      <c r="A430" s="20"/>
      <c r="B430" s="20"/>
      <c r="C430" s="20"/>
      <c r="D430" s="15"/>
      <c r="E430" s="15"/>
      <c r="F430" s="15"/>
      <c r="G430" s="15"/>
      <c r="H430" s="15"/>
      <c r="I430" s="15"/>
      <c r="J430" s="15"/>
      <c r="L430" s="30" t="str">
        <f t="shared" si="6"/>
        <v/>
      </c>
    </row>
    <row r="431" spans="1:12">
      <c r="A431" s="20"/>
      <c r="B431" s="20"/>
      <c r="C431" s="20"/>
      <c r="D431" s="15"/>
      <c r="E431" s="15"/>
      <c r="F431" s="15"/>
      <c r="G431" s="15"/>
      <c r="H431" s="15"/>
      <c r="I431" s="15"/>
      <c r="J431" s="15"/>
      <c r="L431" s="30" t="str">
        <f t="shared" si="6"/>
        <v/>
      </c>
    </row>
    <row r="432" spans="1:12">
      <c r="A432" s="20"/>
      <c r="B432" s="20"/>
      <c r="C432" s="20"/>
      <c r="D432" s="15"/>
      <c r="E432" s="15"/>
      <c r="F432" s="15"/>
      <c r="G432" s="15"/>
      <c r="H432" s="15"/>
      <c r="I432" s="15"/>
      <c r="J432" s="15"/>
      <c r="L432" s="30" t="str">
        <f t="shared" si="6"/>
        <v/>
      </c>
    </row>
    <row r="433" spans="1:12">
      <c r="A433" s="20"/>
      <c r="B433" s="20"/>
      <c r="C433" s="20"/>
      <c r="D433" s="15"/>
      <c r="E433" s="15"/>
      <c r="F433" s="15"/>
      <c r="G433" s="15"/>
      <c r="H433" s="15"/>
      <c r="I433" s="15"/>
      <c r="J433" s="15"/>
      <c r="L433" s="30" t="str">
        <f t="shared" si="6"/>
        <v/>
      </c>
    </row>
    <row r="434" spans="1:12">
      <c r="A434" s="20"/>
      <c r="B434" s="20"/>
      <c r="C434" s="20"/>
      <c r="D434" s="15"/>
      <c r="E434" s="15"/>
      <c r="F434" s="15"/>
      <c r="G434" s="15"/>
      <c r="H434" s="15"/>
      <c r="I434" s="15"/>
      <c r="J434" s="15"/>
      <c r="L434" s="30" t="str">
        <f t="shared" si="6"/>
        <v/>
      </c>
    </row>
    <row r="435" spans="1:12">
      <c r="A435" s="20"/>
      <c r="B435" s="20"/>
      <c r="C435" s="20"/>
      <c r="D435" s="15"/>
      <c r="E435" s="15"/>
      <c r="F435" s="15"/>
      <c r="G435" s="15"/>
      <c r="H435" s="15"/>
      <c r="I435" s="15"/>
      <c r="J435" s="15"/>
      <c r="L435" s="30" t="str">
        <f t="shared" si="6"/>
        <v/>
      </c>
    </row>
    <row r="436" spans="1:12">
      <c r="A436" s="20"/>
      <c r="B436" s="20"/>
      <c r="C436" s="20"/>
      <c r="D436" s="15"/>
      <c r="E436" s="15"/>
      <c r="F436" s="15"/>
      <c r="G436" s="15"/>
      <c r="H436" s="15"/>
      <c r="I436" s="15"/>
      <c r="J436" s="15"/>
      <c r="L436" s="30" t="str">
        <f t="shared" si="6"/>
        <v/>
      </c>
    </row>
    <row r="437" spans="1:12">
      <c r="A437" s="20"/>
      <c r="B437" s="20"/>
      <c r="C437" s="20"/>
      <c r="D437" s="15"/>
      <c r="E437" s="15"/>
      <c r="F437" s="15"/>
      <c r="G437" s="15"/>
      <c r="H437" s="15"/>
      <c r="I437" s="15"/>
      <c r="J437" s="15"/>
      <c r="L437" s="30" t="str">
        <f t="shared" si="6"/>
        <v/>
      </c>
    </row>
    <row r="438" spans="1:12">
      <c r="A438" s="20"/>
      <c r="B438" s="20"/>
      <c r="C438" s="20"/>
      <c r="D438" s="15"/>
      <c r="E438" s="15"/>
      <c r="F438" s="15"/>
      <c r="G438" s="15"/>
      <c r="H438" s="15"/>
      <c r="I438" s="15"/>
      <c r="J438" s="15"/>
      <c r="L438" s="30" t="str">
        <f t="shared" si="6"/>
        <v/>
      </c>
    </row>
    <row r="439" spans="1:12">
      <c r="A439" s="20"/>
      <c r="B439" s="20"/>
      <c r="C439" s="20"/>
      <c r="D439" s="15"/>
      <c r="E439" s="15"/>
      <c r="F439" s="15"/>
      <c r="G439" s="15"/>
      <c r="H439" s="15"/>
      <c r="I439" s="15"/>
      <c r="J439" s="15"/>
      <c r="L439" s="30" t="str">
        <f t="shared" si="6"/>
        <v/>
      </c>
    </row>
    <row r="440" spans="1:12">
      <c r="A440" s="20"/>
      <c r="B440" s="20"/>
      <c r="C440" s="20"/>
      <c r="D440" s="15"/>
      <c r="E440" s="15"/>
      <c r="F440" s="15"/>
      <c r="G440" s="15"/>
      <c r="H440" s="15"/>
      <c r="I440" s="15"/>
      <c r="J440" s="15"/>
      <c r="L440" s="30" t="str">
        <f t="shared" si="6"/>
        <v/>
      </c>
    </row>
    <row r="441" spans="1:12">
      <c r="A441" s="20"/>
      <c r="B441" s="20"/>
      <c r="C441" s="20"/>
      <c r="D441" s="15"/>
      <c r="E441" s="15"/>
      <c r="F441" s="15"/>
      <c r="G441" s="15"/>
      <c r="H441" s="15"/>
      <c r="I441" s="15"/>
      <c r="J441" s="15"/>
      <c r="L441" s="30" t="str">
        <f t="shared" si="6"/>
        <v/>
      </c>
    </row>
    <row r="442" spans="1:12">
      <c r="A442" s="20"/>
      <c r="B442" s="20"/>
      <c r="C442" s="20"/>
      <c r="D442" s="15"/>
      <c r="E442" s="15"/>
      <c r="F442" s="15"/>
      <c r="G442" s="15"/>
      <c r="H442" s="15"/>
      <c r="I442" s="15"/>
      <c r="J442" s="15"/>
      <c r="L442" s="30" t="str">
        <f t="shared" si="6"/>
        <v/>
      </c>
    </row>
    <row r="443" spans="1:12">
      <c r="A443" s="20"/>
      <c r="B443" s="20"/>
      <c r="C443" s="20"/>
      <c r="D443" s="15"/>
      <c r="E443" s="15"/>
      <c r="F443" s="15"/>
      <c r="G443" s="15"/>
      <c r="H443" s="15"/>
      <c r="I443" s="15"/>
      <c r="J443" s="15"/>
      <c r="L443" s="30" t="str">
        <f t="shared" si="6"/>
        <v/>
      </c>
    </row>
    <row r="444" spans="1:12">
      <c r="A444" s="20"/>
      <c r="B444" s="20"/>
      <c r="C444" s="20"/>
      <c r="D444" s="15"/>
      <c r="E444" s="15"/>
      <c r="F444" s="15"/>
      <c r="G444" s="15"/>
      <c r="H444" s="15"/>
      <c r="I444" s="15"/>
      <c r="J444" s="15"/>
      <c r="L444" s="30" t="str">
        <f t="shared" si="6"/>
        <v/>
      </c>
    </row>
    <row r="445" spans="1:12">
      <c r="A445" s="20"/>
      <c r="B445" s="20"/>
      <c r="C445" s="20"/>
      <c r="D445" s="15"/>
      <c r="E445" s="15"/>
      <c r="F445" s="15"/>
      <c r="G445" s="15"/>
      <c r="H445" s="15"/>
      <c r="I445" s="15"/>
      <c r="J445" s="15"/>
      <c r="L445" s="30" t="str">
        <f t="shared" si="6"/>
        <v/>
      </c>
    </row>
    <row r="446" spans="1:12">
      <c r="A446" s="20"/>
      <c r="B446" s="20"/>
      <c r="C446" s="20"/>
      <c r="D446" s="15"/>
      <c r="E446" s="15"/>
      <c r="F446" s="15"/>
      <c r="G446" s="15"/>
      <c r="H446" s="15"/>
      <c r="I446" s="15"/>
      <c r="J446" s="15"/>
      <c r="L446" s="30" t="str">
        <f t="shared" si="6"/>
        <v/>
      </c>
    </row>
    <row r="447" spans="1:12">
      <c r="A447" s="20"/>
      <c r="B447" s="20"/>
      <c r="C447" s="20"/>
      <c r="D447" s="15"/>
      <c r="E447" s="15"/>
      <c r="F447" s="15"/>
      <c r="G447" s="15"/>
      <c r="H447" s="15"/>
      <c r="I447" s="15"/>
      <c r="J447" s="15"/>
      <c r="L447" s="30" t="str">
        <f t="shared" si="6"/>
        <v/>
      </c>
    </row>
    <row r="448" spans="1:12">
      <c r="A448" s="20"/>
      <c r="B448" s="20"/>
      <c r="C448" s="20"/>
      <c r="D448" s="15"/>
      <c r="E448" s="15"/>
      <c r="F448" s="15"/>
      <c r="G448" s="15"/>
      <c r="H448" s="15"/>
      <c r="I448" s="15"/>
      <c r="J448" s="15"/>
      <c r="L448" s="30" t="str">
        <f t="shared" si="6"/>
        <v/>
      </c>
    </row>
    <row r="449" spans="1:12">
      <c r="A449" s="20"/>
      <c r="B449" s="20"/>
      <c r="C449" s="20"/>
      <c r="D449" s="15"/>
      <c r="E449" s="15"/>
      <c r="F449" s="15"/>
      <c r="G449" s="15"/>
      <c r="H449" s="15"/>
      <c r="I449" s="15"/>
      <c r="J449" s="15"/>
      <c r="L449" s="30" t="str">
        <f t="shared" si="6"/>
        <v/>
      </c>
    </row>
    <row r="450" spans="1:12">
      <c r="A450" s="20"/>
      <c r="B450" s="20"/>
      <c r="C450" s="20"/>
      <c r="D450" s="15"/>
      <c r="E450" s="15"/>
      <c r="F450" s="15"/>
      <c r="G450" s="15"/>
      <c r="H450" s="15"/>
      <c r="I450" s="15"/>
      <c r="J450" s="15"/>
      <c r="L450" s="30" t="str">
        <f t="shared" si="6"/>
        <v/>
      </c>
    </row>
    <row r="451" spans="1:12">
      <c r="A451" s="20"/>
      <c r="B451" s="20"/>
      <c r="C451" s="20"/>
      <c r="D451" s="15"/>
      <c r="E451" s="15"/>
      <c r="F451" s="15"/>
      <c r="G451" s="15"/>
      <c r="H451" s="15"/>
      <c r="I451" s="15"/>
      <c r="J451" s="15"/>
      <c r="L451" s="30" t="str">
        <f t="shared" si="6"/>
        <v/>
      </c>
    </row>
    <row r="452" spans="1:12">
      <c r="A452" s="20"/>
      <c r="B452" s="20"/>
      <c r="C452" s="20"/>
      <c r="D452" s="15"/>
      <c r="E452" s="15"/>
      <c r="F452" s="15"/>
      <c r="G452" s="15"/>
      <c r="H452" s="15"/>
      <c r="I452" s="15"/>
      <c r="J452" s="15"/>
      <c r="L452" s="30" t="str">
        <f t="shared" si="6"/>
        <v/>
      </c>
    </row>
    <row r="453" spans="1:12">
      <c r="A453" s="20"/>
      <c r="B453" s="20"/>
      <c r="C453" s="20"/>
      <c r="D453" s="15"/>
      <c r="E453" s="15"/>
      <c r="F453" s="15"/>
      <c r="G453" s="15"/>
      <c r="H453" s="15"/>
      <c r="I453" s="15"/>
      <c r="J453" s="15"/>
      <c r="L453" s="30" t="str">
        <f t="shared" si="6"/>
        <v/>
      </c>
    </row>
    <row r="454" spans="1:12">
      <c r="A454" s="20"/>
      <c r="B454" s="20"/>
      <c r="C454" s="20"/>
      <c r="D454" s="15"/>
      <c r="E454" s="15"/>
      <c r="F454" s="15"/>
      <c r="G454" s="15"/>
      <c r="H454" s="15"/>
      <c r="I454" s="15"/>
      <c r="J454" s="15"/>
      <c r="L454" s="30" t="str">
        <f t="shared" si="6"/>
        <v/>
      </c>
    </row>
    <row r="455" spans="1:12">
      <c r="A455" s="20"/>
      <c r="B455" s="20"/>
      <c r="C455" s="20"/>
      <c r="D455" s="15"/>
      <c r="E455" s="15"/>
      <c r="F455" s="15"/>
      <c r="G455" s="15"/>
      <c r="H455" s="15"/>
      <c r="I455" s="15"/>
      <c r="J455" s="15"/>
      <c r="L455" s="30" t="str">
        <f t="shared" si="6"/>
        <v/>
      </c>
    </row>
    <row r="456" spans="1:12">
      <c r="A456" s="20"/>
      <c r="B456" s="20"/>
      <c r="C456" s="20"/>
      <c r="D456" s="15"/>
      <c r="E456" s="15"/>
      <c r="F456" s="15"/>
      <c r="G456" s="15"/>
      <c r="H456" s="15"/>
      <c r="I456" s="15"/>
      <c r="J456" s="15"/>
      <c r="L456" s="30" t="str">
        <f t="shared" si="6"/>
        <v/>
      </c>
    </row>
    <row r="457" spans="1:12">
      <c r="A457" s="20"/>
      <c r="B457" s="20"/>
      <c r="C457" s="20"/>
      <c r="D457" s="15"/>
      <c r="E457" s="15"/>
      <c r="F457" s="15"/>
      <c r="G457" s="15"/>
      <c r="H457" s="15"/>
      <c r="I457" s="15"/>
      <c r="J457" s="15"/>
      <c r="L457" s="30" t="str">
        <f t="shared" ref="L457:L500" si="7">IF(COUNTA(D457:J457)=0,"",_xlfn.CONCAT(,
IF(AND(NOT(ISBLANK($J457)),
    ABS($J457-(($D457+$E457+$G457+$H457+$I457)-$F457))&gt;=1),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0"/>
      <c r="B458" s="20"/>
      <c r="C458" s="20"/>
      <c r="D458" s="15"/>
      <c r="E458" s="15"/>
      <c r="F458" s="15"/>
      <c r="G458" s="15"/>
      <c r="H458" s="15"/>
      <c r="I458" s="15"/>
      <c r="J458" s="15"/>
      <c r="L458" s="30" t="str">
        <f t="shared" si="7"/>
        <v/>
      </c>
    </row>
    <row r="459" spans="1:12">
      <c r="A459" s="20"/>
      <c r="B459" s="20"/>
      <c r="C459" s="20"/>
      <c r="D459" s="15"/>
      <c r="E459" s="15"/>
      <c r="F459" s="15"/>
      <c r="G459" s="15"/>
      <c r="H459" s="15"/>
      <c r="I459" s="15"/>
      <c r="J459" s="15"/>
      <c r="L459" s="30" t="str">
        <f t="shared" si="7"/>
        <v/>
      </c>
    </row>
    <row r="460" spans="1:12">
      <c r="A460" s="20"/>
      <c r="B460" s="20"/>
      <c r="C460" s="20"/>
      <c r="D460" s="15"/>
      <c r="E460" s="15"/>
      <c r="F460" s="15"/>
      <c r="G460" s="15"/>
      <c r="H460" s="15"/>
      <c r="I460" s="15"/>
      <c r="J460" s="15"/>
      <c r="L460" s="30" t="str">
        <f t="shared" si="7"/>
        <v/>
      </c>
    </row>
    <row r="461" spans="1:12">
      <c r="A461" s="20"/>
      <c r="B461" s="20"/>
      <c r="C461" s="20"/>
      <c r="D461" s="15"/>
      <c r="E461" s="15"/>
      <c r="F461" s="15"/>
      <c r="G461" s="15"/>
      <c r="H461" s="15"/>
      <c r="I461" s="15"/>
      <c r="J461" s="15"/>
      <c r="L461" s="30" t="str">
        <f t="shared" si="7"/>
        <v/>
      </c>
    </row>
    <row r="462" spans="1:12">
      <c r="A462" s="20"/>
      <c r="B462" s="20"/>
      <c r="C462" s="20"/>
      <c r="D462" s="15"/>
      <c r="E462" s="15"/>
      <c r="F462" s="15"/>
      <c r="G462" s="15"/>
      <c r="H462" s="15"/>
      <c r="I462" s="15"/>
      <c r="J462" s="15"/>
      <c r="L462" s="30" t="str">
        <f t="shared" si="7"/>
        <v/>
      </c>
    </row>
    <row r="463" spans="1:12">
      <c r="A463" s="20"/>
      <c r="B463" s="20"/>
      <c r="C463" s="20"/>
      <c r="D463" s="15"/>
      <c r="E463" s="15"/>
      <c r="F463" s="15"/>
      <c r="G463" s="15"/>
      <c r="H463" s="15"/>
      <c r="I463" s="15"/>
      <c r="J463" s="15"/>
      <c r="L463" s="30" t="str">
        <f t="shared" si="7"/>
        <v/>
      </c>
    </row>
    <row r="464" spans="1:12">
      <c r="A464" s="20"/>
      <c r="B464" s="20"/>
      <c r="C464" s="20"/>
      <c r="D464" s="15"/>
      <c r="E464" s="15"/>
      <c r="F464" s="15"/>
      <c r="G464" s="15"/>
      <c r="H464" s="15"/>
      <c r="I464" s="15"/>
      <c r="J464" s="15"/>
      <c r="L464" s="30" t="str">
        <f t="shared" si="7"/>
        <v/>
      </c>
    </row>
    <row r="465" spans="1:12">
      <c r="A465" s="20"/>
      <c r="B465" s="20"/>
      <c r="C465" s="20"/>
      <c r="D465" s="15"/>
      <c r="E465" s="15"/>
      <c r="F465" s="15"/>
      <c r="G465" s="15"/>
      <c r="H465" s="15"/>
      <c r="I465" s="15"/>
      <c r="J465" s="15"/>
      <c r="L465" s="30" t="str">
        <f t="shared" si="7"/>
        <v/>
      </c>
    </row>
    <row r="466" spans="1:12">
      <c r="A466" s="20"/>
      <c r="B466" s="20"/>
      <c r="C466" s="20"/>
      <c r="D466" s="15"/>
      <c r="E466" s="15"/>
      <c r="F466" s="15"/>
      <c r="G466" s="15"/>
      <c r="H466" s="15"/>
      <c r="I466" s="15"/>
      <c r="J466" s="15"/>
      <c r="L466" s="30" t="str">
        <f t="shared" si="7"/>
        <v/>
      </c>
    </row>
    <row r="467" spans="1:12">
      <c r="A467" s="20"/>
      <c r="B467" s="20"/>
      <c r="C467" s="20"/>
      <c r="D467" s="15"/>
      <c r="E467" s="15"/>
      <c r="F467" s="15"/>
      <c r="G467" s="15"/>
      <c r="H467" s="15"/>
      <c r="I467" s="15"/>
      <c r="J467" s="15"/>
      <c r="L467" s="30" t="str">
        <f t="shared" si="7"/>
        <v/>
      </c>
    </row>
    <row r="468" spans="1:12">
      <c r="A468" s="20"/>
      <c r="B468" s="20"/>
      <c r="C468" s="20"/>
      <c r="D468" s="15"/>
      <c r="E468" s="15"/>
      <c r="F468" s="15"/>
      <c r="G468" s="15"/>
      <c r="H468" s="15"/>
      <c r="I468" s="15"/>
      <c r="J468" s="15"/>
      <c r="L468" s="30" t="str">
        <f t="shared" si="7"/>
        <v/>
      </c>
    </row>
    <row r="469" spans="1:12">
      <c r="A469" s="20"/>
      <c r="B469" s="20"/>
      <c r="C469" s="20"/>
      <c r="D469" s="15"/>
      <c r="E469" s="15"/>
      <c r="F469" s="15"/>
      <c r="G469" s="15"/>
      <c r="H469" s="15"/>
      <c r="I469" s="15"/>
      <c r="J469" s="15"/>
      <c r="L469" s="30" t="str">
        <f t="shared" si="7"/>
        <v/>
      </c>
    </row>
    <row r="470" spans="1:12">
      <c r="A470" s="20"/>
      <c r="B470" s="20"/>
      <c r="C470" s="20"/>
      <c r="D470" s="15"/>
      <c r="E470" s="15"/>
      <c r="F470" s="15"/>
      <c r="G470" s="15"/>
      <c r="H470" s="15"/>
      <c r="I470" s="15"/>
      <c r="J470" s="15"/>
      <c r="L470" s="30" t="str">
        <f t="shared" si="7"/>
        <v/>
      </c>
    </row>
    <row r="471" spans="1:12">
      <c r="A471" s="20"/>
      <c r="B471" s="20"/>
      <c r="C471" s="20"/>
      <c r="D471" s="15"/>
      <c r="E471" s="15"/>
      <c r="F471" s="15"/>
      <c r="G471" s="15"/>
      <c r="H471" s="15"/>
      <c r="I471" s="15"/>
      <c r="J471" s="15"/>
      <c r="L471" s="30" t="str">
        <f t="shared" si="7"/>
        <v/>
      </c>
    </row>
    <row r="472" spans="1:12">
      <c r="A472" s="20"/>
      <c r="B472" s="20"/>
      <c r="C472" s="20"/>
      <c r="D472" s="15"/>
      <c r="E472" s="15"/>
      <c r="F472" s="15"/>
      <c r="G472" s="15"/>
      <c r="H472" s="15"/>
      <c r="I472" s="15"/>
      <c r="J472" s="15"/>
      <c r="L472" s="30" t="str">
        <f t="shared" si="7"/>
        <v/>
      </c>
    </row>
    <row r="473" spans="1:12">
      <c r="A473" s="20"/>
      <c r="B473" s="20"/>
      <c r="C473" s="20"/>
      <c r="D473" s="15"/>
      <c r="E473" s="15"/>
      <c r="F473" s="15"/>
      <c r="G473" s="15"/>
      <c r="H473" s="15"/>
      <c r="I473" s="15"/>
      <c r="J473" s="15"/>
      <c r="L473" s="30" t="str">
        <f t="shared" si="7"/>
        <v/>
      </c>
    </row>
    <row r="474" spans="1:12">
      <c r="A474" s="20"/>
      <c r="B474" s="20"/>
      <c r="C474" s="20"/>
      <c r="D474" s="15"/>
      <c r="E474" s="15"/>
      <c r="F474" s="15"/>
      <c r="G474" s="15"/>
      <c r="H474" s="15"/>
      <c r="I474" s="15"/>
      <c r="J474" s="15"/>
      <c r="L474" s="30" t="str">
        <f t="shared" si="7"/>
        <v/>
      </c>
    </row>
    <row r="475" spans="1:12">
      <c r="A475" s="20"/>
      <c r="B475" s="20"/>
      <c r="C475" s="20"/>
      <c r="D475" s="15"/>
      <c r="E475" s="15"/>
      <c r="F475" s="15"/>
      <c r="G475" s="15"/>
      <c r="H475" s="15"/>
      <c r="I475" s="15"/>
      <c r="J475" s="15"/>
      <c r="L475" s="30" t="str">
        <f t="shared" si="7"/>
        <v/>
      </c>
    </row>
    <row r="476" spans="1:12">
      <c r="A476" s="20"/>
      <c r="B476" s="20"/>
      <c r="C476" s="20"/>
      <c r="D476" s="15"/>
      <c r="E476" s="15"/>
      <c r="F476" s="15"/>
      <c r="G476" s="15"/>
      <c r="H476" s="15"/>
      <c r="I476" s="15"/>
      <c r="J476" s="15"/>
      <c r="L476" s="30" t="str">
        <f t="shared" si="7"/>
        <v/>
      </c>
    </row>
    <row r="477" spans="1:12">
      <c r="A477" s="20"/>
      <c r="B477" s="20"/>
      <c r="C477" s="20"/>
      <c r="D477" s="15"/>
      <c r="E477" s="15"/>
      <c r="F477" s="15"/>
      <c r="G477" s="15"/>
      <c r="H477" s="15"/>
      <c r="I477" s="15"/>
      <c r="J477" s="15"/>
      <c r="L477" s="30" t="str">
        <f t="shared" si="7"/>
        <v/>
      </c>
    </row>
    <row r="478" spans="1:12">
      <c r="A478" s="20"/>
      <c r="B478" s="20"/>
      <c r="C478" s="20"/>
      <c r="D478" s="15"/>
      <c r="E478" s="15"/>
      <c r="F478" s="15"/>
      <c r="G478" s="15"/>
      <c r="H478" s="15"/>
      <c r="I478" s="15"/>
      <c r="J478" s="15"/>
      <c r="L478" s="30" t="str">
        <f t="shared" si="7"/>
        <v/>
      </c>
    </row>
    <row r="479" spans="1:12">
      <c r="A479" s="20"/>
      <c r="B479" s="20"/>
      <c r="C479" s="20"/>
      <c r="D479" s="15"/>
      <c r="E479" s="15"/>
      <c r="F479" s="15"/>
      <c r="G479" s="15"/>
      <c r="H479" s="15"/>
      <c r="I479" s="15"/>
      <c r="J479" s="15"/>
      <c r="L479" s="30" t="str">
        <f t="shared" si="7"/>
        <v/>
      </c>
    </row>
    <row r="480" spans="1:12">
      <c r="A480" s="20"/>
      <c r="B480" s="20"/>
      <c r="C480" s="20"/>
      <c r="D480" s="15"/>
      <c r="E480" s="15"/>
      <c r="F480" s="15"/>
      <c r="G480" s="15"/>
      <c r="H480" s="15"/>
      <c r="I480" s="15"/>
      <c r="J480" s="15"/>
      <c r="L480" s="30" t="str">
        <f t="shared" si="7"/>
        <v/>
      </c>
    </row>
    <row r="481" spans="1:12">
      <c r="A481" s="20"/>
      <c r="B481" s="20"/>
      <c r="C481" s="20"/>
      <c r="D481" s="15"/>
      <c r="E481" s="15"/>
      <c r="F481" s="15"/>
      <c r="G481" s="15"/>
      <c r="H481" s="15"/>
      <c r="I481" s="15"/>
      <c r="J481" s="15"/>
      <c r="L481" s="30" t="str">
        <f t="shared" si="7"/>
        <v/>
      </c>
    </row>
    <row r="482" spans="1:12">
      <c r="A482" s="20"/>
      <c r="B482" s="20"/>
      <c r="C482" s="20"/>
      <c r="D482" s="15"/>
      <c r="E482" s="15"/>
      <c r="F482" s="15"/>
      <c r="G482" s="15"/>
      <c r="H482" s="15"/>
      <c r="I482" s="15"/>
      <c r="J482" s="15"/>
      <c r="L482" s="30" t="str">
        <f t="shared" si="7"/>
        <v/>
      </c>
    </row>
    <row r="483" spans="1:12">
      <c r="A483" s="20"/>
      <c r="B483" s="20"/>
      <c r="C483" s="20"/>
      <c r="D483" s="15"/>
      <c r="E483" s="15"/>
      <c r="F483" s="15"/>
      <c r="G483" s="15"/>
      <c r="H483" s="15"/>
      <c r="I483" s="15"/>
      <c r="J483" s="15"/>
      <c r="L483" s="30" t="str">
        <f t="shared" si="7"/>
        <v/>
      </c>
    </row>
    <row r="484" spans="1:12">
      <c r="A484" s="20"/>
      <c r="B484" s="20"/>
      <c r="C484" s="20"/>
      <c r="D484" s="15"/>
      <c r="E484" s="15"/>
      <c r="F484" s="15"/>
      <c r="G484" s="15"/>
      <c r="H484" s="15"/>
      <c r="I484" s="15"/>
      <c r="J484" s="15"/>
      <c r="L484" s="30" t="str">
        <f t="shared" si="7"/>
        <v/>
      </c>
    </row>
    <row r="485" spans="1:12">
      <c r="A485" s="20"/>
      <c r="B485" s="20"/>
      <c r="C485" s="20"/>
      <c r="D485" s="15"/>
      <c r="E485" s="15"/>
      <c r="F485" s="15"/>
      <c r="G485" s="15"/>
      <c r="H485" s="15"/>
      <c r="I485" s="15"/>
      <c r="J485" s="15"/>
      <c r="L485" s="30" t="str">
        <f t="shared" si="7"/>
        <v/>
      </c>
    </row>
    <row r="486" spans="1:12">
      <c r="A486" s="20"/>
      <c r="B486" s="20"/>
      <c r="C486" s="20"/>
      <c r="D486" s="15"/>
      <c r="E486" s="15"/>
      <c r="F486" s="15"/>
      <c r="G486" s="15"/>
      <c r="H486" s="15"/>
      <c r="I486" s="15"/>
      <c r="J486" s="15"/>
      <c r="L486" s="30" t="str">
        <f t="shared" si="7"/>
        <v/>
      </c>
    </row>
    <row r="487" spans="1:12">
      <c r="A487" s="20"/>
      <c r="B487" s="20"/>
      <c r="C487" s="20"/>
      <c r="D487" s="15"/>
      <c r="E487" s="15"/>
      <c r="F487" s="15"/>
      <c r="G487" s="15"/>
      <c r="H487" s="15"/>
      <c r="I487" s="15"/>
      <c r="J487" s="15"/>
      <c r="L487" s="30" t="str">
        <f t="shared" si="7"/>
        <v/>
      </c>
    </row>
    <row r="488" spans="1:12">
      <c r="A488" s="20"/>
      <c r="B488" s="20"/>
      <c r="C488" s="20"/>
      <c r="D488" s="15"/>
      <c r="E488" s="15"/>
      <c r="F488" s="15"/>
      <c r="G488" s="15"/>
      <c r="H488" s="15"/>
      <c r="I488" s="15"/>
      <c r="J488" s="15"/>
      <c r="L488" s="30" t="str">
        <f t="shared" si="7"/>
        <v/>
      </c>
    </row>
    <row r="489" spans="1:12">
      <c r="A489" s="20"/>
      <c r="B489" s="20"/>
      <c r="C489" s="20"/>
      <c r="D489" s="15"/>
      <c r="E489" s="15"/>
      <c r="F489" s="15"/>
      <c r="G489" s="15"/>
      <c r="H489" s="15"/>
      <c r="I489" s="15"/>
      <c r="J489" s="15"/>
      <c r="L489" s="30" t="str">
        <f t="shared" si="7"/>
        <v/>
      </c>
    </row>
    <row r="490" spans="1:12">
      <c r="A490" s="20"/>
      <c r="B490" s="20"/>
      <c r="C490" s="20"/>
      <c r="D490" s="15"/>
      <c r="E490" s="15"/>
      <c r="F490" s="15"/>
      <c r="G490" s="15"/>
      <c r="H490" s="15"/>
      <c r="I490" s="15"/>
      <c r="J490" s="15"/>
      <c r="L490" s="30" t="str">
        <f t="shared" si="7"/>
        <v/>
      </c>
    </row>
    <row r="491" spans="1:12">
      <c r="A491" s="20"/>
      <c r="B491" s="20"/>
      <c r="C491" s="20"/>
      <c r="D491" s="15"/>
      <c r="E491" s="15"/>
      <c r="F491" s="15"/>
      <c r="G491" s="15"/>
      <c r="H491" s="15"/>
      <c r="I491" s="15"/>
      <c r="J491" s="15"/>
      <c r="L491" s="30" t="str">
        <f t="shared" si="7"/>
        <v/>
      </c>
    </row>
    <row r="492" spans="1:12">
      <c r="A492" s="20"/>
      <c r="B492" s="20"/>
      <c r="C492" s="20"/>
      <c r="D492" s="15"/>
      <c r="E492" s="15"/>
      <c r="F492" s="15"/>
      <c r="G492" s="15"/>
      <c r="H492" s="15"/>
      <c r="I492" s="15"/>
      <c r="J492" s="15"/>
      <c r="L492" s="30" t="str">
        <f t="shared" si="7"/>
        <v/>
      </c>
    </row>
    <row r="493" spans="1:12">
      <c r="A493" s="20"/>
      <c r="B493" s="20"/>
      <c r="C493" s="20"/>
      <c r="D493" s="15"/>
      <c r="E493" s="15"/>
      <c r="F493" s="15"/>
      <c r="G493" s="15"/>
      <c r="H493" s="15"/>
      <c r="I493" s="15"/>
      <c r="J493" s="15"/>
      <c r="L493" s="30" t="str">
        <f t="shared" si="7"/>
        <v/>
      </c>
    </row>
    <row r="494" spans="1:12">
      <c r="A494" s="20"/>
      <c r="B494" s="20"/>
      <c r="C494" s="20"/>
      <c r="D494" s="15"/>
      <c r="E494" s="15"/>
      <c r="F494" s="15"/>
      <c r="G494" s="15"/>
      <c r="H494" s="15"/>
      <c r="I494" s="15"/>
      <c r="J494" s="15"/>
      <c r="L494" s="30" t="str">
        <f t="shared" si="7"/>
        <v/>
      </c>
    </row>
    <row r="495" spans="1:12">
      <c r="A495" s="20"/>
      <c r="B495" s="20"/>
      <c r="C495" s="20"/>
      <c r="D495" s="15"/>
      <c r="E495" s="15"/>
      <c r="F495" s="15"/>
      <c r="G495" s="15"/>
      <c r="H495" s="15"/>
      <c r="I495" s="15"/>
      <c r="J495" s="15"/>
      <c r="L495" s="30" t="str">
        <f t="shared" si="7"/>
        <v/>
      </c>
    </row>
    <row r="496" spans="1:12">
      <c r="A496" s="20"/>
      <c r="B496" s="20"/>
      <c r="C496" s="20"/>
      <c r="D496" s="15"/>
      <c r="E496" s="15"/>
      <c r="F496" s="15"/>
      <c r="G496" s="15"/>
      <c r="H496" s="15"/>
      <c r="I496" s="15"/>
      <c r="J496" s="15"/>
      <c r="L496" s="30" t="str">
        <f t="shared" si="7"/>
        <v/>
      </c>
    </row>
    <row r="497" spans="1:12">
      <c r="A497" s="20"/>
      <c r="B497" s="20"/>
      <c r="C497" s="20"/>
      <c r="D497" s="15"/>
      <c r="E497" s="15"/>
      <c r="F497" s="15"/>
      <c r="G497" s="15"/>
      <c r="H497" s="15"/>
      <c r="I497" s="15"/>
      <c r="J497" s="15"/>
      <c r="L497" s="30" t="str">
        <f t="shared" si="7"/>
        <v/>
      </c>
    </row>
    <row r="498" spans="1:12">
      <c r="A498" s="20"/>
      <c r="B498" s="20"/>
      <c r="C498" s="20"/>
      <c r="D498" s="15"/>
      <c r="E498" s="15"/>
      <c r="F498" s="15"/>
      <c r="G498" s="15"/>
      <c r="H498" s="15"/>
      <c r="I498" s="15"/>
      <c r="J498" s="15"/>
      <c r="L498" s="30" t="str">
        <f t="shared" si="7"/>
        <v/>
      </c>
    </row>
    <row r="499" spans="1:12">
      <c r="A499" s="20"/>
      <c r="B499" s="20"/>
      <c r="C499" s="20"/>
      <c r="D499" s="15"/>
      <c r="E499" s="15"/>
      <c r="F499" s="15"/>
      <c r="G499" s="15"/>
      <c r="H499" s="15"/>
      <c r="I499" s="15"/>
      <c r="J499" s="15"/>
      <c r="L499" s="30" t="str">
        <f t="shared" si="7"/>
        <v/>
      </c>
    </row>
    <row r="500" spans="1:12">
      <c r="A500" s="20"/>
      <c r="B500" s="20"/>
      <c r="C500" s="20"/>
      <c r="D500" s="15"/>
      <c r="E500" s="15"/>
      <c r="F500" s="15"/>
      <c r="G500" s="15"/>
      <c r="H500" s="15"/>
      <c r="I500" s="15"/>
      <c r="J500" s="15"/>
      <c r="L500" s="30" t="str">
        <f t="shared" si="7"/>
        <v/>
      </c>
    </row>
  </sheetData>
  <mergeCells count="8">
    <mergeCell ref="L3:L6"/>
    <mergeCell ref="D3:J3"/>
    <mergeCell ref="D4:D6"/>
    <mergeCell ref="E4:I4"/>
    <mergeCell ref="J4:J6"/>
    <mergeCell ref="E5:F5"/>
    <mergeCell ref="G5:H5"/>
    <mergeCell ref="I5:I6"/>
  </mergeCells>
  <conditionalFormatting sqref="D8:D500">
    <cfRule type="expression" dxfId="254" priority="2">
      <formula>AND(NOT(ISBLANK($D8)),$D8&lt;0)</formula>
    </cfRule>
  </conditionalFormatting>
  <conditionalFormatting sqref="J8:J500">
    <cfRule type="expression" dxfId="253" priority="1">
      <formula>AND(NOT(ISBLANK($J8)),ABS($J8-(($D8+$E8+$G8+$H8+$I8)-$F8))&gt;=1)</formula>
    </cfRule>
    <cfRule type="expression" dxfId="252"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50.26953125" customWidth="1"/>
  </cols>
  <sheetData>
    <row r="1" spans="1:19" ht="15" customHeight="1">
      <c r="A1" s="10" t="s">
        <v>301</v>
      </c>
      <c r="B1" s="11" t="s">
        <v>79</v>
      </c>
    </row>
    <row r="2" spans="1:19" ht="15" customHeight="1"/>
    <row r="3" spans="1:19">
      <c r="A3" s="11"/>
      <c r="E3" s="52" t="s">
        <v>302</v>
      </c>
      <c r="F3" s="52"/>
      <c r="G3" s="52"/>
      <c r="H3" s="52"/>
      <c r="I3" s="52"/>
      <c r="J3" s="52"/>
      <c r="K3" s="52"/>
      <c r="L3" s="52"/>
      <c r="M3" s="52" t="s">
        <v>339</v>
      </c>
      <c r="N3" s="52"/>
      <c r="O3" s="52"/>
      <c r="P3" s="52"/>
      <c r="Q3" s="52"/>
      <c r="S3" s="53" t="s">
        <v>305</v>
      </c>
    </row>
    <row r="4" spans="1:19">
      <c r="E4" s="52" t="s">
        <v>350</v>
      </c>
      <c r="F4" s="52" t="s">
        <v>307</v>
      </c>
      <c r="G4" s="52"/>
      <c r="H4" s="52"/>
      <c r="I4" s="52"/>
      <c r="J4" s="52"/>
      <c r="K4" s="52"/>
      <c r="L4" s="52" t="s">
        <v>351</v>
      </c>
      <c r="M4" s="52" t="s">
        <v>340</v>
      </c>
      <c r="N4" s="52" t="s">
        <v>307</v>
      </c>
      <c r="O4" s="52"/>
      <c r="P4" s="52"/>
      <c r="Q4" s="52" t="s">
        <v>341</v>
      </c>
      <c r="S4" s="54"/>
    </row>
    <row r="5" spans="1:19">
      <c r="E5" s="52"/>
      <c r="F5" s="52" t="s">
        <v>309</v>
      </c>
      <c r="G5" s="52"/>
      <c r="H5" s="52" t="s">
        <v>310</v>
      </c>
      <c r="I5" s="52"/>
      <c r="J5" s="52" t="s">
        <v>352</v>
      </c>
      <c r="K5" s="52" t="s">
        <v>312</v>
      </c>
      <c r="L5" s="52"/>
      <c r="M5" s="52"/>
      <c r="N5" s="52" t="s">
        <v>342</v>
      </c>
      <c r="O5" s="52" t="s">
        <v>370</v>
      </c>
      <c r="P5" s="52" t="s">
        <v>346</v>
      </c>
      <c r="Q5" s="52"/>
      <c r="S5" s="54"/>
    </row>
    <row r="6" spans="1:19" ht="20">
      <c r="E6" s="52"/>
      <c r="F6" s="12" t="s">
        <v>353</v>
      </c>
      <c r="G6" s="12" t="s">
        <v>354</v>
      </c>
      <c r="H6" s="12" t="s">
        <v>315</v>
      </c>
      <c r="I6" s="12" t="s">
        <v>316</v>
      </c>
      <c r="J6" s="52"/>
      <c r="K6" s="52"/>
      <c r="L6" s="52"/>
      <c r="M6" s="52"/>
      <c r="N6" s="52"/>
      <c r="O6" s="52"/>
      <c r="P6" s="52"/>
      <c r="Q6" s="52"/>
      <c r="S6" s="55"/>
    </row>
    <row r="7" spans="1:19" ht="21.5">
      <c r="A7" s="19" t="s">
        <v>330</v>
      </c>
      <c r="B7" s="19" t="s">
        <v>331</v>
      </c>
      <c r="C7" s="19" t="s">
        <v>332</v>
      </c>
      <c r="D7" s="19" t="s">
        <v>333</v>
      </c>
      <c r="E7" s="13" t="s">
        <v>317</v>
      </c>
      <c r="F7" s="13" t="s">
        <v>318</v>
      </c>
      <c r="G7" s="13" t="s">
        <v>319</v>
      </c>
      <c r="H7" s="13" t="s">
        <v>320</v>
      </c>
      <c r="I7" s="13" t="s">
        <v>321</v>
      </c>
      <c r="J7" s="13" t="s">
        <v>322</v>
      </c>
      <c r="K7" s="13" t="s">
        <v>323</v>
      </c>
      <c r="L7" s="13" t="s">
        <v>324</v>
      </c>
      <c r="M7" s="13" t="s">
        <v>325</v>
      </c>
      <c r="N7" s="13" t="s">
        <v>257</v>
      </c>
      <c r="O7" s="13" t="s">
        <v>268</v>
      </c>
      <c r="P7" s="13" t="s">
        <v>273</v>
      </c>
      <c r="Q7" s="13" t="s">
        <v>294</v>
      </c>
      <c r="S7" s="29" t="s">
        <v>1108</v>
      </c>
    </row>
    <row r="8" spans="1:19">
      <c r="A8" s="20"/>
      <c r="B8" s="20"/>
      <c r="C8" s="20"/>
      <c r="D8" s="20"/>
      <c r="E8" s="15"/>
      <c r="F8" s="15"/>
      <c r="G8" s="15"/>
      <c r="H8" s="15"/>
      <c r="I8" s="15"/>
      <c r="J8" s="15"/>
      <c r="K8" s="15"/>
      <c r="L8" s="15"/>
      <c r="M8" s="15"/>
      <c r="N8" s="15"/>
      <c r="O8" s="15"/>
      <c r="P8" s="15"/>
      <c r="Q8" s="15"/>
      <c r="S8" s="30" t="str">
        <f>IF(COUNTA(E8:Q8)=0,"",_xlfn.CONCAT(,
IF(AND(NOT(ISBLANK($L8)),
    ABS($L8-(($E8+$F8+$H8+$I8+$J8+$K8)-$G8))&gt;=1),
" Error: Position at the end of the period is not equal to: position at the beginning of the period+increase in assets-decrease in assets+exchange rate changes+price changes+other changes+rectifications.",
""),
IF(AND(NOT(ISBLANK($Q8)),
    ABS($Q8-(($M8+$N8+$P8)-$O8))&gt;=1),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IF(AND(NOT(ISBLANK($L9)),
    ABS($L9-(($E9+$F9+$H9+$I9+$J9+$K9)-$G9))&gt;=1),
" Error: Position at the end of the period is not equal to: position at the beginning of the period+increase in assets-decrease in assets+exchange rate changes+price changes+other changes+rectifications.",
""),
IF(AND(NOT(ISBLANK($Q9)),
    ABS($Q9-(($M9+$N9+$P9)-$O9))&gt;=1),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IF(AND(NOT(ISBLANK($L73)),
    ABS($L73-(($E73+$F73+$H73+$I73+$J73+$K73)-$G73))&gt;=1),
" Error: Position at the end of the period is not equal to: position at the beginning of the period+increase in assets-decrease in assets+exchange rate changes+price changes+other changes+rectifications.",
""),
IF(AND(NOT(ISBLANK($Q73)),
    ABS($Q73-(($M73+$N73+$P73)-$O73))&gt;=1),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IF(AND(NOT(ISBLANK($Q137)),
    ABS($Q137-(($M137+$N137+$P137)-$O137))&gt;=1),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IF(AND(NOT(ISBLANK($Q201)),
    ABS($Q201-(($M201+$N201+$P201)-$O201))&gt;=1),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IF(AND(NOT(ISBLANK($Q265)),
    ABS($Q265-(($M265+$N265+$P265)-$O265))&gt;=1),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IF(AND(NOT(ISBLANK($Q329)),
    ABS($Q329-(($M329+$N329+$P329)-$O329))&gt;=1),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IF(AND(NOT(ISBLANK($Q393)),
    ABS($Q393-(($M393+$N393+$P393)-$O393))&gt;=1),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IF(AND(NOT(ISBLANK($Q457)),
    ABS($Q457-(($M457+$N457+$P457)-$O457))&gt;=1),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251" priority="2">
      <formula>AND(NOT(ISBLANK($E8)),$E8&lt;0)</formula>
    </cfRule>
  </conditionalFormatting>
  <conditionalFormatting sqref="L8:L500">
    <cfRule type="expression" dxfId="250" priority="1">
      <formula>AND(NOT(ISBLANK($L8)),ABS($L8-(($E8+$F8+$H8+$I8+$J8+$K8)-$G8))&gt;=1)</formula>
    </cfRule>
    <cfRule type="expression" dxfId="249" priority="4">
      <formula>AND(NOT(ISBLANK($L8)),$L8&lt;0)</formula>
    </cfRule>
  </conditionalFormatting>
  <conditionalFormatting sqref="Q8:Q500">
    <cfRule type="expression" dxfId="248" priority="3">
      <formula>AND(NOT(ISBLANK($Q8)),ABS($Q8-(($M8+$N8+$P8)-$O8))&gt;=1)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Blad26">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33.7265625" customWidth="1"/>
  </cols>
  <sheetData>
    <row r="1" spans="1:12" ht="15" customHeight="1">
      <c r="A1" s="10" t="s">
        <v>301</v>
      </c>
      <c r="B1" s="11" t="s">
        <v>82</v>
      </c>
    </row>
    <row r="2" spans="1:12" ht="15" customHeight="1"/>
    <row r="3" spans="1:12">
      <c r="A3" s="11"/>
      <c r="C3" s="52" t="s">
        <v>302</v>
      </c>
      <c r="D3" s="52"/>
      <c r="E3" s="52"/>
      <c r="F3" s="52"/>
      <c r="G3" s="52"/>
      <c r="H3" s="52"/>
      <c r="I3" s="52"/>
      <c r="J3" s="52"/>
      <c r="L3" s="53" t="s">
        <v>305</v>
      </c>
    </row>
    <row r="4" spans="1:12">
      <c r="C4" s="52" t="s">
        <v>350</v>
      </c>
      <c r="D4" s="52" t="s">
        <v>307</v>
      </c>
      <c r="E4" s="52"/>
      <c r="F4" s="52"/>
      <c r="G4" s="52"/>
      <c r="H4" s="52"/>
      <c r="I4" s="52"/>
      <c r="J4" s="52" t="s">
        <v>351</v>
      </c>
      <c r="L4" s="54"/>
    </row>
    <row r="5" spans="1:12">
      <c r="C5" s="52"/>
      <c r="D5" s="52" t="s">
        <v>309</v>
      </c>
      <c r="E5" s="52"/>
      <c r="F5" s="52" t="s">
        <v>310</v>
      </c>
      <c r="G5" s="52"/>
      <c r="H5" s="52" t="s">
        <v>352</v>
      </c>
      <c r="I5" s="52" t="s">
        <v>312</v>
      </c>
      <c r="J5" s="52"/>
      <c r="L5" s="54"/>
    </row>
    <row r="6" spans="1:12" ht="20">
      <c r="C6" s="52"/>
      <c r="D6" s="12" t="s">
        <v>353</v>
      </c>
      <c r="E6" s="12" t="s">
        <v>354</v>
      </c>
      <c r="F6" s="12" t="s">
        <v>315</v>
      </c>
      <c r="G6" s="12" t="s">
        <v>316</v>
      </c>
      <c r="H6" s="52"/>
      <c r="I6" s="52"/>
      <c r="J6" s="52"/>
      <c r="L6" s="55"/>
    </row>
    <row r="7" spans="1:12" ht="21.5">
      <c r="A7" s="19" t="s">
        <v>330</v>
      </c>
      <c r="B7" s="19" t="s">
        <v>372</v>
      </c>
      <c r="C7" s="13" t="s">
        <v>317</v>
      </c>
      <c r="D7" s="13" t="s">
        <v>318</v>
      </c>
      <c r="E7" s="13" t="s">
        <v>319</v>
      </c>
      <c r="F7" s="13" t="s">
        <v>320</v>
      </c>
      <c r="G7" s="13" t="s">
        <v>321</v>
      </c>
      <c r="H7" s="13" t="s">
        <v>322</v>
      </c>
      <c r="I7" s="13" t="s">
        <v>323</v>
      </c>
      <c r="J7" s="13" t="s">
        <v>324</v>
      </c>
      <c r="L7" s="29" t="s">
        <v>1108</v>
      </c>
    </row>
    <row r="8" spans="1:12">
      <c r="A8" s="20"/>
      <c r="B8" s="20"/>
      <c r="C8" s="15"/>
      <c r="D8" s="15"/>
      <c r="E8" s="15"/>
      <c r="F8" s="15"/>
      <c r="G8" s="15"/>
      <c r="H8" s="15"/>
      <c r="I8" s="15"/>
      <c r="J8" s="15"/>
      <c r="L8" s="30" t="str">
        <f>IF(COUNTA(C8:J8)=0,"",_xlfn.CONCAT(,
IF(AND(NOT(ISBLANK($J8)),
    ABS($J8-(($C8+$D8+$F8+$G8+$H8+$I8)-$E8))&gt;=1),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IF(AND(NOT(ISBLANK($J8)),
    $J8&gt;0,
    OR(ISBLANK('T03.04'!$J8),
        'T03.04'!$J8&lt;=0,
        ISBLANK('T04.02'!$J8),
        'T04.02'!$J8&lt;=0)),
" Warning: If at least one of the forms T03.04,T04.01,T04.02 contains data other than zero,also the other two forms must be completed.",
"")))</f>
        <v/>
      </c>
    </row>
    <row r="9" spans="1:12" ht="15" customHeight="1">
      <c r="A9" s="20"/>
      <c r="B9" s="20"/>
      <c r="C9" s="15"/>
      <c r="D9" s="15"/>
      <c r="E9" s="15"/>
      <c r="F9" s="15"/>
      <c r="G9" s="15"/>
      <c r="H9" s="15"/>
      <c r="I9" s="15"/>
      <c r="J9" s="15"/>
      <c r="L9" s="30" t="str">
        <f>IF(COUNTA(C9:J9)=0,"",_xlfn.CONCAT(,
IF(AND(NOT(ISBLANK($J9)),
    ABS($J9-(($C9+$D9+$F9+$G9+$H9+$I9)-$E9))&gt;=1),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IF(AND(NOT(ISBLANK($J9)),
    $J9&gt;0,
    OR(ISBLANK('T03.04'!$J9),
        'T03.04'!$J9&lt;=0,
        ISBLANK('T04.02'!$J9),
        'T04.02'!$J9&lt;=0)),
" Warning: If at least one of the forms T03.04,T04.01,T04.02 contains data other than zero,also the other two forms must be completed.",
"")))</f>
        <v/>
      </c>
    </row>
    <row r="10" spans="1:12">
      <c r="A10" s="20"/>
      <c r="B10" s="20"/>
      <c r="C10" s="15"/>
      <c r="D10" s="15"/>
      <c r="E10" s="15"/>
      <c r="F10" s="15"/>
      <c r="G10" s="15"/>
      <c r="H10" s="15"/>
      <c r="I10" s="15"/>
      <c r="J10" s="15"/>
      <c r="L10" s="30" t="str">
        <f>IF(COUNTA(C10:J10)=0,"",_xlfn.CONCAT(,
IF(AND(NOT(ISBLANK($J10)),
    ABS($J10-(($C10+$D10+$F10+$G10+$H10+$I10)-$E10))&gt;=1),
" Error: Position at the end of the period is not equal to: position at the beginning of the period+increase in assets-decrease in assets+exchange rate changes+price changes+other changes+rectifications.",
""),
IF(AND(NOT(ISBLANK($C10)),$C10&lt;0),
" Error: Position at the beginning of the period must be a positive amount.",
""),
IF(AND(NOT(ISBLANK($J10)),$J10&lt;0),
" Error: Position at the end of the period must be a positive amount.",
""),
IF(AND(NOT(ISBLANK($J10)),
    $J10&gt;0,
    OR(ISBLANK('T03.04'!$J10),
        'T03.04'!$J10&lt;=0,
        ISBLANK('T04.02'!$J10),
        'T04.02'!$J10&lt;=0)),
" Warning: If at least one of the forms T03.04,T04.01,T04.02 contains data other than zero,also the other two forms must be completed.",
"")))</f>
        <v/>
      </c>
    </row>
    <row r="11" spans="1:12">
      <c r="A11" s="20"/>
      <c r="B11" s="20"/>
      <c r="C11" s="15"/>
      <c r="D11" s="15"/>
      <c r="E11" s="15"/>
      <c r="F11" s="15"/>
      <c r="G11" s="15"/>
      <c r="H11" s="15"/>
      <c r="I11" s="15"/>
      <c r="J11" s="15"/>
      <c r="L11" s="30" t="str">
        <f>IF(COUNTA(C11:J11)=0,"",_xlfn.CONCAT(,
IF(AND(NOT(ISBLANK($J11)),
    ABS($J11-(($C11+$D11+$F11+$G11+$H11+$I11)-$E11))&gt;=1),
" Error: Position at the end of the period is not equal to: position at the beginning of the period+increase in assets-decrease in assets+exchange rate changes+price changes+other changes+rectifications.",
""),
IF(AND(NOT(ISBLANK($C11)),$C11&lt;0),
" Error: Position at the beginning of the period must be a positive amount.",
""),
IF(AND(NOT(ISBLANK($J11)),$J11&lt;0),
" Error: Position at the end of the period must be a positive amount.",
""),
IF(AND(NOT(ISBLANK($J11)),
    $J11&gt;0,
    OR(ISBLANK('T03.04'!$J11),
        'T03.04'!$J11&lt;=0,
        ISBLANK('T04.02'!$J11),
        'T04.02'!$J11&lt;=0)),
" Warning: If at least one of the forms T03.04,T04.01,T04.02 contains data other than zero,also the other two forms must be completed.",
"")))</f>
        <v/>
      </c>
    </row>
    <row r="12" spans="1:12">
      <c r="A12" s="20"/>
      <c r="B12" s="20"/>
      <c r="C12" s="15"/>
      <c r="D12" s="15"/>
      <c r="E12" s="15"/>
      <c r="F12" s="15"/>
      <c r="G12" s="15"/>
      <c r="H12" s="15"/>
      <c r="I12" s="15"/>
      <c r="J12" s="15"/>
      <c r="L12" s="30" t="str">
        <f>IF(COUNTA(C12:J12)=0,"",_xlfn.CONCAT(,
IF(AND(NOT(ISBLANK($J12)),
    ABS($J12-(($C12+$D12+$F12+$G12+$H12+$I12)-$E12))&gt;=1),
" Error: Position at the end of the period is not equal to: position at the beginning of the period+increase in assets-decrease in assets+exchange rate changes+price changes+other changes+rectifications.",
""),
IF(AND(NOT(ISBLANK($C12)),$C12&lt;0),
" Error: Position at the beginning of the period must be a positive amount.",
""),
IF(AND(NOT(ISBLANK($J12)),$J12&lt;0),
" Error: Position at the end of the period must be a positive amount.",
""),
IF(AND(NOT(ISBLANK($J12)),
    $J12&gt;0,
    OR(ISBLANK('T03.04'!$J12),
        'T03.04'!$J12&lt;=0,
        ISBLANK('T04.02'!$J12),
        'T04.02'!$J12&lt;=0)),
" Warning: If at least one of the forms T03.04,T04.01,T04.02 contains data other than zero,also the other two forms must be completed.",
"")))</f>
        <v/>
      </c>
    </row>
    <row r="13" spans="1:12">
      <c r="A13" s="20"/>
      <c r="B13" s="20"/>
      <c r="C13" s="15"/>
      <c r="D13" s="15"/>
      <c r="E13" s="15"/>
      <c r="F13" s="15"/>
      <c r="G13" s="15"/>
      <c r="H13" s="15"/>
      <c r="I13" s="15"/>
      <c r="J13" s="15"/>
      <c r="L13" s="30" t="str">
        <f>IF(COUNTA(C13:J13)=0,"",_xlfn.CONCAT(,
IF(AND(NOT(ISBLANK($J13)),
    ABS($J13-(($C13+$D13+$F13+$G13+$H13+$I13)-$E13))&gt;=1),
" Error: Position at the end of the period is not equal to: position at the beginning of the period+increase in assets-decrease in assets+exchange rate changes+price changes+other changes+rectifications.",
""),
IF(AND(NOT(ISBLANK($C13)),$C13&lt;0),
" Error: Position at the beginning of the period must be a positive amount.",
""),
IF(AND(NOT(ISBLANK($J13)),$J13&lt;0),
" Error: Position at the end of the period must be a positive amount.",
""),
IF(AND(NOT(ISBLANK($J13)),
    $J13&gt;0,
    OR(ISBLANK('T03.04'!$J13),
        'T03.04'!$J13&lt;=0,
        ISBLANK('T04.02'!$J13),
        'T04.02'!$J13&lt;=0)),
" Warning: If at least one of the forms T03.04,T04.01,T04.02 contains data other than zero,also the other two forms must be completed.",
"")))</f>
        <v/>
      </c>
    </row>
    <row r="14" spans="1:12">
      <c r="A14" s="20"/>
      <c r="B14" s="20"/>
      <c r="C14" s="15"/>
      <c r="D14" s="15"/>
      <c r="E14" s="15"/>
      <c r="F14" s="15"/>
      <c r="G14" s="15"/>
      <c r="H14" s="15"/>
      <c r="I14" s="15"/>
      <c r="J14" s="15"/>
      <c r="L14" s="30" t="str">
        <f>IF(COUNTA(C14:J14)=0,"",_xlfn.CONCAT(,
IF(AND(NOT(ISBLANK($J14)),
    ABS($J14-(($C14+$D14+$F14+$G14+$H14+$I14)-$E14))&gt;=1),
" Error: Position at the end of the period is not equal to: position at the beginning of the period+increase in assets-decrease in assets+exchange rate changes+price changes+other changes+rectifications.",
""),
IF(AND(NOT(ISBLANK($C14)),$C14&lt;0),
" Error: Position at the beginning of the period must be a positive amount.",
""),
IF(AND(NOT(ISBLANK($J14)),$J14&lt;0),
" Error: Position at the end of the period must be a positive amount.",
""),
IF(AND(NOT(ISBLANK($J14)),
    $J14&gt;0,
    OR(ISBLANK('T03.04'!$J14),
        'T03.04'!$J14&lt;=0,
        ISBLANK('T04.02'!$J14),
        'T04.02'!$J14&lt;=0)),
" Warning: If at least one of the forms T03.04,T04.01,T04.02 contains data other than zero,also the other two forms must be completed.",
"")))</f>
        <v/>
      </c>
    </row>
    <row r="15" spans="1:12">
      <c r="A15" s="20"/>
      <c r="B15" s="20"/>
      <c r="C15" s="15"/>
      <c r="D15" s="15"/>
      <c r="E15" s="15"/>
      <c r="F15" s="15"/>
      <c r="G15" s="15"/>
      <c r="H15" s="15"/>
      <c r="I15" s="15"/>
      <c r="J15" s="15"/>
      <c r="L15" s="30" t="str">
        <f>IF(COUNTA(C15:J15)=0,"",_xlfn.CONCAT(,
IF(AND(NOT(ISBLANK($J15)),
    ABS($J15-(($C15+$D15+$F15+$G15+$H15+$I15)-$E15))&gt;=1),
" Error: Position at the end of the period is not equal to: position at the beginning of the period+increase in assets-decrease in assets+exchange rate changes+price changes+other changes+rectifications.",
""),
IF(AND(NOT(ISBLANK($C15)),$C15&lt;0),
" Error: Position at the beginning of the period must be a positive amount.",
""),
IF(AND(NOT(ISBLANK($J15)),$J15&lt;0),
" Error: Position at the end of the period must be a positive amount.",
""),
IF(AND(NOT(ISBLANK($J15)),
    $J15&gt;0,
    OR(ISBLANK('T03.04'!$J15),
        'T03.04'!$J15&lt;=0,
        ISBLANK('T04.02'!$J15),
        'T04.02'!$J15&lt;=0)),
" Warning: If at least one of the forms T03.04,T04.01,T04.02 contains data other than zero,also the other two forms must be completed.",
"")))</f>
        <v/>
      </c>
    </row>
    <row r="16" spans="1:12">
      <c r="A16" s="20"/>
      <c r="B16" s="20"/>
      <c r="C16" s="15"/>
      <c r="D16" s="15"/>
      <c r="E16" s="15"/>
      <c r="F16" s="15"/>
      <c r="G16" s="15"/>
      <c r="H16" s="15"/>
      <c r="I16" s="15"/>
      <c r="J16" s="15"/>
      <c r="L16" s="30" t="str">
        <f>IF(COUNTA(C16:J16)=0,"",_xlfn.CONCAT(,
IF(AND(NOT(ISBLANK($J16)),
    ABS($J16-(($C16+$D16+$F16+$G16+$H16+$I16)-$E16))&gt;=1),
" Error: Position at the end of the period is not equal to: position at the beginning of the period+increase in assets-decrease in assets+exchange rate changes+price changes+other changes+rectifications.",
""),
IF(AND(NOT(ISBLANK($C16)),$C16&lt;0),
" Error: Position at the beginning of the period must be a positive amount.",
""),
IF(AND(NOT(ISBLANK($J16)),$J16&lt;0),
" Error: Position at the end of the period must be a positive amount.",
""),
IF(AND(NOT(ISBLANK($J16)),
    $J16&gt;0,
    OR(ISBLANK('T03.04'!$J16),
        'T03.04'!$J16&lt;=0,
        ISBLANK('T04.02'!$J16),
        'T04.02'!$J16&lt;=0)),
" Warning: If at least one of the forms T03.04,T04.01,T04.02 contains data other than zero,also the other two forms must be completed.",
"")))</f>
        <v/>
      </c>
    </row>
    <row r="17" spans="1:12">
      <c r="A17" s="20"/>
      <c r="B17" s="20"/>
      <c r="C17" s="15"/>
      <c r="D17" s="15"/>
      <c r="E17" s="15"/>
      <c r="F17" s="15"/>
      <c r="G17" s="15"/>
      <c r="H17" s="15"/>
      <c r="I17" s="15"/>
      <c r="J17" s="15"/>
      <c r="L17" s="30" t="str">
        <f>IF(COUNTA(C17:J17)=0,"",_xlfn.CONCAT(,
IF(AND(NOT(ISBLANK($J17)),
    ABS($J17-(($C17+$D17+$F17+$G17+$H17+$I17)-$E17))&gt;=1),
" Error: Position at the end of the period is not equal to: position at the beginning of the period+increase in assets-decrease in assets+exchange rate changes+price changes+other changes+rectifications.",
""),
IF(AND(NOT(ISBLANK($C17)),$C17&lt;0),
" Error: Position at the beginning of the period must be a positive amount.",
""),
IF(AND(NOT(ISBLANK($J17)),$J17&lt;0),
" Error: Position at the end of the period must be a positive amount.",
""),
IF(AND(NOT(ISBLANK($J17)),
    $J17&gt;0,
    OR(ISBLANK('T03.04'!$J17),
        'T03.04'!$J17&lt;=0,
        ISBLANK('T04.02'!$J17),
        'T04.02'!$J17&lt;=0)),
" Warning: If at least one of the forms T03.04,T04.01,T04.02 contains data other than zero,also the other two forms must be completed.",
"")))</f>
        <v/>
      </c>
    </row>
    <row r="18" spans="1:12">
      <c r="A18" s="20"/>
      <c r="B18" s="20"/>
      <c r="C18" s="15"/>
      <c r="D18" s="15"/>
      <c r="E18" s="15"/>
      <c r="F18" s="15"/>
      <c r="G18" s="15"/>
      <c r="H18" s="15"/>
      <c r="I18" s="15"/>
      <c r="J18" s="15"/>
      <c r="L18" s="30" t="str">
        <f>IF(COUNTA(C18:J18)=0,"",_xlfn.CONCAT(,
IF(AND(NOT(ISBLANK($J18)),
    ABS($J18-(($C18+$D18+$F18+$G18+$H18+$I18)-$E18))&gt;=1),
" Error: Position at the end of the period is not equal to: position at the beginning of the period+increase in assets-decrease in assets+exchange rate changes+price changes+other changes+rectifications.",
""),
IF(AND(NOT(ISBLANK($C18)),$C18&lt;0),
" Error: Position at the beginning of the period must be a positive amount.",
""),
IF(AND(NOT(ISBLANK($J18)),$J18&lt;0),
" Error: Position at the end of the period must be a positive amount.",
""),
IF(AND(NOT(ISBLANK($J18)),
    $J18&gt;0,
    OR(ISBLANK('T03.04'!$J18),
        'T03.04'!$J18&lt;=0,
        ISBLANK('T04.02'!$J18),
        'T04.02'!$J18&lt;=0)),
" Warning: If at least one of the forms T03.04,T04.01,T04.02 contains data other than zero,also the other two forms must be completed.",
"")))</f>
        <v/>
      </c>
    </row>
    <row r="19" spans="1:12">
      <c r="A19" s="20"/>
      <c r="B19" s="20"/>
      <c r="C19" s="15"/>
      <c r="D19" s="15"/>
      <c r="E19" s="15"/>
      <c r="F19" s="15"/>
      <c r="G19" s="15"/>
      <c r="H19" s="15"/>
      <c r="I19" s="15"/>
      <c r="J19" s="15"/>
      <c r="L19" s="30" t="str">
        <f>IF(COUNTA(C19:J19)=0,"",_xlfn.CONCAT(,
IF(AND(NOT(ISBLANK($J19)),
    ABS($J19-(($C19+$D19+$F19+$G19+$H19+$I19)-$E19))&gt;=1),
" Error: Position at the end of the period is not equal to: position at the beginning of the period+increase in assets-decrease in assets+exchange rate changes+price changes+other changes+rectifications.",
""),
IF(AND(NOT(ISBLANK($C19)),$C19&lt;0),
" Error: Position at the beginning of the period must be a positive amount.",
""),
IF(AND(NOT(ISBLANK($J19)),$J19&lt;0),
" Error: Position at the end of the period must be a positive amount.",
""),
IF(AND(NOT(ISBLANK($J19)),
    $J19&gt;0,
    OR(ISBLANK('T03.04'!$J19),
        'T03.04'!$J19&lt;=0,
        ISBLANK('T04.02'!$J19),
        'T04.02'!$J19&lt;=0)),
" Warning: If at least one of the forms T03.04,T04.01,T04.02 contains data other than zero,also the other two forms must be completed.",
"")))</f>
        <v/>
      </c>
    </row>
    <row r="20" spans="1:12">
      <c r="A20" s="20"/>
      <c r="B20" s="20"/>
      <c r="C20" s="15"/>
      <c r="D20" s="15"/>
      <c r="E20" s="15"/>
      <c r="F20" s="15"/>
      <c r="G20" s="15"/>
      <c r="H20" s="15"/>
      <c r="I20" s="15"/>
      <c r="J20" s="15"/>
      <c r="L20" s="30" t="str">
        <f>IF(COUNTA(C20:J20)=0,"",_xlfn.CONCAT(,
IF(AND(NOT(ISBLANK($J20)),
    ABS($J20-(($C20+$D20+$F20+$G20+$H20+$I20)-$E20))&gt;=1),
" Error: Position at the end of the period is not equal to: position at the beginning of the period+increase in assets-decrease in assets+exchange rate changes+price changes+other changes+rectifications.",
""),
IF(AND(NOT(ISBLANK($C20)),$C20&lt;0),
" Error: Position at the beginning of the period must be a positive amount.",
""),
IF(AND(NOT(ISBLANK($J20)),$J20&lt;0),
" Error: Position at the end of the period must be a positive amount.",
""),
IF(AND(NOT(ISBLANK($J20)),
    $J20&gt;0,
    OR(ISBLANK('T03.04'!$J20),
        'T03.04'!$J20&lt;=0,
        ISBLANK('T04.02'!$J20),
        'T04.02'!$J20&lt;=0)),
" Warning: If at least one of the forms T03.04,T04.01,T04.02 contains data other than zero,also the other two forms must be completed.",
"")))</f>
        <v/>
      </c>
    </row>
    <row r="21" spans="1:12">
      <c r="A21" s="20"/>
      <c r="B21" s="20"/>
      <c r="C21" s="15"/>
      <c r="D21" s="15"/>
      <c r="E21" s="15"/>
      <c r="F21" s="15"/>
      <c r="G21" s="15"/>
      <c r="H21" s="15"/>
      <c r="I21" s="15"/>
      <c r="J21" s="15"/>
      <c r="L21" s="30" t="str">
        <f>IF(COUNTA(C21:J21)=0,"",_xlfn.CONCAT(,
IF(AND(NOT(ISBLANK($J21)),
    ABS($J21-(($C21+$D21+$F21+$G21+$H21+$I21)-$E21))&gt;=1),
" Error: Position at the end of the period is not equal to: position at the beginning of the period+increase in assets-decrease in assets+exchange rate changes+price changes+other changes+rectifications.",
""),
IF(AND(NOT(ISBLANK($C21)),$C21&lt;0),
" Error: Position at the beginning of the period must be a positive amount.",
""),
IF(AND(NOT(ISBLANK($J21)),$J21&lt;0),
" Error: Position at the end of the period must be a positive amount.",
""),
IF(AND(NOT(ISBLANK($J21)),
    $J21&gt;0,
    OR(ISBLANK('T03.04'!$J21),
        'T03.04'!$J21&lt;=0,
        ISBLANK('T04.02'!$J21),
        'T04.02'!$J21&lt;=0)),
" Warning: If at least one of the forms T03.04,T04.01,T04.02 contains data other than zero,also the other two forms must be completed.",
"")))</f>
        <v/>
      </c>
    </row>
    <row r="22" spans="1:12">
      <c r="A22" s="20"/>
      <c r="B22" s="20"/>
      <c r="C22" s="15"/>
      <c r="D22" s="15"/>
      <c r="E22" s="15"/>
      <c r="F22" s="15"/>
      <c r="G22" s="15"/>
      <c r="H22" s="15"/>
      <c r="I22" s="15"/>
      <c r="J22" s="15"/>
      <c r="L22" s="30" t="str">
        <f>IF(COUNTA(C22:J22)=0,"",_xlfn.CONCAT(,
IF(AND(NOT(ISBLANK($J22)),
    ABS($J22-(($C22+$D22+$F22+$G22+$H22+$I22)-$E22))&gt;=1),
" Error: Position at the end of the period is not equal to: position at the beginning of the period+increase in assets-decrease in assets+exchange rate changes+price changes+other changes+rectifications.",
""),
IF(AND(NOT(ISBLANK($C22)),$C22&lt;0),
" Error: Position at the beginning of the period must be a positive amount.",
""),
IF(AND(NOT(ISBLANK($J22)),$J22&lt;0),
" Error: Position at the end of the period must be a positive amount.",
""),
IF(AND(NOT(ISBLANK($J22)),
    $J22&gt;0,
    OR(ISBLANK('T03.04'!$J22),
        'T03.04'!$J22&lt;=0,
        ISBLANK('T04.02'!$J22),
        'T04.02'!$J22&lt;=0)),
" Warning: If at least one of the forms T03.04,T04.01,T04.02 contains data other than zero,also the other two forms must be completed.",
"")))</f>
        <v/>
      </c>
    </row>
    <row r="23" spans="1:12">
      <c r="A23" s="20"/>
      <c r="B23" s="20"/>
      <c r="C23" s="15"/>
      <c r="D23" s="15"/>
      <c r="E23" s="15"/>
      <c r="F23" s="15"/>
      <c r="G23" s="15"/>
      <c r="H23" s="15"/>
      <c r="I23" s="15"/>
      <c r="J23" s="15"/>
      <c r="L23" s="30" t="str">
        <f>IF(COUNTA(C23:J23)=0,"",_xlfn.CONCAT(,
IF(AND(NOT(ISBLANK($J23)),
    ABS($J23-(($C23+$D23+$F23+$G23+$H23+$I23)-$E23))&gt;=1),
" Error: Position at the end of the period is not equal to: position at the beginning of the period+increase in assets-decrease in assets+exchange rate changes+price changes+other changes+rectifications.",
""),
IF(AND(NOT(ISBLANK($C23)),$C23&lt;0),
" Error: Position at the beginning of the period must be a positive amount.",
""),
IF(AND(NOT(ISBLANK($J23)),$J23&lt;0),
" Error: Position at the end of the period must be a positive amount.",
""),
IF(AND(NOT(ISBLANK($J23)),
    $J23&gt;0,
    OR(ISBLANK('T03.04'!$J23),
        'T03.04'!$J23&lt;=0,
        ISBLANK('T04.02'!$J23),
        'T04.02'!$J23&lt;=0)),
" Warning: If at least one of the forms T03.04,T04.01,T04.02 contains data other than zero,also the other two forms must be completed.",
"")))</f>
        <v/>
      </c>
    </row>
    <row r="24" spans="1:12">
      <c r="A24" s="20"/>
      <c r="B24" s="20"/>
      <c r="C24" s="15"/>
      <c r="D24" s="15"/>
      <c r="E24" s="15"/>
      <c r="F24" s="15"/>
      <c r="G24" s="15"/>
      <c r="H24" s="15"/>
      <c r="I24" s="15"/>
      <c r="J24" s="15"/>
      <c r="L24" s="30" t="str">
        <f>IF(COUNTA(C24:J24)=0,"",_xlfn.CONCAT(,
IF(AND(NOT(ISBLANK($J24)),
    ABS($J24-(($C24+$D24+$F24+$G24+$H24+$I24)-$E24))&gt;=1),
" Error: Position at the end of the period is not equal to: position at the beginning of the period+increase in assets-decrease in assets+exchange rate changes+price changes+other changes+rectifications.",
""),
IF(AND(NOT(ISBLANK($C24)),$C24&lt;0),
" Error: Position at the beginning of the period must be a positive amount.",
""),
IF(AND(NOT(ISBLANK($J24)),$J24&lt;0),
" Error: Position at the end of the period must be a positive amount.",
""),
IF(AND(NOT(ISBLANK($J24)),
    $J24&gt;0,
    OR(ISBLANK('T03.04'!$J24),
        'T03.04'!$J24&lt;=0,
        ISBLANK('T04.02'!$J24),
        'T04.02'!$J24&lt;=0)),
" Warning: If at least one of the forms T03.04,T04.01,T04.02 contains data other than zero,also the other two forms must be completed.",
"")))</f>
        <v/>
      </c>
    </row>
    <row r="25" spans="1:12">
      <c r="A25" s="20"/>
      <c r="B25" s="20"/>
      <c r="C25" s="15"/>
      <c r="D25" s="15"/>
      <c r="E25" s="15"/>
      <c r="F25" s="15"/>
      <c r="G25" s="15"/>
      <c r="H25" s="15"/>
      <c r="I25" s="15"/>
      <c r="J25" s="15"/>
      <c r="L25" s="30" t="str">
        <f>IF(COUNTA(C25:J25)=0,"",_xlfn.CONCAT(,
IF(AND(NOT(ISBLANK($J25)),
    ABS($J25-(($C25+$D25+$F25+$G25+$H25+$I25)-$E25))&gt;=1),
" Error: Position at the end of the period is not equal to: position at the beginning of the period+increase in assets-decrease in assets+exchange rate changes+price changes+other changes+rectifications.",
""),
IF(AND(NOT(ISBLANK($C25)),$C25&lt;0),
" Error: Position at the beginning of the period must be a positive amount.",
""),
IF(AND(NOT(ISBLANK($J25)),$J25&lt;0),
" Error: Position at the end of the period must be a positive amount.",
""),
IF(AND(NOT(ISBLANK($J25)),
    $J25&gt;0,
    OR(ISBLANK('T03.04'!$J25),
        'T03.04'!$J25&lt;=0,
        ISBLANK('T04.02'!$J25),
        'T04.02'!$J25&lt;=0)),
" Warning: If at least one of the forms T03.04,T04.01,T04.02 contains data other than zero,also the other two forms must be completed.",
"")))</f>
        <v/>
      </c>
    </row>
    <row r="26" spans="1:12">
      <c r="A26" s="20"/>
      <c r="B26" s="20"/>
      <c r="C26" s="15"/>
      <c r="D26" s="15"/>
      <c r="E26" s="15"/>
      <c r="F26" s="15"/>
      <c r="G26" s="15"/>
      <c r="H26" s="15"/>
      <c r="I26" s="15"/>
      <c r="J26" s="15"/>
      <c r="L26" s="30" t="str">
        <f>IF(COUNTA(C26:J26)=0,"",_xlfn.CONCAT(,
IF(AND(NOT(ISBLANK($J26)),
    ABS($J26-(($C26+$D26+$F26+$G26+$H26+$I26)-$E26))&gt;=1),
" Error: Position at the end of the period is not equal to: position at the beginning of the period+increase in assets-decrease in assets+exchange rate changes+price changes+other changes+rectifications.",
""),
IF(AND(NOT(ISBLANK($C26)),$C26&lt;0),
" Error: Position at the beginning of the period must be a positive amount.",
""),
IF(AND(NOT(ISBLANK($J26)),$J26&lt;0),
" Error: Position at the end of the period must be a positive amount.",
""),
IF(AND(NOT(ISBLANK($J26)),
    $J26&gt;0,
    OR(ISBLANK('T03.04'!$J26),
        'T03.04'!$J26&lt;=0,
        ISBLANK('T04.02'!$J26),
        'T04.02'!$J26&lt;=0)),
" Warning: If at least one of the forms T03.04,T04.01,T04.02 contains data other than zero,also the other two forms must be completed.",
"")))</f>
        <v/>
      </c>
    </row>
    <row r="27" spans="1:12">
      <c r="A27" s="20"/>
      <c r="B27" s="20"/>
      <c r="C27" s="15"/>
      <c r="D27" s="15"/>
      <c r="E27" s="15"/>
      <c r="F27" s="15"/>
      <c r="G27" s="15"/>
      <c r="H27" s="15"/>
      <c r="I27" s="15"/>
      <c r="J27" s="15"/>
      <c r="L27" s="30" t="str">
        <f>IF(COUNTA(C27:J27)=0,"",_xlfn.CONCAT(,
IF(AND(NOT(ISBLANK($J27)),
    ABS($J27-(($C27+$D27+$F27+$G27+$H27+$I27)-$E27))&gt;=1),
" Error: Position at the end of the period is not equal to: position at the beginning of the period+increase in assets-decrease in assets+exchange rate changes+price changes+other changes+rectifications.",
""),
IF(AND(NOT(ISBLANK($C27)),$C27&lt;0),
" Error: Position at the beginning of the period must be a positive amount.",
""),
IF(AND(NOT(ISBLANK($J27)),$J27&lt;0),
" Error: Position at the end of the period must be a positive amount.",
""),
IF(AND(NOT(ISBLANK($J27)),
    $J27&gt;0,
    OR(ISBLANK('T03.04'!$J27),
        'T03.04'!$J27&lt;=0,
        ISBLANK('T04.02'!$J27),
        'T04.02'!$J27&lt;=0)),
" Warning: If at least one of the forms T03.04,T04.01,T04.02 contains data other than zero,also the other two forms must be completed.",
"")))</f>
        <v/>
      </c>
    </row>
    <row r="28" spans="1:12">
      <c r="A28" s="20"/>
      <c r="B28" s="20"/>
      <c r="C28" s="15"/>
      <c r="D28" s="15"/>
      <c r="E28" s="15"/>
      <c r="F28" s="15"/>
      <c r="G28" s="15"/>
      <c r="H28" s="15"/>
      <c r="I28" s="15"/>
      <c r="J28" s="15"/>
      <c r="L28" s="30" t="str">
        <f>IF(COUNTA(C28:J28)=0,"",_xlfn.CONCAT(,
IF(AND(NOT(ISBLANK($J28)),
    ABS($J28-(($C28+$D28+$F28+$G28+$H28+$I28)-$E28))&gt;=1),
" Error: Position at the end of the period is not equal to: position at the beginning of the period+increase in assets-decrease in assets+exchange rate changes+price changes+other changes+rectifications.",
""),
IF(AND(NOT(ISBLANK($C28)),$C28&lt;0),
" Error: Position at the beginning of the period must be a positive amount.",
""),
IF(AND(NOT(ISBLANK($J28)),$J28&lt;0),
" Error: Position at the end of the period must be a positive amount.",
""),
IF(AND(NOT(ISBLANK($J28)),
    $J28&gt;0,
    OR(ISBLANK('T03.04'!$J28),
        'T03.04'!$J28&lt;=0,
        ISBLANK('T04.02'!$J28),
        'T04.02'!$J28&lt;=0)),
" Warning: If at least one of the forms T03.04,T04.01,T04.02 contains data other than zero,also the other two forms must be completed.",
"")))</f>
        <v/>
      </c>
    </row>
    <row r="29" spans="1:12">
      <c r="A29" s="20"/>
      <c r="B29" s="20"/>
      <c r="C29" s="15"/>
      <c r="D29" s="15"/>
      <c r="E29" s="15"/>
      <c r="F29" s="15"/>
      <c r="G29" s="15"/>
      <c r="H29" s="15"/>
      <c r="I29" s="15"/>
      <c r="J29" s="15"/>
      <c r="L29" s="30" t="str">
        <f>IF(COUNTA(C29:J29)=0,"",_xlfn.CONCAT(,
IF(AND(NOT(ISBLANK($J29)),
    ABS($J29-(($C29+$D29+$F29+$G29+$H29+$I29)-$E29))&gt;=1),
" Error: Position at the end of the period is not equal to: position at the beginning of the period+increase in assets-decrease in assets+exchange rate changes+price changes+other changes+rectifications.",
""),
IF(AND(NOT(ISBLANK($C29)),$C29&lt;0),
" Error: Position at the beginning of the period must be a positive amount.",
""),
IF(AND(NOT(ISBLANK($J29)),$J29&lt;0),
" Error: Position at the end of the period must be a positive amount.",
""),
IF(AND(NOT(ISBLANK($J29)),
    $J29&gt;0,
    OR(ISBLANK('T03.04'!$J29),
        'T03.04'!$J29&lt;=0,
        ISBLANK('T04.02'!$J29),
        'T04.02'!$J29&lt;=0)),
" Warning: If at least one of the forms T03.04,T04.01,T04.02 contains data other than zero,also the other two forms must be completed.",
"")))</f>
        <v/>
      </c>
    </row>
    <row r="30" spans="1:12">
      <c r="A30" s="20"/>
      <c r="B30" s="20"/>
      <c r="C30" s="15"/>
      <c r="D30" s="15"/>
      <c r="E30" s="15"/>
      <c r="F30" s="15"/>
      <c r="G30" s="15"/>
      <c r="H30" s="15"/>
      <c r="I30" s="15"/>
      <c r="J30" s="15"/>
      <c r="L30" s="30" t="str">
        <f>IF(COUNTA(C30:J30)=0,"",_xlfn.CONCAT(,
IF(AND(NOT(ISBLANK($J30)),
    ABS($J30-(($C30+$D30+$F30+$G30+$H30+$I30)-$E30))&gt;=1),
" Error: Position at the end of the period is not equal to: position at the beginning of the period+increase in assets-decrease in assets+exchange rate changes+price changes+other changes+rectifications.",
""),
IF(AND(NOT(ISBLANK($C30)),$C30&lt;0),
" Error: Position at the beginning of the period must be a positive amount.",
""),
IF(AND(NOT(ISBLANK($J30)),$J30&lt;0),
" Error: Position at the end of the period must be a positive amount.",
""),
IF(AND(NOT(ISBLANK($J30)),
    $J30&gt;0,
    OR(ISBLANK('T03.04'!$J30),
        'T03.04'!$J30&lt;=0,
        ISBLANK('T04.02'!$J30),
        'T04.02'!$J30&lt;=0)),
" Warning: If at least one of the forms T03.04,T04.01,T04.02 contains data other than zero,also the other two forms must be completed.",
"")))</f>
        <v/>
      </c>
    </row>
    <row r="31" spans="1:12">
      <c r="A31" s="20"/>
      <c r="B31" s="20"/>
      <c r="C31" s="15"/>
      <c r="D31" s="15"/>
      <c r="E31" s="15"/>
      <c r="F31" s="15"/>
      <c r="G31" s="15"/>
      <c r="H31" s="15"/>
      <c r="I31" s="15"/>
      <c r="J31" s="15"/>
      <c r="L31" s="30" t="str">
        <f>IF(COUNTA(C31:J31)=0,"",_xlfn.CONCAT(,
IF(AND(NOT(ISBLANK($J31)),
    ABS($J31-(($C31+$D31+$F31+$G31+$H31+$I31)-$E31))&gt;=1),
" Error: Position at the end of the period is not equal to: position at the beginning of the period+increase in assets-decrease in assets+exchange rate changes+price changes+other changes+rectifications.",
""),
IF(AND(NOT(ISBLANK($C31)),$C31&lt;0),
" Error: Position at the beginning of the period must be a positive amount.",
""),
IF(AND(NOT(ISBLANK($J31)),$J31&lt;0),
" Error: Position at the end of the period must be a positive amount.",
""),
IF(AND(NOT(ISBLANK($J31)),
    $J31&gt;0,
    OR(ISBLANK('T03.04'!$J31),
        'T03.04'!$J31&lt;=0,
        ISBLANK('T04.02'!$J31),
        'T04.02'!$J31&lt;=0)),
" Warning: If at least one of the forms T03.04,T04.01,T04.02 contains data other than zero,also the other two forms must be completed.",
"")))</f>
        <v/>
      </c>
    </row>
    <row r="32" spans="1:12">
      <c r="A32" s="20"/>
      <c r="B32" s="20"/>
      <c r="C32" s="15"/>
      <c r="D32" s="15"/>
      <c r="E32" s="15"/>
      <c r="F32" s="15"/>
      <c r="G32" s="15"/>
      <c r="H32" s="15"/>
      <c r="I32" s="15"/>
      <c r="J32" s="15"/>
      <c r="L32" s="30" t="str">
        <f>IF(COUNTA(C32:J32)=0,"",_xlfn.CONCAT(,
IF(AND(NOT(ISBLANK($J32)),
    ABS($J32-(($C32+$D32+$F32+$G32+$H32+$I32)-$E32))&gt;=1),
" Error: Position at the end of the period is not equal to: position at the beginning of the period+increase in assets-decrease in assets+exchange rate changes+price changes+other changes+rectifications.",
""),
IF(AND(NOT(ISBLANK($C32)),$C32&lt;0),
" Error: Position at the beginning of the period must be a positive amount.",
""),
IF(AND(NOT(ISBLANK($J32)),$J32&lt;0),
" Error: Position at the end of the period must be a positive amount.",
""),
IF(AND(NOT(ISBLANK($J32)),
    $J32&gt;0,
    OR(ISBLANK('T03.04'!$J32),
        'T03.04'!$J32&lt;=0,
        ISBLANK('T04.02'!$J32),
        'T04.02'!$J32&lt;=0)),
" Warning: If at least one of the forms T03.04,T04.01,T04.02 contains data other than zero,also the other two forms must be completed.",
"")))</f>
        <v/>
      </c>
    </row>
    <row r="33" spans="1:12">
      <c r="A33" s="20"/>
      <c r="B33" s="20"/>
      <c r="C33" s="15"/>
      <c r="D33" s="15"/>
      <c r="E33" s="15"/>
      <c r="F33" s="15"/>
      <c r="G33" s="15"/>
      <c r="H33" s="15"/>
      <c r="I33" s="15"/>
      <c r="J33" s="15"/>
      <c r="L33" s="30" t="str">
        <f>IF(COUNTA(C33:J33)=0,"",_xlfn.CONCAT(,
IF(AND(NOT(ISBLANK($J33)),
    ABS($J33-(($C33+$D33+$F33+$G33+$H33+$I33)-$E33))&gt;=1),
" Error: Position at the end of the period is not equal to: position at the beginning of the period+increase in assets-decrease in assets+exchange rate changes+price changes+other changes+rectifications.",
""),
IF(AND(NOT(ISBLANK($C33)),$C33&lt;0),
" Error: Position at the beginning of the period must be a positive amount.",
""),
IF(AND(NOT(ISBLANK($J33)),$J33&lt;0),
" Error: Position at the end of the period must be a positive amount.",
""),
IF(AND(NOT(ISBLANK($J33)),
    $J33&gt;0,
    OR(ISBLANK('T03.04'!$J33),
        'T03.04'!$J33&lt;=0,
        ISBLANK('T04.02'!$J33),
        'T04.02'!$J33&lt;=0)),
" Warning: If at least one of the forms T03.04,T04.01,T04.02 contains data other than zero,also the other two forms must be completed.",
"")))</f>
        <v/>
      </c>
    </row>
    <row r="34" spans="1:12">
      <c r="A34" s="20"/>
      <c r="B34" s="20"/>
      <c r="C34" s="15"/>
      <c r="D34" s="15"/>
      <c r="E34" s="15"/>
      <c r="F34" s="15"/>
      <c r="G34" s="15"/>
      <c r="H34" s="15"/>
      <c r="I34" s="15"/>
      <c r="J34" s="15"/>
      <c r="L34" s="30" t="str">
        <f>IF(COUNTA(C34:J34)=0,"",_xlfn.CONCAT(,
IF(AND(NOT(ISBLANK($J34)),
    ABS($J34-(($C34+$D34+$F34+$G34+$H34+$I34)-$E34))&gt;=1),
" Error: Position at the end of the period is not equal to: position at the beginning of the period+increase in assets-decrease in assets+exchange rate changes+price changes+other changes+rectifications.",
""),
IF(AND(NOT(ISBLANK($C34)),$C34&lt;0),
" Error: Position at the beginning of the period must be a positive amount.",
""),
IF(AND(NOT(ISBLANK($J34)),$J34&lt;0),
" Error: Position at the end of the period must be a positive amount.",
""),
IF(AND(NOT(ISBLANK($J34)),
    $J34&gt;0,
    OR(ISBLANK('T03.04'!$J34),
        'T03.04'!$J34&lt;=0,
        ISBLANK('T04.02'!$J34),
        'T04.02'!$J34&lt;=0)),
" Warning: If at least one of the forms T03.04,T04.01,T04.02 contains data other than zero,also the other two forms must be completed.",
"")))</f>
        <v/>
      </c>
    </row>
    <row r="35" spans="1:12">
      <c r="A35" s="20"/>
      <c r="B35" s="20"/>
      <c r="C35" s="15"/>
      <c r="D35" s="15"/>
      <c r="E35" s="15"/>
      <c r="F35" s="15"/>
      <c r="G35" s="15"/>
      <c r="H35" s="15"/>
      <c r="I35" s="15"/>
      <c r="J35" s="15"/>
      <c r="L35" s="30" t="str">
        <f>IF(COUNTA(C35:J35)=0,"",_xlfn.CONCAT(,
IF(AND(NOT(ISBLANK($J35)),
    ABS($J35-(($C35+$D35+$F35+$G35+$H35+$I35)-$E35))&gt;=1),
" Error: Position at the end of the period is not equal to: position at the beginning of the period+increase in assets-decrease in assets+exchange rate changes+price changes+other changes+rectifications.",
""),
IF(AND(NOT(ISBLANK($C35)),$C35&lt;0),
" Error: Position at the beginning of the period must be a positive amount.",
""),
IF(AND(NOT(ISBLANK($J35)),$J35&lt;0),
" Error: Position at the end of the period must be a positive amount.",
""),
IF(AND(NOT(ISBLANK($J35)),
    $J35&gt;0,
    OR(ISBLANK('T03.04'!$J35),
        'T03.04'!$J35&lt;=0,
        ISBLANK('T04.02'!$J35),
        'T04.02'!$J35&lt;=0)),
" Warning: If at least one of the forms T03.04,T04.01,T04.02 contains data other than zero,also the other two forms must be completed.",
"")))</f>
        <v/>
      </c>
    </row>
    <row r="36" spans="1:12">
      <c r="A36" s="20"/>
      <c r="B36" s="20"/>
      <c r="C36" s="15"/>
      <c r="D36" s="15"/>
      <c r="E36" s="15"/>
      <c r="F36" s="15"/>
      <c r="G36" s="15"/>
      <c r="H36" s="15"/>
      <c r="I36" s="15"/>
      <c r="J36" s="15"/>
      <c r="L36" s="30" t="str">
        <f>IF(COUNTA(C36:J36)=0,"",_xlfn.CONCAT(,
IF(AND(NOT(ISBLANK($J36)),
    ABS($J36-(($C36+$D36+$F36+$G36+$H36+$I36)-$E36))&gt;=1),
" Error: Position at the end of the period is not equal to: position at the beginning of the period+increase in assets-decrease in assets+exchange rate changes+price changes+other changes+rectifications.",
""),
IF(AND(NOT(ISBLANK($C36)),$C36&lt;0),
" Error: Position at the beginning of the period must be a positive amount.",
""),
IF(AND(NOT(ISBLANK($J36)),$J36&lt;0),
" Error: Position at the end of the period must be a positive amount.",
""),
IF(AND(NOT(ISBLANK($J36)),
    $J36&gt;0,
    OR(ISBLANK('T03.04'!$J36),
        'T03.04'!$J36&lt;=0,
        ISBLANK('T04.02'!$J36),
        'T04.02'!$J36&lt;=0)),
" Warning: If at least one of the forms T03.04,T04.01,T04.02 contains data other than zero,also the other two forms must be completed.",
"")))</f>
        <v/>
      </c>
    </row>
    <row r="37" spans="1:12">
      <c r="A37" s="20"/>
      <c r="B37" s="20"/>
      <c r="C37" s="15"/>
      <c r="D37" s="15"/>
      <c r="E37" s="15"/>
      <c r="F37" s="15"/>
      <c r="G37" s="15"/>
      <c r="H37" s="15"/>
      <c r="I37" s="15"/>
      <c r="J37" s="15"/>
      <c r="L37" s="30" t="str">
        <f>IF(COUNTA(C37:J37)=0,"",_xlfn.CONCAT(,
IF(AND(NOT(ISBLANK($J37)),
    ABS($J37-(($C37+$D37+$F37+$G37+$H37+$I37)-$E37))&gt;=1),
" Error: Position at the end of the period is not equal to: position at the beginning of the period+increase in assets-decrease in assets+exchange rate changes+price changes+other changes+rectifications.",
""),
IF(AND(NOT(ISBLANK($C37)),$C37&lt;0),
" Error: Position at the beginning of the period must be a positive amount.",
""),
IF(AND(NOT(ISBLANK($J37)),$J37&lt;0),
" Error: Position at the end of the period must be a positive amount.",
""),
IF(AND(NOT(ISBLANK($J37)),
    $J37&gt;0,
    OR(ISBLANK('T03.04'!$J37),
        'T03.04'!$J37&lt;=0,
        ISBLANK('T04.02'!$J37),
        'T04.02'!$J37&lt;=0)),
" Warning: If at least one of the forms T03.04,T04.01,T04.02 contains data other than zero,also the other two forms must be completed.",
"")))</f>
        <v/>
      </c>
    </row>
    <row r="38" spans="1:12">
      <c r="A38" s="20"/>
      <c r="B38" s="20"/>
      <c r="C38" s="15"/>
      <c r="D38" s="15"/>
      <c r="E38" s="15"/>
      <c r="F38" s="15"/>
      <c r="G38" s="15"/>
      <c r="H38" s="15"/>
      <c r="I38" s="15"/>
      <c r="J38" s="15"/>
      <c r="L38" s="30" t="str">
        <f>IF(COUNTA(C38:J38)=0,"",_xlfn.CONCAT(,
IF(AND(NOT(ISBLANK($J38)),
    ABS($J38-(($C38+$D38+$F38+$G38+$H38+$I38)-$E38))&gt;=1),
" Error: Position at the end of the period is not equal to: position at the beginning of the period+increase in assets-decrease in assets+exchange rate changes+price changes+other changes+rectifications.",
""),
IF(AND(NOT(ISBLANK($C38)),$C38&lt;0),
" Error: Position at the beginning of the period must be a positive amount.",
""),
IF(AND(NOT(ISBLANK($J38)),$J38&lt;0),
" Error: Position at the end of the period must be a positive amount.",
""),
IF(AND(NOT(ISBLANK($J38)),
    $J38&gt;0,
    OR(ISBLANK('T03.04'!$J38),
        'T03.04'!$J38&lt;=0,
        ISBLANK('T04.02'!$J38),
        'T04.02'!$J38&lt;=0)),
" Warning: If at least one of the forms T03.04,T04.01,T04.02 contains data other than zero,also the other two forms must be completed.",
"")))</f>
        <v/>
      </c>
    </row>
    <row r="39" spans="1:12">
      <c r="A39" s="20"/>
      <c r="B39" s="20"/>
      <c r="C39" s="15"/>
      <c r="D39" s="15"/>
      <c r="E39" s="15"/>
      <c r="F39" s="15"/>
      <c r="G39" s="15"/>
      <c r="H39" s="15"/>
      <c r="I39" s="15"/>
      <c r="J39" s="15"/>
      <c r="L39" s="30" t="str">
        <f>IF(COUNTA(C39:J39)=0,"",_xlfn.CONCAT(,
IF(AND(NOT(ISBLANK($J39)),
    ABS($J39-(($C39+$D39+$F39+$G39+$H39+$I39)-$E39))&gt;=1),
" Error: Position at the end of the period is not equal to: position at the beginning of the period+increase in assets-decrease in assets+exchange rate changes+price changes+other changes+rectifications.",
""),
IF(AND(NOT(ISBLANK($C39)),$C39&lt;0),
" Error: Position at the beginning of the period must be a positive amount.",
""),
IF(AND(NOT(ISBLANK($J39)),$J39&lt;0),
" Error: Position at the end of the period must be a positive amount.",
""),
IF(AND(NOT(ISBLANK($J39)),
    $J39&gt;0,
    OR(ISBLANK('T03.04'!$J39),
        'T03.04'!$J39&lt;=0,
        ISBLANK('T04.02'!$J39),
        'T04.02'!$J39&lt;=0)),
" Warning: If at least one of the forms T03.04,T04.01,T04.02 contains data other than zero,also the other two forms must be completed.",
"")))</f>
        <v/>
      </c>
    </row>
    <row r="40" spans="1:12">
      <c r="A40" s="20"/>
      <c r="B40" s="20"/>
      <c r="C40" s="15"/>
      <c r="D40" s="15"/>
      <c r="E40" s="15"/>
      <c r="F40" s="15"/>
      <c r="G40" s="15"/>
      <c r="H40" s="15"/>
      <c r="I40" s="15"/>
      <c r="J40" s="15"/>
      <c r="L40" s="30" t="str">
        <f>IF(COUNTA(C40:J40)=0,"",_xlfn.CONCAT(,
IF(AND(NOT(ISBLANK($J40)),
    ABS($J40-(($C40+$D40+$F40+$G40+$H40+$I40)-$E40))&gt;=1),
" Error: Position at the end of the period is not equal to: position at the beginning of the period+increase in assets-decrease in assets+exchange rate changes+price changes+other changes+rectifications.",
""),
IF(AND(NOT(ISBLANK($C40)),$C40&lt;0),
" Error: Position at the beginning of the period must be a positive amount.",
""),
IF(AND(NOT(ISBLANK($J40)),$J40&lt;0),
" Error: Position at the end of the period must be a positive amount.",
""),
IF(AND(NOT(ISBLANK($J40)),
    $J40&gt;0,
    OR(ISBLANK('T03.04'!$J40),
        'T03.04'!$J40&lt;=0,
        ISBLANK('T04.02'!$J40),
        'T04.02'!$J40&lt;=0)),
" Warning: If at least one of the forms T03.04,T04.01,T04.02 contains data other than zero,also the other two forms must be completed.",
"")))</f>
        <v/>
      </c>
    </row>
    <row r="41" spans="1:12">
      <c r="A41" s="20"/>
      <c r="B41" s="20"/>
      <c r="C41" s="15"/>
      <c r="D41" s="15"/>
      <c r="E41" s="15"/>
      <c r="F41" s="15"/>
      <c r="G41" s="15"/>
      <c r="H41" s="15"/>
      <c r="I41" s="15"/>
      <c r="J41" s="15"/>
      <c r="L41" s="30" t="str">
        <f>IF(COUNTA(C41:J41)=0,"",_xlfn.CONCAT(,
IF(AND(NOT(ISBLANK($J41)),
    ABS($J41-(($C41+$D41+$F41+$G41+$H41+$I41)-$E41))&gt;=1),
" Error: Position at the end of the period is not equal to: position at the beginning of the period+increase in assets-decrease in assets+exchange rate changes+price changes+other changes+rectifications.",
""),
IF(AND(NOT(ISBLANK($C41)),$C41&lt;0),
" Error: Position at the beginning of the period must be a positive amount.",
""),
IF(AND(NOT(ISBLANK($J41)),$J41&lt;0),
" Error: Position at the end of the period must be a positive amount.",
""),
IF(AND(NOT(ISBLANK($J41)),
    $J41&gt;0,
    OR(ISBLANK('T03.04'!$J41),
        'T03.04'!$J41&lt;=0,
        ISBLANK('T04.02'!$J41),
        'T04.02'!$J41&lt;=0)),
" Warning: If at least one of the forms T03.04,T04.01,T04.02 contains data other than zero,also the other two forms must be completed.",
"")))</f>
        <v/>
      </c>
    </row>
    <row r="42" spans="1:12">
      <c r="A42" s="20"/>
      <c r="B42" s="20"/>
      <c r="C42" s="15"/>
      <c r="D42" s="15"/>
      <c r="E42" s="15"/>
      <c r="F42" s="15"/>
      <c r="G42" s="15"/>
      <c r="H42" s="15"/>
      <c r="I42" s="15"/>
      <c r="J42" s="15"/>
      <c r="L42" s="30" t="str">
        <f>IF(COUNTA(C42:J42)=0,"",_xlfn.CONCAT(,
IF(AND(NOT(ISBLANK($J42)),
    ABS($J42-(($C42+$D42+$F42+$G42+$H42+$I42)-$E42))&gt;=1),
" Error: Position at the end of the period is not equal to: position at the beginning of the period+increase in assets-decrease in assets+exchange rate changes+price changes+other changes+rectifications.",
""),
IF(AND(NOT(ISBLANK($C42)),$C42&lt;0),
" Error: Position at the beginning of the period must be a positive amount.",
""),
IF(AND(NOT(ISBLANK($J42)),$J42&lt;0),
" Error: Position at the end of the period must be a positive amount.",
""),
IF(AND(NOT(ISBLANK($J42)),
    $J42&gt;0,
    OR(ISBLANK('T03.04'!$J42),
        'T03.04'!$J42&lt;=0,
        ISBLANK('T04.02'!$J42),
        'T04.02'!$J42&lt;=0)),
" Warning: If at least one of the forms T03.04,T04.01,T04.02 contains data other than zero,also the other two forms must be completed.",
"")))</f>
        <v/>
      </c>
    </row>
    <row r="43" spans="1:12">
      <c r="A43" s="20"/>
      <c r="B43" s="20"/>
      <c r="C43" s="15"/>
      <c r="D43" s="15"/>
      <c r="E43" s="15"/>
      <c r="F43" s="15"/>
      <c r="G43" s="15"/>
      <c r="H43" s="15"/>
      <c r="I43" s="15"/>
      <c r="J43" s="15"/>
      <c r="L43" s="30" t="str">
        <f>IF(COUNTA(C43:J43)=0,"",_xlfn.CONCAT(,
IF(AND(NOT(ISBLANK($J43)),
    ABS($J43-(($C43+$D43+$F43+$G43+$H43+$I43)-$E43))&gt;=1),
" Error: Position at the end of the period is not equal to: position at the beginning of the period+increase in assets-decrease in assets+exchange rate changes+price changes+other changes+rectifications.",
""),
IF(AND(NOT(ISBLANK($C43)),$C43&lt;0),
" Error: Position at the beginning of the period must be a positive amount.",
""),
IF(AND(NOT(ISBLANK($J43)),$J43&lt;0),
" Error: Position at the end of the period must be a positive amount.",
""),
IF(AND(NOT(ISBLANK($J43)),
    $J43&gt;0,
    OR(ISBLANK('T03.04'!$J43),
        'T03.04'!$J43&lt;=0,
        ISBLANK('T04.02'!$J43),
        'T04.02'!$J43&lt;=0)),
" Warning: If at least one of the forms T03.04,T04.01,T04.02 contains data other than zero,also the other two forms must be completed.",
"")))</f>
        <v/>
      </c>
    </row>
    <row r="44" spans="1:12">
      <c r="A44" s="20"/>
      <c r="B44" s="20"/>
      <c r="C44" s="15"/>
      <c r="D44" s="15"/>
      <c r="E44" s="15"/>
      <c r="F44" s="15"/>
      <c r="G44" s="15"/>
      <c r="H44" s="15"/>
      <c r="I44" s="15"/>
      <c r="J44" s="15"/>
      <c r="L44" s="30" t="str">
        <f>IF(COUNTA(C44:J44)=0,"",_xlfn.CONCAT(,
IF(AND(NOT(ISBLANK($J44)),
    ABS($J44-(($C44+$D44+$F44+$G44+$H44+$I44)-$E44))&gt;=1),
" Error: Position at the end of the period is not equal to: position at the beginning of the period+increase in assets-decrease in assets+exchange rate changes+price changes+other changes+rectifications.",
""),
IF(AND(NOT(ISBLANK($C44)),$C44&lt;0),
" Error: Position at the beginning of the period must be a positive amount.",
""),
IF(AND(NOT(ISBLANK($J44)),$J44&lt;0),
" Error: Position at the end of the period must be a positive amount.",
""),
IF(AND(NOT(ISBLANK($J44)),
    $J44&gt;0,
    OR(ISBLANK('T03.04'!$J44),
        'T03.04'!$J44&lt;=0,
        ISBLANK('T04.02'!$J44),
        'T04.02'!$J44&lt;=0)),
" Warning: If at least one of the forms T03.04,T04.01,T04.02 contains data other than zero,also the other two forms must be completed.",
"")))</f>
        <v/>
      </c>
    </row>
    <row r="45" spans="1:12">
      <c r="A45" s="20"/>
      <c r="B45" s="20"/>
      <c r="C45" s="15"/>
      <c r="D45" s="15"/>
      <c r="E45" s="15"/>
      <c r="F45" s="15"/>
      <c r="G45" s="15"/>
      <c r="H45" s="15"/>
      <c r="I45" s="15"/>
      <c r="J45" s="15"/>
      <c r="L45" s="30" t="str">
        <f>IF(COUNTA(C45:J45)=0,"",_xlfn.CONCAT(,
IF(AND(NOT(ISBLANK($J45)),
    ABS($J45-(($C45+$D45+$F45+$G45+$H45+$I45)-$E45))&gt;=1),
" Error: Position at the end of the period is not equal to: position at the beginning of the period+increase in assets-decrease in assets+exchange rate changes+price changes+other changes+rectifications.",
""),
IF(AND(NOT(ISBLANK($C45)),$C45&lt;0),
" Error: Position at the beginning of the period must be a positive amount.",
""),
IF(AND(NOT(ISBLANK($J45)),$J45&lt;0),
" Error: Position at the end of the period must be a positive amount.",
""),
IF(AND(NOT(ISBLANK($J45)),
    $J45&gt;0,
    OR(ISBLANK('T03.04'!$J45),
        'T03.04'!$J45&lt;=0,
        ISBLANK('T04.02'!$J45),
        'T04.02'!$J45&lt;=0)),
" Warning: If at least one of the forms T03.04,T04.01,T04.02 contains data other than zero,also the other two forms must be completed.",
"")))</f>
        <v/>
      </c>
    </row>
    <row r="46" spans="1:12">
      <c r="A46" s="20"/>
      <c r="B46" s="20"/>
      <c r="C46" s="15"/>
      <c r="D46" s="15"/>
      <c r="E46" s="15"/>
      <c r="F46" s="15"/>
      <c r="G46" s="15"/>
      <c r="H46" s="15"/>
      <c r="I46" s="15"/>
      <c r="J46" s="15"/>
      <c r="L46" s="30" t="str">
        <f>IF(COUNTA(C46:J46)=0,"",_xlfn.CONCAT(,
IF(AND(NOT(ISBLANK($J46)),
    ABS($J46-(($C46+$D46+$F46+$G46+$H46+$I46)-$E46))&gt;=1),
" Error: Position at the end of the period is not equal to: position at the beginning of the period+increase in assets-decrease in assets+exchange rate changes+price changes+other changes+rectifications.",
""),
IF(AND(NOT(ISBLANK($C46)),$C46&lt;0),
" Error: Position at the beginning of the period must be a positive amount.",
""),
IF(AND(NOT(ISBLANK($J46)),$J46&lt;0),
" Error: Position at the end of the period must be a positive amount.",
""),
IF(AND(NOT(ISBLANK($J46)),
    $J46&gt;0,
    OR(ISBLANK('T03.04'!$J46),
        'T03.04'!$J46&lt;=0,
        ISBLANK('T04.02'!$J46),
        'T04.02'!$J46&lt;=0)),
" Warning: If at least one of the forms T03.04,T04.01,T04.02 contains data other than zero,also the other two forms must be completed.",
"")))</f>
        <v/>
      </c>
    </row>
    <row r="47" spans="1:12">
      <c r="A47" s="20"/>
      <c r="B47" s="20"/>
      <c r="C47" s="15"/>
      <c r="D47" s="15"/>
      <c r="E47" s="15"/>
      <c r="F47" s="15"/>
      <c r="G47" s="15"/>
      <c r="H47" s="15"/>
      <c r="I47" s="15"/>
      <c r="J47" s="15"/>
      <c r="L47" s="30" t="str">
        <f>IF(COUNTA(C47:J47)=0,"",_xlfn.CONCAT(,
IF(AND(NOT(ISBLANK($J47)),
    ABS($J47-(($C47+$D47+$F47+$G47+$H47+$I47)-$E47))&gt;=1),
" Error: Position at the end of the period is not equal to: position at the beginning of the period+increase in assets-decrease in assets+exchange rate changes+price changes+other changes+rectifications.",
""),
IF(AND(NOT(ISBLANK($C47)),$C47&lt;0),
" Error: Position at the beginning of the period must be a positive amount.",
""),
IF(AND(NOT(ISBLANK($J47)),$J47&lt;0),
" Error: Position at the end of the period must be a positive amount.",
""),
IF(AND(NOT(ISBLANK($J47)),
    $J47&gt;0,
    OR(ISBLANK('T03.04'!$J47),
        'T03.04'!$J47&lt;=0,
        ISBLANK('T04.02'!$J47),
        'T04.02'!$J47&lt;=0)),
" Warning: If at least one of the forms T03.04,T04.01,T04.02 contains data other than zero,also the other two forms must be completed.",
"")))</f>
        <v/>
      </c>
    </row>
    <row r="48" spans="1:12">
      <c r="A48" s="20"/>
      <c r="B48" s="20"/>
      <c r="C48" s="15"/>
      <c r="D48" s="15"/>
      <c r="E48" s="15"/>
      <c r="F48" s="15"/>
      <c r="G48" s="15"/>
      <c r="H48" s="15"/>
      <c r="I48" s="15"/>
      <c r="J48" s="15"/>
      <c r="L48" s="30" t="str">
        <f>IF(COUNTA(C48:J48)=0,"",_xlfn.CONCAT(,
IF(AND(NOT(ISBLANK($J48)),
    ABS($J48-(($C48+$D48+$F48+$G48+$H48+$I48)-$E48))&gt;=1),
" Error: Position at the end of the period is not equal to: position at the beginning of the period+increase in assets-decrease in assets+exchange rate changes+price changes+other changes+rectifications.",
""),
IF(AND(NOT(ISBLANK($C48)),$C48&lt;0),
" Error: Position at the beginning of the period must be a positive amount.",
""),
IF(AND(NOT(ISBLANK($J48)),$J48&lt;0),
" Error: Position at the end of the period must be a positive amount.",
""),
IF(AND(NOT(ISBLANK($J48)),
    $J48&gt;0,
    OR(ISBLANK('T03.04'!$J48),
        'T03.04'!$J48&lt;=0,
        ISBLANK('T04.02'!$J48),
        'T04.02'!$J48&lt;=0)),
" Warning: If at least one of the forms T03.04,T04.01,T04.02 contains data other than zero,also the other two forms must be completed.",
"")))</f>
        <v/>
      </c>
    </row>
    <row r="49" spans="1:12">
      <c r="A49" s="20"/>
      <c r="B49" s="20"/>
      <c r="C49" s="15"/>
      <c r="D49" s="15"/>
      <c r="E49" s="15"/>
      <c r="F49" s="15"/>
      <c r="G49" s="15"/>
      <c r="H49" s="15"/>
      <c r="I49" s="15"/>
      <c r="J49" s="15"/>
      <c r="L49" s="30" t="str">
        <f>IF(COUNTA(C49:J49)=0,"",_xlfn.CONCAT(,
IF(AND(NOT(ISBLANK($J49)),
    ABS($J49-(($C49+$D49+$F49+$G49+$H49+$I49)-$E49))&gt;=1),
" Error: Position at the end of the period is not equal to: position at the beginning of the period+increase in assets-decrease in assets+exchange rate changes+price changes+other changes+rectifications.",
""),
IF(AND(NOT(ISBLANK($C49)),$C49&lt;0),
" Error: Position at the beginning of the period must be a positive amount.",
""),
IF(AND(NOT(ISBLANK($J49)),$J49&lt;0),
" Error: Position at the end of the period must be a positive amount.",
""),
IF(AND(NOT(ISBLANK($J49)),
    $J49&gt;0,
    OR(ISBLANK('T03.04'!$J49),
        'T03.04'!$J49&lt;=0,
        ISBLANK('T04.02'!$J49),
        'T04.02'!$J49&lt;=0)),
" Warning: If at least one of the forms T03.04,T04.01,T04.02 contains data other than zero,also the other two forms must be completed.",
"")))</f>
        <v/>
      </c>
    </row>
    <row r="50" spans="1:12">
      <c r="A50" s="20"/>
      <c r="B50" s="20"/>
      <c r="C50" s="15"/>
      <c r="D50" s="15"/>
      <c r="E50" s="15"/>
      <c r="F50" s="15"/>
      <c r="G50" s="15"/>
      <c r="H50" s="15"/>
      <c r="I50" s="15"/>
      <c r="J50" s="15"/>
      <c r="L50" s="30" t="str">
        <f>IF(COUNTA(C50:J50)=0,"",_xlfn.CONCAT(,
IF(AND(NOT(ISBLANK($J50)),
    ABS($J50-(($C50+$D50+$F50+$G50+$H50+$I50)-$E50))&gt;=1),
" Error: Position at the end of the period is not equal to: position at the beginning of the period+increase in assets-decrease in assets+exchange rate changes+price changes+other changes+rectifications.",
""),
IF(AND(NOT(ISBLANK($C50)),$C50&lt;0),
" Error: Position at the beginning of the period must be a positive amount.",
""),
IF(AND(NOT(ISBLANK($J50)),$J50&lt;0),
" Error: Position at the end of the period must be a positive amount.",
""),
IF(AND(NOT(ISBLANK($J50)),
    $J50&gt;0,
    OR(ISBLANK('T03.04'!$J50),
        'T03.04'!$J50&lt;=0,
        ISBLANK('T04.02'!$J50),
        'T04.02'!$J50&lt;=0)),
" Warning: If at least one of the forms T03.04,T04.01,T04.02 contains data other than zero,also the other two forms must be completed.",
"")))</f>
        <v/>
      </c>
    </row>
    <row r="51" spans="1:12">
      <c r="A51" s="20"/>
      <c r="B51" s="20"/>
      <c r="C51" s="15"/>
      <c r="D51" s="15"/>
      <c r="E51" s="15"/>
      <c r="F51" s="15"/>
      <c r="G51" s="15"/>
      <c r="H51" s="15"/>
      <c r="I51" s="15"/>
      <c r="J51" s="15"/>
      <c r="L51" s="30" t="str">
        <f>IF(COUNTA(C51:J51)=0,"",_xlfn.CONCAT(,
IF(AND(NOT(ISBLANK($J51)),
    ABS($J51-(($C51+$D51+$F51+$G51+$H51+$I51)-$E51))&gt;=1),
" Error: Position at the end of the period is not equal to: position at the beginning of the period+increase in assets-decrease in assets+exchange rate changes+price changes+other changes+rectifications.",
""),
IF(AND(NOT(ISBLANK($C51)),$C51&lt;0),
" Error: Position at the beginning of the period must be a positive amount.",
""),
IF(AND(NOT(ISBLANK($J51)),$J51&lt;0),
" Error: Position at the end of the period must be a positive amount.",
""),
IF(AND(NOT(ISBLANK($J51)),
    $J51&gt;0,
    OR(ISBLANK('T03.04'!$J51),
        'T03.04'!$J51&lt;=0,
        ISBLANK('T04.02'!$J51),
        'T04.02'!$J51&lt;=0)),
" Warning: If at least one of the forms T03.04,T04.01,T04.02 contains data other than zero,also the other two forms must be completed.",
"")))</f>
        <v/>
      </c>
    </row>
    <row r="52" spans="1:12">
      <c r="A52" s="20"/>
      <c r="B52" s="20"/>
      <c r="C52" s="15"/>
      <c r="D52" s="15"/>
      <c r="E52" s="15"/>
      <c r="F52" s="15"/>
      <c r="G52" s="15"/>
      <c r="H52" s="15"/>
      <c r="I52" s="15"/>
      <c r="J52" s="15"/>
      <c r="L52" s="30" t="str">
        <f>IF(COUNTA(C52:J52)=0,"",_xlfn.CONCAT(,
IF(AND(NOT(ISBLANK($J52)),
    ABS($J52-(($C52+$D52+$F52+$G52+$H52+$I52)-$E52))&gt;=1),
" Error: Position at the end of the period is not equal to: position at the beginning of the period+increase in assets-decrease in assets+exchange rate changes+price changes+other changes+rectifications.",
""),
IF(AND(NOT(ISBLANK($C52)),$C52&lt;0),
" Error: Position at the beginning of the period must be a positive amount.",
""),
IF(AND(NOT(ISBLANK($J52)),$J52&lt;0),
" Error: Position at the end of the period must be a positive amount.",
""),
IF(AND(NOT(ISBLANK($J52)),
    $J52&gt;0,
    OR(ISBLANK('T03.04'!$J52),
        'T03.04'!$J52&lt;=0,
        ISBLANK('T04.02'!$J52),
        'T04.02'!$J52&lt;=0)),
" Warning: If at least one of the forms T03.04,T04.01,T04.02 contains data other than zero,also the other two forms must be completed.",
"")))</f>
        <v/>
      </c>
    </row>
    <row r="53" spans="1:12">
      <c r="A53" s="20"/>
      <c r="B53" s="20"/>
      <c r="C53" s="15"/>
      <c r="D53" s="15"/>
      <c r="E53" s="15"/>
      <c r="F53" s="15"/>
      <c r="G53" s="15"/>
      <c r="H53" s="15"/>
      <c r="I53" s="15"/>
      <c r="J53" s="15"/>
      <c r="L53" s="30" t="str">
        <f>IF(COUNTA(C53:J53)=0,"",_xlfn.CONCAT(,
IF(AND(NOT(ISBLANK($J53)),
    ABS($J53-(($C53+$D53+$F53+$G53+$H53+$I53)-$E53))&gt;=1),
" Error: Position at the end of the period is not equal to: position at the beginning of the period+increase in assets-decrease in assets+exchange rate changes+price changes+other changes+rectifications.",
""),
IF(AND(NOT(ISBLANK($C53)),$C53&lt;0),
" Error: Position at the beginning of the period must be a positive amount.",
""),
IF(AND(NOT(ISBLANK($J53)),$J53&lt;0),
" Error: Position at the end of the period must be a positive amount.",
""),
IF(AND(NOT(ISBLANK($J53)),
    $J53&gt;0,
    OR(ISBLANK('T03.04'!$J53),
        'T03.04'!$J53&lt;=0,
        ISBLANK('T04.02'!$J53),
        'T04.02'!$J53&lt;=0)),
" Warning: If at least one of the forms T03.04,T04.01,T04.02 contains data other than zero,also the other two forms must be completed.",
"")))</f>
        <v/>
      </c>
    </row>
    <row r="54" spans="1:12">
      <c r="A54" s="20"/>
      <c r="B54" s="20"/>
      <c r="C54" s="15"/>
      <c r="D54" s="15"/>
      <c r="E54" s="15"/>
      <c r="F54" s="15"/>
      <c r="G54" s="15"/>
      <c r="H54" s="15"/>
      <c r="I54" s="15"/>
      <c r="J54" s="15"/>
      <c r="L54" s="30" t="str">
        <f>IF(COUNTA(C54:J54)=0,"",_xlfn.CONCAT(,
IF(AND(NOT(ISBLANK($J54)),
    ABS($J54-(($C54+$D54+$F54+$G54+$H54+$I54)-$E54))&gt;=1),
" Error: Position at the end of the period is not equal to: position at the beginning of the period+increase in assets-decrease in assets+exchange rate changes+price changes+other changes+rectifications.",
""),
IF(AND(NOT(ISBLANK($C54)),$C54&lt;0),
" Error: Position at the beginning of the period must be a positive amount.",
""),
IF(AND(NOT(ISBLANK($J54)),$J54&lt;0),
" Error: Position at the end of the period must be a positive amount.",
""),
IF(AND(NOT(ISBLANK($J54)),
    $J54&gt;0,
    OR(ISBLANK('T03.04'!$J54),
        'T03.04'!$J54&lt;=0,
        ISBLANK('T04.02'!$J54),
        'T04.02'!$J54&lt;=0)),
" Warning: If at least one of the forms T03.04,T04.01,T04.02 contains data other than zero,also the other two forms must be completed.",
"")))</f>
        <v/>
      </c>
    </row>
    <row r="55" spans="1:12">
      <c r="A55" s="20"/>
      <c r="B55" s="20"/>
      <c r="C55" s="15"/>
      <c r="D55" s="15"/>
      <c r="E55" s="15"/>
      <c r="F55" s="15"/>
      <c r="G55" s="15"/>
      <c r="H55" s="15"/>
      <c r="I55" s="15"/>
      <c r="J55" s="15"/>
      <c r="L55" s="30" t="str">
        <f>IF(COUNTA(C55:J55)=0,"",_xlfn.CONCAT(,
IF(AND(NOT(ISBLANK($J55)),
    ABS($J55-(($C55+$D55+$F55+$G55+$H55+$I55)-$E55))&gt;=1),
" Error: Position at the end of the period is not equal to: position at the beginning of the period+increase in assets-decrease in assets+exchange rate changes+price changes+other changes+rectifications.",
""),
IF(AND(NOT(ISBLANK($C55)),$C55&lt;0),
" Error: Position at the beginning of the period must be a positive amount.",
""),
IF(AND(NOT(ISBLANK($J55)),$J55&lt;0),
" Error: Position at the end of the period must be a positive amount.",
""),
IF(AND(NOT(ISBLANK($J55)),
    $J55&gt;0,
    OR(ISBLANK('T03.04'!$J55),
        'T03.04'!$J55&lt;=0,
        ISBLANK('T04.02'!$J55),
        'T04.02'!$J55&lt;=0)),
" Warning: If at least one of the forms T03.04,T04.01,T04.02 contains data other than zero,also the other two forms must be completed.",
"")))</f>
        <v/>
      </c>
    </row>
    <row r="56" spans="1:12">
      <c r="A56" s="20"/>
      <c r="B56" s="20"/>
      <c r="C56" s="15"/>
      <c r="D56" s="15"/>
      <c r="E56" s="15"/>
      <c r="F56" s="15"/>
      <c r="G56" s="15"/>
      <c r="H56" s="15"/>
      <c r="I56" s="15"/>
      <c r="J56" s="15"/>
      <c r="L56" s="30" t="str">
        <f>IF(COUNTA(C56:J56)=0,"",_xlfn.CONCAT(,
IF(AND(NOT(ISBLANK($J56)),
    ABS($J56-(($C56+$D56+$F56+$G56+$H56+$I56)-$E56))&gt;=1),
" Error: Position at the end of the period is not equal to: position at the beginning of the period+increase in assets-decrease in assets+exchange rate changes+price changes+other changes+rectifications.",
""),
IF(AND(NOT(ISBLANK($C56)),$C56&lt;0),
" Error: Position at the beginning of the period must be a positive amount.",
""),
IF(AND(NOT(ISBLANK($J56)),$J56&lt;0),
" Error: Position at the end of the period must be a positive amount.",
""),
IF(AND(NOT(ISBLANK($J56)),
    $J56&gt;0,
    OR(ISBLANK('T03.04'!$J56),
        'T03.04'!$J56&lt;=0,
        ISBLANK('T04.02'!$J56),
        'T04.02'!$J56&lt;=0)),
" Warning: If at least one of the forms T03.04,T04.01,T04.02 contains data other than zero,also the other two forms must be completed.",
"")))</f>
        <v/>
      </c>
    </row>
    <row r="57" spans="1:12">
      <c r="A57" s="20"/>
      <c r="B57" s="20"/>
      <c r="C57" s="15"/>
      <c r="D57" s="15"/>
      <c r="E57" s="15"/>
      <c r="F57" s="15"/>
      <c r="G57" s="15"/>
      <c r="H57" s="15"/>
      <c r="I57" s="15"/>
      <c r="J57" s="15"/>
      <c r="L57" s="30" t="str">
        <f>IF(COUNTA(C57:J57)=0,"",_xlfn.CONCAT(,
IF(AND(NOT(ISBLANK($J57)),
    ABS($J57-(($C57+$D57+$F57+$G57+$H57+$I57)-$E57))&gt;=1),
" Error: Position at the end of the period is not equal to: position at the beginning of the period+increase in assets-decrease in assets+exchange rate changes+price changes+other changes+rectifications.",
""),
IF(AND(NOT(ISBLANK($C57)),$C57&lt;0),
" Error: Position at the beginning of the period must be a positive amount.",
""),
IF(AND(NOT(ISBLANK($J57)),$J57&lt;0),
" Error: Position at the end of the period must be a positive amount.",
""),
IF(AND(NOT(ISBLANK($J57)),
    $J57&gt;0,
    OR(ISBLANK('T03.04'!$J57),
        'T03.04'!$J57&lt;=0,
        ISBLANK('T04.02'!$J57),
        'T04.02'!$J57&lt;=0)),
" Warning: If at least one of the forms T03.04,T04.01,T04.02 contains data other than zero,also the other two forms must be completed.",
"")))</f>
        <v/>
      </c>
    </row>
    <row r="58" spans="1:12">
      <c r="A58" s="20"/>
      <c r="B58" s="20"/>
      <c r="C58" s="15"/>
      <c r="D58" s="15"/>
      <c r="E58" s="15"/>
      <c r="F58" s="15"/>
      <c r="G58" s="15"/>
      <c r="H58" s="15"/>
      <c r="I58" s="15"/>
      <c r="J58" s="15"/>
      <c r="L58" s="30" t="str">
        <f>IF(COUNTA(C58:J58)=0,"",_xlfn.CONCAT(,
IF(AND(NOT(ISBLANK($J58)),
    ABS($J58-(($C58+$D58+$F58+$G58+$H58+$I58)-$E58))&gt;=1),
" Error: Position at the end of the period is not equal to: position at the beginning of the period+increase in assets-decrease in assets+exchange rate changes+price changes+other changes+rectifications.",
""),
IF(AND(NOT(ISBLANK($C58)),$C58&lt;0),
" Error: Position at the beginning of the period must be a positive amount.",
""),
IF(AND(NOT(ISBLANK($J58)),$J58&lt;0),
" Error: Position at the end of the period must be a positive amount.",
""),
IF(AND(NOT(ISBLANK($J58)),
    $J58&gt;0,
    OR(ISBLANK('T03.04'!$J58),
        'T03.04'!$J58&lt;=0,
        ISBLANK('T04.02'!$J58),
        'T04.02'!$J58&lt;=0)),
" Warning: If at least one of the forms T03.04,T04.01,T04.02 contains data other than zero,also the other two forms must be completed.",
"")))</f>
        <v/>
      </c>
    </row>
    <row r="59" spans="1:12">
      <c r="A59" s="20"/>
      <c r="B59" s="20"/>
      <c r="C59" s="15"/>
      <c r="D59" s="15"/>
      <c r="E59" s="15"/>
      <c r="F59" s="15"/>
      <c r="G59" s="15"/>
      <c r="H59" s="15"/>
      <c r="I59" s="15"/>
      <c r="J59" s="15"/>
      <c r="L59" s="30" t="str">
        <f>IF(COUNTA(C59:J59)=0,"",_xlfn.CONCAT(,
IF(AND(NOT(ISBLANK($J59)),
    ABS($J59-(($C59+$D59+$F59+$G59+$H59+$I59)-$E59))&gt;=1),
" Error: Position at the end of the period is not equal to: position at the beginning of the period+increase in assets-decrease in assets+exchange rate changes+price changes+other changes+rectifications.",
""),
IF(AND(NOT(ISBLANK($C59)),$C59&lt;0),
" Error: Position at the beginning of the period must be a positive amount.",
""),
IF(AND(NOT(ISBLANK($J59)),$J59&lt;0),
" Error: Position at the end of the period must be a positive amount.",
""),
IF(AND(NOT(ISBLANK($J59)),
    $J59&gt;0,
    OR(ISBLANK('T03.04'!$J59),
        'T03.04'!$J59&lt;=0,
        ISBLANK('T04.02'!$J59),
        'T04.02'!$J59&lt;=0)),
" Warning: If at least one of the forms T03.04,T04.01,T04.02 contains data other than zero,also the other two forms must be completed.",
"")))</f>
        <v/>
      </c>
    </row>
    <row r="60" spans="1:12">
      <c r="A60" s="20"/>
      <c r="B60" s="20"/>
      <c r="C60" s="15"/>
      <c r="D60" s="15"/>
      <c r="E60" s="15"/>
      <c r="F60" s="15"/>
      <c r="G60" s="15"/>
      <c r="H60" s="15"/>
      <c r="I60" s="15"/>
      <c r="J60" s="15"/>
      <c r="L60" s="30" t="str">
        <f>IF(COUNTA(C60:J60)=0,"",_xlfn.CONCAT(,
IF(AND(NOT(ISBLANK($J60)),
    ABS($J60-(($C60+$D60+$F60+$G60+$H60+$I60)-$E60))&gt;=1),
" Error: Position at the end of the period is not equal to: position at the beginning of the period+increase in assets-decrease in assets+exchange rate changes+price changes+other changes+rectifications.",
""),
IF(AND(NOT(ISBLANK($C60)),$C60&lt;0),
" Error: Position at the beginning of the period must be a positive amount.",
""),
IF(AND(NOT(ISBLANK($J60)),$J60&lt;0),
" Error: Position at the end of the period must be a positive amount.",
""),
IF(AND(NOT(ISBLANK($J60)),
    $J60&gt;0,
    OR(ISBLANK('T03.04'!$J60),
        'T03.04'!$J60&lt;=0,
        ISBLANK('T04.02'!$J60),
        'T04.02'!$J60&lt;=0)),
" Warning: If at least one of the forms T03.04,T04.01,T04.02 contains data other than zero,also the other two forms must be completed.",
"")))</f>
        <v/>
      </c>
    </row>
    <row r="61" spans="1:12">
      <c r="A61" s="20"/>
      <c r="B61" s="20"/>
      <c r="C61" s="15"/>
      <c r="D61" s="15"/>
      <c r="E61" s="15"/>
      <c r="F61" s="15"/>
      <c r="G61" s="15"/>
      <c r="H61" s="15"/>
      <c r="I61" s="15"/>
      <c r="J61" s="15"/>
      <c r="L61" s="30" t="str">
        <f>IF(COUNTA(C61:J61)=0,"",_xlfn.CONCAT(,
IF(AND(NOT(ISBLANK($J61)),
    ABS($J61-(($C61+$D61+$F61+$G61+$H61+$I61)-$E61))&gt;=1),
" Error: Position at the end of the period is not equal to: position at the beginning of the period+increase in assets-decrease in assets+exchange rate changes+price changes+other changes+rectifications.",
""),
IF(AND(NOT(ISBLANK($C61)),$C61&lt;0),
" Error: Position at the beginning of the period must be a positive amount.",
""),
IF(AND(NOT(ISBLANK($J61)),$J61&lt;0),
" Error: Position at the end of the period must be a positive amount.",
""),
IF(AND(NOT(ISBLANK($J61)),
    $J61&gt;0,
    OR(ISBLANK('T03.04'!$J61),
        'T03.04'!$J61&lt;=0,
        ISBLANK('T04.02'!$J61),
        'T04.02'!$J61&lt;=0)),
" Warning: If at least one of the forms T03.04,T04.01,T04.02 contains data other than zero,also the other two forms must be completed.",
"")))</f>
        <v/>
      </c>
    </row>
    <row r="62" spans="1:12">
      <c r="A62" s="20"/>
      <c r="B62" s="20"/>
      <c r="C62" s="15"/>
      <c r="D62" s="15"/>
      <c r="E62" s="15"/>
      <c r="F62" s="15"/>
      <c r="G62" s="15"/>
      <c r="H62" s="15"/>
      <c r="I62" s="15"/>
      <c r="J62" s="15"/>
      <c r="L62" s="30" t="str">
        <f>IF(COUNTA(C62:J62)=0,"",_xlfn.CONCAT(,
IF(AND(NOT(ISBLANK($J62)),
    ABS($J62-(($C62+$D62+$F62+$G62+$H62+$I62)-$E62))&gt;=1),
" Error: Position at the end of the period is not equal to: position at the beginning of the period+increase in assets-decrease in assets+exchange rate changes+price changes+other changes+rectifications.",
""),
IF(AND(NOT(ISBLANK($C62)),$C62&lt;0),
" Error: Position at the beginning of the period must be a positive amount.",
""),
IF(AND(NOT(ISBLANK($J62)),$J62&lt;0),
" Error: Position at the end of the period must be a positive amount.",
""),
IF(AND(NOT(ISBLANK($J62)),
    $J62&gt;0,
    OR(ISBLANK('T03.04'!$J62),
        'T03.04'!$J62&lt;=0,
        ISBLANK('T04.02'!$J62),
        'T04.02'!$J62&lt;=0)),
" Warning: If at least one of the forms T03.04,T04.01,T04.02 contains data other than zero,also the other two forms must be completed.",
"")))</f>
        <v/>
      </c>
    </row>
    <row r="63" spans="1:12">
      <c r="A63" s="20"/>
      <c r="B63" s="20"/>
      <c r="C63" s="15"/>
      <c r="D63" s="15"/>
      <c r="E63" s="15"/>
      <c r="F63" s="15"/>
      <c r="G63" s="15"/>
      <c r="H63" s="15"/>
      <c r="I63" s="15"/>
      <c r="J63" s="15"/>
      <c r="L63" s="30" t="str">
        <f>IF(COUNTA(C63:J63)=0,"",_xlfn.CONCAT(,
IF(AND(NOT(ISBLANK($J63)),
    ABS($J63-(($C63+$D63+$F63+$G63+$H63+$I63)-$E63))&gt;=1),
" Error: Position at the end of the period is not equal to: position at the beginning of the period+increase in assets-decrease in assets+exchange rate changes+price changes+other changes+rectifications.",
""),
IF(AND(NOT(ISBLANK($C63)),$C63&lt;0),
" Error: Position at the beginning of the period must be a positive amount.",
""),
IF(AND(NOT(ISBLANK($J63)),$J63&lt;0),
" Error: Position at the end of the period must be a positive amount.",
""),
IF(AND(NOT(ISBLANK($J63)),
    $J63&gt;0,
    OR(ISBLANK('T03.04'!$J63),
        'T03.04'!$J63&lt;=0,
        ISBLANK('T04.02'!$J63),
        'T04.02'!$J63&lt;=0)),
" Warning: If at least one of the forms T03.04,T04.01,T04.02 contains data other than zero,also the other two forms must be completed.",
"")))</f>
        <v/>
      </c>
    </row>
    <row r="64" spans="1:12">
      <c r="A64" s="20"/>
      <c r="B64" s="20"/>
      <c r="C64" s="15"/>
      <c r="D64" s="15"/>
      <c r="E64" s="15"/>
      <c r="F64" s="15"/>
      <c r="G64" s="15"/>
      <c r="H64" s="15"/>
      <c r="I64" s="15"/>
      <c r="J64" s="15"/>
      <c r="L64" s="30" t="str">
        <f>IF(COUNTA(C64:J64)=0,"",_xlfn.CONCAT(,
IF(AND(NOT(ISBLANK($J64)),
    ABS($J64-(($C64+$D64+$F64+$G64+$H64+$I64)-$E64))&gt;=1),
" Error: Position at the end of the period is not equal to: position at the beginning of the period+increase in assets-decrease in assets+exchange rate changes+price changes+other changes+rectifications.",
""),
IF(AND(NOT(ISBLANK($C64)),$C64&lt;0),
" Error: Position at the beginning of the period must be a positive amount.",
""),
IF(AND(NOT(ISBLANK($J64)),$J64&lt;0),
" Error: Position at the end of the period must be a positive amount.",
""),
IF(AND(NOT(ISBLANK($J64)),
    $J64&gt;0,
    OR(ISBLANK('T03.04'!$J64),
        'T03.04'!$J64&lt;=0,
        ISBLANK('T04.02'!$J64),
        'T04.02'!$J64&lt;=0)),
" Warning: If at least one of the forms T03.04,T04.01,T04.02 contains data other than zero,also the other two forms must be completed.",
"")))</f>
        <v/>
      </c>
    </row>
    <row r="65" spans="1:12">
      <c r="A65" s="20"/>
      <c r="B65" s="20"/>
      <c r="C65" s="15"/>
      <c r="D65" s="15"/>
      <c r="E65" s="15"/>
      <c r="F65" s="15"/>
      <c r="G65" s="15"/>
      <c r="H65" s="15"/>
      <c r="I65" s="15"/>
      <c r="J65" s="15"/>
      <c r="L65" s="30" t="str">
        <f>IF(COUNTA(C65:J65)=0,"",_xlfn.CONCAT(,
IF(AND(NOT(ISBLANK($J65)),
    ABS($J65-(($C65+$D65+$F65+$G65+$H65+$I65)-$E65))&gt;=1),
" Error: Position at the end of the period is not equal to: position at the beginning of the period+increase in assets-decrease in assets+exchange rate changes+price changes+other changes+rectifications.",
""),
IF(AND(NOT(ISBLANK($C65)),$C65&lt;0),
" Error: Position at the beginning of the period must be a positive amount.",
""),
IF(AND(NOT(ISBLANK($J65)),$J65&lt;0),
" Error: Position at the end of the period must be a positive amount.",
""),
IF(AND(NOT(ISBLANK($J65)),
    $J65&gt;0,
    OR(ISBLANK('T03.04'!$J65),
        'T03.04'!$J65&lt;=0,
        ISBLANK('T04.02'!$J65),
        'T04.02'!$J65&lt;=0)),
" Warning: If at least one of the forms T03.04,T04.01,T04.02 contains data other than zero,also the other two forms must be completed.",
"")))</f>
        <v/>
      </c>
    </row>
    <row r="66" spans="1:12">
      <c r="A66" s="20"/>
      <c r="B66" s="20"/>
      <c r="C66" s="15"/>
      <c r="D66" s="15"/>
      <c r="E66" s="15"/>
      <c r="F66" s="15"/>
      <c r="G66" s="15"/>
      <c r="H66" s="15"/>
      <c r="I66" s="15"/>
      <c r="J66" s="15"/>
      <c r="L66" s="30" t="str">
        <f>IF(COUNTA(C66:J66)=0,"",_xlfn.CONCAT(,
IF(AND(NOT(ISBLANK($J66)),
    ABS($J66-(($C66+$D66+$F66+$G66+$H66+$I66)-$E66))&gt;=1),
" Error: Position at the end of the period is not equal to: position at the beginning of the period+increase in assets-decrease in assets+exchange rate changes+price changes+other changes+rectifications.",
""),
IF(AND(NOT(ISBLANK($C66)),$C66&lt;0),
" Error: Position at the beginning of the period must be a positive amount.",
""),
IF(AND(NOT(ISBLANK($J66)),$J66&lt;0),
" Error: Position at the end of the period must be a positive amount.",
""),
IF(AND(NOT(ISBLANK($J66)),
    $J66&gt;0,
    OR(ISBLANK('T03.04'!$J66),
        'T03.04'!$J66&lt;=0,
        ISBLANK('T04.02'!$J66),
        'T04.02'!$J66&lt;=0)),
" Warning: If at least one of the forms T03.04,T04.01,T04.02 contains data other than zero,also the other two forms must be completed.",
"")))</f>
        <v/>
      </c>
    </row>
    <row r="67" spans="1:12">
      <c r="A67" s="20"/>
      <c r="B67" s="20"/>
      <c r="C67" s="15"/>
      <c r="D67" s="15"/>
      <c r="E67" s="15"/>
      <c r="F67" s="15"/>
      <c r="G67" s="15"/>
      <c r="H67" s="15"/>
      <c r="I67" s="15"/>
      <c r="J67" s="15"/>
      <c r="L67" s="30" t="str">
        <f>IF(COUNTA(C67:J67)=0,"",_xlfn.CONCAT(,
IF(AND(NOT(ISBLANK($J67)),
    ABS($J67-(($C67+$D67+$F67+$G67+$H67+$I67)-$E67))&gt;=1),
" Error: Position at the end of the period is not equal to: position at the beginning of the period+increase in assets-decrease in assets+exchange rate changes+price changes+other changes+rectifications.",
""),
IF(AND(NOT(ISBLANK($C67)),$C67&lt;0),
" Error: Position at the beginning of the period must be a positive amount.",
""),
IF(AND(NOT(ISBLANK($J67)),$J67&lt;0),
" Error: Position at the end of the period must be a positive amount.",
""),
IF(AND(NOT(ISBLANK($J67)),
    $J67&gt;0,
    OR(ISBLANK('T03.04'!$J67),
        'T03.04'!$J67&lt;=0,
        ISBLANK('T04.02'!$J67),
        'T04.02'!$J67&lt;=0)),
" Warning: If at least one of the forms T03.04,T04.01,T04.02 contains data other than zero,also the other two forms must be completed.",
"")))</f>
        <v/>
      </c>
    </row>
    <row r="68" spans="1:12">
      <c r="A68" s="20"/>
      <c r="B68" s="20"/>
      <c r="C68" s="15"/>
      <c r="D68" s="15"/>
      <c r="E68" s="15"/>
      <c r="F68" s="15"/>
      <c r="G68" s="15"/>
      <c r="H68" s="15"/>
      <c r="I68" s="15"/>
      <c r="J68" s="15"/>
      <c r="L68" s="30" t="str">
        <f>IF(COUNTA(C68:J68)=0,"",_xlfn.CONCAT(,
IF(AND(NOT(ISBLANK($J68)),
    ABS($J68-(($C68+$D68+$F68+$G68+$H68+$I68)-$E68))&gt;=1),
" Error: Position at the end of the period is not equal to: position at the beginning of the period+increase in assets-decrease in assets+exchange rate changes+price changes+other changes+rectifications.",
""),
IF(AND(NOT(ISBLANK($C68)),$C68&lt;0),
" Error: Position at the beginning of the period must be a positive amount.",
""),
IF(AND(NOT(ISBLANK($J68)),$J68&lt;0),
" Error: Position at the end of the period must be a positive amount.",
""),
IF(AND(NOT(ISBLANK($J68)),
    $J68&gt;0,
    OR(ISBLANK('T03.04'!$J68),
        'T03.04'!$J68&lt;=0,
        ISBLANK('T04.02'!$J68),
        'T04.02'!$J68&lt;=0)),
" Warning: If at least one of the forms T03.04,T04.01,T04.02 contains data other than zero,also the other two forms must be completed.",
"")))</f>
        <v/>
      </c>
    </row>
    <row r="69" spans="1:12">
      <c r="A69" s="20"/>
      <c r="B69" s="20"/>
      <c r="C69" s="15"/>
      <c r="D69" s="15"/>
      <c r="E69" s="15"/>
      <c r="F69" s="15"/>
      <c r="G69" s="15"/>
      <c r="H69" s="15"/>
      <c r="I69" s="15"/>
      <c r="J69" s="15"/>
      <c r="L69" s="30" t="str">
        <f>IF(COUNTA(C69:J69)=0,"",_xlfn.CONCAT(,
IF(AND(NOT(ISBLANK($J69)),
    ABS($J69-(($C69+$D69+$F69+$G69+$H69+$I69)-$E69))&gt;=1),
" Error: Position at the end of the period is not equal to: position at the beginning of the period+increase in assets-decrease in assets+exchange rate changes+price changes+other changes+rectifications.",
""),
IF(AND(NOT(ISBLANK($C69)),$C69&lt;0),
" Error: Position at the beginning of the period must be a positive amount.",
""),
IF(AND(NOT(ISBLANK($J69)),$J69&lt;0),
" Error: Position at the end of the period must be a positive amount.",
""),
IF(AND(NOT(ISBLANK($J69)),
    $J69&gt;0,
    OR(ISBLANK('T03.04'!$J69),
        'T03.04'!$J69&lt;=0,
        ISBLANK('T04.02'!$J69),
        'T04.02'!$J69&lt;=0)),
" Warning: If at least one of the forms T03.04,T04.01,T04.02 contains data other than zero,also the other two forms must be completed.",
"")))</f>
        <v/>
      </c>
    </row>
    <row r="70" spans="1:12">
      <c r="A70" s="20"/>
      <c r="B70" s="20"/>
      <c r="C70" s="15"/>
      <c r="D70" s="15"/>
      <c r="E70" s="15"/>
      <c r="F70" s="15"/>
      <c r="G70" s="15"/>
      <c r="H70" s="15"/>
      <c r="I70" s="15"/>
      <c r="J70" s="15"/>
      <c r="L70" s="30" t="str">
        <f>IF(COUNTA(C70:J70)=0,"",_xlfn.CONCAT(,
IF(AND(NOT(ISBLANK($J70)),
    ABS($J70-(($C70+$D70+$F70+$G70+$H70+$I70)-$E70))&gt;=1),
" Error: Position at the end of the period is not equal to: position at the beginning of the period+increase in assets-decrease in assets+exchange rate changes+price changes+other changes+rectifications.",
""),
IF(AND(NOT(ISBLANK($C70)),$C70&lt;0),
" Error: Position at the beginning of the period must be a positive amount.",
""),
IF(AND(NOT(ISBLANK($J70)),$J70&lt;0),
" Error: Position at the end of the period must be a positive amount.",
""),
IF(AND(NOT(ISBLANK($J70)),
    $J70&gt;0,
    OR(ISBLANK('T03.04'!$J70),
        'T03.04'!$J70&lt;=0,
        ISBLANK('T04.02'!$J70),
        'T04.02'!$J70&lt;=0)),
" Warning: If at least one of the forms T03.04,T04.01,T04.02 contains data other than zero,also the other two forms must be completed.",
"")))</f>
        <v/>
      </c>
    </row>
    <row r="71" spans="1:12">
      <c r="A71" s="20"/>
      <c r="B71" s="20"/>
      <c r="C71" s="15"/>
      <c r="D71" s="15"/>
      <c r="E71" s="15"/>
      <c r="F71" s="15"/>
      <c r="G71" s="15"/>
      <c r="H71" s="15"/>
      <c r="I71" s="15"/>
      <c r="J71" s="15"/>
      <c r="L71" s="30" t="str">
        <f>IF(COUNTA(C71:J71)=0,"",_xlfn.CONCAT(,
IF(AND(NOT(ISBLANK($J71)),
    ABS($J71-(($C71+$D71+$F71+$G71+$H71+$I71)-$E71))&gt;=1),
" Error: Position at the end of the period is not equal to: position at the beginning of the period+increase in assets-decrease in assets+exchange rate changes+price changes+other changes+rectifications.",
""),
IF(AND(NOT(ISBLANK($C71)),$C71&lt;0),
" Error: Position at the beginning of the period must be a positive amount.",
""),
IF(AND(NOT(ISBLANK($J71)),$J71&lt;0),
" Error: Position at the end of the period must be a positive amount.",
""),
IF(AND(NOT(ISBLANK($J71)),
    $J71&gt;0,
    OR(ISBLANK('T03.04'!$J71),
        'T03.04'!$J71&lt;=0,
        ISBLANK('T04.02'!$J71),
        'T04.02'!$J71&lt;=0)),
" Warning: If at least one of the forms T03.04,T04.01,T04.02 contains data other than zero,also the other two forms must be completed.",
"")))</f>
        <v/>
      </c>
    </row>
    <row r="72" spans="1:12">
      <c r="A72" s="20"/>
      <c r="B72" s="20"/>
      <c r="C72" s="15"/>
      <c r="D72" s="15"/>
      <c r="E72" s="15"/>
      <c r="F72" s="15"/>
      <c r="G72" s="15"/>
      <c r="H72" s="15"/>
      <c r="I72" s="15"/>
      <c r="J72" s="15"/>
      <c r="L72" s="30" t="str">
        <f>IF(COUNTA(C72:J72)=0,"",_xlfn.CONCAT(,
IF(AND(NOT(ISBLANK($J72)),
    ABS($J72-(($C72+$D72+$F72+$G72+$H72+$I72)-$E72))&gt;=1),
" Error: Position at the end of the period is not equal to: position at the beginning of the period+increase in assets-decrease in assets+exchange rate changes+price changes+other changes+rectifications.",
""),
IF(AND(NOT(ISBLANK($C72)),$C72&lt;0),
" Error: Position at the beginning of the period must be a positive amount.",
""),
IF(AND(NOT(ISBLANK($J72)),$J72&lt;0),
" Error: Position at the end of the period must be a positive amount.",
""),
IF(AND(NOT(ISBLANK($J72)),
    $J72&gt;0,
    OR(ISBLANK('T03.04'!$J72),
        'T03.04'!$J72&lt;=0,
        ISBLANK('T04.02'!$J72),
        'T04.02'!$J72&lt;=0)),
" Warning: If at least one of the forms T03.04,T04.01,T04.02 contains data other than zero,also the other two forms must be completed.",
"")))</f>
        <v/>
      </c>
    </row>
    <row r="73" spans="1:12">
      <c r="A73" s="20"/>
      <c r="B73" s="20"/>
      <c r="C73" s="15"/>
      <c r="D73" s="15"/>
      <c r="E73" s="15"/>
      <c r="F73" s="15"/>
      <c r="G73" s="15"/>
      <c r="H73" s="15"/>
      <c r="I73" s="15"/>
      <c r="J73" s="15"/>
      <c r="L73" s="30" t="str">
        <f>IF(COUNTA(C73:J73)=0,"",_xlfn.CONCAT(,
IF(AND(NOT(ISBLANK($J73)),
    ABS($J73-(($C73+$D73+$F73+$G73+$H73+$I73)-$E73))&gt;=1),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IF(AND(NOT(ISBLANK($J73)),
    $J73&gt;0,
    OR(ISBLANK('T03.04'!$J73),
        'T03.04'!$J73&lt;=0,
        ISBLANK('T04.02'!$J73),
        'T04.02'!$J73&lt;=0)),
" Warning: If at least one of the forms T03.04,T04.01,T04.02 contains data other than zero,also the other two forms must be completed.",
"")))</f>
        <v/>
      </c>
    </row>
    <row r="74" spans="1:12">
      <c r="A74" s="20"/>
      <c r="B74" s="20"/>
      <c r="C74" s="15"/>
      <c r="D74" s="15"/>
      <c r="E74" s="15"/>
      <c r="F74" s="15"/>
      <c r="G74" s="15"/>
      <c r="H74" s="15"/>
      <c r="I74" s="15"/>
      <c r="J74" s="15"/>
      <c r="L74" s="30" t="str">
        <f>IF(COUNTA(C74:J74)=0,"",_xlfn.CONCAT(,
IF(AND(NOT(ISBLANK($J74)),
    ABS($J74-(($C74+$D74+$F74+$G74+$H74+$I74)-$E74))&gt;=1),
" Error: Position at the end of the period is not equal to: position at the beginning of the period+increase in assets-decrease in assets+exchange rate changes+price changes+other changes+rectifications.",
""),
IF(AND(NOT(ISBLANK($C74)),$C74&lt;0),
" Error: Position at the beginning of the period must be a positive amount.",
""),
IF(AND(NOT(ISBLANK($J74)),$J74&lt;0),
" Error: Position at the end of the period must be a positive amount.",
""),
IF(AND(NOT(ISBLANK($J74)),
    $J74&gt;0,
    OR(ISBLANK('T03.04'!$J74),
        'T03.04'!$J74&lt;=0,
        ISBLANK('T04.02'!$J74),
        'T04.02'!$J74&lt;=0)),
" Warning: If at least one of the forms T03.04,T04.01,T04.02 contains data other than zero,also the other two forms must be completed.",
"")))</f>
        <v/>
      </c>
    </row>
    <row r="75" spans="1:12">
      <c r="A75" s="20"/>
      <c r="B75" s="20"/>
      <c r="C75" s="15"/>
      <c r="D75" s="15"/>
      <c r="E75" s="15"/>
      <c r="F75" s="15"/>
      <c r="G75" s="15"/>
      <c r="H75" s="15"/>
      <c r="I75" s="15"/>
      <c r="J75" s="15"/>
      <c r="L75" s="30" t="str">
        <f>IF(COUNTA(C75:J75)=0,"",_xlfn.CONCAT(,
IF(AND(NOT(ISBLANK($J75)),
    ABS($J75-(($C75+$D75+$F75+$G75+$H75+$I75)-$E75))&gt;=1),
" Error: Position at the end of the period is not equal to: position at the beginning of the period+increase in assets-decrease in assets+exchange rate changes+price changes+other changes+rectifications.",
""),
IF(AND(NOT(ISBLANK($C75)),$C75&lt;0),
" Error: Position at the beginning of the period must be a positive amount.",
""),
IF(AND(NOT(ISBLANK($J75)),$J75&lt;0),
" Error: Position at the end of the period must be a positive amount.",
""),
IF(AND(NOT(ISBLANK($J75)),
    $J75&gt;0,
    OR(ISBLANK('T03.04'!$J75),
        'T03.04'!$J75&lt;=0,
        ISBLANK('T04.02'!$J75),
        'T04.02'!$J75&lt;=0)),
" Warning: If at least one of the forms T03.04,T04.01,T04.02 contains data other than zero,also the other two forms must be completed.",
"")))</f>
        <v/>
      </c>
    </row>
    <row r="76" spans="1:12">
      <c r="A76" s="20"/>
      <c r="B76" s="20"/>
      <c r="C76" s="15"/>
      <c r="D76" s="15"/>
      <c r="E76" s="15"/>
      <c r="F76" s="15"/>
      <c r="G76" s="15"/>
      <c r="H76" s="15"/>
      <c r="I76" s="15"/>
      <c r="J76" s="15"/>
      <c r="L76" s="30" t="str">
        <f>IF(COUNTA(C76:J76)=0,"",_xlfn.CONCAT(,
IF(AND(NOT(ISBLANK($J76)),
    ABS($J76-(($C76+$D76+$F76+$G76+$H76+$I76)-$E76))&gt;=1),
" Error: Position at the end of the period is not equal to: position at the beginning of the period+increase in assets-decrease in assets+exchange rate changes+price changes+other changes+rectifications.",
""),
IF(AND(NOT(ISBLANK($C76)),$C76&lt;0),
" Error: Position at the beginning of the period must be a positive amount.",
""),
IF(AND(NOT(ISBLANK($J76)),$J76&lt;0),
" Error: Position at the end of the period must be a positive amount.",
""),
IF(AND(NOT(ISBLANK($J76)),
    $J76&gt;0,
    OR(ISBLANK('T03.04'!$J76),
        'T03.04'!$J76&lt;=0,
        ISBLANK('T04.02'!$J76),
        'T04.02'!$J76&lt;=0)),
" Warning: If at least one of the forms T03.04,T04.01,T04.02 contains data other than zero,also the other two forms must be completed.",
"")))</f>
        <v/>
      </c>
    </row>
    <row r="77" spans="1:12">
      <c r="A77" s="20"/>
      <c r="B77" s="20"/>
      <c r="C77" s="15"/>
      <c r="D77" s="15"/>
      <c r="E77" s="15"/>
      <c r="F77" s="15"/>
      <c r="G77" s="15"/>
      <c r="H77" s="15"/>
      <c r="I77" s="15"/>
      <c r="J77" s="15"/>
      <c r="L77" s="30" t="str">
        <f>IF(COUNTA(C77:J77)=0,"",_xlfn.CONCAT(,
IF(AND(NOT(ISBLANK($J77)),
    ABS($J77-(($C77+$D77+$F77+$G77+$H77+$I77)-$E77))&gt;=1),
" Error: Position at the end of the period is not equal to: position at the beginning of the period+increase in assets-decrease in assets+exchange rate changes+price changes+other changes+rectifications.",
""),
IF(AND(NOT(ISBLANK($C77)),$C77&lt;0),
" Error: Position at the beginning of the period must be a positive amount.",
""),
IF(AND(NOT(ISBLANK($J77)),$J77&lt;0),
" Error: Position at the end of the period must be a positive amount.",
""),
IF(AND(NOT(ISBLANK($J77)),
    $J77&gt;0,
    OR(ISBLANK('T03.04'!$J77),
        'T03.04'!$J77&lt;=0,
        ISBLANK('T04.02'!$J77),
        'T04.02'!$J77&lt;=0)),
" Warning: If at least one of the forms T03.04,T04.01,T04.02 contains data other than zero,also the other two forms must be completed.",
"")))</f>
        <v/>
      </c>
    </row>
    <row r="78" spans="1:12">
      <c r="A78" s="20"/>
      <c r="B78" s="20"/>
      <c r="C78" s="15"/>
      <c r="D78" s="15"/>
      <c r="E78" s="15"/>
      <c r="F78" s="15"/>
      <c r="G78" s="15"/>
      <c r="H78" s="15"/>
      <c r="I78" s="15"/>
      <c r="J78" s="15"/>
      <c r="L78" s="30" t="str">
        <f>IF(COUNTA(C78:J78)=0,"",_xlfn.CONCAT(,
IF(AND(NOT(ISBLANK($J78)),
    ABS($J78-(($C78+$D78+$F78+$G78+$H78+$I78)-$E78))&gt;=1),
" Error: Position at the end of the period is not equal to: position at the beginning of the period+increase in assets-decrease in assets+exchange rate changes+price changes+other changes+rectifications.",
""),
IF(AND(NOT(ISBLANK($C78)),$C78&lt;0),
" Error: Position at the beginning of the period must be a positive amount.",
""),
IF(AND(NOT(ISBLANK($J78)),$J78&lt;0),
" Error: Position at the end of the period must be a positive amount.",
""),
IF(AND(NOT(ISBLANK($J78)),
    $J78&gt;0,
    OR(ISBLANK('T03.04'!$J78),
        'T03.04'!$J78&lt;=0,
        ISBLANK('T04.02'!$J78),
        'T04.02'!$J78&lt;=0)),
" Warning: If at least one of the forms T03.04,T04.01,T04.02 contains data other than zero,also the other two forms must be completed.",
"")))</f>
        <v/>
      </c>
    </row>
    <row r="79" spans="1:12">
      <c r="A79" s="20"/>
      <c r="B79" s="20"/>
      <c r="C79" s="15"/>
      <c r="D79" s="15"/>
      <c r="E79" s="15"/>
      <c r="F79" s="15"/>
      <c r="G79" s="15"/>
      <c r="H79" s="15"/>
      <c r="I79" s="15"/>
      <c r="J79" s="15"/>
      <c r="L79" s="30" t="str">
        <f>IF(COUNTA(C79:J79)=0,"",_xlfn.CONCAT(,
IF(AND(NOT(ISBLANK($J79)),
    ABS($J79-(($C79+$D79+$F79+$G79+$H79+$I79)-$E79))&gt;=1),
" Error: Position at the end of the period is not equal to: position at the beginning of the period+increase in assets-decrease in assets+exchange rate changes+price changes+other changes+rectifications.",
""),
IF(AND(NOT(ISBLANK($C79)),$C79&lt;0),
" Error: Position at the beginning of the period must be a positive amount.",
""),
IF(AND(NOT(ISBLANK($J79)),$J79&lt;0),
" Error: Position at the end of the period must be a positive amount.",
""),
IF(AND(NOT(ISBLANK($J79)),
    $J79&gt;0,
    OR(ISBLANK('T03.04'!$J79),
        'T03.04'!$J79&lt;=0,
        ISBLANK('T04.02'!$J79),
        'T04.02'!$J79&lt;=0)),
" Warning: If at least one of the forms T03.04,T04.01,T04.02 contains data other than zero,also the other two forms must be completed.",
"")))</f>
        <v/>
      </c>
    </row>
    <row r="80" spans="1:12">
      <c r="A80" s="20"/>
      <c r="B80" s="20"/>
      <c r="C80" s="15"/>
      <c r="D80" s="15"/>
      <c r="E80" s="15"/>
      <c r="F80" s="15"/>
      <c r="G80" s="15"/>
      <c r="H80" s="15"/>
      <c r="I80" s="15"/>
      <c r="J80" s="15"/>
      <c r="L80" s="30" t="str">
        <f>IF(COUNTA(C80:J80)=0,"",_xlfn.CONCAT(,
IF(AND(NOT(ISBLANK($J80)),
    ABS($J80-(($C80+$D80+$F80+$G80+$H80+$I80)-$E80))&gt;=1),
" Error: Position at the end of the period is not equal to: position at the beginning of the period+increase in assets-decrease in assets+exchange rate changes+price changes+other changes+rectifications.",
""),
IF(AND(NOT(ISBLANK($C80)),$C80&lt;0),
" Error: Position at the beginning of the period must be a positive amount.",
""),
IF(AND(NOT(ISBLANK($J80)),$J80&lt;0),
" Error: Position at the end of the period must be a positive amount.",
""),
IF(AND(NOT(ISBLANK($J80)),
    $J80&gt;0,
    OR(ISBLANK('T03.04'!$J80),
        'T03.04'!$J80&lt;=0,
        ISBLANK('T04.02'!$J80),
        'T04.02'!$J80&lt;=0)),
" Warning: If at least one of the forms T03.04,T04.01,T04.02 contains data other than zero,also the other two forms must be completed.",
"")))</f>
        <v/>
      </c>
    </row>
    <row r="81" spans="1:12">
      <c r="A81" s="20"/>
      <c r="B81" s="20"/>
      <c r="C81" s="15"/>
      <c r="D81" s="15"/>
      <c r="E81" s="15"/>
      <c r="F81" s="15"/>
      <c r="G81" s="15"/>
      <c r="H81" s="15"/>
      <c r="I81" s="15"/>
      <c r="J81" s="15"/>
      <c r="L81" s="30" t="str">
        <f>IF(COUNTA(C81:J81)=0,"",_xlfn.CONCAT(,
IF(AND(NOT(ISBLANK($J81)),
    ABS($J81-(($C81+$D81+$F81+$G81+$H81+$I81)-$E81))&gt;=1),
" Error: Position at the end of the period is not equal to: position at the beginning of the period+increase in assets-decrease in assets+exchange rate changes+price changes+other changes+rectifications.",
""),
IF(AND(NOT(ISBLANK($C81)),$C81&lt;0),
" Error: Position at the beginning of the period must be a positive amount.",
""),
IF(AND(NOT(ISBLANK($J81)),$J81&lt;0),
" Error: Position at the end of the period must be a positive amount.",
""),
IF(AND(NOT(ISBLANK($J81)),
    $J81&gt;0,
    OR(ISBLANK('T03.04'!$J81),
        'T03.04'!$J81&lt;=0,
        ISBLANK('T04.02'!$J81),
        'T04.02'!$J81&lt;=0)),
" Warning: If at least one of the forms T03.04,T04.01,T04.02 contains data other than zero,also the other two forms must be completed.",
"")))</f>
        <v/>
      </c>
    </row>
    <row r="82" spans="1:12">
      <c r="A82" s="20"/>
      <c r="B82" s="20"/>
      <c r="C82" s="15"/>
      <c r="D82" s="15"/>
      <c r="E82" s="15"/>
      <c r="F82" s="15"/>
      <c r="G82" s="15"/>
      <c r="H82" s="15"/>
      <c r="I82" s="15"/>
      <c r="J82" s="15"/>
      <c r="L82" s="30" t="str">
        <f>IF(COUNTA(C82:J82)=0,"",_xlfn.CONCAT(,
IF(AND(NOT(ISBLANK($J82)),
    ABS($J82-(($C82+$D82+$F82+$G82+$H82+$I82)-$E82))&gt;=1),
" Error: Position at the end of the period is not equal to: position at the beginning of the period+increase in assets-decrease in assets+exchange rate changes+price changes+other changes+rectifications.",
""),
IF(AND(NOT(ISBLANK($C82)),$C82&lt;0),
" Error: Position at the beginning of the period must be a positive amount.",
""),
IF(AND(NOT(ISBLANK($J82)),$J82&lt;0),
" Error: Position at the end of the period must be a positive amount.",
""),
IF(AND(NOT(ISBLANK($J82)),
    $J82&gt;0,
    OR(ISBLANK('T03.04'!$J82),
        'T03.04'!$J82&lt;=0,
        ISBLANK('T04.02'!$J82),
        'T04.02'!$J82&lt;=0)),
" Warning: If at least one of the forms T03.04,T04.01,T04.02 contains data other than zero,also the other two forms must be completed.",
"")))</f>
        <v/>
      </c>
    </row>
    <row r="83" spans="1:12">
      <c r="A83" s="20"/>
      <c r="B83" s="20"/>
      <c r="C83" s="15"/>
      <c r="D83" s="15"/>
      <c r="E83" s="15"/>
      <c r="F83" s="15"/>
      <c r="G83" s="15"/>
      <c r="H83" s="15"/>
      <c r="I83" s="15"/>
      <c r="J83" s="15"/>
      <c r="L83" s="30" t="str">
        <f>IF(COUNTA(C83:J83)=0,"",_xlfn.CONCAT(,
IF(AND(NOT(ISBLANK($J83)),
    ABS($J83-(($C83+$D83+$F83+$G83+$H83+$I83)-$E83))&gt;=1),
" Error: Position at the end of the period is not equal to: position at the beginning of the period+increase in assets-decrease in assets+exchange rate changes+price changes+other changes+rectifications.",
""),
IF(AND(NOT(ISBLANK($C83)),$C83&lt;0),
" Error: Position at the beginning of the period must be a positive amount.",
""),
IF(AND(NOT(ISBLANK($J83)),$J83&lt;0),
" Error: Position at the end of the period must be a positive amount.",
""),
IF(AND(NOT(ISBLANK($J83)),
    $J83&gt;0,
    OR(ISBLANK('T03.04'!$J83),
        'T03.04'!$J83&lt;=0,
        ISBLANK('T04.02'!$J83),
        'T04.02'!$J83&lt;=0)),
" Warning: If at least one of the forms T03.04,T04.01,T04.02 contains data other than zero,also the other two forms must be completed.",
"")))</f>
        <v/>
      </c>
    </row>
    <row r="84" spans="1:12">
      <c r="A84" s="20"/>
      <c r="B84" s="20"/>
      <c r="C84" s="15"/>
      <c r="D84" s="15"/>
      <c r="E84" s="15"/>
      <c r="F84" s="15"/>
      <c r="G84" s="15"/>
      <c r="H84" s="15"/>
      <c r="I84" s="15"/>
      <c r="J84" s="15"/>
      <c r="L84" s="30" t="str">
        <f>IF(COUNTA(C84:J84)=0,"",_xlfn.CONCAT(,
IF(AND(NOT(ISBLANK($J84)),
    ABS($J84-(($C84+$D84+$F84+$G84+$H84+$I84)-$E84))&gt;=1),
" Error: Position at the end of the period is not equal to: position at the beginning of the period+increase in assets-decrease in assets+exchange rate changes+price changes+other changes+rectifications.",
""),
IF(AND(NOT(ISBLANK($C84)),$C84&lt;0),
" Error: Position at the beginning of the period must be a positive amount.",
""),
IF(AND(NOT(ISBLANK($J84)),$J84&lt;0),
" Error: Position at the end of the period must be a positive amount.",
""),
IF(AND(NOT(ISBLANK($J84)),
    $J84&gt;0,
    OR(ISBLANK('T03.04'!$J84),
        'T03.04'!$J84&lt;=0,
        ISBLANK('T04.02'!$J84),
        'T04.02'!$J84&lt;=0)),
" Warning: If at least one of the forms T03.04,T04.01,T04.02 contains data other than zero,also the other two forms must be completed.",
"")))</f>
        <v/>
      </c>
    </row>
    <row r="85" spans="1:12">
      <c r="A85" s="20"/>
      <c r="B85" s="20"/>
      <c r="C85" s="15"/>
      <c r="D85" s="15"/>
      <c r="E85" s="15"/>
      <c r="F85" s="15"/>
      <c r="G85" s="15"/>
      <c r="H85" s="15"/>
      <c r="I85" s="15"/>
      <c r="J85" s="15"/>
      <c r="L85" s="30" t="str">
        <f>IF(COUNTA(C85:J85)=0,"",_xlfn.CONCAT(,
IF(AND(NOT(ISBLANK($J85)),
    ABS($J85-(($C85+$D85+$F85+$G85+$H85+$I85)-$E85))&gt;=1),
" Error: Position at the end of the period is not equal to: position at the beginning of the period+increase in assets-decrease in assets+exchange rate changes+price changes+other changes+rectifications.",
""),
IF(AND(NOT(ISBLANK($C85)),$C85&lt;0),
" Error: Position at the beginning of the period must be a positive amount.",
""),
IF(AND(NOT(ISBLANK($J85)),$J85&lt;0),
" Error: Position at the end of the period must be a positive amount.",
""),
IF(AND(NOT(ISBLANK($J85)),
    $J85&gt;0,
    OR(ISBLANK('T03.04'!$J85),
        'T03.04'!$J85&lt;=0,
        ISBLANK('T04.02'!$J85),
        'T04.02'!$J85&lt;=0)),
" Warning: If at least one of the forms T03.04,T04.01,T04.02 contains data other than zero,also the other two forms must be completed.",
"")))</f>
        <v/>
      </c>
    </row>
    <row r="86" spans="1:12">
      <c r="A86" s="20"/>
      <c r="B86" s="20"/>
      <c r="C86" s="15"/>
      <c r="D86" s="15"/>
      <c r="E86" s="15"/>
      <c r="F86" s="15"/>
      <c r="G86" s="15"/>
      <c r="H86" s="15"/>
      <c r="I86" s="15"/>
      <c r="J86" s="15"/>
      <c r="L86" s="30" t="str">
        <f>IF(COUNTA(C86:J86)=0,"",_xlfn.CONCAT(,
IF(AND(NOT(ISBLANK($J86)),
    ABS($J86-(($C86+$D86+$F86+$G86+$H86+$I86)-$E86))&gt;=1),
" Error: Position at the end of the period is not equal to: position at the beginning of the period+increase in assets-decrease in assets+exchange rate changes+price changes+other changes+rectifications.",
""),
IF(AND(NOT(ISBLANK($C86)),$C86&lt;0),
" Error: Position at the beginning of the period must be a positive amount.",
""),
IF(AND(NOT(ISBLANK($J86)),$J86&lt;0),
" Error: Position at the end of the period must be a positive amount.",
""),
IF(AND(NOT(ISBLANK($J86)),
    $J86&gt;0,
    OR(ISBLANK('T03.04'!$J86),
        'T03.04'!$J86&lt;=0,
        ISBLANK('T04.02'!$J86),
        'T04.02'!$J86&lt;=0)),
" Warning: If at least one of the forms T03.04,T04.01,T04.02 contains data other than zero,also the other two forms must be completed.",
"")))</f>
        <v/>
      </c>
    </row>
    <row r="87" spans="1:12">
      <c r="A87" s="20"/>
      <c r="B87" s="20"/>
      <c r="C87" s="15"/>
      <c r="D87" s="15"/>
      <c r="E87" s="15"/>
      <c r="F87" s="15"/>
      <c r="G87" s="15"/>
      <c r="H87" s="15"/>
      <c r="I87" s="15"/>
      <c r="J87" s="15"/>
      <c r="L87" s="30" t="str">
        <f>IF(COUNTA(C87:J87)=0,"",_xlfn.CONCAT(,
IF(AND(NOT(ISBLANK($J87)),
    ABS($J87-(($C87+$D87+$F87+$G87+$H87+$I87)-$E87))&gt;=1),
" Error: Position at the end of the period is not equal to: position at the beginning of the period+increase in assets-decrease in assets+exchange rate changes+price changes+other changes+rectifications.",
""),
IF(AND(NOT(ISBLANK($C87)),$C87&lt;0),
" Error: Position at the beginning of the period must be a positive amount.",
""),
IF(AND(NOT(ISBLANK($J87)),$J87&lt;0),
" Error: Position at the end of the period must be a positive amount.",
""),
IF(AND(NOT(ISBLANK($J87)),
    $J87&gt;0,
    OR(ISBLANK('T03.04'!$J87),
        'T03.04'!$J87&lt;=0,
        ISBLANK('T04.02'!$J87),
        'T04.02'!$J87&lt;=0)),
" Warning: If at least one of the forms T03.04,T04.01,T04.02 contains data other than zero,also the other two forms must be completed.",
"")))</f>
        <v/>
      </c>
    </row>
    <row r="88" spans="1:12">
      <c r="A88" s="20"/>
      <c r="B88" s="20"/>
      <c r="C88" s="15"/>
      <c r="D88" s="15"/>
      <c r="E88" s="15"/>
      <c r="F88" s="15"/>
      <c r="G88" s="15"/>
      <c r="H88" s="15"/>
      <c r="I88" s="15"/>
      <c r="J88" s="15"/>
      <c r="L88" s="30" t="str">
        <f>IF(COUNTA(C88:J88)=0,"",_xlfn.CONCAT(,
IF(AND(NOT(ISBLANK($J88)),
    ABS($J88-(($C88+$D88+$F88+$G88+$H88+$I88)-$E88))&gt;=1),
" Error: Position at the end of the period is not equal to: position at the beginning of the period+increase in assets-decrease in assets+exchange rate changes+price changes+other changes+rectifications.",
""),
IF(AND(NOT(ISBLANK($C88)),$C88&lt;0),
" Error: Position at the beginning of the period must be a positive amount.",
""),
IF(AND(NOT(ISBLANK($J88)),$J88&lt;0),
" Error: Position at the end of the period must be a positive amount.",
""),
IF(AND(NOT(ISBLANK($J88)),
    $J88&gt;0,
    OR(ISBLANK('T03.04'!$J88),
        'T03.04'!$J88&lt;=0,
        ISBLANK('T04.02'!$J88),
        'T04.02'!$J88&lt;=0)),
" Warning: If at least one of the forms T03.04,T04.01,T04.02 contains data other than zero,also the other two forms must be completed.",
"")))</f>
        <v/>
      </c>
    </row>
    <row r="89" spans="1:12">
      <c r="A89" s="20"/>
      <c r="B89" s="20"/>
      <c r="C89" s="15"/>
      <c r="D89" s="15"/>
      <c r="E89" s="15"/>
      <c r="F89" s="15"/>
      <c r="G89" s="15"/>
      <c r="H89" s="15"/>
      <c r="I89" s="15"/>
      <c r="J89" s="15"/>
      <c r="L89" s="30" t="str">
        <f>IF(COUNTA(C89:J89)=0,"",_xlfn.CONCAT(,
IF(AND(NOT(ISBLANK($J89)),
    ABS($J89-(($C89+$D89+$F89+$G89+$H89+$I89)-$E89))&gt;=1),
" Error: Position at the end of the period is not equal to: position at the beginning of the period+increase in assets-decrease in assets+exchange rate changes+price changes+other changes+rectifications.",
""),
IF(AND(NOT(ISBLANK($C89)),$C89&lt;0),
" Error: Position at the beginning of the period must be a positive amount.",
""),
IF(AND(NOT(ISBLANK($J89)),$J89&lt;0),
" Error: Position at the end of the period must be a positive amount.",
""),
IF(AND(NOT(ISBLANK($J89)),
    $J89&gt;0,
    OR(ISBLANK('T03.04'!$J89),
        'T03.04'!$J89&lt;=0,
        ISBLANK('T04.02'!$J89),
        'T04.02'!$J89&lt;=0)),
" Warning: If at least one of the forms T03.04,T04.01,T04.02 contains data other than zero,also the other two forms must be completed.",
"")))</f>
        <v/>
      </c>
    </row>
    <row r="90" spans="1:12">
      <c r="A90" s="20"/>
      <c r="B90" s="20"/>
      <c r="C90" s="15"/>
      <c r="D90" s="15"/>
      <c r="E90" s="15"/>
      <c r="F90" s="15"/>
      <c r="G90" s="15"/>
      <c r="H90" s="15"/>
      <c r="I90" s="15"/>
      <c r="J90" s="15"/>
      <c r="L90" s="30" t="str">
        <f>IF(COUNTA(C90:J90)=0,"",_xlfn.CONCAT(,
IF(AND(NOT(ISBLANK($J90)),
    ABS($J90-(($C90+$D90+$F90+$G90+$H90+$I90)-$E90))&gt;=1),
" Error: Position at the end of the period is not equal to: position at the beginning of the period+increase in assets-decrease in assets+exchange rate changes+price changes+other changes+rectifications.",
""),
IF(AND(NOT(ISBLANK($C90)),$C90&lt;0),
" Error: Position at the beginning of the period must be a positive amount.",
""),
IF(AND(NOT(ISBLANK($J90)),$J90&lt;0),
" Error: Position at the end of the period must be a positive amount.",
""),
IF(AND(NOT(ISBLANK($J90)),
    $J90&gt;0,
    OR(ISBLANK('T03.04'!$J90),
        'T03.04'!$J90&lt;=0,
        ISBLANK('T04.02'!$J90),
        'T04.02'!$J90&lt;=0)),
" Warning: If at least one of the forms T03.04,T04.01,T04.02 contains data other than zero,also the other two forms must be completed.",
"")))</f>
        <v/>
      </c>
    </row>
    <row r="91" spans="1:12">
      <c r="A91" s="20"/>
      <c r="B91" s="20"/>
      <c r="C91" s="15"/>
      <c r="D91" s="15"/>
      <c r="E91" s="15"/>
      <c r="F91" s="15"/>
      <c r="G91" s="15"/>
      <c r="H91" s="15"/>
      <c r="I91" s="15"/>
      <c r="J91" s="15"/>
      <c r="L91" s="30" t="str">
        <f>IF(COUNTA(C91:J91)=0,"",_xlfn.CONCAT(,
IF(AND(NOT(ISBLANK($J91)),
    ABS($J91-(($C91+$D91+$F91+$G91+$H91+$I91)-$E91))&gt;=1),
" Error: Position at the end of the period is not equal to: position at the beginning of the period+increase in assets-decrease in assets+exchange rate changes+price changes+other changes+rectifications.",
""),
IF(AND(NOT(ISBLANK($C91)),$C91&lt;0),
" Error: Position at the beginning of the period must be a positive amount.",
""),
IF(AND(NOT(ISBLANK($J91)),$J91&lt;0),
" Error: Position at the end of the period must be a positive amount.",
""),
IF(AND(NOT(ISBLANK($J91)),
    $J91&gt;0,
    OR(ISBLANK('T03.04'!$J91),
        'T03.04'!$J91&lt;=0,
        ISBLANK('T04.02'!$J91),
        'T04.02'!$J91&lt;=0)),
" Warning: If at least one of the forms T03.04,T04.01,T04.02 contains data other than zero,also the other two forms must be completed.",
"")))</f>
        <v/>
      </c>
    </row>
    <row r="92" spans="1:12">
      <c r="A92" s="20"/>
      <c r="B92" s="20"/>
      <c r="C92" s="15"/>
      <c r="D92" s="15"/>
      <c r="E92" s="15"/>
      <c r="F92" s="15"/>
      <c r="G92" s="15"/>
      <c r="H92" s="15"/>
      <c r="I92" s="15"/>
      <c r="J92" s="15"/>
      <c r="L92" s="30" t="str">
        <f>IF(COUNTA(C92:J92)=0,"",_xlfn.CONCAT(,
IF(AND(NOT(ISBLANK($J92)),
    ABS($J92-(($C92+$D92+$F92+$G92+$H92+$I92)-$E92))&gt;=1),
" Error: Position at the end of the period is not equal to: position at the beginning of the period+increase in assets-decrease in assets+exchange rate changes+price changes+other changes+rectifications.",
""),
IF(AND(NOT(ISBLANK($C92)),$C92&lt;0),
" Error: Position at the beginning of the period must be a positive amount.",
""),
IF(AND(NOT(ISBLANK($J92)),$J92&lt;0),
" Error: Position at the end of the period must be a positive amount.",
""),
IF(AND(NOT(ISBLANK($J92)),
    $J92&gt;0,
    OR(ISBLANK('T03.04'!$J92),
        'T03.04'!$J92&lt;=0,
        ISBLANK('T04.02'!$J92),
        'T04.02'!$J92&lt;=0)),
" Warning: If at least one of the forms T03.04,T04.01,T04.02 contains data other than zero,also the other two forms must be completed.",
"")))</f>
        <v/>
      </c>
    </row>
    <row r="93" spans="1:12">
      <c r="A93" s="20"/>
      <c r="B93" s="20"/>
      <c r="C93" s="15"/>
      <c r="D93" s="15"/>
      <c r="E93" s="15"/>
      <c r="F93" s="15"/>
      <c r="G93" s="15"/>
      <c r="H93" s="15"/>
      <c r="I93" s="15"/>
      <c r="J93" s="15"/>
      <c r="L93" s="30" t="str">
        <f>IF(COUNTA(C93:J93)=0,"",_xlfn.CONCAT(,
IF(AND(NOT(ISBLANK($J93)),
    ABS($J93-(($C93+$D93+$F93+$G93+$H93+$I93)-$E93))&gt;=1),
" Error: Position at the end of the period is not equal to: position at the beginning of the period+increase in assets-decrease in assets+exchange rate changes+price changes+other changes+rectifications.",
""),
IF(AND(NOT(ISBLANK($C93)),$C93&lt;0),
" Error: Position at the beginning of the period must be a positive amount.",
""),
IF(AND(NOT(ISBLANK($J93)),$J93&lt;0),
" Error: Position at the end of the period must be a positive amount.",
""),
IF(AND(NOT(ISBLANK($J93)),
    $J93&gt;0,
    OR(ISBLANK('T03.04'!$J93),
        'T03.04'!$J93&lt;=0,
        ISBLANK('T04.02'!$J93),
        'T04.02'!$J93&lt;=0)),
" Warning: If at least one of the forms T03.04,T04.01,T04.02 contains data other than zero,also the other two forms must be completed.",
"")))</f>
        <v/>
      </c>
    </row>
    <row r="94" spans="1:12">
      <c r="A94" s="20"/>
      <c r="B94" s="20"/>
      <c r="C94" s="15"/>
      <c r="D94" s="15"/>
      <c r="E94" s="15"/>
      <c r="F94" s="15"/>
      <c r="G94" s="15"/>
      <c r="H94" s="15"/>
      <c r="I94" s="15"/>
      <c r="J94" s="15"/>
      <c r="L94" s="30" t="str">
        <f>IF(COUNTA(C94:J94)=0,"",_xlfn.CONCAT(,
IF(AND(NOT(ISBLANK($J94)),
    ABS($J94-(($C94+$D94+$F94+$G94+$H94+$I94)-$E94))&gt;=1),
" Error: Position at the end of the period is not equal to: position at the beginning of the period+increase in assets-decrease in assets+exchange rate changes+price changes+other changes+rectifications.",
""),
IF(AND(NOT(ISBLANK($C94)),$C94&lt;0),
" Error: Position at the beginning of the period must be a positive amount.",
""),
IF(AND(NOT(ISBLANK($J94)),$J94&lt;0),
" Error: Position at the end of the period must be a positive amount.",
""),
IF(AND(NOT(ISBLANK($J94)),
    $J94&gt;0,
    OR(ISBLANK('T03.04'!$J94),
        'T03.04'!$J94&lt;=0,
        ISBLANK('T04.02'!$J94),
        'T04.02'!$J94&lt;=0)),
" Warning: If at least one of the forms T03.04,T04.01,T04.02 contains data other than zero,also the other two forms must be completed.",
"")))</f>
        <v/>
      </c>
    </row>
    <row r="95" spans="1:12">
      <c r="A95" s="20"/>
      <c r="B95" s="20"/>
      <c r="C95" s="15"/>
      <c r="D95" s="15"/>
      <c r="E95" s="15"/>
      <c r="F95" s="15"/>
      <c r="G95" s="15"/>
      <c r="H95" s="15"/>
      <c r="I95" s="15"/>
      <c r="J95" s="15"/>
      <c r="L95" s="30" t="str">
        <f>IF(COUNTA(C95:J95)=0,"",_xlfn.CONCAT(,
IF(AND(NOT(ISBLANK($J95)),
    ABS($J95-(($C95+$D95+$F95+$G95+$H95+$I95)-$E95))&gt;=1),
" Error: Position at the end of the period is not equal to: position at the beginning of the period+increase in assets-decrease in assets+exchange rate changes+price changes+other changes+rectifications.",
""),
IF(AND(NOT(ISBLANK($C95)),$C95&lt;0),
" Error: Position at the beginning of the period must be a positive amount.",
""),
IF(AND(NOT(ISBLANK($J95)),$J95&lt;0),
" Error: Position at the end of the period must be a positive amount.",
""),
IF(AND(NOT(ISBLANK($J95)),
    $J95&gt;0,
    OR(ISBLANK('T03.04'!$J95),
        'T03.04'!$J95&lt;=0,
        ISBLANK('T04.02'!$J95),
        'T04.02'!$J95&lt;=0)),
" Warning: If at least one of the forms T03.04,T04.01,T04.02 contains data other than zero,also the other two forms must be completed.",
"")))</f>
        <v/>
      </c>
    </row>
    <row r="96" spans="1:12">
      <c r="A96" s="20"/>
      <c r="B96" s="20"/>
      <c r="C96" s="15"/>
      <c r="D96" s="15"/>
      <c r="E96" s="15"/>
      <c r="F96" s="15"/>
      <c r="G96" s="15"/>
      <c r="H96" s="15"/>
      <c r="I96" s="15"/>
      <c r="J96" s="15"/>
      <c r="L96" s="30" t="str">
        <f>IF(COUNTA(C96:J96)=0,"",_xlfn.CONCAT(,
IF(AND(NOT(ISBLANK($J96)),
    ABS($J96-(($C96+$D96+$F96+$G96+$H96+$I96)-$E96))&gt;=1),
" Error: Position at the end of the period is not equal to: position at the beginning of the period+increase in assets-decrease in assets+exchange rate changes+price changes+other changes+rectifications.",
""),
IF(AND(NOT(ISBLANK($C96)),$C96&lt;0),
" Error: Position at the beginning of the period must be a positive amount.",
""),
IF(AND(NOT(ISBLANK($J96)),$J96&lt;0),
" Error: Position at the end of the period must be a positive amount.",
""),
IF(AND(NOT(ISBLANK($J96)),
    $J96&gt;0,
    OR(ISBLANK('T03.04'!$J96),
        'T03.04'!$J96&lt;=0,
        ISBLANK('T04.02'!$J96),
        'T04.02'!$J96&lt;=0)),
" Warning: If at least one of the forms T03.04,T04.01,T04.02 contains data other than zero,also the other two forms must be completed.",
"")))</f>
        <v/>
      </c>
    </row>
    <row r="97" spans="1:12">
      <c r="A97" s="20"/>
      <c r="B97" s="20"/>
      <c r="C97" s="15"/>
      <c r="D97" s="15"/>
      <c r="E97" s="15"/>
      <c r="F97" s="15"/>
      <c r="G97" s="15"/>
      <c r="H97" s="15"/>
      <c r="I97" s="15"/>
      <c r="J97" s="15"/>
      <c r="L97" s="30" t="str">
        <f>IF(COUNTA(C97:J97)=0,"",_xlfn.CONCAT(,
IF(AND(NOT(ISBLANK($J97)),
    ABS($J97-(($C97+$D97+$F97+$G97+$H97+$I97)-$E97))&gt;=1),
" Error: Position at the end of the period is not equal to: position at the beginning of the period+increase in assets-decrease in assets+exchange rate changes+price changes+other changes+rectifications.",
""),
IF(AND(NOT(ISBLANK($C97)),$C97&lt;0),
" Error: Position at the beginning of the period must be a positive amount.",
""),
IF(AND(NOT(ISBLANK($J97)),$J97&lt;0),
" Error: Position at the end of the period must be a positive amount.",
""),
IF(AND(NOT(ISBLANK($J97)),
    $J97&gt;0,
    OR(ISBLANK('T03.04'!$J97),
        'T03.04'!$J97&lt;=0,
        ISBLANK('T04.02'!$J97),
        'T04.02'!$J97&lt;=0)),
" Warning: If at least one of the forms T03.04,T04.01,T04.02 contains data other than zero,also the other two forms must be completed.",
"")))</f>
        <v/>
      </c>
    </row>
    <row r="98" spans="1:12">
      <c r="A98" s="20"/>
      <c r="B98" s="20"/>
      <c r="C98" s="15"/>
      <c r="D98" s="15"/>
      <c r="E98" s="15"/>
      <c r="F98" s="15"/>
      <c r="G98" s="15"/>
      <c r="H98" s="15"/>
      <c r="I98" s="15"/>
      <c r="J98" s="15"/>
      <c r="L98" s="30" t="str">
        <f>IF(COUNTA(C98:J98)=0,"",_xlfn.CONCAT(,
IF(AND(NOT(ISBLANK($J98)),
    ABS($J98-(($C98+$D98+$F98+$G98+$H98+$I98)-$E98))&gt;=1),
" Error: Position at the end of the period is not equal to: position at the beginning of the period+increase in assets-decrease in assets+exchange rate changes+price changes+other changes+rectifications.",
""),
IF(AND(NOT(ISBLANK($C98)),$C98&lt;0),
" Error: Position at the beginning of the period must be a positive amount.",
""),
IF(AND(NOT(ISBLANK($J98)),$J98&lt;0),
" Error: Position at the end of the period must be a positive amount.",
""),
IF(AND(NOT(ISBLANK($J98)),
    $J98&gt;0,
    OR(ISBLANK('T03.04'!$J98),
        'T03.04'!$J98&lt;=0,
        ISBLANK('T04.02'!$J98),
        'T04.02'!$J98&lt;=0)),
" Warning: If at least one of the forms T03.04,T04.01,T04.02 contains data other than zero,also the other two forms must be completed.",
"")))</f>
        <v/>
      </c>
    </row>
    <row r="99" spans="1:12">
      <c r="A99" s="20"/>
      <c r="B99" s="20"/>
      <c r="C99" s="15"/>
      <c r="D99" s="15"/>
      <c r="E99" s="15"/>
      <c r="F99" s="15"/>
      <c r="G99" s="15"/>
      <c r="H99" s="15"/>
      <c r="I99" s="15"/>
      <c r="J99" s="15"/>
      <c r="L99" s="30" t="str">
        <f>IF(COUNTA(C99:J99)=0,"",_xlfn.CONCAT(,
IF(AND(NOT(ISBLANK($J99)),
    ABS($J99-(($C99+$D99+$F99+$G99+$H99+$I99)-$E99))&gt;=1),
" Error: Position at the end of the period is not equal to: position at the beginning of the period+increase in assets-decrease in assets+exchange rate changes+price changes+other changes+rectifications.",
""),
IF(AND(NOT(ISBLANK($C99)),$C99&lt;0),
" Error: Position at the beginning of the period must be a positive amount.",
""),
IF(AND(NOT(ISBLANK($J99)),$J99&lt;0),
" Error: Position at the end of the period must be a positive amount.",
""),
IF(AND(NOT(ISBLANK($J99)),
    $J99&gt;0,
    OR(ISBLANK('T03.04'!$J99),
        'T03.04'!$J99&lt;=0,
        ISBLANK('T04.02'!$J99),
        'T04.02'!$J99&lt;=0)),
" Warning: If at least one of the forms T03.04,T04.01,T04.02 contains data other than zero,also the other two forms must be completed.",
"")))</f>
        <v/>
      </c>
    </row>
    <row r="100" spans="1:12">
      <c r="A100" s="20"/>
      <c r="B100" s="20"/>
      <c r="C100" s="15"/>
      <c r="D100" s="15"/>
      <c r="E100" s="15"/>
      <c r="F100" s="15"/>
      <c r="G100" s="15"/>
      <c r="H100" s="15"/>
      <c r="I100" s="15"/>
      <c r="J100" s="15"/>
      <c r="L100" s="30" t="str">
        <f>IF(COUNTA(C100:J100)=0,"",_xlfn.CONCAT(,
IF(AND(NOT(ISBLANK($J100)),
    ABS($J100-(($C100+$D100+$F100+$G100+$H100+$I100)-$E100))&gt;=1),
" Error: Position at the end of the period is not equal to: position at the beginning of the period+increase in assets-decrease in assets+exchange rate changes+price changes+other changes+rectifications.",
""),
IF(AND(NOT(ISBLANK($C100)),$C100&lt;0),
" Error: Position at the beginning of the period must be a positive amount.",
""),
IF(AND(NOT(ISBLANK($J100)),$J100&lt;0),
" Error: Position at the end of the period must be a positive amount.",
""),
IF(AND(NOT(ISBLANK($J100)),
    $J100&gt;0,
    OR(ISBLANK('T03.04'!$J100),
        'T03.04'!$J100&lt;=0,
        ISBLANK('T04.02'!$J100),
        'T04.02'!$J100&lt;=0)),
" Warning: If at least one of the forms T03.04,T04.01,T04.02 contains data other than zero,also the other two forms must be completed.",
"")))</f>
        <v/>
      </c>
    </row>
    <row r="101" spans="1:12">
      <c r="A101" s="20"/>
      <c r="B101" s="20"/>
      <c r="C101" s="15"/>
      <c r="D101" s="15"/>
      <c r="E101" s="15"/>
      <c r="F101" s="15"/>
      <c r="G101" s="15"/>
      <c r="H101" s="15"/>
      <c r="I101" s="15"/>
      <c r="J101" s="15"/>
      <c r="L101" s="30" t="str">
        <f>IF(COUNTA(C101:J101)=0,"",_xlfn.CONCAT(,
IF(AND(NOT(ISBLANK($J101)),
    ABS($J101-(($C101+$D101+$F101+$G101+$H101+$I101)-$E101))&gt;=1),
" Error: Position at the end of the period is not equal to: position at the beginning of the period+increase in assets-decrease in assets+exchange rate changes+price changes+other changes+rectifications.",
""),
IF(AND(NOT(ISBLANK($C101)),$C101&lt;0),
" Error: Position at the beginning of the period must be a positive amount.",
""),
IF(AND(NOT(ISBLANK($J101)),$J101&lt;0),
" Error: Position at the end of the period must be a positive amount.",
""),
IF(AND(NOT(ISBLANK($J101)),
    $J101&gt;0,
    OR(ISBLANK('T03.04'!$J101),
        'T03.04'!$J101&lt;=0,
        ISBLANK('T04.02'!$J101),
        'T04.02'!$J101&lt;=0)),
" Warning: If at least one of the forms T03.04,T04.01,T04.02 contains data other than zero,also the other two forms must be completed.",
"")))</f>
        <v/>
      </c>
    </row>
    <row r="102" spans="1:12">
      <c r="A102" s="20"/>
      <c r="B102" s="20"/>
      <c r="C102" s="15"/>
      <c r="D102" s="15"/>
      <c r="E102" s="15"/>
      <c r="F102" s="15"/>
      <c r="G102" s="15"/>
      <c r="H102" s="15"/>
      <c r="I102" s="15"/>
      <c r="J102" s="15"/>
      <c r="L102" s="30" t="str">
        <f>IF(COUNTA(C102:J102)=0,"",_xlfn.CONCAT(,
IF(AND(NOT(ISBLANK($J102)),
    ABS($J102-(($C102+$D102+$F102+$G102+$H102+$I102)-$E102))&gt;=1),
" Error: Position at the end of the period is not equal to: position at the beginning of the period+increase in assets-decrease in assets+exchange rate changes+price changes+other changes+rectifications.",
""),
IF(AND(NOT(ISBLANK($C102)),$C102&lt;0),
" Error: Position at the beginning of the period must be a positive amount.",
""),
IF(AND(NOT(ISBLANK($J102)),$J102&lt;0),
" Error: Position at the end of the period must be a positive amount.",
""),
IF(AND(NOT(ISBLANK($J102)),
    $J102&gt;0,
    OR(ISBLANK('T03.04'!$J102),
        'T03.04'!$J102&lt;=0,
        ISBLANK('T04.02'!$J102),
        'T04.02'!$J102&lt;=0)),
" Warning: If at least one of the forms T03.04,T04.01,T04.02 contains data other than zero,also the other two forms must be completed.",
"")))</f>
        <v/>
      </c>
    </row>
    <row r="103" spans="1:12">
      <c r="A103" s="20"/>
      <c r="B103" s="20"/>
      <c r="C103" s="15"/>
      <c r="D103" s="15"/>
      <c r="E103" s="15"/>
      <c r="F103" s="15"/>
      <c r="G103" s="15"/>
      <c r="H103" s="15"/>
      <c r="I103" s="15"/>
      <c r="J103" s="15"/>
      <c r="L103" s="30" t="str">
        <f>IF(COUNTA(C103:J103)=0,"",_xlfn.CONCAT(,
IF(AND(NOT(ISBLANK($J103)),
    ABS($J103-(($C103+$D103+$F103+$G103+$H103+$I103)-$E103))&gt;=1),
" Error: Position at the end of the period is not equal to: position at the beginning of the period+increase in assets-decrease in assets+exchange rate changes+price changes+other changes+rectifications.",
""),
IF(AND(NOT(ISBLANK($C103)),$C103&lt;0),
" Error: Position at the beginning of the period must be a positive amount.",
""),
IF(AND(NOT(ISBLANK($J103)),$J103&lt;0),
" Error: Position at the end of the period must be a positive amount.",
""),
IF(AND(NOT(ISBLANK($J103)),
    $J103&gt;0,
    OR(ISBLANK('T03.04'!$J103),
        'T03.04'!$J103&lt;=0,
        ISBLANK('T04.02'!$J103),
        'T04.02'!$J103&lt;=0)),
" Warning: If at least one of the forms T03.04,T04.01,T04.02 contains data other than zero,also the other two forms must be completed.",
"")))</f>
        <v/>
      </c>
    </row>
    <row r="104" spans="1:12">
      <c r="A104" s="20"/>
      <c r="B104" s="20"/>
      <c r="C104" s="15"/>
      <c r="D104" s="15"/>
      <c r="E104" s="15"/>
      <c r="F104" s="15"/>
      <c r="G104" s="15"/>
      <c r="H104" s="15"/>
      <c r="I104" s="15"/>
      <c r="J104" s="15"/>
      <c r="L104" s="30" t="str">
        <f>IF(COUNTA(C104:J104)=0,"",_xlfn.CONCAT(,
IF(AND(NOT(ISBLANK($J104)),
    ABS($J104-(($C104+$D104+$F104+$G104+$H104+$I104)-$E104))&gt;=1),
" Error: Position at the end of the period is not equal to: position at the beginning of the period+increase in assets-decrease in assets+exchange rate changes+price changes+other changes+rectifications.",
""),
IF(AND(NOT(ISBLANK($C104)),$C104&lt;0),
" Error: Position at the beginning of the period must be a positive amount.",
""),
IF(AND(NOT(ISBLANK($J104)),$J104&lt;0),
" Error: Position at the end of the period must be a positive amount.",
""),
IF(AND(NOT(ISBLANK($J104)),
    $J104&gt;0,
    OR(ISBLANK('T03.04'!$J104),
        'T03.04'!$J104&lt;=0,
        ISBLANK('T04.02'!$J104),
        'T04.02'!$J104&lt;=0)),
" Warning: If at least one of the forms T03.04,T04.01,T04.02 contains data other than zero,also the other two forms must be completed.",
"")))</f>
        <v/>
      </c>
    </row>
    <row r="105" spans="1:12">
      <c r="A105" s="20"/>
      <c r="B105" s="20"/>
      <c r="C105" s="15"/>
      <c r="D105" s="15"/>
      <c r="E105" s="15"/>
      <c r="F105" s="15"/>
      <c r="G105" s="15"/>
      <c r="H105" s="15"/>
      <c r="I105" s="15"/>
      <c r="J105" s="15"/>
      <c r="L105" s="30" t="str">
        <f>IF(COUNTA(C105:J105)=0,"",_xlfn.CONCAT(,
IF(AND(NOT(ISBLANK($J105)),
    ABS($J105-(($C105+$D105+$F105+$G105+$H105+$I105)-$E105))&gt;=1),
" Error: Position at the end of the period is not equal to: position at the beginning of the period+increase in assets-decrease in assets+exchange rate changes+price changes+other changes+rectifications.",
""),
IF(AND(NOT(ISBLANK($C105)),$C105&lt;0),
" Error: Position at the beginning of the period must be a positive amount.",
""),
IF(AND(NOT(ISBLANK($J105)),$J105&lt;0),
" Error: Position at the end of the period must be a positive amount.",
""),
IF(AND(NOT(ISBLANK($J105)),
    $J105&gt;0,
    OR(ISBLANK('T03.04'!$J105),
        'T03.04'!$J105&lt;=0,
        ISBLANK('T04.02'!$J105),
        'T04.02'!$J105&lt;=0)),
" Warning: If at least one of the forms T03.04,T04.01,T04.02 contains data other than zero,also the other two forms must be completed.",
"")))</f>
        <v/>
      </c>
    </row>
    <row r="106" spans="1:12">
      <c r="A106" s="20"/>
      <c r="B106" s="20"/>
      <c r="C106" s="15"/>
      <c r="D106" s="15"/>
      <c r="E106" s="15"/>
      <c r="F106" s="15"/>
      <c r="G106" s="15"/>
      <c r="H106" s="15"/>
      <c r="I106" s="15"/>
      <c r="J106" s="15"/>
      <c r="L106" s="30" t="str">
        <f>IF(COUNTA(C106:J106)=0,"",_xlfn.CONCAT(,
IF(AND(NOT(ISBLANK($J106)),
    ABS($J106-(($C106+$D106+$F106+$G106+$H106+$I106)-$E106))&gt;=1),
" Error: Position at the end of the period is not equal to: position at the beginning of the period+increase in assets-decrease in assets+exchange rate changes+price changes+other changes+rectifications.",
""),
IF(AND(NOT(ISBLANK($C106)),$C106&lt;0),
" Error: Position at the beginning of the period must be a positive amount.",
""),
IF(AND(NOT(ISBLANK($J106)),$J106&lt;0),
" Error: Position at the end of the period must be a positive amount.",
""),
IF(AND(NOT(ISBLANK($J106)),
    $J106&gt;0,
    OR(ISBLANK('T03.04'!$J106),
        'T03.04'!$J106&lt;=0,
        ISBLANK('T04.02'!$J106),
        'T04.02'!$J106&lt;=0)),
" Warning: If at least one of the forms T03.04,T04.01,T04.02 contains data other than zero,also the other two forms must be completed.",
"")))</f>
        <v/>
      </c>
    </row>
    <row r="107" spans="1:12">
      <c r="A107" s="20"/>
      <c r="B107" s="20"/>
      <c r="C107" s="15"/>
      <c r="D107" s="15"/>
      <c r="E107" s="15"/>
      <c r="F107" s="15"/>
      <c r="G107" s="15"/>
      <c r="H107" s="15"/>
      <c r="I107" s="15"/>
      <c r="J107" s="15"/>
      <c r="L107" s="30" t="str">
        <f>IF(COUNTA(C107:J107)=0,"",_xlfn.CONCAT(,
IF(AND(NOT(ISBLANK($J107)),
    ABS($J107-(($C107+$D107+$F107+$G107+$H107+$I107)-$E107))&gt;=1),
" Error: Position at the end of the period is not equal to: position at the beginning of the period+increase in assets-decrease in assets+exchange rate changes+price changes+other changes+rectifications.",
""),
IF(AND(NOT(ISBLANK($C107)),$C107&lt;0),
" Error: Position at the beginning of the period must be a positive amount.",
""),
IF(AND(NOT(ISBLANK($J107)),$J107&lt;0),
" Error: Position at the end of the period must be a positive amount.",
""),
IF(AND(NOT(ISBLANK($J107)),
    $J107&gt;0,
    OR(ISBLANK('T03.04'!$J107),
        'T03.04'!$J107&lt;=0,
        ISBLANK('T04.02'!$J107),
        'T04.02'!$J107&lt;=0)),
" Warning: If at least one of the forms T03.04,T04.01,T04.02 contains data other than zero,also the other two forms must be completed.",
"")))</f>
        <v/>
      </c>
    </row>
    <row r="108" spans="1:12">
      <c r="A108" s="20"/>
      <c r="B108" s="20"/>
      <c r="C108" s="15"/>
      <c r="D108" s="15"/>
      <c r="E108" s="15"/>
      <c r="F108" s="15"/>
      <c r="G108" s="15"/>
      <c r="H108" s="15"/>
      <c r="I108" s="15"/>
      <c r="J108" s="15"/>
      <c r="L108" s="30" t="str">
        <f>IF(COUNTA(C108:J108)=0,"",_xlfn.CONCAT(,
IF(AND(NOT(ISBLANK($J108)),
    ABS($J108-(($C108+$D108+$F108+$G108+$H108+$I108)-$E108))&gt;=1),
" Error: Position at the end of the period is not equal to: position at the beginning of the period+increase in assets-decrease in assets+exchange rate changes+price changes+other changes+rectifications.",
""),
IF(AND(NOT(ISBLANK($C108)),$C108&lt;0),
" Error: Position at the beginning of the period must be a positive amount.",
""),
IF(AND(NOT(ISBLANK($J108)),$J108&lt;0),
" Error: Position at the end of the period must be a positive amount.",
""),
IF(AND(NOT(ISBLANK($J108)),
    $J108&gt;0,
    OR(ISBLANK('T03.04'!$J108),
        'T03.04'!$J108&lt;=0,
        ISBLANK('T04.02'!$J108),
        'T04.02'!$J108&lt;=0)),
" Warning: If at least one of the forms T03.04,T04.01,T04.02 contains data other than zero,also the other two forms must be completed.",
"")))</f>
        <v/>
      </c>
    </row>
    <row r="109" spans="1:12">
      <c r="A109" s="20"/>
      <c r="B109" s="20"/>
      <c r="C109" s="15"/>
      <c r="D109" s="15"/>
      <c r="E109" s="15"/>
      <c r="F109" s="15"/>
      <c r="G109" s="15"/>
      <c r="H109" s="15"/>
      <c r="I109" s="15"/>
      <c r="J109" s="15"/>
      <c r="L109" s="30" t="str">
        <f>IF(COUNTA(C109:J109)=0,"",_xlfn.CONCAT(,
IF(AND(NOT(ISBLANK($J109)),
    ABS($J109-(($C109+$D109+$F109+$G109+$H109+$I109)-$E109))&gt;=1),
" Error: Position at the end of the period is not equal to: position at the beginning of the period+increase in assets-decrease in assets+exchange rate changes+price changes+other changes+rectifications.",
""),
IF(AND(NOT(ISBLANK($C109)),$C109&lt;0),
" Error: Position at the beginning of the period must be a positive amount.",
""),
IF(AND(NOT(ISBLANK($J109)),$J109&lt;0),
" Error: Position at the end of the period must be a positive amount.",
""),
IF(AND(NOT(ISBLANK($J109)),
    $J109&gt;0,
    OR(ISBLANK('T03.04'!$J109),
        'T03.04'!$J109&lt;=0,
        ISBLANK('T04.02'!$J109),
        'T04.02'!$J109&lt;=0)),
" Warning: If at least one of the forms T03.04,T04.01,T04.02 contains data other than zero,also the other two forms must be completed.",
"")))</f>
        <v/>
      </c>
    </row>
    <row r="110" spans="1:12">
      <c r="A110" s="20"/>
      <c r="B110" s="20"/>
      <c r="C110" s="15"/>
      <c r="D110" s="15"/>
      <c r="E110" s="15"/>
      <c r="F110" s="15"/>
      <c r="G110" s="15"/>
      <c r="H110" s="15"/>
      <c r="I110" s="15"/>
      <c r="J110" s="15"/>
      <c r="L110" s="30" t="str">
        <f>IF(COUNTA(C110:J110)=0,"",_xlfn.CONCAT(,
IF(AND(NOT(ISBLANK($J110)),
    ABS($J110-(($C110+$D110+$F110+$G110+$H110+$I110)-$E110))&gt;=1),
" Error: Position at the end of the period is not equal to: position at the beginning of the period+increase in assets-decrease in assets+exchange rate changes+price changes+other changes+rectifications.",
""),
IF(AND(NOT(ISBLANK($C110)),$C110&lt;0),
" Error: Position at the beginning of the period must be a positive amount.",
""),
IF(AND(NOT(ISBLANK($J110)),$J110&lt;0),
" Error: Position at the end of the period must be a positive amount.",
""),
IF(AND(NOT(ISBLANK($J110)),
    $J110&gt;0,
    OR(ISBLANK('T03.04'!$J110),
        'T03.04'!$J110&lt;=0,
        ISBLANK('T04.02'!$J110),
        'T04.02'!$J110&lt;=0)),
" Warning: If at least one of the forms T03.04,T04.01,T04.02 contains data other than zero,also the other two forms must be completed.",
"")))</f>
        <v/>
      </c>
    </row>
    <row r="111" spans="1:12">
      <c r="A111" s="20"/>
      <c r="B111" s="20"/>
      <c r="C111" s="15"/>
      <c r="D111" s="15"/>
      <c r="E111" s="15"/>
      <c r="F111" s="15"/>
      <c r="G111" s="15"/>
      <c r="H111" s="15"/>
      <c r="I111" s="15"/>
      <c r="J111" s="15"/>
      <c r="L111" s="30" t="str">
        <f>IF(COUNTA(C111:J111)=0,"",_xlfn.CONCAT(,
IF(AND(NOT(ISBLANK($J111)),
    ABS($J111-(($C111+$D111+$F111+$G111+$H111+$I111)-$E111))&gt;=1),
" Error: Position at the end of the period is not equal to: position at the beginning of the period+increase in assets-decrease in assets+exchange rate changes+price changes+other changes+rectifications.",
""),
IF(AND(NOT(ISBLANK($C111)),$C111&lt;0),
" Error: Position at the beginning of the period must be a positive amount.",
""),
IF(AND(NOT(ISBLANK($J111)),$J111&lt;0),
" Error: Position at the end of the period must be a positive amount.",
""),
IF(AND(NOT(ISBLANK($J111)),
    $J111&gt;0,
    OR(ISBLANK('T03.04'!$J111),
        'T03.04'!$J111&lt;=0,
        ISBLANK('T04.02'!$J111),
        'T04.02'!$J111&lt;=0)),
" Warning: If at least one of the forms T03.04,T04.01,T04.02 contains data other than zero,also the other two forms must be completed.",
"")))</f>
        <v/>
      </c>
    </row>
    <row r="112" spans="1:12">
      <c r="A112" s="20"/>
      <c r="B112" s="20"/>
      <c r="C112" s="15"/>
      <c r="D112" s="15"/>
      <c r="E112" s="15"/>
      <c r="F112" s="15"/>
      <c r="G112" s="15"/>
      <c r="H112" s="15"/>
      <c r="I112" s="15"/>
      <c r="J112" s="15"/>
      <c r="L112" s="30" t="str">
        <f>IF(COUNTA(C112:J112)=0,"",_xlfn.CONCAT(,
IF(AND(NOT(ISBLANK($J112)),
    ABS($J112-(($C112+$D112+$F112+$G112+$H112+$I112)-$E112))&gt;=1),
" Error: Position at the end of the period is not equal to: position at the beginning of the period+increase in assets-decrease in assets+exchange rate changes+price changes+other changes+rectifications.",
""),
IF(AND(NOT(ISBLANK($C112)),$C112&lt;0),
" Error: Position at the beginning of the period must be a positive amount.",
""),
IF(AND(NOT(ISBLANK($J112)),$J112&lt;0),
" Error: Position at the end of the period must be a positive amount.",
""),
IF(AND(NOT(ISBLANK($J112)),
    $J112&gt;0,
    OR(ISBLANK('T03.04'!$J112),
        'T03.04'!$J112&lt;=0,
        ISBLANK('T04.02'!$J112),
        'T04.02'!$J112&lt;=0)),
" Warning: If at least one of the forms T03.04,T04.01,T04.02 contains data other than zero,also the other two forms must be completed.",
"")))</f>
        <v/>
      </c>
    </row>
    <row r="113" spans="1:12">
      <c r="A113" s="20"/>
      <c r="B113" s="20"/>
      <c r="C113" s="15"/>
      <c r="D113" s="15"/>
      <c r="E113" s="15"/>
      <c r="F113" s="15"/>
      <c r="G113" s="15"/>
      <c r="H113" s="15"/>
      <c r="I113" s="15"/>
      <c r="J113" s="15"/>
      <c r="L113" s="30" t="str">
        <f>IF(COUNTA(C113:J113)=0,"",_xlfn.CONCAT(,
IF(AND(NOT(ISBLANK($J113)),
    ABS($J113-(($C113+$D113+$F113+$G113+$H113+$I113)-$E113))&gt;=1),
" Error: Position at the end of the period is not equal to: position at the beginning of the period+increase in assets-decrease in assets+exchange rate changes+price changes+other changes+rectifications.",
""),
IF(AND(NOT(ISBLANK($C113)),$C113&lt;0),
" Error: Position at the beginning of the period must be a positive amount.",
""),
IF(AND(NOT(ISBLANK($J113)),$J113&lt;0),
" Error: Position at the end of the period must be a positive amount.",
""),
IF(AND(NOT(ISBLANK($J113)),
    $J113&gt;0,
    OR(ISBLANK('T03.04'!$J113),
        'T03.04'!$J113&lt;=0,
        ISBLANK('T04.02'!$J113),
        'T04.02'!$J113&lt;=0)),
" Warning: If at least one of the forms T03.04,T04.01,T04.02 contains data other than zero,also the other two forms must be completed.",
"")))</f>
        <v/>
      </c>
    </row>
    <row r="114" spans="1:12">
      <c r="A114" s="20"/>
      <c r="B114" s="20"/>
      <c r="C114" s="15"/>
      <c r="D114" s="15"/>
      <c r="E114" s="15"/>
      <c r="F114" s="15"/>
      <c r="G114" s="15"/>
      <c r="H114" s="15"/>
      <c r="I114" s="15"/>
      <c r="J114" s="15"/>
      <c r="L114" s="30" t="str">
        <f>IF(COUNTA(C114:J114)=0,"",_xlfn.CONCAT(,
IF(AND(NOT(ISBLANK($J114)),
    ABS($J114-(($C114+$D114+$F114+$G114+$H114+$I114)-$E114))&gt;=1),
" Error: Position at the end of the period is not equal to: position at the beginning of the period+increase in assets-decrease in assets+exchange rate changes+price changes+other changes+rectifications.",
""),
IF(AND(NOT(ISBLANK($C114)),$C114&lt;0),
" Error: Position at the beginning of the period must be a positive amount.",
""),
IF(AND(NOT(ISBLANK($J114)),$J114&lt;0),
" Error: Position at the end of the period must be a positive amount.",
""),
IF(AND(NOT(ISBLANK($J114)),
    $J114&gt;0,
    OR(ISBLANK('T03.04'!$J114),
        'T03.04'!$J114&lt;=0,
        ISBLANK('T04.02'!$J114),
        'T04.02'!$J114&lt;=0)),
" Warning: If at least one of the forms T03.04,T04.01,T04.02 contains data other than zero,also the other two forms must be completed.",
"")))</f>
        <v/>
      </c>
    </row>
    <row r="115" spans="1:12">
      <c r="A115" s="20"/>
      <c r="B115" s="20"/>
      <c r="C115" s="15"/>
      <c r="D115" s="15"/>
      <c r="E115" s="15"/>
      <c r="F115" s="15"/>
      <c r="G115" s="15"/>
      <c r="H115" s="15"/>
      <c r="I115" s="15"/>
      <c r="J115" s="15"/>
      <c r="L115" s="30" t="str">
        <f>IF(COUNTA(C115:J115)=0,"",_xlfn.CONCAT(,
IF(AND(NOT(ISBLANK($J115)),
    ABS($J115-(($C115+$D115+$F115+$G115+$H115+$I115)-$E115))&gt;=1),
" Error: Position at the end of the period is not equal to: position at the beginning of the period+increase in assets-decrease in assets+exchange rate changes+price changes+other changes+rectifications.",
""),
IF(AND(NOT(ISBLANK($C115)),$C115&lt;0),
" Error: Position at the beginning of the period must be a positive amount.",
""),
IF(AND(NOT(ISBLANK($J115)),$J115&lt;0),
" Error: Position at the end of the period must be a positive amount.",
""),
IF(AND(NOT(ISBLANK($J115)),
    $J115&gt;0,
    OR(ISBLANK('T03.04'!$J115),
        'T03.04'!$J115&lt;=0,
        ISBLANK('T04.02'!$J115),
        'T04.02'!$J115&lt;=0)),
" Warning: If at least one of the forms T03.04,T04.01,T04.02 contains data other than zero,also the other two forms must be completed.",
"")))</f>
        <v/>
      </c>
    </row>
    <row r="116" spans="1:12">
      <c r="A116" s="20"/>
      <c r="B116" s="20"/>
      <c r="C116" s="15"/>
      <c r="D116" s="15"/>
      <c r="E116" s="15"/>
      <c r="F116" s="15"/>
      <c r="G116" s="15"/>
      <c r="H116" s="15"/>
      <c r="I116" s="15"/>
      <c r="J116" s="15"/>
      <c r="L116" s="30" t="str">
        <f>IF(COUNTA(C116:J116)=0,"",_xlfn.CONCAT(,
IF(AND(NOT(ISBLANK($J116)),
    ABS($J116-(($C116+$D116+$F116+$G116+$H116+$I116)-$E116))&gt;=1),
" Error: Position at the end of the period is not equal to: position at the beginning of the period+increase in assets-decrease in assets+exchange rate changes+price changes+other changes+rectifications.",
""),
IF(AND(NOT(ISBLANK($C116)),$C116&lt;0),
" Error: Position at the beginning of the period must be a positive amount.",
""),
IF(AND(NOT(ISBLANK($J116)),$J116&lt;0),
" Error: Position at the end of the period must be a positive amount.",
""),
IF(AND(NOT(ISBLANK($J116)),
    $J116&gt;0,
    OR(ISBLANK('T03.04'!$J116),
        'T03.04'!$J116&lt;=0,
        ISBLANK('T04.02'!$J116),
        'T04.02'!$J116&lt;=0)),
" Warning: If at least one of the forms T03.04,T04.01,T04.02 contains data other than zero,also the other two forms must be completed.",
"")))</f>
        <v/>
      </c>
    </row>
    <row r="117" spans="1:12">
      <c r="A117" s="20"/>
      <c r="B117" s="20"/>
      <c r="C117" s="15"/>
      <c r="D117" s="15"/>
      <c r="E117" s="15"/>
      <c r="F117" s="15"/>
      <c r="G117" s="15"/>
      <c r="H117" s="15"/>
      <c r="I117" s="15"/>
      <c r="J117" s="15"/>
      <c r="L117" s="30" t="str">
        <f>IF(COUNTA(C117:J117)=0,"",_xlfn.CONCAT(,
IF(AND(NOT(ISBLANK($J117)),
    ABS($J117-(($C117+$D117+$F117+$G117+$H117+$I117)-$E117))&gt;=1),
" Error: Position at the end of the period is not equal to: position at the beginning of the period+increase in assets-decrease in assets+exchange rate changes+price changes+other changes+rectifications.",
""),
IF(AND(NOT(ISBLANK($C117)),$C117&lt;0),
" Error: Position at the beginning of the period must be a positive amount.",
""),
IF(AND(NOT(ISBLANK($J117)),$J117&lt;0),
" Error: Position at the end of the period must be a positive amount.",
""),
IF(AND(NOT(ISBLANK($J117)),
    $J117&gt;0,
    OR(ISBLANK('T03.04'!$J117),
        'T03.04'!$J117&lt;=0,
        ISBLANK('T04.02'!$J117),
        'T04.02'!$J117&lt;=0)),
" Warning: If at least one of the forms T03.04,T04.01,T04.02 contains data other than zero,also the other two forms must be completed.",
"")))</f>
        <v/>
      </c>
    </row>
    <row r="118" spans="1:12">
      <c r="A118" s="20"/>
      <c r="B118" s="20"/>
      <c r="C118" s="15"/>
      <c r="D118" s="15"/>
      <c r="E118" s="15"/>
      <c r="F118" s="15"/>
      <c r="G118" s="15"/>
      <c r="H118" s="15"/>
      <c r="I118" s="15"/>
      <c r="J118" s="15"/>
      <c r="L118" s="30" t="str">
        <f>IF(COUNTA(C118:J118)=0,"",_xlfn.CONCAT(,
IF(AND(NOT(ISBLANK($J118)),
    ABS($J118-(($C118+$D118+$F118+$G118+$H118+$I118)-$E118))&gt;=1),
" Error: Position at the end of the period is not equal to: position at the beginning of the period+increase in assets-decrease in assets+exchange rate changes+price changes+other changes+rectifications.",
""),
IF(AND(NOT(ISBLANK($C118)),$C118&lt;0),
" Error: Position at the beginning of the period must be a positive amount.",
""),
IF(AND(NOT(ISBLANK($J118)),$J118&lt;0),
" Error: Position at the end of the period must be a positive amount.",
""),
IF(AND(NOT(ISBLANK($J118)),
    $J118&gt;0,
    OR(ISBLANK('T03.04'!$J118),
        'T03.04'!$J118&lt;=0,
        ISBLANK('T04.02'!$J118),
        'T04.02'!$J118&lt;=0)),
" Warning: If at least one of the forms T03.04,T04.01,T04.02 contains data other than zero,also the other two forms must be completed.",
"")))</f>
        <v/>
      </c>
    </row>
    <row r="119" spans="1:12">
      <c r="A119" s="20"/>
      <c r="B119" s="20"/>
      <c r="C119" s="15"/>
      <c r="D119" s="15"/>
      <c r="E119" s="15"/>
      <c r="F119" s="15"/>
      <c r="G119" s="15"/>
      <c r="H119" s="15"/>
      <c r="I119" s="15"/>
      <c r="J119" s="15"/>
      <c r="L119" s="30" t="str">
        <f>IF(COUNTA(C119:J119)=0,"",_xlfn.CONCAT(,
IF(AND(NOT(ISBLANK($J119)),
    ABS($J119-(($C119+$D119+$F119+$G119+$H119+$I119)-$E119))&gt;=1),
" Error: Position at the end of the period is not equal to: position at the beginning of the period+increase in assets-decrease in assets+exchange rate changes+price changes+other changes+rectifications.",
""),
IF(AND(NOT(ISBLANK($C119)),$C119&lt;0),
" Error: Position at the beginning of the period must be a positive amount.",
""),
IF(AND(NOT(ISBLANK($J119)),$J119&lt;0),
" Error: Position at the end of the period must be a positive amount.",
""),
IF(AND(NOT(ISBLANK($J119)),
    $J119&gt;0,
    OR(ISBLANK('T03.04'!$J119),
        'T03.04'!$J119&lt;=0,
        ISBLANK('T04.02'!$J119),
        'T04.02'!$J119&lt;=0)),
" Warning: If at least one of the forms T03.04,T04.01,T04.02 contains data other than zero,also the other two forms must be completed.",
"")))</f>
        <v/>
      </c>
    </row>
    <row r="120" spans="1:12">
      <c r="A120" s="20"/>
      <c r="B120" s="20"/>
      <c r="C120" s="15"/>
      <c r="D120" s="15"/>
      <c r="E120" s="15"/>
      <c r="F120" s="15"/>
      <c r="G120" s="15"/>
      <c r="H120" s="15"/>
      <c r="I120" s="15"/>
      <c r="J120" s="15"/>
      <c r="L120" s="30" t="str">
        <f>IF(COUNTA(C120:J120)=0,"",_xlfn.CONCAT(,
IF(AND(NOT(ISBLANK($J120)),
    ABS($J120-(($C120+$D120+$F120+$G120+$H120+$I120)-$E120))&gt;=1),
" Error: Position at the end of the period is not equal to: position at the beginning of the period+increase in assets-decrease in assets+exchange rate changes+price changes+other changes+rectifications.",
""),
IF(AND(NOT(ISBLANK($C120)),$C120&lt;0),
" Error: Position at the beginning of the period must be a positive amount.",
""),
IF(AND(NOT(ISBLANK($J120)),$J120&lt;0),
" Error: Position at the end of the period must be a positive amount.",
""),
IF(AND(NOT(ISBLANK($J120)),
    $J120&gt;0,
    OR(ISBLANK('T03.04'!$J120),
        'T03.04'!$J120&lt;=0,
        ISBLANK('T04.02'!$J120),
        'T04.02'!$J120&lt;=0)),
" Warning: If at least one of the forms T03.04,T04.01,T04.02 contains data other than zero,also the other two forms must be completed.",
"")))</f>
        <v/>
      </c>
    </row>
    <row r="121" spans="1:12">
      <c r="A121" s="20"/>
      <c r="B121" s="20"/>
      <c r="C121" s="15"/>
      <c r="D121" s="15"/>
      <c r="E121" s="15"/>
      <c r="F121" s="15"/>
      <c r="G121" s="15"/>
      <c r="H121" s="15"/>
      <c r="I121" s="15"/>
      <c r="J121" s="15"/>
      <c r="L121" s="30" t="str">
        <f>IF(COUNTA(C121:J121)=0,"",_xlfn.CONCAT(,
IF(AND(NOT(ISBLANK($J121)),
    ABS($J121-(($C121+$D121+$F121+$G121+$H121+$I121)-$E121))&gt;=1),
" Error: Position at the end of the period is not equal to: position at the beginning of the period+increase in assets-decrease in assets+exchange rate changes+price changes+other changes+rectifications.",
""),
IF(AND(NOT(ISBLANK($C121)),$C121&lt;0),
" Error: Position at the beginning of the period must be a positive amount.",
""),
IF(AND(NOT(ISBLANK($J121)),$J121&lt;0),
" Error: Position at the end of the period must be a positive amount.",
""),
IF(AND(NOT(ISBLANK($J121)),
    $J121&gt;0,
    OR(ISBLANK('T03.04'!$J121),
        'T03.04'!$J121&lt;=0,
        ISBLANK('T04.02'!$J121),
        'T04.02'!$J121&lt;=0)),
" Warning: If at least one of the forms T03.04,T04.01,T04.02 contains data other than zero,also the other two forms must be completed.",
"")))</f>
        <v/>
      </c>
    </row>
    <row r="122" spans="1:12">
      <c r="A122" s="20"/>
      <c r="B122" s="20"/>
      <c r="C122" s="15"/>
      <c r="D122" s="15"/>
      <c r="E122" s="15"/>
      <c r="F122" s="15"/>
      <c r="G122" s="15"/>
      <c r="H122" s="15"/>
      <c r="I122" s="15"/>
      <c r="J122" s="15"/>
      <c r="L122" s="30" t="str">
        <f>IF(COUNTA(C122:J122)=0,"",_xlfn.CONCAT(,
IF(AND(NOT(ISBLANK($J122)),
    ABS($J122-(($C122+$D122+$F122+$G122+$H122+$I122)-$E122))&gt;=1),
" Error: Position at the end of the period is not equal to: position at the beginning of the period+increase in assets-decrease in assets+exchange rate changes+price changes+other changes+rectifications.",
""),
IF(AND(NOT(ISBLANK($C122)),$C122&lt;0),
" Error: Position at the beginning of the period must be a positive amount.",
""),
IF(AND(NOT(ISBLANK($J122)),$J122&lt;0),
" Error: Position at the end of the period must be a positive amount.",
""),
IF(AND(NOT(ISBLANK($J122)),
    $J122&gt;0,
    OR(ISBLANK('T03.04'!$J122),
        'T03.04'!$J122&lt;=0,
        ISBLANK('T04.02'!$J122),
        'T04.02'!$J122&lt;=0)),
" Warning: If at least one of the forms T03.04,T04.01,T04.02 contains data other than zero,also the other two forms must be completed.",
"")))</f>
        <v/>
      </c>
    </row>
    <row r="123" spans="1:12">
      <c r="A123" s="20"/>
      <c r="B123" s="20"/>
      <c r="C123" s="15"/>
      <c r="D123" s="15"/>
      <c r="E123" s="15"/>
      <c r="F123" s="15"/>
      <c r="G123" s="15"/>
      <c r="H123" s="15"/>
      <c r="I123" s="15"/>
      <c r="J123" s="15"/>
      <c r="L123" s="30" t="str">
        <f>IF(COUNTA(C123:J123)=0,"",_xlfn.CONCAT(,
IF(AND(NOT(ISBLANK($J123)),
    ABS($J123-(($C123+$D123+$F123+$G123+$H123+$I123)-$E123))&gt;=1),
" Error: Position at the end of the period is not equal to: position at the beginning of the period+increase in assets-decrease in assets+exchange rate changes+price changes+other changes+rectifications.",
""),
IF(AND(NOT(ISBLANK($C123)),$C123&lt;0),
" Error: Position at the beginning of the period must be a positive amount.",
""),
IF(AND(NOT(ISBLANK($J123)),$J123&lt;0),
" Error: Position at the end of the period must be a positive amount.",
""),
IF(AND(NOT(ISBLANK($J123)),
    $J123&gt;0,
    OR(ISBLANK('T03.04'!$J123),
        'T03.04'!$J123&lt;=0,
        ISBLANK('T04.02'!$J123),
        'T04.02'!$J123&lt;=0)),
" Warning: If at least one of the forms T03.04,T04.01,T04.02 contains data other than zero,also the other two forms must be completed.",
"")))</f>
        <v/>
      </c>
    </row>
    <row r="124" spans="1:12">
      <c r="A124" s="20"/>
      <c r="B124" s="20"/>
      <c r="C124" s="15"/>
      <c r="D124" s="15"/>
      <c r="E124" s="15"/>
      <c r="F124" s="15"/>
      <c r="G124" s="15"/>
      <c r="H124" s="15"/>
      <c r="I124" s="15"/>
      <c r="J124" s="15"/>
      <c r="L124" s="30" t="str">
        <f>IF(COUNTA(C124:J124)=0,"",_xlfn.CONCAT(,
IF(AND(NOT(ISBLANK($J124)),
    ABS($J124-(($C124+$D124+$F124+$G124+$H124+$I124)-$E124))&gt;=1),
" Error: Position at the end of the period is not equal to: position at the beginning of the period+increase in assets-decrease in assets+exchange rate changes+price changes+other changes+rectifications.",
""),
IF(AND(NOT(ISBLANK($C124)),$C124&lt;0),
" Error: Position at the beginning of the period must be a positive amount.",
""),
IF(AND(NOT(ISBLANK($J124)),$J124&lt;0),
" Error: Position at the end of the period must be a positive amount.",
""),
IF(AND(NOT(ISBLANK($J124)),
    $J124&gt;0,
    OR(ISBLANK('T03.04'!$J124),
        'T03.04'!$J124&lt;=0,
        ISBLANK('T04.02'!$J124),
        'T04.02'!$J124&lt;=0)),
" Warning: If at least one of the forms T03.04,T04.01,T04.02 contains data other than zero,also the other two forms must be completed.",
"")))</f>
        <v/>
      </c>
    </row>
    <row r="125" spans="1:12">
      <c r="A125" s="20"/>
      <c r="B125" s="20"/>
      <c r="C125" s="15"/>
      <c r="D125" s="15"/>
      <c r="E125" s="15"/>
      <c r="F125" s="15"/>
      <c r="G125" s="15"/>
      <c r="H125" s="15"/>
      <c r="I125" s="15"/>
      <c r="J125" s="15"/>
      <c r="L125" s="30" t="str">
        <f>IF(COUNTA(C125:J125)=0,"",_xlfn.CONCAT(,
IF(AND(NOT(ISBLANK($J125)),
    ABS($J125-(($C125+$D125+$F125+$G125+$H125+$I125)-$E125))&gt;=1),
" Error: Position at the end of the period is not equal to: position at the beginning of the period+increase in assets-decrease in assets+exchange rate changes+price changes+other changes+rectifications.",
""),
IF(AND(NOT(ISBLANK($C125)),$C125&lt;0),
" Error: Position at the beginning of the period must be a positive amount.",
""),
IF(AND(NOT(ISBLANK($J125)),$J125&lt;0),
" Error: Position at the end of the period must be a positive amount.",
""),
IF(AND(NOT(ISBLANK($J125)),
    $J125&gt;0,
    OR(ISBLANK('T03.04'!$J125),
        'T03.04'!$J125&lt;=0,
        ISBLANK('T04.02'!$J125),
        'T04.02'!$J125&lt;=0)),
" Warning: If at least one of the forms T03.04,T04.01,T04.02 contains data other than zero,also the other two forms must be completed.",
"")))</f>
        <v/>
      </c>
    </row>
    <row r="126" spans="1:12">
      <c r="A126" s="20"/>
      <c r="B126" s="20"/>
      <c r="C126" s="15"/>
      <c r="D126" s="15"/>
      <c r="E126" s="15"/>
      <c r="F126" s="15"/>
      <c r="G126" s="15"/>
      <c r="H126" s="15"/>
      <c r="I126" s="15"/>
      <c r="J126" s="15"/>
      <c r="L126" s="30" t="str">
        <f>IF(COUNTA(C126:J126)=0,"",_xlfn.CONCAT(,
IF(AND(NOT(ISBLANK($J126)),
    ABS($J126-(($C126+$D126+$F126+$G126+$H126+$I126)-$E126))&gt;=1),
" Error: Position at the end of the period is not equal to: position at the beginning of the period+increase in assets-decrease in assets+exchange rate changes+price changes+other changes+rectifications.",
""),
IF(AND(NOT(ISBLANK($C126)),$C126&lt;0),
" Error: Position at the beginning of the period must be a positive amount.",
""),
IF(AND(NOT(ISBLANK($J126)),$J126&lt;0),
" Error: Position at the end of the period must be a positive amount.",
""),
IF(AND(NOT(ISBLANK($J126)),
    $J126&gt;0,
    OR(ISBLANK('T03.04'!$J126),
        'T03.04'!$J126&lt;=0,
        ISBLANK('T04.02'!$J126),
        'T04.02'!$J126&lt;=0)),
" Warning: If at least one of the forms T03.04,T04.01,T04.02 contains data other than zero,also the other two forms must be completed.",
"")))</f>
        <v/>
      </c>
    </row>
    <row r="127" spans="1:12">
      <c r="A127" s="20"/>
      <c r="B127" s="20"/>
      <c r="C127" s="15"/>
      <c r="D127" s="15"/>
      <c r="E127" s="15"/>
      <c r="F127" s="15"/>
      <c r="G127" s="15"/>
      <c r="H127" s="15"/>
      <c r="I127" s="15"/>
      <c r="J127" s="15"/>
      <c r="L127" s="30" t="str">
        <f>IF(COUNTA(C127:J127)=0,"",_xlfn.CONCAT(,
IF(AND(NOT(ISBLANK($J127)),
    ABS($J127-(($C127+$D127+$F127+$G127+$H127+$I127)-$E127))&gt;=1),
" Error: Position at the end of the period is not equal to: position at the beginning of the period+increase in assets-decrease in assets+exchange rate changes+price changes+other changes+rectifications.",
""),
IF(AND(NOT(ISBLANK($C127)),$C127&lt;0),
" Error: Position at the beginning of the period must be a positive amount.",
""),
IF(AND(NOT(ISBLANK($J127)),$J127&lt;0),
" Error: Position at the end of the period must be a positive amount.",
""),
IF(AND(NOT(ISBLANK($J127)),
    $J127&gt;0,
    OR(ISBLANK('T03.04'!$J127),
        'T03.04'!$J127&lt;=0,
        ISBLANK('T04.02'!$J127),
        'T04.02'!$J127&lt;=0)),
" Warning: If at least one of the forms T03.04,T04.01,T04.02 contains data other than zero,also the other two forms must be completed.",
"")))</f>
        <v/>
      </c>
    </row>
    <row r="128" spans="1:12">
      <c r="A128" s="20"/>
      <c r="B128" s="20"/>
      <c r="C128" s="15"/>
      <c r="D128" s="15"/>
      <c r="E128" s="15"/>
      <c r="F128" s="15"/>
      <c r="G128" s="15"/>
      <c r="H128" s="15"/>
      <c r="I128" s="15"/>
      <c r="J128" s="15"/>
      <c r="L128" s="30" t="str">
        <f>IF(COUNTA(C128:J128)=0,"",_xlfn.CONCAT(,
IF(AND(NOT(ISBLANK($J128)),
    ABS($J128-(($C128+$D128+$F128+$G128+$H128+$I128)-$E128))&gt;=1),
" Error: Position at the end of the period is not equal to: position at the beginning of the period+increase in assets-decrease in assets+exchange rate changes+price changes+other changes+rectifications.",
""),
IF(AND(NOT(ISBLANK($C128)),$C128&lt;0),
" Error: Position at the beginning of the period must be a positive amount.",
""),
IF(AND(NOT(ISBLANK($J128)),$J128&lt;0),
" Error: Position at the end of the period must be a positive amount.",
""),
IF(AND(NOT(ISBLANK($J128)),
    $J128&gt;0,
    OR(ISBLANK('T03.04'!$J128),
        'T03.04'!$J128&lt;=0,
        ISBLANK('T04.02'!$J128),
        'T04.02'!$J128&lt;=0)),
" Warning: If at least one of the forms T03.04,T04.01,T04.02 contains data other than zero,also the other two forms must be completed.",
"")))</f>
        <v/>
      </c>
    </row>
    <row r="129" spans="1:12">
      <c r="A129" s="20"/>
      <c r="B129" s="20"/>
      <c r="C129" s="15"/>
      <c r="D129" s="15"/>
      <c r="E129" s="15"/>
      <c r="F129" s="15"/>
      <c r="G129" s="15"/>
      <c r="H129" s="15"/>
      <c r="I129" s="15"/>
      <c r="J129" s="15"/>
      <c r="L129" s="30" t="str">
        <f>IF(COUNTA(C129:J129)=0,"",_xlfn.CONCAT(,
IF(AND(NOT(ISBLANK($J129)),
    ABS($J129-(($C129+$D129+$F129+$G129+$H129+$I129)-$E129))&gt;=1),
" Error: Position at the end of the period is not equal to: position at the beginning of the period+increase in assets-decrease in assets+exchange rate changes+price changes+other changes+rectifications.",
""),
IF(AND(NOT(ISBLANK($C129)),$C129&lt;0),
" Error: Position at the beginning of the period must be a positive amount.",
""),
IF(AND(NOT(ISBLANK($J129)),$J129&lt;0),
" Error: Position at the end of the period must be a positive amount.",
""),
IF(AND(NOT(ISBLANK($J129)),
    $J129&gt;0,
    OR(ISBLANK('T03.04'!$J129),
        'T03.04'!$J129&lt;=0,
        ISBLANK('T04.02'!$J129),
        'T04.02'!$J129&lt;=0)),
" Warning: If at least one of the forms T03.04,T04.01,T04.02 contains data other than zero,also the other two forms must be completed.",
"")))</f>
        <v/>
      </c>
    </row>
    <row r="130" spans="1:12">
      <c r="A130" s="20"/>
      <c r="B130" s="20"/>
      <c r="C130" s="15"/>
      <c r="D130" s="15"/>
      <c r="E130" s="15"/>
      <c r="F130" s="15"/>
      <c r="G130" s="15"/>
      <c r="H130" s="15"/>
      <c r="I130" s="15"/>
      <c r="J130" s="15"/>
      <c r="L130" s="30" t="str">
        <f>IF(COUNTA(C130:J130)=0,"",_xlfn.CONCAT(,
IF(AND(NOT(ISBLANK($J130)),
    ABS($J130-(($C130+$D130+$F130+$G130+$H130+$I130)-$E130))&gt;=1),
" Error: Position at the end of the period is not equal to: position at the beginning of the period+increase in assets-decrease in assets+exchange rate changes+price changes+other changes+rectifications.",
""),
IF(AND(NOT(ISBLANK($C130)),$C130&lt;0),
" Error: Position at the beginning of the period must be a positive amount.",
""),
IF(AND(NOT(ISBLANK($J130)),$J130&lt;0),
" Error: Position at the end of the period must be a positive amount.",
""),
IF(AND(NOT(ISBLANK($J130)),
    $J130&gt;0,
    OR(ISBLANK('T03.04'!$J130),
        'T03.04'!$J130&lt;=0,
        ISBLANK('T04.02'!$J130),
        'T04.02'!$J130&lt;=0)),
" Warning: If at least one of the forms T03.04,T04.01,T04.02 contains data other than zero,also the other two forms must be completed.",
"")))</f>
        <v/>
      </c>
    </row>
    <row r="131" spans="1:12">
      <c r="A131" s="20"/>
      <c r="B131" s="20"/>
      <c r="C131" s="15"/>
      <c r="D131" s="15"/>
      <c r="E131" s="15"/>
      <c r="F131" s="15"/>
      <c r="G131" s="15"/>
      <c r="H131" s="15"/>
      <c r="I131" s="15"/>
      <c r="J131" s="15"/>
      <c r="L131" s="30" t="str">
        <f>IF(COUNTA(C131:J131)=0,"",_xlfn.CONCAT(,
IF(AND(NOT(ISBLANK($J131)),
    ABS($J131-(($C131+$D131+$F131+$G131+$H131+$I131)-$E131))&gt;=1),
" Error: Position at the end of the period is not equal to: position at the beginning of the period+increase in assets-decrease in assets+exchange rate changes+price changes+other changes+rectifications.",
""),
IF(AND(NOT(ISBLANK($C131)),$C131&lt;0),
" Error: Position at the beginning of the period must be a positive amount.",
""),
IF(AND(NOT(ISBLANK($J131)),$J131&lt;0),
" Error: Position at the end of the period must be a positive amount.",
""),
IF(AND(NOT(ISBLANK($J131)),
    $J131&gt;0,
    OR(ISBLANK('T03.04'!$J131),
        'T03.04'!$J131&lt;=0,
        ISBLANK('T04.02'!$J131),
        'T04.02'!$J131&lt;=0)),
" Warning: If at least one of the forms T03.04,T04.01,T04.02 contains data other than zero,also the other two forms must be completed.",
"")))</f>
        <v/>
      </c>
    </row>
    <row r="132" spans="1:12">
      <c r="A132" s="20"/>
      <c r="B132" s="20"/>
      <c r="C132" s="15"/>
      <c r="D132" s="15"/>
      <c r="E132" s="15"/>
      <c r="F132" s="15"/>
      <c r="G132" s="15"/>
      <c r="H132" s="15"/>
      <c r="I132" s="15"/>
      <c r="J132" s="15"/>
      <c r="L132" s="30" t="str">
        <f>IF(COUNTA(C132:J132)=0,"",_xlfn.CONCAT(,
IF(AND(NOT(ISBLANK($J132)),
    ABS($J132-(($C132+$D132+$F132+$G132+$H132+$I132)-$E132))&gt;=1),
" Error: Position at the end of the period is not equal to: position at the beginning of the period+increase in assets-decrease in assets+exchange rate changes+price changes+other changes+rectifications.",
""),
IF(AND(NOT(ISBLANK($C132)),$C132&lt;0),
" Error: Position at the beginning of the period must be a positive amount.",
""),
IF(AND(NOT(ISBLANK($J132)),$J132&lt;0),
" Error: Position at the end of the period must be a positive amount.",
""),
IF(AND(NOT(ISBLANK($J132)),
    $J132&gt;0,
    OR(ISBLANK('T03.04'!$J132),
        'T03.04'!$J132&lt;=0,
        ISBLANK('T04.02'!$J132),
        'T04.02'!$J132&lt;=0)),
" Warning: If at least one of the forms T03.04,T04.01,T04.02 contains data other than zero,also the other two forms must be completed.",
"")))</f>
        <v/>
      </c>
    </row>
    <row r="133" spans="1:12">
      <c r="A133" s="20"/>
      <c r="B133" s="20"/>
      <c r="C133" s="15"/>
      <c r="D133" s="15"/>
      <c r="E133" s="15"/>
      <c r="F133" s="15"/>
      <c r="G133" s="15"/>
      <c r="H133" s="15"/>
      <c r="I133" s="15"/>
      <c r="J133" s="15"/>
      <c r="L133" s="30" t="str">
        <f>IF(COUNTA(C133:J133)=0,"",_xlfn.CONCAT(,
IF(AND(NOT(ISBLANK($J133)),
    ABS($J133-(($C133+$D133+$F133+$G133+$H133+$I133)-$E133))&gt;=1),
" Error: Position at the end of the period is not equal to: position at the beginning of the period+increase in assets-decrease in assets+exchange rate changes+price changes+other changes+rectifications.",
""),
IF(AND(NOT(ISBLANK($C133)),$C133&lt;0),
" Error: Position at the beginning of the period must be a positive amount.",
""),
IF(AND(NOT(ISBLANK($J133)),$J133&lt;0),
" Error: Position at the end of the period must be a positive amount.",
""),
IF(AND(NOT(ISBLANK($J133)),
    $J133&gt;0,
    OR(ISBLANK('T03.04'!$J133),
        'T03.04'!$J133&lt;=0,
        ISBLANK('T04.02'!$J133),
        'T04.02'!$J133&lt;=0)),
" Warning: If at least one of the forms T03.04,T04.01,T04.02 contains data other than zero,also the other two forms must be completed.",
"")))</f>
        <v/>
      </c>
    </row>
    <row r="134" spans="1:12">
      <c r="A134" s="20"/>
      <c r="B134" s="20"/>
      <c r="C134" s="15"/>
      <c r="D134" s="15"/>
      <c r="E134" s="15"/>
      <c r="F134" s="15"/>
      <c r="G134" s="15"/>
      <c r="H134" s="15"/>
      <c r="I134" s="15"/>
      <c r="J134" s="15"/>
      <c r="L134" s="30" t="str">
        <f>IF(COUNTA(C134:J134)=0,"",_xlfn.CONCAT(,
IF(AND(NOT(ISBLANK($J134)),
    ABS($J134-(($C134+$D134+$F134+$G134+$H134+$I134)-$E134))&gt;=1),
" Error: Position at the end of the period is not equal to: position at the beginning of the period+increase in assets-decrease in assets+exchange rate changes+price changes+other changes+rectifications.",
""),
IF(AND(NOT(ISBLANK($C134)),$C134&lt;0),
" Error: Position at the beginning of the period must be a positive amount.",
""),
IF(AND(NOT(ISBLANK($J134)),$J134&lt;0),
" Error: Position at the end of the period must be a positive amount.",
""),
IF(AND(NOT(ISBLANK($J134)),
    $J134&gt;0,
    OR(ISBLANK('T03.04'!$J134),
        'T03.04'!$J134&lt;=0,
        ISBLANK('T04.02'!$J134),
        'T04.02'!$J134&lt;=0)),
" Warning: If at least one of the forms T03.04,T04.01,T04.02 contains data other than zero,also the other two forms must be completed.",
"")))</f>
        <v/>
      </c>
    </row>
    <row r="135" spans="1:12">
      <c r="A135" s="20"/>
      <c r="B135" s="20"/>
      <c r="C135" s="15"/>
      <c r="D135" s="15"/>
      <c r="E135" s="15"/>
      <c r="F135" s="15"/>
      <c r="G135" s="15"/>
      <c r="H135" s="15"/>
      <c r="I135" s="15"/>
      <c r="J135" s="15"/>
      <c r="L135" s="30" t="str">
        <f>IF(COUNTA(C135:J135)=0,"",_xlfn.CONCAT(,
IF(AND(NOT(ISBLANK($J135)),
    ABS($J135-(($C135+$D135+$F135+$G135+$H135+$I135)-$E135))&gt;=1),
" Error: Position at the end of the period is not equal to: position at the beginning of the period+increase in assets-decrease in assets+exchange rate changes+price changes+other changes+rectifications.",
""),
IF(AND(NOT(ISBLANK($C135)),$C135&lt;0),
" Error: Position at the beginning of the period must be a positive amount.",
""),
IF(AND(NOT(ISBLANK($J135)),$J135&lt;0),
" Error: Position at the end of the period must be a positive amount.",
""),
IF(AND(NOT(ISBLANK($J135)),
    $J135&gt;0,
    OR(ISBLANK('T03.04'!$J135),
        'T03.04'!$J135&lt;=0,
        ISBLANK('T04.02'!$J135),
        'T04.02'!$J135&lt;=0)),
" Warning: If at least one of the forms T03.04,T04.01,T04.02 contains data other than zero,also the other two forms must be completed.",
"")))</f>
        <v/>
      </c>
    </row>
    <row r="136" spans="1:12">
      <c r="A136" s="20"/>
      <c r="B136" s="20"/>
      <c r="C136" s="15"/>
      <c r="D136" s="15"/>
      <c r="E136" s="15"/>
      <c r="F136" s="15"/>
      <c r="G136" s="15"/>
      <c r="H136" s="15"/>
      <c r="I136" s="15"/>
      <c r="J136" s="15"/>
      <c r="L136" s="30" t="str">
        <f>IF(COUNTA(C136:J136)=0,"",_xlfn.CONCAT(,
IF(AND(NOT(ISBLANK($J136)),
    ABS($J136-(($C136+$D136+$F136+$G136+$H136+$I136)-$E136))&gt;=1),
" Error: Position at the end of the period is not equal to: position at the beginning of the period+increase in assets-decrease in assets+exchange rate changes+price changes+other changes+rectifications.",
""),
IF(AND(NOT(ISBLANK($C136)),$C136&lt;0),
" Error: Position at the beginning of the period must be a positive amount.",
""),
IF(AND(NOT(ISBLANK($J136)),$J136&lt;0),
" Error: Position at the end of the period must be a positive amount.",
""),
IF(AND(NOT(ISBLANK($J136)),
    $J136&gt;0,
    OR(ISBLANK('T03.04'!$J136),
        'T03.04'!$J136&lt;=0,
        ISBLANK('T04.02'!$J136),
        'T04.02'!$J136&lt;=0)),
" Warning: If at least one of the forms T03.04,T04.01,T04.02 contains data other than zero,also the other two forms must be completed.",
"")))</f>
        <v/>
      </c>
    </row>
    <row r="137" spans="1:12">
      <c r="A137" s="20"/>
      <c r="B137" s="20"/>
      <c r="C137" s="15"/>
      <c r="D137" s="15"/>
      <c r="E137" s="15"/>
      <c r="F137" s="15"/>
      <c r="G137" s="15"/>
      <c r="H137" s="15"/>
      <c r="I137" s="15"/>
      <c r="J137" s="15"/>
      <c r="L137" s="30" t="str">
        <f>IF(COUNTA(C137:J137)=0,"",_xlfn.CONCAT(,
IF(AND(NOT(ISBLANK($J137)),
    ABS($J137-(($C137+$D137+$F137+$G137+$H137+$I137)-$E137))&gt;=1),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IF(AND(NOT(ISBLANK($J137)),
    $J137&gt;0,
    OR(ISBLANK('T03.04'!$J137),
        'T03.04'!$J137&lt;=0,
        ISBLANK('T04.02'!$J137),
        'T04.02'!$J137&lt;=0)),
" Warning: If at least one of the forms T03.04,T04.01,T04.02 contains data other than zero,also the other two forms must be completed.",
"")))</f>
        <v/>
      </c>
    </row>
    <row r="138" spans="1:12">
      <c r="A138" s="20"/>
      <c r="B138" s="20"/>
      <c r="C138" s="15"/>
      <c r="D138" s="15"/>
      <c r="E138" s="15"/>
      <c r="F138" s="15"/>
      <c r="G138" s="15"/>
      <c r="H138" s="15"/>
      <c r="I138" s="15"/>
      <c r="J138" s="15"/>
      <c r="L138" s="30" t="str">
        <f>IF(COUNTA(C138:J138)=0,"",_xlfn.CONCAT(,
IF(AND(NOT(ISBLANK($J138)),
    ABS($J138-(($C138+$D138+$F138+$G138+$H138+$I138)-$E138))&gt;=1),
" Error: Position at the end of the period is not equal to: position at the beginning of the period+increase in assets-decrease in assets+exchange rate changes+price changes+other changes+rectifications.",
""),
IF(AND(NOT(ISBLANK($C138)),$C138&lt;0),
" Error: Position at the beginning of the period must be a positive amount.",
""),
IF(AND(NOT(ISBLANK($J138)),$J138&lt;0),
" Error: Position at the end of the period must be a positive amount.",
""),
IF(AND(NOT(ISBLANK($J138)),
    $J138&gt;0,
    OR(ISBLANK('T03.04'!$J138),
        'T03.04'!$J138&lt;=0,
        ISBLANK('T04.02'!$J138),
        'T04.02'!$J138&lt;=0)),
" Warning: If at least one of the forms T03.04,T04.01,T04.02 contains data other than zero,also the other two forms must be completed.",
"")))</f>
        <v/>
      </c>
    </row>
    <row r="139" spans="1:12">
      <c r="A139" s="20"/>
      <c r="B139" s="20"/>
      <c r="C139" s="15"/>
      <c r="D139" s="15"/>
      <c r="E139" s="15"/>
      <c r="F139" s="15"/>
      <c r="G139" s="15"/>
      <c r="H139" s="15"/>
      <c r="I139" s="15"/>
      <c r="J139" s="15"/>
      <c r="L139" s="30" t="str">
        <f>IF(COUNTA(C139:J139)=0,"",_xlfn.CONCAT(,
IF(AND(NOT(ISBLANK($J139)),
    ABS($J139-(($C139+$D139+$F139+$G139+$H139+$I139)-$E139))&gt;=1),
" Error: Position at the end of the period is not equal to: position at the beginning of the period+increase in assets-decrease in assets+exchange rate changes+price changes+other changes+rectifications.",
""),
IF(AND(NOT(ISBLANK($C139)),$C139&lt;0),
" Error: Position at the beginning of the period must be a positive amount.",
""),
IF(AND(NOT(ISBLANK($J139)),$J139&lt;0),
" Error: Position at the end of the period must be a positive amount.",
""),
IF(AND(NOT(ISBLANK($J139)),
    $J139&gt;0,
    OR(ISBLANK('T03.04'!$J139),
        'T03.04'!$J139&lt;=0,
        ISBLANK('T04.02'!$J139),
        'T04.02'!$J139&lt;=0)),
" Warning: If at least one of the forms T03.04,T04.01,T04.02 contains data other than zero,also the other two forms must be completed.",
"")))</f>
        <v/>
      </c>
    </row>
    <row r="140" spans="1:12">
      <c r="A140" s="20"/>
      <c r="B140" s="20"/>
      <c r="C140" s="15"/>
      <c r="D140" s="15"/>
      <c r="E140" s="15"/>
      <c r="F140" s="15"/>
      <c r="G140" s="15"/>
      <c r="H140" s="15"/>
      <c r="I140" s="15"/>
      <c r="J140" s="15"/>
      <c r="L140" s="30" t="str">
        <f>IF(COUNTA(C140:J140)=0,"",_xlfn.CONCAT(,
IF(AND(NOT(ISBLANK($J140)),
    ABS($J140-(($C140+$D140+$F140+$G140+$H140+$I140)-$E140))&gt;=1),
" Error: Position at the end of the period is not equal to: position at the beginning of the period+increase in assets-decrease in assets+exchange rate changes+price changes+other changes+rectifications.",
""),
IF(AND(NOT(ISBLANK($C140)),$C140&lt;0),
" Error: Position at the beginning of the period must be a positive amount.",
""),
IF(AND(NOT(ISBLANK($J140)),$J140&lt;0),
" Error: Position at the end of the period must be a positive amount.",
""),
IF(AND(NOT(ISBLANK($J140)),
    $J140&gt;0,
    OR(ISBLANK('T03.04'!$J140),
        'T03.04'!$J140&lt;=0,
        ISBLANK('T04.02'!$J140),
        'T04.02'!$J140&lt;=0)),
" Warning: If at least one of the forms T03.04,T04.01,T04.02 contains data other than zero,also the other two forms must be completed.",
"")))</f>
        <v/>
      </c>
    </row>
    <row r="141" spans="1:12">
      <c r="A141" s="20"/>
      <c r="B141" s="20"/>
      <c r="C141" s="15"/>
      <c r="D141" s="15"/>
      <c r="E141" s="15"/>
      <c r="F141" s="15"/>
      <c r="G141" s="15"/>
      <c r="H141" s="15"/>
      <c r="I141" s="15"/>
      <c r="J141" s="15"/>
      <c r="L141" s="30" t="str">
        <f>IF(COUNTA(C141:J141)=0,"",_xlfn.CONCAT(,
IF(AND(NOT(ISBLANK($J141)),
    ABS($J141-(($C141+$D141+$F141+$G141+$H141+$I141)-$E141))&gt;=1),
" Error: Position at the end of the period is not equal to: position at the beginning of the period+increase in assets-decrease in assets+exchange rate changes+price changes+other changes+rectifications.",
""),
IF(AND(NOT(ISBLANK($C141)),$C141&lt;0),
" Error: Position at the beginning of the period must be a positive amount.",
""),
IF(AND(NOT(ISBLANK($J141)),$J141&lt;0),
" Error: Position at the end of the period must be a positive amount.",
""),
IF(AND(NOT(ISBLANK($J141)),
    $J141&gt;0,
    OR(ISBLANK('T03.04'!$J141),
        'T03.04'!$J141&lt;=0,
        ISBLANK('T04.02'!$J141),
        'T04.02'!$J141&lt;=0)),
" Warning: If at least one of the forms T03.04,T04.01,T04.02 contains data other than zero,also the other two forms must be completed.",
"")))</f>
        <v/>
      </c>
    </row>
    <row r="142" spans="1:12">
      <c r="A142" s="20"/>
      <c r="B142" s="20"/>
      <c r="C142" s="15"/>
      <c r="D142" s="15"/>
      <c r="E142" s="15"/>
      <c r="F142" s="15"/>
      <c r="G142" s="15"/>
      <c r="H142" s="15"/>
      <c r="I142" s="15"/>
      <c r="J142" s="15"/>
      <c r="L142" s="30" t="str">
        <f>IF(COUNTA(C142:J142)=0,"",_xlfn.CONCAT(,
IF(AND(NOT(ISBLANK($J142)),
    ABS($J142-(($C142+$D142+$F142+$G142+$H142+$I142)-$E142))&gt;=1),
" Error: Position at the end of the period is not equal to: position at the beginning of the period+increase in assets-decrease in assets+exchange rate changes+price changes+other changes+rectifications.",
""),
IF(AND(NOT(ISBLANK($C142)),$C142&lt;0),
" Error: Position at the beginning of the period must be a positive amount.",
""),
IF(AND(NOT(ISBLANK($J142)),$J142&lt;0),
" Error: Position at the end of the period must be a positive amount.",
""),
IF(AND(NOT(ISBLANK($J142)),
    $J142&gt;0,
    OR(ISBLANK('T03.04'!$J142),
        'T03.04'!$J142&lt;=0,
        ISBLANK('T04.02'!$J142),
        'T04.02'!$J142&lt;=0)),
" Warning: If at least one of the forms T03.04,T04.01,T04.02 contains data other than zero,also the other two forms must be completed.",
"")))</f>
        <v/>
      </c>
    </row>
    <row r="143" spans="1:12">
      <c r="A143" s="20"/>
      <c r="B143" s="20"/>
      <c r="C143" s="15"/>
      <c r="D143" s="15"/>
      <c r="E143" s="15"/>
      <c r="F143" s="15"/>
      <c r="G143" s="15"/>
      <c r="H143" s="15"/>
      <c r="I143" s="15"/>
      <c r="J143" s="15"/>
      <c r="L143" s="30" t="str">
        <f>IF(COUNTA(C143:J143)=0,"",_xlfn.CONCAT(,
IF(AND(NOT(ISBLANK($J143)),
    ABS($J143-(($C143+$D143+$F143+$G143+$H143+$I143)-$E143))&gt;=1),
" Error: Position at the end of the period is not equal to: position at the beginning of the period+increase in assets-decrease in assets+exchange rate changes+price changes+other changes+rectifications.",
""),
IF(AND(NOT(ISBLANK($C143)),$C143&lt;0),
" Error: Position at the beginning of the period must be a positive amount.",
""),
IF(AND(NOT(ISBLANK($J143)),$J143&lt;0),
" Error: Position at the end of the period must be a positive amount.",
""),
IF(AND(NOT(ISBLANK($J143)),
    $J143&gt;0,
    OR(ISBLANK('T03.04'!$J143),
        'T03.04'!$J143&lt;=0,
        ISBLANK('T04.02'!$J143),
        'T04.02'!$J143&lt;=0)),
" Warning: If at least one of the forms T03.04,T04.01,T04.02 contains data other than zero,also the other two forms must be completed.",
"")))</f>
        <v/>
      </c>
    </row>
    <row r="144" spans="1:12">
      <c r="A144" s="20"/>
      <c r="B144" s="20"/>
      <c r="C144" s="15"/>
      <c r="D144" s="15"/>
      <c r="E144" s="15"/>
      <c r="F144" s="15"/>
      <c r="G144" s="15"/>
      <c r="H144" s="15"/>
      <c r="I144" s="15"/>
      <c r="J144" s="15"/>
      <c r="L144" s="30" t="str">
        <f>IF(COUNTA(C144:J144)=0,"",_xlfn.CONCAT(,
IF(AND(NOT(ISBLANK($J144)),
    ABS($J144-(($C144+$D144+$F144+$G144+$H144+$I144)-$E144))&gt;=1),
" Error: Position at the end of the period is not equal to: position at the beginning of the period+increase in assets-decrease in assets+exchange rate changes+price changes+other changes+rectifications.",
""),
IF(AND(NOT(ISBLANK($C144)),$C144&lt;0),
" Error: Position at the beginning of the period must be a positive amount.",
""),
IF(AND(NOT(ISBLANK($J144)),$J144&lt;0),
" Error: Position at the end of the period must be a positive amount.",
""),
IF(AND(NOT(ISBLANK($J144)),
    $J144&gt;0,
    OR(ISBLANK('T03.04'!$J144),
        'T03.04'!$J144&lt;=0,
        ISBLANK('T04.02'!$J144),
        'T04.02'!$J144&lt;=0)),
" Warning: If at least one of the forms T03.04,T04.01,T04.02 contains data other than zero,also the other two forms must be completed.",
"")))</f>
        <v/>
      </c>
    </row>
    <row r="145" spans="1:12">
      <c r="A145" s="20"/>
      <c r="B145" s="20"/>
      <c r="C145" s="15"/>
      <c r="D145" s="15"/>
      <c r="E145" s="15"/>
      <c r="F145" s="15"/>
      <c r="G145" s="15"/>
      <c r="H145" s="15"/>
      <c r="I145" s="15"/>
      <c r="J145" s="15"/>
      <c r="L145" s="30" t="str">
        <f>IF(COUNTA(C145:J145)=0,"",_xlfn.CONCAT(,
IF(AND(NOT(ISBLANK($J145)),
    ABS($J145-(($C145+$D145+$F145+$G145+$H145+$I145)-$E145))&gt;=1),
" Error: Position at the end of the period is not equal to: position at the beginning of the period+increase in assets-decrease in assets+exchange rate changes+price changes+other changes+rectifications.",
""),
IF(AND(NOT(ISBLANK($C145)),$C145&lt;0),
" Error: Position at the beginning of the period must be a positive amount.",
""),
IF(AND(NOT(ISBLANK($J145)),$J145&lt;0),
" Error: Position at the end of the period must be a positive amount.",
""),
IF(AND(NOT(ISBLANK($J145)),
    $J145&gt;0,
    OR(ISBLANK('T03.04'!$J145),
        'T03.04'!$J145&lt;=0,
        ISBLANK('T04.02'!$J145),
        'T04.02'!$J145&lt;=0)),
" Warning: If at least one of the forms T03.04,T04.01,T04.02 contains data other than zero,also the other two forms must be completed.",
"")))</f>
        <v/>
      </c>
    </row>
    <row r="146" spans="1:12">
      <c r="A146" s="20"/>
      <c r="B146" s="20"/>
      <c r="C146" s="15"/>
      <c r="D146" s="15"/>
      <c r="E146" s="15"/>
      <c r="F146" s="15"/>
      <c r="G146" s="15"/>
      <c r="H146" s="15"/>
      <c r="I146" s="15"/>
      <c r="J146" s="15"/>
      <c r="L146" s="30" t="str">
        <f>IF(COUNTA(C146:J146)=0,"",_xlfn.CONCAT(,
IF(AND(NOT(ISBLANK($J146)),
    ABS($J146-(($C146+$D146+$F146+$G146+$H146+$I146)-$E146))&gt;=1),
" Error: Position at the end of the period is not equal to: position at the beginning of the period+increase in assets-decrease in assets+exchange rate changes+price changes+other changes+rectifications.",
""),
IF(AND(NOT(ISBLANK($C146)),$C146&lt;0),
" Error: Position at the beginning of the period must be a positive amount.",
""),
IF(AND(NOT(ISBLANK($J146)),$J146&lt;0),
" Error: Position at the end of the period must be a positive amount.",
""),
IF(AND(NOT(ISBLANK($J146)),
    $J146&gt;0,
    OR(ISBLANK('T03.04'!$J146),
        'T03.04'!$J146&lt;=0,
        ISBLANK('T04.02'!$J146),
        'T04.02'!$J146&lt;=0)),
" Warning: If at least one of the forms T03.04,T04.01,T04.02 contains data other than zero,also the other two forms must be completed.",
"")))</f>
        <v/>
      </c>
    </row>
    <row r="147" spans="1:12">
      <c r="A147" s="20"/>
      <c r="B147" s="20"/>
      <c r="C147" s="15"/>
      <c r="D147" s="15"/>
      <c r="E147" s="15"/>
      <c r="F147" s="15"/>
      <c r="G147" s="15"/>
      <c r="H147" s="15"/>
      <c r="I147" s="15"/>
      <c r="J147" s="15"/>
      <c r="L147" s="30" t="str">
        <f>IF(COUNTA(C147:J147)=0,"",_xlfn.CONCAT(,
IF(AND(NOT(ISBLANK($J147)),
    ABS($J147-(($C147+$D147+$F147+$G147+$H147+$I147)-$E147))&gt;=1),
" Error: Position at the end of the period is not equal to: position at the beginning of the period+increase in assets-decrease in assets+exchange rate changes+price changes+other changes+rectifications.",
""),
IF(AND(NOT(ISBLANK($C147)),$C147&lt;0),
" Error: Position at the beginning of the period must be a positive amount.",
""),
IF(AND(NOT(ISBLANK($J147)),$J147&lt;0),
" Error: Position at the end of the period must be a positive amount.",
""),
IF(AND(NOT(ISBLANK($J147)),
    $J147&gt;0,
    OR(ISBLANK('T03.04'!$J147),
        'T03.04'!$J147&lt;=0,
        ISBLANK('T04.02'!$J147),
        'T04.02'!$J147&lt;=0)),
" Warning: If at least one of the forms T03.04,T04.01,T04.02 contains data other than zero,also the other two forms must be completed.",
"")))</f>
        <v/>
      </c>
    </row>
    <row r="148" spans="1:12">
      <c r="A148" s="20"/>
      <c r="B148" s="20"/>
      <c r="C148" s="15"/>
      <c r="D148" s="15"/>
      <c r="E148" s="15"/>
      <c r="F148" s="15"/>
      <c r="G148" s="15"/>
      <c r="H148" s="15"/>
      <c r="I148" s="15"/>
      <c r="J148" s="15"/>
      <c r="L148" s="30" t="str">
        <f>IF(COUNTA(C148:J148)=0,"",_xlfn.CONCAT(,
IF(AND(NOT(ISBLANK($J148)),
    ABS($J148-(($C148+$D148+$F148+$G148+$H148+$I148)-$E148))&gt;=1),
" Error: Position at the end of the period is not equal to: position at the beginning of the period+increase in assets-decrease in assets+exchange rate changes+price changes+other changes+rectifications.",
""),
IF(AND(NOT(ISBLANK($C148)),$C148&lt;0),
" Error: Position at the beginning of the period must be a positive amount.",
""),
IF(AND(NOT(ISBLANK($J148)),$J148&lt;0),
" Error: Position at the end of the period must be a positive amount.",
""),
IF(AND(NOT(ISBLANK($J148)),
    $J148&gt;0,
    OR(ISBLANK('T03.04'!$J148),
        'T03.04'!$J148&lt;=0,
        ISBLANK('T04.02'!$J148),
        'T04.02'!$J148&lt;=0)),
" Warning: If at least one of the forms T03.04,T04.01,T04.02 contains data other than zero,also the other two forms must be completed.",
"")))</f>
        <v/>
      </c>
    </row>
    <row r="149" spans="1:12">
      <c r="A149" s="20"/>
      <c r="B149" s="20"/>
      <c r="C149" s="15"/>
      <c r="D149" s="15"/>
      <c r="E149" s="15"/>
      <c r="F149" s="15"/>
      <c r="G149" s="15"/>
      <c r="H149" s="15"/>
      <c r="I149" s="15"/>
      <c r="J149" s="15"/>
      <c r="L149" s="30" t="str">
        <f>IF(COUNTA(C149:J149)=0,"",_xlfn.CONCAT(,
IF(AND(NOT(ISBLANK($J149)),
    ABS($J149-(($C149+$D149+$F149+$G149+$H149+$I149)-$E149))&gt;=1),
" Error: Position at the end of the period is not equal to: position at the beginning of the period+increase in assets-decrease in assets+exchange rate changes+price changes+other changes+rectifications.",
""),
IF(AND(NOT(ISBLANK($C149)),$C149&lt;0),
" Error: Position at the beginning of the period must be a positive amount.",
""),
IF(AND(NOT(ISBLANK($J149)),$J149&lt;0),
" Error: Position at the end of the period must be a positive amount.",
""),
IF(AND(NOT(ISBLANK($J149)),
    $J149&gt;0,
    OR(ISBLANK('T03.04'!$J149),
        'T03.04'!$J149&lt;=0,
        ISBLANK('T04.02'!$J149),
        'T04.02'!$J149&lt;=0)),
" Warning: If at least one of the forms T03.04,T04.01,T04.02 contains data other than zero,also the other two forms must be completed.",
"")))</f>
        <v/>
      </c>
    </row>
    <row r="150" spans="1:12">
      <c r="A150" s="20"/>
      <c r="B150" s="20"/>
      <c r="C150" s="15"/>
      <c r="D150" s="15"/>
      <c r="E150" s="15"/>
      <c r="F150" s="15"/>
      <c r="G150" s="15"/>
      <c r="H150" s="15"/>
      <c r="I150" s="15"/>
      <c r="J150" s="15"/>
      <c r="L150" s="30" t="str">
        <f>IF(COUNTA(C150:J150)=0,"",_xlfn.CONCAT(,
IF(AND(NOT(ISBLANK($J150)),
    ABS($J150-(($C150+$D150+$F150+$G150+$H150+$I150)-$E150))&gt;=1),
" Error: Position at the end of the period is not equal to: position at the beginning of the period+increase in assets-decrease in assets+exchange rate changes+price changes+other changes+rectifications.",
""),
IF(AND(NOT(ISBLANK($C150)),$C150&lt;0),
" Error: Position at the beginning of the period must be a positive amount.",
""),
IF(AND(NOT(ISBLANK($J150)),$J150&lt;0),
" Error: Position at the end of the period must be a positive amount.",
""),
IF(AND(NOT(ISBLANK($J150)),
    $J150&gt;0,
    OR(ISBLANK('T03.04'!$J150),
        'T03.04'!$J150&lt;=0,
        ISBLANK('T04.02'!$J150),
        'T04.02'!$J150&lt;=0)),
" Warning: If at least one of the forms T03.04,T04.01,T04.02 contains data other than zero,also the other two forms must be completed.",
"")))</f>
        <v/>
      </c>
    </row>
    <row r="151" spans="1:12">
      <c r="A151" s="20"/>
      <c r="B151" s="20"/>
      <c r="C151" s="15"/>
      <c r="D151" s="15"/>
      <c r="E151" s="15"/>
      <c r="F151" s="15"/>
      <c r="G151" s="15"/>
      <c r="H151" s="15"/>
      <c r="I151" s="15"/>
      <c r="J151" s="15"/>
      <c r="L151" s="30" t="str">
        <f>IF(COUNTA(C151:J151)=0,"",_xlfn.CONCAT(,
IF(AND(NOT(ISBLANK($J151)),
    ABS($J151-(($C151+$D151+$F151+$G151+$H151+$I151)-$E151))&gt;=1),
" Error: Position at the end of the period is not equal to: position at the beginning of the period+increase in assets-decrease in assets+exchange rate changes+price changes+other changes+rectifications.",
""),
IF(AND(NOT(ISBLANK($C151)),$C151&lt;0),
" Error: Position at the beginning of the period must be a positive amount.",
""),
IF(AND(NOT(ISBLANK($J151)),$J151&lt;0),
" Error: Position at the end of the period must be a positive amount.",
""),
IF(AND(NOT(ISBLANK($J151)),
    $J151&gt;0,
    OR(ISBLANK('T03.04'!$J151),
        'T03.04'!$J151&lt;=0,
        ISBLANK('T04.02'!$J151),
        'T04.02'!$J151&lt;=0)),
" Warning: If at least one of the forms T03.04,T04.01,T04.02 contains data other than zero,also the other two forms must be completed.",
"")))</f>
        <v/>
      </c>
    </row>
    <row r="152" spans="1:12">
      <c r="A152" s="20"/>
      <c r="B152" s="20"/>
      <c r="C152" s="15"/>
      <c r="D152" s="15"/>
      <c r="E152" s="15"/>
      <c r="F152" s="15"/>
      <c r="G152" s="15"/>
      <c r="H152" s="15"/>
      <c r="I152" s="15"/>
      <c r="J152" s="15"/>
      <c r="L152" s="30" t="str">
        <f>IF(COUNTA(C152:J152)=0,"",_xlfn.CONCAT(,
IF(AND(NOT(ISBLANK($J152)),
    ABS($J152-(($C152+$D152+$F152+$G152+$H152+$I152)-$E152))&gt;=1),
" Error: Position at the end of the period is not equal to: position at the beginning of the period+increase in assets-decrease in assets+exchange rate changes+price changes+other changes+rectifications.",
""),
IF(AND(NOT(ISBLANK($C152)),$C152&lt;0),
" Error: Position at the beginning of the period must be a positive amount.",
""),
IF(AND(NOT(ISBLANK($J152)),$J152&lt;0),
" Error: Position at the end of the period must be a positive amount.",
""),
IF(AND(NOT(ISBLANK($J152)),
    $J152&gt;0,
    OR(ISBLANK('T03.04'!$J152),
        'T03.04'!$J152&lt;=0,
        ISBLANK('T04.02'!$J152),
        'T04.02'!$J152&lt;=0)),
" Warning: If at least one of the forms T03.04,T04.01,T04.02 contains data other than zero,also the other two forms must be completed.",
"")))</f>
        <v/>
      </c>
    </row>
    <row r="153" spans="1:12">
      <c r="A153" s="20"/>
      <c r="B153" s="20"/>
      <c r="C153" s="15"/>
      <c r="D153" s="15"/>
      <c r="E153" s="15"/>
      <c r="F153" s="15"/>
      <c r="G153" s="15"/>
      <c r="H153" s="15"/>
      <c r="I153" s="15"/>
      <c r="J153" s="15"/>
      <c r="L153" s="30" t="str">
        <f>IF(COUNTA(C153:J153)=0,"",_xlfn.CONCAT(,
IF(AND(NOT(ISBLANK($J153)),
    ABS($J153-(($C153+$D153+$F153+$G153+$H153+$I153)-$E153))&gt;=1),
" Error: Position at the end of the period is not equal to: position at the beginning of the period+increase in assets-decrease in assets+exchange rate changes+price changes+other changes+rectifications.",
""),
IF(AND(NOT(ISBLANK($C153)),$C153&lt;0),
" Error: Position at the beginning of the period must be a positive amount.",
""),
IF(AND(NOT(ISBLANK($J153)),$J153&lt;0),
" Error: Position at the end of the period must be a positive amount.",
""),
IF(AND(NOT(ISBLANK($J153)),
    $J153&gt;0,
    OR(ISBLANK('T03.04'!$J153),
        'T03.04'!$J153&lt;=0,
        ISBLANK('T04.02'!$J153),
        'T04.02'!$J153&lt;=0)),
" Warning: If at least one of the forms T03.04,T04.01,T04.02 contains data other than zero,also the other two forms must be completed.",
"")))</f>
        <v/>
      </c>
    </row>
    <row r="154" spans="1:12">
      <c r="A154" s="20"/>
      <c r="B154" s="20"/>
      <c r="C154" s="15"/>
      <c r="D154" s="15"/>
      <c r="E154" s="15"/>
      <c r="F154" s="15"/>
      <c r="G154" s="15"/>
      <c r="H154" s="15"/>
      <c r="I154" s="15"/>
      <c r="J154" s="15"/>
      <c r="L154" s="30" t="str">
        <f>IF(COUNTA(C154:J154)=0,"",_xlfn.CONCAT(,
IF(AND(NOT(ISBLANK($J154)),
    ABS($J154-(($C154+$D154+$F154+$G154+$H154+$I154)-$E154))&gt;=1),
" Error: Position at the end of the period is not equal to: position at the beginning of the period+increase in assets-decrease in assets+exchange rate changes+price changes+other changes+rectifications.",
""),
IF(AND(NOT(ISBLANK($C154)),$C154&lt;0),
" Error: Position at the beginning of the period must be a positive amount.",
""),
IF(AND(NOT(ISBLANK($J154)),$J154&lt;0),
" Error: Position at the end of the period must be a positive amount.",
""),
IF(AND(NOT(ISBLANK($J154)),
    $J154&gt;0,
    OR(ISBLANK('T03.04'!$J154),
        'T03.04'!$J154&lt;=0,
        ISBLANK('T04.02'!$J154),
        'T04.02'!$J154&lt;=0)),
" Warning: If at least one of the forms T03.04,T04.01,T04.02 contains data other than zero,also the other two forms must be completed.",
"")))</f>
        <v/>
      </c>
    </row>
    <row r="155" spans="1:12">
      <c r="A155" s="20"/>
      <c r="B155" s="20"/>
      <c r="C155" s="15"/>
      <c r="D155" s="15"/>
      <c r="E155" s="15"/>
      <c r="F155" s="15"/>
      <c r="G155" s="15"/>
      <c r="H155" s="15"/>
      <c r="I155" s="15"/>
      <c r="J155" s="15"/>
      <c r="L155" s="30" t="str">
        <f>IF(COUNTA(C155:J155)=0,"",_xlfn.CONCAT(,
IF(AND(NOT(ISBLANK($J155)),
    ABS($J155-(($C155+$D155+$F155+$G155+$H155+$I155)-$E155))&gt;=1),
" Error: Position at the end of the period is not equal to: position at the beginning of the period+increase in assets-decrease in assets+exchange rate changes+price changes+other changes+rectifications.",
""),
IF(AND(NOT(ISBLANK($C155)),$C155&lt;0),
" Error: Position at the beginning of the period must be a positive amount.",
""),
IF(AND(NOT(ISBLANK($J155)),$J155&lt;0),
" Error: Position at the end of the period must be a positive amount.",
""),
IF(AND(NOT(ISBLANK($J155)),
    $J155&gt;0,
    OR(ISBLANK('T03.04'!$J155),
        'T03.04'!$J155&lt;=0,
        ISBLANK('T04.02'!$J155),
        'T04.02'!$J155&lt;=0)),
" Warning: If at least one of the forms T03.04,T04.01,T04.02 contains data other than zero,also the other two forms must be completed.",
"")))</f>
        <v/>
      </c>
    </row>
    <row r="156" spans="1:12">
      <c r="A156" s="20"/>
      <c r="B156" s="20"/>
      <c r="C156" s="15"/>
      <c r="D156" s="15"/>
      <c r="E156" s="15"/>
      <c r="F156" s="15"/>
      <c r="G156" s="15"/>
      <c r="H156" s="15"/>
      <c r="I156" s="15"/>
      <c r="J156" s="15"/>
      <c r="L156" s="30" t="str">
        <f>IF(COUNTA(C156:J156)=0,"",_xlfn.CONCAT(,
IF(AND(NOT(ISBLANK($J156)),
    ABS($J156-(($C156+$D156+$F156+$G156+$H156+$I156)-$E156))&gt;=1),
" Error: Position at the end of the period is not equal to: position at the beginning of the period+increase in assets-decrease in assets+exchange rate changes+price changes+other changes+rectifications.",
""),
IF(AND(NOT(ISBLANK($C156)),$C156&lt;0),
" Error: Position at the beginning of the period must be a positive amount.",
""),
IF(AND(NOT(ISBLANK($J156)),$J156&lt;0),
" Error: Position at the end of the period must be a positive amount.",
""),
IF(AND(NOT(ISBLANK($J156)),
    $J156&gt;0,
    OR(ISBLANK('T03.04'!$J156),
        'T03.04'!$J156&lt;=0,
        ISBLANK('T04.02'!$J156),
        'T04.02'!$J156&lt;=0)),
" Warning: If at least one of the forms T03.04,T04.01,T04.02 contains data other than zero,also the other two forms must be completed.",
"")))</f>
        <v/>
      </c>
    </row>
    <row r="157" spans="1:12">
      <c r="A157" s="20"/>
      <c r="B157" s="20"/>
      <c r="C157" s="15"/>
      <c r="D157" s="15"/>
      <c r="E157" s="15"/>
      <c r="F157" s="15"/>
      <c r="G157" s="15"/>
      <c r="H157" s="15"/>
      <c r="I157" s="15"/>
      <c r="J157" s="15"/>
      <c r="L157" s="30" t="str">
        <f>IF(COUNTA(C157:J157)=0,"",_xlfn.CONCAT(,
IF(AND(NOT(ISBLANK($J157)),
    ABS($J157-(($C157+$D157+$F157+$G157+$H157+$I157)-$E157))&gt;=1),
" Error: Position at the end of the period is not equal to: position at the beginning of the period+increase in assets-decrease in assets+exchange rate changes+price changes+other changes+rectifications.",
""),
IF(AND(NOT(ISBLANK($C157)),$C157&lt;0),
" Error: Position at the beginning of the period must be a positive amount.",
""),
IF(AND(NOT(ISBLANK($J157)),$J157&lt;0),
" Error: Position at the end of the period must be a positive amount.",
""),
IF(AND(NOT(ISBLANK($J157)),
    $J157&gt;0,
    OR(ISBLANK('T03.04'!$J157),
        'T03.04'!$J157&lt;=0,
        ISBLANK('T04.02'!$J157),
        'T04.02'!$J157&lt;=0)),
" Warning: If at least one of the forms T03.04,T04.01,T04.02 contains data other than zero,also the other two forms must be completed.",
"")))</f>
        <v/>
      </c>
    </row>
    <row r="158" spans="1:12">
      <c r="A158" s="20"/>
      <c r="B158" s="20"/>
      <c r="C158" s="15"/>
      <c r="D158" s="15"/>
      <c r="E158" s="15"/>
      <c r="F158" s="15"/>
      <c r="G158" s="15"/>
      <c r="H158" s="15"/>
      <c r="I158" s="15"/>
      <c r="J158" s="15"/>
      <c r="L158" s="30" t="str">
        <f>IF(COUNTA(C158:J158)=0,"",_xlfn.CONCAT(,
IF(AND(NOT(ISBLANK($J158)),
    ABS($J158-(($C158+$D158+$F158+$G158+$H158+$I158)-$E158))&gt;=1),
" Error: Position at the end of the period is not equal to: position at the beginning of the period+increase in assets-decrease in assets+exchange rate changes+price changes+other changes+rectifications.",
""),
IF(AND(NOT(ISBLANK($C158)),$C158&lt;0),
" Error: Position at the beginning of the period must be a positive amount.",
""),
IF(AND(NOT(ISBLANK($J158)),$J158&lt;0),
" Error: Position at the end of the period must be a positive amount.",
""),
IF(AND(NOT(ISBLANK($J158)),
    $J158&gt;0,
    OR(ISBLANK('T03.04'!$J158),
        'T03.04'!$J158&lt;=0,
        ISBLANK('T04.02'!$J158),
        'T04.02'!$J158&lt;=0)),
" Warning: If at least one of the forms T03.04,T04.01,T04.02 contains data other than zero,also the other two forms must be completed.",
"")))</f>
        <v/>
      </c>
    </row>
    <row r="159" spans="1:12">
      <c r="A159" s="20"/>
      <c r="B159" s="20"/>
      <c r="C159" s="15"/>
      <c r="D159" s="15"/>
      <c r="E159" s="15"/>
      <c r="F159" s="15"/>
      <c r="G159" s="15"/>
      <c r="H159" s="15"/>
      <c r="I159" s="15"/>
      <c r="J159" s="15"/>
      <c r="L159" s="30" t="str">
        <f>IF(COUNTA(C159:J159)=0,"",_xlfn.CONCAT(,
IF(AND(NOT(ISBLANK($J159)),
    ABS($J159-(($C159+$D159+$F159+$G159+$H159+$I159)-$E159))&gt;=1),
" Error: Position at the end of the period is not equal to: position at the beginning of the period+increase in assets-decrease in assets+exchange rate changes+price changes+other changes+rectifications.",
""),
IF(AND(NOT(ISBLANK($C159)),$C159&lt;0),
" Error: Position at the beginning of the period must be a positive amount.",
""),
IF(AND(NOT(ISBLANK($J159)),$J159&lt;0),
" Error: Position at the end of the period must be a positive amount.",
""),
IF(AND(NOT(ISBLANK($J159)),
    $J159&gt;0,
    OR(ISBLANK('T03.04'!$J159),
        'T03.04'!$J159&lt;=0,
        ISBLANK('T04.02'!$J159),
        'T04.02'!$J159&lt;=0)),
" Warning: If at least one of the forms T03.04,T04.01,T04.02 contains data other than zero,also the other two forms must be completed.",
"")))</f>
        <v/>
      </c>
    </row>
    <row r="160" spans="1:12">
      <c r="A160" s="20"/>
      <c r="B160" s="20"/>
      <c r="C160" s="15"/>
      <c r="D160" s="15"/>
      <c r="E160" s="15"/>
      <c r="F160" s="15"/>
      <c r="G160" s="15"/>
      <c r="H160" s="15"/>
      <c r="I160" s="15"/>
      <c r="J160" s="15"/>
      <c r="L160" s="30" t="str">
        <f>IF(COUNTA(C160:J160)=0,"",_xlfn.CONCAT(,
IF(AND(NOT(ISBLANK($J160)),
    ABS($J160-(($C160+$D160+$F160+$G160+$H160+$I160)-$E160))&gt;=1),
" Error: Position at the end of the period is not equal to: position at the beginning of the period+increase in assets-decrease in assets+exchange rate changes+price changes+other changes+rectifications.",
""),
IF(AND(NOT(ISBLANK($C160)),$C160&lt;0),
" Error: Position at the beginning of the period must be a positive amount.",
""),
IF(AND(NOT(ISBLANK($J160)),$J160&lt;0),
" Error: Position at the end of the period must be a positive amount.",
""),
IF(AND(NOT(ISBLANK($J160)),
    $J160&gt;0,
    OR(ISBLANK('T03.04'!$J160),
        'T03.04'!$J160&lt;=0,
        ISBLANK('T04.02'!$J160),
        'T04.02'!$J160&lt;=0)),
" Warning: If at least one of the forms T03.04,T04.01,T04.02 contains data other than zero,also the other two forms must be completed.",
"")))</f>
        <v/>
      </c>
    </row>
    <row r="161" spans="1:12">
      <c r="A161" s="20"/>
      <c r="B161" s="20"/>
      <c r="C161" s="15"/>
      <c r="D161" s="15"/>
      <c r="E161" s="15"/>
      <c r="F161" s="15"/>
      <c r="G161" s="15"/>
      <c r="H161" s="15"/>
      <c r="I161" s="15"/>
      <c r="J161" s="15"/>
      <c r="L161" s="30" t="str">
        <f>IF(COUNTA(C161:J161)=0,"",_xlfn.CONCAT(,
IF(AND(NOT(ISBLANK($J161)),
    ABS($J161-(($C161+$D161+$F161+$G161+$H161+$I161)-$E161))&gt;=1),
" Error: Position at the end of the period is not equal to: position at the beginning of the period+increase in assets-decrease in assets+exchange rate changes+price changes+other changes+rectifications.",
""),
IF(AND(NOT(ISBLANK($C161)),$C161&lt;0),
" Error: Position at the beginning of the period must be a positive amount.",
""),
IF(AND(NOT(ISBLANK($J161)),$J161&lt;0),
" Error: Position at the end of the period must be a positive amount.",
""),
IF(AND(NOT(ISBLANK($J161)),
    $J161&gt;0,
    OR(ISBLANK('T03.04'!$J161),
        'T03.04'!$J161&lt;=0,
        ISBLANK('T04.02'!$J161),
        'T04.02'!$J161&lt;=0)),
" Warning: If at least one of the forms T03.04,T04.01,T04.02 contains data other than zero,also the other two forms must be completed.",
"")))</f>
        <v/>
      </c>
    </row>
    <row r="162" spans="1:12">
      <c r="A162" s="20"/>
      <c r="B162" s="20"/>
      <c r="C162" s="15"/>
      <c r="D162" s="15"/>
      <c r="E162" s="15"/>
      <c r="F162" s="15"/>
      <c r="G162" s="15"/>
      <c r="H162" s="15"/>
      <c r="I162" s="15"/>
      <c r="J162" s="15"/>
      <c r="L162" s="30" t="str">
        <f>IF(COUNTA(C162:J162)=0,"",_xlfn.CONCAT(,
IF(AND(NOT(ISBLANK($J162)),
    ABS($J162-(($C162+$D162+$F162+$G162+$H162+$I162)-$E162))&gt;=1),
" Error: Position at the end of the period is not equal to: position at the beginning of the period+increase in assets-decrease in assets+exchange rate changes+price changes+other changes+rectifications.",
""),
IF(AND(NOT(ISBLANK($C162)),$C162&lt;0),
" Error: Position at the beginning of the period must be a positive amount.",
""),
IF(AND(NOT(ISBLANK($J162)),$J162&lt;0),
" Error: Position at the end of the period must be a positive amount.",
""),
IF(AND(NOT(ISBLANK($J162)),
    $J162&gt;0,
    OR(ISBLANK('T03.04'!$J162),
        'T03.04'!$J162&lt;=0,
        ISBLANK('T04.02'!$J162),
        'T04.02'!$J162&lt;=0)),
" Warning: If at least one of the forms T03.04,T04.01,T04.02 contains data other than zero,also the other two forms must be completed.",
"")))</f>
        <v/>
      </c>
    </row>
    <row r="163" spans="1:12">
      <c r="A163" s="20"/>
      <c r="B163" s="20"/>
      <c r="C163" s="15"/>
      <c r="D163" s="15"/>
      <c r="E163" s="15"/>
      <c r="F163" s="15"/>
      <c r="G163" s="15"/>
      <c r="H163" s="15"/>
      <c r="I163" s="15"/>
      <c r="J163" s="15"/>
      <c r="L163" s="30" t="str">
        <f>IF(COUNTA(C163:J163)=0,"",_xlfn.CONCAT(,
IF(AND(NOT(ISBLANK($J163)),
    ABS($J163-(($C163+$D163+$F163+$G163+$H163+$I163)-$E163))&gt;=1),
" Error: Position at the end of the period is not equal to: position at the beginning of the period+increase in assets-decrease in assets+exchange rate changes+price changes+other changes+rectifications.",
""),
IF(AND(NOT(ISBLANK($C163)),$C163&lt;0),
" Error: Position at the beginning of the period must be a positive amount.",
""),
IF(AND(NOT(ISBLANK($J163)),$J163&lt;0),
" Error: Position at the end of the period must be a positive amount.",
""),
IF(AND(NOT(ISBLANK($J163)),
    $J163&gt;0,
    OR(ISBLANK('T03.04'!$J163),
        'T03.04'!$J163&lt;=0,
        ISBLANK('T04.02'!$J163),
        'T04.02'!$J163&lt;=0)),
" Warning: If at least one of the forms T03.04,T04.01,T04.02 contains data other than zero,also the other two forms must be completed.",
"")))</f>
        <v/>
      </c>
    </row>
    <row r="164" spans="1:12">
      <c r="A164" s="20"/>
      <c r="B164" s="20"/>
      <c r="C164" s="15"/>
      <c r="D164" s="15"/>
      <c r="E164" s="15"/>
      <c r="F164" s="15"/>
      <c r="G164" s="15"/>
      <c r="H164" s="15"/>
      <c r="I164" s="15"/>
      <c r="J164" s="15"/>
      <c r="L164" s="30" t="str">
        <f>IF(COUNTA(C164:J164)=0,"",_xlfn.CONCAT(,
IF(AND(NOT(ISBLANK($J164)),
    ABS($J164-(($C164+$D164+$F164+$G164+$H164+$I164)-$E164))&gt;=1),
" Error: Position at the end of the period is not equal to: position at the beginning of the period+increase in assets-decrease in assets+exchange rate changes+price changes+other changes+rectifications.",
""),
IF(AND(NOT(ISBLANK($C164)),$C164&lt;0),
" Error: Position at the beginning of the period must be a positive amount.",
""),
IF(AND(NOT(ISBLANK($J164)),$J164&lt;0),
" Error: Position at the end of the period must be a positive amount.",
""),
IF(AND(NOT(ISBLANK($J164)),
    $J164&gt;0,
    OR(ISBLANK('T03.04'!$J164),
        'T03.04'!$J164&lt;=0,
        ISBLANK('T04.02'!$J164),
        'T04.02'!$J164&lt;=0)),
" Warning: If at least one of the forms T03.04,T04.01,T04.02 contains data other than zero,also the other two forms must be completed.",
"")))</f>
        <v/>
      </c>
    </row>
    <row r="165" spans="1:12">
      <c r="A165" s="20"/>
      <c r="B165" s="20"/>
      <c r="C165" s="15"/>
      <c r="D165" s="15"/>
      <c r="E165" s="15"/>
      <c r="F165" s="15"/>
      <c r="G165" s="15"/>
      <c r="H165" s="15"/>
      <c r="I165" s="15"/>
      <c r="J165" s="15"/>
      <c r="L165" s="30" t="str">
        <f>IF(COUNTA(C165:J165)=0,"",_xlfn.CONCAT(,
IF(AND(NOT(ISBLANK($J165)),
    ABS($J165-(($C165+$D165+$F165+$G165+$H165+$I165)-$E165))&gt;=1),
" Error: Position at the end of the period is not equal to: position at the beginning of the period+increase in assets-decrease in assets+exchange rate changes+price changes+other changes+rectifications.",
""),
IF(AND(NOT(ISBLANK($C165)),$C165&lt;0),
" Error: Position at the beginning of the period must be a positive amount.",
""),
IF(AND(NOT(ISBLANK($J165)),$J165&lt;0),
" Error: Position at the end of the period must be a positive amount.",
""),
IF(AND(NOT(ISBLANK($J165)),
    $J165&gt;0,
    OR(ISBLANK('T03.04'!$J165),
        'T03.04'!$J165&lt;=0,
        ISBLANK('T04.02'!$J165),
        'T04.02'!$J165&lt;=0)),
" Warning: If at least one of the forms T03.04,T04.01,T04.02 contains data other than zero,also the other two forms must be completed.",
"")))</f>
        <v/>
      </c>
    </row>
    <row r="166" spans="1:12">
      <c r="A166" s="20"/>
      <c r="B166" s="20"/>
      <c r="C166" s="15"/>
      <c r="D166" s="15"/>
      <c r="E166" s="15"/>
      <c r="F166" s="15"/>
      <c r="G166" s="15"/>
      <c r="H166" s="15"/>
      <c r="I166" s="15"/>
      <c r="J166" s="15"/>
      <c r="L166" s="30" t="str">
        <f>IF(COUNTA(C166:J166)=0,"",_xlfn.CONCAT(,
IF(AND(NOT(ISBLANK($J166)),
    ABS($J166-(($C166+$D166+$F166+$G166+$H166+$I166)-$E166))&gt;=1),
" Error: Position at the end of the period is not equal to: position at the beginning of the period+increase in assets-decrease in assets+exchange rate changes+price changes+other changes+rectifications.",
""),
IF(AND(NOT(ISBLANK($C166)),$C166&lt;0),
" Error: Position at the beginning of the period must be a positive amount.",
""),
IF(AND(NOT(ISBLANK($J166)),$J166&lt;0),
" Error: Position at the end of the period must be a positive amount.",
""),
IF(AND(NOT(ISBLANK($J166)),
    $J166&gt;0,
    OR(ISBLANK('T03.04'!$J166),
        'T03.04'!$J166&lt;=0,
        ISBLANK('T04.02'!$J166),
        'T04.02'!$J166&lt;=0)),
" Warning: If at least one of the forms T03.04,T04.01,T04.02 contains data other than zero,also the other two forms must be completed.",
"")))</f>
        <v/>
      </c>
    </row>
    <row r="167" spans="1:12">
      <c r="A167" s="20"/>
      <c r="B167" s="20"/>
      <c r="C167" s="15"/>
      <c r="D167" s="15"/>
      <c r="E167" s="15"/>
      <c r="F167" s="15"/>
      <c r="G167" s="15"/>
      <c r="H167" s="15"/>
      <c r="I167" s="15"/>
      <c r="J167" s="15"/>
      <c r="L167" s="30" t="str">
        <f>IF(COUNTA(C167:J167)=0,"",_xlfn.CONCAT(,
IF(AND(NOT(ISBLANK($J167)),
    ABS($J167-(($C167+$D167+$F167+$G167+$H167+$I167)-$E167))&gt;=1),
" Error: Position at the end of the period is not equal to: position at the beginning of the period+increase in assets-decrease in assets+exchange rate changes+price changes+other changes+rectifications.",
""),
IF(AND(NOT(ISBLANK($C167)),$C167&lt;0),
" Error: Position at the beginning of the period must be a positive amount.",
""),
IF(AND(NOT(ISBLANK($J167)),$J167&lt;0),
" Error: Position at the end of the period must be a positive amount.",
""),
IF(AND(NOT(ISBLANK($J167)),
    $J167&gt;0,
    OR(ISBLANK('T03.04'!$J167),
        'T03.04'!$J167&lt;=0,
        ISBLANK('T04.02'!$J167),
        'T04.02'!$J167&lt;=0)),
" Warning: If at least one of the forms T03.04,T04.01,T04.02 contains data other than zero,also the other two forms must be completed.",
"")))</f>
        <v/>
      </c>
    </row>
    <row r="168" spans="1:12">
      <c r="A168" s="20"/>
      <c r="B168" s="20"/>
      <c r="C168" s="15"/>
      <c r="D168" s="15"/>
      <c r="E168" s="15"/>
      <c r="F168" s="15"/>
      <c r="G168" s="15"/>
      <c r="H168" s="15"/>
      <c r="I168" s="15"/>
      <c r="J168" s="15"/>
      <c r="L168" s="30" t="str">
        <f>IF(COUNTA(C168:J168)=0,"",_xlfn.CONCAT(,
IF(AND(NOT(ISBLANK($J168)),
    ABS($J168-(($C168+$D168+$F168+$G168+$H168+$I168)-$E168))&gt;=1),
" Error: Position at the end of the period is not equal to: position at the beginning of the period+increase in assets-decrease in assets+exchange rate changes+price changes+other changes+rectifications.",
""),
IF(AND(NOT(ISBLANK($C168)),$C168&lt;0),
" Error: Position at the beginning of the period must be a positive amount.",
""),
IF(AND(NOT(ISBLANK($J168)),$J168&lt;0),
" Error: Position at the end of the period must be a positive amount.",
""),
IF(AND(NOT(ISBLANK($J168)),
    $J168&gt;0,
    OR(ISBLANK('T03.04'!$J168),
        'T03.04'!$J168&lt;=0,
        ISBLANK('T04.02'!$J168),
        'T04.02'!$J168&lt;=0)),
" Warning: If at least one of the forms T03.04,T04.01,T04.02 contains data other than zero,also the other two forms must be completed.",
"")))</f>
        <v/>
      </c>
    </row>
    <row r="169" spans="1:12">
      <c r="A169" s="20"/>
      <c r="B169" s="20"/>
      <c r="C169" s="15"/>
      <c r="D169" s="15"/>
      <c r="E169" s="15"/>
      <c r="F169" s="15"/>
      <c r="G169" s="15"/>
      <c r="H169" s="15"/>
      <c r="I169" s="15"/>
      <c r="J169" s="15"/>
      <c r="L169" s="30" t="str">
        <f>IF(COUNTA(C169:J169)=0,"",_xlfn.CONCAT(,
IF(AND(NOT(ISBLANK($J169)),
    ABS($J169-(($C169+$D169+$F169+$G169+$H169+$I169)-$E169))&gt;=1),
" Error: Position at the end of the period is not equal to: position at the beginning of the period+increase in assets-decrease in assets+exchange rate changes+price changes+other changes+rectifications.",
""),
IF(AND(NOT(ISBLANK($C169)),$C169&lt;0),
" Error: Position at the beginning of the period must be a positive amount.",
""),
IF(AND(NOT(ISBLANK($J169)),$J169&lt;0),
" Error: Position at the end of the period must be a positive amount.",
""),
IF(AND(NOT(ISBLANK($J169)),
    $J169&gt;0,
    OR(ISBLANK('T03.04'!$J169),
        'T03.04'!$J169&lt;=0,
        ISBLANK('T04.02'!$J169),
        'T04.02'!$J169&lt;=0)),
" Warning: If at least one of the forms T03.04,T04.01,T04.02 contains data other than zero,also the other two forms must be completed.",
"")))</f>
        <v/>
      </c>
    </row>
    <row r="170" spans="1:12">
      <c r="A170" s="20"/>
      <c r="B170" s="20"/>
      <c r="C170" s="15"/>
      <c r="D170" s="15"/>
      <c r="E170" s="15"/>
      <c r="F170" s="15"/>
      <c r="G170" s="15"/>
      <c r="H170" s="15"/>
      <c r="I170" s="15"/>
      <c r="J170" s="15"/>
      <c r="L170" s="30" t="str">
        <f>IF(COUNTA(C170:J170)=0,"",_xlfn.CONCAT(,
IF(AND(NOT(ISBLANK($J170)),
    ABS($J170-(($C170+$D170+$F170+$G170+$H170+$I170)-$E170))&gt;=1),
" Error: Position at the end of the period is not equal to: position at the beginning of the period+increase in assets-decrease in assets+exchange rate changes+price changes+other changes+rectifications.",
""),
IF(AND(NOT(ISBLANK($C170)),$C170&lt;0),
" Error: Position at the beginning of the period must be a positive amount.",
""),
IF(AND(NOT(ISBLANK($J170)),$J170&lt;0),
" Error: Position at the end of the period must be a positive amount.",
""),
IF(AND(NOT(ISBLANK($J170)),
    $J170&gt;0,
    OR(ISBLANK('T03.04'!$J170),
        'T03.04'!$J170&lt;=0,
        ISBLANK('T04.02'!$J170),
        'T04.02'!$J170&lt;=0)),
" Warning: If at least one of the forms T03.04,T04.01,T04.02 contains data other than zero,also the other two forms must be completed.",
"")))</f>
        <v/>
      </c>
    </row>
    <row r="171" spans="1:12">
      <c r="A171" s="20"/>
      <c r="B171" s="20"/>
      <c r="C171" s="15"/>
      <c r="D171" s="15"/>
      <c r="E171" s="15"/>
      <c r="F171" s="15"/>
      <c r="G171" s="15"/>
      <c r="H171" s="15"/>
      <c r="I171" s="15"/>
      <c r="J171" s="15"/>
      <c r="L171" s="30" t="str">
        <f>IF(COUNTA(C171:J171)=0,"",_xlfn.CONCAT(,
IF(AND(NOT(ISBLANK($J171)),
    ABS($J171-(($C171+$D171+$F171+$G171+$H171+$I171)-$E171))&gt;=1),
" Error: Position at the end of the period is not equal to: position at the beginning of the period+increase in assets-decrease in assets+exchange rate changes+price changes+other changes+rectifications.",
""),
IF(AND(NOT(ISBLANK($C171)),$C171&lt;0),
" Error: Position at the beginning of the period must be a positive amount.",
""),
IF(AND(NOT(ISBLANK($J171)),$J171&lt;0),
" Error: Position at the end of the period must be a positive amount.",
""),
IF(AND(NOT(ISBLANK($J171)),
    $J171&gt;0,
    OR(ISBLANK('T03.04'!$J171),
        'T03.04'!$J171&lt;=0,
        ISBLANK('T04.02'!$J171),
        'T04.02'!$J171&lt;=0)),
" Warning: If at least one of the forms T03.04,T04.01,T04.02 contains data other than zero,also the other two forms must be completed.",
"")))</f>
        <v/>
      </c>
    </row>
    <row r="172" spans="1:12">
      <c r="A172" s="20"/>
      <c r="B172" s="20"/>
      <c r="C172" s="15"/>
      <c r="D172" s="15"/>
      <c r="E172" s="15"/>
      <c r="F172" s="15"/>
      <c r="G172" s="15"/>
      <c r="H172" s="15"/>
      <c r="I172" s="15"/>
      <c r="J172" s="15"/>
      <c r="L172" s="30" t="str">
        <f>IF(COUNTA(C172:J172)=0,"",_xlfn.CONCAT(,
IF(AND(NOT(ISBLANK($J172)),
    ABS($J172-(($C172+$D172+$F172+$G172+$H172+$I172)-$E172))&gt;=1),
" Error: Position at the end of the period is not equal to: position at the beginning of the period+increase in assets-decrease in assets+exchange rate changes+price changes+other changes+rectifications.",
""),
IF(AND(NOT(ISBLANK($C172)),$C172&lt;0),
" Error: Position at the beginning of the period must be a positive amount.",
""),
IF(AND(NOT(ISBLANK($J172)),$J172&lt;0),
" Error: Position at the end of the period must be a positive amount.",
""),
IF(AND(NOT(ISBLANK($J172)),
    $J172&gt;0,
    OR(ISBLANK('T03.04'!$J172),
        'T03.04'!$J172&lt;=0,
        ISBLANK('T04.02'!$J172),
        'T04.02'!$J172&lt;=0)),
" Warning: If at least one of the forms T03.04,T04.01,T04.02 contains data other than zero,also the other two forms must be completed.",
"")))</f>
        <v/>
      </c>
    </row>
    <row r="173" spans="1:12">
      <c r="A173" s="20"/>
      <c r="B173" s="20"/>
      <c r="C173" s="15"/>
      <c r="D173" s="15"/>
      <c r="E173" s="15"/>
      <c r="F173" s="15"/>
      <c r="G173" s="15"/>
      <c r="H173" s="15"/>
      <c r="I173" s="15"/>
      <c r="J173" s="15"/>
      <c r="L173" s="30" t="str">
        <f>IF(COUNTA(C173:J173)=0,"",_xlfn.CONCAT(,
IF(AND(NOT(ISBLANK($J173)),
    ABS($J173-(($C173+$D173+$F173+$G173+$H173+$I173)-$E173))&gt;=1),
" Error: Position at the end of the period is not equal to: position at the beginning of the period+increase in assets-decrease in assets+exchange rate changes+price changes+other changes+rectifications.",
""),
IF(AND(NOT(ISBLANK($C173)),$C173&lt;0),
" Error: Position at the beginning of the period must be a positive amount.",
""),
IF(AND(NOT(ISBLANK($J173)),$J173&lt;0),
" Error: Position at the end of the period must be a positive amount.",
""),
IF(AND(NOT(ISBLANK($J173)),
    $J173&gt;0,
    OR(ISBLANK('T03.04'!$J173),
        'T03.04'!$J173&lt;=0,
        ISBLANK('T04.02'!$J173),
        'T04.02'!$J173&lt;=0)),
" Warning: If at least one of the forms T03.04,T04.01,T04.02 contains data other than zero,also the other two forms must be completed.",
"")))</f>
        <v/>
      </c>
    </row>
    <row r="174" spans="1:12">
      <c r="A174" s="20"/>
      <c r="B174" s="20"/>
      <c r="C174" s="15"/>
      <c r="D174" s="15"/>
      <c r="E174" s="15"/>
      <c r="F174" s="15"/>
      <c r="G174" s="15"/>
      <c r="H174" s="15"/>
      <c r="I174" s="15"/>
      <c r="J174" s="15"/>
      <c r="L174" s="30" t="str">
        <f>IF(COUNTA(C174:J174)=0,"",_xlfn.CONCAT(,
IF(AND(NOT(ISBLANK($J174)),
    ABS($J174-(($C174+$D174+$F174+$G174+$H174+$I174)-$E174))&gt;=1),
" Error: Position at the end of the period is not equal to: position at the beginning of the period+increase in assets-decrease in assets+exchange rate changes+price changes+other changes+rectifications.",
""),
IF(AND(NOT(ISBLANK($C174)),$C174&lt;0),
" Error: Position at the beginning of the period must be a positive amount.",
""),
IF(AND(NOT(ISBLANK($J174)),$J174&lt;0),
" Error: Position at the end of the period must be a positive amount.",
""),
IF(AND(NOT(ISBLANK($J174)),
    $J174&gt;0,
    OR(ISBLANK('T03.04'!$J174),
        'T03.04'!$J174&lt;=0,
        ISBLANK('T04.02'!$J174),
        'T04.02'!$J174&lt;=0)),
" Warning: If at least one of the forms T03.04,T04.01,T04.02 contains data other than zero,also the other two forms must be completed.",
"")))</f>
        <v/>
      </c>
    </row>
    <row r="175" spans="1:12">
      <c r="A175" s="20"/>
      <c r="B175" s="20"/>
      <c r="C175" s="15"/>
      <c r="D175" s="15"/>
      <c r="E175" s="15"/>
      <c r="F175" s="15"/>
      <c r="G175" s="15"/>
      <c r="H175" s="15"/>
      <c r="I175" s="15"/>
      <c r="J175" s="15"/>
      <c r="L175" s="30" t="str">
        <f>IF(COUNTA(C175:J175)=0,"",_xlfn.CONCAT(,
IF(AND(NOT(ISBLANK($J175)),
    ABS($J175-(($C175+$D175+$F175+$G175+$H175+$I175)-$E175))&gt;=1),
" Error: Position at the end of the period is not equal to: position at the beginning of the period+increase in assets-decrease in assets+exchange rate changes+price changes+other changes+rectifications.",
""),
IF(AND(NOT(ISBLANK($C175)),$C175&lt;0),
" Error: Position at the beginning of the period must be a positive amount.",
""),
IF(AND(NOT(ISBLANK($J175)),$J175&lt;0),
" Error: Position at the end of the period must be a positive amount.",
""),
IF(AND(NOT(ISBLANK($J175)),
    $J175&gt;0,
    OR(ISBLANK('T03.04'!$J175),
        'T03.04'!$J175&lt;=0,
        ISBLANK('T04.02'!$J175),
        'T04.02'!$J175&lt;=0)),
" Warning: If at least one of the forms T03.04,T04.01,T04.02 contains data other than zero,also the other two forms must be completed.",
"")))</f>
        <v/>
      </c>
    </row>
    <row r="176" spans="1:12">
      <c r="A176" s="20"/>
      <c r="B176" s="20"/>
      <c r="C176" s="15"/>
      <c r="D176" s="15"/>
      <c r="E176" s="15"/>
      <c r="F176" s="15"/>
      <c r="G176" s="15"/>
      <c r="H176" s="15"/>
      <c r="I176" s="15"/>
      <c r="J176" s="15"/>
      <c r="L176" s="30" t="str">
        <f>IF(COUNTA(C176:J176)=0,"",_xlfn.CONCAT(,
IF(AND(NOT(ISBLANK($J176)),
    ABS($J176-(($C176+$D176+$F176+$G176+$H176+$I176)-$E176))&gt;=1),
" Error: Position at the end of the period is not equal to: position at the beginning of the period+increase in assets-decrease in assets+exchange rate changes+price changes+other changes+rectifications.",
""),
IF(AND(NOT(ISBLANK($C176)),$C176&lt;0),
" Error: Position at the beginning of the period must be a positive amount.",
""),
IF(AND(NOT(ISBLANK($J176)),$J176&lt;0),
" Error: Position at the end of the period must be a positive amount.",
""),
IF(AND(NOT(ISBLANK($J176)),
    $J176&gt;0,
    OR(ISBLANK('T03.04'!$J176),
        'T03.04'!$J176&lt;=0,
        ISBLANK('T04.02'!$J176),
        'T04.02'!$J176&lt;=0)),
" Warning: If at least one of the forms T03.04,T04.01,T04.02 contains data other than zero,also the other two forms must be completed.",
"")))</f>
        <v/>
      </c>
    </row>
    <row r="177" spans="1:12">
      <c r="A177" s="20"/>
      <c r="B177" s="20"/>
      <c r="C177" s="15"/>
      <c r="D177" s="15"/>
      <c r="E177" s="15"/>
      <c r="F177" s="15"/>
      <c r="G177" s="15"/>
      <c r="H177" s="15"/>
      <c r="I177" s="15"/>
      <c r="J177" s="15"/>
      <c r="L177" s="30" t="str">
        <f>IF(COUNTA(C177:J177)=0,"",_xlfn.CONCAT(,
IF(AND(NOT(ISBLANK($J177)),
    ABS($J177-(($C177+$D177+$F177+$G177+$H177+$I177)-$E177))&gt;=1),
" Error: Position at the end of the period is not equal to: position at the beginning of the period+increase in assets-decrease in assets+exchange rate changes+price changes+other changes+rectifications.",
""),
IF(AND(NOT(ISBLANK($C177)),$C177&lt;0),
" Error: Position at the beginning of the period must be a positive amount.",
""),
IF(AND(NOT(ISBLANK($J177)),$J177&lt;0),
" Error: Position at the end of the period must be a positive amount.",
""),
IF(AND(NOT(ISBLANK($J177)),
    $J177&gt;0,
    OR(ISBLANK('T03.04'!$J177),
        'T03.04'!$J177&lt;=0,
        ISBLANK('T04.02'!$J177),
        'T04.02'!$J177&lt;=0)),
" Warning: If at least one of the forms T03.04,T04.01,T04.02 contains data other than zero,also the other two forms must be completed.",
"")))</f>
        <v/>
      </c>
    </row>
    <row r="178" spans="1:12">
      <c r="A178" s="20"/>
      <c r="B178" s="20"/>
      <c r="C178" s="15"/>
      <c r="D178" s="15"/>
      <c r="E178" s="15"/>
      <c r="F178" s="15"/>
      <c r="G178" s="15"/>
      <c r="H178" s="15"/>
      <c r="I178" s="15"/>
      <c r="J178" s="15"/>
      <c r="L178" s="30" t="str">
        <f>IF(COUNTA(C178:J178)=0,"",_xlfn.CONCAT(,
IF(AND(NOT(ISBLANK($J178)),
    ABS($J178-(($C178+$D178+$F178+$G178+$H178+$I178)-$E178))&gt;=1),
" Error: Position at the end of the period is not equal to: position at the beginning of the period+increase in assets-decrease in assets+exchange rate changes+price changes+other changes+rectifications.",
""),
IF(AND(NOT(ISBLANK($C178)),$C178&lt;0),
" Error: Position at the beginning of the period must be a positive amount.",
""),
IF(AND(NOT(ISBLANK($J178)),$J178&lt;0),
" Error: Position at the end of the period must be a positive amount.",
""),
IF(AND(NOT(ISBLANK($J178)),
    $J178&gt;0,
    OR(ISBLANK('T03.04'!$J178),
        'T03.04'!$J178&lt;=0,
        ISBLANK('T04.02'!$J178),
        'T04.02'!$J178&lt;=0)),
" Warning: If at least one of the forms T03.04,T04.01,T04.02 contains data other than zero,also the other two forms must be completed.",
"")))</f>
        <v/>
      </c>
    </row>
    <row r="179" spans="1:12">
      <c r="A179" s="20"/>
      <c r="B179" s="20"/>
      <c r="C179" s="15"/>
      <c r="D179" s="15"/>
      <c r="E179" s="15"/>
      <c r="F179" s="15"/>
      <c r="G179" s="15"/>
      <c r="H179" s="15"/>
      <c r="I179" s="15"/>
      <c r="J179" s="15"/>
      <c r="L179" s="30" t="str">
        <f>IF(COUNTA(C179:J179)=0,"",_xlfn.CONCAT(,
IF(AND(NOT(ISBLANK($J179)),
    ABS($J179-(($C179+$D179+$F179+$G179+$H179+$I179)-$E179))&gt;=1),
" Error: Position at the end of the period is not equal to: position at the beginning of the period+increase in assets-decrease in assets+exchange rate changes+price changes+other changes+rectifications.",
""),
IF(AND(NOT(ISBLANK($C179)),$C179&lt;0),
" Error: Position at the beginning of the period must be a positive amount.",
""),
IF(AND(NOT(ISBLANK($J179)),$J179&lt;0),
" Error: Position at the end of the period must be a positive amount.",
""),
IF(AND(NOT(ISBLANK($J179)),
    $J179&gt;0,
    OR(ISBLANK('T03.04'!$J179),
        'T03.04'!$J179&lt;=0,
        ISBLANK('T04.02'!$J179),
        'T04.02'!$J179&lt;=0)),
" Warning: If at least one of the forms T03.04,T04.01,T04.02 contains data other than zero,also the other two forms must be completed.",
"")))</f>
        <v/>
      </c>
    </row>
    <row r="180" spans="1:12">
      <c r="A180" s="20"/>
      <c r="B180" s="20"/>
      <c r="C180" s="15"/>
      <c r="D180" s="15"/>
      <c r="E180" s="15"/>
      <c r="F180" s="15"/>
      <c r="G180" s="15"/>
      <c r="H180" s="15"/>
      <c r="I180" s="15"/>
      <c r="J180" s="15"/>
      <c r="L180" s="30" t="str">
        <f>IF(COUNTA(C180:J180)=0,"",_xlfn.CONCAT(,
IF(AND(NOT(ISBLANK($J180)),
    ABS($J180-(($C180+$D180+$F180+$G180+$H180+$I180)-$E180))&gt;=1),
" Error: Position at the end of the period is not equal to: position at the beginning of the period+increase in assets-decrease in assets+exchange rate changes+price changes+other changes+rectifications.",
""),
IF(AND(NOT(ISBLANK($C180)),$C180&lt;0),
" Error: Position at the beginning of the period must be a positive amount.",
""),
IF(AND(NOT(ISBLANK($J180)),$J180&lt;0),
" Error: Position at the end of the period must be a positive amount.",
""),
IF(AND(NOT(ISBLANK($J180)),
    $J180&gt;0,
    OR(ISBLANK('T03.04'!$J180),
        'T03.04'!$J180&lt;=0,
        ISBLANK('T04.02'!$J180),
        'T04.02'!$J180&lt;=0)),
" Warning: If at least one of the forms T03.04,T04.01,T04.02 contains data other than zero,also the other two forms must be completed.",
"")))</f>
        <v/>
      </c>
    </row>
    <row r="181" spans="1:12">
      <c r="A181" s="20"/>
      <c r="B181" s="20"/>
      <c r="C181" s="15"/>
      <c r="D181" s="15"/>
      <c r="E181" s="15"/>
      <c r="F181" s="15"/>
      <c r="G181" s="15"/>
      <c r="H181" s="15"/>
      <c r="I181" s="15"/>
      <c r="J181" s="15"/>
      <c r="L181" s="30" t="str">
        <f>IF(COUNTA(C181:J181)=0,"",_xlfn.CONCAT(,
IF(AND(NOT(ISBLANK($J181)),
    ABS($J181-(($C181+$D181+$F181+$G181+$H181+$I181)-$E181))&gt;=1),
" Error: Position at the end of the period is not equal to: position at the beginning of the period+increase in assets-decrease in assets+exchange rate changes+price changes+other changes+rectifications.",
""),
IF(AND(NOT(ISBLANK($C181)),$C181&lt;0),
" Error: Position at the beginning of the period must be a positive amount.",
""),
IF(AND(NOT(ISBLANK($J181)),$J181&lt;0),
" Error: Position at the end of the period must be a positive amount.",
""),
IF(AND(NOT(ISBLANK($J181)),
    $J181&gt;0,
    OR(ISBLANK('T03.04'!$J181),
        'T03.04'!$J181&lt;=0,
        ISBLANK('T04.02'!$J181),
        'T04.02'!$J181&lt;=0)),
" Warning: If at least one of the forms T03.04,T04.01,T04.02 contains data other than zero,also the other two forms must be completed.",
"")))</f>
        <v/>
      </c>
    </row>
    <row r="182" spans="1:12">
      <c r="A182" s="20"/>
      <c r="B182" s="20"/>
      <c r="C182" s="15"/>
      <c r="D182" s="15"/>
      <c r="E182" s="15"/>
      <c r="F182" s="15"/>
      <c r="G182" s="15"/>
      <c r="H182" s="15"/>
      <c r="I182" s="15"/>
      <c r="J182" s="15"/>
      <c r="L182" s="30" t="str">
        <f>IF(COUNTA(C182:J182)=0,"",_xlfn.CONCAT(,
IF(AND(NOT(ISBLANK($J182)),
    ABS($J182-(($C182+$D182+$F182+$G182+$H182+$I182)-$E182))&gt;=1),
" Error: Position at the end of the period is not equal to: position at the beginning of the period+increase in assets-decrease in assets+exchange rate changes+price changes+other changes+rectifications.",
""),
IF(AND(NOT(ISBLANK($C182)),$C182&lt;0),
" Error: Position at the beginning of the period must be a positive amount.",
""),
IF(AND(NOT(ISBLANK($J182)),$J182&lt;0),
" Error: Position at the end of the period must be a positive amount.",
""),
IF(AND(NOT(ISBLANK($J182)),
    $J182&gt;0,
    OR(ISBLANK('T03.04'!$J182),
        'T03.04'!$J182&lt;=0,
        ISBLANK('T04.02'!$J182),
        'T04.02'!$J182&lt;=0)),
" Warning: If at least one of the forms T03.04,T04.01,T04.02 contains data other than zero,also the other two forms must be completed.",
"")))</f>
        <v/>
      </c>
    </row>
    <row r="183" spans="1:12">
      <c r="A183" s="20"/>
      <c r="B183" s="20"/>
      <c r="C183" s="15"/>
      <c r="D183" s="15"/>
      <c r="E183" s="15"/>
      <c r="F183" s="15"/>
      <c r="G183" s="15"/>
      <c r="H183" s="15"/>
      <c r="I183" s="15"/>
      <c r="J183" s="15"/>
      <c r="L183" s="30" t="str">
        <f>IF(COUNTA(C183:J183)=0,"",_xlfn.CONCAT(,
IF(AND(NOT(ISBLANK($J183)),
    ABS($J183-(($C183+$D183+$F183+$G183+$H183+$I183)-$E183))&gt;=1),
" Error: Position at the end of the period is not equal to: position at the beginning of the period+increase in assets-decrease in assets+exchange rate changes+price changes+other changes+rectifications.",
""),
IF(AND(NOT(ISBLANK($C183)),$C183&lt;0),
" Error: Position at the beginning of the period must be a positive amount.",
""),
IF(AND(NOT(ISBLANK($J183)),$J183&lt;0),
" Error: Position at the end of the period must be a positive amount.",
""),
IF(AND(NOT(ISBLANK($J183)),
    $J183&gt;0,
    OR(ISBLANK('T03.04'!$J183),
        'T03.04'!$J183&lt;=0,
        ISBLANK('T04.02'!$J183),
        'T04.02'!$J183&lt;=0)),
" Warning: If at least one of the forms T03.04,T04.01,T04.02 contains data other than zero,also the other two forms must be completed.",
"")))</f>
        <v/>
      </c>
    </row>
    <row r="184" spans="1:12">
      <c r="A184" s="20"/>
      <c r="B184" s="20"/>
      <c r="C184" s="15"/>
      <c r="D184" s="15"/>
      <c r="E184" s="15"/>
      <c r="F184" s="15"/>
      <c r="G184" s="15"/>
      <c r="H184" s="15"/>
      <c r="I184" s="15"/>
      <c r="J184" s="15"/>
      <c r="L184" s="30" t="str">
        <f>IF(COUNTA(C184:J184)=0,"",_xlfn.CONCAT(,
IF(AND(NOT(ISBLANK($J184)),
    ABS($J184-(($C184+$D184+$F184+$G184+$H184+$I184)-$E184))&gt;=1),
" Error: Position at the end of the period is not equal to: position at the beginning of the period+increase in assets-decrease in assets+exchange rate changes+price changes+other changes+rectifications.",
""),
IF(AND(NOT(ISBLANK($C184)),$C184&lt;0),
" Error: Position at the beginning of the period must be a positive amount.",
""),
IF(AND(NOT(ISBLANK($J184)),$J184&lt;0),
" Error: Position at the end of the period must be a positive amount.",
""),
IF(AND(NOT(ISBLANK($J184)),
    $J184&gt;0,
    OR(ISBLANK('T03.04'!$J184),
        'T03.04'!$J184&lt;=0,
        ISBLANK('T04.02'!$J184),
        'T04.02'!$J184&lt;=0)),
" Warning: If at least one of the forms T03.04,T04.01,T04.02 contains data other than zero,also the other two forms must be completed.",
"")))</f>
        <v/>
      </c>
    </row>
    <row r="185" spans="1:12">
      <c r="A185" s="20"/>
      <c r="B185" s="20"/>
      <c r="C185" s="15"/>
      <c r="D185" s="15"/>
      <c r="E185" s="15"/>
      <c r="F185" s="15"/>
      <c r="G185" s="15"/>
      <c r="H185" s="15"/>
      <c r="I185" s="15"/>
      <c r="J185" s="15"/>
      <c r="L185" s="30" t="str">
        <f>IF(COUNTA(C185:J185)=0,"",_xlfn.CONCAT(,
IF(AND(NOT(ISBLANK($J185)),
    ABS($J185-(($C185+$D185+$F185+$G185+$H185+$I185)-$E185))&gt;=1),
" Error: Position at the end of the period is not equal to: position at the beginning of the period+increase in assets-decrease in assets+exchange rate changes+price changes+other changes+rectifications.",
""),
IF(AND(NOT(ISBLANK($C185)),$C185&lt;0),
" Error: Position at the beginning of the period must be a positive amount.",
""),
IF(AND(NOT(ISBLANK($J185)),$J185&lt;0),
" Error: Position at the end of the period must be a positive amount.",
""),
IF(AND(NOT(ISBLANK($J185)),
    $J185&gt;0,
    OR(ISBLANK('T03.04'!$J185),
        'T03.04'!$J185&lt;=0,
        ISBLANK('T04.02'!$J185),
        'T04.02'!$J185&lt;=0)),
" Warning: If at least one of the forms T03.04,T04.01,T04.02 contains data other than zero,also the other two forms must be completed.",
"")))</f>
        <v/>
      </c>
    </row>
    <row r="186" spans="1:12">
      <c r="A186" s="20"/>
      <c r="B186" s="20"/>
      <c r="C186" s="15"/>
      <c r="D186" s="15"/>
      <c r="E186" s="15"/>
      <c r="F186" s="15"/>
      <c r="G186" s="15"/>
      <c r="H186" s="15"/>
      <c r="I186" s="15"/>
      <c r="J186" s="15"/>
      <c r="L186" s="30" t="str">
        <f>IF(COUNTA(C186:J186)=0,"",_xlfn.CONCAT(,
IF(AND(NOT(ISBLANK($J186)),
    ABS($J186-(($C186+$D186+$F186+$G186+$H186+$I186)-$E186))&gt;=1),
" Error: Position at the end of the period is not equal to: position at the beginning of the period+increase in assets-decrease in assets+exchange rate changes+price changes+other changes+rectifications.",
""),
IF(AND(NOT(ISBLANK($C186)),$C186&lt;0),
" Error: Position at the beginning of the period must be a positive amount.",
""),
IF(AND(NOT(ISBLANK($J186)),$J186&lt;0),
" Error: Position at the end of the period must be a positive amount.",
""),
IF(AND(NOT(ISBLANK($J186)),
    $J186&gt;0,
    OR(ISBLANK('T03.04'!$J186),
        'T03.04'!$J186&lt;=0,
        ISBLANK('T04.02'!$J186),
        'T04.02'!$J186&lt;=0)),
" Warning: If at least one of the forms T03.04,T04.01,T04.02 contains data other than zero,also the other two forms must be completed.",
"")))</f>
        <v/>
      </c>
    </row>
    <row r="187" spans="1:12">
      <c r="A187" s="20"/>
      <c r="B187" s="20"/>
      <c r="C187" s="15"/>
      <c r="D187" s="15"/>
      <c r="E187" s="15"/>
      <c r="F187" s="15"/>
      <c r="G187" s="15"/>
      <c r="H187" s="15"/>
      <c r="I187" s="15"/>
      <c r="J187" s="15"/>
      <c r="L187" s="30" t="str">
        <f>IF(COUNTA(C187:J187)=0,"",_xlfn.CONCAT(,
IF(AND(NOT(ISBLANK($J187)),
    ABS($J187-(($C187+$D187+$F187+$G187+$H187+$I187)-$E187))&gt;=1),
" Error: Position at the end of the period is not equal to: position at the beginning of the period+increase in assets-decrease in assets+exchange rate changes+price changes+other changes+rectifications.",
""),
IF(AND(NOT(ISBLANK($C187)),$C187&lt;0),
" Error: Position at the beginning of the period must be a positive amount.",
""),
IF(AND(NOT(ISBLANK($J187)),$J187&lt;0),
" Error: Position at the end of the period must be a positive amount.",
""),
IF(AND(NOT(ISBLANK($J187)),
    $J187&gt;0,
    OR(ISBLANK('T03.04'!$J187),
        'T03.04'!$J187&lt;=0,
        ISBLANK('T04.02'!$J187),
        'T04.02'!$J187&lt;=0)),
" Warning: If at least one of the forms T03.04,T04.01,T04.02 contains data other than zero,also the other two forms must be completed.",
"")))</f>
        <v/>
      </c>
    </row>
    <row r="188" spans="1:12">
      <c r="A188" s="20"/>
      <c r="B188" s="20"/>
      <c r="C188" s="15"/>
      <c r="D188" s="15"/>
      <c r="E188" s="15"/>
      <c r="F188" s="15"/>
      <c r="G188" s="15"/>
      <c r="H188" s="15"/>
      <c r="I188" s="15"/>
      <c r="J188" s="15"/>
      <c r="L188" s="30" t="str">
        <f>IF(COUNTA(C188:J188)=0,"",_xlfn.CONCAT(,
IF(AND(NOT(ISBLANK($J188)),
    ABS($J188-(($C188+$D188+$F188+$G188+$H188+$I188)-$E188))&gt;=1),
" Error: Position at the end of the period is not equal to: position at the beginning of the period+increase in assets-decrease in assets+exchange rate changes+price changes+other changes+rectifications.",
""),
IF(AND(NOT(ISBLANK($C188)),$C188&lt;0),
" Error: Position at the beginning of the period must be a positive amount.",
""),
IF(AND(NOT(ISBLANK($J188)),$J188&lt;0),
" Error: Position at the end of the period must be a positive amount.",
""),
IF(AND(NOT(ISBLANK($J188)),
    $J188&gt;0,
    OR(ISBLANK('T03.04'!$J188),
        'T03.04'!$J188&lt;=0,
        ISBLANK('T04.02'!$J188),
        'T04.02'!$J188&lt;=0)),
" Warning: If at least one of the forms T03.04,T04.01,T04.02 contains data other than zero,also the other two forms must be completed.",
"")))</f>
        <v/>
      </c>
    </row>
    <row r="189" spans="1:12">
      <c r="A189" s="20"/>
      <c r="B189" s="20"/>
      <c r="C189" s="15"/>
      <c r="D189" s="15"/>
      <c r="E189" s="15"/>
      <c r="F189" s="15"/>
      <c r="G189" s="15"/>
      <c r="H189" s="15"/>
      <c r="I189" s="15"/>
      <c r="J189" s="15"/>
      <c r="L189" s="30" t="str">
        <f>IF(COUNTA(C189:J189)=0,"",_xlfn.CONCAT(,
IF(AND(NOT(ISBLANK($J189)),
    ABS($J189-(($C189+$D189+$F189+$G189+$H189+$I189)-$E189))&gt;=1),
" Error: Position at the end of the period is not equal to: position at the beginning of the period+increase in assets-decrease in assets+exchange rate changes+price changes+other changes+rectifications.",
""),
IF(AND(NOT(ISBLANK($C189)),$C189&lt;0),
" Error: Position at the beginning of the period must be a positive amount.",
""),
IF(AND(NOT(ISBLANK($J189)),$J189&lt;0),
" Error: Position at the end of the period must be a positive amount.",
""),
IF(AND(NOT(ISBLANK($J189)),
    $J189&gt;0,
    OR(ISBLANK('T03.04'!$J189),
        'T03.04'!$J189&lt;=0,
        ISBLANK('T04.02'!$J189),
        'T04.02'!$J189&lt;=0)),
" Warning: If at least one of the forms T03.04,T04.01,T04.02 contains data other than zero,also the other two forms must be completed.",
"")))</f>
        <v/>
      </c>
    </row>
    <row r="190" spans="1:12">
      <c r="A190" s="20"/>
      <c r="B190" s="20"/>
      <c r="C190" s="15"/>
      <c r="D190" s="15"/>
      <c r="E190" s="15"/>
      <c r="F190" s="15"/>
      <c r="G190" s="15"/>
      <c r="H190" s="15"/>
      <c r="I190" s="15"/>
      <c r="J190" s="15"/>
      <c r="L190" s="30" t="str">
        <f>IF(COUNTA(C190:J190)=0,"",_xlfn.CONCAT(,
IF(AND(NOT(ISBLANK($J190)),
    ABS($J190-(($C190+$D190+$F190+$G190+$H190+$I190)-$E190))&gt;=1),
" Error: Position at the end of the period is not equal to: position at the beginning of the period+increase in assets-decrease in assets+exchange rate changes+price changes+other changes+rectifications.",
""),
IF(AND(NOT(ISBLANK($C190)),$C190&lt;0),
" Error: Position at the beginning of the period must be a positive amount.",
""),
IF(AND(NOT(ISBLANK($J190)),$J190&lt;0),
" Error: Position at the end of the period must be a positive amount.",
""),
IF(AND(NOT(ISBLANK($J190)),
    $J190&gt;0,
    OR(ISBLANK('T03.04'!$J190),
        'T03.04'!$J190&lt;=0,
        ISBLANK('T04.02'!$J190),
        'T04.02'!$J190&lt;=0)),
" Warning: If at least one of the forms T03.04,T04.01,T04.02 contains data other than zero,also the other two forms must be completed.",
"")))</f>
        <v/>
      </c>
    </row>
    <row r="191" spans="1:12">
      <c r="A191" s="20"/>
      <c r="B191" s="20"/>
      <c r="C191" s="15"/>
      <c r="D191" s="15"/>
      <c r="E191" s="15"/>
      <c r="F191" s="15"/>
      <c r="G191" s="15"/>
      <c r="H191" s="15"/>
      <c r="I191" s="15"/>
      <c r="J191" s="15"/>
      <c r="L191" s="30" t="str">
        <f>IF(COUNTA(C191:J191)=0,"",_xlfn.CONCAT(,
IF(AND(NOT(ISBLANK($J191)),
    ABS($J191-(($C191+$D191+$F191+$G191+$H191+$I191)-$E191))&gt;=1),
" Error: Position at the end of the period is not equal to: position at the beginning of the period+increase in assets-decrease in assets+exchange rate changes+price changes+other changes+rectifications.",
""),
IF(AND(NOT(ISBLANK($C191)),$C191&lt;0),
" Error: Position at the beginning of the period must be a positive amount.",
""),
IF(AND(NOT(ISBLANK($J191)),$J191&lt;0),
" Error: Position at the end of the period must be a positive amount.",
""),
IF(AND(NOT(ISBLANK($J191)),
    $J191&gt;0,
    OR(ISBLANK('T03.04'!$J191),
        'T03.04'!$J191&lt;=0,
        ISBLANK('T04.02'!$J191),
        'T04.02'!$J191&lt;=0)),
" Warning: If at least one of the forms T03.04,T04.01,T04.02 contains data other than zero,also the other two forms must be completed.",
"")))</f>
        <v/>
      </c>
    </row>
    <row r="192" spans="1:12">
      <c r="A192" s="20"/>
      <c r="B192" s="20"/>
      <c r="C192" s="15"/>
      <c r="D192" s="15"/>
      <c r="E192" s="15"/>
      <c r="F192" s="15"/>
      <c r="G192" s="15"/>
      <c r="H192" s="15"/>
      <c r="I192" s="15"/>
      <c r="J192" s="15"/>
      <c r="L192" s="30" t="str">
        <f>IF(COUNTA(C192:J192)=0,"",_xlfn.CONCAT(,
IF(AND(NOT(ISBLANK($J192)),
    ABS($J192-(($C192+$D192+$F192+$G192+$H192+$I192)-$E192))&gt;=1),
" Error: Position at the end of the period is not equal to: position at the beginning of the period+increase in assets-decrease in assets+exchange rate changes+price changes+other changes+rectifications.",
""),
IF(AND(NOT(ISBLANK($C192)),$C192&lt;0),
" Error: Position at the beginning of the period must be a positive amount.",
""),
IF(AND(NOT(ISBLANK($J192)),$J192&lt;0),
" Error: Position at the end of the period must be a positive amount.",
""),
IF(AND(NOT(ISBLANK($J192)),
    $J192&gt;0,
    OR(ISBLANK('T03.04'!$J192),
        'T03.04'!$J192&lt;=0,
        ISBLANK('T04.02'!$J192),
        'T04.02'!$J192&lt;=0)),
" Warning: If at least one of the forms T03.04,T04.01,T04.02 contains data other than zero,also the other two forms must be completed.",
"")))</f>
        <v/>
      </c>
    </row>
    <row r="193" spans="1:12">
      <c r="A193" s="20"/>
      <c r="B193" s="20"/>
      <c r="C193" s="15"/>
      <c r="D193" s="15"/>
      <c r="E193" s="15"/>
      <c r="F193" s="15"/>
      <c r="G193" s="15"/>
      <c r="H193" s="15"/>
      <c r="I193" s="15"/>
      <c r="J193" s="15"/>
      <c r="L193" s="30" t="str">
        <f>IF(COUNTA(C193:J193)=0,"",_xlfn.CONCAT(,
IF(AND(NOT(ISBLANK($J193)),
    ABS($J193-(($C193+$D193+$F193+$G193+$H193+$I193)-$E193))&gt;=1),
" Error: Position at the end of the period is not equal to: position at the beginning of the period+increase in assets-decrease in assets+exchange rate changes+price changes+other changes+rectifications.",
""),
IF(AND(NOT(ISBLANK($C193)),$C193&lt;0),
" Error: Position at the beginning of the period must be a positive amount.",
""),
IF(AND(NOT(ISBLANK($J193)),$J193&lt;0),
" Error: Position at the end of the period must be a positive amount.",
""),
IF(AND(NOT(ISBLANK($J193)),
    $J193&gt;0,
    OR(ISBLANK('T03.04'!$J193),
        'T03.04'!$J193&lt;=0,
        ISBLANK('T04.02'!$J193),
        'T04.02'!$J193&lt;=0)),
" Warning: If at least one of the forms T03.04,T04.01,T04.02 contains data other than zero,also the other two forms must be completed.",
"")))</f>
        <v/>
      </c>
    </row>
    <row r="194" spans="1:12">
      <c r="A194" s="20"/>
      <c r="B194" s="20"/>
      <c r="C194" s="15"/>
      <c r="D194" s="15"/>
      <c r="E194" s="15"/>
      <c r="F194" s="15"/>
      <c r="G194" s="15"/>
      <c r="H194" s="15"/>
      <c r="I194" s="15"/>
      <c r="J194" s="15"/>
      <c r="L194" s="30" t="str">
        <f>IF(COUNTA(C194:J194)=0,"",_xlfn.CONCAT(,
IF(AND(NOT(ISBLANK($J194)),
    ABS($J194-(($C194+$D194+$F194+$G194+$H194+$I194)-$E194))&gt;=1),
" Error: Position at the end of the period is not equal to: position at the beginning of the period+increase in assets-decrease in assets+exchange rate changes+price changes+other changes+rectifications.",
""),
IF(AND(NOT(ISBLANK($C194)),$C194&lt;0),
" Error: Position at the beginning of the period must be a positive amount.",
""),
IF(AND(NOT(ISBLANK($J194)),$J194&lt;0),
" Error: Position at the end of the period must be a positive amount.",
""),
IF(AND(NOT(ISBLANK($J194)),
    $J194&gt;0,
    OR(ISBLANK('T03.04'!$J194),
        'T03.04'!$J194&lt;=0,
        ISBLANK('T04.02'!$J194),
        'T04.02'!$J194&lt;=0)),
" Warning: If at least one of the forms T03.04,T04.01,T04.02 contains data other than zero,also the other two forms must be completed.",
"")))</f>
        <v/>
      </c>
    </row>
    <row r="195" spans="1:12">
      <c r="A195" s="20"/>
      <c r="B195" s="20"/>
      <c r="C195" s="15"/>
      <c r="D195" s="15"/>
      <c r="E195" s="15"/>
      <c r="F195" s="15"/>
      <c r="G195" s="15"/>
      <c r="H195" s="15"/>
      <c r="I195" s="15"/>
      <c r="J195" s="15"/>
      <c r="L195" s="30" t="str">
        <f>IF(COUNTA(C195:J195)=0,"",_xlfn.CONCAT(,
IF(AND(NOT(ISBLANK($J195)),
    ABS($J195-(($C195+$D195+$F195+$G195+$H195+$I195)-$E195))&gt;=1),
" Error: Position at the end of the period is not equal to: position at the beginning of the period+increase in assets-decrease in assets+exchange rate changes+price changes+other changes+rectifications.",
""),
IF(AND(NOT(ISBLANK($C195)),$C195&lt;0),
" Error: Position at the beginning of the period must be a positive amount.",
""),
IF(AND(NOT(ISBLANK($J195)),$J195&lt;0),
" Error: Position at the end of the period must be a positive amount.",
""),
IF(AND(NOT(ISBLANK($J195)),
    $J195&gt;0,
    OR(ISBLANK('T03.04'!$J195),
        'T03.04'!$J195&lt;=0,
        ISBLANK('T04.02'!$J195),
        'T04.02'!$J195&lt;=0)),
" Warning: If at least one of the forms T03.04,T04.01,T04.02 contains data other than zero,also the other two forms must be completed.",
"")))</f>
        <v/>
      </c>
    </row>
    <row r="196" spans="1:12">
      <c r="A196" s="20"/>
      <c r="B196" s="20"/>
      <c r="C196" s="15"/>
      <c r="D196" s="15"/>
      <c r="E196" s="15"/>
      <c r="F196" s="15"/>
      <c r="G196" s="15"/>
      <c r="H196" s="15"/>
      <c r="I196" s="15"/>
      <c r="J196" s="15"/>
      <c r="L196" s="30" t="str">
        <f>IF(COUNTA(C196:J196)=0,"",_xlfn.CONCAT(,
IF(AND(NOT(ISBLANK($J196)),
    ABS($J196-(($C196+$D196+$F196+$G196+$H196+$I196)-$E196))&gt;=1),
" Error: Position at the end of the period is not equal to: position at the beginning of the period+increase in assets-decrease in assets+exchange rate changes+price changes+other changes+rectifications.",
""),
IF(AND(NOT(ISBLANK($C196)),$C196&lt;0),
" Error: Position at the beginning of the period must be a positive amount.",
""),
IF(AND(NOT(ISBLANK($J196)),$J196&lt;0),
" Error: Position at the end of the period must be a positive amount.",
""),
IF(AND(NOT(ISBLANK($J196)),
    $J196&gt;0,
    OR(ISBLANK('T03.04'!$J196),
        'T03.04'!$J196&lt;=0,
        ISBLANK('T04.02'!$J196),
        'T04.02'!$J196&lt;=0)),
" Warning: If at least one of the forms T03.04,T04.01,T04.02 contains data other than zero,also the other two forms must be completed.",
"")))</f>
        <v/>
      </c>
    </row>
    <row r="197" spans="1:12">
      <c r="A197" s="20"/>
      <c r="B197" s="20"/>
      <c r="C197" s="15"/>
      <c r="D197" s="15"/>
      <c r="E197" s="15"/>
      <c r="F197" s="15"/>
      <c r="G197" s="15"/>
      <c r="H197" s="15"/>
      <c r="I197" s="15"/>
      <c r="J197" s="15"/>
      <c r="L197" s="30" t="str">
        <f>IF(COUNTA(C197:J197)=0,"",_xlfn.CONCAT(,
IF(AND(NOT(ISBLANK($J197)),
    ABS($J197-(($C197+$D197+$F197+$G197+$H197+$I197)-$E197))&gt;=1),
" Error: Position at the end of the period is not equal to: position at the beginning of the period+increase in assets-decrease in assets+exchange rate changes+price changes+other changes+rectifications.",
""),
IF(AND(NOT(ISBLANK($C197)),$C197&lt;0),
" Error: Position at the beginning of the period must be a positive amount.",
""),
IF(AND(NOT(ISBLANK($J197)),$J197&lt;0),
" Error: Position at the end of the period must be a positive amount.",
""),
IF(AND(NOT(ISBLANK($J197)),
    $J197&gt;0,
    OR(ISBLANK('T03.04'!$J197),
        'T03.04'!$J197&lt;=0,
        ISBLANK('T04.02'!$J197),
        'T04.02'!$J197&lt;=0)),
" Warning: If at least one of the forms T03.04,T04.01,T04.02 contains data other than zero,also the other two forms must be completed.",
"")))</f>
        <v/>
      </c>
    </row>
    <row r="198" spans="1:12">
      <c r="A198" s="20"/>
      <c r="B198" s="20"/>
      <c r="C198" s="15"/>
      <c r="D198" s="15"/>
      <c r="E198" s="15"/>
      <c r="F198" s="15"/>
      <c r="G198" s="15"/>
      <c r="H198" s="15"/>
      <c r="I198" s="15"/>
      <c r="J198" s="15"/>
      <c r="L198" s="30" t="str">
        <f>IF(COUNTA(C198:J198)=0,"",_xlfn.CONCAT(,
IF(AND(NOT(ISBLANK($J198)),
    ABS($J198-(($C198+$D198+$F198+$G198+$H198+$I198)-$E198))&gt;=1),
" Error: Position at the end of the period is not equal to: position at the beginning of the period+increase in assets-decrease in assets+exchange rate changes+price changes+other changes+rectifications.",
""),
IF(AND(NOT(ISBLANK($C198)),$C198&lt;0),
" Error: Position at the beginning of the period must be a positive amount.",
""),
IF(AND(NOT(ISBLANK($J198)),$J198&lt;0),
" Error: Position at the end of the period must be a positive amount.",
""),
IF(AND(NOT(ISBLANK($J198)),
    $J198&gt;0,
    OR(ISBLANK('T03.04'!$J198),
        'T03.04'!$J198&lt;=0,
        ISBLANK('T04.02'!$J198),
        'T04.02'!$J198&lt;=0)),
" Warning: If at least one of the forms T03.04,T04.01,T04.02 contains data other than zero,also the other two forms must be completed.",
"")))</f>
        <v/>
      </c>
    </row>
    <row r="199" spans="1:12">
      <c r="A199" s="20"/>
      <c r="B199" s="20"/>
      <c r="C199" s="15"/>
      <c r="D199" s="15"/>
      <c r="E199" s="15"/>
      <c r="F199" s="15"/>
      <c r="G199" s="15"/>
      <c r="H199" s="15"/>
      <c r="I199" s="15"/>
      <c r="J199" s="15"/>
      <c r="L199" s="30" t="str">
        <f>IF(COUNTA(C199:J199)=0,"",_xlfn.CONCAT(,
IF(AND(NOT(ISBLANK($J199)),
    ABS($J199-(($C199+$D199+$F199+$G199+$H199+$I199)-$E199))&gt;=1),
" Error: Position at the end of the period is not equal to: position at the beginning of the period+increase in assets-decrease in assets+exchange rate changes+price changes+other changes+rectifications.",
""),
IF(AND(NOT(ISBLANK($C199)),$C199&lt;0),
" Error: Position at the beginning of the period must be a positive amount.",
""),
IF(AND(NOT(ISBLANK($J199)),$J199&lt;0),
" Error: Position at the end of the period must be a positive amount.",
""),
IF(AND(NOT(ISBLANK($J199)),
    $J199&gt;0,
    OR(ISBLANK('T03.04'!$J199),
        'T03.04'!$J199&lt;=0,
        ISBLANK('T04.02'!$J199),
        'T04.02'!$J199&lt;=0)),
" Warning: If at least one of the forms T03.04,T04.01,T04.02 contains data other than zero,also the other two forms must be completed.",
"")))</f>
        <v/>
      </c>
    </row>
    <row r="200" spans="1:12">
      <c r="A200" s="20"/>
      <c r="B200" s="20"/>
      <c r="C200" s="15"/>
      <c r="D200" s="15"/>
      <c r="E200" s="15"/>
      <c r="F200" s="15"/>
      <c r="G200" s="15"/>
      <c r="H200" s="15"/>
      <c r="I200" s="15"/>
      <c r="J200" s="15"/>
      <c r="L200" s="30" t="str">
        <f>IF(COUNTA(C200:J200)=0,"",_xlfn.CONCAT(,
IF(AND(NOT(ISBLANK($J200)),
    ABS($J200-(($C200+$D200+$F200+$G200+$H200+$I200)-$E200))&gt;=1),
" Error: Position at the end of the period is not equal to: position at the beginning of the period+increase in assets-decrease in assets+exchange rate changes+price changes+other changes+rectifications.",
""),
IF(AND(NOT(ISBLANK($C200)),$C200&lt;0),
" Error: Position at the beginning of the period must be a positive amount.",
""),
IF(AND(NOT(ISBLANK($J200)),$J200&lt;0),
" Error: Position at the end of the period must be a positive amount.",
""),
IF(AND(NOT(ISBLANK($J200)),
    $J200&gt;0,
    OR(ISBLANK('T03.04'!$J200),
        'T03.04'!$J200&lt;=0,
        ISBLANK('T04.02'!$J200),
        'T04.02'!$J200&lt;=0)),
" Warning: If at least one of the forms T03.04,T04.01,T04.02 contains data other than zero,also the other two forms must be completed.",
"")))</f>
        <v/>
      </c>
    </row>
    <row r="201" spans="1:12">
      <c r="A201" s="20"/>
      <c r="B201" s="20"/>
      <c r="C201" s="15"/>
      <c r="D201" s="15"/>
      <c r="E201" s="15"/>
      <c r="F201" s="15"/>
      <c r="G201" s="15"/>
      <c r="H201" s="15"/>
      <c r="I201" s="15"/>
      <c r="J201" s="15"/>
      <c r="L201" s="30" t="str">
        <f>IF(COUNTA(C201:J201)=0,"",_xlfn.CONCAT(,
IF(AND(NOT(ISBLANK($J201)),
    ABS($J201-(($C201+$D201+$F201+$G201+$H201+$I201)-$E201))&gt;=1),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IF(AND(NOT(ISBLANK($J201)),
    $J201&gt;0,
    OR(ISBLANK('T03.04'!$J201),
        'T03.04'!$J201&lt;=0,
        ISBLANK('T04.02'!$J201),
        'T04.02'!$J201&lt;=0)),
" Warning: If at least one of the forms T03.04,T04.01,T04.02 contains data other than zero,also the other two forms must be completed.",
"")))</f>
        <v/>
      </c>
    </row>
    <row r="202" spans="1:12">
      <c r="A202" s="20"/>
      <c r="B202" s="20"/>
      <c r="C202" s="15"/>
      <c r="D202" s="15"/>
      <c r="E202" s="15"/>
      <c r="F202" s="15"/>
      <c r="G202" s="15"/>
      <c r="H202" s="15"/>
      <c r="I202" s="15"/>
      <c r="J202" s="15"/>
      <c r="L202" s="30" t="str">
        <f>IF(COUNTA(C202:J202)=0,"",_xlfn.CONCAT(,
IF(AND(NOT(ISBLANK($J202)),
    ABS($J202-(($C202+$D202+$F202+$G202+$H202+$I202)-$E202))&gt;=1),
" Error: Position at the end of the period is not equal to: position at the beginning of the period+increase in assets-decrease in assets+exchange rate changes+price changes+other changes+rectifications.",
""),
IF(AND(NOT(ISBLANK($C202)),$C202&lt;0),
" Error: Position at the beginning of the period must be a positive amount.",
""),
IF(AND(NOT(ISBLANK($J202)),$J202&lt;0),
" Error: Position at the end of the period must be a positive amount.",
""),
IF(AND(NOT(ISBLANK($J202)),
    $J202&gt;0,
    OR(ISBLANK('T03.04'!$J202),
        'T03.04'!$J202&lt;=0,
        ISBLANK('T04.02'!$J202),
        'T04.02'!$J202&lt;=0)),
" Warning: If at least one of the forms T03.04,T04.01,T04.02 contains data other than zero,also the other two forms must be completed.",
"")))</f>
        <v/>
      </c>
    </row>
    <row r="203" spans="1:12">
      <c r="A203" s="20"/>
      <c r="B203" s="20"/>
      <c r="C203" s="15"/>
      <c r="D203" s="15"/>
      <c r="E203" s="15"/>
      <c r="F203" s="15"/>
      <c r="G203" s="15"/>
      <c r="H203" s="15"/>
      <c r="I203" s="15"/>
      <c r="J203" s="15"/>
      <c r="L203" s="30" t="str">
        <f>IF(COUNTA(C203:J203)=0,"",_xlfn.CONCAT(,
IF(AND(NOT(ISBLANK($J203)),
    ABS($J203-(($C203+$D203+$F203+$G203+$H203+$I203)-$E203))&gt;=1),
" Error: Position at the end of the period is not equal to: position at the beginning of the period+increase in assets-decrease in assets+exchange rate changes+price changes+other changes+rectifications.",
""),
IF(AND(NOT(ISBLANK($C203)),$C203&lt;0),
" Error: Position at the beginning of the period must be a positive amount.",
""),
IF(AND(NOT(ISBLANK($J203)),$J203&lt;0),
" Error: Position at the end of the period must be a positive amount.",
""),
IF(AND(NOT(ISBLANK($J203)),
    $J203&gt;0,
    OR(ISBLANK('T03.04'!$J203),
        'T03.04'!$J203&lt;=0,
        ISBLANK('T04.02'!$J203),
        'T04.02'!$J203&lt;=0)),
" Warning: If at least one of the forms T03.04,T04.01,T04.02 contains data other than zero,also the other two forms must be completed.",
"")))</f>
        <v/>
      </c>
    </row>
    <row r="204" spans="1:12">
      <c r="A204" s="20"/>
      <c r="B204" s="20"/>
      <c r="C204" s="15"/>
      <c r="D204" s="15"/>
      <c r="E204" s="15"/>
      <c r="F204" s="15"/>
      <c r="G204" s="15"/>
      <c r="H204" s="15"/>
      <c r="I204" s="15"/>
      <c r="J204" s="15"/>
      <c r="L204" s="30" t="str">
        <f>IF(COUNTA(C204:J204)=0,"",_xlfn.CONCAT(,
IF(AND(NOT(ISBLANK($J204)),
    ABS($J204-(($C204+$D204+$F204+$G204+$H204+$I204)-$E204))&gt;=1),
" Error: Position at the end of the period is not equal to: position at the beginning of the period+increase in assets-decrease in assets+exchange rate changes+price changes+other changes+rectifications.",
""),
IF(AND(NOT(ISBLANK($C204)),$C204&lt;0),
" Error: Position at the beginning of the period must be a positive amount.",
""),
IF(AND(NOT(ISBLANK($J204)),$J204&lt;0),
" Error: Position at the end of the period must be a positive amount.",
""),
IF(AND(NOT(ISBLANK($J204)),
    $J204&gt;0,
    OR(ISBLANK('T03.04'!$J204),
        'T03.04'!$J204&lt;=0,
        ISBLANK('T04.02'!$J204),
        'T04.02'!$J204&lt;=0)),
" Warning: If at least one of the forms T03.04,T04.01,T04.02 contains data other than zero,also the other two forms must be completed.",
"")))</f>
        <v/>
      </c>
    </row>
    <row r="205" spans="1:12">
      <c r="A205" s="20"/>
      <c r="B205" s="20"/>
      <c r="C205" s="15"/>
      <c r="D205" s="15"/>
      <c r="E205" s="15"/>
      <c r="F205" s="15"/>
      <c r="G205" s="15"/>
      <c r="H205" s="15"/>
      <c r="I205" s="15"/>
      <c r="J205" s="15"/>
      <c r="L205" s="30" t="str">
        <f>IF(COUNTA(C205:J205)=0,"",_xlfn.CONCAT(,
IF(AND(NOT(ISBLANK($J205)),
    ABS($J205-(($C205+$D205+$F205+$G205+$H205+$I205)-$E205))&gt;=1),
" Error: Position at the end of the period is not equal to: position at the beginning of the period+increase in assets-decrease in assets+exchange rate changes+price changes+other changes+rectifications.",
""),
IF(AND(NOT(ISBLANK($C205)),$C205&lt;0),
" Error: Position at the beginning of the period must be a positive amount.",
""),
IF(AND(NOT(ISBLANK($J205)),$J205&lt;0),
" Error: Position at the end of the period must be a positive amount.",
""),
IF(AND(NOT(ISBLANK($J205)),
    $J205&gt;0,
    OR(ISBLANK('T03.04'!$J205),
        'T03.04'!$J205&lt;=0,
        ISBLANK('T04.02'!$J205),
        'T04.02'!$J205&lt;=0)),
" Warning: If at least one of the forms T03.04,T04.01,T04.02 contains data other than zero,also the other two forms must be completed.",
"")))</f>
        <v/>
      </c>
    </row>
    <row r="206" spans="1:12">
      <c r="A206" s="20"/>
      <c r="B206" s="20"/>
      <c r="C206" s="15"/>
      <c r="D206" s="15"/>
      <c r="E206" s="15"/>
      <c r="F206" s="15"/>
      <c r="G206" s="15"/>
      <c r="H206" s="15"/>
      <c r="I206" s="15"/>
      <c r="J206" s="15"/>
      <c r="L206" s="30" t="str">
        <f>IF(COUNTA(C206:J206)=0,"",_xlfn.CONCAT(,
IF(AND(NOT(ISBLANK($J206)),
    ABS($J206-(($C206+$D206+$F206+$G206+$H206+$I206)-$E206))&gt;=1),
" Error: Position at the end of the period is not equal to: position at the beginning of the period+increase in assets-decrease in assets+exchange rate changes+price changes+other changes+rectifications.",
""),
IF(AND(NOT(ISBLANK($C206)),$C206&lt;0),
" Error: Position at the beginning of the period must be a positive amount.",
""),
IF(AND(NOT(ISBLANK($J206)),$J206&lt;0),
" Error: Position at the end of the period must be a positive amount.",
""),
IF(AND(NOT(ISBLANK($J206)),
    $J206&gt;0,
    OR(ISBLANK('T03.04'!$J206),
        'T03.04'!$J206&lt;=0,
        ISBLANK('T04.02'!$J206),
        'T04.02'!$J206&lt;=0)),
" Warning: If at least one of the forms T03.04,T04.01,T04.02 contains data other than zero,also the other two forms must be completed.",
"")))</f>
        <v/>
      </c>
    </row>
    <row r="207" spans="1:12">
      <c r="A207" s="20"/>
      <c r="B207" s="20"/>
      <c r="C207" s="15"/>
      <c r="D207" s="15"/>
      <c r="E207" s="15"/>
      <c r="F207" s="15"/>
      <c r="G207" s="15"/>
      <c r="H207" s="15"/>
      <c r="I207" s="15"/>
      <c r="J207" s="15"/>
      <c r="L207" s="30" t="str">
        <f>IF(COUNTA(C207:J207)=0,"",_xlfn.CONCAT(,
IF(AND(NOT(ISBLANK($J207)),
    ABS($J207-(($C207+$D207+$F207+$G207+$H207+$I207)-$E207))&gt;=1),
" Error: Position at the end of the period is not equal to: position at the beginning of the period+increase in assets-decrease in assets+exchange rate changes+price changes+other changes+rectifications.",
""),
IF(AND(NOT(ISBLANK($C207)),$C207&lt;0),
" Error: Position at the beginning of the period must be a positive amount.",
""),
IF(AND(NOT(ISBLANK($J207)),$J207&lt;0),
" Error: Position at the end of the period must be a positive amount.",
""),
IF(AND(NOT(ISBLANK($J207)),
    $J207&gt;0,
    OR(ISBLANK('T03.04'!$J207),
        'T03.04'!$J207&lt;=0,
        ISBLANK('T04.02'!$J207),
        'T04.02'!$J207&lt;=0)),
" Warning: If at least one of the forms T03.04,T04.01,T04.02 contains data other than zero,also the other two forms must be completed.",
"")))</f>
        <v/>
      </c>
    </row>
    <row r="208" spans="1:12">
      <c r="A208" s="20"/>
      <c r="B208" s="20"/>
      <c r="C208" s="15"/>
      <c r="D208" s="15"/>
      <c r="E208" s="15"/>
      <c r="F208" s="15"/>
      <c r="G208" s="15"/>
      <c r="H208" s="15"/>
      <c r="I208" s="15"/>
      <c r="J208" s="15"/>
      <c r="L208" s="30" t="str">
        <f>IF(COUNTA(C208:J208)=0,"",_xlfn.CONCAT(,
IF(AND(NOT(ISBLANK($J208)),
    ABS($J208-(($C208+$D208+$F208+$G208+$H208+$I208)-$E208))&gt;=1),
" Error: Position at the end of the period is not equal to: position at the beginning of the period+increase in assets-decrease in assets+exchange rate changes+price changes+other changes+rectifications.",
""),
IF(AND(NOT(ISBLANK($C208)),$C208&lt;0),
" Error: Position at the beginning of the period must be a positive amount.",
""),
IF(AND(NOT(ISBLANK($J208)),$J208&lt;0),
" Error: Position at the end of the period must be a positive amount.",
""),
IF(AND(NOT(ISBLANK($J208)),
    $J208&gt;0,
    OR(ISBLANK('T03.04'!$J208),
        'T03.04'!$J208&lt;=0,
        ISBLANK('T04.02'!$J208),
        'T04.02'!$J208&lt;=0)),
" Warning: If at least one of the forms T03.04,T04.01,T04.02 contains data other than zero,also the other two forms must be completed.",
"")))</f>
        <v/>
      </c>
    </row>
    <row r="209" spans="1:12">
      <c r="A209" s="20"/>
      <c r="B209" s="20"/>
      <c r="C209" s="15"/>
      <c r="D209" s="15"/>
      <c r="E209" s="15"/>
      <c r="F209" s="15"/>
      <c r="G209" s="15"/>
      <c r="H209" s="15"/>
      <c r="I209" s="15"/>
      <c r="J209" s="15"/>
      <c r="L209" s="30" t="str">
        <f>IF(COUNTA(C209:J209)=0,"",_xlfn.CONCAT(,
IF(AND(NOT(ISBLANK($J209)),
    ABS($J209-(($C209+$D209+$F209+$G209+$H209+$I209)-$E209))&gt;=1),
" Error: Position at the end of the period is not equal to: position at the beginning of the period+increase in assets-decrease in assets+exchange rate changes+price changes+other changes+rectifications.",
""),
IF(AND(NOT(ISBLANK($C209)),$C209&lt;0),
" Error: Position at the beginning of the period must be a positive amount.",
""),
IF(AND(NOT(ISBLANK($J209)),$J209&lt;0),
" Error: Position at the end of the period must be a positive amount.",
""),
IF(AND(NOT(ISBLANK($J209)),
    $J209&gt;0,
    OR(ISBLANK('T03.04'!$J209),
        'T03.04'!$J209&lt;=0,
        ISBLANK('T04.02'!$J209),
        'T04.02'!$J209&lt;=0)),
" Warning: If at least one of the forms T03.04,T04.01,T04.02 contains data other than zero,also the other two forms must be completed.",
"")))</f>
        <v/>
      </c>
    </row>
    <row r="210" spans="1:12">
      <c r="A210" s="20"/>
      <c r="B210" s="20"/>
      <c r="C210" s="15"/>
      <c r="D210" s="15"/>
      <c r="E210" s="15"/>
      <c r="F210" s="15"/>
      <c r="G210" s="15"/>
      <c r="H210" s="15"/>
      <c r="I210" s="15"/>
      <c r="J210" s="15"/>
      <c r="L210" s="30" t="str">
        <f>IF(COUNTA(C210:J210)=0,"",_xlfn.CONCAT(,
IF(AND(NOT(ISBLANK($J210)),
    ABS($J210-(($C210+$D210+$F210+$G210+$H210+$I210)-$E210))&gt;=1),
" Error: Position at the end of the period is not equal to: position at the beginning of the period+increase in assets-decrease in assets+exchange rate changes+price changes+other changes+rectifications.",
""),
IF(AND(NOT(ISBLANK($C210)),$C210&lt;0),
" Error: Position at the beginning of the period must be a positive amount.",
""),
IF(AND(NOT(ISBLANK($J210)),$J210&lt;0),
" Error: Position at the end of the period must be a positive amount.",
""),
IF(AND(NOT(ISBLANK($J210)),
    $J210&gt;0,
    OR(ISBLANK('T03.04'!$J210),
        'T03.04'!$J210&lt;=0,
        ISBLANK('T04.02'!$J210),
        'T04.02'!$J210&lt;=0)),
" Warning: If at least one of the forms T03.04,T04.01,T04.02 contains data other than zero,also the other two forms must be completed.",
"")))</f>
        <v/>
      </c>
    </row>
    <row r="211" spans="1:12">
      <c r="A211" s="20"/>
      <c r="B211" s="20"/>
      <c r="C211" s="15"/>
      <c r="D211" s="15"/>
      <c r="E211" s="15"/>
      <c r="F211" s="15"/>
      <c r="G211" s="15"/>
      <c r="H211" s="15"/>
      <c r="I211" s="15"/>
      <c r="J211" s="15"/>
      <c r="L211" s="30" t="str">
        <f>IF(COUNTA(C211:J211)=0,"",_xlfn.CONCAT(,
IF(AND(NOT(ISBLANK($J211)),
    ABS($J211-(($C211+$D211+$F211+$G211+$H211+$I211)-$E211))&gt;=1),
" Error: Position at the end of the period is not equal to: position at the beginning of the period+increase in assets-decrease in assets+exchange rate changes+price changes+other changes+rectifications.",
""),
IF(AND(NOT(ISBLANK($C211)),$C211&lt;0),
" Error: Position at the beginning of the period must be a positive amount.",
""),
IF(AND(NOT(ISBLANK($J211)),$J211&lt;0),
" Error: Position at the end of the period must be a positive amount.",
""),
IF(AND(NOT(ISBLANK($J211)),
    $J211&gt;0,
    OR(ISBLANK('T03.04'!$J211),
        'T03.04'!$J211&lt;=0,
        ISBLANK('T04.02'!$J211),
        'T04.02'!$J211&lt;=0)),
" Warning: If at least one of the forms T03.04,T04.01,T04.02 contains data other than zero,also the other two forms must be completed.",
"")))</f>
        <v/>
      </c>
    </row>
    <row r="212" spans="1:12">
      <c r="A212" s="20"/>
      <c r="B212" s="20"/>
      <c r="C212" s="15"/>
      <c r="D212" s="15"/>
      <c r="E212" s="15"/>
      <c r="F212" s="15"/>
      <c r="G212" s="15"/>
      <c r="H212" s="15"/>
      <c r="I212" s="15"/>
      <c r="J212" s="15"/>
      <c r="L212" s="30" t="str">
        <f>IF(COUNTA(C212:J212)=0,"",_xlfn.CONCAT(,
IF(AND(NOT(ISBLANK($J212)),
    ABS($J212-(($C212+$D212+$F212+$G212+$H212+$I212)-$E212))&gt;=1),
" Error: Position at the end of the period is not equal to: position at the beginning of the period+increase in assets-decrease in assets+exchange rate changes+price changes+other changes+rectifications.",
""),
IF(AND(NOT(ISBLANK($C212)),$C212&lt;0),
" Error: Position at the beginning of the period must be a positive amount.",
""),
IF(AND(NOT(ISBLANK($J212)),$J212&lt;0),
" Error: Position at the end of the period must be a positive amount.",
""),
IF(AND(NOT(ISBLANK($J212)),
    $J212&gt;0,
    OR(ISBLANK('T03.04'!$J212),
        'T03.04'!$J212&lt;=0,
        ISBLANK('T04.02'!$J212),
        'T04.02'!$J212&lt;=0)),
" Warning: If at least one of the forms T03.04,T04.01,T04.02 contains data other than zero,also the other two forms must be completed.",
"")))</f>
        <v/>
      </c>
    </row>
    <row r="213" spans="1:12">
      <c r="A213" s="20"/>
      <c r="B213" s="20"/>
      <c r="C213" s="15"/>
      <c r="D213" s="15"/>
      <c r="E213" s="15"/>
      <c r="F213" s="15"/>
      <c r="G213" s="15"/>
      <c r="H213" s="15"/>
      <c r="I213" s="15"/>
      <c r="J213" s="15"/>
      <c r="L213" s="30" t="str">
        <f>IF(COUNTA(C213:J213)=0,"",_xlfn.CONCAT(,
IF(AND(NOT(ISBLANK($J213)),
    ABS($J213-(($C213+$D213+$F213+$G213+$H213+$I213)-$E213))&gt;=1),
" Error: Position at the end of the period is not equal to: position at the beginning of the period+increase in assets-decrease in assets+exchange rate changes+price changes+other changes+rectifications.",
""),
IF(AND(NOT(ISBLANK($C213)),$C213&lt;0),
" Error: Position at the beginning of the period must be a positive amount.",
""),
IF(AND(NOT(ISBLANK($J213)),$J213&lt;0),
" Error: Position at the end of the period must be a positive amount.",
""),
IF(AND(NOT(ISBLANK($J213)),
    $J213&gt;0,
    OR(ISBLANK('T03.04'!$J213),
        'T03.04'!$J213&lt;=0,
        ISBLANK('T04.02'!$J213),
        'T04.02'!$J213&lt;=0)),
" Warning: If at least one of the forms T03.04,T04.01,T04.02 contains data other than zero,also the other two forms must be completed.",
"")))</f>
        <v/>
      </c>
    </row>
    <row r="214" spans="1:12">
      <c r="A214" s="20"/>
      <c r="B214" s="20"/>
      <c r="C214" s="15"/>
      <c r="D214" s="15"/>
      <c r="E214" s="15"/>
      <c r="F214" s="15"/>
      <c r="G214" s="15"/>
      <c r="H214" s="15"/>
      <c r="I214" s="15"/>
      <c r="J214" s="15"/>
      <c r="L214" s="30" t="str">
        <f>IF(COUNTA(C214:J214)=0,"",_xlfn.CONCAT(,
IF(AND(NOT(ISBLANK($J214)),
    ABS($J214-(($C214+$D214+$F214+$G214+$H214+$I214)-$E214))&gt;=1),
" Error: Position at the end of the period is not equal to: position at the beginning of the period+increase in assets-decrease in assets+exchange rate changes+price changes+other changes+rectifications.",
""),
IF(AND(NOT(ISBLANK($C214)),$C214&lt;0),
" Error: Position at the beginning of the period must be a positive amount.",
""),
IF(AND(NOT(ISBLANK($J214)),$J214&lt;0),
" Error: Position at the end of the period must be a positive amount.",
""),
IF(AND(NOT(ISBLANK($J214)),
    $J214&gt;0,
    OR(ISBLANK('T03.04'!$J214),
        'T03.04'!$J214&lt;=0,
        ISBLANK('T04.02'!$J214),
        'T04.02'!$J214&lt;=0)),
" Warning: If at least one of the forms T03.04,T04.01,T04.02 contains data other than zero,also the other two forms must be completed.",
"")))</f>
        <v/>
      </c>
    </row>
    <row r="215" spans="1:12">
      <c r="A215" s="20"/>
      <c r="B215" s="20"/>
      <c r="C215" s="15"/>
      <c r="D215" s="15"/>
      <c r="E215" s="15"/>
      <c r="F215" s="15"/>
      <c r="G215" s="15"/>
      <c r="H215" s="15"/>
      <c r="I215" s="15"/>
      <c r="J215" s="15"/>
      <c r="L215" s="30" t="str">
        <f>IF(COUNTA(C215:J215)=0,"",_xlfn.CONCAT(,
IF(AND(NOT(ISBLANK($J215)),
    ABS($J215-(($C215+$D215+$F215+$G215+$H215+$I215)-$E215))&gt;=1),
" Error: Position at the end of the period is not equal to: position at the beginning of the period+increase in assets-decrease in assets+exchange rate changes+price changes+other changes+rectifications.",
""),
IF(AND(NOT(ISBLANK($C215)),$C215&lt;0),
" Error: Position at the beginning of the period must be a positive amount.",
""),
IF(AND(NOT(ISBLANK($J215)),$J215&lt;0),
" Error: Position at the end of the period must be a positive amount.",
""),
IF(AND(NOT(ISBLANK($J215)),
    $J215&gt;0,
    OR(ISBLANK('T03.04'!$J215),
        'T03.04'!$J215&lt;=0,
        ISBLANK('T04.02'!$J215),
        'T04.02'!$J215&lt;=0)),
" Warning: If at least one of the forms T03.04,T04.01,T04.02 contains data other than zero,also the other two forms must be completed.",
"")))</f>
        <v/>
      </c>
    </row>
    <row r="216" spans="1:12">
      <c r="A216" s="20"/>
      <c r="B216" s="20"/>
      <c r="C216" s="15"/>
      <c r="D216" s="15"/>
      <c r="E216" s="15"/>
      <c r="F216" s="15"/>
      <c r="G216" s="15"/>
      <c r="H216" s="15"/>
      <c r="I216" s="15"/>
      <c r="J216" s="15"/>
      <c r="L216" s="30" t="str">
        <f>IF(COUNTA(C216:J216)=0,"",_xlfn.CONCAT(,
IF(AND(NOT(ISBLANK($J216)),
    ABS($J216-(($C216+$D216+$F216+$G216+$H216+$I216)-$E216))&gt;=1),
" Error: Position at the end of the period is not equal to: position at the beginning of the period+increase in assets-decrease in assets+exchange rate changes+price changes+other changes+rectifications.",
""),
IF(AND(NOT(ISBLANK($C216)),$C216&lt;0),
" Error: Position at the beginning of the period must be a positive amount.",
""),
IF(AND(NOT(ISBLANK($J216)),$J216&lt;0),
" Error: Position at the end of the period must be a positive amount.",
""),
IF(AND(NOT(ISBLANK($J216)),
    $J216&gt;0,
    OR(ISBLANK('T03.04'!$J216),
        'T03.04'!$J216&lt;=0,
        ISBLANK('T04.02'!$J216),
        'T04.02'!$J216&lt;=0)),
" Warning: If at least one of the forms T03.04,T04.01,T04.02 contains data other than zero,also the other two forms must be completed.",
"")))</f>
        <v/>
      </c>
    </row>
    <row r="217" spans="1:12">
      <c r="A217" s="20"/>
      <c r="B217" s="20"/>
      <c r="C217" s="15"/>
      <c r="D217" s="15"/>
      <c r="E217" s="15"/>
      <c r="F217" s="15"/>
      <c r="G217" s="15"/>
      <c r="H217" s="15"/>
      <c r="I217" s="15"/>
      <c r="J217" s="15"/>
      <c r="L217" s="30" t="str">
        <f>IF(COUNTA(C217:J217)=0,"",_xlfn.CONCAT(,
IF(AND(NOT(ISBLANK($J217)),
    ABS($J217-(($C217+$D217+$F217+$G217+$H217+$I217)-$E217))&gt;=1),
" Error: Position at the end of the period is not equal to: position at the beginning of the period+increase in assets-decrease in assets+exchange rate changes+price changes+other changes+rectifications.",
""),
IF(AND(NOT(ISBLANK($C217)),$C217&lt;0),
" Error: Position at the beginning of the period must be a positive amount.",
""),
IF(AND(NOT(ISBLANK($J217)),$J217&lt;0),
" Error: Position at the end of the period must be a positive amount.",
""),
IF(AND(NOT(ISBLANK($J217)),
    $J217&gt;0,
    OR(ISBLANK('T03.04'!$J217),
        'T03.04'!$J217&lt;=0,
        ISBLANK('T04.02'!$J217),
        'T04.02'!$J217&lt;=0)),
" Warning: If at least one of the forms T03.04,T04.01,T04.02 contains data other than zero,also the other two forms must be completed.",
"")))</f>
        <v/>
      </c>
    </row>
    <row r="218" spans="1:12">
      <c r="A218" s="20"/>
      <c r="B218" s="20"/>
      <c r="C218" s="15"/>
      <c r="D218" s="15"/>
      <c r="E218" s="15"/>
      <c r="F218" s="15"/>
      <c r="G218" s="15"/>
      <c r="H218" s="15"/>
      <c r="I218" s="15"/>
      <c r="J218" s="15"/>
      <c r="L218" s="30" t="str">
        <f>IF(COUNTA(C218:J218)=0,"",_xlfn.CONCAT(,
IF(AND(NOT(ISBLANK($J218)),
    ABS($J218-(($C218+$D218+$F218+$G218+$H218+$I218)-$E218))&gt;=1),
" Error: Position at the end of the period is not equal to: position at the beginning of the period+increase in assets-decrease in assets+exchange rate changes+price changes+other changes+rectifications.",
""),
IF(AND(NOT(ISBLANK($C218)),$C218&lt;0),
" Error: Position at the beginning of the period must be a positive amount.",
""),
IF(AND(NOT(ISBLANK($J218)),$J218&lt;0),
" Error: Position at the end of the period must be a positive amount.",
""),
IF(AND(NOT(ISBLANK($J218)),
    $J218&gt;0,
    OR(ISBLANK('T03.04'!$J218),
        'T03.04'!$J218&lt;=0,
        ISBLANK('T04.02'!$J218),
        'T04.02'!$J218&lt;=0)),
" Warning: If at least one of the forms T03.04,T04.01,T04.02 contains data other than zero,also the other two forms must be completed.",
"")))</f>
        <v/>
      </c>
    </row>
    <row r="219" spans="1:12">
      <c r="A219" s="20"/>
      <c r="B219" s="20"/>
      <c r="C219" s="15"/>
      <c r="D219" s="15"/>
      <c r="E219" s="15"/>
      <c r="F219" s="15"/>
      <c r="G219" s="15"/>
      <c r="H219" s="15"/>
      <c r="I219" s="15"/>
      <c r="J219" s="15"/>
      <c r="L219" s="30" t="str">
        <f>IF(COUNTA(C219:J219)=0,"",_xlfn.CONCAT(,
IF(AND(NOT(ISBLANK($J219)),
    ABS($J219-(($C219+$D219+$F219+$G219+$H219+$I219)-$E219))&gt;=1),
" Error: Position at the end of the period is not equal to: position at the beginning of the period+increase in assets-decrease in assets+exchange rate changes+price changes+other changes+rectifications.",
""),
IF(AND(NOT(ISBLANK($C219)),$C219&lt;0),
" Error: Position at the beginning of the period must be a positive amount.",
""),
IF(AND(NOT(ISBLANK($J219)),$J219&lt;0),
" Error: Position at the end of the period must be a positive amount.",
""),
IF(AND(NOT(ISBLANK($J219)),
    $J219&gt;0,
    OR(ISBLANK('T03.04'!$J219),
        'T03.04'!$J219&lt;=0,
        ISBLANK('T04.02'!$J219),
        'T04.02'!$J219&lt;=0)),
" Warning: If at least one of the forms T03.04,T04.01,T04.02 contains data other than zero,also the other two forms must be completed.",
"")))</f>
        <v/>
      </c>
    </row>
    <row r="220" spans="1:12">
      <c r="A220" s="20"/>
      <c r="B220" s="20"/>
      <c r="C220" s="15"/>
      <c r="D220" s="15"/>
      <c r="E220" s="15"/>
      <c r="F220" s="15"/>
      <c r="G220" s="15"/>
      <c r="H220" s="15"/>
      <c r="I220" s="15"/>
      <c r="J220" s="15"/>
      <c r="L220" s="30" t="str">
        <f>IF(COUNTA(C220:J220)=0,"",_xlfn.CONCAT(,
IF(AND(NOT(ISBLANK($J220)),
    ABS($J220-(($C220+$D220+$F220+$G220+$H220+$I220)-$E220))&gt;=1),
" Error: Position at the end of the period is not equal to: position at the beginning of the period+increase in assets-decrease in assets+exchange rate changes+price changes+other changes+rectifications.",
""),
IF(AND(NOT(ISBLANK($C220)),$C220&lt;0),
" Error: Position at the beginning of the period must be a positive amount.",
""),
IF(AND(NOT(ISBLANK($J220)),$J220&lt;0),
" Error: Position at the end of the period must be a positive amount.",
""),
IF(AND(NOT(ISBLANK($J220)),
    $J220&gt;0,
    OR(ISBLANK('T03.04'!$J220),
        'T03.04'!$J220&lt;=0,
        ISBLANK('T04.02'!$J220),
        'T04.02'!$J220&lt;=0)),
" Warning: If at least one of the forms T03.04,T04.01,T04.02 contains data other than zero,also the other two forms must be completed.",
"")))</f>
        <v/>
      </c>
    </row>
    <row r="221" spans="1:12">
      <c r="A221" s="20"/>
      <c r="B221" s="20"/>
      <c r="C221" s="15"/>
      <c r="D221" s="15"/>
      <c r="E221" s="15"/>
      <c r="F221" s="15"/>
      <c r="G221" s="15"/>
      <c r="H221" s="15"/>
      <c r="I221" s="15"/>
      <c r="J221" s="15"/>
      <c r="L221" s="30" t="str">
        <f>IF(COUNTA(C221:J221)=0,"",_xlfn.CONCAT(,
IF(AND(NOT(ISBLANK($J221)),
    ABS($J221-(($C221+$D221+$F221+$G221+$H221+$I221)-$E221))&gt;=1),
" Error: Position at the end of the period is not equal to: position at the beginning of the period+increase in assets-decrease in assets+exchange rate changes+price changes+other changes+rectifications.",
""),
IF(AND(NOT(ISBLANK($C221)),$C221&lt;0),
" Error: Position at the beginning of the period must be a positive amount.",
""),
IF(AND(NOT(ISBLANK($J221)),$J221&lt;0),
" Error: Position at the end of the period must be a positive amount.",
""),
IF(AND(NOT(ISBLANK($J221)),
    $J221&gt;0,
    OR(ISBLANK('T03.04'!$J221),
        'T03.04'!$J221&lt;=0,
        ISBLANK('T04.02'!$J221),
        'T04.02'!$J221&lt;=0)),
" Warning: If at least one of the forms T03.04,T04.01,T04.02 contains data other than zero,also the other two forms must be completed.",
"")))</f>
        <v/>
      </c>
    </row>
    <row r="222" spans="1:12">
      <c r="A222" s="20"/>
      <c r="B222" s="20"/>
      <c r="C222" s="15"/>
      <c r="D222" s="15"/>
      <c r="E222" s="15"/>
      <c r="F222" s="15"/>
      <c r="G222" s="15"/>
      <c r="H222" s="15"/>
      <c r="I222" s="15"/>
      <c r="J222" s="15"/>
      <c r="L222" s="30" t="str">
        <f>IF(COUNTA(C222:J222)=0,"",_xlfn.CONCAT(,
IF(AND(NOT(ISBLANK($J222)),
    ABS($J222-(($C222+$D222+$F222+$G222+$H222+$I222)-$E222))&gt;=1),
" Error: Position at the end of the period is not equal to: position at the beginning of the period+increase in assets-decrease in assets+exchange rate changes+price changes+other changes+rectifications.",
""),
IF(AND(NOT(ISBLANK($C222)),$C222&lt;0),
" Error: Position at the beginning of the period must be a positive amount.",
""),
IF(AND(NOT(ISBLANK($J222)),$J222&lt;0),
" Error: Position at the end of the period must be a positive amount.",
""),
IF(AND(NOT(ISBLANK($J222)),
    $J222&gt;0,
    OR(ISBLANK('T03.04'!$J222),
        'T03.04'!$J222&lt;=0,
        ISBLANK('T04.02'!$J222),
        'T04.02'!$J222&lt;=0)),
" Warning: If at least one of the forms T03.04,T04.01,T04.02 contains data other than zero,also the other two forms must be completed.",
"")))</f>
        <v/>
      </c>
    </row>
    <row r="223" spans="1:12">
      <c r="A223" s="20"/>
      <c r="B223" s="20"/>
      <c r="C223" s="15"/>
      <c r="D223" s="15"/>
      <c r="E223" s="15"/>
      <c r="F223" s="15"/>
      <c r="G223" s="15"/>
      <c r="H223" s="15"/>
      <c r="I223" s="15"/>
      <c r="J223" s="15"/>
      <c r="L223" s="30" t="str">
        <f>IF(COUNTA(C223:J223)=0,"",_xlfn.CONCAT(,
IF(AND(NOT(ISBLANK($J223)),
    ABS($J223-(($C223+$D223+$F223+$G223+$H223+$I223)-$E223))&gt;=1),
" Error: Position at the end of the period is not equal to: position at the beginning of the period+increase in assets-decrease in assets+exchange rate changes+price changes+other changes+rectifications.",
""),
IF(AND(NOT(ISBLANK($C223)),$C223&lt;0),
" Error: Position at the beginning of the period must be a positive amount.",
""),
IF(AND(NOT(ISBLANK($J223)),$J223&lt;0),
" Error: Position at the end of the period must be a positive amount.",
""),
IF(AND(NOT(ISBLANK($J223)),
    $J223&gt;0,
    OR(ISBLANK('T03.04'!$J223),
        'T03.04'!$J223&lt;=0,
        ISBLANK('T04.02'!$J223),
        'T04.02'!$J223&lt;=0)),
" Warning: If at least one of the forms T03.04,T04.01,T04.02 contains data other than zero,also the other two forms must be completed.",
"")))</f>
        <v/>
      </c>
    </row>
    <row r="224" spans="1:12">
      <c r="A224" s="20"/>
      <c r="B224" s="20"/>
      <c r="C224" s="15"/>
      <c r="D224" s="15"/>
      <c r="E224" s="15"/>
      <c r="F224" s="15"/>
      <c r="G224" s="15"/>
      <c r="H224" s="15"/>
      <c r="I224" s="15"/>
      <c r="J224" s="15"/>
      <c r="L224" s="30" t="str">
        <f>IF(COUNTA(C224:J224)=0,"",_xlfn.CONCAT(,
IF(AND(NOT(ISBLANK($J224)),
    ABS($J224-(($C224+$D224+$F224+$G224+$H224+$I224)-$E224))&gt;=1),
" Error: Position at the end of the period is not equal to: position at the beginning of the period+increase in assets-decrease in assets+exchange rate changes+price changes+other changes+rectifications.",
""),
IF(AND(NOT(ISBLANK($C224)),$C224&lt;0),
" Error: Position at the beginning of the period must be a positive amount.",
""),
IF(AND(NOT(ISBLANK($J224)),$J224&lt;0),
" Error: Position at the end of the period must be a positive amount.",
""),
IF(AND(NOT(ISBLANK($J224)),
    $J224&gt;0,
    OR(ISBLANK('T03.04'!$J224),
        'T03.04'!$J224&lt;=0,
        ISBLANK('T04.02'!$J224),
        'T04.02'!$J224&lt;=0)),
" Warning: If at least one of the forms T03.04,T04.01,T04.02 contains data other than zero,also the other two forms must be completed.",
"")))</f>
        <v/>
      </c>
    </row>
    <row r="225" spans="1:12">
      <c r="A225" s="20"/>
      <c r="B225" s="20"/>
      <c r="C225" s="15"/>
      <c r="D225" s="15"/>
      <c r="E225" s="15"/>
      <c r="F225" s="15"/>
      <c r="G225" s="15"/>
      <c r="H225" s="15"/>
      <c r="I225" s="15"/>
      <c r="J225" s="15"/>
      <c r="L225" s="30" t="str">
        <f>IF(COUNTA(C225:J225)=0,"",_xlfn.CONCAT(,
IF(AND(NOT(ISBLANK($J225)),
    ABS($J225-(($C225+$D225+$F225+$G225+$H225+$I225)-$E225))&gt;=1),
" Error: Position at the end of the period is not equal to: position at the beginning of the period+increase in assets-decrease in assets+exchange rate changes+price changes+other changes+rectifications.",
""),
IF(AND(NOT(ISBLANK($C225)),$C225&lt;0),
" Error: Position at the beginning of the period must be a positive amount.",
""),
IF(AND(NOT(ISBLANK($J225)),$J225&lt;0),
" Error: Position at the end of the period must be a positive amount.",
""),
IF(AND(NOT(ISBLANK($J225)),
    $J225&gt;0,
    OR(ISBLANK('T03.04'!$J225),
        'T03.04'!$J225&lt;=0,
        ISBLANK('T04.02'!$J225),
        'T04.02'!$J225&lt;=0)),
" Warning: If at least one of the forms T03.04,T04.01,T04.02 contains data other than zero,also the other two forms must be completed.",
"")))</f>
        <v/>
      </c>
    </row>
    <row r="226" spans="1:12">
      <c r="A226" s="20"/>
      <c r="B226" s="20"/>
      <c r="C226" s="15"/>
      <c r="D226" s="15"/>
      <c r="E226" s="15"/>
      <c r="F226" s="15"/>
      <c r="G226" s="15"/>
      <c r="H226" s="15"/>
      <c r="I226" s="15"/>
      <c r="J226" s="15"/>
      <c r="L226" s="30" t="str">
        <f>IF(COUNTA(C226:J226)=0,"",_xlfn.CONCAT(,
IF(AND(NOT(ISBLANK($J226)),
    ABS($J226-(($C226+$D226+$F226+$G226+$H226+$I226)-$E226))&gt;=1),
" Error: Position at the end of the period is not equal to: position at the beginning of the period+increase in assets-decrease in assets+exchange rate changes+price changes+other changes+rectifications.",
""),
IF(AND(NOT(ISBLANK($C226)),$C226&lt;0),
" Error: Position at the beginning of the period must be a positive amount.",
""),
IF(AND(NOT(ISBLANK($J226)),$J226&lt;0),
" Error: Position at the end of the period must be a positive amount.",
""),
IF(AND(NOT(ISBLANK($J226)),
    $J226&gt;0,
    OR(ISBLANK('T03.04'!$J226),
        'T03.04'!$J226&lt;=0,
        ISBLANK('T04.02'!$J226),
        'T04.02'!$J226&lt;=0)),
" Warning: If at least one of the forms T03.04,T04.01,T04.02 contains data other than zero,also the other two forms must be completed.",
"")))</f>
        <v/>
      </c>
    </row>
    <row r="227" spans="1:12">
      <c r="A227" s="20"/>
      <c r="B227" s="20"/>
      <c r="C227" s="15"/>
      <c r="D227" s="15"/>
      <c r="E227" s="15"/>
      <c r="F227" s="15"/>
      <c r="G227" s="15"/>
      <c r="H227" s="15"/>
      <c r="I227" s="15"/>
      <c r="J227" s="15"/>
      <c r="L227" s="30" t="str">
        <f>IF(COUNTA(C227:J227)=0,"",_xlfn.CONCAT(,
IF(AND(NOT(ISBLANK($J227)),
    ABS($J227-(($C227+$D227+$F227+$G227+$H227+$I227)-$E227))&gt;=1),
" Error: Position at the end of the period is not equal to: position at the beginning of the period+increase in assets-decrease in assets+exchange rate changes+price changes+other changes+rectifications.",
""),
IF(AND(NOT(ISBLANK($C227)),$C227&lt;0),
" Error: Position at the beginning of the period must be a positive amount.",
""),
IF(AND(NOT(ISBLANK($J227)),$J227&lt;0),
" Error: Position at the end of the period must be a positive amount.",
""),
IF(AND(NOT(ISBLANK($J227)),
    $J227&gt;0,
    OR(ISBLANK('T03.04'!$J227),
        'T03.04'!$J227&lt;=0,
        ISBLANK('T04.02'!$J227),
        'T04.02'!$J227&lt;=0)),
" Warning: If at least one of the forms T03.04,T04.01,T04.02 contains data other than zero,also the other two forms must be completed.",
"")))</f>
        <v/>
      </c>
    </row>
    <row r="228" spans="1:12">
      <c r="A228" s="20"/>
      <c r="B228" s="20"/>
      <c r="C228" s="15"/>
      <c r="D228" s="15"/>
      <c r="E228" s="15"/>
      <c r="F228" s="15"/>
      <c r="G228" s="15"/>
      <c r="H228" s="15"/>
      <c r="I228" s="15"/>
      <c r="J228" s="15"/>
      <c r="L228" s="30" t="str">
        <f>IF(COUNTA(C228:J228)=0,"",_xlfn.CONCAT(,
IF(AND(NOT(ISBLANK($J228)),
    ABS($J228-(($C228+$D228+$F228+$G228+$H228+$I228)-$E228))&gt;=1),
" Error: Position at the end of the period is not equal to: position at the beginning of the period+increase in assets-decrease in assets+exchange rate changes+price changes+other changes+rectifications.",
""),
IF(AND(NOT(ISBLANK($C228)),$C228&lt;0),
" Error: Position at the beginning of the period must be a positive amount.",
""),
IF(AND(NOT(ISBLANK($J228)),$J228&lt;0),
" Error: Position at the end of the period must be a positive amount.",
""),
IF(AND(NOT(ISBLANK($J228)),
    $J228&gt;0,
    OR(ISBLANK('T03.04'!$J228),
        'T03.04'!$J228&lt;=0,
        ISBLANK('T04.02'!$J228),
        'T04.02'!$J228&lt;=0)),
" Warning: If at least one of the forms T03.04,T04.01,T04.02 contains data other than zero,also the other two forms must be completed.",
"")))</f>
        <v/>
      </c>
    </row>
    <row r="229" spans="1:12">
      <c r="A229" s="20"/>
      <c r="B229" s="20"/>
      <c r="C229" s="15"/>
      <c r="D229" s="15"/>
      <c r="E229" s="15"/>
      <c r="F229" s="15"/>
      <c r="G229" s="15"/>
      <c r="H229" s="15"/>
      <c r="I229" s="15"/>
      <c r="J229" s="15"/>
      <c r="L229" s="30" t="str">
        <f>IF(COUNTA(C229:J229)=0,"",_xlfn.CONCAT(,
IF(AND(NOT(ISBLANK($J229)),
    ABS($J229-(($C229+$D229+$F229+$G229+$H229+$I229)-$E229))&gt;=1),
" Error: Position at the end of the period is not equal to: position at the beginning of the period+increase in assets-decrease in assets+exchange rate changes+price changes+other changes+rectifications.",
""),
IF(AND(NOT(ISBLANK($C229)),$C229&lt;0),
" Error: Position at the beginning of the period must be a positive amount.",
""),
IF(AND(NOT(ISBLANK($J229)),$J229&lt;0),
" Error: Position at the end of the period must be a positive amount.",
""),
IF(AND(NOT(ISBLANK($J229)),
    $J229&gt;0,
    OR(ISBLANK('T03.04'!$J229),
        'T03.04'!$J229&lt;=0,
        ISBLANK('T04.02'!$J229),
        'T04.02'!$J229&lt;=0)),
" Warning: If at least one of the forms T03.04,T04.01,T04.02 contains data other than zero,also the other two forms must be completed.",
"")))</f>
        <v/>
      </c>
    </row>
    <row r="230" spans="1:12">
      <c r="A230" s="20"/>
      <c r="B230" s="20"/>
      <c r="C230" s="15"/>
      <c r="D230" s="15"/>
      <c r="E230" s="15"/>
      <c r="F230" s="15"/>
      <c r="G230" s="15"/>
      <c r="H230" s="15"/>
      <c r="I230" s="15"/>
      <c r="J230" s="15"/>
      <c r="L230" s="30" t="str">
        <f>IF(COUNTA(C230:J230)=0,"",_xlfn.CONCAT(,
IF(AND(NOT(ISBLANK($J230)),
    ABS($J230-(($C230+$D230+$F230+$G230+$H230+$I230)-$E230))&gt;=1),
" Error: Position at the end of the period is not equal to: position at the beginning of the period+increase in assets-decrease in assets+exchange rate changes+price changes+other changes+rectifications.",
""),
IF(AND(NOT(ISBLANK($C230)),$C230&lt;0),
" Error: Position at the beginning of the period must be a positive amount.",
""),
IF(AND(NOT(ISBLANK($J230)),$J230&lt;0),
" Error: Position at the end of the period must be a positive amount.",
""),
IF(AND(NOT(ISBLANK($J230)),
    $J230&gt;0,
    OR(ISBLANK('T03.04'!$J230),
        'T03.04'!$J230&lt;=0,
        ISBLANK('T04.02'!$J230),
        'T04.02'!$J230&lt;=0)),
" Warning: If at least one of the forms T03.04,T04.01,T04.02 contains data other than zero,also the other two forms must be completed.",
"")))</f>
        <v/>
      </c>
    </row>
    <row r="231" spans="1:12">
      <c r="A231" s="20"/>
      <c r="B231" s="20"/>
      <c r="C231" s="15"/>
      <c r="D231" s="15"/>
      <c r="E231" s="15"/>
      <c r="F231" s="15"/>
      <c r="G231" s="15"/>
      <c r="H231" s="15"/>
      <c r="I231" s="15"/>
      <c r="J231" s="15"/>
      <c r="L231" s="30" t="str">
        <f>IF(COUNTA(C231:J231)=0,"",_xlfn.CONCAT(,
IF(AND(NOT(ISBLANK($J231)),
    ABS($J231-(($C231+$D231+$F231+$G231+$H231+$I231)-$E231))&gt;=1),
" Error: Position at the end of the period is not equal to: position at the beginning of the period+increase in assets-decrease in assets+exchange rate changes+price changes+other changes+rectifications.",
""),
IF(AND(NOT(ISBLANK($C231)),$C231&lt;0),
" Error: Position at the beginning of the period must be a positive amount.",
""),
IF(AND(NOT(ISBLANK($J231)),$J231&lt;0),
" Error: Position at the end of the period must be a positive amount.",
""),
IF(AND(NOT(ISBLANK($J231)),
    $J231&gt;0,
    OR(ISBLANK('T03.04'!$J231),
        'T03.04'!$J231&lt;=0,
        ISBLANK('T04.02'!$J231),
        'T04.02'!$J231&lt;=0)),
" Warning: If at least one of the forms T03.04,T04.01,T04.02 contains data other than zero,also the other two forms must be completed.",
"")))</f>
        <v/>
      </c>
    </row>
    <row r="232" spans="1:12">
      <c r="A232" s="20"/>
      <c r="B232" s="20"/>
      <c r="C232" s="15"/>
      <c r="D232" s="15"/>
      <c r="E232" s="15"/>
      <c r="F232" s="15"/>
      <c r="G232" s="15"/>
      <c r="H232" s="15"/>
      <c r="I232" s="15"/>
      <c r="J232" s="15"/>
      <c r="L232" s="30" t="str">
        <f>IF(COUNTA(C232:J232)=0,"",_xlfn.CONCAT(,
IF(AND(NOT(ISBLANK($J232)),
    ABS($J232-(($C232+$D232+$F232+$G232+$H232+$I232)-$E232))&gt;=1),
" Error: Position at the end of the period is not equal to: position at the beginning of the period+increase in assets-decrease in assets+exchange rate changes+price changes+other changes+rectifications.",
""),
IF(AND(NOT(ISBLANK($C232)),$C232&lt;0),
" Error: Position at the beginning of the period must be a positive amount.",
""),
IF(AND(NOT(ISBLANK($J232)),$J232&lt;0),
" Error: Position at the end of the period must be a positive amount.",
""),
IF(AND(NOT(ISBLANK($J232)),
    $J232&gt;0,
    OR(ISBLANK('T03.04'!$J232),
        'T03.04'!$J232&lt;=0,
        ISBLANK('T04.02'!$J232),
        'T04.02'!$J232&lt;=0)),
" Warning: If at least one of the forms T03.04,T04.01,T04.02 contains data other than zero,also the other two forms must be completed.",
"")))</f>
        <v/>
      </c>
    </row>
    <row r="233" spans="1:12">
      <c r="A233" s="20"/>
      <c r="B233" s="20"/>
      <c r="C233" s="15"/>
      <c r="D233" s="15"/>
      <c r="E233" s="15"/>
      <c r="F233" s="15"/>
      <c r="G233" s="15"/>
      <c r="H233" s="15"/>
      <c r="I233" s="15"/>
      <c r="J233" s="15"/>
      <c r="L233" s="30" t="str">
        <f>IF(COUNTA(C233:J233)=0,"",_xlfn.CONCAT(,
IF(AND(NOT(ISBLANK($J233)),
    ABS($J233-(($C233+$D233+$F233+$G233+$H233+$I233)-$E233))&gt;=1),
" Error: Position at the end of the period is not equal to: position at the beginning of the period+increase in assets-decrease in assets+exchange rate changes+price changes+other changes+rectifications.",
""),
IF(AND(NOT(ISBLANK($C233)),$C233&lt;0),
" Error: Position at the beginning of the period must be a positive amount.",
""),
IF(AND(NOT(ISBLANK($J233)),$J233&lt;0),
" Error: Position at the end of the period must be a positive amount.",
""),
IF(AND(NOT(ISBLANK($J233)),
    $J233&gt;0,
    OR(ISBLANK('T03.04'!$J233),
        'T03.04'!$J233&lt;=0,
        ISBLANK('T04.02'!$J233),
        'T04.02'!$J233&lt;=0)),
" Warning: If at least one of the forms T03.04,T04.01,T04.02 contains data other than zero,also the other two forms must be completed.",
"")))</f>
        <v/>
      </c>
    </row>
    <row r="234" spans="1:12">
      <c r="A234" s="20"/>
      <c r="B234" s="20"/>
      <c r="C234" s="15"/>
      <c r="D234" s="15"/>
      <c r="E234" s="15"/>
      <c r="F234" s="15"/>
      <c r="G234" s="15"/>
      <c r="H234" s="15"/>
      <c r="I234" s="15"/>
      <c r="J234" s="15"/>
      <c r="L234" s="30" t="str">
        <f>IF(COUNTA(C234:J234)=0,"",_xlfn.CONCAT(,
IF(AND(NOT(ISBLANK($J234)),
    ABS($J234-(($C234+$D234+$F234+$G234+$H234+$I234)-$E234))&gt;=1),
" Error: Position at the end of the period is not equal to: position at the beginning of the period+increase in assets-decrease in assets+exchange rate changes+price changes+other changes+rectifications.",
""),
IF(AND(NOT(ISBLANK($C234)),$C234&lt;0),
" Error: Position at the beginning of the period must be a positive amount.",
""),
IF(AND(NOT(ISBLANK($J234)),$J234&lt;0),
" Error: Position at the end of the period must be a positive amount.",
""),
IF(AND(NOT(ISBLANK($J234)),
    $J234&gt;0,
    OR(ISBLANK('T03.04'!$J234),
        'T03.04'!$J234&lt;=0,
        ISBLANK('T04.02'!$J234),
        'T04.02'!$J234&lt;=0)),
" Warning: If at least one of the forms T03.04,T04.01,T04.02 contains data other than zero,also the other two forms must be completed.",
"")))</f>
        <v/>
      </c>
    </row>
    <row r="235" spans="1:12">
      <c r="A235" s="20"/>
      <c r="B235" s="20"/>
      <c r="C235" s="15"/>
      <c r="D235" s="15"/>
      <c r="E235" s="15"/>
      <c r="F235" s="15"/>
      <c r="G235" s="15"/>
      <c r="H235" s="15"/>
      <c r="I235" s="15"/>
      <c r="J235" s="15"/>
      <c r="L235" s="30" t="str">
        <f>IF(COUNTA(C235:J235)=0,"",_xlfn.CONCAT(,
IF(AND(NOT(ISBLANK($J235)),
    ABS($J235-(($C235+$D235+$F235+$G235+$H235+$I235)-$E235))&gt;=1),
" Error: Position at the end of the period is not equal to: position at the beginning of the period+increase in assets-decrease in assets+exchange rate changes+price changes+other changes+rectifications.",
""),
IF(AND(NOT(ISBLANK($C235)),$C235&lt;0),
" Error: Position at the beginning of the period must be a positive amount.",
""),
IF(AND(NOT(ISBLANK($J235)),$J235&lt;0),
" Error: Position at the end of the period must be a positive amount.",
""),
IF(AND(NOT(ISBLANK($J235)),
    $J235&gt;0,
    OR(ISBLANK('T03.04'!$J235),
        'T03.04'!$J235&lt;=0,
        ISBLANK('T04.02'!$J235),
        'T04.02'!$J235&lt;=0)),
" Warning: If at least one of the forms T03.04,T04.01,T04.02 contains data other than zero,also the other two forms must be completed.",
"")))</f>
        <v/>
      </c>
    </row>
    <row r="236" spans="1:12">
      <c r="A236" s="20"/>
      <c r="B236" s="20"/>
      <c r="C236" s="15"/>
      <c r="D236" s="15"/>
      <c r="E236" s="15"/>
      <c r="F236" s="15"/>
      <c r="G236" s="15"/>
      <c r="H236" s="15"/>
      <c r="I236" s="15"/>
      <c r="J236" s="15"/>
      <c r="L236" s="30" t="str">
        <f>IF(COUNTA(C236:J236)=0,"",_xlfn.CONCAT(,
IF(AND(NOT(ISBLANK($J236)),
    ABS($J236-(($C236+$D236+$F236+$G236+$H236+$I236)-$E236))&gt;=1),
" Error: Position at the end of the period is not equal to: position at the beginning of the period+increase in assets-decrease in assets+exchange rate changes+price changes+other changes+rectifications.",
""),
IF(AND(NOT(ISBLANK($C236)),$C236&lt;0),
" Error: Position at the beginning of the period must be a positive amount.",
""),
IF(AND(NOT(ISBLANK($J236)),$J236&lt;0),
" Error: Position at the end of the period must be a positive amount.",
""),
IF(AND(NOT(ISBLANK($J236)),
    $J236&gt;0,
    OR(ISBLANK('T03.04'!$J236),
        'T03.04'!$J236&lt;=0,
        ISBLANK('T04.02'!$J236),
        'T04.02'!$J236&lt;=0)),
" Warning: If at least one of the forms T03.04,T04.01,T04.02 contains data other than zero,also the other two forms must be completed.",
"")))</f>
        <v/>
      </c>
    </row>
    <row r="237" spans="1:12">
      <c r="A237" s="20"/>
      <c r="B237" s="20"/>
      <c r="C237" s="15"/>
      <c r="D237" s="15"/>
      <c r="E237" s="15"/>
      <c r="F237" s="15"/>
      <c r="G237" s="15"/>
      <c r="H237" s="15"/>
      <c r="I237" s="15"/>
      <c r="J237" s="15"/>
      <c r="L237" s="30" t="str">
        <f>IF(COUNTA(C237:J237)=0,"",_xlfn.CONCAT(,
IF(AND(NOT(ISBLANK($J237)),
    ABS($J237-(($C237+$D237+$F237+$G237+$H237+$I237)-$E237))&gt;=1),
" Error: Position at the end of the period is not equal to: position at the beginning of the period+increase in assets-decrease in assets+exchange rate changes+price changes+other changes+rectifications.",
""),
IF(AND(NOT(ISBLANK($C237)),$C237&lt;0),
" Error: Position at the beginning of the period must be a positive amount.",
""),
IF(AND(NOT(ISBLANK($J237)),$J237&lt;0),
" Error: Position at the end of the period must be a positive amount.",
""),
IF(AND(NOT(ISBLANK($J237)),
    $J237&gt;0,
    OR(ISBLANK('T03.04'!$J237),
        'T03.04'!$J237&lt;=0,
        ISBLANK('T04.02'!$J237),
        'T04.02'!$J237&lt;=0)),
" Warning: If at least one of the forms T03.04,T04.01,T04.02 contains data other than zero,also the other two forms must be completed.",
"")))</f>
        <v/>
      </c>
    </row>
    <row r="238" spans="1:12">
      <c r="A238" s="20"/>
      <c r="B238" s="20"/>
      <c r="C238" s="15"/>
      <c r="D238" s="15"/>
      <c r="E238" s="15"/>
      <c r="F238" s="15"/>
      <c r="G238" s="15"/>
      <c r="H238" s="15"/>
      <c r="I238" s="15"/>
      <c r="J238" s="15"/>
      <c r="L238" s="30" t="str">
        <f>IF(COUNTA(C238:J238)=0,"",_xlfn.CONCAT(,
IF(AND(NOT(ISBLANK($J238)),
    ABS($J238-(($C238+$D238+$F238+$G238+$H238+$I238)-$E238))&gt;=1),
" Error: Position at the end of the period is not equal to: position at the beginning of the period+increase in assets-decrease in assets+exchange rate changes+price changes+other changes+rectifications.",
""),
IF(AND(NOT(ISBLANK($C238)),$C238&lt;0),
" Error: Position at the beginning of the period must be a positive amount.",
""),
IF(AND(NOT(ISBLANK($J238)),$J238&lt;0),
" Error: Position at the end of the period must be a positive amount.",
""),
IF(AND(NOT(ISBLANK($J238)),
    $J238&gt;0,
    OR(ISBLANK('T03.04'!$J238),
        'T03.04'!$J238&lt;=0,
        ISBLANK('T04.02'!$J238),
        'T04.02'!$J238&lt;=0)),
" Warning: If at least one of the forms T03.04,T04.01,T04.02 contains data other than zero,also the other two forms must be completed.",
"")))</f>
        <v/>
      </c>
    </row>
    <row r="239" spans="1:12">
      <c r="A239" s="20"/>
      <c r="B239" s="20"/>
      <c r="C239" s="15"/>
      <c r="D239" s="15"/>
      <c r="E239" s="15"/>
      <c r="F239" s="15"/>
      <c r="G239" s="15"/>
      <c r="H239" s="15"/>
      <c r="I239" s="15"/>
      <c r="J239" s="15"/>
      <c r="L239" s="30" t="str">
        <f>IF(COUNTA(C239:J239)=0,"",_xlfn.CONCAT(,
IF(AND(NOT(ISBLANK($J239)),
    ABS($J239-(($C239+$D239+$F239+$G239+$H239+$I239)-$E239))&gt;=1),
" Error: Position at the end of the period is not equal to: position at the beginning of the period+increase in assets-decrease in assets+exchange rate changes+price changes+other changes+rectifications.",
""),
IF(AND(NOT(ISBLANK($C239)),$C239&lt;0),
" Error: Position at the beginning of the period must be a positive amount.",
""),
IF(AND(NOT(ISBLANK($J239)),$J239&lt;0),
" Error: Position at the end of the period must be a positive amount.",
""),
IF(AND(NOT(ISBLANK($J239)),
    $J239&gt;0,
    OR(ISBLANK('T03.04'!$J239),
        'T03.04'!$J239&lt;=0,
        ISBLANK('T04.02'!$J239),
        'T04.02'!$J239&lt;=0)),
" Warning: If at least one of the forms T03.04,T04.01,T04.02 contains data other than zero,also the other two forms must be completed.",
"")))</f>
        <v/>
      </c>
    </row>
    <row r="240" spans="1:12">
      <c r="A240" s="20"/>
      <c r="B240" s="20"/>
      <c r="C240" s="15"/>
      <c r="D240" s="15"/>
      <c r="E240" s="15"/>
      <c r="F240" s="15"/>
      <c r="G240" s="15"/>
      <c r="H240" s="15"/>
      <c r="I240" s="15"/>
      <c r="J240" s="15"/>
      <c r="L240" s="30" t="str">
        <f>IF(COUNTA(C240:J240)=0,"",_xlfn.CONCAT(,
IF(AND(NOT(ISBLANK($J240)),
    ABS($J240-(($C240+$D240+$F240+$G240+$H240+$I240)-$E240))&gt;=1),
" Error: Position at the end of the period is not equal to: position at the beginning of the period+increase in assets-decrease in assets+exchange rate changes+price changes+other changes+rectifications.",
""),
IF(AND(NOT(ISBLANK($C240)),$C240&lt;0),
" Error: Position at the beginning of the period must be a positive amount.",
""),
IF(AND(NOT(ISBLANK($J240)),$J240&lt;0),
" Error: Position at the end of the period must be a positive amount.",
""),
IF(AND(NOT(ISBLANK($J240)),
    $J240&gt;0,
    OR(ISBLANK('T03.04'!$J240),
        'T03.04'!$J240&lt;=0,
        ISBLANK('T04.02'!$J240),
        'T04.02'!$J240&lt;=0)),
" Warning: If at least one of the forms T03.04,T04.01,T04.02 contains data other than zero,also the other two forms must be completed.",
"")))</f>
        <v/>
      </c>
    </row>
    <row r="241" spans="1:12">
      <c r="A241" s="20"/>
      <c r="B241" s="20"/>
      <c r="C241" s="15"/>
      <c r="D241" s="15"/>
      <c r="E241" s="15"/>
      <c r="F241" s="15"/>
      <c r="G241" s="15"/>
      <c r="H241" s="15"/>
      <c r="I241" s="15"/>
      <c r="J241" s="15"/>
      <c r="L241" s="30" t="str">
        <f>IF(COUNTA(C241:J241)=0,"",_xlfn.CONCAT(,
IF(AND(NOT(ISBLANK($J241)),
    ABS($J241-(($C241+$D241+$F241+$G241+$H241+$I241)-$E241))&gt;=1),
" Error: Position at the end of the period is not equal to: position at the beginning of the period+increase in assets-decrease in assets+exchange rate changes+price changes+other changes+rectifications.",
""),
IF(AND(NOT(ISBLANK($C241)),$C241&lt;0),
" Error: Position at the beginning of the period must be a positive amount.",
""),
IF(AND(NOT(ISBLANK($J241)),$J241&lt;0),
" Error: Position at the end of the period must be a positive amount.",
""),
IF(AND(NOT(ISBLANK($J241)),
    $J241&gt;0,
    OR(ISBLANK('T03.04'!$J241),
        'T03.04'!$J241&lt;=0,
        ISBLANK('T04.02'!$J241),
        'T04.02'!$J241&lt;=0)),
" Warning: If at least one of the forms T03.04,T04.01,T04.02 contains data other than zero,also the other two forms must be completed.",
"")))</f>
        <v/>
      </c>
    </row>
    <row r="242" spans="1:12">
      <c r="A242" s="20"/>
      <c r="B242" s="20"/>
      <c r="C242" s="15"/>
      <c r="D242" s="15"/>
      <c r="E242" s="15"/>
      <c r="F242" s="15"/>
      <c r="G242" s="15"/>
      <c r="H242" s="15"/>
      <c r="I242" s="15"/>
      <c r="J242" s="15"/>
      <c r="L242" s="30" t="str">
        <f>IF(COUNTA(C242:J242)=0,"",_xlfn.CONCAT(,
IF(AND(NOT(ISBLANK($J242)),
    ABS($J242-(($C242+$D242+$F242+$G242+$H242+$I242)-$E242))&gt;=1),
" Error: Position at the end of the period is not equal to: position at the beginning of the period+increase in assets-decrease in assets+exchange rate changes+price changes+other changes+rectifications.",
""),
IF(AND(NOT(ISBLANK($C242)),$C242&lt;0),
" Error: Position at the beginning of the period must be a positive amount.",
""),
IF(AND(NOT(ISBLANK($J242)),$J242&lt;0),
" Error: Position at the end of the period must be a positive amount.",
""),
IF(AND(NOT(ISBLANK($J242)),
    $J242&gt;0,
    OR(ISBLANK('T03.04'!$J242),
        'T03.04'!$J242&lt;=0,
        ISBLANK('T04.02'!$J242),
        'T04.02'!$J242&lt;=0)),
" Warning: If at least one of the forms T03.04,T04.01,T04.02 contains data other than zero,also the other two forms must be completed.",
"")))</f>
        <v/>
      </c>
    </row>
    <row r="243" spans="1:12">
      <c r="A243" s="20"/>
      <c r="B243" s="20"/>
      <c r="C243" s="15"/>
      <c r="D243" s="15"/>
      <c r="E243" s="15"/>
      <c r="F243" s="15"/>
      <c r="G243" s="15"/>
      <c r="H243" s="15"/>
      <c r="I243" s="15"/>
      <c r="J243" s="15"/>
      <c r="L243" s="30" t="str">
        <f>IF(COUNTA(C243:J243)=0,"",_xlfn.CONCAT(,
IF(AND(NOT(ISBLANK($J243)),
    ABS($J243-(($C243+$D243+$F243+$G243+$H243+$I243)-$E243))&gt;=1),
" Error: Position at the end of the period is not equal to: position at the beginning of the period+increase in assets-decrease in assets+exchange rate changes+price changes+other changes+rectifications.",
""),
IF(AND(NOT(ISBLANK($C243)),$C243&lt;0),
" Error: Position at the beginning of the period must be a positive amount.",
""),
IF(AND(NOT(ISBLANK($J243)),$J243&lt;0),
" Error: Position at the end of the period must be a positive amount.",
""),
IF(AND(NOT(ISBLANK($J243)),
    $J243&gt;0,
    OR(ISBLANK('T03.04'!$J243),
        'T03.04'!$J243&lt;=0,
        ISBLANK('T04.02'!$J243),
        'T04.02'!$J243&lt;=0)),
" Warning: If at least one of the forms T03.04,T04.01,T04.02 contains data other than zero,also the other two forms must be completed.",
"")))</f>
        <v/>
      </c>
    </row>
    <row r="244" spans="1:12">
      <c r="A244" s="20"/>
      <c r="B244" s="20"/>
      <c r="C244" s="15"/>
      <c r="D244" s="15"/>
      <c r="E244" s="15"/>
      <c r="F244" s="15"/>
      <c r="G244" s="15"/>
      <c r="H244" s="15"/>
      <c r="I244" s="15"/>
      <c r="J244" s="15"/>
      <c r="L244" s="30" t="str">
        <f>IF(COUNTA(C244:J244)=0,"",_xlfn.CONCAT(,
IF(AND(NOT(ISBLANK($J244)),
    ABS($J244-(($C244+$D244+$F244+$G244+$H244+$I244)-$E244))&gt;=1),
" Error: Position at the end of the period is not equal to: position at the beginning of the period+increase in assets-decrease in assets+exchange rate changes+price changes+other changes+rectifications.",
""),
IF(AND(NOT(ISBLANK($C244)),$C244&lt;0),
" Error: Position at the beginning of the period must be a positive amount.",
""),
IF(AND(NOT(ISBLANK($J244)),$J244&lt;0),
" Error: Position at the end of the period must be a positive amount.",
""),
IF(AND(NOT(ISBLANK($J244)),
    $J244&gt;0,
    OR(ISBLANK('T03.04'!$J244),
        'T03.04'!$J244&lt;=0,
        ISBLANK('T04.02'!$J244),
        'T04.02'!$J244&lt;=0)),
" Warning: If at least one of the forms T03.04,T04.01,T04.02 contains data other than zero,also the other two forms must be completed.",
"")))</f>
        <v/>
      </c>
    </row>
    <row r="245" spans="1:12">
      <c r="A245" s="20"/>
      <c r="B245" s="20"/>
      <c r="C245" s="15"/>
      <c r="D245" s="15"/>
      <c r="E245" s="15"/>
      <c r="F245" s="15"/>
      <c r="G245" s="15"/>
      <c r="H245" s="15"/>
      <c r="I245" s="15"/>
      <c r="J245" s="15"/>
      <c r="L245" s="30" t="str">
        <f>IF(COUNTA(C245:J245)=0,"",_xlfn.CONCAT(,
IF(AND(NOT(ISBLANK($J245)),
    ABS($J245-(($C245+$D245+$F245+$G245+$H245+$I245)-$E245))&gt;=1),
" Error: Position at the end of the period is not equal to: position at the beginning of the period+increase in assets-decrease in assets+exchange rate changes+price changes+other changes+rectifications.",
""),
IF(AND(NOT(ISBLANK($C245)),$C245&lt;0),
" Error: Position at the beginning of the period must be a positive amount.",
""),
IF(AND(NOT(ISBLANK($J245)),$J245&lt;0),
" Error: Position at the end of the period must be a positive amount.",
""),
IF(AND(NOT(ISBLANK($J245)),
    $J245&gt;0,
    OR(ISBLANK('T03.04'!$J245),
        'T03.04'!$J245&lt;=0,
        ISBLANK('T04.02'!$J245),
        'T04.02'!$J245&lt;=0)),
" Warning: If at least one of the forms T03.04,T04.01,T04.02 contains data other than zero,also the other two forms must be completed.",
"")))</f>
        <v/>
      </c>
    </row>
    <row r="246" spans="1:12">
      <c r="A246" s="20"/>
      <c r="B246" s="20"/>
      <c r="C246" s="15"/>
      <c r="D246" s="15"/>
      <c r="E246" s="15"/>
      <c r="F246" s="15"/>
      <c r="G246" s="15"/>
      <c r="H246" s="15"/>
      <c r="I246" s="15"/>
      <c r="J246" s="15"/>
      <c r="L246" s="30" t="str">
        <f>IF(COUNTA(C246:J246)=0,"",_xlfn.CONCAT(,
IF(AND(NOT(ISBLANK($J246)),
    ABS($J246-(($C246+$D246+$F246+$G246+$H246+$I246)-$E246))&gt;=1),
" Error: Position at the end of the period is not equal to: position at the beginning of the period+increase in assets-decrease in assets+exchange rate changes+price changes+other changes+rectifications.",
""),
IF(AND(NOT(ISBLANK($C246)),$C246&lt;0),
" Error: Position at the beginning of the period must be a positive amount.",
""),
IF(AND(NOT(ISBLANK($J246)),$J246&lt;0),
" Error: Position at the end of the period must be a positive amount.",
""),
IF(AND(NOT(ISBLANK($J246)),
    $J246&gt;0,
    OR(ISBLANK('T03.04'!$J246),
        'T03.04'!$J246&lt;=0,
        ISBLANK('T04.02'!$J246),
        'T04.02'!$J246&lt;=0)),
" Warning: If at least one of the forms T03.04,T04.01,T04.02 contains data other than zero,also the other two forms must be completed.",
"")))</f>
        <v/>
      </c>
    </row>
    <row r="247" spans="1:12">
      <c r="A247" s="20"/>
      <c r="B247" s="20"/>
      <c r="C247" s="15"/>
      <c r="D247" s="15"/>
      <c r="E247" s="15"/>
      <c r="F247" s="15"/>
      <c r="G247" s="15"/>
      <c r="H247" s="15"/>
      <c r="I247" s="15"/>
      <c r="J247" s="15"/>
      <c r="L247" s="30" t="str">
        <f>IF(COUNTA(C247:J247)=0,"",_xlfn.CONCAT(,
IF(AND(NOT(ISBLANK($J247)),
    ABS($J247-(($C247+$D247+$F247+$G247+$H247+$I247)-$E247))&gt;=1),
" Error: Position at the end of the period is not equal to: position at the beginning of the period+increase in assets-decrease in assets+exchange rate changes+price changes+other changes+rectifications.",
""),
IF(AND(NOT(ISBLANK($C247)),$C247&lt;0),
" Error: Position at the beginning of the period must be a positive amount.",
""),
IF(AND(NOT(ISBLANK($J247)),$J247&lt;0),
" Error: Position at the end of the period must be a positive amount.",
""),
IF(AND(NOT(ISBLANK($J247)),
    $J247&gt;0,
    OR(ISBLANK('T03.04'!$J247),
        'T03.04'!$J247&lt;=0,
        ISBLANK('T04.02'!$J247),
        'T04.02'!$J247&lt;=0)),
" Warning: If at least one of the forms T03.04,T04.01,T04.02 contains data other than zero,also the other two forms must be completed.",
"")))</f>
        <v/>
      </c>
    </row>
    <row r="248" spans="1:12">
      <c r="A248" s="20"/>
      <c r="B248" s="20"/>
      <c r="C248" s="15"/>
      <c r="D248" s="15"/>
      <c r="E248" s="15"/>
      <c r="F248" s="15"/>
      <c r="G248" s="15"/>
      <c r="H248" s="15"/>
      <c r="I248" s="15"/>
      <c r="J248" s="15"/>
      <c r="L248" s="30" t="str">
        <f>IF(COUNTA(C248:J248)=0,"",_xlfn.CONCAT(,
IF(AND(NOT(ISBLANK($J248)),
    ABS($J248-(($C248+$D248+$F248+$G248+$H248+$I248)-$E248))&gt;=1),
" Error: Position at the end of the period is not equal to: position at the beginning of the period+increase in assets-decrease in assets+exchange rate changes+price changes+other changes+rectifications.",
""),
IF(AND(NOT(ISBLANK($C248)),$C248&lt;0),
" Error: Position at the beginning of the period must be a positive amount.",
""),
IF(AND(NOT(ISBLANK($J248)),$J248&lt;0),
" Error: Position at the end of the period must be a positive amount.",
""),
IF(AND(NOT(ISBLANK($J248)),
    $J248&gt;0,
    OR(ISBLANK('T03.04'!$J248),
        'T03.04'!$J248&lt;=0,
        ISBLANK('T04.02'!$J248),
        'T04.02'!$J248&lt;=0)),
" Warning: If at least one of the forms T03.04,T04.01,T04.02 contains data other than zero,also the other two forms must be completed.",
"")))</f>
        <v/>
      </c>
    </row>
    <row r="249" spans="1:12">
      <c r="A249" s="20"/>
      <c r="B249" s="20"/>
      <c r="C249" s="15"/>
      <c r="D249" s="15"/>
      <c r="E249" s="15"/>
      <c r="F249" s="15"/>
      <c r="G249" s="15"/>
      <c r="H249" s="15"/>
      <c r="I249" s="15"/>
      <c r="J249" s="15"/>
      <c r="L249" s="30" t="str">
        <f>IF(COUNTA(C249:J249)=0,"",_xlfn.CONCAT(,
IF(AND(NOT(ISBLANK($J249)),
    ABS($J249-(($C249+$D249+$F249+$G249+$H249+$I249)-$E249))&gt;=1),
" Error: Position at the end of the period is not equal to: position at the beginning of the period+increase in assets-decrease in assets+exchange rate changes+price changes+other changes+rectifications.",
""),
IF(AND(NOT(ISBLANK($C249)),$C249&lt;0),
" Error: Position at the beginning of the period must be a positive amount.",
""),
IF(AND(NOT(ISBLANK($J249)),$J249&lt;0),
" Error: Position at the end of the period must be a positive amount.",
""),
IF(AND(NOT(ISBLANK($J249)),
    $J249&gt;0,
    OR(ISBLANK('T03.04'!$J249),
        'T03.04'!$J249&lt;=0,
        ISBLANK('T04.02'!$J249),
        'T04.02'!$J249&lt;=0)),
" Warning: If at least one of the forms T03.04,T04.01,T04.02 contains data other than zero,also the other two forms must be completed.",
"")))</f>
        <v/>
      </c>
    </row>
    <row r="250" spans="1:12">
      <c r="A250" s="20"/>
      <c r="B250" s="20"/>
      <c r="C250" s="15"/>
      <c r="D250" s="15"/>
      <c r="E250" s="15"/>
      <c r="F250" s="15"/>
      <c r="G250" s="15"/>
      <c r="H250" s="15"/>
      <c r="I250" s="15"/>
      <c r="J250" s="15"/>
      <c r="L250" s="30" t="str">
        <f>IF(COUNTA(C250:J250)=0,"",_xlfn.CONCAT(,
IF(AND(NOT(ISBLANK($J250)),
    ABS($J250-(($C250+$D250+$F250+$G250+$H250+$I250)-$E250))&gt;=1),
" Error: Position at the end of the period is not equal to: position at the beginning of the period+increase in assets-decrease in assets+exchange rate changes+price changes+other changes+rectifications.",
""),
IF(AND(NOT(ISBLANK($C250)),$C250&lt;0),
" Error: Position at the beginning of the period must be a positive amount.",
""),
IF(AND(NOT(ISBLANK($J250)),$J250&lt;0),
" Error: Position at the end of the period must be a positive amount.",
""),
IF(AND(NOT(ISBLANK($J250)),
    $J250&gt;0,
    OR(ISBLANK('T03.04'!$J250),
        'T03.04'!$J250&lt;=0,
        ISBLANK('T04.02'!$J250),
        'T04.02'!$J250&lt;=0)),
" Warning: If at least one of the forms T03.04,T04.01,T04.02 contains data other than zero,also the other two forms must be completed.",
"")))</f>
        <v/>
      </c>
    </row>
    <row r="251" spans="1:12">
      <c r="A251" s="20"/>
      <c r="B251" s="20"/>
      <c r="C251" s="15"/>
      <c r="D251" s="15"/>
      <c r="E251" s="15"/>
      <c r="F251" s="15"/>
      <c r="G251" s="15"/>
      <c r="H251" s="15"/>
      <c r="I251" s="15"/>
      <c r="J251" s="15"/>
      <c r="L251" s="30" t="str">
        <f>IF(COUNTA(C251:J251)=0,"",_xlfn.CONCAT(,
IF(AND(NOT(ISBLANK($J251)),
    ABS($J251-(($C251+$D251+$F251+$G251+$H251+$I251)-$E251))&gt;=1),
" Error: Position at the end of the period is not equal to: position at the beginning of the period+increase in assets-decrease in assets+exchange rate changes+price changes+other changes+rectifications.",
""),
IF(AND(NOT(ISBLANK($C251)),$C251&lt;0),
" Error: Position at the beginning of the period must be a positive amount.",
""),
IF(AND(NOT(ISBLANK($J251)),$J251&lt;0),
" Error: Position at the end of the period must be a positive amount.",
""),
IF(AND(NOT(ISBLANK($J251)),
    $J251&gt;0,
    OR(ISBLANK('T03.04'!$J251),
        'T03.04'!$J251&lt;=0,
        ISBLANK('T04.02'!$J251),
        'T04.02'!$J251&lt;=0)),
" Warning: If at least one of the forms T03.04,T04.01,T04.02 contains data other than zero,also the other two forms must be completed.",
"")))</f>
        <v/>
      </c>
    </row>
    <row r="252" spans="1:12">
      <c r="A252" s="20"/>
      <c r="B252" s="20"/>
      <c r="C252" s="15"/>
      <c r="D252" s="15"/>
      <c r="E252" s="15"/>
      <c r="F252" s="15"/>
      <c r="G252" s="15"/>
      <c r="H252" s="15"/>
      <c r="I252" s="15"/>
      <c r="J252" s="15"/>
      <c r="L252" s="30" t="str">
        <f>IF(COUNTA(C252:J252)=0,"",_xlfn.CONCAT(,
IF(AND(NOT(ISBLANK($J252)),
    ABS($J252-(($C252+$D252+$F252+$G252+$H252+$I252)-$E252))&gt;=1),
" Error: Position at the end of the period is not equal to: position at the beginning of the period+increase in assets-decrease in assets+exchange rate changes+price changes+other changes+rectifications.",
""),
IF(AND(NOT(ISBLANK($C252)),$C252&lt;0),
" Error: Position at the beginning of the period must be a positive amount.",
""),
IF(AND(NOT(ISBLANK($J252)),$J252&lt;0),
" Error: Position at the end of the period must be a positive amount.",
""),
IF(AND(NOT(ISBLANK($J252)),
    $J252&gt;0,
    OR(ISBLANK('T03.04'!$J252),
        'T03.04'!$J252&lt;=0,
        ISBLANK('T04.02'!$J252),
        'T04.02'!$J252&lt;=0)),
" Warning: If at least one of the forms T03.04,T04.01,T04.02 contains data other than zero,also the other two forms must be completed.",
"")))</f>
        <v/>
      </c>
    </row>
    <row r="253" spans="1:12">
      <c r="A253" s="20"/>
      <c r="B253" s="20"/>
      <c r="C253" s="15"/>
      <c r="D253" s="15"/>
      <c r="E253" s="15"/>
      <c r="F253" s="15"/>
      <c r="G253" s="15"/>
      <c r="H253" s="15"/>
      <c r="I253" s="15"/>
      <c r="J253" s="15"/>
      <c r="L253" s="30" t="str">
        <f>IF(COUNTA(C253:J253)=0,"",_xlfn.CONCAT(,
IF(AND(NOT(ISBLANK($J253)),
    ABS($J253-(($C253+$D253+$F253+$G253+$H253+$I253)-$E253))&gt;=1),
" Error: Position at the end of the period is not equal to: position at the beginning of the period+increase in assets-decrease in assets+exchange rate changes+price changes+other changes+rectifications.",
""),
IF(AND(NOT(ISBLANK($C253)),$C253&lt;0),
" Error: Position at the beginning of the period must be a positive amount.",
""),
IF(AND(NOT(ISBLANK($J253)),$J253&lt;0),
" Error: Position at the end of the period must be a positive amount.",
""),
IF(AND(NOT(ISBLANK($J253)),
    $J253&gt;0,
    OR(ISBLANK('T03.04'!$J253),
        'T03.04'!$J253&lt;=0,
        ISBLANK('T04.02'!$J253),
        'T04.02'!$J253&lt;=0)),
" Warning: If at least one of the forms T03.04,T04.01,T04.02 contains data other than zero,also the other two forms must be completed.",
"")))</f>
        <v/>
      </c>
    </row>
    <row r="254" spans="1:12">
      <c r="A254" s="20"/>
      <c r="B254" s="20"/>
      <c r="C254" s="15"/>
      <c r="D254" s="15"/>
      <c r="E254" s="15"/>
      <c r="F254" s="15"/>
      <c r="G254" s="15"/>
      <c r="H254" s="15"/>
      <c r="I254" s="15"/>
      <c r="J254" s="15"/>
      <c r="L254" s="30" t="str">
        <f>IF(COUNTA(C254:J254)=0,"",_xlfn.CONCAT(,
IF(AND(NOT(ISBLANK($J254)),
    ABS($J254-(($C254+$D254+$F254+$G254+$H254+$I254)-$E254))&gt;=1),
" Error: Position at the end of the period is not equal to: position at the beginning of the period+increase in assets-decrease in assets+exchange rate changes+price changes+other changes+rectifications.",
""),
IF(AND(NOT(ISBLANK($C254)),$C254&lt;0),
" Error: Position at the beginning of the period must be a positive amount.",
""),
IF(AND(NOT(ISBLANK($J254)),$J254&lt;0),
" Error: Position at the end of the period must be a positive amount.",
""),
IF(AND(NOT(ISBLANK($J254)),
    $J254&gt;0,
    OR(ISBLANK('T03.04'!$J254),
        'T03.04'!$J254&lt;=0,
        ISBLANK('T04.02'!$J254),
        'T04.02'!$J254&lt;=0)),
" Warning: If at least one of the forms T03.04,T04.01,T04.02 contains data other than zero,also the other two forms must be completed.",
"")))</f>
        <v/>
      </c>
    </row>
    <row r="255" spans="1:12">
      <c r="A255" s="20"/>
      <c r="B255" s="20"/>
      <c r="C255" s="15"/>
      <c r="D255" s="15"/>
      <c r="E255" s="15"/>
      <c r="F255" s="15"/>
      <c r="G255" s="15"/>
      <c r="H255" s="15"/>
      <c r="I255" s="15"/>
      <c r="J255" s="15"/>
      <c r="L255" s="30" t="str">
        <f>IF(COUNTA(C255:J255)=0,"",_xlfn.CONCAT(,
IF(AND(NOT(ISBLANK($J255)),
    ABS($J255-(($C255+$D255+$F255+$G255+$H255+$I255)-$E255))&gt;=1),
" Error: Position at the end of the period is not equal to: position at the beginning of the period+increase in assets-decrease in assets+exchange rate changes+price changes+other changes+rectifications.",
""),
IF(AND(NOT(ISBLANK($C255)),$C255&lt;0),
" Error: Position at the beginning of the period must be a positive amount.",
""),
IF(AND(NOT(ISBLANK($J255)),$J255&lt;0),
" Error: Position at the end of the period must be a positive amount.",
""),
IF(AND(NOT(ISBLANK($J255)),
    $J255&gt;0,
    OR(ISBLANK('T03.04'!$J255),
        'T03.04'!$J255&lt;=0,
        ISBLANK('T04.02'!$J255),
        'T04.02'!$J255&lt;=0)),
" Warning: If at least one of the forms T03.04,T04.01,T04.02 contains data other than zero,also the other two forms must be completed.",
"")))</f>
        <v/>
      </c>
    </row>
    <row r="256" spans="1:12">
      <c r="A256" s="20"/>
      <c r="B256" s="20"/>
      <c r="C256" s="15"/>
      <c r="D256" s="15"/>
      <c r="E256" s="15"/>
      <c r="F256" s="15"/>
      <c r="G256" s="15"/>
      <c r="H256" s="15"/>
      <c r="I256" s="15"/>
      <c r="J256" s="15"/>
      <c r="L256" s="30" t="str">
        <f>IF(COUNTA(C256:J256)=0,"",_xlfn.CONCAT(,
IF(AND(NOT(ISBLANK($J256)),
    ABS($J256-(($C256+$D256+$F256+$G256+$H256+$I256)-$E256))&gt;=1),
" Error: Position at the end of the period is not equal to: position at the beginning of the period+increase in assets-decrease in assets+exchange rate changes+price changes+other changes+rectifications.",
""),
IF(AND(NOT(ISBLANK($C256)),$C256&lt;0),
" Error: Position at the beginning of the period must be a positive amount.",
""),
IF(AND(NOT(ISBLANK($J256)),$J256&lt;0),
" Error: Position at the end of the period must be a positive amount.",
""),
IF(AND(NOT(ISBLANK($J256)),
    $J256&gt;0,
    OR(ISBLANK('T03.04'!$J256),
        'T03.04'!$J256&lt;=0,
        ISBLANK('T04.02'!$J256),
        'T04.02'!$J256&lt;=0)),
" Warning: If at least one of the forms T03.04,T04.01,T04.02 contains data other than zero,also the other two forms must be completed.",
"")))</f>
        <v/>
      </c>
    </row>
    <row r="257" spans="1:12">
      <c r="A257" s="20"/>
      <c r="B257" s="20"/>
      <c r="C257" s="15"/>
      <c r="D257" s="15"/>
      <c r="E257" s="15"/>
      <c r="F257" s="15"/>
      <c r="G257" s="15"/>
      <c r="H257" s="15"/>
      <c r="I257" s="15"/>
      <c r="J257" s="15"/>
      <c r="L257" s="30" t="str">
        <f>IF(COUNTA(C257:J257)=0,"",_xlfn.CONCAT(,
IF(AND(NOT(ISBLANK($J257)),
    ABS($J257-(($C257+$D257+$F257+$G257+$H257+$I257)-$E257))&gt;=1),
" Error: Position at the end of the period is not equal to: position at the beginning of the period+increase in assets-decrease in assets+exchange rate changes+price changes+other changes+rectifications.",
""),
IF(AND(NOT(ISBLANK($C257)),$C257&lt;0),
" Error: Position at the beginning of the period must be a positive amount.",
""),
IF(AND(NOT(ISBLANK($J257)),$J257&lt;0),
" Error: Position at the end of the period must be a positive amount.",
""),
IF(AND(NOT(ISBLANK($J257)),
    $J257&gt;0,
    OR(ISBLANK('T03.04'!$J257),
        'T03.04'!$J257&lt;=0,
        ISBLANK('T04.02'!$J257),
        'T04.02'!$J257&lt;=0)),
" Warning: If at least one of the forms T03.04,T04.01,T04.02 contains data other than zero,also the other two forms must be completed.",
"")))</f>
        <v/>
      </c>
    </row>
    <row r="258" spans="1:12">
      <c r="A258" s="20"/>
      <c r="B258" s="20"/>
      <c r="C258" s="15"/>
      <c r="D258" s="15"/>
      <c r="E258" s="15"/>
      <c r="F258" s="15"/>
      <c r="G258" s="15"/>
      <c r="H258" s="15"/>
      <c r="I258" s="15"/>
      <c r="J258" s="15"/>
      <c r="L258" s="30" t="str">
        <f>IF(COUNTA(C258:J258)=0,"",_xlfn.CONCAT(,
IF(AND(NOT(ISBLANK($J258)),
    ABS($J258-(($C258+$D258+$F258+$G258+$H258+$I258)-$E258))&gt;=1),
" Error: Position at the end of the period is not equal to: position at the beginning of the period+increase in assets-decrease in assets+exchange rate changes+price changes+other changes+rectifications.",
""),
IF(AND(NOT(ISBLANK($C258)),$C258&lt;0),
" Error: Position at the beginning of the period must be a positive amount.",
""),
IF(AND(NOT(ISBLANK($J258)),$J258&lt;0),
" Error: Position at the end of the period must be a positive amount.",
""),
IF(AND(NOT(ISBLANK($J258)),
    $J258&gt;0,
    OR(ISBLANK('T03.04'!$J258),
        'T03.04'!$J258&lt;=0,
        ISBLANK('T04.02'!$J258),
        'T04.02'!$J258&lt;=0)),
" Warning: If at least one of the forms T03.04,T04.01,T04.02 contains data other than zero,also the other two forms must be completed.",
"")))</f>
        <v/>
      </c>
    </row>
    <row r="259" spans="1:12">
      <c r="A259" s="20"/>
      <c r="B259" s="20"/>
      <c r="C259" s="15"/>
      <c r="D259" s="15"/>
      <c r="E259" s="15"/>
      <c r="F259" s="15"/>
      <c r="G259" s="15"/>
      <c r="H259" s="15"/>
      <c r="I259" s="15"/>
      <c r="J259" s="15"/>
      <c r="L259" s="30" t="str">
        <f>IF(COUNTA(C259:J259)=0,"",_xlfn.CONCAT(,
IF(AND(NOT(ISBLANK($J259)),
    ABS($J259-(($C259+$D259+$F259+$G259+$H259+$I259)-$E259))&gt;=1),
" Error: Position at the end of the period is not equal to: position at the beginning of the period+increase in assets-decrease in assets+exchange rate changes+price changes+other changes+rectifications.",
""),
IF(AND(NOT(ISBLANK($C259)),$C259&lt;0),
" Error: Position at the beginning of the period must be a positive amount.",
""),
IF(AND(NOT(ISBLANK($J259)),$J259&lt;0),
" Error: Position at the end of the period must be a positive amount.",
""),
IF(AND(NOT(ISBLANK($J259)),
    $J259&gt;0,
    OR(ISBLANK('T03.04'!$J259),
        'T03.04'!$J259&lt;=0,
        ISBLANK('T04.02'!$J259),
        'T04.02'!$J259&lt;=0)),
" Warning: If at least one of the forms T03.04,T04.01,T04.02 contains data other than zero,also the other two forms must be completed.",
"")))</f>
        <v/>
      </c>
    </row>
    <row r="260" spans="1:12">
      <c r="A260" s="20"/>
      <c r="B260" s="20"/>
      <c r="C260" s="15"/>
      <c r="D260" s="15"/>
      <c r="E260" s="15"/>
      <c r="F260" s="15"/>
      <c r="G260" s="15"/>
      <c r="H260" s="15"/>
      <c r="I260" s="15"/>
      <c r="J260" s="15"/>
      <c r="L260" s="30" t="str">
        <f>IF(COUNTA(C260:J260)=0,"",_xlfn.CONCAT(,
IF(AND(NOT(ISBLANK($J260)),
    ABS($J260-(($C260+$D260+$F260+$G260+$H260+$I260)-$E260))&gt;=1),
" Error: Position at the end of the period is not equal to: position at the beginning of the period+increase in assets-decrease in assets+exchange rate changes+price changes+other changes+rectifications.",
""),
IF(AND(NOT(ISBLANK($C260)),$C260&lt;0),
" Error: Position at the beginning of the period must be a positive amount.",
""),
IF(AND(NOT(ISBLANK($J260)),$J260&lt;0),
" Error: Position at the end of the period must be a positive amount.",
""),
IF(AND(NOT(ISBLANK($J260)),
    $J260&gt;0,
    OR(ISBLANK('T03.04'!$J260),
        'T03.04'!$J260&lt;=0,
        ISBLANK('T04.02'!$J260),
        'T04.02'!$J260&lt;=0)),
" Warning: If at least one of the forms T03.04,T04.01,T04.02 contains data other than zero,also the other two forms must be completed.",
"")))</f>
        <v/>
      </c>
    </row>
    <row r="261" spans="1:12">
      <c r="A261" s="20"/>
      <c r="B261" s="20"/>
      <c r="C261" s="15"/>
      <c r="D261" s="15"/>
      <c r="E261" s="15"/>
      <c r="F261" s="15"/>
      <c r="G261" s="15"/>
      <c r="H261" s="15"/>
      <c r="I261" s="15"/>
      <c r="J261" s="15"/>
      <c r="L261" s="30" t="str">
        <f>IF(COUNTA(C261:J261)=0,"",_xlfn.CONCAT(,
IF(AND(NOT(ISBLANK($J261)),
    ABS($J261-(($C261+$D261+$F261+$G261+$H261+$I261)-$E261))&gt;=1),
" Error: Position at the end of the period is not equal to: position at the beginning of the period+increase in assets-decrease in assets+exchange rate changes+price changes+other changes+rectifications.",
""),
IF(AND(NOT(ISBLANK($C261)),$C261&lt;0),
" Error: Position at the beginning of the period must be a positive amount.",
""),
IF(AND(NOT(ISBLANK($J261)),$J261&lt;0),
" Error: Position at the end of the period must be a positive amount.",
""),
IF(AND(NOT(ISBLANK($J261)),
    $J261&gt;0,
    OR(ISBLANK('T03.04'!$J261),
        'T03.04'!$J261&lt;=0,
        ISBLANK('T04.02'!$J261),
        'T04.02'!$J261&lt;=0)),
" Warning: If at least one of the forms T03.04,T04.01,T04.02 contains data other than zero,also the other two forms must be completed.",
"")))</f>
        <v/>
      </c>
    </row>
    <row r="262" spans="1:12">
      <c r="A262" s="20"/>
      <c r="B262" s="20"/>
      <c r="C262" s="15"/>
      <c r="D262" s="15"/>
      <c r="E262" s="15"/>
      <c r="F262" s="15"/>
      <c r="G262" s="15"/>
      <c r="H262" s="15"/>
      <c r="I262" s="15"/>
      <c r="J262" s="15"/>
      <c r="L262" s="30" t="str">
        <f>IF(COUNTA(C262:J262)=0,"",_xlfn.CONCAT(,
IF(AND(NOT(ISBLANK($J262)),
    ABS($J262-(($C262+$D262+$F262+$G262+$H262+$I262)-$E262))&gt;=1),
" Error: Position at the end of the period is not equal to: position at the beginning of the period+increase in assets-decrease in assets+exchange rate changes+price changes+other changes+rectifications.",
""),
IF(AND(NOT(ISBLANK($C262)),$C262&lt;0),
" Error: Position at the beginning of the period must be a positive amount.",
""),
IF(AND(NOT(ISBLANK($J262)),$J262&lt;0),
" Error: Position at the end of the period must be a positive amount.",
""),
IF(AND(NOT(ISBLANK($J262)),
    $J262&gt;0,
    OR(ISBLANK('T03.04'!$J262),
        'T03.04'!$J262&lt;=0,
        ISBLANK('T04.02'!$J262),
        'T04.02'!$J262&lt;=0)),
" Warning: If at least one of the forms T03.04,T04.01,T04.02 contains data other than zero,also the other two forms must be completed.",
"")))</f>
        <v/>
      </c>
    </row>
    <row r="263" spans="1:12">
      <c r="A263" s="20"/>
      <c r="B263" s="20"/>
      <c r="C263" s="15"/>
      <c r="D263" s="15"/>
      <c r="E263" s="15"/>
      <c r="F263" s="15"/>
      <c r="G263" s="15"/>
      <c r="H263" s="15"/>
      <c r="I263" s="15"/>
      <c r="J263" s="15"/>
      <c r="L263" s="30" t="str">
        <f>IF(COUNTA(C263:J263)=0,"",_xlfn.CONCAT(,
IF(AND(NOT(ISBLANK($J263)),
    ABS($J263-(($C263+$D263+$F263+$G263+$H263+$I263)-$E263))&gt;=1),
" Error: Position at the end of the period is not equal to: position at the beginning of the period+increase in assets-decrease in assets+exchange rate changes+price changes+other changes+rectifications.",
""),
IF(AND(NOT(ISBLANK($C263)),$C263&lt;0),
" Error: Position at the beginning of the period must be a positive amount.",
""),
IF(AND(NOT(ISBLANK($J263)),$J263&lt;0),
" Error: Position at the end of the period must be a positive amount.",
""),
IF(AND(NOT(ISBLANK($J263)),
    $J263&gt;0,
    OR(ISBLANK('T03.04'!$J263),
        'T03.04'!$J263&lt;=0,
        ISBLANK('T04.02'!$J263),
        'T04.02'!$J263&lt;=0)),
" Warning: If at least one of the forms T03.04,T04.01,T04.02 contains data other than zero,also the other two forms must be completed.",
"")))</f>
        <v/>
      </c>
    </row>
    <row r="264" spans="1:12">
      <c r="A264" s="20"/>
      <c r="B264" s="20"/>
      <c r="C264" s="15"/>
      <c r="D264" s="15"/>
      <c r="E264" s="15"/>
      <c r="F264" s="15"/>
      <c r="G264" s="15"/>
      <c r="H264" s="15"/>
      <c r="I264" s="15"/>
      <c r="J264" s="15"/>
      <c r="L264" s="30" t="str">
        <f>IF(COUNTA(C264:J264)=0,"",_xlfn.CONCAT(,
IF(AND(NOT(ISBLANK($J264)),
    ABS($J264-(($C264+$D264+$F264+$G264+$H264+$I264)-$E264))&gt;=1),
" Error: Position at the end of the period is not equal to: position at the beginning of the period+increase in assets-decrease in assets+exchange rate changes+price changes+other changes+rectifications.",
""),
IF(AND(NOT(ISBLANK($C264)),$C264&lt;0),
" Error: Position at the beginning of the period must be a positive amount.",
""),
IF(AND(NOT(ISBLANK($J264)),$J264&lt;0),
" Error: Position at the end of the period must be a positive amount.",
""),
IF(AND(NOT(ISBLANK($J264)),
    $J264&gt;0,
    OR(ISBLANK('T03.04'!$J264),
        'T03.04'!$J264&lt;=0,
        ISBLANK('T04.02'!$J264),
        'T04.02'!$J264&lt;=0)),
" Warning: If at least one of the forms T03.04,T04.01,T04.02 contains data other than zero,also the other two forms must be completed.",
"")))</f>
        <v/>
      </c>
    </row>
    <row r="265" spans="1:12">
      <c r="A265" s="20"/>
      <c r="B265" s="20"/>
      <c r="C265" s="15"/>
      <c r="D265" s="15"/>
      <c r="E265" s="15"/>
      <c r="F265" s="15"/>
      <c r="G265" s="15"/>
      <c r="H265" s="15"/>
      <c r="I265" s="15"/>
      <c r="J265" s="15"/>
      <c r="L265" s="30" t="str">
        <f>IF(COUNTA(C265:J265)=0,"",_xlfn.CONCAT(,
IF(AND(NOT(ISBLANK($J265)),
    ABS($J265-(($C265+$D265+$F265+$G265+$H265+$I265)-$E265))&gt;=1),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IF(AND(NOT(ISBLANK($J265)),
    $J265&gt;0,
    OR(ISBLANK('T03.04'!$J265),
        'T03.04'!$J265&lt;=0,
        ISBLANK('T04.02'!$J265),
        'T04.02'!$J265&lt;=0)),
" Warning: If at least one of the forms T03.04,T04.01,T04.02 contains data other than zero,also the other two forms must be completed.",
"")))</f>
        <v/>
      </c>
    </row>
    <row r="266" spans="1:12">
      <c r="A266" s="20"/>
      <c r="B266" s="20"/>
      <c r="C266" s="15"/>
      <c r="D266" s="15"/>
      <c r="E266" s="15"/>
      <c r="F266" s="15"/>
      <c r="G266" s="15"/>
      <c r="H266" s="15"/>
      <c r="I266" s="15"/>
      <c r="J266" s="15"/>
      <c r="L266" s="30" t="str">
        <f>IF(COUNTA(C266:J266)=0,"",_xlfn.CONCAT(,
IF(AND(NOT(ISBLANK($J266)),
    ABS($J266-(($C266+$D266+$F266+$G266+$H266+$I266)-$E266))&gt;=1),
" Error: Position at the end of the period is not equal to: position at the beginning of the period+increase in assets-decrease in assets+exchange rate changes+price changes+other changes+rectifications.",
""),
IF(AND(NOT(ISBLANK($C266)),$C266&lt;0),
" Error: Position at the beginning of the period must be a positive amount.",
""),
IF(AND(NOT(ISBLANK($J266)),$J266&lt;0),
" Error: Position at the end of the period must be a positive amount.",
""),
IF(AND(NOT(ISBLANK($J266)),
    $J266&gt;0,
    OR(ISBLANK('T03.04'!$J266),
        'T03.04'!$J266&lt;=0,
        ISBLANK('T04.02'!$J266),
        'T04.02'!$J266&lt;=0)),
" Warning: If at least one of the forms T03.04,T04.01,T04.02 contains data other than zero,also the other two forms must be completed.",
"")))</f>
        <v/>
      </c>
    </row>
    <row r="267" spans="1:12">
      <c r="A267" s="20"/>
      <c r="B267" s="20"/>
      <c r="C267" s="15"/>
      <c r="D267" s="15"/>
      <c r="E267" s="15"/>
      <c r="F267" s="15"/>
      <c r="G267" s="15"/>
      <c r="H267" s="15"/>
      <c r="I267" s="15"/>
      <c r="J267" s="15"/>
      <c r="L267" s="30" t="str">
        <f>IF(COUNTA(C267:J267)=0,"",_xlfn.CONCAT(,
IF(AND(NOT(ISBLANK($J267)),
    ABS($J267-(($C267+$D267+$F267+$G267+$H267+$I267)-$E267))&gt;=1),
" Error: Position at the end of the period is not equal to: position at the beginning of the period+increase in assets-decrease in assets+exchange rate changes+price changes+other changes+rectifications.",
""),
IF(AND(NOT(ISBLANK($C267)),$C267&lt;0),
" Error: Position at the beginning of the period must be a positive amount.",
""),
IF(AND(NOT(ISBLANK($J267)),$J267&lt;0),
" Error: Position at the end of the period must be a positive amount.",
""),
IF(AND(NOT(ISBLANK($J267)),
    $J267&gt;0,
    OR(ISBLANK('T03.04'!$J267),
        'T03.04'!$J267&lt;=0,
        ISBLANK('T04.02'!$J267),
        'T04.02'!$J267&lt;=0)),
" Warning: If at least one of the forms T03.04,T04.01,T04.02 contains data other than zero,also the other two forms must be completed.",
"")))</f>
        <v/>
      </c>
    </row>
    <row r="268" spans="1:12">
      <c r="A268" s="20"/>
      <c r="B268" s="20"/>
      <c r="C268" s="15"/>
      <c r="D268" s="15"/>
      <c r="E268" s="15"/>
      <c r="F268" s="15"/>
      <c r="G268" s="15"/>
      <c r="H268" s="15"/>
      <c r="I268" s="15"/>
      <c r="J268" s="15"/>
      <c r="L268" s="30" t="str">
        <f>IF(COUNTA(C268:J268)=0,"",_xlfn.CONCAT(,
IF(AND(NOT(ISBLANK($J268)),
    ABS($J268-(($C268+$D268+$F268+$G268+$H268+$I268)-$E268))&gt;=1),
" Error: Position at the end of the period is not equal to: position at the beginning of the period+increase in assets-decrease in assets+exchange rate changes+price changes+other changes+rectifications.",
""),
IF(AND(NOT(ISBLANK($C268)),$C268&lt;0),
" Error: Position at the beginning of the period must be a positive amount.",
""),
IF(AND(NOT(ISBLANK($J268)),$J268&lt;0),
" Error: Position at the end of the period must be a positive amount.",
""),
IF(AND(NOT(ISBLANK($J268)),
    $J268&gt;0,
    OR(ISBLANK('T03.04'!$J268),
        'T03.04'!$J268&lt;=0,
        ISBLANK('T04.02'!$J268),
        'T04.02'!$J268&lt;=0)),
" Warning: If at least one of the forms T03.04,T04.01,T04.02 contains data other than zero,also the other two forms must be completed.",
"")))</f>
        <v/>
      </c>
    </row>
    <row r="269" spans="1:12">
      <c r="A269" s="20"/>
      <c r="B269" s="20"/>
      <c r="C269" s="15"/>
      <c r="D269" s="15"/>
      <c r="E269" s="15"/>
      <c r="F269" s="15"/>
      <c r="G269" s="15"/>
      <c r="H269" s="15"/>
      <c r="I269" s="15"/>
      <c r="J269" s="15"/>
      <c r="L269" s="30" t="str">
        <f>IF(COUNTA(C269:J269)=0,"",_xlfn.CONCAT(,
IF(AND(NOT(ISBLANK($J269)),
    ABS($J269-(($C269+$D269+$F269+$G269+$H269+$I269)-$E269))&gt;=1),
" Error: Position at the end of the period is not equal to: position at the beginning of the period+increase in assets-decrease in assets+exchange rate changes+price changes+other changes+rectifications.",
""),
IF(AND(NOT(ISBLANK($C269)),$C269&lt;0),
" Error: Position at the beginning of the period must be a positive amount.",
""),
IF(AND(NOT(ISBLANK($J269)),$J269&lt;0),
" Error: Position at the end of the period must be a positive amount.",
""),
IF(AND(NOT(ISBLANK($J269)),
    $J269&gt;0,
    OR(ISBLANK('T03.04'!$J269),
        'T03.04'!$J269&lt;=0,
        ISBLANK('T04.02'!$J269),
        'T04.02'!$J269&lt;=0)),
" Warning: If at least one of the forms T03.04,T04.01,T04.02 contains data other than zero,also the other two forms must be completed.",
"")))</f>
        <v/>
      </c>
    </row>
    <row r="270" spans="1:12">
      <c r="A270" s="20"/>
      <c r="B270" s="20"/>
      <c r="C270" s="15"/>
      <c r="D270" s="15"/>
      <c r="E270" s="15"/>
      <c r="F270" s="15"/>
      <c r="G270" s="15"/>
      <c r="H270" s="15"/>
      <c r="I270" s="15"/>
      <c r="J270" s="15"/>
      <c r="L270" s="30" t="str">
        <f>IF(COUNTA(C270:J270)=0,"",_xlfn.CONCAT(,
IF(AND(NOT(ISBLANK($J270)),
    ABS($J270-(($C270+$D270+$F270+$G270+$H270+$I270)-$E270))&gt;=1),
" Error: Position at the end of the period is not equal to: position at the beginning of the period+increase in assets-decrease in assets+exchange rate changes+price changes+other changes+rectifications.",
""),
IF(AND(NOT(ISBLANK($C270)),$C270&lt;0),
" Error: Position at the beginning of the period must be a positive amount.",
""),
IF(AND(NOT(ISBLANK($J270)),$J270&lt;0),
" Error: Position at the end of the period must be a positive amount.",
""),
IF(AND(NOT(ISBLANK($J270)),
    $J270&gt;0,
    OR(ISBLANK('T03.04'!$J270),
        'T03.04'!$J270&lt;=0,
        ISBLANK('T04.02'!$J270),
        'T04.02'!$J270&lt;=0)),
" Warning: If at least one of the forms T03.04,T04.01,T04.02 contains data other than zero,also the other two forms must be completed.",
"")))</f>
        <v/>
      </c>
    </row>
    <row r="271" spans="1:12">
      <c r="A271" s="20"/>
      <c r="B271" s="20"/>
      <c r="C271" s="15"/>
      <c r="D271" s="15"/>
      <c r="E271" s="15"/>
      <c r="F271" s="15"/>
      <c r="G271" s="15"/>
      <c r="H271" s="15"/>
      <c r="I271" s="15"/>
      <c r="J271" s="15"/>
      <c r="L271" s="30" t="str">
        <f>IF(COUNTA(C271:J271)=0,"",_xlfn.CONCAT(,
IF(AND(NOT(ISBLANK($J271)),
    ABS($J271-(($C271+$D271+$F271+$G271+$H271+$I271)-$E271))&gt;=1),
" Error: Position at the end of the period is not equal to: position at the beginning of the period+increase in assets-decrease in assets+exchange rate changes+price changes+other changes+rectifications.",
""),
IF(AND(NOT(ISBLANK($C271)),$C271&lt;0),
" Error: Position at the beginning of the period must be a positive amount.",
""),
IF(AND(NOT(ISBLANK($J271)),$J271&lt;0),
" Error: Position at the end of the period must be a positive amount.",
""),
IF(AND(NOT(ISBLANK($J271)),
    $J271&gt;0,
    OR(ISBLANK('T03.04'!$J271),
        'T03.04'!$J271&lt;=0,
        ISBLANK('T04.02'!$J271),
        'T04.02'!$J271&lt;=0)),
" Warning: If at least one of the forms T03.04,T04.01,T04.02 contains data other than zero,also the other two forms must be completed.",
"")))</f>
        <v/>
      </c>
    </row>
    <row r="272" spans="1:12">
      <c r="A272" s="20"/>
      <c r="B272" s="20"/>
      <c r="C272" s="15"/>
      <c r="D272" s="15"/>
      <c r="E272" s="15"/>
      <c r="F272" s="15"/>
      <c r="G272" s="15"/>
      <c r="H272" s="15"/>
      <c r="I272" s="15"/>
      <c r="J272" s="15"/>
      <c r="L272" s="30" t="str">
        <f>IF(COUNTA(C272:J272)=0,"",_xlfn.CONCAT(,
IF(AND(NOT(ISBLANK($J272)),
    ABS($J272-(($C272+$D272+$F272+$G272+$H272+$I272)-$E272))&gt;=1),
" Error: Position at the end of the period is not equal to: position at the beginning of the period+increase in assets-decrease in assets+exchange rate changes+price changes+other changes+rectifications.",
""),
IF(AND(NOT(ISBLANK($C272)),$C272&lt;0),
" Error: Position at the beginning of the period must be a positive amount.",
""),
IF(AND(NOT(ISBLANK($J272)),$J272&lt;0),
" Error: Position at the end of the period must be a positive amount.",
""),
IF(AND(NOT(ISBLANK($J272)),
    $J272&gt;0,
    OR(ISBLANK('T03.04'!$J272),
        'T03.04'!$J272&lt;=0,
        ISBLANK('T04.02'!$J272),
        'T04.02'!$J272&lt;=0)),
" Warning: If at least one of the forms T03.04,T04.01,T04.02 contains data other than zero,also the other two forms must be completed.",
"")))</f>
        <v/>
      </c>
    </row>
    <row r="273" spans="1:12">
      <c r="A273" s="20"/>
      <c r="B273" s="20"/>
      <c r="C273" s="15"/>
      <c r="D273" s="15"/>
      <c r="E273" s="15"/>
      <c r="F273" s="15"/>
      <c r="G273" s="15"/>
      <c r="H273" s="15"/>
      <c r="I273" s="15"/>
      <c r="J273" s="15"/>
      <c r="L273" s="30" t="str">
        <f>IF(COUNTA(C273:J273)=0,"",_xlfn.CONCAT(,
IF(AND(NOT(ISBLANK($J273)),
    ABS($J273-(($C273+$D273+$F273+$G273+$H273+$I273)-$E273))&gt;=1),
" Error: Position at the end of the period is not equal to: position at the beginning of the period+increase in assets-decrease in assets+exchange rate changes+price changes+other changes+rectifications.",
""),
IF(AND(NOT(ISBLANK($C273)),$C273&lt;0),
" Error: Position at the beginning of the period must be a positive amount.",
""),
IF(AND(NOT(ISBLANK($J273)),$J273&lt;0),
" Error: Position at the end of the period must be a positive amount.",
""),
IF(AND(NOT(ISBLANK($J273)),
    $J273&gt;0,
    OR(ISBLANK('T03.04'!$J273),
        'T03.04'!$J273&lt;=0,
        ISBLANK('T04.02'!$J273),
        'T04.02'!$J273&lt;=0)),
" Warning: If at least one of the forms T03.04,T04.01,T04.02 contains data other than zero,also the other two forms must be completed.",
"")))</f>
        <v/>
      </c>
    </row>
    <row r="274" spans="1:12">
      <c r="A274" s="20"/>
      <c r="B274" s="20"/>
      <c r="C274" s="15"/>
      <c r="D274" s="15"/>
      <c r="E274" s="15"/>
      <c r="F274" s="15"/>
      <c r="G274" s="15"/>
      <c r="H274" s="15"/>
      <c r="I274" s="15"/>
      <c r="J274" s="15"/>
      <c r="L274" s="30" t="str">
        <f>IF(COUNTA(C274:J274)=0,"",_xlfn.CONCAT(,
IF(AND(NOT(ISBLANK($J274)),
    ABS($J274-(($C274+$D274+$F274+$G274+$H274+$I274)-$E274))&gt;=1),
" Error: Position at the end of the period is not equal to: position at the beginning of the period+increase in assets-decrease in assets+exchange rate changes+price changes+other changes+rectifications.",
""),
IF(AND(NOT(ISBLANK($C274)),$C274&lt;0),
" Error: Position at the beginning of the period must be a positive amount.",
""),
IF(AND(NOT(ISBLANK($J274)),$J274&lt;0),
" Error: Position at the end of the period must be a positive amount.",
""),
IF(AND(NOT(ISBLANK($J274)),
    $J274&gt;0,
    OR(ISBLANK('T03.04'!$J274),
        'T03.04'!$J274&lt;=0,
        ISBLANK('T04.02'!$J274),
        'T04.02'!$J274&lt;=0)),
" Warning: If at least one of the forms T03.04,T04.01,T04.02 contains data other than zero,also the other two forms must be completed.",
"")))</f>
        <v/>
      </c>
    </row>
    <row r="275" spans="1:12">
      <c r="A275" s="20"/>
      <c r="B275" s="20"/>
      <c r="C275" s="15"/>
      <c r="D275" s="15"/>
      <c r="E275" s="15"/>
      <c r="F275" s="15"/>
      <c r="G275" s="15"/>
      <c r="H275" s="15"/>
      <c r="I275" s="15"/>
      <c r="J275" s="15"/>
      <c r="L275" s="30" t="str">
        <f>IF(COUNTA(C275:J275)=0,"",_xlfn.CONCAT(,
IF(AND(NOT(ISBLANK($J275)),
    ABS($J275-(($C275+$D275+$F275+$G275+$H275+$I275)-$E275))&gt;=1),
" Error: Position at the end of the period is not equal to: position at the beginning of the period+increase in assets-decrease in assets+exchange rate changes+price changes+other changes+rectifications.",
""),
IF(AND(NOT(ISBLANK($C275)),$C275&lt;0),
" Error: Position at the beginning of the period must be a positive amount.",
""),
IF(AND(NOT(ISBLANK($J275)),$J275&lt;0),
" Error: Position at the end of the period must be a positive amount.",
""),
IF(AND(NOT(ISBLANK($J275)),
    $J275&gt;0,
    OR(ISBLANK('T03.04'!$J275),
        'T03.04'!$J275&lt;=0,
        ISBLANK('T04.02'!$J275),
        'T04.02'!$J275&lt;=0)),
" Warning: If at least one of the forms T03.04,T04.01,T04.02 contains data other than zero,also the other two forms must be completed.",
"")))</f>
        <v/>
      </c>
    </row>
    <row r="276" spans="1:12">
      <c r="A276" s="20"/>
      <c r="B276" s="20"/>
      <c r="C276" s="15"/>
      <c r="D276" s="15"/>
      <c r="E276" s="15"/>
      <c r="F276" s="15"/>
      <c r="G276" s="15"/>
      <c r="H276" s="15"/>
      <c r="I276" s="15"/>
      <c r="J276" s="15"/>
      <c r="L276" s="30" t="str">
        <f>IF(COUNTA(C276:J276)=0,"",_xlfn.CONCAT(,
IF(AND(NOT(ISBLANK($J276)),
    ABS($J276-(($C276+$D276+$F276+$G276+$H276+$I276)-$E276))&gt;=1),
" Error: Position at the end of the period is not equal to: position at the beginning of the period+increase in assets-decrease in assets+exchange rate changes+price changes+other changes+rectifications.",
""),
IF(AND(NOT(ISBLANK($C276)),$C276&lt;0),
" Error: Position at the beginning of the period must be a positive amount.",
""),
IF(AND(NOT(ISBLANK($J276)),$J276&lt;0),
" Error: Position at the end of the period must be a positive amount.",
""),
IF(AND(NOT(ISBLANK($J276)),
    $J276&gt;0,
    OR(ISBLANK('T03.04'!$J276),
        'T03.04'!$J276&lt;=0,
        ISBLANK('T04.02'!$J276),
        'T04.02'!$J276&lt;=0)),
" Warning: If at least one of the forms T03.04,T04.01,T04.02 contains data other than zero,also the other two forms must be completed.",
"")))</f>
        <v/>
      </c>
    </row>
    <row r="277" spans="1:12">
      <c r="A277" s="20"/>
      <c r="B277" s="20"/>
      <c r="C277" s="15"/>
      <c r="D277" s="15"/>
      <c r="E277" s="15"/>
      <c r="F277" s="15"/>
      <c r="G277" s="15"/>
      <c r="H277" s="15"/>
      <c r="I277" s="15"/>
      <c r="J277" s="15"/>
      <c r="L277" s="30" t="str">
        <f>IF(COUNTA(C277:J277)=0,"",_xlfn.CONCAT(,
IF(AND(NOT(ISBLANK($J277)),
    ABS($J277-(($C277+$D277+$F277+$G277+$H277+$I277)-$E277))&gt;=1),
" Error: Position at the end of the period is not equal to: position at the beginning of the period+increase in assets-decrease in assets+exchange rate changes+price changes+other changes+rectifications.",
""),
IF(AND(NOT(ISBLANK($C277)),$C277&lt;0),
" Error: Position at the beginning of the period must be a positive amount.",
""),
IF(AND(NOT(ISBLANK($J277)),$J277&lt;0),
" Error: Position at the end of the period must be a positive amount.",
""),
IF(AND(NOT(ISBLANK($J277)),
    $J277&gt;0,
    OR(ISBLANK('T03.04'!$J277),
        'T03.04'!$J277&lt;=0,
        ISBLANK('T04.02'!$J277),
        'T04.02'!$J277&lt;=0)),
" Warning: If at least one of the forms T03.04,T04.01,T04.02 contains data other than zero,also the other two forms must be completed.",
"")))</f>
        <v/>
      </c>
    </row>
    <row r="278" spans="1:12">
      <c r="A278" s="20"/>
      <c r="B278" s="20"/>
      <c r="C278" s="15"/>
      <c r="D278" s="15"/>
      <c r="E278" s="15"/>
      <c r="F278" s="15"/>
      <c r="G278" s="15"/>
      <c r="H278" s="15"/>
      <c r="I278" s="15"/>
      <c r="J278" s="15"/>
      <c r="L278" s="30" t="str">
        <f>IF(COUNTA(C278:J278)=0,"",_xlfn.CONCAT(,
IF(AND(NOT(ISBLANK($J278)),
    ABS($J278-(($C278+$D278+$F278+$G278+$H278+$I278)-$E278))&gt;=1),
" Error: Position at the end of the period is not equal to: position at the beginning of the period+increase in assets-decrease in assets+exchange rate changes+price changes+other changes+rectifications.",
""),
IF(AND(NOT(ISBLANK($C278)),$C278&lt;0),
" Error: Position at the beginning of the period must be a positive amount.",
""),
IF(AND(NOT(ISBLANK($J278)),$J278&lt;0),
" Error: Position at the end of the period must be a positive amount.",
""),
IF(AND(NOT(ISBLANK($J278)),
    $J278&gt;0,
    OR(ISBLANK('T03.04'!$J278),
        'T03.04'!$J278&lt;=0,
        ISBLANK('T04.02'!$J278),
        'T04.02'!$J278&lt;=0)),
" Warning: If at least one of the forms T03.04,T04.01,T04.02 contains data other than zero,also the other two forms must be completed.",
"")))</f>
        <v/>
      </c>
    </row>
    <row r="279" spans="1:12">
      <c r="A279" s="20"/>
      <c r="B279" s="20"/>
      <c r="C279" s="15"/>
      <c r="D279" s="15"/>
      <c r="E279" s="15"/>
      <c r="F279" s="15"/>
      <c r="G279" s="15"/>
      <c r="H279" s="15"/>
      <c r="I279" s="15"/>
      <c r="J279" s="15"/>
      <c r="L279" s="30" t="str">
        <f>IF(COUNTA(C279:J279)=0,"",_xlfn.CONCAT(,
IF(AND(NOT(ISBLANK($J279)),
    ABS($J279-(($C279+$D279+$F279+$G279+$H279+$I279)-$E279))&gt;=1),
" Error: Position at the end of the period is not equal to: position at the beginning of the period+increase in assets-decrease in assets+exchange rate changes+price changes+other changes+rectifications.",
""),
IF(AND(NOT(ISBLANK($C279)),$C279&lt;0),
" Error: Position at the beginning of the period must be a positive amount.",
""),
IF(AND(NOT(ISBLANK($J279)),$J279&lt;0),
" Error: Position at the end of the period must be a positive amount.",
""),
IF(AND(NOT(ISBLANK($J279)),
    $J279&gt;0,
    OR(ISBLANK('T03.04'!$J279),
        'T03.04'!$J279&lt;=0,
        ISBLANK('T04.02'!$J279),
        'T04.02'!$J279&lt;=0)),
" Warning: If at least one of the forms T03.04,T04.01,T04.02 contains data other than zero,also the other two forms must be completed.",
"")))</f>
        <v/>
      </c>
    </row>
    <row r="280" spans="1:12">
      <c r="A280" s="20"/>
      <c r="B280" s="20"/>
      <c r="C280" s="15"/>
      <c r="D280" s="15"/>
      <c r="E280" s="15"/>
      <c r="F280" s="15"/>
      <c r="G280" s="15"/>
      <c r="H280" s="15"/>
      <c r="I280" s="15"/>
      <c r="J280" s="15"/>
      <c r="L280" s="30" t="str">
        <f>IF(COUNTA(C280:J280)=0,"",_xlfn.CONCAT(,
IF(AND(NOT(ISBLANK($J280)),
    ABS($J280-(($C280+$D280+$F280+$G280+$H280+$I280)-$E280))&gt;=1),
" Error: Position at the end of the period is not equal to: position at the beginning of the period+increase in assets-decrease in assets+exchange rate changes+price changes+other changes+rectifications.",
""),
IF(AND(NOT(ISBLANK($C280)),$C280&lt;0),
" Error: Position at the beginning of the period must be a positive amount.",
""),
IF(AND(NOT(ISBLANK($J280)),$J280&lt;0),
" Error: Position at the end of the period must be a positive amount.",
""),
IF(AND(NOT(ISBLANK($J280)),
    $J280&gt;0,
    OR(ISBLANK('T03.04'!$J280),
        'T03.04'!$J280&lt;=0,
        ISBLANK('T04.02'!$J280),
        'T04.02'!$J280&lt;=0)),
" Warning: If at least one of the forms T03.04,T04.01,T04.02 contains data other than zero,also the other two forms must be completed.",
"")))</f>
        <v/>
      </c>
    </row>
    <row r="281" spans="1:12">
      <c r="A281" s="20"/>
      <c r="B281" s="20"/>
      <c r="C281" s="15"/>
      <c r="D281" s="15"/>
      <c r="E281" s="15"/>
      <c r="F281" s="15"/>
      <c r="G281" s="15"/>
      <c r="H281" s="15"/>
      <c r="I281" s="15"/>
      <c r="J281" s="15"/>
      <c r="L281" s="30" t="str">
        <f>IF(COUNTA(C281:J281)=0,"",_xlfn.CONCAT(,
IF(AND(NOT(ISBLANK($J281)),
    ABS($J281-(($C281+$D281+$F281+$G281+$H281+$I281)-$E281))&gt;=1),
" Error: Position at the end of the period is not equal to: position at the beginning of the period+increase in assets-decrease in assets+exchange rate changes+price changes+other changes+rectifications.",
""),
IF(AND(NOT(ISBLANK($C281)),$C281&lt;0),
" Error: Position at the beginning of the period must be a positive amount.",
""),
IF(AND(NOT(ISBLANK($J281)),$J281&lt;0),
" Error: Position at the end of the period must be a positive amount.",
""),
IF(AND(NOT(ISBLANK($J281)),
    $J281&gt;0,
    OR(ISBLANK('T03.04'!$J281),
        'T03.04'!$J281&lt;=0,
        ISBLANK('T04.02'!$J281),
        'T04.02'!$J281&lt;=0)),
" Warning: If at least one of the forms T03.04,T04.01,T04.02 contains data other than zero,also the other two forms must be completed.",
"")))</f>
        <v/>
      </c>
    </row>
    <row r="282" spans="1:12">
      <c r="A282" s="20"/>
      <c r="B282" s="20"/>
      <c r="C282" s="15"/>
      <c r="D282" s="15"/>
      <c r="E282" s="15"/>
      <c r="F282" s="15"/>
      <c r="G282" s="15"/>
      <c r="H282" s="15"/>
      <c r="I282" s="15"/>
      <c r="J282" s="15"/>
      <c r="L282" s="30" t="str">
        <f>IF(COUNTA(C282:J282)=0,"",_xlfn.CONCAT(,
IF(AND(NOT(ISBLANK($J282)),
    ABS($J282-(($C282+$D282+$F282+$G282+$H282+$I282)-$E282))&gt;=1),
" Error: Position at the end of the period is not equal to: position at the beginning of the period+increase in assets-decrease in assets+exchange rate changes+price changes+other changes+rectifications.",
""),
IF(AND(NOT(ISBLANK($C282)),$C282&lt;0),
" Error: Position at the beginning of the period must be a positive amount.",
""),
IF(AND(NOT(ISBLANK($J282)),$J282&lt;0),
" Error: Position at the end of the period must be a positive amount.",
""),
IF(AND(NOT(ISBLANK($J282)),
    $J282&gt;0,
    OR(ISBLANK('T03.04'!$J282),
        'T03.04'!$J282&lt;=0,
        ISBLANK('T04.02'!$J282),
        'T04.02'!$J282&lt;=0)),
" Warning: If at least one of the forms T03.04,T04.01,T04.02 contains data other than zero,also the other two forms must be completed.",
"")))</f>
        <v/>
      </c>
    </row>
    <row r="283" spans="1:12">
      <c r="A283" s="20"/>
      <c r="B283" s="20"/>
      <c r="C283" s="15"/>
      <c r="D283" s="15"/>
      <c r="E283" s="15"/>
      <c r="F283" s="15"/>
      <c r="G283" s="15"/>
      <c r="H283" s="15"/>
      <c r="I283" s="15"/>
      <c r="J283" s="15"/>
      <c r="L283" s="30" t="str">
        <f>IF(COUNTA(C283:J283)=0,"",_xlfn.CONCAT(,
IF(AND(NOT(ISBLANK($J283)),
    ABS($J283-(($C283+$D283+$F283+$G283+$H283+$I283)-$E283))&gt;=1),
" Error: Position at the end of the period is not equal to: position at the beginning of the period+increase in assets-decrease in assets+exchange rate changes+price changes+other changes+rectifications.",
""),
IF(AND(NOT(ISBLANK($C283)),$C283&lt;0),
" Error: Position at the beginning of the period must be a positive amount.",
""),
IF(AND(NOT(ISBLANK($J283)),$J283&lt;0),
" Error: Position at the end of the period must be a positive amount.",
""),
IF(AND(NOT(ISBLANK($J283)),
    $J283&gt;0,
    OR(ISBLANK('T03.04'!$J283),
        'T03.04'!$J283&lt;=0,
        ISBLANK('T04.02'!$J283),
        'T04.02'!$J283&lt;=0)),
" Warning: If at least one of the forms T03.04,T04.01,T04.02 contains data other than zero,also the other two forms must be completed.",
"")))</f>
        <v/>
      </c>
    </row>
    <row r="284" spans="1:12">
      <c r="A284" s="20"/>
      <c r="B284" s="20"/>
      <c r="C284" s="15"/>
      <c r="D284" s="15"/>
      <c r="E284" s="15"/>
      <c r="F284" s="15"/>
      <c r="G284" s="15"/>
      <c r="H284" s="15"/>
      <c r="I284" s="15"/>
      <c r="J284" s="15"/>
      <c r="L284" s="30" t="str">
        <f>IF(COUNTA(C284:J284)=0,"",_xlfn.CONCAT(,
IF(AND(NOT(ISBLANK($J284)),
    ABS($J284-(($C284+$D284+$F284+$G284+$H284+$I284)-$E284))&gt;=1),
" Error: Position at the end of the period is not equal to: position at the beginning of the period+increase in assets-decrease in assets+exchange rate changes+price changes+other changes+rectifications.",
""),
IF(AND(NOT(ISBLANK($C284)),$C284&lt;0),
" Error: Position at the beginning of the period must be a positive amount.",
""),
IF(AND(NOT(ISBLANK($J284)),$J284&lt;0),
" Error: Position at the end of the period must be a positive amount.",
""),
IF(AND(NOT(ISBLANK($J284)),
    $J284&gt;0,
    OR(ISBLANK('T03.04'!$J284),
        'T03.04'!$J284&lt;=0,
        ISBLANK('T04.02'!$J284),
        'T04.02'!$J284&lt;=0)),
" Warning: If at least one of the forms T03.04,T04.01,T04.02 contains data other than zero,also the other two forms must be completed.",
"")))</f>
        <v/>
      </c>
    </row>
    <row r="285" spans="1:12">
      <c r="A285" s="20"/>
      <c r="B285" s="20"/>
      <c r="C285" s="15"/>
      <c r="D285" s="15"/>
      <c r="E285" s="15"/>
      <c r="F285" s="15"/>
      <c r="G285" s="15"/>
      <c r="H285" s="15"/>
      <c r="I285" s="15"/>
      <c r="J285" s="15"/>
      <c r="L285" s="30" t="str">
        <f>IF(COUNTA(C285:J285)=0,"",_xlfn.CONCAT(,
IF(AND(NOT(ISBLANK($J285)),
    ABS($J285-(($C285+$D285+$F285+$G285+$H285+$I285)-$E285))&gt;=1),
" Error: Position at the end of the period is not equal to: position at the beginning of the period+increase in assets-decrease in assets+exchange rate changes+price changes+other changes+rectifications.",
""),
IF(AND(NOT(ISBLANK($C285)),$C285&lt;0),
" Error: Position at the beginning of the period must be a positive amount.",
""),
IF(AND(NOT(ISBLANK($J285)),$J285&lt;0),
" Error: Position at the end of the period must be a positive amount.",
""),
IF(AND(NOT(ISBLANK($J285)),
    $J285&gt;0,
    OR(ISBLANK('T03.04'!$J285),
        'T03.04'!$J285&lt;=0,
        ISBLANK('T04.02'!$J285),
        'T04.02'!$J285&lt;=0)),
" Warning: If at least one of the forms T03.04,T04.01,T04.02 contains data other than zero,also the other two forms must be completed.",
"")))</f>
        <v/>
      </c>
    </row>
    <row r="286" spans="1:12">
      <c r="A286" s="20"/>
      <c r="B286" s="20"/>
      <c r="C286" s="15"/>
      <c r="D286" s="15"/>
      <c r="E286" s="15"/>
      <c r="F286" s="15"/>
      <c r="G286" s="15"/>
      <c r="H286" s="15"/>
      <c r="I286" s="15"/>
      <c r="J286" s="15"/>
      <c r="L286" s="30" t="str">
        <f>IF(COUNTA(C286:J286)=0,"",_xlfn.CONCAT(,
IF(AND(NOT(ISBLANK($J286)),
    ABS($J286-(($C286+$D286+$F286+$G286+$H286+$I286)-$E286))&gt;=1),
" Error: Position at the end of the period is not equal to: position at the beginning of the period+increase in assets-decrease in assets+exchange rate changes+price changes+other changes+rectifications.",
""),
IF(AND(NOT(ISBLANK($C286)),$C286&lt;0),
" Error: Position at the beginning of the period must be a positive amount.",
""),
IF(AND(NOT(ISBLANK($J286)),$J286&lt;0),
" Error: Position at the end of the period must be a positive amount.",
""),
IF(AND(NOT(ISBLANK($J286)),
    $J286&gt;0,
    OR(ISBLANK('T03.04'!$J286),
        'T03.04'!$J286&lt;=0,
        ISBLANK('T04.02'!$J286),
        'T04.02'!$J286&lt;=0)),
" Warning: If at least one of the forms T03.04,T04.01,T04.02 contains data other than zero,also the other two forms must be completed.",
"")))</f>
        <v/>
      </c>
    </row>
    <row r="287" spans="1:12">
      <c r="A287" s="20"/>
      <c r="B287" s="20"/>
      <c r="C287" s="15"/>
      <c r="D287" s="15"/>
      <c r="E287" s="15"/>
      <c r="F287" s="15"/>
      <c r="G287" s="15"/>
      <c r="H287" s="15"/>
      <c r="I287" s="15"/>
      <c r="J287" s="15"/>
      <c r="L287" s="30" t="str">
        <f>IF(COUNTA(C287:J287)=0,"",_xlfn.CONCAT(,
IF(AND(NOT(ISBLANK($J287)),
    ABS($J287-(($C287+$D287+$F287+$G287+$H287+$I287)-$E287))&gt;=1),
" Error: Position at the end of the period is not equal to: position at the beginning of the period+increase in assets-decrease in assets+exchange rate changes+price changes+other changes+rectifications.",
""),
IF(AND(NOT(ISBLANK($C287)),$C287&lt;0),
" Error: Position at the beginning of the period must be a positive amount.",
""),
IF(AND(NOT(ISBLANK($J287)),$J287&lt;0),
" Error: Position at the end of the period must be a positive amount.",
""),
IF(AND(NOT(ISBLANK($J287)),
    $J287&gt;0,
    OR(ISBLANK('T03.04'!$J287),
        'T03.04'!$J287&lt;=0,
        ISBLANK('T04.02'!$J287),
        'T04.02'!$J287&lt;=0)),
" Warning: If at least one of the forms T03.04,T04.01,T04.02 contains data other than zero,also the other two forms must be completed.",
"")))</f>
        <v/>
      </c>
    </row>
    <row r="288" spans="1:12">
      <c r="A288" s="20"/>
      <c r="B288" s="20"/>
      <c r="C288" s="15"/>
      <c r="D288" s="15"/>
      <c r="E288" s="15"/>
      <c r="F288" s="15"/>
      <c r="G288" s="15"/>
      <c r="H288" s="15"/>
      <c r="I288" s="15"/>
      <c r="J288" s="15"/>
      <c r="L288" s="30" t="str">
        <f>IF(COUNTA(C288:J288)=0,"",_xlfn.CONCAT(,
IF(AND(NOT(ISBLANK($J288)),
    ABS($J288-(($C288+$D288+$F288+$G288+$H288+$I288)-$E288))&gt;=1),
" Error: Position at the end of the period is not equal to: position at the beginning of the period+increase in assets-decrease in assets+exchange rate changes+price changes+other changes+rectifications.",
""),
IF(AND(NOT(ISBLANK($C288)),$C288&lt;0),
" Error: Position at the beginning of the period must be a positive amount.",
""),
IF(AND(NOT(ISBLANK($J288)),$J288&lt;0),
" Error: Position at the end of the period must be a positive amount.",
""),
IF(AND(NOT(ISBLANK($J288)),
    $J288&gt;0,
    OR(ISBLANK('T03.04'!$J288),
        'T03.04'!$J288&lt;=0,
        ISBLANK('T04.02'!$J288),
        'T04.02'!$J288&lt;=0)),
" Warning: If at least one of the forms T03.04,T04.01,T04.02 contains data other than zero,also the other two forms must be completed.",
"")))</f>
        <v/>
      </c>
    </row>
    <row r="289" spans="1:12">
      <c r="A289" s="20"/>
      <c r="B289" s="20"/>
      <c r="C289" s="15"/>
      <c r="D289" s="15"/>
      <c r="E289" s="15"/>
      <c r="F289" s="15"/>
      <c r="G289" s="15"/>
      <c r="H289" s="15"/>
      <c r="I289" s="15"/>
      <c r="J289" s="15"/>
      <c r="L289" s="30" t="str">
        <f>IF(COUNTA(C289:J289)=0,"",_xlfn.CONCAT(,
IF(AND(NOT(ISBLANK($J289)),
    ABS($J289-(($C289+$D289+$F289+$G289+$H289+$I289)-$E289))&gt;=1),
" Error: Position at the end of the period is not equal to: position at the beginning of the period+increase in assets-decrease in assets+exchange rate changes+price changes+other changes+rectifications.",
""),
IF(AND(NOT(ISBLANK($C289)),$C289&lt;0),
" Error: Position at the beginning of the period must be a positive amount.",
""),
IF(AND(NOT(ISBLANK($J289)),$J289&lt;0),
" Error: Position at the end of the period must be a positive amount.",
""),
IF(AND(NOT(ISBLANK($J289)),
    $J289&gt;0,
    OR(ISBLANK('T03.04'!$J289),
        'T03.04'!$J289&lt;=0,
        ISBLANK('T04.02'!$J289),
        'T04.02'!$J289&lt;=0)),
" Warning: If at least one of the forms T03.04,T04.01,T04.02 contains data other than zero,also the other two forms must be completed.",
"")))</f>
        <v/>
      </c>
    </row>
    <row r="290" spans="1:12">
      <c r="A290" s="20"/>
      <c r="B290" s="20"/>
      <c r="C290" s="15"/>
      <c r="D290" s="15"/>
      <c r="E290" s="15"/>
      <c r="F290" s="15"/>
      <c r="G290" s="15"/>
      <c r="H290" s="15"/>
      <c r="I290" s="15"/>
      <c r="J290" s="15"/>
      <c r="L290" s="30" t="str">
        <f>IF(COUNTA(C290:J290)=0,"",_xlfn.CONCAT(,
IF(AND(NOT(ISBLANK($J290)),
    ABS($J290-(($C290+$D290+$F290+$G290+$H290+$I290)-$E290))&gt;=1),
" Error: Position at the end of the period is not equal to: position at the beginning of the period+increase in assets-decrease in assets+exchange rate changes+price changes+other changes+rectifications.",
""),
IF(AND(NOT(ISBLANK($C290)),$C290&lt;0),
" Error: Position at the beginning of the period must be a positive amount.",
""),
IF(AND(NOT(ISBLANK($J290)),$J290&lt;0),
" Error: Position at the end of the period must be a positive amount.",
""),
IF(AND(NOT(ISBLANK($J290)),
    $J290&gt;0,
    OR(ISBLANK('T03.04'!$J290),
        'T03.04'!$J290&lt;=0,
        ISBLANK('T04.02'!$J290),
        'T04.02'!$J290&lt;=0)),
" Warning: If at least one of the forms T03.04,T04.01,T04.02 contains data other than zero,also the other two forms must be completed.",
"")))</f>
        <v/>
      </c>
    </row>
    <row r="291" spans="1:12">
      <c r="A291" s="20"/>
      <c r="B291" s="20"/>
      <c r="C291" s="15"/>
      <c r="D291" s="15"/>
      <c r="E291" s="15"/>
      <c r="F291" s="15"/>
      <c r="G291" s="15"/>
      <c r="H291" s="15"/>
      <c r="I291" s="15"/>
      <c r="J291" s="15"/>
      <c r="L291" s="30" t="str">
        <f>IF(COUNTA(C291:J291)=0,"",_xlfn.CONCAT(,
IF(AND(NOT(ISBLANK($J291)),
    ABS($J291-(($C291+$D291+$F291+$G291+$H291+$I291)-$E291))&gt;=1),
" Error: Position at the end of the period is not equal to: position at the beginning of the period+increase in assets-decrease in assets+exchange rate changes+price changes+other changes+rectifications.",
""),
IF(AND(NOT(ISBLANK($C291)),$C291&lt;0),
" Error: Position at the beginning of the period must be a positive amount.",
""),
IF(AND(NOT(ISBLANK($J291)),$J291&lt;0),
" Error: Position at the end of the period must be a positive amount.",
""),
IF(AND(NOT(ISBLANK($J291)),
    $J291&gt;0,
    OR(ISBLANK('T03.04'!$J291),
        'T03.04'!$J291&lt;=0,
        ISBLANK('T04.02'!$J291),
        'T04.02'!$J291&lt;=0)),
" Warning: If at least one of the forms T03.04,T04.01,T04.02 contains data other than zero,also the other two forms must be completed.",
"")))</f>
        <v/>
      </c>
    </row>
    <row r="292" spans="1:12">
      <c r="A292" s="20"/>
      <c r="B292" s="20"/>
      <c r="C292" s="15"/>
      <c r="D292" s="15"/>
      <c r="E292" s="15"/>
      <c r="F292" s="15"/>
      <c r="G292" s="15"/>
      <c r="H292" s="15"/>
      <c r="I292" s="15"/>
      <c r="J292" s="15"/>
      <c r="L292" s="30" t="str">
        <f>IF(COUNTA(C292:J292)=0,"",_xlfn.CONCAT(,
IF(AND(NOT(ISBLANK($J292)),
    ABS($J292-(($C292+$D292+$F292+$G292+$H292+$I292)-$E292))&gt;=1),
" Error: Position at the end of the period is not equal to: position at the beginning of the period+increase in assets-decrease in assets+exchange rate changes+price changes+other changes+rectifications.",
""),
IF(AND(NOT(ISBLANK($C292)),$C292&lt;0),
" Error: Position at the beginning of the period must be a positive amount.",
""),
IF(AND(NOT(ISBLANK($J292)),$J292&lt;0),
" Error: Position at the end of the period must be a positive amount.",
""),
IF(AND(NOT(ISBLANK($J292)),
    $J292&gt;0,
    OR(ISBLANK('T03.04'!$J292),
        'T03.04'!$J292&lt;=0,
        ISBLANK('T04.02'!$J292),
        'T04.02'!$J292&lt;=0)),
" Warning: If at least one of the forms T03.04,T04.01,T04.02 contains data other than zero,also the other two forms must be completed.",
"")))</f>
        <v/>
      </c>
    </row>
    <row r="293" spans="1:12">
      <c r="A293" s="20"/>
      <c r="B293" s="20"/>
      <c r="C293" s="15"/>
      <c r="D293" s="15"/>
      <c r="E293" s="15"/>
      <c r="F293" s="15"/>
      <c r="G293" s="15"/>
      <c r="H293" s="15"/>
      <c r="I293" s="15"/>
      <c r="J293" s="15"/>
      <c r="L293" s="30" t="str">
        <f>IF(COUNTA(C293:J293)=0,"",_xlfn.CONCAT(,
IF(AND(NOT(ISBLANK($J293)),
    ABS($J293-(($C293+$D293+$F293+$G293+$H293+$I293)-$E293))&gt;=1),
" Error: Position at the end of the period is not equal to: position at the beginning of the period+increase in assets-decrease in assets+exchange rate changes+price changes+other changes+rectifications.",
""),
IF(AND(NOT(ISBLANK($C293)),$C293&lt;0),
" Error: Position at the beginning of the period must be a positive amount.",
""),
IF(AND(NOT(ISBLANK($J293)),$J293&lt;0),
" Error: Position at the end of the period must be a positive amount.",
""),
IF(AND(NOT(ISBLANK($J293)),
    $J293&gt;0,
    OR(ISBLANK('T03.04'!$J293),
        'T03.04'!$J293&lt;=0,
        ISBLANK('T04.02'!$J293),
        'T04.02'!$J293&lt;=0)),
" Warning: If at least one of the forms T03.04,T04.01,T04.02 contains data other than zero,also the other two forms must be completed.",
"")))</f>
        <v/>
      </c>
    </row>
    <row r="294" spans="1:12">
      <c r="A294" s="20"/>
      <c r="B294" s="20"/>
      <c r="C294" s="15"/>
      <c r="D294" s="15"/>
      <c r="E294" s="15"/>
      <c r="F294" s="15"/>
      <c r="G294" s="15"/>
      <c r="H294" s="15"/>
      <c r="I294" s="15"/>
      <c r="J294" s="15"/>
      <c r="L294" s="30" t="str">
        <f>IF(COUNTA(C294:J294)=0,"",_xlfn.CONCAT(,
IF(AND(NOT(ISBLANK($J294)),
    ABS($J294-(($C294+$D294+$F294+$G294+$H294+$I294)-$E294))&gt;=1),
" Error: Position at the end of the period is not equal to: position at the beginning of the period+increase in assets-decrease in assets+exchange rate changes+price changes+other changes+rectifications.",
""),
IF(AND(NOT(ISBLANK($C294)),$C294&lt;0),
" Error: Position at the beginning of the period must be a positive amount.",
""),
IF(AND(NOT(ISBLANK($J294)),$J294&lt;0),
" Error: Position at the end of the period must be a positive amount.",
""),
IF(AND(NOT(ISBLANK($J294)),
    $J294&gt;0,
    OR(ISBLANK('T03.04'!$J294),
        'T03.04'!$J294&lt;=0,
        ISBLANK('T04.02'!$J294),
        'T04.02'!$J294&lt;=0)),
" Warning: If at least one of the forms T03.04,T04.01,T04.02 contains data other than zero,also the other two forms must be completed.",
"")))</f>
        <v/>
      </c>
    </row>
    <row r="295" spans="1:12">
      <c r="A295" s="20"/>
      <c r="B295" s="20"/>
      <c r="C295" s="15"/>
      <c r="D295" s="15"/>
      <c r="E295" s="15"/>
      <c r="F295" s="15"/>
      <c r="G295" s="15"/>
      <c r="H295" s="15"/>
      <c r="I295" s="15"/>
      <c r="J295" s="15"/>
      <c r="L295" s="30" t="str">
        <f>IF(COUNTA(C295:J295)=0,"",_xlfn.CONCAT(,
IF(AND(NOT(ISBLANK($J295)),
    ABS($J295-(($C295+$D295+$F295+$G295+$H295+$I295)-$E295))&gt;=1),
" Error: Position at the end of the period is not equal to: position at the beginning of the period+increase in assets-decrease in assets+exchange rate changes+price changes+other changes+rectifications.",
""),
IF(AND(NOT(ISBLANK($C295)),$C295&lt;0),
" Error: Position at the beginning of the period must be a positive amount.",
""),
IF(AND(NOT(ISBLANK($J295)),$J295&lt;0),
" Error: Position at the end of the period must be a positive amount.",
""),
IF(AND(NOT(ISBLANK($J295)),
    $J295&gt;0,
    OR(ISBLANK('T03.04'!$J295),
        'T03.04'!$J295&lt;=0,
        ISBLANK('T04.02'!$J295),
        'T04.02'!$J295&lt;=0)),
" Warning: If at least one of the forms T03.04,T04.01,T04.02 contains data other than zero,also the other two forms must be completed.",
"")))</f>
        <v/>
      </c>
    </row>
    <row r="296" spans="1:12">
      <c r="A296" s="20"/>
      <c r="B296" s="20"/>
      <c r="C296" s="15"/>
      <c r="D296" s="15"/>
      <c r="E296" s="15"/>
      <c r="F296" s="15"/>
      <c r="G296" s="15"/>
      <c r="H296" s="15"/>
      <c r="I296" s="15"/>
      <c r="J296" s="15"/>
      <c r="L296" s="30" t="str">
        <f>IF(COUNTA(C296:J296)=0,"",_xlfn.CONCAT(,
IF(AND(NOT(ISBLANK($J296)),
    ABS($J296-(($C296+$D296+$F296+$G296+$H296+$I296)-$E296))&gt;=1),
" Error: Position at the end of the period is not equal to: position at the beginning of the period+increase in assets-decrease in assets+exchange rate changes+price changes+other changes+rectifications.",
""),
IF(AND(NOT(ISBLANK($C296)),$C296&lt;0),
" Error: Position at the beginning of the period must be a positive amount.",
""),
IF(AND(NOT(ISBLANK($J296)),$J296&lt;0),
" Error: Position at the end of the period must be a positive amount.",
""),
IF(AND(NOT(ISBLANK($J296)),
    $J296&gt;0,
    OR(ISBLANK('T03.04'!$J296),
        'T03.04'!$J296&lt;=0,
        ISBLANK('T04.02'!$J296),
        'T04.02'!$J296&lt;=0)),
" Warning: If at least one of the forms T03.04,T04.01,T04.02 contains data other than zero,also the other two forms must be completed.",
"")))</f>
        <v/>
      </c>
    </row>
    <row r="297" spans="1:12">
      <c r="A297" s="20"/>
      <c r="B297" s="20"/>
      <c r="C297" s="15"/>
      <c r="D297" s="15"/>
      <c r="E297" s="15"/>
      <c r="F297" s="15"/>
      <c r="G297" s="15"/>
      <c r="H297" s="15"/>
      <c r="I297" s="15"/>
      <c r="J297" s="15"/>
      <c r="L297" s="30" t="str">
        <f>IF(COUNTA(C297:J297)=0,"",_xlfn.CONCAT(,
IF(AND(NOT(ISBLANK($J297)),
    ABS($J297-(($C297+$D297+$F297+$G297+$H297+$I297)-$E297))&gt;=1),
" Error: Position at the end of the period is not equal to: position at the beginning of the period+increase in assets-decrease in assets+exchange rate changes+price changes+other changes+rectifications.",
""),
IF(AND(NOT(ISBLANK($C297)),$C297&lt;0),
" Error: Position at the beginning of the period must be a positive amount.",
""),
IF(AND(NOT(ISBLANK($J297)),$J297&lt;0),
" Error: Position at the end of the period must be a positive amount.",
""),
IF(AND(NOT(ISBLANK($J297)),
    $J297&gt;0,
    OR(ISBLANK('T03.04'!$J297),
        'T03.04'!$J297&lt;=0,
        ISBLANK('T04.02'!$J297),
        'T04.02'!$J297&lt;=0)),
" Warning: If at least one of the forms T03.04,T04.01,T04.02 contains data other than zero,also the other two forms must be completed.",
"")))</f>
        <v/>
      </c>
    </row>
    <row r="298" spans="1:12">
      <c r="A298" s="20"/>
      <c r="B298" s="20"/>
      <c r="C298" s="15"/>
      <c r="D298" s="15"/>
      <c r="E298" s="15"/>
      <c r="F298" s="15"/>
      <c r="G298" s="15"/>
      <c r="H298" s="15"/>
      <c r="I298" s="15"/>
      <c r="J298" s="15"/>
      <c r="L298" s="30" t="str">
        <f>IF(COUNTA(C298:J298)=0,"",_xlfn.CONCAT(,
IF(AND(NOT(ISBLANK($J298)),
    ABS($J298-(($C298+$D298+$F298+$G298+$H298+$I298)-$E298))&gt;=1),
" Error: Position at the end of the period is not equal to: position at the beginning of the period+increase in assets-decrease in assets+exchange rate changes+price changes+other changes+rectifications.",
""),
IF(AND(NOT(ISBLANK($C298)),$C298&lt;0),
" Error: Position at the beginning of the period must be a positive amount.",
""),
IF(AND(NOT(ISBLANK($J298)),$J298&lt;0),
" Error: Position at the end of the period must be a positive amount.",
""),
IF(AND(NOT(ISBLANK($J298)),
    $J298&gt;0,
    OR(ISBLANK('T03.04'!$J298),
        'T03.04'!$J298&lt;=0,
        ISBLANK('T04.02'!$J298),
        'T04.02'!$J298&lt;=0)),
" Warning: If at least one of the forms T03.04,T04.01,T04.02 contains data other than zero,also the other two forms must be completed.",
"")))</f>
        <v/>
      </c>
    </row>
    <row r="299" spans="1:12">
      <c r="A299" s="20"/>
      <c r="B299" s="20"/>
      <c r="C299" s="15"/>
      <c r="D299" s="15"/>
      <c r="E299" s="15"/>
      <c r="F299" s="15"/>
      <c r="G299" s="15"/>
      <c r="H299" s="15"/>
      <c r="I299" s="15"/>
      <c r="J299" s="15"/>
      <c r="L299" s="30" t="str">
        <f>IF(COUNTA(C299:J299)=0,"",_xlfn.CONCAT(,
IF(AND(NOT(ISBLANK($J299)),
    ABS($J299-(($C299+$D299+$F299+$G299+$H299+$I299)-$E299))&gt;=1),
" Error: Position at the end of the period is not equal to: position at the beginning of the period+increase in assets-decrease in assets+exchange rate changes+price changes+other changes+rectifications.",
""),
IF(AND(NOT(ISBLANK($C299)),$C299&lt;0),
" Error: Position at the beginning of the period must be a positive amount.",
""),
IF(AND(NOT(ISBLANK($J299)),$J299&lt;0),
" Error: Position at the end of the period must be a positive amount.",
""),
IF(AND(NOT(ISBLANK($J299)),
    $J299&gt;0,
    OR(ISBLANK('T03.04'!$J299),
        'T03.04'!$J299&lt;=0,
        ISBLANK('T04.02'!$J299),
        'T04.02'!$J299&lt;=0)),
" Warning: If at least one of the forms T03.04,T04.01,T04.02 contains data other than zero,also the other two forms must be completed.",
"")))</f>
        <v/>
      </c>
    </row>
    <row r="300" spans="1:12">
      <c r="A300" s="20"/>
      <c r="B300" s="20"/>
      <c r="C300" s="15"/>
      <c r="D300" s="15"/>
      <c r="E300" s="15"/>
      <c r="F300" s="15"/>
      <c r="G300" s="15"/>
      <c r="H300" s="15"/>
      <c r="I300" s="15"/>
      <c r="J300" s="15"/>
      <c r="L300" s="30" t="str">
        <f>IF(COUNTA(C300:J300)=0,"",_xlfn.CONCAT(,
IF(AND(NOT(ISBLANK($J300)),
    ABS($J300-(($C300+$D300+$F300+$G300+$H300+$I300)-$E300))&gt;=1),
" Error: Position at the end of the period is not equal to: position at the beginning of the period+increase in assets-decrease in assets+exchange rate changes+price changes+other changes+rectifications.",
""),
IF(AND(NOT(ISBLANK($C300)),$C300&lt;0),
" Error: Position at the beginning of the period must be a positive amount.",
""),
IF(AND(NOT(ISBLANK($J300)),$J300&lt;0),
" Error: Position at the end of the period must be a positive amount.",
""),
IF(AND(NOT(ISBLANK($J300)),
    $J300&gt;0,
    OR(ISBLANK('T03.04'!$J300),
        'T03.04'!$J300&lt;=0,
        ISBLANK('T04.02'!$J300),
        'T04.02'!$J300&lt;=0)),
" Warning: If at least one of the forms T03.04,T04.01,T04.02 contains data other than zero,also the other two forms must be completed.",
"")))</f>
        <v/>
      </c>
    </row>
    <row r="301" spans="1:12">
      <c r="A301" s="20"/>
      <c r="B301" s="20"/>
      <c r="C301" s="15"/>
      <c r="D301" s="15"/>
      <c r="E301" s="15"/>
      <c r="F301" s="15"/>
      <c r="G301" s="15"/>
      <c r="H301" s="15"/>
      <c r="I301" s="15"/>
      <c r="J301" s="15"/>
      <c r="L301" s="30" t="str">
        <f>IF(COUNTA(C301:J301)=0,"",_xlfn.CONCAT(,
IF(AND(NOT(ISBLANK($J301)),
    ABS($J301-(($C301+$D301+$F301+$G301+$H301+$I301)-$E301))&gt;=1),
" Error: Position at the end of the period is not equal to: position at the beginning of the period+increase in assets-decrease in assets+exchange rate changes+price changes+other changes+rectifications.",
""),
IF(AND(NOT(ISBLANK($C301)),$C301&lt;0),
" Error: Position at the beginning of the period must be a positive amount.",
""),
IF(AND(NOT(ISBLANK($J301)),$J301&lt;0),
" Error: Position at the end of the period must be a positive amount.",
""),
IF(AND(NOT(ISBLANK($J301)),
    $J301&gt;0,
    OR(ISBLANK('T03.04'!$J301),
        'T03.04'!$J301&lt;=0,
        ISBLANK('T04.02'!$J301),
        'T04.02'!$J301&lt;=0)),
" Warning: If at least one of the forms T03.04,T04.01,T04.02 contains data other than zero,also the other two forms must be completed.",
"")))</f>
        <v/>
      </c>
    </row>
    <row r="302" spans="1:12">
      <c r="A302" s="20"/>
      <c r="B302" s="20"/>
      <c r="C302" s="15"/>
      <c r="D302" s="15"/>
      <c r="E302" s="15"/>
      <c r="F302" s="15"/>
      <c r="G302" s="15"/>
      <c r="H302" s="15"/>
      <c r="I302" s="15"/>
      <c r="J302" s="15"/>
      <c r="L302" s="30" t="str">
        <f>IF(COUNTA(C302:J302)=0,"",_xlfn.CONCAT(,
IF(AND(NOT(ISBLANK($J302)),
    ABS($J302-(($C302+$D302+$F302+$G302+$H302+$I302)-$E302))&gt;=1),
" Error: Position at the end of the period is not equal to: position at the beginning of the period+increase in assets-decrease in assets+exchange rate changes+price changes+other changes+rectifications.",
""),
IF(AND(NOT(ISBLANK($C302)),$C302&lt;0),
" Error: Position at the beginning of the period must be a positive amount.",
""),
IF(AND(NOT(ISBLANK($J302)),$J302&lt;0),
" Error: Position at the end of the period must be a positive amount.",
""),
IF(AND(NOT(ISBLANK($J302)),
    $J302&gt;0,
    OR(ISBLANK('T03.04'!$J302),
        'T03.04'!$J302&lt;=0,
        ISBLANK('T04.02'!$J302),
        'T04.02'!$J302&lt;=0)),
" Warning: If at least one of the forms T03.04,T04.01,T04.02 contains data other than zero,also the other two forms must be completed.",
"")))</f>
        <v/>
      </c>
    </row>
    <row r="303" spans="1:12">
      <c r="A303" s="20"/>
      <c r="B303" s="20"/>
      <c r="C303" s="15"/>
      <c r="D303" s="15"/>
      <c r="E303" s="15"/>
      <c r="F303" s="15"/>
      <c r="G303" s="15"/>
      <c r="H303" s="15"/>
      <c r="I303" s="15"/>
      <c r="J303" s="15"/>
      <c r="L303" s="30" t="str">
        <f>IF(COUNTA(C303:J303)=0,"",_xlfn.CONCAT(,
IF(AND(NOT(ISBLANK($J303)),
    ABS($J303-(($C303+$D303+$F303+$G303+$H303+$I303)-$E303))&gt;=1),
" Error: Position at the end of the period is not equal to: position at the beginning of the period+increase in assets-decrease in assets+exchange rate changes+price changes+other changes+rectifications.",
""),
IF(AND(NOT(ISBLANK($C303)),$C303&lt;0),
" Error: Position at the beginning of the period must be a positive amount.",
""),
IF(AND(NOT(ISBLANK($J303)),$J303&lt;0),
" Error: Position at the end of the period must be a positive amount.",
""),
IF(AND(NOT(ISBLANK($J303)),
    $J303&gt;0,
    OR(ISBLANK('T03.04'!$J303),
        'T03.04'!$J303&lt;=0,
        ISBLANK('T04.02'!$J303),
        'T04.02'!$J303&lt;=0)),
" Warning: If at least one of the forms T03.04,T04.01,T04.02 contains data other than zero,also the other two forms must be completed.",
"")))</f>
        <v/>
      </c>
    </row>
    <row r="304" spans="1:12">
      <c r="A304" s="20"/>
      <c r="B304" s="20"/>
      <c r="C304" s="15"/>
      <c r="D304" s="15"/>
      <c r="E304" s="15"/>
      <c r="F304" s="15"/>
      <c r="G304" s="15"/>
      <c r="H304" s="15"/>
      <c r="I304" s="15"/>
      <c r="J304" s="15"/>
      <c r="L304" s="30" t="str">
        <f>IF(COUNTA(C304:J304)=0,"",_xlfn.CONCAT(,
IF(AND(NOT(ISBLANK($J304)),
    ABS($J304-(($C304+$D304+$F304+$G304+$H304+$I304)-$E304))&gt;=1),
" Error: Position at the end of the period is not equal to: position at the beginning of the period+increase in assets-decrease in assets+exchange rate changes+price changes+other changes+rectifications.",
""),
IF(AND(NOT(ISBLANK($C304)),$C304&lt;0),
" Error: Position at the beginning of the period must be a positive amount.",
""),
IF(AND(NOT(ISBLANK($J304)),$J304&lt;0),
" Error: Position at the end of the period must be a positive amount.",
""),
IF(AND(NOT(ISBLANK($J304)),
    $J304&gt;0,
    OR(ISBLANK('T03.04'!$J304),
        'T03.04'!$J304&lt;=0,
        ISBLANK('T04.02'!$J304),
        'T04.02'!$J304&lt;=0)),
" Warning: If at least one of the forms T03.04,T04.01,T04.02 contains data other than zero,also the other two forms must be completed.",
"")))</f>
        <v/>
      </c>
    </row>
    <row r="305" spans="1:12">
      <c r="A305" s="20"/>
      <c r="B305" s="20"/>
      <c r="C305" s="15"/>
      <c r="D305" s="15"/>
      <c r="E305" s="15"/>
      <c r="F305" s="15"/>
      <c r="G305" s="15"/>
      <c r="H305" s="15"/>
      <c r="I305" s="15"/>
      <c r="J305" s="15"/>
      <c r="L305" s="30" t="str">
        <f>IF(COUNTA(C305:J305)=0,"",_xlfn.CONCAT(,
IF(AND(NOT(ISBLANK($J305)),
    ABS($J305-(($C305+$D305+$F305+$G305+$H305+$I305)-$E305))&gt;=1),
" Error: Position at the end of the period is not equal to: position at the beginning of the period+increase in assets-decrease in assets+exchange rate changes+price changes+other changes+rectifications.",
""),
IF(AND(NOT(ISBLANK($C305)),$C305&lt;0),
" Error: Position at the beginning of the period must be a positive amount.",
""),
IF(AND(NOT(ISBLANK($J305)),$J305&lt;0),
" Error: Position at the end of the period must be a positive amount.",
""),
IF(AND(NOT(ISBLANK($J305)),
    $J305&gt;0,
    OR(ISBLANK('T03.04'!$J305),
        'T03.04'!$J305&lt;=0,
        ISBLANK('T04.02'!$J305),
        'T04.02'!$J305&lt;=0)),
" Warning: If at least one of the forms T03.04,T04.01,T04.02 contains data other than zero,also the other two forms must be completed.",
"")))</f>
        <v/>
      </c>
    </row>
    <row r="306" spans="1:12">
      <c r="A306" s="20"/>
      <c r="B306" s="20"/>
      <c r="C306" s="15"/>
      <c r="D306" s="15"/>
      <c r="E306" s="15"/>
      <c r="F306" s="15"/>
      <c r="G306" s="15"/>
      <c r="H306" s="15"/>
      <c r="I306" s="15"/>
      <c r="J306" s="15"/>
      <c r="L306" s="30" t="str">
        <f>IF(COUNTA(C306:J306)=0,"",_xlfn.CONCAT(,
IF(AND(NOT(ISBLANK($J306)),
    ABS($J306-(($C306+$D306+$F306+$G306+$H306+$I306)-$E306))&gt;=1),
" Error: Position at the end of the period is not equal to: position at the beginning of the period+increase in assets-decrease in assets+exchange rate changes+price changes+other changes+rectifications.",
""),
IF(AND(NOT(ISBLANK($C306)),$C306&lt;0),
" Error: Position at the beginning of the period must be a positive amount.",
""),
IF(AND(NOT(ISBLANK($J306)),$J306&lt;0),
" Error: Position at the end of the period must be a positive amount.",
""),
IF(AND(NOT(ISBLANK($J306)),
    $J306&gt;0,
    OR(ISBLANK('T03.04'!$J306),
        'T03.04'!$J306&lt;=0,
        ISBLANK('T04.02'!$J306),
        'T04.02'!$J306&lt;=0)),
" Warning: If at least one of the forms T03.04,T04.01,T04.02 contains data other than zero,also the other two forms must be completed.",
"")))</f>
        <v/>
      </c>
    </row>
    <row r="307" spans="1:12">
      <c r="A307" s="20"/>
      <c r="B307" s="20"/>
      <c r="C307" s="15"/>
      <c r="D307" s="15"/>
      <c r="E307" s="15"/>
      <c r="F307" s="15"/>
      <c r="G307" s="15"/>
      <c r="H307" s="15"/>
      <c r="I307" s="15"/>
      <c r="J307" s="15"/>
      <c r="L307" s="30" t="str">
        <f>IF(COUNTA(C307:J307)=0,"",_xlfn.CONCAT(,
IF(AND(NOT(ISBLANK($J307)),
    ABS($J307-(($C307+$D307+$F307+$G307+$H307+$I307)-$E307))&gt;=1),
" Error: Position at the end of the period is not equal to: position at the beginning of the period+increase in assets-decrease in assets+exchange rate changes+price changes+other changes+rectifications.",
""),
IF(AND(NOT(ISBLANK($C307)),$C307&lt;0),
" Error: Position at the beginning of the period must be a positive amount.",
""),
IF(AND(NOT(ISBLANK($J307)),$J307&lt;0),
" Error: Position at the end of the period must be a positive amount.",
""),
IF(AND(NOT(ISBLANK($J307)),
    $J307&gt;0,
    OR(ISBLANK('T03.04'!$J307),
        'T03.04'!$J307&lt;=0,
        ISBLANK('T04.02'!$J307),
        'T04.02'!$J307&lt;=0)),
" Warning: If at least one of the forms T03.04,T04.01,T04.02 contains data other than zero,also the other two forms must be completed.",
"")))</f>
        <v/>
      </c>
    </row>
    <row r="308" spans="1:12">
      <c r="A308" s="20"/>
      <c r="B308" s="20"/>
      <c r="C308" s="15"/>
      <c r="D308" s="15"/>
      <c r="E308" s="15"/>
      <c r="F308" s="15"/>
      <c r="G308" s="15"/>
      <c r="H308" s="15"/>
      <c r="I308" s="15"/>
      <c r="J308" s="15"/>
      <c r="L308" s="30" t="str">
        <f>IF(COUNTA(C308:J308)=0,"",_xlfn.CONCAT(,
IF(AND(NOT(ISBLANK($J308)),
    ABS($J308-(($C308+$D308+$F308+$G308+$H308+$I308)-$E308))&gt;=1),
" Error: Position at the end of the period is not equal to: position at the beginning of the period+increase in assets-decrease in assets+exchange rate changes+price changes+other changes+rectifications.",
""),
IF(AND(NOT(ISBLANK($C308)),$C308&lt;0),
" Error: Position at the beginning of the period must be a positive amount.",
""),
IF(AND(NOT(ISBLANK($J308)),$J308&lt;0),
" Error: Position at the end of the period must be a positive amount.",
""),
IF(AND(NOT(ISBLANK($J308)),
    $J308&gt;0,
    OR(ISBLANK('T03.04'!$J308),
        'T03.04'!$J308&lt;=0,
        ISBLANK('T04.02'!$J308),
        'T04.02'!$J308&lt;=0)),
" Warning: If at least one of the forms T03.04,T04.01,T04.02 contains data other than zero,also the other two forms must be completed.",
"")))</f>
        <v/>
      </c>
    </row>
    <row r="309" spans="1:12">
      <c r="A309" s="20"/>
      <c r="B309" s="20"/>
      <c r="C309" s="15"/>
      <c r="D309" s="15"/>
      <c r="E309" s="15"/>
      <c r="F309" s="15"/>
      <c r="G309" s="15"/>
      <c r="H309" s="15"/>
      <c r="I309" s="15"/>
      <c r="J309" s="15"/>
      <c r="L309" s="30" t="str">
        <f>IF(COUNTA(C309:J309)=0,"",_xlfn.CONCAT(,
IF(AND(NOT(ISBLANK($J309)),
    ABS($J309-(($C309+$D309+$F309+$G309+$H309+$I309)-$E309))&gt;=1),
" Error: Position at the end of the period is not equal to: position at the beginning of the period+increase in assets-decrease in assets+exchange rate changes+price changes+other changes+rectifications.",
""),
IF(AND(NOT(ISBLANK($C309)),$C309&lt;0),
" Error: Position at the beginning of the period must be a positive amount.",
""),
IF(AND(NOT(ISBLANK($J309)),$J309&lt;0),
" Error: Position at the end of the period must be a positive amount.",
""),
IF(AND(NOT(ISBLANK($J309)),
    $J309&gt;0,
    OR(ISBLANK('T03.04'!$J309),
        'T03.04'!$J309&lt;=0,
        ISBLANK('T04.02'!$J309),
        'T04.02'!$J309&lt;=0)),
" Warning: If at least one of the forms T03.04,T04.01,T04.02 contains data other than zero,also the other two forms must be completed.",
"")))</f>
        <v/>
      </c>
    </row>
    <row r="310" spans="1:12">
      <c r="A310" s="20"/>
      <c r="B310" s="20"/>
      <c r="C310" s="15"/>
      <c r="D310" s="15"/>
      <c r="E310" s="15"/>
      <c r="F310" s="15"/>
      <c r="G310" s="15"/>
      <c r="H310" s="15"/>
      <c r="I310" s="15"/>
      <c r="J310" s="15"/>
      <c r="L310" s="30" t="str">
        <f>IF(COUNTA(C310:J310)=0,"",_xlfn.CONCAT(,
IF(AND(NOT(ISBLANK($J310)),
    ABS($J310-(($C310+$D310+$F310+$G310+$H310+$I310)-$E310))&gt;=1),
" Error: Position at the end of the period is not equal to: position at the beginning of the period+increase in assets-decrease in assets+exchange rate changes+price changes+other changes+rectifications.",
""),
IF(AND(NOT(ISBLANK($C310)),$C310&lt;0),
" Error: Position at the beginning of the period must be a positive amount.",
""),
IF(AND(NOT(ISBLANK($J310)),$J310&lt;0),
" Error: Position at the end of the period must be a positive amount.",
""),
IF(AND(NOT(ISBLANK($J310)),
    $J310&gt;0,
    OR(ISBLANK('T03.04'!$J310),
        'T03.04'!$J310&lt;=0,
        ISBLANK('T04.02'!$J310),
        'T04.02'!$J310&lt;=0)),
" Warning: If at least one of the forms T03.04,T04.01,T04.02 contains data other than zero,also the other two forms must be completed.",
"")))</f>
        <v/>
      </c>
    </row>
    <row r="311" spans="1:12">
      <c r="A311" s="20"/>
      <c r="B311" s="20"/>
      <c r="C311" s="15"/>
      <c r="D311" s="15"/>
      <c r="E311" s="15"/>
      <c r="F311" s="15"/>
      <c r="G311" s="15"/>
      <c r="H311" s="15"/>
      <c r="I311" s="15"/>
      <c r="J311" s="15"/>
      <c r="L311" s="30" t="str">
        <f>IF(COUNTA(C311:J311)=0,"",_xlfn.CONCAT(,
IF(AND(NOT(ISBLANK($J311)),
    ABS($J311-(($C311+$D311+$F311+$G311+$H311+$I311)-$E311))&gt;=1),
" Error: Position at the end of the period is not equal to: position at the beginning of the period+increase in assets-decrease in assets+exchange rate changes+price changes+other changes+rectifications.",
""),
IF(AND(NOT(ISBLANK($C311)),$C311&lt;0),
" Error: Position at the beginning of the period must be a positive amount.",
""),
IF(AND(NOT(ISBLANK($J311)),$J311&lt;0),
" Error: Position at the end of the period must be a positive amount.",
""),
IF(AND(NOT(ISBLANK($J311)),
    $J311&gt;0,
    OR(ISBLANK('T03.04'!$J311),
        'T03.04'!$J311&lt;=0,
        ISBLANK('T04.02'!$J311),
        'T04.02'!$J311&lt;=0)),
" Warning: If at least one of the forms T03.04,T04.01,T04.02 contains data other than zero,also the other two forms must be completed.",
"")))</f>
        <v/>
      </c>
    </row>
    <row r="312" spans="1:12">
      <c r="A312" s="20"/>
      <c r="B312" s="20"/>
      <c r="C312" s="15"/>
      <c r="D312" s="15"/>
      <c r="E312" s="15"/>
      <c r="F312" s="15"/>
      <c r="G312" s="15"/>
      <c r="H312" s="15"/>
      <c r="I312" s="15"/>
      <c r="J312" s="15"/>
      <c r="L312" s="30" t="str">
        <f>IF(COUNTA(C312:J312)=0,"",_xlfn.CONCAT(,
IF(AND(NOT(ISBLANK($J312)),
    ABS($J312-(($C312+$D312+$F312+$G312+$H312+$I312)-$E312))&gt;=1),
" Error: Position at the end of the period is not equal to: position at the beginning of the period+increase in assets-decrease in assets+exchange rate changes+price changes+other changes+rectifications.",
""),
IF(AND(NOT(ISBLANK($C312)),$C312&lt;0),
" Error: Position at the beginning of the period must be a positive amount.",
""),
IF(AND(NOT(ISBLANK($J312)),$J312&lt;0),
" Error: Position at the end of the period must be a positive amount.",
""),
IF(AND(NOT(ISBLANK($J312)),
    $J312&gt;0,
    OR(ISBLANK('T03.04'!$J312),
        'T03.04'!$J312&lt;=0,
        ISBLANK('T04.02'!$J312),
        'T04.02'!$J312&lt;=0)),
" Warning: If at least one of the forms T03.04,T04.01,T04.02 contains data other than zero,also the other two forms must be completed.",
"")))</f>
        <v/>
      </c>
    </row>
    <row r="313" spans="1:12">
      <c r="A313" s="20"/>
      <c r="B313" s="20"/>
      <c r="C313" s="15"/>
      <c r="D313" s="15"/>
      <c r="E313" s="15"/>
      <c r="F313" s="15"/>
      <c r="G313" s="15"/>
      <c r="H313" s="15"/>
      <c r="I313" s="15"/>
      <c r="J313" s="15"/>
      <c r="L313" s="30" t="str">
        <f>IF(COUNTA(C313:J313)=0,"",_xlfn.CONCAT(,
IF(AND(NOT(ISBLANK($J313)),
    ABS($J313-(($C313+$D313+$F313+$G313+$H313+$I313)-$E313))&gt;=1),
" Error: Position at the end of the period is not equal to: position at the beginning of the period+increase in assets-decrease in assets+exchange rate changes+price changes+other changes+rectifications.",
""),
IF(AND(NOT(ISBLANK($C313)),$C313&lt;0),
" Error: Position at the beginning of the period must be a positive amount.",
""),
IF(AND(NOT(ISBLANK($J313)),$J313&lt;0),
" Error: Position at the end of the period must be a positive amount.",
""),
IF(AND(NOT(ISBLANK($J313)),
    $J313&gt;0,
    OR(ISBLANK('T03.04'!$J313),
        'T03.04'!$J313&lt;=0,
        ISBLANK('T04.02'!$J313),
        'T04.02'!$J313&lt;=0)),
" Warning: If at least one of the forms T03.04,T04.01,T04.02 contains data other than zero,also the other two forms must be completed.",
"")))</f>
        <v/>
      </c>
    </row>
    <row r="314" spans="1:12">
      <c r="A314" s="20"/>
      <c r="B314" s="20"/>
      <c r="C314" s="15"/>
      <c r="D314" s="15"/>
      <c r="E314" s="15"/>
      <c r="F314" s="15"/>
      <c r="G314" s="15"/>
      <c r="H314" s="15"/>
      <c r="I314" s="15"/>
      <c r="J314" s="15"/>
      <c r="L314" s="30" t="str">
        <f>IF(COUNTA(C314:J314)=0,"",_xlfn.CONCAT(,
IF(AND(NOT(ISBLANK($J314)),
    ABS($J314-(($C314+$D314+$F314+$G314+$H314+$I314)-$E314))&gt;=1),
" Error: Position at the end of the period is not equal to: position at the beginning of the period+increase in assets-decrease in assets+exchange rate changes+price changes+other changes+rectifications.",
""),
IF(AND(NOT(ISBLANK($C314)),$C314&lt;0),
" Error: Position at the beginning of the period must be a positive amount.",
""),
IF(AND(NOT(ISBLANK($J314)),$J314&lt;0),
" Error: Position at the end of the period must be a positive amount.",
""),
IF(AND(NOT(ISBLANK($J314)),
    $J314&gt;0,
    OR(ISBLANK('T03.04'!$J314),
        'T03.04'!$J314&lt;=0,
        ISBLANK('T04.02'!$J314),
        'T04.02'!$J314&lt;=0)),
" Warning: If at least one of the forms T03.04,T04.01,T04.02 contains data other than zero,also the other two forms must be completed.",
"")))</f>
        <v/>
      </c>
    </row>
    <row r="315" spans="1:12">
      <c r="A315" s="20"/>
      <c r="B315" s="20"/>
      <c r="C315" s="15"/>
      <c r="D315" s="15"/>
      <c r="E315" s="15"/>
      <c r="F315" s="15"/>
      <c r="G315" s="15"/>
      <c r="H315" s="15"/>
      <c r="I315" s="15"/>
      <c r="J315" s="15"/>
      <c r="L315" s="30" t="str">
        <f>IF(COUNTA(C315:J315)=0,"",_xlfn.CONCAT(,
IF(AND(NOT(ISBLANK($J315)),
    ABS($J315-(($C315+$D315+$F315+$G315+$H315+$I315)-$E315))&gt;=1),
" Error: Position at the end of the period is not equal to: position at the beginning of the period+increase in assets-decrease in assets+exchange rate changes+price changes+other changes+rectifications.",
""),
IF(AND(NOT(ISBLANK($C315)),$C315&lt;0),
" Error: Position at the beginning of the period must be a positive amount.",
""),
IF(AND(NOT(ISBLANK($J315)),$J315&lt;0),
" Error: Position at the end of the period must be a positive amount.",
""),
IF(AND(NOT(ISBLANK($J315)),
    $J315&gt;0,
    OR(ISBLANK('T03.04'!$J315),
        'T03.04'!$J315&lt;=0,
        ISBLANK('T04.02'!$J315),
        'T04.02'!$J315&lt;=0)),
" Warning: If at least one of the forms T03.04,T04.01,T04.02 contains data other than zero,also the other two forms must be completed.",
"")))</f>
        <v/>
      </c>
    </row>
    <row r="316" spans="1:12">
      <c r="A316" s="20"/>
      <c r="B316" s="20"/>
      <c r="C316" s="15"/>
      <c r="D316" s="15"/>
      <c r="E316" s="15"/>
      <c r="F316" s="15"/>
      <c r="G316" s="15"/>
      <c r="H316" s="15"/>
      <c r="I316" s="15"/>
      <c r="J316" s="15"/>
      <c r="L316" s="30" t="str">
        <f>IF(COUNTA(C316:J316)=0,"",_xlfn.CONCAT(,
IF(AND(NOT(ISBLANK($J316)),
    ABS($J316-(($C316+$D316+$F316+$G316+$H316+$I316)-$E316))&gt;=1),
" Error: Position at the end of the period is not equal to: position at the beginning of the period+increase in assets-decrease in assets+exchange rate changes+price changes+other changes+rectifications.",
""),
IF(AND(NOT(ISBLANK($C316)),$C316&lt;0),
" Error: Position at the beginning of the period must be a positive amount.",
""),
IF(AND(NOT(ISBLANK($J316)),$J316&lt;0),
" Error: Position at the end of the period must be a positive amount.",
""),
IF(AND(NOT(ISBLANK($J316)),
    $J316&gt;0,
    OR(ISBLANK('T03.04'!$J316),
        'T03.04'!$J316&lt;=0,
        ISBLANK('T04.02'!$J316),
        'T04.02'!$J316&lt;=0)),
" Warning: If at least one of the forms T03.04,T04.01,T04.02 contains data other than zero,also the other two forms must be completed.",
"")))</f>
        <v/>
      </c>
    </row>
    <row r="317" spans="1:12">
      <c r="A317" s="20"/>
      <c r="B317" s="20"/>
      <c r="C317" s="15"/>
      <c r="D317" s="15"/>
      <c r="E317" s="15"/>
      <c r="F317" s="15"/>
      <c r="G317" s="15"/>
      <c r="H317" s="15"/>
      <c r="I317" s="15"/>
      <c r="J317" s="15"/>
      <c r="L317" s="30" t="str">
        <f>IF(COUNTA(C317:J317)=0,"",_xlfn.CONCAT(,
IF(AND(NOT(ISBLANK($J317)),
    ABS($J317-(($C317+$D317+$F317+$G317+$H317+$I317)-$E317))&gt;=1),
" Error: Position at the end of the period is not equal to: position at the beginning of the period+increase in assets-decrease in assets+exchange rate changes+price changes+other changes+rectifications.",
""),
IF(AND(NOT(ISBLANK($C317)),$C317&lt;0),
" Error: Position at the beginning of the period must be a positive amount.",
""),
IF(AND(NOT(ISBLANK($J317)),$J317&lt;0),
" Error: Position at the end of the period must be a positive amount.",
""),
IF(AND(NOT(ISBLANK($J317)),
    $J317&gt;0,
    OR(ISBLANK('T03.04'!$J317),
        'T03.04'!$J317&lt;=0,
        ISBLANK('T04.02'!$J317),
        'T04.02'!$J317&lt;=0)),
" Warning: If at least one of the forms T03.04,T04.01,T04.02 contains data other than zero,also the other two forms must be completed.",
"")))</f>
        <v/>
      </c>
    </row>
    <row r="318" spans="1:12">
      <c r="A318" s="20"/>
      <c r="B318" s="20"/>
      <c r="C318" s="15"/>
      <c r="D318" s="15"/>
      <c r="E318" s="15"/>
      <c r="F318" s="15"/>
      <c r="G318" s="15"/>
      <c r="H318" s="15"/>
      <c r="I318" s="15"/>
      <c r="J318" s="15"/>
      <c r="L318" s="30" t="str">
        <f>IF(COUNTA(C318:J318)=0,"",_xlfn.CONCAT(,
IF(AND(NOT(ISBLANK($J318)),
    ABS($J318-(($C318+$D318+$F318+$G318+$H318+$I318)-$E318))&gt;=1),
" Error: Position at the end of the period is not equal to: position at the beginning of the period+increase in assets-decrease in assets+exchange rate changes+price changes+other changes+rectifications.",
""),
IF(AND(NOT(ISBLANK($C318)),$C318&lt;0),
" Error: Position at the beginning of the period must be a positive amount.",
""),
IF(AND(NOT(ISBLANK($J318)),$J318&lt;0),
" Error: Position at the end of the period must be a positive amount.",
""),
IF(AND(NOT(ISBLANK($J318)),
    $J318&gt;0,
    OR(ISBLANK('T03.04'!$J318),
        'T03.04'!$J318&lt;=0,
        ISBLANK('T04.02'!$J318),
        'T04.02'!$J318&lt;=0)),
" Warning: If at least one of the forms T03.04,T04.01,T04.02 contains data other than zero,also the other two forms must be completed.",
"")))</f>
        <v/>
      </c>
    </row>
    <row r="319" spans="1:12">
      <c r="A319" s="20"/>
      <c r="B319" s="20"/>
      <c r="C319" s="15"/>
      <c r="D319" s="15"/>
      <c r="E319" s="15"/>
      <c r="F319" s="15"/>
      <c r="G319" s="15"/>
      <c r="H319" s="15"/>
      <c r="I319" s="15"/>
      <c r="J319" s="15"/>
      <c r="L319" s="30" t="str">
        <f>IF(COUNTA(C319:J319)=0,"",_xlfn.CONCAT(,
IF(AND(NOT(ISBLANK($J319)),
    ABS($J319-(($C319+$D319+$F319+$G319+$H319+$I319)-$E319))&gt;=1),
" Error: Position at the end of the period is not equal to: position at the beginning of the period+increase in assets-decrease in assets+exchange rate changes+price changes+other changes+rectifications.",
""),
IF(AND(NOT(ISBLANK($C319)),$C319&lt;0),
" Error: Position at the beginning of the period must be a positive amount.",
""),
IF(AND(NOT(ISBLANK($J319)),$J319&lt;0),
" Error: Position at the end of the period must be a positive amount.",
""),
IF(AND(NOT(ISBLANK($J319)),
    $J319&gt;0,
    OR(ISBLANK('T03.04'!$J319),
        'T03.04'!$J319&lt;=0,
        ISBLANK('T04.02'!$J319),
        'T04.02'!$J319&lt;=0)),
" Warning: If at least one of the forms T03.04,T04.01,T04.02 contains data other than zero,also the other two forms must be completed.",
"")))</f>
        <v/>
      </c>
    </row>
    <row r="320" spans="1:12">
      <c r="A320" s="20"/>
      <c r="B320" s="20"/>
      <c r="C320" s="15"/>
      <c r="D320" s="15"/>
      <c r="E320" s="15"/>
      <c r="F320" s="15"/>
      <c r="G320" s="15"/>
      <c r="H320" s="15"/>
      <c r="I320" s="15"/>
      <c r="J320" s="15"/>
      <c r="L320" s="30" t="str">
        <f>IF(COUNTA(C320:J320)=0,"",_xlfn.CONCAT(,
IF(AND(NOT(ISBLANK($J320)),
    ABS($J320-(($C320+$D320+$F320+$G320+$H320+$I320)-$E320))&gt;=1),
" Error: Position at the end of the period is not equal to: position at the beginning of the period+increase in assets-decrease in assets+exchange rate changes+price changes+other changes+rectifications.",
""),
IF(AND(NOT(ISBLANK($C320)),$C320&lt;0),
" Error: Position at the beginning of the period must be a positive amount.",
""),
IF(AND(NOT(ISBLANK($J320)),$J320&lt;0),
" Error: Position at the end of the period must be a positive amount.",
""),
IF(AND(NOT(ISBLANK($J320)),
    $J320&gt;0,
    OR(ISBLANK('T03.04'!$J320),
        'T03.04'!$J320&lt;=0,
        ISBLANK('T04.02'!$J320),
        'T04.02'!$J320&lt;=0)),
" Warning: If at least one of the forms T03.04,T04.01,T04.02 contains data other than zero,also the other two forms must be completed.",
"")))</f>
        <v/>
      </c>
    </row>
    <row r="321" spans="1:12">
      <c r="A321" s="20"/>
      <c r="B321" s="20"/>
      <c r="C321" s="15"/>
      <c r="D321" s="15"/>
      <c r="E321" s="15"/>
      <c r="F321" s="15"/>
      <c r="G321" s="15"/>
      <c r="H321" s="15"/>
      <c r="I321" s="15"/>
      <c r="J321" s="15"/>
      <c r="L321" s="30" t="str">
        <f>IF(COUNTA(C321:J321)=0,"",_xlfn.CONCAT(,
IF(AND(NOT(ISBLANK($J321)),
    ABS($J321-(($C321+$D321+$F321+$G321+$H321+$I321)-$E321))&gt;=1),
" Error: Position at the end of the period is not equal to: position at the beginning of the period+increase in assets-decrease in assets+exchange rate changes+price changes+other changes+rectifications.",
""),
IF(AND(NOT(ISBLANK($C321)),$C321&lt;0),
" Error: Position at the beginning of the period must be a positive amount.",
""),
IF(AND(NOT(ISBLANK($J321)),$J321&lt;0),
" Error: Position at the end of the period must be a positive amount.",
""),
IF(AND(NOT(ISBLANK($J321)),
    $J321&gt;0,
    OR(ISBLANK('T03.04'!$J321),
        'T03.04'!$J321&lt;=0,
        ISBLANK('T04.02'!$J321),
        'T04.02'!$J321&lt;=0)),
" Warning: If at least one of the forms T03.04,T04.01,T04.02 contains data other than zero,also the other two forms must be completed.",
"")))</f>
        <v/>
      </c>
    </row>
    <row r="322" spans="1:12">
      <c r="A322" s="20"/>
      <c r="B322" s="20"/>
      <c r="C322" s="15"/>
      <c r="D322" s="15"/>
      <c r="E322" s="15"/>
      <c r="F322" s="15"/>
      <c r="G322" s="15"/>
      <c r="H322" s="15"/>
      <c r="I322" s="15"/>
      <c r="J322" s="15"/>
      <c r="L322" s="30" t="str">
        <f>IF(COUNTA(C322:J322)=0,"",_xlfn.CONCAT(,
IF(AND(NOT(ISBLANK($J322)),
    ABS($J322-(($C322+$D322+$F322+$G322+$H322+$I322)-$E322))&gt;=1),
" Error: Position at the end of the period is not equal to: position at the beginning of the period+increase in assets-decrease in assets+exchange rate changes+price changes+other changes+rectifications.",
""),
IF(AND(NOT(ISBLANK($C322)),$C322&lt;0),
" Error: Position at the beginning of the period must be a positive amount.",
""),
IF(AND(NOT(ISBLANK($J322)),$J322&lt;0),
" Error: Position at the end of the period must be a positive amount.",
""),
IF(AND(NOT(ISBLANK($J322)),
    $J322&gt;0,
    OR(ISBLANK('T03.04'!$J322),
        'T03.04'!$J322&lt;=0,
        ISBLANK('T04.02'!$J322),
        'T04.02'!$J322&lt;=0)),
" Warning: If at least one of the forms T03.04,T04.01,T04.02 contains data other than zero,also the other two forms must be completed.",
"")))</f>
        <v/>
      </c>
    </row>
    <row r="323" spans="1:12">
      <c r="A323" s="20"/>
      <c r="B323" s="20"/>
      <c r="C323" s="15"/>
      <c r="D323" s="15"/>
      <c r="E323" s="15"/>
      <c r="F323" s="15"/>
      <c r="G323" s="15"/>
      <c r="H323" s="15"/>
      <c r="I323" s="15"/>
      <c r="J323" s="15"/>
      <c r="L323" s="30" t="str">
        <f>IF(COUNTA(C323:J323)=0,"",_xlfn.CONCAT(,
IF(AND(NOT(ISBLANK($J323)),
    ABS($J323-(($C323+$D323+$F323+$G323+$H323+$I323)-$E323))&gt;=1),
" Error: Position at the end of the period is not equal to: position at the beginning of the period+increase in assets-decrease in assets+exchange rate changes+price changes+other changes+rectifications.",
""),
IF(AND(NOT(ISBLANK($C323)),$C323&lt;0),
" Error: Position at the beginning of the period must be a positive amount.",
""),
IF(AND(NOT(ISBLANK($J323)),$J323&lt;0),
" Error: Position at the end of the period must be a positive amount.",
""),
IF(AND(NOT(ISBLANK($J323)),
    $J323&gt;0,
    OR(ISBLANK('T03.04'!$J323),
        'T03.04'!$J323&lt;=0,
        ISBLANK('T04.02'!$J323),
        'T04.02'!$J323&lt;=0)),
" Warning: If at least one of the forms T03.04,T04.01,T04.02 contains data other than zero,also the other two forms must be completed.",
"")))</f>
        <v/>
      </c>
    </row>
    <row r="324" spans="1:12">
      <c r="A324" s="20"/>
      <c r="B324" s="20"/>
      <c r="C324" s="15"/>
      <c r="D324" s="15"/>
      <c r="E324" s="15"/>
      <c r="F324" s="15"/>
      <c r="G324" s="15"/>
      <c r="H324" s="15"/>
      <c r="I324" s="15"/>
      <c r="J324" s="15"/>
      <c r="L324" s="30" t="str">
        <f>IF(COUNTA(C324:J324)=0,"",_xlfn.CONCAT(,
IF(AND(NOT(ISBLANK($J324)),
    ABS($J324-(($C324+$D324+$F324+$G324+$H324+$I324)-$E324))&gt;=1),
" Error: Position at the end of the period is not equal to: position at the beginning of the period+increase in assets-decrease in assets+exchange rate changes+price changes+other changes+rectifications.",
""),
IF(AND(NOT(ISBLANK($C324)),$C324&lt;0),
" Error: Position at the beginning of the period must be a positive amount.",
""),
IF(AND(NOT(ISBLANK($J324)),$J324&lt;0),
" Error: Position at the end of the period must be a positive amount.",
""),
IF(AND(NOT(ISBLANK($J324)),
    $J324&gt;0,
    OR(ISBLANK('T03.04'!$J324),
        'T03.04'!$J324&lt;=0,
        ISBLANK('T04.02'!$J324),
        'T04.02'!$J324&lt;=0)),
" Warning: If at least one of the forms T03.04,T04.01,T04.02 contains data other than zero,also the other two forms must be completed.",
"")))</f>
        <v/>
      </c>
    </row>
    <row r="325" spans="1:12">
      <c r="A325" s="20"/>
      <c r="B325" s="20"/>
      <c r="C325" s="15"/>
      <c r="D325" s="15"/>
      <c r="E325" s="15"/>
      <c r="F325" s="15"/>
      <c r="G325" s="15"/>
      <c r="H325" s="15"/>
      <c r="I325" s="15"/>
      <c r="J325" s="15"/>
      <c r="L325" s="30" t="str">
        <f>IF(COUNTA(C325:J325)=0,"",_xlfn.CONCAT(,
IF(AND(NOT(ISBLANK($J325)),
    ABS($J325-(($C325+$D325+$F325+$G325+$H325+$I325)-$E325))&gt;=1),
" Error: Position at the end of the period is not equal to: position at the beginning of the period+increase in assets-decrease in assets+exchange rate changes+price changes+other changes+rectifications.",
""),
IF(AND(NOT(ISBLANK($C325)),$C325&lt;0),
" Error: Position at the beginning of the period must be a positive amount.",
""),
IF(AND(NOT(ISBLANK($J325)),$J325&lt;0),
" Error: Position at the end of the period must be a positive amount.",
""),
IF(AND(NOT(ISBLANK($J325)),
    $J325&gt;0,
    OR(ISBLANK('T03.04'!$J325),
        'T03.04'!$J325&lt;=0,
        ISBLANK('T04.02'!$J325),
        'T04.02'!$J325&lt;=0)),
" Warning: If at least one of the forms T03.04,T04.01,T04.02 contains data other than zero,also the other two forms must be completed.",
"")))</f>
        <v/>
      </c>
    </row>
    <row r="326" spans="1:12">
      <c r="A326" s="20"/>
      <c r="B326" s="20"/>
      <c r="C326" s="15"/>
      <c r="D326" s="15"/>
      <c r="E326" s="15"/>
      <c r="F326" s="15"/>
      <c r="G326" s="15"/>
      <c r="H326" s="15"/>
      <c r="I326" s="15"/>
      <c r="J326" s="15"/>
      <c r="L326" s="30" t="str">
        <f>IF(COUNTA(C326:J326)=0,"",_xlfn.CONCAT(,
IF(AND(NOT(ISBLANK($J326)),
    ABS($J326-(($C326+$D326+$F326+$G326+$H326+$I326)-$E326))&gt;=1),
" Error: Position at the end of the period is not equal to: position at the beginning of the period+increase in assets-decrease in assets+exchange rate changes+price changes+other changes+rectifications.",
""),
IF(AND(NOT(ISBLANK($C326)),$C326&lt;0),
" Error: Position at the beginning of the period must be a positive amount.",
""),
IF(AND(NOT(ISBLANK($J326)),$J326&lt;0),
" Error: Position at the end of the period must be a positive amount.",
""),
IF(AND(NOT(ISBLANK($J326)),
    $J326&gt;0,
    OR(ISBLANK('T03.04'!$J326),
        'T03.04'!$J326&lt;=0,
        ISBLANK('T04.02'!$J326),
        'T04.02'!$J326&lt;=0)),
" Warning: If at least one of the forms T03.04,T04.01,T04.02 contains data other than zero,also the other two forms must be completed.",
"")))</f>
        <v/>
      </c>
    </row>
    <row r="327" spans="1:12">
      <c r="A327" s="20"/>
      <c r="B327" s="20"/>
      <c r="C327" s="15"/>
      <c r="D327" s="15"/>
      <c r="E327" s="15"/>
      <c r="F327" s="15"/>
      <c r="G327" s="15"/>
      <c r="H327" s="15"/>
      <c r="I327" s="15"/>
      <c r="J327" s="15"/>
      <c r="L327" s="30" t="str">
        <f>IF(COUNTA(C327:J327)=0,"",_xlfn.CONCAT(,
IF(AND(NOT(ISBLANK($J327)),
    ABS($J327-(($C327+$D327+$F327+$G327+$H327+$I327)-$E327))&gt;=1),
" Error: Position at the end of the period is not equal to: position at the beginning of the period+increase in assets-decrease in assets+exchange rate changes+price changes+other changes+rectifications.",
""),
IF(AND(NOT(ISBLANK($C327)),$C327&lt;0),
" Error: Position at the beginning of the period must be a positive amount.",
""),
IF(AND(NOT(ISBLANK($J327)),$J327&lt;0),
" Error: Position at the end of the period must be a positive amount.",
""),
IF(AND(NOT(ISBLANK($J327)),
    $J327&gt;0,
    OR(ISBLANK('T03.04'!$J327),
        'T03.04'!$J327&lt;=0,
        ISBLANK('T04.02'!$J327),
        'T04.02'!$J327&lt;=0)),
" Warning: If at least one of the forms T03.04,T04.01,T04.02 contains data other than zero,also the other two forms must be completed.",
"")))</f>
        <v/>
      </c>
    </row>
    <row r="328" spans="1:12">
      <c r="A328" s="20"/>
      <c r="B328" s="20"/>
      <c r="C328" s="15"/>
      <c r="D328" s="15"/>
      <c r="E328" s="15"/>
      <c r="F328" s="15"/>
      <c r="G328" s="15"/>
      <c r="H328" s="15"/>
      <c r="I328" s="15"/>
      <c r="J328" s="15"/>
      <c r="L328" s="30" t="str">
        <f>IF(COUNTA(C328:J328)=0,"",_xlfn.CONCAT(,
IF(AND(NOT(ISBLANK($J328)),
    ABS($J328-(($C328+$D328+$F328+$G328+$H328+$I328)-$E328))&gt;=1),
" Error: Position at the end of the period is not equal to: position at the beginning of the period+increase in assets-decrease in assets+exchange rate changes+price changes+other changes+rectifications.",
""),
IF(AND(NOT(ISBLANK($C328)),$C328&lt;0),
" Error: Position at the beginning of the period must be a positive amount.",
""),
IF(AND(NOT(ISBLANK($J328)),$J328&lt;0),
" Error: Position at the end of the period must be a positive amount.",
""),
IF(AND(NOT(ISBLANK($J328)),
    $J328&gt;0,
    OR(ISBLANK('T03.04'!$J328),
        'T03.04'!$J328&lt;=0,
        ISBLANK('T04.02'!$J328),
        'T04.02'!$J328&lt;=0)),
" Warning: If at least one of the forms T03.04,T04.01,T04.02 contains data other than zero,also the other two forms must be completed.",
"")))</f>
        <v/>
      </c>
    </row>
    <row r="329" spans="1:12">
      <c r="A329" s="20"/>
      <c r="B329" s="20"/>
      <c r="C329" s="15"/>
      <c r="D329" s="15"/>
      <c r="E329" s="15"/>
      <c r="F329" s="15"/>
      <c r="G329" s="15"/>
      <c r="H329" s="15"/>
      <c r="I329" s="15"/>
      <c r="J329" s="15"/>
      <c r="L329" s="30" t="str">
        <f>IF(COUNTA(C329:J329)=0,"",_xlfn.CONCAT(,
IF(AND(NOT(ISBLANK($J329)),
    ABS($J329-(($C329+$D329+$F329+$G329+$H329+$I329)-$E329))&gt;=1),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IF(AND(NOT(ISBLANK($J329)),
    $J329&gt;0,
    OR(ISBLANK('T03.04'!$J329),
        'T03.04'!$J329&lt;=0,
        ISBLANK('T04.02'!$J329),
        'T04.02'!$J329&lt;=0)),
" Warning: If at least one of the forms T03.04,T04.01,T04.02 contains data other than zero,also the other two forms must be completed.",
"")))</f>
        <v/>
      </c>
    </row>
    <row r="330" spans="1:12">
      <c r="A330" s="20"/>
      <c r="B330" s="20"/>
      <c r="C330" s="15"/>
      <c r="D330" s="15"/>
      <c r="E330" s="15"/>
      <c r="F330" s="15"/>
      <c r="G330" s="15"/>
      <c r="H330" s="15"/>
      <c r="I330" s="15"/>
      <c r="J330" s="15"/>
      <c r="L330" s="30" t="str">
        <f>IF(COUNTA(C330:J330)=0,"",_xlfn.CONCAT(,
IF(AND(NOT(ISBLANK($J330)),
    ABS($J330-(($C330+$D330+$F330+$G330+$H330+$I330)-$E330))&gt;=1),
" Error: Position at the end of the period is not equal to: position at the beginning of the period+increase in assets-decrease in assets+exchange rate changes+price changes+other changes+rectifications.",
""),
IF(AND(NOT(ISBLANK($C330)),$C330&lt;0),
" Error: Position at the beginning of the period must be a positive amount.",
""),
IF(AND(NOT(ISBLANK($J330)),$J330&lt;0),
" Error: Position at the end of the period must be a positive amount.",
""),
IF(AND(NOT(ISBLANK($J330)),
    $J330&gt;0,
    OR(ISBLANK('T03.04'!$J330),
        'T03.04'!$J330&lt;=0,
        ISBLANK('T04.02'!$J330),
        'T04.02'!$J330&lt;=0)),
" Warning: If at least one of the forms T03.04,T04.01,T04.02 contains data other than zero,also the other two forms must be completed.",
"")))</f>
        <v/>
      </c>
    </row>
    <row r="331" spans="1:12">
      <c r="A331" s="20"/>
      <c r="B331" s="20"/>
      <c r="C331" s="15"/>
      <c r="D331" s="15"/>
      <c r="E331" s="15"/>
      <c r="F331" s="15"/>
      <c r="G331" s="15"/>
      <c r="H331" s="15"/>
      <c r="I331" s="15"/>
      <c r="J331" s="15"/>
      <c r="L331" s="30" t="str">
        <f>IF(COUNTA(C331:J331)=0,"",_xlfn.CONCAT(,
IF(AND(NOT(ISBLANK($J331)),
    ABS($J331-(($C331+$D331+$F331+$G331+$H331+$I331)-$E331))&gt;=1),
" Error: Position at the end of the period is not equal to: position at the beginning of the period+increase in assets-decrease in assets+exchange rate changes+price changes+other changes+rectifications.",
""),
IF(AND(NOT(ISBLANK($C331)),$C331&lt;0),
" Error: Position at the beginning of the period must be a positive amount.",
""),
IF(AND(NOT(ISBLANK($J331)),$J331&lt;0),
" Error: Position at the end of the period must be a positive amount.",
""),
IF(AND(NOT(ISBLANK($J331)),
    $J331&gt;0,
    OR(ISBLANK('T03.04'!$J331),
        'T03.04'!$J331&lt;=0,
        ISBLANK('T04.02'!$J331),
        'T04.02'!$J331&lt;=0)),
" Warning: If at least one of the forms T03.04,T04.01,T04.02 contains data other than zero,also the other two forms must be completed.",
"")))</f>
        <v/>
      </c>
    </row>
    <row r="332" spans="1:12">
      <c r="A332" s="20"/>
      <c r="B332" s="20"/>
      <c r="C332" s="15"/>
      <c r="D332" s="15"/>
      <c r="E332" s="15"/>
      <c r="F332" s="15"/>
      <c r="G332" s="15"/>
      <c r="H332" s="15"/>
      <c r="I332" s="15"/>
      <c r="J332" s="15"/>
      <c r="L332" s="30" t="str">
        <f>IF(COUNTA(C332:J332)=0,"",_xlfn.CONCAT(,
IF(AND(NOT(ISBLANK($J332)),
    ABS($J332-(($C332+$D332+$F332+$G332+$H332+$I332)-$E332))&gt;=1),
" Error: Position at the end of the period is not equal to: position at the beginning of the period+increase in assets-decrease in assets+exchange rate changes+price changes+other changes+rectifications.",
""),
IF(AND(NOT(ISBLANK($C332)),$C332&lt;0),
" Error: Position at the beginning of the period must be a positive amount.",
""),
IF(AND(NOT(ISBLANK($J332)),$J332&lt;0),
" Error: Position at the end of the period must be a positive amount.",
""),
IF(AND(NOT(ISBLANK($J332)),
    $J332&gt;0,
    OR(ISBLANK('T03.04'!$J332),
        'T03.04'!$J332&lt;=0,
        ISBLANK('T04.02'!$J332),
        'T04.02'!$J332&lt;=0)),
" Warning: If at least one of the forms T03.04,T04.01,T04.02 contains data other than zero,also the other two forms must be completed.",
"")))</f>
        <v/>
      </c>
    </row>
    <row r="333" spans="1:12">
      <c r="A333" s="20"/>
      <c r="B333" s="20"/>
      <c r="C333" s="15"/>
      <c r="D333" s="15"/>
      <c r="E333" s="15"/>
      <c r="F333" s="15"/>
      <c r="G333" s="15"/>
      <c r="H333" s="15"/>
      <c r="I333" s="15"/>
      <c r="J333" s="15"/>
      <c r="L333" s="30" t="str">
        <f>IF(COUNTA(C333:J333)=0,"",_xlfn.CONCAT(,
IF(AND(NOT(ISBLANK($J333)),
    ABS($J333-(($C333+$D333+$F333+$G333+$H333+$I333)-$E333))&gt;=1),
" Error: Position at the end of the period is not equal to: position at the beginning of the period+increase in assets-decrease in assets+exchange rate changes+price changes+other changes+rectifications.",
""),
IF(AND(NOT(ISBLANK($C333)),$C333&lt;0),
" Error: Position at the beginning of the period must be a positive amount.",
""),
IF(AND(NOT(ISBLANK($J333)),$J333&lt;0),
" Error: Position at the end of the period must be a positive amount.",
""),
IF(AND(NOT(ISBLANK($J333)),
    $J333&gt;0,
    OR(ISBLANK('T03.04'!$J333),
        'T03.04'!$J333&lt;=0,
        ISBLANK('T04.02'!$J333),
        'T04.02'!$J333&lt;=0)),
" Warning: If at least one of the forms T03.04,T04.01,T04.02 contains data other than zero,also the other two forms must be completed.",
"")))</f>
        <v/>
      </c>
    </row>
    <row r="334" spans="1:12">
      <c r="A334" s="20"/>
      <c r="B334" s="20"/>
      <c r="C334" s="15"/>
      <c r="D334" s="15"/>
      <c r="E334" s="15"/>
      <c r="F334" s="15"/>
      <c r="G334" s="15"/>
      <c r="H334" s="15"/>
      <c r="I334" s="15"/>
      <c r="J334" s="15"/>
      <c r="L334" s="30" t="str">
        <f>IF(COUNTA(C334:J334)=0,"",_xlfn.CONCAT(,
IF(AND(NOT(ISBLANK($J334)),
    ABS($J334-(($C334+$D334+$F334+$G334+$H334+$I334)-$E334))&gt;=1),
" Error: Position at the end of the period is not equal to: position at the beginning of the period+increase in assets-decrease in assets+exchange rate changes+price changes+other changes+rectifications.",
""),
IF(AND(NOT(ISBLANK($C334)),$C334&lt;0),
" Error: Position at the beginning of the period must be a positive amount.",
""),
IF(AND(NOT(ISBLANK($J334)),$J334&lt;0),
" Error: Position at the end of the period must be a positive amount.",
""),
IF(AND(NOT(ISBLANK($J334)),
    $J334&gt;0,
    OR(ISBLANK('T03.04'!$J334),
        'T03.04'!$J334&lt;=0,
        ISBLANK('T04.02'!$J334),
        'T04.02'!$J334&lt;=0)),
" Warning: If at least one of the forms T03.04,T04.01,T04.02 contains data other than zero,also the other two forms must be completed.",
"")))</f>
        <v/>
      </c>
    </row>
    <row r="335" spans="1:12">
      <c r="A335" s="20"/>
      <c r="B335" s="20"/>
      <c r="C335" s="15"/>
      <c r="D335" s="15"/>
      <c r="E335" s="15"/>
      <c r="F335" s="15"/>
      <c r="G335" s="15"/>
      <c r="H335" s="15"/>
      <c r="I335" s="15"/>
      <c r="J335" s="15"/>
      <c r="L335" s="30" t="str">
        <f>IF(COUNTA(C335:J335)=0,"",_xlfn.CONCAT(,
IF(AND(NOT(ISBLANK($J335)),
    ABS($J335-(($C335+$D335+$F335+$G335+$H335+$I335)-$E335))&gt;=1),
" Error: Position at the end of the period is not equal to: position at the beginning of the period+increase in assets-decrease in assets+exchange rate changes+price changes+other changes+rectifications.",
""),
IF(AND(NOT(ISBLANK($C335)),$C335&lt;0),
" Error: Position at the beginning of the period must be a positive amount.",
""),
IF(AND(NOT(ISBLANK($J335)),$J335&lt;0),
" Error: Position at the end of the period must be a positive amount.",
""),
IF(AND(NOT(ISBLANK($J335)),
    $J335&gt;0,
    OR(ISBLANK('T03.04'!$J335),
        'T03.04'!$J335&lt;=0,
        ISBLANK('T04.02'!$J335),
        'T04.02'!$J335&lt;=0)),
" Warning: If at least one of the forms T03.04,T04.01,T04.02 contains data other than zero,also the other two forms must be completed.",
"")))</f>
        <v/>
      </c>
    </row>
    <row r="336" spans="1:12">
      <c r="A336" s="20"/>
      <c r="B336" s="20"/>
      <c r="C336" s="15"/>
      <c r="D336" s="15"/>
      <c r="E336" s="15"/>
      <c r="F336" s="15"/>
      <c r="G336" s="15"/>
      <c r="H336" s="15"/>
      <c r="I336" s="15"/>
      <c r="J336" s="15"/>
      <c r="L336" s="30" t="str">
        <f>IF(COUNTA(C336:J336)=0,"",_xlfn.CONCAT(,
IF(AND(NOT(ISBLANK($J336)),
    ABS($J336-(($C336+$D336+$F336+$G336+$H336+$I336)-$E336))&gt;=1),
" Error: Position at the end of the period is not equal to: position at the beginning of the period+increase in assets-decrease in assets+exchange rate changes+price changes+other changes+rectifications.",
""),
IF(AND(NOT(ISBLANK($C336)),$C336&lt;0),
" Error: Position at the beginning of the period must be a positive amount.",
""),
IF(AND(NOT(ISBLANK($J336)),$J336&lt;0),
" Error: Position at the end of the period must be a positive amount.",
""),
IF(AND(NOT(ISBLANK($J336)),
    $J336&gt;0,
    OR(ISBLANK('T03.04'!$J336),
        'T03.04'!$J336&lt;=0,
        ISBLANK('T04.02'!$J336),
        'T04.02'!$J336&lt;=0)),
" Warning: If at least one of the forms T03.04,T04.01,T04.02 contains data other than zero,also the other two forms must be completed.",
"")))</f>
        <v/>
      </c>
    </row>
    <row r="337" spans="1:12">
      <c r="A337" s="20"/>
      <c r="B337" s="20"/>
      <c r="C337" s="15"/>
      <c r="D337" s="15"/>
      <c r="E337" s="15"/>
      <c r="F337" s="15"/>
      <c r="G337" s="15"/>
      <c r="H337" s="15"/>
      <c r="I337" s="15"/>
      <c r="J337" s="15"/>
      <c r="L337" s="30" t="str">
        <f>IF(COUNTA(C337:J337)=0,"",_xlfn.CONCAT(,
IF(AND(NOT(ISBLANK($J337)),
    ABS($J337-(($C337+$D337+$F337+$G337+$H337+$I337)-$E337))&gt;=1),
" Error: Position at the end of the period is not equal to: position at the beginning of the period+increase in assets-decrease in assets+exchange rate changes+price changes+other changes+rectifications.",
""),
IF(AND(NOT(ISBLANK($C337)),$C337&lt;0),
" Error: Position at the beginning of the period must be a positive amount.",
""),
IF(AND(NOT(ISBLANK($J337)),$J337&lt;0),
" Error: Position at the end of the period must be a positive amount.",
""),
IF(AND(NOT(ISBLANK($J337)),
    $J337&gt;0,
    OR(ISBLANK('T03.04'!$J337),
        'T03.04'!$J337&lt;=0,
        ISBLANK('T04.02'!$J337),
        'T04.02'!$J337&lt;=0)),
" Warning: If at least one of the forms T03.04,T04.01,T04.02 contains data other than zero,also the other two forms must be completed.",
"")))</f>
        <v/>
      </c>
    </row>
    <row r="338" spans="1:12">
      <c r="A338" s="20"/>
      <c r="B338" s="20"/>
      <c r="C338" s="15"/>
      <c r="D338" s="15"/>
      <c r="E338" s="15"/>
      <c r="F338" s="15"/>
      <c r="G338" s="15"/>
      <c r="H338" s="15"/>
      <c r="I338" s="15"/>
      <c r="J338" s="15"/>
      <c r="L338" s="30" t="str">
        <f>IF(COUNTA(C338:J338)=0,"",_xlfn.CONCAT(,
IF(AND(NOT(ISBLANK($J338)),
    ABS($J338-(($C338+$D338+$F338+$G338+$H338+$I338)-$E338))&gt;=1),
" Error: Position at the end of the period is not equal to: position at the beginning of the period+increase in assets-decrease in assets+exchange rate changes+price changes+other changes+rectifications.",
""),
IF(AND(NOT(ISBLANK($C338)),$C338&lt;0),
" Error: Position at the beginning of the period must be a positive amount.",
""),
IF(AND(NOT(ISBLANK($J338)),$J338&lt;0),
" Error: Position at the end of the period must be a positive amount.",
""),
IF(AND(NOT(ISBLANK($J338)),
    $J338&gt;0,
    OR(ISBLANK('T03.04'!$J338),
        'T03.04'!$J338&lt;=0,
        ISBLANK('T04.02'!$J338),
        'T04.02'!$J338&lt;=0)),
" Warning: If at least one of the forms T03.04,T04.01,T04.02 contains data other than zero,also the other two forms must be completed.",
"")))</f>
        <v/>
      </c>
    </row>
    <row r="339" spans="1:12">
      <c r="A339" s="20"/>
      <c r="B339" s="20"/>
      <c r="C339" s="15"/>
      <c r="D339" s="15"/>
      <c r="E339" s="15"/>
      <c r="F339" s="15"/>
      <c r="G339" s="15"/>
      <c r="H339" s="15"/>
      <c r="I339" s="15"/>
      <c r="J339" s="15"/>
      <c r="L339" s="30" t="str">
        <f>IF(COUNTA(C339:J339)=0,"",_xlfn.CONCAT(,
IF(AND(NOT(ISBLANK($J339)),
    ABS($J339-(($C339+$D339+$F339+$G339+$H339+$I339)-$E339))&gt;=1),
" Error: Position at the end of the period is not equal to: position at the beginning of the period+increase in assets-decrease in assets+exchange rate changes+price changes+other changes+rectifications.",
""),
IF(AND(NOT(ISBLANK($C339)),$C339&lt;0),
" Error: Position at the beginning of the period must be a positive amount.",
""),
IF(AND(NOT(ISBLANK($J339)),$J339&lt;0),
" Error: Position at the end of the period must be a positive amount.",
""),
IF(AND(NOT(ISBLANK($J339)),
    $J339&gt;0,
    OR(ISBLANK('T03.04'!$J339),
        'T03.04'!$J339&lt;=0,
        ISBLANK('T04.02'!$J339),
        'T04.02'!$J339&lt;=0)),
" Warning: If at least one of the forms T03.04,T04.01,T04.02 contains data other than zero,also the other two forms must be completed.",
"")))</f>
        <v/>
      </c>
    </row>
    <row r="340" spans="1:12">
      <c r="A340" s="20"/>
      <c r="B340" s="20"/>
      <c r="C340" s="15"/>
      <c r="D340" s="15"/>
      <c r="E340" s="15"/>
      <c r="F340" s="15"/>
      <c r="G340" s="15"/>
      <c r="H340" s="15"/>
      <c r="I340" s="15"/>
      <c r="J340" s="15"/>
      <c r="L340" s="30" t="str">
        <f>IF(COUNTA(C340:J340)=0,"",_xlfn.CONCAT(,
IF(AND(NOT(ISBLANK($J340)),
    ABS($J340-(($C340+$D340+$F340+$G340+$H340+$I340)-$E340))&gt;=1),
" Error: Position at the end of the period is not equal to: position at the beginning of the period+increase in assets-decrease in assets+exchange rate changes+price changes+other changes+rectifications.",
""),
IF(AND(NOT(ISBLANK($C340)),$C340&lt;0),
" Error: Position at the beginning of the period must be a positive amount.",
""),
IF(AND(NOT(ISBLANK($J340)),$J340&lt;0),
" Error: Position at the end of the period must be a positive amount.",
""),
IF(AND(NOT(ISBLANK($J340)),
    $J340&gt;0,
    OR(ISBLANK('T03.04'!$J340),
        'T03.04'!$J340&lt;=0,
        ISBLANK('T04.02'!$J340),
        'T04.02'!$J340&lt;=0)),
" Warning: If at least one of the forms T03.04,T04.01,T04.02 contains data other than zero,also the other two forms must be completed.",
"")))</f>
        <v/>
      </c>
    </row>
    <row r="341" spans="1:12">
      <c r="A341" s="20"/>
      <c r="B341" s="20"/>
      <c r="C341" s="15"/>
      <c r="D341" s="15"/>
      <c r="E341" s="15"/>
      <c r="F341" s="15"/>
      <c r="G341" s="15"/>
      <c r="H341" s="15"/>
      <c r="I341" s="15"/>
      <c r="J341" s="15"/>
      <c r="L341" s="30" t="str">
        <f>IF(COUNTA(C341:J341)=0,"",_xlfn.CONCAT(,
IF(AND(NOT(ISBLANK($J341)),
    ABS($J341-(($C341+$D341+$F341+$G341+$H341+$I341)-$E341))&gt;=1),
" Error: Position at the end of the period is not equal to: position at the beginning of the period+increase in assets-decrease in assets+exchange rate changes+price changes+other changes+rectifications.",
""),
IF(AND(NOT(ISBLANK($C341)),$C341&lt;0),
" Error: Position at the beginning of the period must be a positive amount.",
""),
IF(AND(NOT(ISBLANK($J341)),$J341&lt;0),
" Error: Position at the end of the period must be a positive amount.",
""),
IF(AND(NOT(ISBLANK($J341)),
    $J341&gt;0,
    OR(ISBLANK('T03.04'!$J341),
        'T03.04'!$J341&lt;=0,
        ISBLANK('T04.02'!$J341),
        'T04.02'!$J341&lt;=0)),
" Warning: If at least one of the forms T03.04,T04.01,T04.02 contains data other than zero,also the other two forms must be completed.",
"")))</f>
        <v/>
      </c>
    </row>
    <row r="342" spans="1:12">
      <c r="A342" s="20"/>
      <c r="B342" s="20"/>
      <c r="C342" s="15"/>
      <c r="D342" s="15"/>
      <c r="E342" s="15"/>
      <c r="F342" s="15"/>
      <c r="G342" s="15"/>
      <c r="H342" s="15"/>
      <c r="I342" s="15"/>
      <c r="J342" s="15"/>
      <c r="L342" s="30" t="str">
        <f>IF(COUNTA(C342:J342)=0,"",_xlfn.CONCAT(,
IF(AND(NOT(ISBLANK($J342)),
    ABS($J342-(($C342+$D342+$F342+$G342+$H342+$I342)-$E342))&gt;=1),
" Error: Position at the end of the period is not equal to: position at the beginning of the period+increase in assets-decrease in assets+exchange rate changes+price changes+other changes+rectifications.",
""),
IF(AND(NOT(ISBLANK($C342)),$C342&lt;0),
" Error: Position at the beginning of the period must be a positive amount.",
""),
IF(AND(NOT(ISBLANK($J342)),$J342&lt;0),
" Error: Position at the end of the period must be a positive amount.",
""),
IF(AND(NOT(ISBLANK($J342)),
    $J342&gt;0,
    OR(ISBLANK('T03.04'!$J342),
        'T03.04'!$J342&lt;=0,
        ISBLANK('T04.02'!$J342),
        'T04.02'!$J342&lt;=0)),
" Warning: If at least one of the forms T03.04,T04.01,T04.02 contains data other than zero,also the other two forms must be completed.",
"")))</f>
        <v/>
      </c>
    </row>
    <row r="343" spans="1:12">
      <c r="A343" s="20"/>
      <c r="B343" s="20"/>
      <c r="C343" s="15"/>
      <c r="D343" s="15"/>
      <c r="E343" s="15"/>
      <c r="F343" s="15"/>
      <c r="G343" s="15"/>
      <c r="H343" s="15"/>
      <c r="I343" s="15"/>
      <c r="J343" s="15"/>
      <c r="L343" s="30" t="str">
        <f>IF(COUNTA(C343:J343)=0,"",_xlfn.CONCAT(,
IF(AND(NOT(ISBLANK($J343)),
    ABS($J343-(($C343+$D343+$F343+$G343+$H343+$I343)-$E343))&gt;=1),
" Error: Position at the end of the period is not equal to: position at the beginning of the period+increase in assets-decrease in assets+exchange rate changes+price changes+other changes+rectifications.",
""),
IF(AND(NOT(ISBLANK($C343)),$C343&lt;0),
" Error: Position at the beginning of the period must be a positive amount.",
""),
IF(AND(NOT(ISBLANK($J343)),$J343&lt;0),
" Error: Position at the end of the period must be a positive amount.",
""),
IF(AND(NOT(ISBLANK($J343)),
    $J343&gt;0,
    OR(ISBLANK('T03.04'!$J343),
        'T03.04'!$J343&lt;=0,
        ISBLANK('T04.02'!$J343),
        'T04.02'!$J343&lt;=0)),
" Warning: If at least one of the forms T03.04,T04.01,T04.02 contains data other than zero,also the other two forms must be completed.",
"")))</f>
        <v/>
      </c>
    </row>
    <row r="344" spans="1:12">
      <c r="A344" s="20"/>
      <c r="B344" s="20"/>
      <c r="C344" s="15"/>
      <c r="D344" s="15"/>
      <c r="E344" s="15"/>
      <c r="F344" s="15"/>
      <c r="G344" s="15"/>
      <c r="H344" s="15"/>
      <c r="I344" s="15"/>
      <c r="J344" s="15"/>
      <c r="L344" s="30" t="str">
        <f>IF(COUNTA(C344:J344)=0,"",_xlfn.CONCAT(,
IF(AND(NOT(ISBLANK($J344)),
    ABS($J344-(($C344+$D344+$F344+$G344+$H344+$I344)-$E344))&gt;=1),
" Error: Position at the end of the period is not equal to: position at the beginning of the period+increase in assets-decrease in assets+exchange rate changes+price changes+other changes+rectifications.",
""),
IF(AND(NOT(ISBLANK($C344)),$C344&lt;0),
" Error: Position at the beginning of the period must be a positive amount.",
""),
IF(AND(NOT(ISBLANK($J344)),$J344&lt;0),
" Error: Position at the end of the period must be a positive amount.",
""),
IF(AND(NOT(ISBLANK($J344)),
    $J344&gt;0,
    OR(ISBLANK('T03.04'!$J344),
        'T03.04'!$J344&lt;=0,
        ISBLANK('T04.02'!$J344),
        'T04.02'!$J344&lt;=0)),
" Warning: If at least one of the forms T03.04,T04.01,T04.02 contains data other than zero,also the other two forms must be completed.",
"")))</f>
        <v/>
      </c>
    </row>
    <row r="345" spans="1:12">
      <c r="A345" s="20"/>
      <c r="B345" s="20"/>
      <c r="C345" s="15"/>
      <c r="D345" s="15"/>
      <c r="E345" s="15"/>
      <c r="F345" s="15"/>
      <c r="G345" s="15"/>
      <c r="H345" s="15"/>
      <c r="I345" s="15"/>
      <c r="J345" s="15"/>
      <c r="L345" s="30" t="str">
        <f>IF(COUNTA(C345:J345)=0,"",_xlfn.CONCAT(,
IF(AND(NOT(ISBLANK($J345)),
    ABS($J345-(($C345+$D345+$F345+$G345+$H345+$I345)-$E345))&gt;=1),
" Error: Position at the end of the period is not equal to: position at the beginning of the period+increase in assets-decrease in assets+exchange rate changes+price changes+other changes+rectifications.",
""),
IF(AND(NOT(ISBLANK($C345)),$C345&lt;0),
" Error: Position at the beginning of the period must be a positive amount.",
""),
IF(AND(NOT(ISBLANK($J345)),$J345&lt;0),
" Error: Position at the end of the period must be a positive amount.",
""),
IF(AND(NOT(ISBLANK($J345)),
    $J345&gt;0,
    OR(ISBLANK('T03.04'!$J345),
        'T03.04'!$J345&lt;=0,
        ISBLANK('T04.02'!$J345),
        'T04.02'!$J345&lt;=0)),
" Warning: If at least one of the forms T03.04,T04.01,T04.02 contains data other than zero,also the other two forms must be completed.",
"")))</f>
        <v/>
      </c>
    </row>
    <row r="346" spans="1:12">
      <c r="A346" s="20"/>
      <c r="B346" s="20"/>
      <c r="C346" s="15"/>
      <c r="D346" s="15"/>
      <c r="E346" s="15"/>
      <c r="F346" s="15"/>
      <c r="G346" s="15"/>
      <c r="H346" s="15"/>
      <c r="I346" s="15"/>
      <c r="J346" s="15"/>
      <c r="L346" s="30" t="str">
        <f>IF(COUNTA(C346:J346)=0,"",_xlfn.CONCAT(,
IF(AND(NOT(ISBLANK($J346)),
    ABS($J346-(($C346+$D346+$F346+$G346+$H346+$I346)-$E346))&gt;=1),
" Error: Position at the end of the period is not equal to: position at the beginning of the period+increase in assets-decrease in assets+exchange rate changes+price changes+other changes+rectifications.",
""),
IF(AND(NOT(ISBLANK($C346)),$C346&lt;0),
" Error: Position at the beginning of the period must be a positive amount.",
""),
IF(AND(NOT(ISBLANK($J346)),$J346&lt;0),
" Error: Position at the end of the period must be a positive amount.",
""),
IF(AND(NOT(ISBLANK($J346)),
    $J346&gt;0,
    OR(ISBLANK('T03.04'!$J346),
        'T03.04'!$J346&lt;=0,
        ISBLANK('T04.02'!$J346),
        'T04.02'!$J346&lt;=0)),
" Warning: If at least one of the forms T03.04,T04.01,T04.02 contains data other than zero,also the other two forms must be completed.",
"")))</f>
        <v/>
      </c>
    </row>
    <row r="347" spans="1:12">
      <c r="A347" s="20"/>
      <c r="B347" s="20"/>
      <c r="C347" s="15"/>
      <c r="D347" s="15"/>
      <c r="E347" s="15"/>
      <c r="F347" s="15"/>
      <c r="G347" s="15"/>
      <c r="H347" s="15"/>
      <c r="I347" s="15"/>
      <c r="J347" s="15"/>
      <c r="L347" s="30" t="str">
        <f>IF(COUNTA(C347:J347)=0,"",_xlfn.CONCAT(,
IF(AND(NOT(ISBLANK($J347)),
    ABS($J347-(($C347+$D347+$F347+$G347+$H347+$I347)-$E347))&gt;=1),
" Error: Position at the end of the period is not equal to: position at the beginning of the period+increase in assets-decrease in assets+exchange rate changes+price changes+other changes+rectifications.",
""),
IF(AND(NOT(ISBLANK($C347)),$C347&lt;0),
" Error: Position at the beginning of the period must be a positive amount.",
""),
IF(AND(NOT(ISBLANK($J347)),$J347&lt;0),
" Error: Position at the end of the period must be a positive amount.",
""),
IF(AND(NOT(ISBLANK($J347)),
    $J347&gt;0,
    OR(ISBLANK('T03.04'!$J347),
        'T03.04'!$J347&lt;=0,
        ISBLANK('T04.02'!$J347),
        'T04.02'!$J347&lt;=0)),
" Warning: If at least one of the forms T03.04,T04.01,T04.02 contains data other than zero,also the other two forms must be completed.",
"")))</f>
        <v/>
      </c>
    </row>
    <row r="348" spans="1:12">
      <c r="A348" s="20"/>
      <c r="B348" s="20"/>
      <c r="C348" s="15"/>
      <c r="D348" s="15"/>
      <c r="E348" s="15"/>
      <c r="F348" s="15"/>
      <c r="G348" s="15"/>
      <c r="H348" s="15"/>
      <c r="I348" s="15"/>
      <c r="J348" s="15"/>
      <c r="L348" s="30" t="str">
        <f>IF(COUNTA(C348:J348)=0,"",_xlfn.CONCAT(,
IF(AND(NOT(ISBLANK($J348)),
    ABS($J348-(($C348+$D348+$F348+$G348+$H348+$I348)-$E348))&gt;=1),
" Error: Position at the end of the period is not equal to: position at the beginning of the period+increase in assets-decrease in assets+exchange rate changes+price changes+other changes+rectifications.",
""),
IF(AND(NOT(ISBLANK($C348)),$C348&lt;0),
" Error: Position at the beginning of the period must be a positive amount.",
""),
IF(AND(NOT(ISBLANK($J348)),$J348&lt;0),
" Error: Position at the end of the period must be a positive amount.",
""),
IF(AND(NOT(ISBLANK($J348)),
    $J348&gt;0,
    OR(ISBLANK('T03.04'!$J348),
        'T03.04'!$J348&lt;=0,
        ISBLANK('T04.02'!$J348),
        'T04.02'!$J348&lt;=0)),
" Warning: If at least one of the forms T03.04,T04.01,T04.02 contains data other than zero,also the other two forms must be completed.",
"")))</f>
        <v/>
      </c>
    </row>
    <row r="349" spans="1:12">
      <c r="A349" s="20"/>
      <c r="B349" s="20"/>
      <c r="C349" s="15"/>
      <c r="D349" s="15"/>
      <c r="E349" s="15"/>
      <c r="F349" s="15"/>
      <c r="G349" s="15"/>
      <c r="H349" s="15"/>
      <c r="I349" s="15"/>
      <c r="J349" s="15"/>
      <c r="L349" s="30" t="str">
        <f>IF(COUNTA(C349:J349)=0,"",_xlfn.CONCAT(,
IF(AND(NOT(ISBLANK($J349)),
    ABS($J349-(($C349+$D349+$F349+$G349+$H349+$I349)-$E349))&gt;=1),
" Error: Position at the end of the period is not equal to: position at the beginning of the period+increase in assets-decrease in assets+exchange rate changes+price changes+other changes+rectifications.",
""),
IF(AND(NOT(ISBLANK($C349)),$C349&lt;0),
" Error: Position at the beginning of the period must be a positive amount.",
""),
IF(AND(NOT(ISBLANK($J349)),$J349&lt;0),
" Error: Position at the end of the period must be a positive amount.",
""),
IF(AND(NOT(ISBLANK($J349)),
    $J349&gt;0,
    OR(ISBLANK('T03.04'!$J349),
        'T03.04'!$J349&lt;=0,
        ISBLANK('T04.02'!$J349),
        'T04.02'!$J349&lt;=0)),
" Warning: If at least one of the forms T03.04,T04.01,T04.02 contains data other than zero,also the other two forms must be completed.",
"")))</f>
        <v/>
      </c>
    </row>
    <row r="350" spans="1:12">
      <c r="A350" s="20"/>
      <c r="B350" s="20"/>
      <c r="C350" s="15"/>
      <c r="D350" s="15"/>
      <c r="E350" s="15"/>
      <c r="F350" s="15"/>
      <c r="G350" s="15"/>
      <c r="H350" s="15"/>
      <c r="I350" s="15"/>
      <c r="J350" s="15"/>
      <c r="L350" s="30" t="str">
        <f>IF(COUNTA(C350:J350)=0,"",_xlfn.CONCAT(,
IF(AND(NOT(ISBLANK($J350)),
    ABS($J350-(($C350+$D350+$F350+$G350+$H350+$I350)-$E350))&gt;=1),
" Error: Position at the end of the period is not equal to: position at the beginning of the period+increase in assets-decrease in assets+exchange rate changes+price changes+other changes+rectifications.",
""),
IF(AND(NOT(ISBLANK($C350)),$C350&lt;0),
" Error: Position at the beginning of the period must be a positive amount.",
""),
IF(AND(NOT(ISBLANK($J350)),$J350&lt;0),
" Error: Position at the end of the period must be a positive amount.",
""),
IF(AND(NOT(ISBLANK($J350)),
    $J350&gt;0,
    OR(ISBLANK('T03.04'!$J350),
        'T03.04'!$J350&lt;=0,
        ISBLANK('T04.02'!$J350),
        'T04.02'!$J350&lt;=0)),
" Warning: If at least one of the forms T03.04,T04.01,T04.02 contains data other than zero,also the other two forms must be completed.",
"")))</f>
        <v/>
      </c>
    </row>
    <row r="351" spans="1:12">
      <c r="A351" s="20"/>
      <c r="B351" s="20"/>
      <c r="C351" s="15"/>
      <c r="D351" s="15"/>
      <c r="E351" s="15"/>
      <c r="F351" s="15"/>
      <c r="G351" s="15"/>
      <c r="H351" s="15"/>
      <c r="I351" s="15"/>
      <c r="J351" s="15"/>
      <c r="L351" s="30" t="str">
        <f>IF(COUNTA(C351:J351)=0,"",_xlfn.CONCAT(,
IF(AND(NOT(ISBLANK($J351)),
    ABS($J351-(($C351+$D351+$F351+$G351+$H351+$I351)-$E351))&gt;=1),
" Error: Position at the end of the period is not equal to: position at the beginning of the period+increase in assets-decrease in assets+exchange rate changes+price changes+other changes+rectifications.",
""),
IF(AND(NOT(ISBLANK($C351)),$C351&lt;0),
" Error: Position at the beginning of the period must be a positive amount.",
""),
IF(AND(NOT(ISBLANK($J351)),$J351&lt;0),
" Error: Position at the end of the period must be a positive amount.",
""),
IF(AND(NOT(ISBLANK($J351)),
    $J351&gt;0,
    OR(ISBLANK('T03.04'!$J351),
        'T03.04'!$J351&lt;=0,
        ISBLANK('T04.02'!$J351),
        'T04.02'!$J351&lt;=0)),
" Warning: If at least one of the forms T03.04,T04.01,T04.02 contains data other than zero,also the other two forms must be completed.",
"")))</f>
        <v/>
      </c>
    </row>
    <row r="352" spans="1:12">
      <c r="A352" s="20"/>
      <c r="B352" s="20"/>
      <c r="C352" s="15"/>
      <c r="D352" s="15"/>
      <c r="E352" s="15"/>
      <c r="F352" s="15"/>
      <c r="G352" s="15"/>
      <c r="H352" s="15"/>
      <c r="I352" s="15"/>
      <c r="J352" s="15"/>
      <c r="L352" s="30" t="str">
        <f>IF(COUNTA(C352:J352)=0,"",_xlfn.CONCAT(,
IF(AND(NOT(ISBLANK($J352)),
    ABS($J352-(($C352+$D352+$F352+$G352+$H352+$I352)-$E352))&gt;=1),
" Error: Position at the end of the period is not equal to: position at the beginning of the period+increase in assets-decrease in assets+exchange rate changes+price changes+other changes+rectifications.",
""),
IF(AND(NOT(ISBLANK($C352)),$C352&lt;0),
" Error: Position at the beginning of the period must be a positive amount.",
""),
IF(AND(NOT(ISBLANK($J352)),$J352&lt;0),
" Error: Position at the end of the period must be a positive amount.",
""),
IF(AND(NOT(ISBLANK($J352)),
    $J352&gt;0,
    OR(ISBLANK('T03.04'!$J352),
        'T03.04'!$J352&lt;=0,
        ISBLANK('T04.02'!$J352),
        'T04.02'!$J352&lt;=0)),
" Warning: If at least one of the forms T03.04,T04.01,T04.02 contains data other than zero,also the other two forms must be completed.",
"")))</f>
        <v/>
      </c>
    </row>
    <row r="353" spans="1:12">
      <c r="A353" s="20"/>
      <c r="B353" s="20"/>
      <c r="C353" s="15"/>
      <c r="D353" s="15"/>
      <c r="E353" s="15"/>
      <c r="F353" s="15"/>
      <c r="G353" s="15"/>
      <c r="H353" s="15"/>
      <c r="I353" s="15"/>
      <c r="J353" s="15"/>
      <c r="L353" s="30" t="str">
        <f>IF(COUNTA(C353:J353)=0,"",_xlfn.CONCAT(,
IF(AND(NOT(ISBLANK($J353)),
    ABS($J353-(($C353+$D353+$F353+$G353+$H353+$I353)-$E353))&gt;=1),
" Error: Position at the end of the period is not equal to: position at the beginning of the period+increase in assets-decrease in assets+exchange rate changes+price changes+other changes+rectifications.",
""),
IF(AND(NOT(ISBLANK($C353)),$C353&lt;0),
" Error: Position at the beginning of the period must be a positive amount.",
""),
IF(AND(NOT(ISBLANK($J353)),$J353&lt;0),
" Error: Position at the end of the period must be a positive amount.",
""),
IF(AND(NOT(ISBLANK($J353)),
    $J353&gt;0,
    OR(ISBLANK('T03.04'!$J353),
        'T03.04'!$J353&lt;=0,
        ISBLANK('T04.02'!$J353),
        'T04.02'!$J353&lt;=0)),
" Warning: If at least one of the forms T03.04,T04.01,T04.02 contains data other than zero,also the other two forms must be completed.",
"")))</f>
        <v/>
      </c>
    </row>
    <row r="354" spans="1:12">
      <c r="A354" s="20"/>
      <c r="B354" s="20"/>
      <c r="C354" s="15"/>
      <c r="D354" s="15"/>
      <c r="E354" s="15"/>
      <c r="F354" s="15"/>
      <c r="G354" s="15"/>
      <c r="H354" s="15"/>
      <c r="I354" s="15"/>
      <c r="J354" s="15"/>
      <c r="L354" s="30" t="str">
        <f>IF(COUNTA(C354:J354)=0,"",_xlfn.CONCAT(,
IF(AND(NOT(ISBLANK($J354)),
    ABS($J354-(($C354+$D354+$F354+$G354+$H354+$I354)-$E354))&gt;=1),
" Error: Position at the end of the period is not equal to: position at the beginning of the period+increase in assets-decrease in assets+exchange rate changes+price changes+other changes+rectifications.",
""),
IF(AND(NOT(ISBLANK($C354)),$C354&lt;0),
" Error: Position at the beginning of the period must be a positive amount.",
""),
IF(AND(NOT(ISBLANK($J354)),$J354&lt;0),
" Error: Position at the end of the period must be a positive amount.",
""),
IF(AND(NOT(ISBLANK($J354)),
    $J354&gt;0,
    OR(ISBLANK('T03.04'!$J354),
        'T03.04'!$J354&lt;=0,
        ISBLANK('T04.02'!$J354),
        'T04.02'!$J354&lt;=0)),
" Warning: If at least one of the forms T03.04,T04.01,T04.02 contains data other than zero,also the other two forms must be completed.",
"")))</f>
        <v/>
      </c>
    </row>
    <row r="355" spans="1:12">
      <c r="A355" s="20"/>
      <c r="B355" s="20"/>
      <c r="C355" s="15"/>
      <c r="D355" s="15"/>
      <c r="E355" s="15"/>
      <c r="F355" s="15"/>
      <c r="G355" s="15"/>
      <c r="H355" s="15"/>
      <c r="I355" s="15"/>
      <c r="J355" s="15"/>
      <c r="L355" s="30" t="str">
        <f>IF(COUNTA(C355:J355)=0,"",_xlfn.CONCAT(,
IF(AND(NOT(ISBLANK($J355)),
    ABS($J355-(($C355+$D355+$F355+$G355+$H355+$I355)-$E355))&gt;=1),
" Error: Position at the end of the period is not equal to: position at the beginning of the period+increase in assets-decrease in assets+exchange rate changes+price changes+other changes+rectifications.",
""),
IF(AND(NOT(ISBLANK($C355)),$C355&lt;0),
" Error: Position at the beginning of the period must be a positive amount.",
""),
IF(AND(NOT(ISBLANK($J355)),$J355&lt;0),
" Error: Position at the end of the period must be a positive amount.",
""),
IF(AND(NOT(ISBLANK($J355)),
    $J355&gt;0,
    OR(ISBLANK('T03.04'!$J355),
        'T03.04'!$J355&lt;=0,
        ISBLANK('T04.02'!$J355),
        'T04.02'!$J355&lt;=0)),
" Warning: If at least one of the forms T03.04,T04.01,T04.02 contains data other than zero,also the other two forms must be completed.",
"")))</f>
        <v/>
      </c>
    </row>
    <row r="356" spans="1:12">
      <c r="A356" s="20"/>
      <c r="B356" s="20"/>
      <c r="C356" s="15"/>
      <c r="D356" s="15"/>
      <c r="E356" s="15"/>
      <c r="F356" s="15"/>
      <c r="G356" s="15"/>
      <c r="H356" s="15"/>
      <c r="I356" s="15"/>
      <c r="J356" s="15"/>
      <c r="L356" s="30" t="str">
        <f>IF(COUNTA(C356:J356)=0,"",_xlfn.CONCAT(,
IF(AND(NOT(ISBLANK($J356)),
    ABS($J356-(($C356+$D356+$F356+$G356+$H356+$I356)-$E356))&gt;=1),
" Error: Position at the end of the period is not equal to: position at the beginning of the period+increase in assets-decrease in assets+exchange rate changes+price changes+other changes+rectifications.",
""),
IF(AND(NOT(ISBLANK($C356)),$C356&lt;0),
" Error: Position at the beginning of the period must be a positive amount.",
""),
IF(AND(NOT(ISBLANK($J356)),$J356&lt;0),
" Error: Position at the end of the period must be a positive amount.",
""),
IF(AND(NOT(ISBLANK($J356)),
    $J356&gt;0,
    OR(ISBLANK('T03.04'!$J356),
        'T03.04'!$J356&lt;=0,
        ISBLANK('T04.02'!$J356),
        'T04.02'!$J356&lt;=0)),
" Warning: If at least one of the forms T03.04,T04.01,T04.02 contains data other than zero,also the other two forms must be completed.",
"")))</f>
        <v/>
      </c>
    </row>
    <row r="357" spans="1:12">
      <c r="A357" s="20"/>
      <c r="B357" s="20"/>
      <c r="C357" s="15"/>
      <c r="D357" s="15"/>
      <c r="E357" s="15"/>
      <c r="F357" s="15"/>
      <c r="G357" s="15"/>
      <c r="H357" s="15"/>
      <c r="I357" s="15"/>
      <c r="J357" s="15"/>
      <c r="L357" s="30" t="str">
        <f>IF(COUNTA(C357:J357)=0,"",_xlfn.CONCAT(,
IF(AND(NOT(ISBLANK($J357)),
    ABS($J357-(($C357+$D357+$F357+$G357+$H357+$I357)-$E357))&gt;=1),
" Error: Position at the end of the period is not equal to: position at the beginning of the period+increase in assets-decrease in assets+exchange rate changes+price changes+other changes+rectifications.",
""),
IF(AND(NOT(ISBLANK($C357)),$C357&lt;0),
" Error: Position at the beginning of the period must be a positive amount.",
""),
IF(AND(NOT(ISBLANK($J357)),$J357&lt;0),
" Error: Position at the end of the period must be a positive amount.",
""),
IF(AND(NOT(ISBLANK($J357)),
    $J357&gt;0,
    OR(ISBLANK('T03.04'!$J357),
        'T03.04'!$J357&lt;=0,
        ISBLANK('T04.02'!$J357),
        'T04.02'!$J357&lt;=0)),
" Warning: If at least one of the forms T03.04,T04.01,T04.02 contains data other than zero,also the other two forms must be completed.",
"")))</f>
        <v/>
      </c>
    </row>
    <row r="358" spans="1:12">
      <c r="A358" s="20"/>
      <c r="B358" s="20"/>
      <c r="C358" s="15"/>
      <c r="D358" s="15"/>
      <c r="E358" s="15"/>
      <c r="F358" s="15"/>
      <c r="G358" s="15"/>
      <c r="H358" s="15"/>
      <c r="I358" s="15"/>
      <c r="J358" s="15"/>
      <c r="L358" s="30" t="str">
        <f>IF(COUNTA(C358:J358)=0,"",_xlfn.CONCAT(,
IF(AND(NOT(ISBLANK($J358)),
    ABS($J358-(($C358+$D358+$F358+$G358+$H358+$I358)-$E358))&gt;=1),
" Error: Position at the end of the period is not equal to: position at the beginning of the period+increase in assets-decrease in assets+exchange rate changes+price changes+other changes+rectifications.",
""),
IF(AND(NOT(ISBLANK($C358)),$C358&lt;0),
" Error: Position at the beginning of the period must be a positive amount.",
""),
IF(AND(NOT(ISBLANK($J358)),$J358&lt;0),
" Error: Position at the end of the period must be a positive amount.",
""),
IF(AND(NOT(ISBLANK($J358)),
    $J358&gt;0,
    OR(ISBLANK('T03.04'!$J358),
        'T03.04'!$J358&lt;=0,
        ISBLANK('T04.02'!$J358),
        'T04.02'!$J358&lt;=0)),
" Warning: If at least one of the forms T03.04,T04.01,T04.02 contains data other than zero,also the other two forms must be completed.",
"")))</f>
        <v/>
      </c>
    </row>
    <row r="359" spans="1:12">
      <c r="A359" s="20"/>
      <c r="B359" s="20"/>
      <c r="C359" s="15"/>
      <c r="D359" s="15"/>
      <c r="E359" s="15"/>
      <c r="F359" s="15"/>
      <c r="G359" s="15"/>
      <c r="H359" s="15"/>
      <c r="I359" s="15"/>
      <c r="J359" s="15"/>
      <c r="L359" s="30" t="str">
        <f>IF(COUNTA(C359:J359)=0,"",_xlfn.CONCAT(,
IF(AND(NOT(ISBLANK($J359)),
    ABS($J359-(($C359+$D359+$F359+$G359+$H359+$I359)-$E359))&gt;=1),
" Error: Position at the end of the period is not equal to: position at the beginning of the period+increase in assets-decrease in assets+exchange rate changes+price changes+other changes+rectifications.",
""),
IF(AND(NOT(ISBLANK($C359)),$C359&lt;0),
" Error: Position at the beginning of the period must be a positive amount.",
""),
IF(AND(NOT(ISBLANK($J359)),$J359&lt;0),
" Error: Position at the end of the period must be a positive amount.",
""),
IF(AND(NOT(ISBLANK($J359)),
    $J359&gt;0,
    OR(ISBLANK('T03.04'!$J359),
        'T03.04'!$J359&lt;=0,
        ISBLANK('T04.02'!$J359),
        'T04.02'!$J359&lt;=0)),
" Warning: If at least one of the forms T03.04,T04.01,T04.02 contains data other than zero,also the other two forms must be completed.",
"")))</f>
        <v/>
      </c>
    </row>
    <row r="360" spans="1:12">
      <c r="A360" s="20"/>
      <c r="B360" s="20"/>
      <c r="C360" s="15"/>
      <c r="D360" s="15"/>
      <c r="E360" s="15"/>
      <c r="F360" s="15"/>
      <c r="G360" s="15"/>
      <c r="H360" s="15"/>
      <c r="I360" s="15"/>
      <c r="J360" s="15"/>
      <c r="L360" s="30" t="str">
        <f>IF(COUNTA(C360:J360)=0,"",_xlfn.CONCAT(,
IF(AND(NOT(ISBLANK($J360)),
    ABS($J360-(($C360+$D360+$F360+$G360+$H360+$I360)-$E360))&gt;=1),
" Error: Position at the end of the period is not equal to: position at the beginning of the period+increase in assets-decrease in assets+exchange rate changes+price changes+other changes+rectifications.",
""),
IF(AND(NOT(ISBLANK($C360)),$C360&lt;0),
" Error: Position at the beginning of the period must be a positive amount.",
""),
IF(AND(NOT(ISBLANK($J360)),$J360&lt;0),
" Error: Position at the end of the period must be a positive amount.",
""),
IF(AND(NOT(ISBLANK($J360)),
    $J360&gt;0,
    OR(ISBLANK('T03.04'!$J360),
        'T03.04'!$J360&lt;=0,
        ISBLANK('T04.02'!$J360),
        'T04.02'!$J360&lt;=0)),
" Warning: If at least one of the forms T03.04,T04.01,T04.02 contains data other than zero,also the other two forms must be completed.",
"")))</f>
        <v/>
      </c>
    </row>
    <row r="361" spans="1:12">
      <c r="A361" s="20"/>
      <c r="B361" s="20"/>
      <c r="C361" s="15"/>
      <c r="D361" s="15"/>
      <c r="E361" s="15"/>
      <c r="F361" s="15"/>
      <c r="G361" s="15"/>
      <c r="H361" s="15"/>
      <c r="I361" s="15"/>
      <c r="J361" s="15"/>
      <c r="L361" s="30" t="str">
        <f>IF(COUNTA(C361:J361)=0,"",_xlfn.CONCAT(,
IF(AND(NOT(ISBLANK($J361)),
    ABS($J361-(($C361+$D361+$F361+$G361+$H361+$I361)-$E361))&gt;=1),
" Error: Position at the end of the period is not equal to: position at the beginning of the period+increase in assets-decrease in assets+exchange rate changes+price changes+other changes+rectifications.",
""),
IF(AND(NOT(ISBLANK($C361)),$C361&lt;0),
" Error: Position at the beginning of the period must be a positive amount.",
""),
IF(AND(NOT(ISBLANK($J361)),$J361&lt;0),
" Error: Position at the end of the period must be a positive amount.",
""),
IF(AND(NOT(ISBLANK($J361)),
    $J361&gt;0,
    OR(ISBLANK('T03.04'!$J361),
        'T03.04'!$J361&lt;=0,
        ISBLANK('T04.02'!$J361),
        'T04.02'!$J361&lt;=0)),
" Warning: If at least one of the forms T03.04,T04.01,T04.02 contains data other than zero,also the other two forms must be completed.",
"")))</f>
        <v/>
      </c>
    </row>
    <row r="362" spans="1:12">
      <c r="A362" s="20"/>
      <c r="B362" s="20"/>
      <c r="C362" s="15"/>
      <c r="D362" s="15"/>
      <c r="E362" s="15"/>
      <c r="F362" s="15"/>
      <c r="G362" s="15"/>
      <c r="H362" s="15"/>
      <c r="I362" s="15"/>
      <c r="J362" s="15"/>
      <c r="L362" s="30" t="str">
        <f>IF(COUNTA(C362:J362)=0,"",_xlfn.CONCAT(,
IF(AND(NOT(ISBLANK($J362)),
    ABS($J362-(($C362+$D362+$F362+$G362+$H362+$I362)-$E362))&gt;=1),
" Error: Position at the end of the period is not equal to: position at the beginning of the period+increase in assets-decrease in assets+exchange rate changes+price changes+other changes+rectifications.",
""),
IF(AND(NOT(ISBLANK($C362)),$C362&lt;0),
" Error: Position at the beginning of the period must be a positive amount.",
""),
IF(AND(NOT(ISBLANK($J362)),$J362&lt;0),
" Error: Position at the end of the period must be a positive amount.",
""),
IF(AND(NOT(ISBLANK($J362)),
    $J362&gt;0,
    OR(ISBLANK('T03.04'!$J362),
        'T03.04'!$J362&lt;=0,
        ISBLANK('T04.02'!$J362),
        'T04.02'!$J362&lt;=0)),
" Warning: If at least one of the forms T03.04,T04.01,T04.02 contains data other than zero,also the other two forms must be completed.",
"")))</f>
        <v/>
      </c>
    </row>
    <row r="363" spans="1:12">
      <c r="A363" s="20"/>
      <c r="B363" s="20"/>
      <c r="C363" s="15"/>
      <c r="D363" s="15"/>
      <c r="E363" s="15"/>
      <c r="F363" s="15"/>
      <c r="G363" s="15"/>
      <c r="H363" s="15"/>
      <c r="I363" s="15"/>
      <c r="J363" s="15"/>
      <c r="L363" s="30" t="str">
        <f>IF(COUNTA(C363:J363)=0,"",_xlfn.CONCAT(,
IF(AND(NOT(ISBLANK($J363)),
    ABS($J363-(($C363+$D363+$F363+$G363+$H363+$I363)-$E363))&gt;=1),
" Error: Position at the end of the period is not equal to: position at the beginning of the period+increase in assets-decrease in assets+exchange rate changes+price changes+other changes+rectifications.",
""),
IF(AND(NOT(ISBLANK($C363)),$C363&lt;0),
" Error: Position at the beginning of the period must be a positive amount.",
""),
IF(AND(NOT(ISBLANK($J363)),$J363&lt;0),
" Error: Position at the end of the period must be a positive amount.",
""),
IF(AND(NOT(ISBLANK($J363)),
    $J363&gt;0,
    OR(ISBLANK('T03.04'!$J363),
        'T03.04'!$J363&lt;=0,
        ISBLANK('T04.02'!$J363),
        'T04.02'!$J363&lt;=0)),
" Warning: If at least one of the forms T03.04,T04.01,T04.02 contains data other than zero,also the other two forms must be completed.",
"")))</f>
        <v/>
      </c>
    </row>
    <row r="364" spans="1:12">
      <c r="A364" s="20"/>
      <c r="B364" s="20"/>
      <c r="C364" s="15"/>
      <c r="D364" s="15"/>
      <c r="E364" s="15"/>
      <c r="F364" s="15"/>
      <c r="G364" s="15"/>
      <c r="H364" s="15"/>
      <c r="I364" s="15"/>
      <c r="J364" s="15"/>
      <c r="L364" s="30" t="str">
        <f>IF(COUNTA(C364:J364)=0,"",_xlfn.CONCAT(,
IF(AND(NOT(ISBLANK($J364)),
    ABS($J364-(($C364+$D364+$F364+$G364+$H364+$I364)-$E364))&gt;=1),
" Error: Position at the end of the period is not equal to: position at the beginning of the period+increase in assets-decrease in assets+exchange rate changes+price changes+other changes+rectifications.",
""),
IF(AND(NOT(ISBLANK($C364)),$C364&lt;0),
" Error: Position at the beginning of the period must be a positive amount.",
""),
IF(AND(NOT(ISBLANK($J364)),$J364&lt;0),
" Error: Position at the end of the period must be a positive amount.",
""),
IF(AND(NOT(ISBLANK($J364)),
    $J364&gt;0,
    OR(ISBLANK('T03.04'!$J364),
        'T03.04'!$J364&lt;=0,
        ISBLANK('T04.02'!$J364),
        'T04.02'!$J364&lt;=0)),
" Warning: If at least one of the forms T03.04,T04.01,T04.02 contains data other than zero,also the other two forms must be completed.",
"")))</f>
        <v/>
      </c>
    </row>
    <row r="365" spans="1:12">
      <c r="A365" s="20"/>
      <c r="B365" s="20"/>
      <c r="C365" s="15"/>
      <c r="D365" s="15"/>
      <c r="E365" s="15"/>
      <c r="F365" s="15"/>
      <c r="G365" s="15"/>
      <c r="H365" s="15"/>
      <c r="I365" s="15"/>
      <c r="J365" s="15"/>
      <c r="L365" s="30" t="str">
        <f>IF(COUNTA(C365:J365)=0,"",_xlfn.CONCAT(,
IF(AND(NOT(ISBLANK($J365)),
    ABS($J365-(($C365+$D365+$F365+$G365+$H365+$I365)-$E365))&gt;=1),
" Error: Position at the end of the period is not equal to: position at the beginning of the period+increase in assets-decrease in assets+exchange rate changes+price changes+other changes+rectifications.",
""),
IF(AND(NOT(ISBLANK($C365)),$C365&lt;0),
" Error: Position at the beginning of the period must be a positive amount.",
""),
IF(AND(NOT(ISBLANK($J365)),$J365&lt;0),
" Error: Position at the end of the period must be a positive amount.",
""),
IF(AND(NOT(ISBLANK($J365)),
    $J365&gt;0,
    OR(ISBLANK('T03.04'!$J365),
        'T03.04'!$J365&lt;=0,
        ISBLANK('T04.02'!$J365),
        'T04.02'!$J365&lt;=0)),
" Warning: If at least one of the forms T03.04,T04.01,T04.02 contains data other than zero,also the other two forms must be completed.",
"")))</f>
        <v/>
      </c>
    </row>
    <row r="366" spans="1:12">
      <c r="A366" s="20"/>
      <c r="B366" s="20"/>
      <c r="C366" s="15"/>
      <c r="D366" s="15"/>
      <c r="E366" s="15"/>
      <c r="F366" s="15"/>
      <c r="G366" s="15"/>
      <c r="H366" s="15"/>
      <c r="I366" s="15"/>
      <c r="J366" s="15"/>
      <c r="L366" s="30" t="str">
        <f>IF(COUNTA(C366:J366)=0,"",_xlfn.CONCAT(,
IF(AND(NOT(ISBLANK($J366)),
    ABS($J366-(($C366+$D366+$F366+$G366+$H366+$I366)-$E366))&gt;=1),
" Error: Position at the end of the period is not equal to: position at the beginning of the period+increase in assets-decrease in assets+exchange rate changes+price changes+other changes+rectifications.",
""),
IF(AND(NOT(ISBLANK($C366)),$C366&lt;0),
" Error: Position at the beginning of the period must be a positive amount.",
""),
IF(AND(NOT(ISBLANK($J366)),$J366&lt;0),
" Error: Position at the end of the period must be a positive amount.",
""),
IF(AND(NOT(ISBLANK($J366)),
    $J366&gt;0,
    OR(ISBLANK('T03.04'!$J366),
        'T03.04'!$J366&lt;=0,
        ISBLANK('T04.02'!$J366),
        'T04.02'!$J366&lt;=0)),
" Warning: If at least one of the forms T03.04,T04.01,T04.02 contains data other than zero,also the other two forms must be completed.",
"")))</f>
        <v/>
      </c>
    </row>
    <row r="367" spans="1:12">
      <c r="A367" s="20"/>
      <c r="B367" s="20"/>
      <c r="C367" s="15"/>
      <c r="D367" s="15"/>
      <c r="E367" s="15"/>
      <c r="F367" s="15"/>
      <c r="G367" s="15"/>
      <c r="H367" s="15"/>
      <c r="I367" s="15"/>
      <c r="J367" s="15"/>
      <c r="L367" s="30" t="str">
        <f>IF(COUNTA(C367:J367)=0,"",_xlfn.CONCAT(,
IF(AND(NOT(ISBLANK($J367)),
    ABS($J367-(($C367+$D367+$F367+$G367+$H367+$I367)-$E367))&gt;=1),
" Error: Position at the end of the period is not equal to: position at the beginning of the period+increase in assets-decrease in assets+exchange rate changes+price changes+other changes+rectifications.",
""),
IF(AND(NOT(ISBLANK($C367)),$C367&lt;0),
" Error: Position at the beginning of the period must be a positive amount.",
""),
IF(AND(NOT(ISBLANK($J367)),$J367&lt;0),
" Error: Position at the end of the period must be a positive amount.",
""),
IF(AND(NOT(ISBLANK($J367)),
    $J367&gt;0,
    OR(ISBLANK('T03.04'!$J367),
        'T03.04'!$J367&lt;=0,
        ISBLANK('T04.02'!$J367),
        'T04.02'!$J367&lt;=0)),
" Warning: If at least one of the forms T03.04,T04.01,T04.02 contains data other than zero,also the other two forms must be completed.",
"")))</f>
        <v/>
      </c>
    </row>
    <row r="368" spans="1:12">
      <c r="A368" s="20"/>
      <c r="B368" s="20"/>
      <c r="C368" s="15"/>
      <c r="D368" s="15"/>
      <c r="E368" s="15"/>
      <c r="F368" s="15"/>
      <c r="G368" s="15"/>
      <c r="H368" s="15"/>
      <c r="I368" s="15"/>
      <c r="J368" s="15"/>
      <c r="L368" s="30" t="str">
        <f>IF(COUNTA(C368:J368)=0,"",_xlfn.CONCAT(,
IF(AND(NOT(ISBLANK($J368)),
    ABS($J368-(($C368+$D368+$F368+$G368+$H368+$I368)-$E368))&gt;=1),
" Error: Position at the end of the period is not equal to: position at the beginning of the period+increase in assets-decrease in assets+exchange rate changes+price changes+other changes+rectifications.",
""),
IF(AND(NOT(ISBLANK($C368)),$C368&lt;0),
" Error: Position at the beginning of the period must be a positive amount.",
""),
IF(AND(NOT(ISBLANK($J368)),$J368&lt;0),
" Error: Position at the end of the period must be a positive amount.",
""),
IF(AND(NOT(ISBLANK($J368)),
    $J368&gt;0,
    OR(ISBLANK('T03.04'!$J368),
        'T03.04'!$J368&lt;=0,
        ISBLANK('T04.02'!$J368),
        'T04.02'!$J368&lt;=0)),
" Warning: If at least one of the forms T03.04,T04.01,T04.02 contains data other than zero,also the other two forms must be completed.",
"")))</f>
        <v/>
      </c>
    </row>
    <row r="369" spans="1:12">
      <c r="A369" s="20"/>
      <c r="B369" s="20"/>
      <c r="C369" s="15"/>
      <c r="D369" s="15"/>
      <c r="E369" s="15"/>
      <c r="F369" s="15"/>
      <c r="G369" s="15"/>
      <c r="H369" s="15"/>
      <c r="I369" s="15"/>
      <c r="J369" s="15"/>
      <c r="L369" s="30" t="str">
        <f>IF(COUNTA(C369:J369)=0,"",_xlfn.CONCAT(,
IF(AND(NOT(ISBLANK($J369)),
    ABS($J369-(($C369+$D369+$F369+$G369+$H369+$I369)-$E369))&gt;=1),
" Error: Position at the end of the period is not equal to: position at the beginning of the period+increase in assets-decrease in assets+exchange rate changes+price changes+other changes+rectifications.",
""),
IF(AND(NOT(ISBLANK($C369)),$C369&lt;0),
" Error: Position at the beginning of the period must be a positive amount.",
""),
IF(AND(NOT(ISBLANK($J369)),$J369&lt;0),
" Error: Position at the end of the period must be a positive amount.",
""),
IF(AND(NOT(ISBLANK($J369)),
    $J369&gt;0,
    OR(ISBLANK('T03.04'!$J369),
        'T03.04'!$J369&lt;=0,
        ISBLANK('T04.02'!$J369),
        'T04.02'!$J369&lt;=0)),
" Warning: If at least one of the forms T03.04,T04.01,T04.02 contains data other than zero,also the other two forms must be completed.",
"")))</f>
        <v/>
      </c>
    </row>
    <row r="370" spans="1:12">
      <c r="A370" s="20"/>
      <c r="B370" s="20"/>
      <c r="C370" s="15"/>
      <c r="D370" s="15"/>
      <c r="E370" s="15"/>
      <c r="F370" s="15"/>
      <c r="G370" s="15"/>
      <c r="H370" s="15"/>
      <c r="I370" s="15"/>
      <c r="J370" s="15"/>
      <c r="L370" s="30" t="str">
        <f>IF(COUNTA(C370:J370)=0,"",_xlfn.CONCAT(,
IF(AND(NOT(ISBLANK($J370)),
    ABS($J370-(($C370+$D370+$F370+$G370+$H370+$I370)-$E370))&gt;=1),
" Error: Position at the end of the period is not equal to: position at the beginning of the period+increase in assets-decrease in assets+exchange rate changes+price changes+other changes+rectifications.",
""),
IF(AND(NOT(ISBLANK($C370)),$C370&lt;0),
" Error: Position at the beginning of the period must be a positive amount.",
""),
IF(AND(NOT(ISBLANK($J370)),$J370&lt;0),
" Error: Position at the end of the period must be a positive amount.",
""),
IF(AND(NOT(ISBLANK($J370)),
    $J370&gt;0,
    OR(ISBLANK('T03.04'!$J370),
        'T03.04'!$J370&lt;=0,
        ISBLANK('T04.02'!$J370),
        'T04.02'!$J370&lt;=0)),
" Warning: If at least one of the forms T03.04,T04.01,T04.02 contains data other than zero,also the other two forms must be completed.",
"")))</f>
        <v/>
      </c>
    </row>
    <row r="371" spans="1:12">
      <c r="A371" s="20"/>
      <c r="B371" s="20"/>
      <c r="C371" s="15"/>
      <c r="D371" s="15"/>
      <c r="E371" s="15"/>
      <c r="F371" s="15"/>
      <c r="G371" s="15"/>
      <c r="H371" s="15"/>
      <c r="I371" s="15"/>
      <c r="J371" s="15"/>
      <c r="L371" s="30" t="str">
        <f>IF(COUNTA(C371:J371)=0,"",_xlfn.CONCAT(,
IF(AND(NOT(ISBLANK($J371)),
    ABS($J371-(($C371+$D371+$F371+$G371+$H371+$I371)-$E371))&gt;=1),
" Error: Position at the end of the period is not equal to: position at the beginning of the period+increase in assets-decrease in assets+exchange rate changes+price changes+other changes+rectifications.",
""),
IF(AND(NOT(ISBLANK($C371)),$C371&lt;0),
" Error: Position at the beginning of the period must be a positive amount.",
""),
IF(AND(NOT(ISBLANK($J371)),$J371&lt;0),
" Error: Position at the end of the period must be a positive amount.",
""),
IF(AND(NOT(ISBLANK($J371)),
    $J371&gt;0,
    OR(ISBLANK('T03.04'!$J371),
        'T03.04'!$J371&lt;=0,
        ISBLANK('T04.02'!$J371),
        'T04.02'!$J371&lt;=0)),
" Warning: If at least one of the forms T03.04,T04.01,T04.02 contains data other than zero,also the other two forms must be completed.",
"")))</f>
        <v/>
      </c>
    </row>
    <row r="372" spans="1:12">
      <c r="A372" s="20"/>
      <c r="B372" s="20"/>
      <c r="C372" s="15"/>
      <c r="D372" s="15"/>
      <c r="E372" s="15"/>
      <c r="F372" s="15"/>
      <c r="G372" s="15"/>
      <c r="H372" s="15"/>
      <c r="I372" s="15"/>
      <c r="J372" s="15"/>
      <c r="L372" s="30" t="str">
        <f>IF(COUNTA(C372:J372)=0,"",_xlfn.CONCAT(,
IF(AND(NOT(ISBLANK($J372)),
    ABS($J372-(($C372+$D372+$F372+$G372+$H372+$I372)-$E372))&gt;=1),
" Error: Position at the end of the period is not equal to: position at the beginning of the period+increase in assets-decrease in assets+exchange rate changes+price changes+other changes+rectifications.",
""),
IF(AND(NOT(ISBLANK($C372)),$C372&lt;0),
" Error: Position at the beginning of the period must be a positive amount.",
""),
IF(AND(NOT(ISBLANK($J372)),$J372&lt;0),
" Error: Position at the end of the period must be a positive amount.",
""),
IF(AND(NOT(ISBLANK($J372)),
    $J372&gt;0,
    OR(ISBLANK('T03.04'!$J372),
        'T03.04'!$J372&lt;=0,
        ISBLANK('T04.02'!$J372),
        'T04.02'!$J372&lt;=0)),
" Warning: If at least one of the forms T03.04,T04.01,T04.02 contains data other than zero,also the other two forms must be completed.",
"")))</f>
        <v/>
      </c>
    </row>
    <row r="373" spans="1:12">
      <c r="A373" s="20"/>
      <c r="B373" s="20"/>
      <c r="C373" s="15"/>
      <c r="D373" s="15"/>
      <c r="E373" s="15"/>
      <c r="F373" s="15"/>
      <c r="G373" s="15"/>
      <c r="H373" s="15"/>
      <c r="I373" s="15"/>
      <c r="J373" s="15"/>
      <c r="L373" s="30" t="str">
        <f>IF(COUNTA(C373:J373)=0,"",_xlfn.CONCAT(,
IF(AND(NOT(ISBLANK($J373)),
    ABS($J373-(($C373+$D373+$F373+$G373+$H373+$I373)-$E373))&gt;=1),
" Error: Position at the end of the period is not equal to: position at the beginning of the period+increase in assets-decrease in assets+exchange rate changes+price changes+other changes+rectifications.",
""),
IF(AND(NOT(ISBLANK($C373)),$C373&lt;0),
" Error: Position at the beginning of the period must be a positive amount.",
""),
IF(AND(NOT(ISBLANK($J373)),$J373&lt;0),
" Error: Position at the end of the period must be a positive amount.",
""),
IF(AND(NOT(ISBLANK($J373)),
    $J373&gt;0,
    OR(ISBLANK('T03.04'!$J373),
        'T03.04'!$J373&lt;=0,
        ISBLANK('T04.02'!$J373),
        'T04.02'!$J373&lt;=0)),
" Warning: If at least one of the forms T03.04,T04.01,T04.02 contains data other than zero,also the other two forms must be completed.",
"")))</f>
        <v/>
      </c>
    </row>
    <row r="374" spans="1:12">
      <c r="A374" s="20"/>
      <c r="B374" s="20"/>
      <c r="C374" s="15"/>
      <c r="D374" s="15"/>
      <c r="E374" s="15"/>
      <c r="F374" s="15"/>
      <c r="G374" s="15"/>
      <c r="H374" s="15"/>
      <c r="I374" s="15"/>
      <c r="J374" s="15"/>
      <c r="L374" s="30" t="str">
        <f>IF(COUNTA(C374:J374)=0,"",_xlfn.CONCAT(,
IF(AND(NOT(ISBLANK($J374)),
    ABS($J374-(($C374+$D374+$F374+$G374+$H374+$I374)-$E374))&gt;=1),
" Error: Position at the end of the period is not equal to: position at the beginning of the period+increase in assets-decrease in assets+exchange rate changes+price changes+other changes+rectifications.",
""),
IF(AND(NOT(ISBLANK($C374)),$C374&lt;0),
" Error: Position at the beginning of the period must be a positive amount.",
""),
IF(AND(NOT(ISBLANK($J374)),$J374&lt;0),
" Error: Position at the end of the period must be a positive amount.",
""),
IF(AND(NOT(ISBLANK($J374)),
    $J374&gt;0,
    OR(ISBLANK('T03.04'!$J374),
        'T03.04'!$J374&lt;=0,
        ISBLANK('T04.02'!$J374),
        'T04.02'!$J374&lt;=0)),
" Warning: If at least one of the forms T03.04,T04.01,T04.02 contains data other than zero,also the other two forms must be completed.",
"")))</f>
        <v/>
      </c>
    </row>
    <row r="375" spans="1:12">
      <c r="A375" s="20"/>
      <c r="B375" s="20"/>
      <c r="C375" s="15"/>
      <c r="D375" s="15"/>
      <c r="E375" s="15"/>
      <c r="F375" s="15"/>
      <c r="G375" s="15"/>
      <c r="H375" s="15"/>
      <c r="I375" s="15"/>
      <c r="J375" s="15"/>
      <c r="L375" s="30" t="str">
        <f>IF(COUNTA(C375:J375)=0,"",_xlfn.CONCAT(,
IF(AND(NOT(ISBLANK($J375)),
    ABS($J375-(($C375+$D375+$F375+$G375+$H375+$I375)-$E375))&gt;=1),
" Error: Position at the end of the period is not equal to: position at the beginning of the period+increase in assets-decrease in assets+exchange rate changes+price changes+other changes+rectifications.",
""),
IF(AND(NOT(ISBLANK($C375)),$C375&lt;0),
" Error: Position at the beginning of the period must be a positive amount.",
""),
IF(AND(NOT(ISBLANK($J375)),$J375&lt;0),
" Error: Position at the end of the period must be a positive amount.",
""),
IF(AND(NOT(ISBLANK($J375)),
    $J375&gt;0,
    OR(ISBLANK('T03.04'!$J375),
        'T03.04'!$J375&lt;=0,
        ISBLANK('T04.02'!$J375),
        'T04.02'!$J375&lt;=0)),
" Warning: If at least one of the forms T03.04,T04.01,T04.02 contains data other than zero,also the other two forms must be completed.",
"")))</f>
        <v/>
      </c>
    </row>
    <row r="376" spans="1:12">
      <c r="A376" s="20"/>
      <c r="B376" s="20"/>
      <c r="C376" s="15"/>
      <c r="D376" s="15"/>
      <c r="E376" s="15"/>
      <c r="F376" s="15"/>
      <c r="G376" s="15"/>
      <c r="H376" s="15"/>
      <c r="I376" s="15"/>
      <c r="J376" s="15"/>
      <c r="L376" s="30" t="str">
        <f>IF(COUNTA(C376:J376)=0,"",_xlfn.CONCAT(,
IF(AND(NOT(ISBLANK($J376)),
    ABS($J376-(($C376+$D376+$F376+$G376+$H376+$I376)-$E376))&gt;=1),
" Error: Position at the end of the period is not equal to: position at the beginning of the period+increase in assets-decrease in assets+exchange rate changes+price changes+other changes+rectifications.",
""),
IF(AND(NOT(ISBLANK($C376)),$C376&lt;0),
" Error: Position at the beginning of the period must be a positive amount.",
""),
IF(AND(NOT(ISBLANK($J376)),$J376&lt;0),
" Error: Position at the end of the period must be a positive amount.",
""),
IF(AND(NOT(ISBLANK($J376)),
    $J376&gt;0,
    OR(ISBLANK('T03.04'!$J376),
        'T03.04'!$J376&lt;=0,
        ISBLANK('T04.02'!$J376),
        'T04.02'!$J376&lt;=0)),
" Warning: If at least one of the forms T03.04,T04.01,T04.02 contains data other than zero,also the other two forms must be completed.",
"")))</f>
        <v/>
      </c>
    </row>
    <row r="377" spans="1:12">
      <c r="A377" s="20"/>
      <c r="B377" s="20"/>
      <c r="C377" s="15"/>
      <c r="D377" s="15"/>
      <c r="E377" s="15"/>
      <c r="F377" s="15"/>
      <c r="G377" s="15"/>
      <c r="H377" s="15"/>
      <c r="I377" s="15"/>
      <c r="J377" s="15"/>
      <c r="L377" s="30" t="str">
        <f>IF(COUNTA(C377:J377)=0,"",_xlfn.CONCAT(,
IF(AND(NOT(ISBLANK($J377)),
    ABS($J377-(($C377+$D377+$F377+$G377+$H377+$I377)-$E377))&gt;=1),
" Error: Position at the end of the period is not equal to: position at the beginning of the period+increase in assets-decrease in assets+exchange rate changes+price changes+other changes+rectifications.",
""),
IF(AND(NOT(ISBLANK($C377)),$C377&lt;0),
" Error: Position at the beginning of the period must be a positive amount.",
""),
IF(AND(NOT(ISBLANK($J377)),$J377&lt;0),
" Error: Position at the end of the period must be a positive amount.",
""),
IF(AND(NOT(ISBLANK($J377)),
    $J377&gt;0,
    OR(ISBLANK('T03.04'!$J377),
        'T03.04'!$J377&lt;=0,
        ISBLANK('T04.02'!$J377),
        'T04.02'!$J377&lt;=0)),
" Warning: If at least one of the forms T03.04,T04.01,T04.02 contains data other than zero,also the other two forms must be completed.",
"")))</f>
        <v/>
      </c>
    </row>
    <row r="378" spans="1:12">
      <c r="A378" s="20"/>
      <c r="B378" s="20"/>
      <c r="C378" s="15"/>
      <c r="D378" s="15"/>
      <c r="E378" s="15"/>
      <c r="F378" s="15"/>
      <c r="G378" s="15"/>
      <c r="H378" s="15"/>
      <c r="I378" s="15"/>
      <c r="J378" s="15"/>
      <c r="L378" s="30" t="str">
        <f>IF(COUNTA(C378:J378)=0,"",_xlfn.CONCAT(,
IF(AND(NOT(ISBLANK($J378)),
    ABS($J378-(($C378+$D378+$F378+$G378+$H378+$I378)-$E378))&gt;=1),
" Error: Position at the end of the period is not equal to: position at the beginning of the period+increase in assets-decrease in assets+exchange rate changes+price changes+other changes+rectifications.",
""),
IF(AND(NOT(ISBLANK($C378)),$C378&lt;0),
" Error: Position at the beginning of the period must be a positive amount.",
""),
IF(AND(NOT(ISBLANK($J378)),$J378&lt;0),
" Error: Position at the end of the period must be a positive amount.",
""),
IF(AND(NOT(ISBLANK($J378)),
    $J378&gt;0,
    OR(ISBLANK('T03.04'!$J378),
        'T03.04'!$J378&lt;=0,
        ISBLANK('T04.02'!$J378),
        'T04.02'!$J378&lt;=0)),
" Warning: If at least one of the forms T03.04,T04.01,T04.02 contains data other than zero,also the other two forms must be completed.",
"")))</f>
        <v/>
      </c>
    </row>
    <row r="379" spans="1:12">
      <c r="A379" s="20"/>
      <c r="B379" s="20"/>
      <c r="C379" s="15"/>
      <c r="D379" s="15"/>
      <c r="E379" s="15"/>
      <c r="F379" s="15"/>
      <c r="G379" s="15"/>
      <c r="H379" s="15"/>
      <c r="I379" s="15"/>
      <c r="J379" s="15"/>
      <c r="L379" s="30" t="str">
        <f>IF(COUNTA(C379:J379)=0,"",_xlfn.CONCAT(,
IF(AND(NOT(ISBLANK($J379)),
    ABS($J379-(($C379+$D379+$F379+$G379+$H379+$I379)-$E379))&gt;=1),
" Error: Position at the end of the period is not equal to: position at the beginning of the period+increase in assets-decrease in assets+exchange rate changes+price changes+other changes+rectifications.",
""),
IF(AND(NOT(ISBLANK($C379)),$C379&lt;0),
" Error: Position at the beginning of the period must be a positive amount.",
""),
IF(AND(NOT(ISBLANK($J379)),$J379&lt;0),
" Error: Position at the end of the period must be a positive amount.",
""),
IF(AND(NOT(ISBLANK($J379)),
    $J379&gt;0,
    OR(ISBLANK('T03.04'!$J379),
        'T03.04'!$J379&lt;=0,
        ISBLANK('T04.02'!$J379),
        'T04.02'!$J379&lt;=0)),
" Warning: If at least one of the forms T03.04,T04.01,T04.02 contains data other than zero,also the other two forms must be completed.",
"")))</f>
        <v/>
      </c>
    </row>
    <row r="380" spans="1:12">
      <c r="A380" s="20"/>
      <c r="B380" s="20"/>
      <c r="C380" s="15"/>
      <c r="D380" s="15"/>
      <c r="E380" s="15"/>
      <c r="F380" s="15"/>
      <c r="G380" s="15"/>
      <c r="H380" s="15"/>
      <c r="I380" s="15"/>
      <c r="J380" s="15"/>
      <c r="L380" s="30" t="str">
        <f>IF(COUNTA(C380:J380)=0,"",_xlfn.CONCAT(,
IF(AND(NOT(ISBLANK($J380)),
    ABS($J380-(($C380+$D380+$F380+$G380+$H380+$I380)-$E380))&gt;=1),
" Error: Position at the end of the period is not equal to: position at the beginning of the period+increase in assets-decrease in assets+exchange rate changes+price changes+other changes+rectifications.",
""),
IF(AND(NOT(ISBLANK($C380)),$C380&lt;0),
" Error: Position at the beginning of the period must be a positive amount.",
""),
IF(AND(NOT(ISBLANK($J380)),$J380&lt;0),
" Error: Position at the end of the period must be a positive amount.",
""),
IF(AND(NOT(ISBLANK($J380)),
    $J380&gt;0,
    OR(ISBLANK('T03.04'!$J380),
        'T03.04'!$J380&lt;=0,
        ISBLANK('T04.02'!$J380),
        'T04.02'!$J380&lt;=0)),
" Warning: If at least one of the forms T03.04,T04.01,T04.02 contains data other than zero,also the other two forms must be completed.",
"")))</f>
        <v/>
      </c>
    </row>
    <row r="381" spans="1:12">
      <c r="A381" s="20"/>
      <c r="B381" s="20"/>
      <c r="C381" s="15"/>
      <c r="D381" s="15"/>
      <c r="E381" s="15"/>
      <c r="F381" s="15"/>
      <c r="G381" s="15"/>
      <c r="H381" s="15"/>
      <c r="I381" s="15"/>
      <c r="J381" s="15"/>
      <c r="L381" s="30" t="str">
        <f>IF(COUNTA(C381:J381)=0,"",_xlfn.CONCAT(,
IF(AND(NOT(ISBLANK($J381)),
    ABS($J381-(($C381+$D381+$F381+$G381+$H381+$I381)-$E381))&gt;=1),
" Error: Position at the end of the period is not equal to: position at the beginning of the period+increase in assets-decrease in assets+exchange rate changes+price changes+other changes+rectifications.",
""),
IF(AND(NOT(ISBLANK($C381)),$C381&lt;0),
" Error: Position at the beginning of the period must be a positive amount.",
""),
IF(AND(NOT(ISBLANK($J381)),$J381&lt;0),
" Error: Position at the end of the period must be a positive amount.",
""),
IF(AND(NOT(ISBLANK($J381)),
    $J381&gt;0,
    OR(ISBLANK('T03.04'!$J381),
        'T03.04'!$J381&lt;=0,
        ISBLANK('T04.02'!$J381),
        'T04.02'!$J381&lt;=0)),
" Warning: If at least one of the forms T03.04,T04.01,T04.02 contains data other than zero,also the other two forms must be completed.",
"")))</f>
        <v/>
      </c>
    </row>
    <row r="382" spans="1:12">
      <c r="A382" s="20"/>
      <c r="B382" s="20"/>
      <c r="C382" s="15"/>
      <c r="D382" s="15"/>
      <c r="E382" s="15"/>
      <c r="F382" s="15"/>
      <c r="G382" s="15"/>
      <c r="H382" s="15"/>
      <c r="I382" s="15"/>
      <c r="J382" s="15"/>
      <c r="L382" s="30" t="str">
        <f>IF(COUNTA(C382:J382)=0,"",_xlfn.CONCAT(,
IF(AND(NOT(ISBLANK($J382)),
    ABS($J382-(($C382+$D382+$F382+$G382+$H382+$I382)-$E382))&gt;=1),
" Error: Position at the end of the period is not equal to: position at the beginning of the period+increase in assets-decrease in assets+exchange rate changes+price changes+other changes+rectifications.",
""),
IF(AND(NOT(ISBLANK($C382)),$C382&lt;0),
" Error: Position at the beginning of the period must be a positive amount.",
""),
IF(AND(NOT(ISBLANK($J382)),$J382&lt;0),
" Error: Position at the end of the period must be a positive amount.",
""),
IF(AND(NOT(ISBLANK($J382)),
    $J382&gt;0,
    OR(ISBLANK('T03.04'!$J382),
        'T03.04'!$J382&lt;=0,
        ISBLANK('T04.02'!$J382),
        'T04.02'!$J382&lt;=0)),
" Warning: If at least one of the forms T03.04,T04.01,T04.02 contains data other than zero,also the other two forms must be completed.",
"")))</f>
        <v/>
      </c>
    </row>
    <row r="383" spans="1:12">
      <c r="A383" s="20"/>
      <c r="B383" s="20"/>
      <c r="C383" s="15"/>
      <c r="D383" s="15"/>
      <c r="E383" s="15"/>
      <c r="F383" s="15"/>
      <c r="G383" s="15"/>
      <c r="H383" s="15"/>
      <c r="I383" s="15"/>
      <c r="J383" s="15"/>
      <c r="L383" s="30" t="str">
        <f>IF(COUNTA(C383:J383)=0,"",_xlfn.CONCAT(,
IF(AND(NOT(ISBLANK($J383)),
    ABS($J383-(($C383+$D383+$F383+$G383+$H383+$I383)-$E383))&gt;=1),
" Error: Position at the end of the period is not equal to: position at the beginning of the period+increase in assets-decrease in assets+exchange rate changes+price changes+other changes+rectifications.",
""),
IF(AND(NOT(ISBLANK($C383)),$C383&lt;0),
" Error: Position at the beginning of the period must be a positive amount.",
""),
IF(AND(NOT(ISBLANK($J383)),$J383&lt;0),
" Error: Position at the end of the period must be a positive amount.",
""),
IF(AND(NOT(ISBLANK($J383)),
    $J383&gt;0,
    OR(ISBLANK('T03.04'!$J383),
        'T03.04'!$J383&lt;=0,
        ISBLANK('T04.02'!$J383),
        'T04.02'!$J383&lt;=0)),
" Warning: If at least one of the forms T03.04,T04.01,T04.02 contains data other than zero,also the other two forms must be completed.",
"")))</f>
        <v/>
      </c>
    </row>
    <row r="384" spans="1:12">
      <c r="A384" s="20"/>
      <c r="B384" s="20"/>
      <c r="C384" s="15"/>
      <c r="D384" s="15"/>
      <c r="E384" s="15"/>
      <c r="F384" s="15"/>
      <c r="G384" s="15"/>
      <c r="H384" s="15"/>
      <c r="I384" s="15"/>
      <c r="J384" s="15"/>
      <c r="L384" s="30" t="str">
        <f>IF(COUNTA(C384:J384)=0,"",_xlfn.CONCAT(,
IF(AND(NOT(ISBLANK($J384)),
    ABS($J384-(($C384+$D384+$F384+$G384+$H384+$I384)-$E384))&gt;=1),
" Error: Position at the end of the period is not equal to: position at the beginning of the period+increase in assets-decrease in assets+exchange rate changes+price changes+other changes+rectifications.",
""),
IF(AND(NOT(ISBLANK($C384)),$C384&lt;0),
" Error: Position at the beginning of the period must be a positive amount.",
""),
IF(AND(NOT(ISBLANK($J384)),$J384&lt;0),
" Error: Position at the end of the period must be a positive amount.",
""),
IF(AND(NOT(ISBLANK($J384)),
    $J384&gt;0,
    OR(ISBLANK('T03.04'!$J384),
        'T03.04'!$J384&lt;=0,
        ISBLANK('T04.02'!$J384),
        'T04.02'!$J384&lt;=0)),
" Warning: If at least one of the forms T03.04,T04.01,T04.02 contains data other than zero,also the other two forms must be completed.",
"")))</f>
        <v/>
      </c>
    </row>
    <row r="385" spans="1:12">
      <c r="A385" s="20"/>
      <c r="B385" s="20"/>
      <c r="C385" s="15"/>
      <c r="D385" s="15"/>
      <c r="E385" s="15"/>
      <c r="F385" s="15"/>
      <c r="G385" s="15"/>
      <c r="H385" s="15"/>
      <c r="I385" s="15"/>
      <c r="J385" s="15"/>
      <c r="L385" s="30" t="str">
        <f>IF(COUNTA(C385:J385)=0,"",_xlfn.CONCAT(,
IF(AND(NOT(ISBLANK($J385)),
    ABS($J385-(($C385+$D385+$F385+$G385+$H385+$I385)-$E385))&gt;=1),
" Error: Position at the end of the period is not equal to: position at the beginning of the period+increase in assets-decrease in assets+exchange rate changes+price changes+other changes+rectifications.",
""),
IF(AND(NOT(ISBLANK($C385)),$C385&lt;0),
" Error: Position at the beginning of the period must be a positive amount.",
""),
IF(AND(NOT(ISBLANK($J385)),$J385&lt;0),
" Error: Position at the end of the period must be a positive amount.",
""),
IF(AND(NOT(ISBLANK($J385)),
    $J385&gt;0,
    OR(ISBLANK('T03.04'!$J385),
        'T03.04'!$J385&lt;=0,
        ISBLANK('T04.02'!$J385),
        'T04.02'!$J385&lt;=0)),
" Warning: If at least one of the forms T03.04,T04.01,T04.02 contains data other than zero,also the other two forms must be completed.",
"")))</f>
        <v/>
      </c>
    </row>
    <row r="386" spans="1:12">
      <c r="A386" s="20"/>
      <c r="B386" s="20"/>
      <c r="C386" s="15"/>
      <c r="D386" s="15"/>
      <c r="E386" s="15"/>
      <c r="F386" s="15"/>
      <c r="G386" s="15"/>
      <c r="H386" s="15"/>
      <c r="I386" s="15"/>
      <c r="J386" s="15"/>
      <c r="L386" s="30" t="str">
        <f>IF(COUNTA(C386:J386)=0,"",_xlfn.CONCAT(,
IF(AND(NOT(ISBLANK($J386)),
    ABS($J386-(($C386+$D386+$F386+$G386+$H386+$I386)-$E386))&gt;=1),
" Error: Position at the end of the period is not equal to: position at the beginning of the period+increase in assets-decrease in assets+exchange rate changes+price changes+other changes+rectifications.",
""),
IF(AND(NOT(ISBLANK($C386)),$C386&lt;0),
" Error: Position at the beginning of the period must be a positive amount.",
""),
IF(AND(NOT(ISBLANK($J386)),$J386&lt;0),
" Error: Position at the end of the period must be a positive amount.",
""),
IF(AND(NOT(ISBLANK($J386)),
    $J386&gt;0,
    OR(ISBLANK('T03.04'!$J386),
        'T03.04'!$J386&lt;=0,
        ISBLANK('T04.02'!$J386),
        'T04.02'!$J386&lt;=0)),
" Warning: If at least one of the forms T03.04,T04.01,T04.02 contains data other than zero,also the other two forms must be completed.",
"")))</f>
        <v/>
      </c>
    </row>
    <row r="387" spans="1:12">
      <c r="A387" s="20"/>
      <c r="B387" s="20"/>
      <c r="C387" s="15"/>
      <c r="D387" s="15"/>
      <c r="E387" s="15"/>
      <c r="F387" s="15"/>
      <c r="G387" s="15"/>
      <c r="H387" s="15"/>
      <c r="I387" s="15"/>
      <c r="J387" s="15"/>
      <c r="L387" s="30" t="str">
        <f>IF(COUNTA(C387:J387)=0,"",_xlfn.CONCAT(,
IF(AND(NOT(ISBLANK($J387)),
    ABS($J387-(($C387+$D387+$F387+$G387+$H387+$I387)-$E387))&gt;=1),
" Error: Position at the end of the period is not equal to: position at the beginning of the period+increase in assets-decrease in assets+exchange rate changes+price changes+other changes+rectifications.",
""),
IF(AND(NOT(ISBLANK($C387)),$C387&lt;0),
" Error: Position at the beginning of the period must be a positive amount.",
""),
IF(AND(NOT(ISBLANK($J387)),$J387&lt;0),
" Error: Position at the end of the period must be a positive amount.",
""),
IF(AND(NOT(ISBLANK($J387)),
    $J387&gt;0,
    OR(ISBLANK('T03.04'!$J387),
        'T03.04'!$J387&lt;=0,
        ISBLANK('T04.02'!$J387),
        'T04.02'!$J387&lt;=0)),
" Warning: If at least one of the forms T03.04,T04.01,T04.02 contains data other than zero,also the other two forms must be completed.",
"")))</f>
        <v/>
      </c>
    </row>
    <row r="388" spans="1:12">
      <c r="A388" s="20"/>
      <c r="B388" s="20"/>
      <c r="C388" s="15"/>
      <c r="D388" s="15"/>
      <c r="E388" s="15"/>
      <c r="F388" s="15"/>
      <c r="G388" s="15"/>
      <c r="H388" s="15"/>
      <c r="I388" s="15"/>
      <c r="J388" s="15"/>
      <c r="L388" s="30" t="str">
        <f>IF(COUNTA(C388:J388)=0,"",_xlfn.CONCAT(,
IF(AND(NOT(ISBLANK($J388)),
    ABS($J388-(($C388+$D388+$F388+$G388+$H388+$I388)-$E388))&gt;=1),
" Error: Position at the end of the period is not equal to: position at the beginning of the period+increase in assets-decrease in assets+exchange rate changes+price changes+other changes+rectifications.",
""),
IF(AND(NOT(ISBLANK($C388)),$C388&lt;0),
" Error: Position at the beginning of the period must be a positive amount.",
""),
IF(AND(NOT(ISBLANK($J388)),$J388&lt;0),
" Error: Position at the end of the period must be a positive amount.",
""),
IF(AND(NOT(ISBLANK($J388)),
    $J388&gt;0,
    OR(ISBLANK('T03.04'!$J388),
        'T03.04'!$J388&lt;=0,
        ISBLANK('T04.02'!$J388),
        'T04.02'!$J388&lt;=0)),
" Warning: If at least one of the forms T03.04,T04.01,T04.02 contains data other than zero,also the other two forms must be completed.",
"")))</f>
        <v/>
      </c>
    </row>
    <row r="389" spans="1:12">
      <c r="A389" s="20"/>
      <c r="B389" s="20"/>
      <c r="C389" s="15"/>
      <c r="D389" s="15"/>
      <c r="E389" s="15"/>
      <c r="F389" s="15"/>
      <c r="G389" s="15"/>
      <c r="H389" s="15"/>
      <c r="I389" s="15"/>
      <c r="J389" s="15"/>
      <c r="L389" s="30" t="str">
        <f>IF(COUNTA(C389:J389)=0,"",_xlfn.CONCAT(,
IF(AND(NOT(ISBLANK($J389)),
    ABS($J389-(($C389+$D389+$F389+$G389+$H389+$I389)-$E389))&gt;=1),
" Error: Position at the end of the period is not equal to: position at the beginning of the period+increase in assets-decrease in assets+exchange rate changes+price changes+other changes+rectifications.",
""),
IF(AND(NOT(ISBLANK($C389)),$C389&lt;0),
" Error: Position at the beginning of the period must be a positive amount.",
""),
IF(AND(NOT(ISBLANK($J389)),$J389&lt;0),
" Error: Position at the end of the period must be a positive amount.",
""),
IF(AND(NOT(ISBLANK($J389)),
    $J389&gt;0,
    OR(ISBLANK('T03.04'!$J389),
        'T03.04'!$J389&lt;=0,
        ISBLANK('T04.02'!$J389),
        'T04.02'!$J389&lt;=0)),
" Warning: If at least one of the forms T03.04,T04.01,T04.02 contains data other than zero,also the other two forms must be completed.",
"")))</f>
        <v/>
      </c>
    </row>
    <row r="390" spans="1:12">
      <c r="A390" s="20"/>
      <c r="B390" s="20"/>
      <c r="C390" s="15"/>
      <c r="D390" s="15"/>
      <c r="E390" s="15"/>
      <c r="F390" s="15"/>
      <c r="G390" s="15"/>
      <c r="H390" s="15"/>
      <c r="I390" s="15"/>
      <c r="J390" s="15"/>
      <c r="L390" s="30" t="str">
        <f>IF(COUNTA(C390:J390)=0,"",_xlfn.CONCAT(,
IF(AND(NOT(ISBLANK($J390)),
    ABS($J390-(($C390+$D390+$F390+$G390+$H390+$I390)-$E390))&gt;=1),
" Error: Position at the end of the period is not equal to: position at the beginning of the period+increase in assets-decrease in assets+exchange rate changes+price changes+other changes+rectifications.",
""),
IF(AND(NOT(ISBLANK($C390)),$C390&lt;0),
" Error: Position at the beginning of the period must be a positive amount.",
""),
IF(AND(NOT(ISBLANK($J390)),$J390&lt;0),
" Error: Position at the end of the period must be a positive amount.",
""),
IF(AND(NOT(ISBLANK($J390)),
    $J390&gt;0,
    OR(ISBLANK('T03.04'!$J390),
        'T03.04'!$J390&lt;=0,
        ISBLANK('T04.02'!$J390),
        'T04.02'!$J390&lt;=0)),
" Warning: If at least one of the forms T03.04,T04.01,T04.02 contains data other than zero,also the other two forms must be completed.",
"")))</f>
        <v/>
      </c>
    </row>
    <row r="391" spans="1:12">
      <c r="A391" s="20"/>
      <c r="B391" s="20"/>
      <c r="C391" s="15"/>
      <c r="D391" s="15"/>
      <c r="E391" s="15"/>
      <c r="F391" s="15"/>
      <c r="G391" s="15"/>
      <c r="H391" s="15"/>
      <c r="I391" s="15"/>
      <c r="J391" s="15"/>
      <c r="L391" s="30" t="str">
        <f>IF(COUNTA(C391:J391)=0,"",_xlfn.CONCAT(,
IF(AND(NOT(ISBLANK($J391)),
    ABS($J391-(($C391+$D391+$F391+$G391+$H391+$I391)-$E391))&gt;=1),
" Error: Position at the end of the period is not equal to: position at the beginning of the period+increase in assets-decrease in assets+exchange rate changes+price changes+other changes+rectifications.",
""),
IF(AND(NOT(ISBLANK($C391)),$C391&lt;0),
" Error: Position at the beginning of the period must be a positive amount.",
""),
IF(AND(NOT(ISBLANK($J391)),$J391&lt;0),
" Error: Position at the end of the period must be a positive amount.",
""),
IF(AND(NOT(ISBLANK($J391)),
    $J391&gt;0,
    OR(ISBLANK('T03.04'!$J391),
        'T03.04'!$J391&lt;=0,
        ISBLANK('T04.02'!$J391),
        'T04.02'!$J391&lt;=0)),
" Warning: If at least one of the forms T03.04,T04.01,T04.02 contains data other than zero,also the other two forms must be completed.",
"")))</f>
        <v/>
      </c>
    </row>
    <row r="392" spans="1:12">
      <c r="A392" s="20"/>
      <c r="B392" s="20"/>
      <c r="C392" s="15"/>
      <c r="D392" s="15"/>
      <c r="E392" s="15"/>
      <c r="F392" s="15"/>
      <c r="G392" s="15"/>
      <c r="H392" s="15"/>
      <c r="I392" s="15"/>
      <c r="J392" s="15"/>
      <c r="L392" s="30" t="str">
        <f>IF(COUNTA(C392:J392)=0,"",_xlfn.CONCAT(,
IF(AND(NOT(ISBLANK($J392)),
    ABS($J392-(($C392+$D392+$F392+$G392+$H392+$I392)-$E392))&gt;=1),
" Error: Position at the end of the period is not equal to: position at the beginning of the period+increase in assets-decrease in assets+exchange rate changes+price changes+other changes+rectifications.",
""),
IF(AND(NOT(ISBLANK($C392)),$C392&lt;0),
" Error: Position at the beginning of the period must be a positive amount.",
""),
IF(AND(NOT(ISBLANK($J392)),$J392&lt;0),
" Error: Position at the end of the period must be a positive amount.",
""),
IF(AND(NOT(ISBLANK($J392)),
    $J392&gt;0,
    OR(ISBLANK('T03.04'!$J392),
        'T03.04'!$J392&lt;=0,
        ISBLANK('T04.02'!$J392),
        'T04.02'!$J392&lt;=0)),
" Warning: If at least one of the forms T03.04,T04.01,T04.02 contains data other than zero,also the other two forms must be completed.",
"")))</f>
        <v/>
      </c>
    </row>
    <row r="393" spans="1:12">
      <c r="A393" s="20"/>
      <c r="B393" s="20"/>
      <c r="C393" s="15"/>
      <c r="D393" s="15"/>
      <c r="E393" s="15"/>
      <c r="F393" s="15"/>
      <c r="G393" s="15"/>
      <c r="H393" s="15"/>
      <c r="I393" s="15"/>
      <c r="J393" s="15"/>
      <c r="L393" s="30" t="str">
        <f>IF(COUNTA(C393:J393)=0,"",_xlfn.CONCAT(,
IF(AND(NOT(ISBLANK($J393)),
    ABS($J393-(($C393+$D393+$F393+$G393+$H393+$I393)-$E393))&gt;=1),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IF(AND(NOT(ISBLANK($J393)),
    $J393&gt;0,
    OR(ISBLANK('T03.04'!$J393),
        'T03.04'!$J393&lt;=0,
        ISBLANK('T04.02'!$J393),
        'T04.02'!$J393&lt;=0)),
" Warning: If at least one of the forms T03.04,T04.01,T04.02 contains data other than zero,also the other two forms must be completed.",
"")))</f>
        <v/>
      </c>
    </row>
    <row r="394" spans="1:12">
      <c r="A394" s="20"/>
      <c r="B394" s="20"/>
      <c r="C394" s="15"/>
      <c r="D394" s="15"/>
      <c r="E394" s="15"/>
      <c r="F394" s="15"/>
      <c r="G394" s="15"/>
      <c r="H394" s="15"/>
      <c r="I394" s="15"/>
      <c r="J394" s="15"/>
      <c r="L394" s="30" t="str">
        <f>IF(COUNTA(C394:J394)=0,"",_xlfn.CONCAT(,
IF(AND(NOT(ISBLANK($J394)),
    ABS($J394-(($C394+$D394+$F394+$G394+$H394+$I394)-$E394))&gt;=1),
" Error: Position at the end of the period is not equal to: position at the beginning of the period+increase in assets-decrease in assets+exchange rate changes+price changes+other changes+rectifications.",
""),
IF(AND(NOT(ISBLANK($C394)),$C394&lt;0),
" Error: Position at the beginning of the period must be a positive amount.",
""),
IF(AND(NOT(ISBLANK($J394)),$J394&lt;0),
" Error: Position at the end of the period must be a positive amount.",
""),
IF(AND(NOT(ISBLANK($J394)),
    $J394&gt;0,
    OR(ISBLANK('T03.04'!$J394),
        'T03.04'!$J394&lt;=0,
        ISBLANK('T04.02'!$J394),
        'T04.02'!$J394&lt;=0)),
" Warning: If at least one of the forms T03.04,T04.01,T04.02 contains data other than zero,also the other two forms must be completed.",
"")))</f>
        <v/>
      </c>
    </row>
    <row r="395" spans="1:12">
      <c r="A395" s="20"/>
      <c r="B395" s="20"/>
      <c r="C395" s="15"/>
      <c r="D395" s="15"/>
      <c r="E395" s="15"/>
      <c r="F395" s="15"/>
      <c r="G395" s="15"/>
      <c r="H395" s="15"/>
      <c r="I395" s="15"/>
      <c r="J395" s="15"/>
      <c r="L395" s="30" t="str">
        <f>IF(COUNTA(C395:J395)=0,"",_xlfn.CONCAT(,
IF(AND(NOT(ISBLANK($J395)),
    ABS($J395-(($C395+$D395+$F395+$G395+$H395+$I395)-$E395))&gt;=1),
" Error: Position at the end of the period is not equal to: position at the beginning of the period+increase in assets-decrease in assets+exchange rate changes+price changes+other changes+rectifications.",
""),
IF(AND(NOT(ISBLANK($C395)),$C395&lt;0),
" Error: Position at the beginning of the period must be a positive amount.",
""),
IF(AND(NOT(ISBLANK($J395)),$J395&lt;0),
" Error: Position at the end of the period must be a positive amount.",
""),
IF(AND(NOT(ISBLANK($J395)),
    $J395&gt;0,
    OR(ISBLANK('T03.04'!$J395),
        'T03.04'!$J395&lt;=0,
        ISBLANK('T04.02'!$J395),
        'T04.02'!$J395&lt;=0)),
" Warning: If at least one of the forms T03.04,T04.01,T04.02 contains data other than zero,also the other two forms must be completed.",
"")))</f>
        <v/>
      </c>
    </row>
    <row r="396" spans="1:12">
      <c r="A396" s="20"/>
      <c r="B396" s="20"/>
      <c r="C396" s="15"/>
      <c r="D396" s="15"/>
      <c r="E396" s="15"/>
      <c r="F396" s="15"/>
      <c r="G396" s="15"/>
      <c r="H396" s="15"/>
      <c r="I396" s="15"/>
      <c r="J396" s="15"/>
      <c r="L396" s="30" t="str">
        <f>IF(COUNTA(C396:J396)=0,"",_xlfn.CONCAT(,
IF(AND(NOT(ISBLANK($J396)),
    ABS($J396-(($C396+$D396+$F396+$G396+$H396+$I396)-$E396))&gt;=1),
" Error: Position at the end of the period is not equal to: position at the beginning of the period+increase in assets-decrease in assets+exchange rate changes+price changes+other changes+rectifications.",
""),
IF(AND(NOT(ISBLANK($C396)),$C396&lt;0),
" Error: Position at the beginning of the period must be a positive amount.",
""),
IF(AND(NOT(ISBLANK($J396)),$J396&lt;0),
" Error: Position at the end of the period must be a positive amount.",
""),
IF(AND(NOT(ISBLANK($J396)),
    $J396&gt;0,
    OR(ISBLANK('T03.04'!$J396),
        'T03.04'!$J396&lt;=0,
        ISBLANK('T04.02'!$J396),
        'T04.02'!$J396&lt;=0)),
" Warning: If at least one of the forms T03.04,T04.01,T04.02 contains data other than zero,also the other two forms must be completed.",
"")))</f>
        <v/>
      </c>
    </row>
    <row r="397" spans="1:12">
      <c r="A397" s="20"/>
      <c r="B397" s="20"/>
      <c r="C397" s="15"/>
      <c r="D397" s="15"/>
      <c r="E397" s="15"/>
      <c r="F397" s="15"/>
      <c r="G397" s="15"/>
      <c r="H397" s="15"/>
      <c r="I397" s="15"/>
      <c r="J397" s="15"/>
      <c r="L397" s="30" t="str">
        <f>IF(COUNTA(C397:J397)=0,"",_xlfn.CONCAT(,
IF(AND(NOT(ISBLANK($J397)),
    ABS($J397-(($C397+$D397+$F397+$G397+$H397+$I397)-$E397))&gt;=1),
" Error: Position at the end of the period is not equal to: position at the beginning of the period+increase in assets-decrease in assets+exchange rate changes+price changes+other changes+rectifications.",
""),
IF(AND(NOT(ISBLANK($C397)),$C397&lt;0),
" Error: Position at the beginning of the period must be a positive amount.",
""),
IF(AND(NOT(ISBLANK($J397)),$J397&lt;0),
" Error: Position at the end of the period must be a positive amount.",
""),
IF(AND(NOT(ISBLANK($J397)),
    $J397&gt;0,
    OR(ISBLANK('T03.04'!$J397),
        'T03.04'!$J397&lt;=0,
        ISBLANK('T04.02'!$J397),
        'T04.02'!$J397&lt;=0)),
" Warning: If at least one of the forms T03.04,T04.01,T04.02 contains data other than zero,also the other two forms must be completed.",
"")))</f>
        <v/>
      </c>
    </row>
    <row r="398" spans="1:12">
      <c r="A398" s="20"/>
      <c r="B398" s="20"/>
      <c r="C398" s="15"/>
      <c r="D398" s="15"/>
      <c r="E398" s="15"/>
      <c r="F398" s="15"/>
      <c r="G398" s="15"/>
      <c r="H398" s="15"/>
      <c r="I398" s="15"/>
      <c r="J398" s="15"/>
      <c r="L398" s="30" t="str">
        <f>IF(COUNTA(C398:J398)=0,"",_xlfn.CONCAT(,
IF(AND(NOT(ISBLANK($J398)),
    ABS($J398-(($C398+$D398+$F398+$G398+$H398+$I398)-$E398))&gt;=1),
" Error: Position at the end of the period is not equal to: position at the beginning of the period+increase in assets-decrease in assets+exchange rate changes+price changes+other changes+rectifications.",
""),
IF(AND(NOT(ISBLANK($C398)),$C398&lt;0),
" Error: Position at the beginning of the period must be a positive amount.",
""),
IF(AND(NOT(ISBLANK($J398)),$J398&lt;0),
" Error: Position at the end of the period must be a positive amount.",
""),
IF(AND(NOT(ISBLANK($J398)),
    $J398&gt;0,
    OR(ISBLANK('T03.04'!$J398),
        'T03.04'!$J398&lt;=0,
        ISBLANK('T04.02'!$J398),
        'T04.02'!$J398&lt;=0)),
" Warning: If at least one of the forms T03.04,T04.01,T04.02 contains data other than zero,also the other two forms must be completed.",
"")))</f>
        <v/>
      </c>
    </row>
    <row r="399" spans="1:12">
      <c r="A399" s="20"/>
      <c r="B399" s="20"/>
      <c r="C399" s="15"/>
      <c r="D399" s="15"/>
      <c r="E399" s="15"/>
      <c r="F399" s="15"/>
      <c r="G399" s="15"/>
      <c r="H399" s="15"/>
      <c r="I399" s="15"/>
      <c r="J399" s="15"/>
      <c r="L399" s="30" t="str">
        <f>IF(COUNTA(C399:J399)=0,"",_xlfn.CONCAT(,
IF(AND(NOT(ISBLANK($J399)),
    ABS($J399-(($C399+$D399+$F399+$G399+$H399+$I399)-$E399))&gt;=1),
" Error: Position at the end of the period is not equal to: position at the beginning of the period+increase in assets-decrease in assets+exchange rate changes+price changes+other changes+rectifications.",
""),
IF(AND(NOT(ISBLANK($C399)),$C399&lt;0),
" Error: Position at the beginning of the period must be a positive amount.",
""),
IF(AND(NOT(ISBLANK($J399)),$J399&lt;0),
" Error: Position at the end of the period must be a positive amount.",
""),
IF(AND(NOT(ISBLANK($J399)),
    $J399&gt;0,
    OR(ISBLANK('T03.04'!$J399),
        'T03.04'!$J399&lt;=0,
        ISBLANK('T04.02'!$J399),
        'T04.02'!$J399&lt;=0)),
" Warning: If at least one of the forms T03.04,T04.01,T04.02 contains data other than zero,also the other two forms must be completed.",
"")))</f>
        <v/>
      </c>
    </row>
    <row r="400" spans="1:12">
      <c r="A400" s="20"/>
      <c r="B400" s="20"/>
      <c r="C400" s="15"/>
      <c r="D400" s="15"/>
      <c r="E400" s="15"/>
      <c r="F400" s="15"/>
      <c r="G400" s="15"/>
      <c r="H400" s="15"/>
      <c r="I400" s="15"/>
      <c r="J400" s="15"/>
      <c r="L400" s="30" t="str">
        <f>IF(COUNTA(C400:J400)=0,"",_xlfn.CONCAT(,
IF(AND(NOT(ISBLANK($J400)),
    ABS($J400-(($C400+$D400+$F400+$G400+$H400+$I400)-$E400))&gt;=1),
" Error: Position at the end of the period is not equal to: position at the beginning of the period+increase in assets-decrease in assets+exchange rate changes+price changes+other changes+rectifications.",
""),
IF(AND(NOT(ISBLANK($C400)),$C400&lt;0),
" Error: Position at the beginning of the period must be a positive amount.",
""),
IF(AND(NOT(ISBLANK($J400)),$J400&lt;0),
" Error: Position at the end of the period must be a positive amount.",
""),
IF(AND(NOT(ISBLANK($J400)),
    $J400&gt;0,
    OR(ISBLANK('T03.04'!$J400),
        'T03.04'!$J400&lt;=0,
        ISBLANK('T04.02'!$J400),
        'T04.02'!$J400&lt;=0)),
" Warning: If at least one of the forms T03.04,T04.01,T04.02 contains data other than zero,also the other two forms must be completed.",
"")))</f>
        <v/>
      </c>
    </row>
    <row r="401" spans="1:12">
      <c r="A401" s="20"/>
      <c r="B401" s="20"/>
      <c r="C401" s="15"/>
      <c r="D401" s="15"/>
      <c r="E401" s="15"/>
      <c r="F401" s="15"/>
      <c r="G401" s="15"/>
      <c r="H401" s="15"/>
      <c r="I401" s="15"/>
      <c r="J401" s="15"/>
      <c r="L401" s="30" t="str">
        <f>IF(COUNTA(C401:J401)=0,"",_xlfn.CONCAT(,
IF(AND(NOT(ISBLANK($J401)),
    ABS($J401-(($C401+$D401+$F401+$G401+$H401+$I401)-$E401))&gt;=1),
" Error: Position at the end of the period is not equal to: position at the beginning of the period+increase in assets-decrease in assets+exchange rate changes+price changes+other changes+rectifications.",
""),
IF(AND(NOT(ISBLANK($C401)),$C401&lt;0),
" Error: Position at the beginning of the period must be a positive amount.",
""),
IF(AND(NOT(ISBLANK($J401)),$J401&lt;0),
" Error: Position at the end of the period must be a positive amount.",
""),
IF(AND(NOT(ISBLANK($J401)),
    $J401&gt;0,
    OR(ISBLANK('T03.04'!$J401),
        'T03.04'!$J401&lt;=0,
        ISBLANK('T04.02'!$J401),
        'T04.02'!$J401&lt;=0)),
" Warning: If at least one of the forms T03.04,T04.01,T04.02 contains data other than zero,also the other two forms must be completed.",
"")))</f>
        <v/>
      </c>
    </row>
    <row r="402" spans="1:12">
      <c r="A402" s="20"/>
      <c r="B402" s="20"/>
      <c r="C402" s="15"/>
      <c r="D402" s="15"/>
      <c r="E402" s="15"/>
      <c r="F402" s="15"/>
      <c r="G402" s="15"/>
      <c r="H402" s="15"/>
      <c r="I402" s="15"/>
      <c r="J402" s="15"/>
      <c r="L402" s="30" t="str">
        <f>IF(COUNTA(C402:J402)=0,"",_xlfn.CONCAT(,
IF(AND(NOT(ISBLANK($J402)),
    ABS($J402-(($C402+$D402+$F402+$G402+$H402+$I402)-$E402))&gt;=1),
" Error: Position at the end of the period is not equal to: position at the beginning of the period+increase in assets-decrease in assets+exchange rate changes+price changes+other changes+rectifications.",
""),
IF(AND(NOT(ISBLANK($C402)),$C402&lt;0),
" Error: Position at the beginning of the period must be a positive amount.",
""),
IF(AND(NOT(ISBLANK($J402)),$J402&lt;0),
" Error: Position at the end of the period must be a positive amount.",
""),
IF(AND(NOT(ISBLANK($J402)),
    $J402&gt;0,
    OR(ISBLANK('T03.04'!$J402),
        'T03.04'!$J402&lt;=0,
        ISBLANK('T04.02'!$J402),
        'T04.02'!$J402&lt;=0)),
" Warning: If at least one of the forms T03.04,T04.01,T04.02 contains data other than zero,also the other two forms must be completed.",
"")))</f>
        <v/>
      </c>
    </row>
    <row r="403" spans="1:12">
      <c r="A403" s="20"/>
      <c r="B403" s="20"/>
      <c r="C403" s="15"/>
      <c r="D403" s="15"/>
      <c r="E403" s="15"/>
      <c r="F403" s="15"/>
      <c r="G403" s="15"/>
      <c r="H403" s="15"/>
      <c r="I403" s="15"/>
      <c r="J403" s="15"/>
      <c r="L403" s="30" t="str">
        <f>IF(COUNTA(C403:J403)=0,"",_xlfn.CONCAT(,
IF(AND(NOT(ISBLANK($J403)),
    ABS($J403-(($C403+$D403+$F403+$G403+$H403+$I403)-$E403))&gt;=1),
" Error: Position at the end of the period is not equal to: position at the beginning of the period+increase in assets-decrease in assets+exchange rate changes+price changes+other changes+rectifications.",
""),
IF(AND(NOT(ISBLANK($C403)),$C403&lt;0),
" Error: Position at the beginning of the period must be a positive amount.",
""),
IF(AND(NOT(ISBLANK($J403)),$J403&lt;0),
" Error: Position at the end of the period must be a positive amount.",
""),
IF(AND(NOT(ISBLANK($J403)),
    $J403&gt;0,
    OR(ISBLANK('T03.04'!$J403),
        'T03.04'!$J403&lt;=0,
        ISBLANK('T04.02'!$J403),
        'T04.02'!$J403&lt;=0)),
" Warning: If at least one of the forms T03.04,T04.01,T04.02 contains data other than zero,also the other two forms must be completed.",
"")))</f>
        <v/>
      </c>
    </row>
    <row r="404" spans="1:12">
      <c r="A404" s="20"/>
      <c r="B404" s="20"/>
      <c r="C404" s="15"/>
      <c r="D404" s="15"/>
      <c r="E404" s="15"/>
      <c r="F404" s="15"/>
      <c r="G404" s="15"/>
      <c r="H404" s="15"/>
      <c r="I404" s="15"/>
      <c r="J404" s="15"/>
      <c r="L404" s="30" t="str">
        <f>IF(COUNTA(C404:J404)=0,"",_xlfn.CONCAT(,
IF(AND(NOT(ISBLANK($J404)),
    ABS($J404-(($C404+$D404+$F404+$G404+$H404+$I404)-$E404))&gt;=1),
" Error: Position at the end of the period is not equal to: position at the beginning of the period+increase in assets-decrease in assets+exchange rate changes+price changes+other changes+rectifications.",
""),
IF(AND(NOT(ISBLANK($C404)),$C404&lt;0),
" Error: Position at the beginning of the period must be a positive amount.",
""),
IF(AND(NOT(ISBLANK($J404)),$J404&lt;0),
" Error: Position at the end of the period must be a positive amount.",
""),
IF(AND(NOT(ISBLANK($J404)),
    $J404&gt;0,
    OR(ISBLANK('T03.04'!$J404),
        'T03.04'!$J404&lt;=0,
        ISBLANK('T04.02'!$J404),
        'T04.02'!$J404&lt;=0)),
" Warning: If at least one of the forms T03.04,T04.01,T04.02 contains data other than zero,also the other two forms must be completed.",
"")))</f>
        <v/>
      </c>
    </row>
    <row r="405" spans="1:12">
      <c r="A405" s="20"/>
      <c r="B405" s="20"/>
      <c r="C405" s="15"/>
      <c r="D405" s="15"/>
      <c r="E405" s="15"/>
      <c r="F405" s="15"/>
      <c r="G405" s="15"/>
      <c r="H405" s="15"/>
      <c r="I405" s="15"/>
      <c r="J405" s="15"/>
      <c r="L405" s="30" t="str">
        <f>IF(COUNTA(C405:J405)=0,"",_xlfn.CONCAT(,
IF(AND(NOT(ISBLANK($J405)),
    ABS($J405-(($C405+$D405+$F405+$G405+$H405+$I405)-$E405))&gt;=1),
" Error: Position at the end of the period is not equal to: position at the beginning of the period+increase in assets-decrease in assets+exchange rate changes+price changes+other changes+rectifications.",
""),
IF(AND(NOT(ISBLANK($C405)),$C405&lt;0),
" Error: Position at the beginning of the period must be a positive amount.",
""),
IF(AND(NOT(ISBLANK($J405)),$J405&lt;0),
" Error: Position at the end of the period must be a positive amount.",
""),
IF(AND(NOT(ISBLANK($J405)),
    $J405&gt;0,
    OR(ISBLANK('T03.04'!$J405),
        'T03.04'!$J405&lt;=0,
        ISBLANK('T04.02'!$J405),
        'T04.02'!$J405&lt;=0)),
" Warning: If at least one of the forms T03.04,T04.01,T04.02 contains data other than zero,also the other two forms must be completed.",
"")))</f>
        <v/>
      </c>
    </row>
    <row r="406" spans="1:12">
      <c r="A406" s="20"/>
      <c r="B406" s="20"/>
      <c r="C406" s="15"/>
      <c r="D406" s="15"/>
      <c r="E406" s="15"/>
      <c r="F406" s="15"/>
      <c r="G406" s="15"/>
      <c r="H406" s="15"/>
      <c r="I406" s="15"/>
      <c r="J406" s="15"/>
      <c r="L406" s="30" t="str">
        <f>IF(COUNTA(C406:J406)=0,"",_xlfn.CONCAT(,
IF(AND(NOT(ISBLANK($J406)),
    ABS($J406-(($C406+$D406+$F406+$G406+$H406+$I406)-$E406))&gt;=1),
" Error: Position at the end of the period is not equal to: position at the beginning of the period+increase in assets-decrease in assets+exchange rate changes+price changes+other changes+rectifications.",
""),
IF(AND(NOT(ISBLANK($C406)),$C406&lt;0),
" Error: Position at the beginning of the period must be a positive amount.",
""),
IF(AND(NOT(ISBLANK($J406)),$J406&lt;0),
" Error: Position at the end of the period must be a positive amount.",
""),
IF(AND(NOT(ISBLANK($J406)),
    $J406&gt;0,
    OR(ISBLANK('T03.04'!$J406),
        'T03.04'!$J406&lt;=0,
        ISBLANK('T04.02'!$J406),
        'T04.02'!$J406&lt;=0)),
" Warning: If at least one of the forms T03.04,T04.01,T04.02 contains data other than zero,also the other two forms must be completed.",
"")))</f>
        <v/>
      </c>
    </row>
    <row r="407" spans="1:12">
      <c r="A407" s="20"/>
      <c r="B407" s="20"/>
      <c r="C407" s="15"/>
      <c r="D407" s="15"/>
      <c r="E407" s="15"/>
      <c r="F407" s="15"/>
      <c r="G407" s="15"/>
      <c r="H407" s="15"/>
      <c r="I407" s="15"/>
      <c r="J407" s="15"/>
      <c r="L407" s="30" t="str">
        <f>IF(COUNTA(C407:J407)=0,"",_xlfn.CONCAT(,
IF(AND(NOT(ISBLANK($J407)),
    ABS($J407-(($C407+$D407+$F407+$G407+$H407+$I407)-$E407))&gt;=1),
" Error: Position at the end of the period is not equal to: position at the beginning of the period+increase in assets-decrease in assets+exchange rate changes+price changes+other changes+rectifications.",
""),
IF(AND(NOT(ISBLANK($C407)),$C407&lt;0),
" Error: Position at the beginning of the period must be a positive amount.",
""),
IF(AND(NOT(ISBLANK($J407)),$J407&lt;0),
" Error: Position at the end of the period must be a positive amount.",
""),
IF(AND(NOT(ISBLANK($J407)),
    $J407&gt;0,
    OR(ISBLANK('T03.04'!$J407),
        'T03.04'!$J407&lt;=0,
        ISBLANK('T04.02'!$J407),
        'T04.02'!$J407&lt;=0)),
" Warning: If at least one of the forms T03.04,T04.01,T04.02 contains data other than zero,also the other two forms must be completed.",
"")))</f>
        <v/>
      </c>
    </row>
    <row r="408" spans="1:12">
      <c r="A408" s="20"/>
      <c r="B408" s="20"/>
      <c r="C408" s="15"/>
      <c r="D408" s="15"/>
      <c r="E408" s="15"/>
      <c r="F408" s="15"/>
      <c r="G408" s="15"/>
      <c r="H408" s="15"/>
      <c r="I408" s="15"/>
      <c r="J408" s="15"/>
      <c r="L408" s="30" t="str">
        <f>IF(COUNTA(C408:J408)=0,"",_xlfn.CONCAT(,
IF(AND(NOT(ISBLANK($J408)),
    ABS($J408-(($C408+$D408+$F408+$G408+$H408+$I408)-$E408))&gt;=1),
" Error: Position at the end of the period is not equal to: position at the beginning of the period+increase in assets-decrease in assets+exchange rate changes+price changes+other changes+rectifications.",
""),
IF(AND(NOT(ISBLANK($C408)),$C408&lt;0),
" Error: Position at the beginning of the period must be a positive amount.",
""),
IF(AND(NOT(ISBLANK($J408)),$J408&lt;0),
" Error: Position at the end of the period must be a positive amount.",
""),
IF(AND(NOT(ISBLANK($J408)),
    $J408&gt;0,
    OR(ISBLANK('T03.04'!$J408),
        'T03.04'!$J408&lt;=0,
        ISBLANK('T04.02'!$J408),
        'T04.02'!$J408&lt;=0)),
" Warning: If at least one of the forms T03.04,T04.01,T04.02 contains data other than zero,also the other two forms must be completed.",
"")))</f>
        <v/>
      </c>
    </row>
    <row r="409" spans="1:12">
      <c r="A409" s="20"/>
      <c r="B409" s="20"/>
      <c r="C409" s="15"/>
      <c r="D409" s="15"/>
      <c r="E409" s="15"/>
      <c r="F409" s="15"/>
      <c r="G409" s="15"/>
      <c r="H409" s="15"/>
      <c r="I409" s="15"/>
      <c r="J409" s="15"/>
      <c r="L409" s="30" t="str">
        <f>IF(COUNTA(C409:J409)=0,"",_xlfn.CONCAT(,
IF(AND(NOT(ISBLANK($J409)),
    ABS($J409-(($C409+$D409+$F409+$G409+$H409+$I409)-$E409))&gt;=1),
" Error: Position at the end of the period is not equal to: position at the beginning of the period+increase in assets-decrease in assets+exchange rate changes+price changes+other changes+rectifications.",
""),
IF(AND(NOT(ISBLANK($C409)),$C409&lt;0),
" Error: Position at the beginning of the period must be a positive amount.",
""),
IF(AND(NOT(ISBLANK($J409)),$J409&lt;0),
" Error: Position at the end of the period must be a positive amount.",
""),
IF(AND(NOT(ISBLANK($J409)),
    $J409&gt;0,
    OR(ISBLANK('T03.04'!$J409),
        'T03.04'!$J409&lt;=0,
        ISBLANK('T04.02'!$J409),
        'T04.02'!$J409&lt;=0)),
" Warning: If at least one of the forms T03.04,T04.01,T04.02 contains data other than zero,also the other two forms must be completed.",
"")))</f>
        <v/>
      </c>
    </row>
    <row r="410" spans="1:12">
      <c r="A410" s="20"/>
      <c r="B410" s="20"/>
      <c r="C410" s="15"/>
      <c r="D410" s="15"/>
      <c r="E410" s="15"/>
      <c r="F410" s="15"/>
      <c r="G410" s="15"/>
      <c r="H410" s="15"/>
      <c r="I410" s="15"/>
      <c r="J410" s="15"/>
      <c r="L410" s="30" t="str">
        <f>IF(COUNTA(C410:J410)=0,"",_xlfn.CONCAT(,
IF(AND(NOT(ISBLANK($J410)),
    ABS($J410-(($C410+$D410+$F410+$G410+$H410+$I410)-$E410))&gt;=1),
" Error: Position at the end of the period is not equal to: position at the beginning of the period+increase in assets-decrease in assets+exchange rate changes+price changes+other changes+rectifications.",
""),
IF(AND(NOT(ISBLANK($C410)),$C410&lt;0),
" Error: Position at the beginning of the period must be a positive amount.",
""),
IF(AND(NOT(ISBLANK($J410)),$J410&lt;0),
" Error: Position at the end of the period must be a positive amount.",
""),
IF(AND(NOT(ISBLANK($J410)),
    $J410&gt;0,
    OR(ISBLANK('T03.04'!$J410),
        'T03.04'!$J410&lt;=0,
        ISBLANK('T04.02'!$J410),
        'T04.02'!$J410&lt;=0)),
" Warning: If at least one of the forms T03.04,T04.01,T04.02 contains data other than zero,also the other two forms must be completed.",
"")))</f>
        <v/>
      </c>
    </row>
    <row r="411" spans="1:12">
      <c r="A411" s="20"/>
      <c r="B411" s="20"/>
      <c r="C411" s="15"/>
      <c r="D411" s="15"/>
      <c r="E411" s="15"/>
      <c r="F411" s="15"/>
      <c r="G411" s="15"/>
      <c r="H411" s="15"/>
      <c r="I411" s="15"/>
      <c r="J411" s="15"/>
      <c r="L411" s="30" t="str">
        <f>IF(COUNTA(C411:J411)=0,"",_xlfn.CONCAT(,
IF(AND(NOT(ISBLANK($J411)),
    ABS($J411-(($C411+$D411+$F411+$G411+$H411+$I411)-$E411))&gt;=1),
" Error: Position at the end of the period is not equal to: position at the beginning of the period+increase in assets-decrease in assets+exchange rate changes+price changes+other changes+rectifications.",
""),
IF(AND(NOT(ISBLANK($C411)),$C411&lt;0),
" Error: Position at the beginning of the period must be a positive amount.",
""),
IF(AND(NOT(ISBLANK($J411)),$J411&lt;0),
" Error: Position at the end of the period must be a positive amount.",
""),
IF(AND(NOT(ISBLANK($J411)),
    $J411&gt;0,
    OR(ISBLANK('T03.04'!$J411),
        'T03.04'!$J411&lt;=0,
        ISBLANK('T04.02'!$J411),
        'T04.02'!$J411&lt;=0)),
" Warning: If at least one of the forms T03.04,T04.01,T04.02 contains data other than zero,also the other two forms must be completed.",
"")))</f>
        <v/>
      </c>
    </row>
    <row r="412" spans="1:12">
      <c r="A412" s="20"/>
      <c r="B412" s="20"/>
      <c r="C412" s="15"/>
      <c r="D412" s="15"/>
      <c r="E412" s="15"/>
      <c r="F412" s="15"/>
      <c r="G412" s="15"/>
      <c r="H412" s="15"/>
      <c r="I412" s="15"/>
      <c r="J412" s="15"/>
      <c r="L412" s="30" t="str">
        <f>IF(COUNTA(C412:J412)=0,"",_xlfn.CONCAT(,
IF(AND(NOT(ISBLANK($J412)),
    ABS($J412-(($C412+$D412+$F412+$G412+$H412+$I412)-$E412))&gt;=1),
" Error: Position at the end of the period is not equal to: position at the beginning of the period+increase in assets-decrease in assets+exchange rate changes+price changes+other changes+rectifications.",
""),
IF(AND(NOT(ISBLANK($C412)),$C412&lt;0),
" Error: Position at the beginning of the period must be a positive amount.",
""),
IF(AND(NOT(ISBLANK($J412)),$J412&lt;0),
" Error: Position at the end of the period must be a positive amount.",
""),
IF(AND(NOT(ISBLANK($J412)),
    $J412&gt;0,
    OR(ISBLANK('T03.04'!$J412),
        'T03.04'!$J412&lt;=0,
        ISBLANK('T04.02'!$J412),
        'T04.02'!$J412&lt;=0)),
" Warning: If at least one of the forms T03.04,T04.01,T04.02 contains data other than zero,also the other two forms must be completed.",
"")))</f>
        <v/>
      </c>
    </row>
    <row r="413" spans="1:12">
      <c r="A413" s="20"/>
      <c r="B413" s="20"/>
      <c r="C413" s="15"/>
      <c r="D413" s="15"/>
      <c r="E413" s="15"/>
      <c r="F413" s="15"/>
      <c r="G413" s="15"/>
      <c r="H413" s="15"/>
      <c r="I413" s="15"/>
      <c r="J413" s="15"/>
      <c r="L413" s="30" t="str">
        <f>IF(COUNTA(C413:J413)=0,"",_xlfn.CONCAT(,
IF(AND(NOT(ISBLANK($J413)),
    ABS($J413-(($C413+$D413+$F413+$G413+$H413+$I413)-$E413))&gt;=1),
" Error: Position at the end of the period is not equal to: position at the beginning of the period+increase in assets-decrease in assets+exchange rate changes+price changes+other changes+rectifications.",
""),
IF(AND(NOT(ISBLANK($C413)),$C413&lt;0),
" Error: Position at the beginning of the period must be a positive amount.",
""),
IF(AND(NOT(ISBLANK($J413)),$J413&lt;0),
" Error: Position at the end of the period must be a positive amount.",
""),
IF(AND(NOT(ISBLANK($J413)),
    $J413&gt;0,
    OR(ISBLANK('T03.04'!$J413),
        'T03.04'!$J413&lt;=0,
        ISBLANK('T04.02'!$J413),
        'T04.02'!$J413&lt;=0)),
" Warning: If at least one of the forms T03.04,T04.01,T04.02 contains data other than zero,also the other two forms must be completed.",
"")))</f>
        <v/>
      </c>
    </row>
    <row r="414" spans="1:12">
      <c r="A414" s="20"/>
      <c r="B414" s="20"/>
      <c r="C414" s="15"/>
      <c r="D414" s="15"/>
      <c r="E414" s="15"/>
      <c r="F414" s="15"/>
      <c r="G414" s="15"/>
      <c r="H414" s="15"/>
      <c r="I414" s="15"/>
      <c r="J414" s="15"/>
      <c r="L414" s="30" t="str">
        <f>IF(COUNTA(C414:J414)=0,"",_xlfn.CONCAT(,
IF(AND(NOT(ISBLANK($J414)),
    ABS($J414-(($C414+$D414+$F414+$G414+$H414+$I414)-$E414))&gt;=1),
" Error: Position at the end of the period is not equal to: position at the beginning of the period+increase in assets-decrease in assets+exchange rate changes+price changes+other changes+rectifications.",
""),
IF(AND(NOT(ISBLANK($C414)),$C414&lt;0),
" Error: Position at the beginning of the period must be a positive amount.",
""),
IF(AND(NOT(ISBLANK($J414)),$J414&lt;0),
" Error: Position at the end of the period must be a positive amount.",
""),
IF(AND(NOT(ISBLANK($J414)),
    $J414&gt;0,
    OR(ISBLANK('T03.04'!$J414),
        'T03.04'!$J414&lt;=0,
        ISBLANK('T04.02'!$J414),
        'T04.02'!$J414&lt;=0)),
" Warning: If at least one of the forms T03.04,T04.01,T04.02 contains data other than zero,also the other two forms must be completed.",
"")))</f>
        <v/>
      </c>
    </row>
    <row r="415" spans="1:12">
      <c r="A415" s="20"/>
      <c r="B415" s="20"/>
      <c r="C415" s="15"/>
      <c r="D415" s="15"/>
      <c r="E415" s="15"/>
      <c r="F415" s="15"/>
      <c r="G415" s="15"/>
      <c r="H415" s="15"/>
      <c r="I415" s="15"/>
      <c r="J415" s="15"/>
      <c r="L415" s="30" t="str">
        <f>IF(COUNTA(C415:J415)=0,"",_xlfn.CONCAT(,
IF(AND(NOT(ISBLANK($J415)),
    ABS($J415-(($C415+$D415+$F415+$G415+$H415+$I415)-$E415))&gt;=1),
" Error: Position at the end of the period is not equal to: position at the beginning of the period+increase in assets-decrease in assets+exchange rate changes+price changes+other changes+rectifications.",
""),
IF(AND(NOT(ISBLANK($C415)),$C415&lt;0),
" Error: Position at the beginning of the period must be a positive amount.",
""),
IF(AND(NOT(ISBLANK($J415)),$J415&lt;0),
" Error: Position at the end of the period must be a positive amount.",
""),
IF(AND(NOT(ISBLANK($J415)),
    $J415&gt;0,
    OR(ISBLANK('T03.04'!$J415),
        'T03.04'!$J415&lt;=0,
        ISBLANK('T04.02'!$J415),
        'T04.02'!$J415&lt;=0)),
" Warning: If at least one of the forms T03.04,T04.01,T04.02 contains data other than zero,also the other two forms must be completed.",
"")))</f>
        <v/>
      </c>
    </row>
    <row r="416" spans="1:12">
      <c r="A416" s="20"/>
      <c r="B416" s="20"/>
      <c r="C416" s="15"/>
      <c r="D416" s="15"/>
      <c r="E416" s="15"/>
      <c r="F416" s="15"/>
      <c r="G416" s="15"/>
      <c r="H416" s="15"/>
      <c r="I416" s="15"/>
      <c r="J416" s="15"/>
      <c r="L416" s="30" t="str">
        <f>IF(COUNTA(C416:J416)=0,"",_xlfn.CONCAT(,
IF(AND(NOT(ISBLANK($J416)),
    ABS($J416-(($C416+$D416+$F416+$G416+$H416+$I416)-$E416))&gt;=1),
" Error: Position at the end of the period is not equal to: position at the beginning of the period+increase in assets-decrease in assets+exchange rate changes+price changes+other changes+rectifications.",
""),
IF(AND(NOT(ISBLANK($C416)),$C416&lt;0),
" Error: Position at the beginning of the period must be a positive amount.",
""),
IF(AND(NOT(ISBLANK($J416)),$J416&lt;0),
" Error: Position at the end of the period must be a positive amount.",
""),
IF(AND(NOT(ISBLANK($J416)),
    $J416&gt;0,
    OR(ISBLANK('T03.04'!$J416),
        'T03.04'!$J416&lt;=0,
        ISBLANK('T04.02'!$J416),
        'T04.02'!$J416&lt;=0)),
" Warning: If at least one of the forms T03.04,T04.01,T04.02 contains data other than zero,also the other two forms must be completed.",
"")))</f>
        <v/>
      </c>
    </row>
    <row r="417" spans="1:12">
      <c r="A417" s="20"/>
      <c r="B417" s="20"/>
      <c r="C417" s="15"/>
      <c r="D417" s="15"/>
      <c r="E417" s="15"/>
      <c r="F417" s="15"/>
      <c r="G417" s="15"/>
      <c r="H417" s="15"/>
      <c r="I417" s="15"/>
      <c r="J417" s="15"/>
      <c r="L417" s="30" t="str">
        <f>IF(COUNTA(C417:J417)=0,"",_xlfn.CONCAT(,
IF(AND(NOT(ISBLANK($J417)),
    ABS($J417-(($C417+$D417+$F417+$G417+$H417+$I417)-$E417))&gt;=1),
" Error: Position at the end of the period is not equal to: position at the beginning of the period+increase in assets-decrease in assets+exchange rate changes+price changes+other changes+rectifications.",
""),
IF(AND(NOT(ISBLANK($C417)),$C417&lt;0),
" Error: Position at the beginning of the period must be a positive amount.",
""),
IF(AND(NOT(ISBLANK($J417)),$J417&lt;0),
" Error: Position at the end of the period must be a positive amount.",
""),
IF(AND(NOT(ISBLANK($J417)),
    $J417&gt;0,
    OR(ISBLANK('T03.04'!$J417),
        'T03.04'!$J417&lt;=0,
        ISBLANK('T04.02'!$J417),
        'T04.02'!$J417&lt;=0)),
" Warning: If at least one of the forms T03.04,T04.01,T04.02 contains data other than zero,also the other two forms must be completed.",
"")))</f>
        <v/>
      </c>
    </row>
    <row r="418" spans="1:12">
      <c r="A418" s="20"/>
      <c r="B418" s="20"/>
      <c r="C418" s="15"/>
      <c r="D418" s="15"/>
      <c r="E418" s="15"/>
      <c r="F418" s="15"/>
      <c r="G418" s="15"/>
      <c r="H418" s="15"/>
      <c r="I418" s="15"/>
      <c r="J418" s="15"/>
      <c r="L418" s="30" t="str">
        <f>IF(COUNTA(C418:J418)=0,"",_xlfn.CONCAT(,
IF(AND(NOT(ISBLANK($J418)),
    ABS($J418-(($C418+$D418+$F418+$G418+$H418+$I418)-$E418))&gt;=1),
" Error: Position at the end of the period is not equal to: position at the beginning of the period+increase in assets-decrease in assets+exchange rate changes+price changes+other changes+rectifications.",
""),
IF(AND(NOT(ISBLANK($C418)),$C418&lt;0),
" Error: Position at the beginning of the period must be a positive amount.",
""),
IF(AND(NOT(ISBLANK($J418)),$J418&lt;0),
" Error: Position at the end of the period must be a positive amount.",
""),
IF(AND(NOT(ISBLANK($J418)),
    $J418&gt;0,
    OR(ISBLANK('T03.04'!$J418),
        'T03.04'!$J418&lt;=0,
        ISBLANK('T04.02'!$J418),
        'T04.02'!$J418&lt;=0)),
" Warning: If at least one of the forms T03.04,T04.01,T04.02 contains data other than zero,also the other two forms must be completed.",
"")))</f>
        <v/>
      </c>
    </row>
    <row r="419" spans="1:12">
      <c r="A419" s="20"/>
      <c r="B419" s="20"/>
      <c r="C419" s="15"/>
      <c r="D419" s="15"/>
      <c r="E419" s="15"/>
      <c r="F419" s="15"/>
      <c r="G419" s="15"/>
      <c r="H419" s="15"/>
      <c r="I419" s="15"/>
      <c r="J419" s="15"/>
      <c r="L419" s="30" t="str">
        <f>IF(COUNTA(C419:J419)=0,"",_xlfn.CONCAT(,
IF(AND(NOT(ISBLANK($J419)),
    ABS($J419-(($C419+$D419+$F419+$G419+$H419+$I419)-$E419))&gt;=1),
" Error: Position at the end of the period is not equal to: position at the beginning of the period+increase in assets-decrease in assets+exchange rate changes+price changes+other changes+rectifications.",
""),
IF(AND(NOT(ISBLANK($C419)),$C419&lt;0),
" Error: Position at the beginning of the period must be a positive amount.",
""),
IF(AND(NOT(ISBLANK($J419)),$J419&lt;0),
" Error: Position at the end of the period must be a positive amount.",
""),
IF(AND(NOT(ISBLANK($J419)),
    $J419&gt;0,
    OR(ISBLANK('T03.04'!$J419),
        'T03.04'!$J419&lt;=0,
        ISBLANK('T04.02'!$J419),
        'T04.02'!$J419&lt;=0)),
" Warning: If at least one of the forms T03.04,T04.01,T04.02 contains data other than zero,also the other two forms must be completed.",
"")))</f>
        <v/>
      </c>
    </row>
    <row r="420" spans="1:12">
      <c r="A420" s="20"/>
      <c r="B420" s="20"/>
      <c r="C420" s="15"/>
      <c r="D420" s="15"/>
      <c r="E420" s="15"/>
      <c r="F420" s="15"/>
      <c r="G420" s="15"/>
      <c r="H420" s="15"/>
      <c r="I420" s="15"/>
      <c r="J420" s="15"/>
      <c r="L420" s="30" t="str">
        <f>IF(COUNTA(C420:J420)=0,"",_xlfn.CONCAT(,
IF(AND(NOT(ISBLANK($J420)),
    ABS($J420-(($C420+$D420+$F420+$G420+$H420+$I420)-$E420))&gt;=1),
" Error: Position at the end of the period is not equal to: position at the beginning of the period+increase in assets-decrease in assets+exchange rate changes+price changes+other changes+rectifications.",
""),
IF(AND(NOT(ISBLANK($C420)),$C420&lt;0),
" Error: Position at the beginning of the period must be a positive amount.",
""),
IF(AND(NOT(ISBLANK($J420)),$J420&lt;0),
" Error: Position at the end of the period must be a positive amount.",
""),
IF(AND(NOT(ISBLANK($J420)),
    $J420&gt;0,
    OR(ISBLANK('T03.04'!$J420),
        'T03.04'!$J420&lt;=0,
        ISBLANK('T04.02'!$J420),
        'T04.02'!$J420&lt;=0)),
" Warning: If at least one of the forms T03.04,T04.01,T04.02 contains data other than zero,also the other two forms must be completed.",
"")))</f>
        <v/>
      </c>
    </row>
    <row r="421" spans="1:12">
      <c r="A421" s="20"/>
      <c r="B421" s="20"/>
      <c r="C421" s="15"/>
      <c r="D421" s="15"/>
      <c r="E421" s="15"/>
      <c r="F421" s="15"/>
      <c r="G421" s="15"/>
      <c r="H421" s="15"/>
      <c r="I421" s="15"/>
      <c r="J421" s="15"/>
      <c r="L421" s="30" t="str">
        <f>IF(COUNTA(C421:J421)=0,"",_xlfn.CONCAT(,
IF(AND(NOT(ISBLANK($J421)),
    ABS($J421-(($C421+$D421+$F421+$G421+$H421+$I421)-$E421))&gt;=1),
" Error: Position at the end of the period is not equal to: position at the beginning of the period+increase in assets-decrease in assets+exchange rate changes+price changes+other changes+rectifications.",
""),
IF(AND(NOT(ISBLANK($C421)),$C421&lt;0),
" Error: Position at the beginning of the period must be a positive amount.",
""),
IF(AND(NOT(ISBLANK($J421)),$J421&lt;0),
" Error: Position at the end of the period must be a positive amount.",
""),
IF(AND(NOT(ISBLANK($J421)),
    $J421&gt;0,
    OR(ISBLANK('T03.04'!$J421),
        'T03.04'!$J421&lt;=0,
        ISBLANK('T04.02'!$J421),
        'T04.02'!$J421&lt;=0)),
" Warning: If at least one of the forms T03.04,T04.01,T04.02 contains data other than zero,also the other two forms must be completed.",
"")))</f>
        <v/>
      </c>
    </row>
    <row r="422" spans="1:12">
      <c r="A422" s="20"/>
      <c r="B422" s="20"/>
      <c r="C422" s="15"/>
      <c r="D422" s="15"/>
      <c r="E422" s="15"/>
      <c r="F422" s="15"/>
      <c r="G422" s="15"/>
      <c r="H422" s="15"/>
      <c r="I422" s="15"/>
      <c r="J422" s="15"/>
      <c r="L422" s="30" t="str">
        <f>IF(COUNTA(C422:J422)=0,"",_xlfn.CONCAT(,
IF(AND(NOT(ISBLANK($J422)),
    ABS($J422-(($C422+$D422+$F422+$G422+$H422+$I422)-$E422))&gt;=1),
" Error: Position at the end of the period is not equal to: position at the beginning of the period+increase in assets-decrease in assets+exchange rate changes+price changes+other changes+rectifications.",
""),
IF(AND(NOT(ISBLANK($C422)),$C422&lt;0),
" Error: Position at the beginning of the period must be a positive amount.",
""),
IF(AND(NOT(ISBLANK($J422)),$J422&lt;0),
" Error: Position at the end of the period must be a positive amount.",
""),
IF(AND(NOT(ISBLANK($J422)),
    $J422&gt;0,
    OR(ISBLANK('T03.04'!$J422),
        'T03.04'!$J422&lt;=0,
        ISBLANK('T04.02'!$J422),
        'T04.02'!$J422&lt;=0)),
" Warning: If at least one of the forms T03.04,T04.01,T04.02 contains data other than zero,also the other two forms must be completed.",
"")))</f>
        <v/>
      </c>
    </row>
    <row r="423" spans="1:12">
      <c r="A423" s="20"/>
      <c r="B423" s="20"/>
      <c r="C423" s="15"/>
      <c r="D423" s="15"/>
      <c r="E423" s="15"/>
      <c r="F423" s="15"/>
      <c r="G423" s="15"/>
      <c r="H423" s="15"/>
      <c r="I423" s="15"/>
      <c r="J423" s="15"/>
      <c r="L423" s="30" t="str">
        <f>IF(COUNTA(C423:J423)=0,"",_xlfn.CONCAT(,
IF(AND(NOT(ISBLANK($J423)),
    ABS($J423-(($C423+$D423+$F423+$G423+$H423+$I423)-$E423))&gt;=1),
" Error: Position at the end of the period is not equal to: position at the beginning of the period+increase in assets-decrease in assets+exchange rate changes+price changes+other changes+rectifications.",
""),
IF(AND(NOT(ISBLANK($C423)),$C423&lt;0),
" Error: Position at the beginning of the period must be a positive amount.",
""),
IF(AND(NOT(ISBLANK($J423)),$J423&lt;0),
" Error: Position at the end of the period must be a positive amount.",
""),
IF(AND(NOT(ISBLANK($J423)),
    $J423&gt;0,
    OR(ISBLANK('T03.04'!$J423),
        'T03.04'!$J423&lt;=0,
        ISBLANK('T04.02'!$J423),
        'T04.02'!$J423&lt;=0)),
" Warning: If at least one of the forms T03.04,T04.01,T04.02 contains data other than zero,also the other two forms must be completed.",
"")))</f>
        <v/>
      </c>
    </row>
    <row r="424" spans="1:12">
      <c r="A424" s="20"/>
      <c r="B424" s="20"/>
      <c r="C424" s="15"/>
      <c r="D424" s="15"/>
      <c r="E424" s="15"/>
      <c r="F424" s="15"/>
      <c r="G424" s="15"/>
      <c r="H424" s="15"/>
      <c r="I424" s="15"/>
      <c r="J424" s="15"/>
      <c r="L424" s="30" t="str">
        <f>IF(COUNTA(C424:J424)=0,"",_xlfn.CONCAT(,
IF(AND(NOT(ISBLANK($J424)),
    ABS($J424-(($C424+$D424+$F424+$G424+$H424+$I424)-$E424))&gt;=1),
" Error: Position at the end of the period is not equal to: position at the beginning of the period+increase in assets-decrease in assets+exchange rate changes+price changes+other changes+rectifications.",
""),
IF(AND(NOT(ISBLANK($C424)),$C424&lt;0),
" Error: Position at the beginning of the period must be a positive amount.",
""),
IF(AND(NOT(ISBLANK($J424)),$J424&lt;0),
" Error: Position at the end of the period must be a positive amount.",
""),
IF(AND(NOT(ISBLANK($J424)),
    $J424&gt;0,
    OR(ISBLANK('T03.04'!$J424),
        'T03.04'!$J424&lt;=0,
        ISBLANK('T04.02'!$J424),
        'T04.02'!$J424&lt;=0)),
" Warning: If at least one of the forms T03.04,T04.01,T04.02 contains data other than zero,also the other two forms must be completed.",
"")))</f>
        <v/>
      </c>
    </row>
    <row r="425" spans="1:12">
      <c r="A425" s="20"/>
      <c r="B425" s="20"/>
      <c r="C425" s="15"/>
      <c r="D425" s="15"/>
      <c r="E425" s="15"/>
      <c r="F425" s="15"/>
      <c r="G425" s="15"/>
      <c r="H425" s="15"/>
      <c r="I425" s="15"/>
      <c r="J425" s="15"/>
      <c r="L425" s="30" t="str">
        <f>IF(COUNTA(C425:J425)=0,"",_xlfn.CONCAT(,
IF(AND(NOT(ISBLANK($J425)),
    ABS($J425-(($C425+$D425+$F425+$G425+$H425+$I425)-$E425))&gt;=1),
" Error: Position at the end of the period is not equal to: position at the beginning of the period+increase in assets-decrease in assets+exchange rate changes+price changes+other changes+rectifications.",
""),
IF(AND(NOT(ISBLANK($C425)),$C425&lt;0),
" Error: Position at the beginning of the period must be a positive amount.",
""),
IF(AND(NOT(ISBLANK($J425)),$J425&lt;0),
" Error: Position at the end of the period must be a positive amount.",
""),
IF(AND(NOT(ISBLANK($J425)),
    $J425&gt;0,
    OR(ISBLANK('T03.04'!$J425),
        'T03.04'!$J425&lt;=0,
        ISBLANK('T04.02'!$J425),
        'T04.02'!$J425&lt;=0)),
" Warning: If at least one of the forms T03.04,T04.01,T04.02 contains data other than zero,also the other two forms must be completed.",
"")))</f>
        <v/>
      </c>
    </row>
    <row r="426" spans="1:12">
      <c r="A426" s="20"/>
      <c r="B426" s="20"/>
      <c r="C426" s="15"/>
      <c r="D426" s="15"/>
      <c r="E426" s="15"/>
      <c r="F426" s="15"/>
      <c r="G426" s="15"/>
      <c r="H426" s="15"/>
      <c r="I426" s="15"/>
      <c r="J426" s="15"/>
      <c r="L426" s="30" t="str">
        <f>IF(COUNTA(C426:J426)=0,"",_xlfn.CONCAT(,
IF(AND(NOT(ISBLANK($J426)),
    ABS($J426-(($C426+$D426+$F426+$G426+$H426+$I426)-$E426))&gt;=1),
" Error: Position at the end of the period is not equal to: position at the beginning of the period+increase in assets-decrease in assets+exchange rate changes+price changes+other changes+rectifications.",
""),
IF(AND(NOT(ISBLANK($C426)),$C426&lt;0),
" Error: Position at the beginning of the period must be a positive amount.",
""),
IF(AND(NOT(ISBLANK($J426)),$J426&lt;0),
" Error: Position at the end of the period must be a positive amount.",
""),
IF(AND(NOT(ISBLANK($J426)),
    $J426&gt;0,
    OR(ISBLANK('T03.04'!$J426),
        'T03.04'!$J426&lt;=0,
        ISBLANK('T04.02'!$J426),
        'T04.02'!$J426&lt;=0)),
" Warning: If at least one of the forms T03.04,T04.01,T04.02 contains data other than zero,also the other two forms must be completed.",
"")))</f>
        <v/>
      </c>
    </row>
    <row r="427" spans="1:12">
      <c r="A427" s="20"/>
      <c r="B427" s="20"/>
      <c r="C427" s="15"/>
      <c r="D427" s="15"/>
      <c r="E427" s="15"/>
      <c r="F427" s="15"/>
      <c r="G427" s="15"/>
      <c r="H427" s="15"/>
      <c r="I427" s="15"/>
      <c r="J427" s="15"/>
      <c r="L427" s="30" t="str">
        <f>IF(COUNTA(C427:J427)=0,"",_xlfn.CONCAT(,
IF(AND(NOT(ISBLANK($J427)),
    ABS($J427-(($C427+$D427+$F427+$G427+$H427+$I427)-$E427))&gt;=1),
" Error: Position at the end of the period is not equal to: position at the beginning of the period+increase in assets-decrease in assets+exchange rate changes+price changes+other changes+rectifications.",
""),
IF(AND(NOT(ISBLANK($C427)),$C427&lt;0),
" Error: Position at the beginning of the period must be a positive amount.",
""),
IF(AND(NOT(ISBLANK($J427)),$J427&lt;0),
" Error: Position at the end of the period must be a positive amount.",
""),
IF(AND(NOT(ISBLANK($J427)),
    $J427&gt;0,
    OR(ISBLANK('T03.04'!$J427),
        'T03.04'!$J427&lt;=0,
        ISBLANK('T04.02'!$J427),
        'T04.02'!$J427&lt;=0)),
" Warning: If at least one of the forms T03.04,T04.01,T04.02 contains data other than zero,also the other two forms must be completed.",
"")))</f>
        <v/>
      </c>
    </row>
    <row r="428" spans="1:12">
      <c r="A428" s="20"/>
      <c r="B428" s="20"/>
      <c r="C428" s="15"/>
      <c r="D428" s="15"/>
      <c r="E428" s="15"/>
      <c r="F428" s="15"/>
      <c r="G428" s="15"/>
      <c r="H428" s="15"/>
      <c r="I428" s="15"/>
      <c r="J428" s="15"/>
      <c r="L428" s="30" t="str">
        <f>IF(COUNTA(C428:J428)=0,"",_xlfn.CONCAT(,
IF(AND(NOT(ISBLANK($J428)),
    ABS($J428-(($C428+$D428+$F428+$G428+$H428+$I428)-$E428))&gt;=1),
" Error: Position at the end of the period is not equal to: position at the beginning of the period+increase in assets-decrease in assets+exchange rate changes+price changes+other changes+rectifications.",
""),
IF(AND(NOT(ISBLANK($C428)),$C428&lt;0),
" Error: Position at the beginning of the period must be a positive amount.",
""),
IF(AND(NOT(ISBLANK($J428)),$J428&lt;0),
" Error: Position at the end of the period must be a positive amount.",
""),
IF(AND(NOT(ISBLANK($J428)),
    $J428&gt;0,
    OR(ISBLANK('T03.04'!$J428),
        'T03.04'!$J428&lt;=0,
        ISBLANK('T04.02'!$J428),
        'T04.02'!$J428&lt;=0)),
" Warning: If at least one of the forms T03.04,T04.01,T04.02 contains data other than zero,also the other two forms must be completed.",
"")))</f>
        <v/>
      </c>
    </row>
    <row r="429" spans="1:12">
      <c r="A429" s="20"/>
      <c r="B429" s="20"/>
      <c r="C429" s="15"/>
      <c r="D429" s="15"/>
      <c r="E429" s="15"/>
      <c r="F429" s="15"/>
      <c r="G429" s="15"/>
      <c r="H429" s="15"/>
      <c r="I429" s="15"/>
      <c r="J429" s="15"/>
      <c r="L429" s="30" t="str">
        <f>IF(COUNTA(C429:J429)=0,"",_xlfn.CONCAT(,
IF(AND(NOT(ISBLANK($J429)),
    ABS($J429-(($C429+$D429+$F429+$G429+$H429+$I429)-$E429))&gt;=1),
" Error: Position at the end of the period is not equal to: position at the beginning of the period+increase in assets-decrease in assets+exchange rate changes+price changes+other changes+rectifications.",
""),
IF(AND(NOT(ISBLANK($C429)),$C429&lt;0),
" Error: Position at the beginning of the period must be a positive amount.",
""),
IF(AND(NOT(ISBLANK($J429)),$J429&lt;0),
" Error: Position at the end of the period must be a positive amount.",
""),
IF(AND(NOT(ISBLANK($J429)),
    $J429&gt;0,
    OR(ISBLANK('T03.04'!$J429),
        'T03.04'!$J429&lt;=0,
        ISBLANK('T04.02'!$J429),
        'T04.02'!$J429&lt;=0)),
" Warning: If at least one of the forms T03.04,T04.01,T04.02 contains data other than zero,also the other two forms must be completed.",
"")))</f>
        <v/>
      </c>
    </row>
    <row r="430" spans="1:12">
      <c r="A430" s="20"/>
      <c r="B430" s="20"/>
      <c r="C430" s="15"/>
      <c r="D430" s="15"/>
      <c r="E430" s="15"/>
      <c r="F430" s="15"/>
      <c r="G430" s="15"/>
      <c r="H430" s="15"/>
      <c r="I430" s="15"/>
      <c r="J430" s="15"/>
      <c r="L430" s="30" t="str">
        <f>IF(COUNTA(C430:J430)=0,"",_xlfn.CONCAT(,
IF(AND(NOT(ISBLANK($J430)),
    ABS($J430-(($C430+$D430+$F430+$G430+$H430+$I430)-$E430))&gt;=1),
" Error: Position at the end of the period is not equal to: position at the beginning of the period+increase in assets-decrease in assets+exchange rate changes+price changes+other changes+rectifications.",
""),
IF(AND(NOT(ISBLANK($C430)),$C430&lt;0),
" Error: Position at the beginning of the period must be a positive amount.",
""),
IF(AND(NOT(ISBLANK($J430)),$J430&lt;0),
" Error: Position at the end of the period must be a positive amount.",
""),
IF(AND(NOT(ISBLANK($J430)),
    $J430&gt;0,
    OR(ISBLANK('T03.04'!$J430),
        'T03.04'!$J430&lt;=0,
        ISBLANK('T04.02'!$J430),
        'T04.02'!$J430&lt;=0)),
" Warning: If at least one of the forms T03.04,T04.01,T04.02 contains data other than zero,also the other two forms must be completed.",
"")))</f>
        <v/>
      </c>
    </row>
    <row r="431" spans="1:12">
      <c r="A431" s="20"/>
      <c r="B431" s="20"/>
      <c r="C431" s="15"/>
      <c r="D431" s="15"/>
      <c r="E431" s="15"/>
      <c r="F431" s="15"/>
      <c r="G431" s="15"/>
      <c r="H431" s="15"/>
      <c r="I431" s="15"/>
      <c r="J431" s="15"/>
      <c r="L431" s="30" t="str">
        <f>IF(COUNTA(C431:J431)=0,"",_xlfn.CONCAT(,
IF(AND(NOT(ISBLANK($J431)),
    ABS($J431-(($C431+$D431+$F431+$G431+$H431+$I431)-$E431))&gt;=1),
" Error: Position at the end of the period is not equal to: position at the beginning of the period+increase in assets-decrease in assets+exchange rate changes+price changes+other changes+rectifications.",
""),
IF(AND(NOT(ISBLANK($C431)),$C431&lt;0),
" Error: Position at the beginning of the period must be a positive amount.",
""),
IF(AND(NOT(ISBLANK($J431)),$J431&lt;0),
" Error: Position at the end of the period must be a positive amount.",
""),
IF(AND(NOT(ISBLANK($J431)),
    $J431&gt;0,
    OR(ISBLANK('T03.04'!$J431),
        'T03.04'!$J431&lt;=0,
        ISBLANK('T04.02'!$J431),
        'T04.02'!$J431&lt;=0)),
" Warning: If at least one of the forms T03.04,T04.01,T04.02 contains data other than zero,also the other two forms must be completed.",
"")))</f>
        <v/>
      </c>
    </row>
    <row r="432" spans="1:12">
      <c r="A432" s="20"/>
      <c r="B432" s="20"/>
      <c r="C432" s="15"/>
      <c r="D432" s="15"/>
      <c r="E432" s="15"/>
      <c r="F432" s="15"/>
      <c r="G432" s="15"/>
      <c r="H432" s="15"/>
      <c r="I432" s="15"/>
      <c r="J432" s="15"/>
      <c r="L432" s="30" t="str">
        <f>IF(COUNTA(C432:J432)=0,"",_xlfn.CONCAT(,
IF(AND(NOT(ISBLANK($J432)),
    ABS($J432-(($C432+$D432+$F432+$G432+$H432+$I432)-$E432))&gt;=1),
" Error: Position at the end of the period is not equal to: position at the beginning of the period+increase in assets-decrease in assets+exchange rate changes+price changes+other changes+rectifications.",
""),
IF(AND(NOT(ISBLANK($C432)),$C432&lt;0),
" Error: Position at the beginning of the period must be a positive amount.",
""),
IF(AND(NOT(ISBLANK($J432)),$J432&lt;0),
" Error: Position at the end of the period must be a positive amount.",
""),
IF(AND(NOT(ISBLANK($J432)),
    $J432&gt;0,
    OR(ISBLANK('T03.04'!$J432),
        'T03.04'!$J432&lt;=0,
        ISBLANK('T04.02'!$J432),
        'T04.02'!$J432&lt;=0)),
" Warning: If at least one of the forms T03.04,T04.01,T04.02 contains data other than zero,also the other two forms must be completed.",
"")))</f>
        <v/>
      </c>
    </row>
    <row r="433" spans="1:12">
      <c r="A433" s="20"/>
      <c r="B433" s="20"/>
      <c r="C433" s="15"/>
      <c r="D433" s="15"/>
      <c r="E433" s="15"/>
      <c r="F433" s="15"/>
      <c r="G433" s="15"/>
      <c r="H433" s="15"/>
      <c r="I433" s="15"/>
      <c r="J433" s="15"/>
      <c r="L433" s="30" t="str">
        <f>IF(COUNTA(C433:J433)=0,"",_xlfn.CONCAT(,
IF(AND(NOT(ISBLANK($J433)),
    ABS($J433-(($C433+$D433+$F433+$G433+$H433+$I433)-$E433))&gt;=1),
" Error: Position at the end of the period is not equal to: position at the beginning of the period+increase in assets-decrease in assets+exchange rate changes+price changes+other changes+rectifications.",
""),
IF(AND(NOT(ISBLANK($C433)),$C433&lt;0),
" Error: Position at the beginning of the period must be a positive amount.",
""),
IF(AND(NOT(ISBLANK($J433)),$J433&lt;0),
" Error: Position at the end of the period must be a positive amount.",
""),
IF(AND(NOT(ISBLANK($J433)),
    $J433&gt;0,
    OR(ISBLANK('T03.04'!$J433),
        'T03.04'!$J433&lt;=0,
        ISBLANK('T04.02'!$J433),
        'T04.02'!$J433&lt;=0)),
" Warning: If at least one of the forms T03.04,T04.01,T04.02 contains data other than zero,also the other two forms must be completed.",
"")))</f>
        <v/>
      </c>
    </row>
    <row r="434" spans="1:12">
      <c r="A434" s="20"/>
      <c r="B434" s="20"/>
      <c r="C434" s="15"/>
      <c r="D434" s="15"/>
      <c r="E434" s="15"/>
      <c r="F434" s="15"/>
      <c r="G434" s="15"/>
      <c r="H434" s="15"/>
      <c r="I434" s="15"/>
      <c r="J434" s="15"/>
      <c r="L434" s="30" t="str">
        <f>IF(COUNTA(C434:J434)=0,"",_xlfn.CONCAT(,
IF(AND(NOT(ISBLANK($J434)),
    ABS($J434-(($C434+$D434+$F434+$G434+$H434+$I434)-$E434))&gt;=1),
" Error: Position at the end of the period is not equal to: position at the beginning of the period+increase in assets-decrease in assets+exchange rate changes+price changes+other changes+rectifications.",
""),
IF(AND(NOT(ISBLANK($C434)),$C434&lt;0),
" Error: Position at the beginning of the period must be a positive amount.",
""),
IF(AND(NOT(ISBLANK($J434)),$J434&lt;0),
" Error: Position at the end of the period must be a positive amount.",
""),
IF(AND(NOT(ISBLANK($J434)),
    $J434&gt;0,
    OR(ISBLANK('T03.04'!$J434),
        'T03.04'!$J434&lt;=0,
        ISBLANK('T04.02'!$J434),
        'T04.02'!$J434&lt;=0)),
" Warning: If at least one of the forms T03.04,T04.01,T04.02 contains data other than zero,also the other two forms must be completed.",
"")))</f>
        <v/>
      </c>
    </row>
    <row r="435" spans="1:12">
      <c r="A435" s="20"/>
      <c r="B435" s="20"/>
      <c r="C435" s="15"/>
      <c r="D435" s="15"/>
      <c r="E435" s="15"/>
      <c r="F435" s="15"/>
      <c r="G435" s="15"/>
      <c r="H435" s="15"/>
      <c r="I435" s="15"/>
      <c r="J435" s="15"/>
      <c r="L435" s="30" t="str">
        <f>IF(COUNTA(C435:J435)=0,"",_xlfn.CONCAT(,
IF(AND(NOT(ISBLANK($J435)),
    ABS($J435-(($C435+$D435+$F435+$G435+$H435+$I435)-$E435))&gt;=1),
" Error: Position at the end of the period is not equal to: position at the beginning of the period+increase in assets-decrease in assets+exchange rate changes+price changes+other changes+rectifications.",
""),
IF(AND(NOT(ISBLANK($C435)),$C435&lt;0),
" Error: Position at the beginning of the period must be a positive amount.",
""),
IF(AND(NOT(ISBLANK($J435)),$J435&lt;0),
" Error: Position at the end of the period must be a positive amount.",
""),
IF(AND(NOT(ISBLANK($J435)),
    $J435&gt;0,
    OR(ISBLANK('T03.04'!$J435),
        'T03.04'!$J435&lt;=0,
        ISBLANK('T04.02'!$J435),
        'T04.02'!$J435&lt;=0)),
" Warning: If at least one of the forms T03.04,T04.01,T04.02 contains data other than zero,also the other two forms must be completed.",
"")))</f>
        <v/>
      </c>
    </row>
    <row r="436" spans="1:12">
      <c r="A436" s="20"/>
      <c r="B436" s="20"/>
      <c r="C436" s="15"/>
      <c r="D436" s="15"/>
      <c r="E436" s="15"/>
      <c r="F436" s="15"/>
      <c r="G436" s="15"/>
      <c r="H436" s="15"/>
      <c r="I436" s="15"/>
      <c r="J436" s="15"/>
      <c r="L436" s="30" t="str">
        <f>IF(COUNTA(C436:J436)=0,"",_xlfn.CONCAT(,
IF(AND(NOT(ISBLANK($J436)),
    ABS($J436-(($C436+$D436+$F436+$G436+$H436+$I436)-$E436))&gt;=1),
" Error: Position at the end of the period is not equal to: position at the beginning of the period+increase in assets-decrease in assets+exchange rate changes+price changes+other changes+rectifications.",
""),
IF(AND(NOT(ISBLANK($C436)),$C436&lt;0),
" Error: Position at the beginning of the period must be a positive amount.",
""),
IF(AND(NOT(ISBLANK($J436)),$J436&lt;0),
" Error: Position at the end of the period must be a positive amount.",
""),
IF(AND(NOT(ISBLANK($J436)),
    $J436&gt;0,
    OR(ISBLANK('T03.04'!$J436),
        'T03.04'!$J436&lt;=0,
        ISBLANK('T04.02'!$J436),
        'T04.02'!$J436&lt;=0)),
" Warning: If at least one of the forms T03.04,T04.01,T04.02 contains data other than zero,also the other two forms must be completed.",
"")))</f>
        <v/>
      </c>
    </row>
    <row r="437" spans="1:12">
      <c r="A437" s="20"/>
      <c r="B437" s="20"/>
      <c r="C437" s="15"/>
      <c r="D437" s="15"/>
      <c r="E437" s="15"/>
      <c r="F437" s="15"/>
      <c r="G437" s="15"/>
      <c r="H437" s="15"/>
      <c r="I437" s="15"/>
      <c r="J437" s="15"/>
      <c r="L437" s="30" t="str">
        <f>IF(COUNTA(C437:J437)=0,"",_xlfn.CONCAT(,
IF(AND(NOT(ISBLANK($J437)),
    ABS($J437-(($C437+$D437+$F437+$G437+$H437+$I437)-$E437))&gt;=1),
" Error: Position at the end of the period is not equal to: position at the beginning of the period+increase in assets-decrease in assets+exchange rate changes+price changes+other changes+rectifications.",
""),
IF(AND(NOT(ISBLANK($C437)),$C437&lt;0),
" Error: Position at the beginning of the period must be a positive amount.",
""),
IF(AND(NOT(ISBLANK($J437)),$J437&lt;0),
" Error: Position at the end of the period must be a positive amount.",
""),
IF(AND(NOT(ISBLANK($J437)),
    $J437&gt;0,
    OR(ISBLANK('T03.04'!$J437),
        'T03.04'!$J437&lt;=0,
        ISBLANK('T04.02'!$J437),
        'T04.02'!$J437&lt;=0)),
" Warning: If at least one of the forms T03.04,T04.01,T04.02 contains data other than zero,also the other two forms must be completed.",
"")))</f>
        <v/>
      </c>
    </row>
    <row r="438" spans="1:12">
      <c r="A438" s="20"/>
      <c r="B438" s="20"/>
      <c r="C438" s="15"/>
      <c r="D438" s="15"/>
      <c r="E438" s="15"/>
      <c r="F438" s="15"/>
      <c r="G438" s="15"/>
      <c r="H438" s="15"/>
      <c r="I438" s="15"/>
      <c r="J438" s="15"/>
      <c r="L438" s="30" t="str">
        <f>IF(COUNTA(C438:J438)=0,"",_xlfn.CONCAT(,
IF(AND(NOT(ISBLANK($J438)),
    ABS($J438-(($C438+$D438+$F438+$G438+$H438+$I438)-$E438))&gt;=1),
" Error: Position at the end of the period is not equal to: position at the beginning of the period+increase in assets-decrease in assets+exchange rate changes+price changes+other changes+rectifications.",
""),
IF(AND(NOT(ISBLANK($C438)),$C438&lt;0),
" Error: Position at the beginning of the period must be a positive amount.",
""),
IF(AND(NOT(ISBLANK($J438)),$J438&lt;0),
" Error: Position at the end of the period must be a positive amount.",
""),
IF(AND(NOT(ISBLANK($J438)),
    $J438&gt;0,
    OR(ISBLANK('T03.04'!$J438),
        'T03.04'!$J438&lt;=0,
        ISBLANK('T04.02'!$J438),
        'T04.02'!$J438&lt;=0)),
" Warning: If at least one of the forms T03.04,T04.01,T04.02 contains data other than zero,also the other two forms must be completed.",
"")))</f>
        <v/>
      </c>
    </row>
    <row r="439" spans="1:12">
      <c r="A439" s="20"/>
      <c r="B439" s="20"/>
      <c r="C439" s="15"/>
      <c r="D439" s="15"/>
      <c r="E439" s="15"/>
      <c r="F439" s="15"/>
      <c r="G439" s="15"/>
      <c r="H439" s="15"/>
      <c r="I439" s="15"/>
      <c r="J439" s="15"/>
      <c r="L439" s="30" t="str">
        <f>IF(COUNTA(C439:J439)=0,"",_xlfn.CONCAT(,
IF(AND(NOT(ISBLANK($J439)),
    ABS($J439-(($C439+$D439+$F439+$G439+$H439+$I439)-$E439))&gt;=1),
" Error: Position at the end of the period is not equal to: position at the beginning of the period+increase in assets-decrease in assets+exchange rate changes+price changes+other changes+rectifications.",
""),
IF(AND(NOT(ISBLANK($C439)),$C439&lt;0),
" Error: Position at the beginning of the period must be a positive amount.",
""),
IF(AND(NOT(ISBLANK($J439)),$J439&lt;0),
" Error: Position at the end of the period must be a positive amount.",
""),
IF(AND(NOT(ISBLANK($J439)),
    $J439&gt;0,
    OR(ISBLANK('T03.04'!$J439),
        'T03.04'!$J439&lt;=0,
        ISBLANK('T04.02'!$J439),
        'T04.02'!$J439&lt;=0)),
" Warning: If at least one of the forms T03.04,T04.01,T04.02 contains data other than zero,also the other two forms must be completed.",
"")))</f>
        <v/>
      </c>
    </row>
    <row r="440" spans="1:12">
      <c r="A440" s="20"/>
      <c r="B440" s="20"/>
      <c r="C440" s="15"/>
      <c r="D440" s="15"/>
      <c r="E440" s="15"/>
      <c r="F440" s="15"/>
      <c r="G440" s="15"/>
      <c r="H440" s="15"/>
      <c r="I440" s="15"/>
      <c r="J440" s="15"/>
      <c r="L440" s="30" t="str">
        <f>IF(COUNTA(C440:J440)=0,"",_xlfn.CONCAT(,
IF(AND(NOT(ISBLANK($J440)),
    ABS($J440-(($C440+$D440+$F440+$G440+$H440+$I440)-$E440))&gt;=1),
" Error: Position at the end of the period is not equal to: position at the beginning of the period+increase in assets-decrease in assets+exchange rate changes+price changes+other changes+rectifications.",
""),
IF(AND(NOT(ISBLANK($C440)),$C440&lt;0),
" Error: Position at the beginning of the period must be a positive amount.",
""),
IF(AND(NOT(ISBLANK($J440)),$J440&lt;0),
" Error: Position at the end of the period must be a positive amount.",
""),
IF(AND(NOT(ISBLANK($J440)),
    $J440&gt;0,
    OR(ISBLANK('T03.04'!$J440),
        'T03.04'!$J440&lt;=0,
        ISBLANK('T04.02'!$J440),
        'T04.02'!$J440&lt;=0)),
" Warning: If at least one of the forms T03.04,T04.01,T04.02 contains data other than zero,also the other two forms must be completed.",
"")))</f>
        <v/>
      </c>
    </row>
    <row r="441" spans="1:12">
      <c r="A441" s="20"/>
      <c r="B441" s="20"/>
      <c r="C441" s="15"/>
      <c r="D441" s="15"/>
      <c r="E441" s="15"/>
      <c r="F441" s="15"/>
      <c r="G441" s="15"/>
      <c r="H441" s="15"/>
      <c r="I441" s="15"/>
      <c r="J441" s="15"/>
      <c r="L441" s="30" t="str">
        <f>IF(COUNTA(C441:J441)=0,"",_xlfn.CONCAT(,
IF(AND(NOT(ISBLANK($J441)),
    ABS($J441-(($C441+$D441+$F441+$G441+$H441+$I441)-$E441))&gt;=1),
" Error: Position at the end of the period is not equal to: position at the beginning of the period+increase in assets-decrease in assets+exchange rate changes+price changes+other changes+rectifications.",
""),
IF(AND(NOT(ISBLANK($C441)),$C441&lt;0),
" Error: Position at the beginning of the period must be a positive amount.",
""),
IF(AND(NOT(ISBLANK($J441)),$J441&lt;0),
" Error: Position at the end of the period must be a positive amount.",
""),
IF(AND(NOT(ISBLANK($J441)),
    $J441&gt;0,
    OR(ISBLANK('T03.04'!$J441),
        'T03.04'!$J441&lt;=0,
        ISBLANK('T04.02'!$J441),
        'T04.02'!$J441&lt;=0)),
" Warning: If at least one of the forms T03.04,T04.01,T04.02 contains data other than zero,also the other two forms must be completed.",
"")))</f>
        <v/>
      </c>
    </row>
    <row r="442" spans="1:12">
      <c r="A442" s="20"/>
      <c r="B442" s="20"/>
      <c r="C442" s="15"/>
      <c r="D442" s="15"/>
      <c r="E442" s="15"/>
      <c r="F442" s="15"/>
      <c r="G442" s="15"/>
      <c r="H442" s="15"/>
      <c r="I442" s="15"/>
      <c r="J442" s="15"/>
      <c r="L442" s="30" t="str">
        <f>IF(COUNTA(C442:J442)=0,"",_xlfn.CONCAT(,
IF(AND(NOT(ISBLANK($J442)),
    ABS($J442-(($C442+$D442+$F442+$G442+$H442+$I442)-$E442))&gt;=1),
" Error: Position at the end of the period is not equal to: position at the beginning of the period+increase in assets-decrease in assets+exchange rate changes+price changes+other changes+rectifications.",
""),
IF(AND(NOT(ISBLANK($C442)),$C442&lt;0),
" Error: Position at the beginning of the period must be a positive amount.",
""),
IF(AND(NOT(ISBLANK($J442)),$J442&lt;0),
" Error: Position at the end of the period must be a positive amount.",
""),
IF(AND(NOT(ISBLANK($J442)),
    $J442&gt;0,
    OR(ISBLANK('T03.04'!$J442),
        'T03.04'!$J442&lt;=0,
        ISBLANK('T04.02'!$J442),
        'T04.02'!$J442&lt;=0)),
" Warning: If at least one of the forms T03.04,T04.01,T04.02 contains data other than zero,also the other two forms must be completed.",
"")))</f>
        <v/>
      </c>
    </row>
    <row r="443" spans="1:12">
      <c r="A443" s="20"/>
      <c r="B443" s="20"/>
      <c r="C443" s="15"/>
      <c r="D443" s="15"/>
      <c r="E443" s="15"/>
      <c r="F443" s="15"/>
      <c r="G443" s="15"/>
      <c r="H443" s="15"/>
      <c r="I443" s="15"/>
      <c r="J443" s="15"/>
      <c r="L443" s="30" t="str">
        <f>IF(COUNTA(C443:J443)=0,"",_xlfn.CONCAT(,
IF(AND(NOT(ISBLANK($J443)),
    ABS($J443-(($C443+$D443+$F443+$G443+$H443+$I443)-$E443))&gt;=1),
" Error: Position at the end of the period is not equal to: position at the beginning of the period+increase in assets-decrease in assets+exchange rate changes+price changes+other changes+rectifications.",
""),
IF(AND(NOT(ISBLANK($C443)),$C443&lt;0),
" Error: Position at the beginning of the period must be a positive amount.",
""),
IF(AND(NOT(ISBLANK($J443)),$J443&lt;0),
" Error: Position at the end of the period must be a positive amount.",
""),
IF(AND(NOT(ISBLANK($J443)),
    $J443&gt;0,
    OR(ISBLANK('T03.04'!$J443),
        'T03.04'!$J443&lt;=0,
        ISBLANK('T04.02'!$J443),
        'T04.02'!$J443&lt;=0)),
" Warning: If at least one of the forms T03.04,T04.01,T04.02 contains data other than zero,also the other two forms must be completed.",
"")))</f>
        <v/>
      </c>
    </row>
    <row r="444" spans="1:12">
      <c r="A444" s="20"/>
      <c r="B444" s="20"/>
      <c r="C444" s="15"/>
      <c r="D444" s="15"/>
      <c r="E444" s="15"/>
      <c r="F444" s="15"/>
      <c r="G444" s="15"/>
      <c r="H444" s="15"/>
      <c r="I444" s="15"/>
      <c r="J444" s="15"/>
      <c r="L444" s="30" t="str">
        <f>IF(COUNTA(C444:J444)=0,"",_xlfn.CONCAT(,
IF(AND(NOT(ISBLANK($J444)),
    ABS($J444-(($C444+$D444+$F444+$G444+$H444+$I444)-$E444))&gt;=1),
" Error: Position at the end of the period is not equal to: position at the beginning of the period+increase in assets-decrease in assets+exchange rate changes+price changes+other changes+rectifications.",
""),
IF(AND(NOT(ISBLANK($C444)),$C444&lt;0),
" Error: Position at the beginning of the period must be a positive amount.",
""),
IF(AND(NOT(ISBLANK($J444)),$J444&lt;0),
" Error: Position at the end of the period must be a positive amount.",
""),
IF(AND(NOT(ISBLANK($J444)),
    $J444&gt;0,
    OR(ISBLANK('T03.04'!$J444),
        'T03.04'!$J444&lt;=0,
        ISBLANK('T04.02'!$J444),
        'T04.02'!$J444&lt;=0)),
" Warning: If at least one of the forms T03.04,T04.01,T04.02 contains data other than zero,also the other two forms must be completed.",
"")))</f>
        <v/>
      </c>
    </row>
    <row r="445" spans="1:12">
      <c r="A445" s="20"/>
      <c r="B445" s="20"/>
      <c r="C445" s="15"/>
      <c r="D445" s="15"/>
      <c r="E445" s="15"/>
      <c r="F445" s="15"/>
      <c r="G445" s="15"/>
      <c r="H445" s="15"/>
      <c r="I445" s="15"/>
      <c r="J445" s="15"/>
      <c r="L445" s="30" t="str">
        <f>IF(COUNTA(C445:J445)=0,"",_xlfn.CONCAT(,
IF(AND(NOT(ISBLANK($J445)),
    ABS($J445-(($C445+$D445+$F445+$G445+$H445+$I445)-$E445))&gt;=1),
" Error: Position at the end of the period is not equal to: position at the beginning of the period+increase in assets-decrease in assets+exchange rate changes+price changes+other changes+rectifications.",
""),
IF(AND(NOT(ISBLANK($C445)),$C445&lt;0),
" Error: Position at the beginning of the period must be a positive amount.",
""),
IF(AND(NOT(ISBLANK($J445)),$J445&lt;0),
" Error: Position at the end of the period must be a positive amount.",
""),
IF(AND(NOT(ISBLANK($J445)),
    $J445&gt;0,
    OR(ISBLANK('T03.04'!$J445),
        'T03.04'!$J445&lt;=0,
        ISBLANK('T04.02'!$J445),
        'T04.02'!$J445&lt;=0)),
" Warning: If at least one of the forms T03.04,T04.01,T04.02 contains data other than zero,also the other two forms must be completed.",
"")))</f>
        <v/>
      </c>
    </row>
    <row r="446" spans="1:12">
      <c r="A446" s="20"/>
      <c r="B446" s="20"/>
      <c r="C446" s="15"/>
      <c r="D446" s="15"/>
      <c r="E446" s="15"/>
      <c r="F446" s="15"/>
      <c r="G446" s="15"/>
      <c r="H446" s="15"/>
      <c r="I446" s="15"/>
      <c r="J446" s="15"/>
      <c r="L446" s="30" t="str">
        <f>IF(COUNTA(C446:J446)=0,"",_xlfn.CONCAT(,
IF(AND(NOT(ISBLANK($J446)),
    ABS($J446-(($C446+$D446+$F446+$G446+$H446+$I446)-$E446))&gt;=1),
" Error: Position at the end of the period is not equal to: position at the beginning of the period+increase in assets-decrease in assets+exchange rate changes+price changes+other changes+rectifications.",
""),
IF(AND(NOT(ISBLANK($C446)),$C446&lt;0),
" Error: Position at the beginning of the period must be a positive amount.",
""),
IF(AND(NOT(ISBLANK($J446)),$J446&lt;0),
" Error: Position at the end of the period must be a positive amount.",
""),
IF(AND(NOT(ISBLANK($J446)),
    $J446&gt;0,
    OR(ISBLANK('T03.04'!$J446),
        'T03.04'!$J446&lt;=0,
        ISBLANK('T04.02'!$J446),
        'T04.02'!$J446&lt;=0)),
" Warning: If at least one of the forms T03.04,T04.01,T04.02 contains data other than zero,also the other two forms must be completed.",
"")))</f>
        <v/>
      </c>
    </row>
    <row r="447" spans="1:12">
      <c r="A447" s="20"/>
      <c r="B447" s="20"/>
      <c r="C447" s="15"/>
      <c r="D447" s="15"/>
      <c r="E447" s="15"/>
      <c r="F447" s="15"/>
      <c r="G447" s="15"/>
      <c r="H447" s="15"/>
      <c r="I447" s="15"/>
      <c r="J447" s="15"/>
      <c r="L447" s="30" t="str">
        <f>IF(COUNTA(C447:J447)=0,"",_xlfn.CONCAT(,
IF(AND(NOT(ISBLANK($J447)),
    ABS($J447-(($C447+$D447+$F447+$G447+$H447+$I447)-$E447))&gt;=1),
" Error: Position at the end of the period is not equal to: position at the beginning of the period+increase in assets-decrease in assets+exchange rate changes+price changes+other changes+rectifications.",
""),
IF(AND(NOT(ISBLANK($C447)),$C447&lt;0),
" Error: Position at the beginning of the period must be a positive amount.",
""),
IF(AND(NOT(ISBLANK($J447)),$J447&lt;0),
" Error: Position at the end of the period must be a positive amount.",
""),
IF(AND(NOT(ISBLANK($J447)),
    $J447&gt;0,
    OR(ISBLANK('T03.04'!$J447),
        'T03.04'!$J447&lt;=0,
        ISBLANK('T04.02'!$J447),
        'T04.02'!$J447&lt;=0)),
" Warning: If at least one of the forms T03.04,T04.01,T04.02 contains data other than zero,also the other two forms must be completed.",
"")))</f>
        <v/>
      </c>
    </row>
    <row r="448" spans="1:12">
      <c r="A448" s="20"/>
      <c r="B448" s="20"/>
      <c r="C448" s="15"/>
      <c r="D448" s="15"/>
      <c r="E448" s="15"/>
      <c r="F448" s="15"/>
      <c r="G448" s="15"/>
      <c r="H448" s="15"/>
      <c r="I448" s="15"/>
      <c r="J448" s="15"/>
      <c r="L448" s="30" t="str">
        <f>IF(COUNTA(C448:J448)=0,"",_xlfn.CONCAT(,
IF(AND(NOT(ISBLANK($J448)),
    ABS($J448-(($C448+$D448+$F448+$G448+$H448+$I448)-$E448))&gt;=1),
" Error: Position at the end of the period is not equal to: position at the beginning of the period+increase in assets-decrease in assets+exchange rate changes+price changes+other changes+rectifications.",
""),
IF(AND(NOT(ISBLANK($C448)),$C448&lt;0),
" Error: Position at the beginning of the period must be a positive amount.",
""),
IF(AND(NOT(ISBLANK($J448)),$J448&lt;0),
" Error: Position at the end of the period must be a positive amount.",
""),
IF(AND(NOT(ISBLANK($J448)),
    $J448&gt;0,
    OR(ISBLANK('T03.04'!$J448),
        'T03.04'!$J448&lt;=0,
        ISBLANK('T04.02'!$J448),
        'T04.02'!$J448&lt;=0)),
" Warning: If at least one of the forms T03.04,T04.01,T04.02 contains data other than zero,also the other two forms must be completed.",
"")))</f>
        <v/>
      </c>
    </row>
    <row r="449" spans="1:12">
      <c r="A449" s="20"/>
      <c r="B449" s="20"/>
      <c r="C449" s="15"/>
      <c r="D449" s="15"/>
      <c r="E449" s="15"/>
      <c r="F449" s="15"/>
      <c r="G449" s="15"/>
      <c r="H449" s="15"/>
      <c r="I449" s="15"/>
      <c r="J449" s="15"/>
      <c r="L449" s="30" t="str">
        <f>IF(COUNTA(C449:J449)=0,"",_xlfn.CONCAT(,
IF(AND(NOT(ISBLANK($J449)),
    ABS($J449-(($C449+$D449+$F449+$G449+$H449+$I449)-$E449))&gt;=1),
" Error: Position at the end of the period is not equal to: position at the beginning of the period+increase in assets-decrease in assets+exchange rate changes+price changes+other changes+rectifications.",
""),
IF(AND(NOT(ISBLANK($C449)),$C449&lt;0),
" Error: Position at the beginning of the period must be a positive amount.",
""),
IF(AND(NOT(ISBLANK($J449)),$J449&lt;0),
" Error: Position at the end of the period must be a positive amount.",
""),
IF(AND(NOT(ISBLANK($J449)),
    $J449&gt;0,
    OR(ISBLANK('T03.04'!$J449),
        'T03.04'!$J449&lt;=0,
        ISBLANK('T04.02'!$J449),
        'T04.02'!$J449&lt;=0)),
" Warning: If at least one of the forms T03.04,T04.01,T04.02 contains data other than zero,also the other two forms must be completed.",
"")))</f>
        <v/>
      </c>
    </row>
    <row r="450" spans="1:12">
      <c r="A450" s="20"/>
      <c r="B450" s="20"/>
      <c r="C450" s="15"/>
      <c r="D450" s="15"/>
      <c r="E450" s="15"/>
      <c r="F450" s="15"/>
      <c r="G450" s="15"/>
      <c r="H450" s="15"/>
      <c r="I450" s="15"/>
      <c r="J450" s="15"/>
      <c r="L450" s="30" t="str">
        <f>IF(COUNTA(C450:J450)=0,"",_xlfn.CONCAT(,
IF(AND(NOT(ISBLANK($J450)),
    ABS($J450-(($C450+$D450+$F450+$G450+$H450+$I450)-$E450))&gt;=1),
" Error: Position at the end of the period is not equal to: position at the beginning of the period+increase in assets-decrease in assets+exchange rate changes+price changes+other changes+rectifications.",
""),
IF(AND(NOT(ISBLANK($C450)),$C450&lt;0),
" Error: Position at the beginning of the period must be a positive amount.",
""),
IF(AND(NOT(ISBLANK($J450)),$J450&lt;0),
" Error: Position at the end of the period must be a positive amount.",
""),
IF(AND(NOT(ISBLANK($J450)),
    $J450&gt;0,
    OR(ISBLANK('T03.04'!$J450),
        'T03.04'!$J450&lt;=0,
        ISBLANK('T04.02'!$J450),
        'T04.02'!$J450&lt;=0)),
" Warning: If at least one of the forms T03.04,T04.01,T04.02 contains data other than zero,also the other two forms must be completed.",
"")))</f>
        <v/>
      </c>
    </row>
    <row r="451" spans="1:12">
      <c r="A451" s="20"/>
      <c r="B451" s="20"/>
      <c r="C451" s="15"/>
      <c r="D451" s="15"/>
      <c r="E451" s="15"/>
      <c r="F451" s="15"/>
      <c r="G451" s="15"/>
      <c r="H451" s="15"/>
      <c r="I451" s="15"/>
      <c r="J451" s="15"/>
      <c r="L451" s="30" t="str">
        <f>IF(COUNTA(C451:J451)=0,"",_xlfn.CONCAT(,
IF(AND(NOT(ISBLANK($J451)),
    ABS($J451-(($C451+$D451+$F451+$G451+$H451+$I451)-$E451))&gt;=1),
" Error: Position at the end of the period is not equal to: position at the beginning of the period+increase in assets-decrease in assets+exchange rate changes+price changes+other changes+rectifications.",
""),
IF(AND(NOT(ISBLANK($C451)),$C451&lt;0),
" Error: Position at the beginning of the period must be a positive amount.",
""),
IF(AND(NOT(ISBLANK($J451)),$J451&lt;0),
" Error: Position at the end of the period must be a positive amount.",
""),
IF(AND(NOT(ISBLANK($J451)),
    $J451&gt;0,
    OR(ISBLANK('T03.04'!$J451),
        'T03.04'!$J451&lt;=0,
        ISBLANK('T04.02'!$J451),
        'T04.02'!$J451&lt;=0)),
" Warning: If at least one of the forms T03.04,T04.01,T04.02 contains data other than zero,also the other two forms must be completed.",
"")))</f>
        <v/>
      </c>
    </row>
    <row r="452" spans="1:12">
      <c r="A452" s="20"/>
      <c r="B452" s="20"/>
      <c r="C452" s="15"/>
      <c r="D452" s="15"/>
      <c r="E452" s="15"/>
      <c r="F452" s="15"/>
      <c r="G452" s="15"/>
      <c r="H452" s="15"/>
      <c r="I452" s="15"/>
      <c r="J452" s="15"/>
      <c r="L452" s="30" t="str">
        <f>IF(COUNTA(C452:J452)=0,"",_xlfn.CONCAT(,
IF(AND(NOT(ISBLANK($J452)),
    ABS($J452-(($C452+$D452+$F452+$G452+$H452+$I452)-$E452))&gt;=1),
" Error: Position at the end of the period is not equal to: position at the beginning of the period+increase in assets-decrease in assets+exchange rate changes+price changes+other changes+rectifications.",
""),
IF(AND(NOT(ISBLANK($C452)),$C452&lt;0),
" Error: Position at the beginning of the period must be a positive amount.",
""),
IF(AND(NOT(ISBLANK($J452)),$J452&lt;0),
" Error: Position at the end of the period must be a positive amount.",
""),
IF(AND(NOT(ISBLANK($J452)),
    $J452&gt;0,
    OR(ISBLANK('T03.04'!$J452),
        'T03.04'!$J452&lt;=0,
        ISBLANK('T04.02'!$J452),
        'T04.02'!$J452&lt;=0)),
" Warning: If at least one of the forms T03.04,T04.01,T04.02 contains data other than zero,also the other two forms must be completed.",
"")))</f>
        <v/>
      </c>
    </row>
    <row r="453" spans="1:12">
      <c r="A453" s="20"/>
      <c r="B453" s="20"/>
      <c r="C453" s="15"/>
      <c r="D453" s="15"/>
      <c r="E453" s="15"/>
      <c r="F453" s="15"/>
      <c r="G453" s="15"/>
      <c r="H453" s="15"/>
      <c r="I453" s="15"/>
      <c r="J453" s="15"/>
      <c r="L453" s="30" t="str">
        <f>IF(COUNTA(C453:J453)=0,"",_xlfn.CONCAT(,
IF(AND(NOT(ISBLANK($J453)),
    ABS($J453-(($C453+$D453+$F453+$G453+$H453+$I453)-$E453))&gt;=1),
" Error: Position at the end of the period is not equal to: position at the beginning of the period+increase in assets-decrease in assets+exchange rate changes+price changes+other changes+rectifications.",
""),
IF(AND(NOT(ISBLANK($C453)),$C453&lt;0),
" Error: Position at the beginning of the period must be a positive amount.",
""),
IF(AND(NOT(ISBLANK($J453)),$J453&lt;0),
" Error: Position at the end of the period must be a positive amount.",
""),
IF(AND(NOT(ISBLANK($J453)),
    $J453&gt;0,
    OR(ISBLANK('T03.04'!$J453),
        'T03.04'!$J453&lt;=0,
        ISBLANK('T04.02'!$J453),
        'T04.02'!$J453&lt;=0)),
" Warning: If at least one of the forms T03.04,T04.01,T04.02 contains data other than zero,also the other two forms must be completed.",
"")))</f>
        <v/>
      </c>
    </row>
    <row r="454" spans="1:12">
      <c r="A454" s="20"/>
      <c r="B454" s="20"/>
      <c r="C454" s="15"/>
      <c r="D454" s="15"/>
      <c r="E454" s="15"/>
      <c r="F454" s="15"/>
      <c r="G454" s="15"/>
      <c r="H454" s="15"/>
      <c r="I454" s="15"/>
      <c r="J454" s="15"/>
      <c r="L454" s="30" t="str">
        <f>IF(COUNTA(C454:J454)=0,"",_xlfn.CONCAT(,
IF(AND(NOT(ISBLANK($J454)),
    ABS($J454-(($C454+$D454+$F454+$G454+$H454+$I454)-$E454))&gt;=1),
" Error: Position at the end of the period is not equal to: position at the beginning of the period+increase in assets-decrease in assets+exchange rate changes+price changes+other changes+rectifications.",
""),
IF(AND(NOT(ISBLANK($C454)),$C454&lt;0),
" Error: Position at the beginning of the period must be a positive amount.",
""),
IF(AND(NOT(ISBLANK($J454)),$J454&lt;0),
" Error: Position at the end of the period must be a positive amount.",
""),
IF(AND(NOT(ISBLANK($J454)),
    $J454&gt;0,
    OR(ISBLANK('T03.04'!$J454),
        'T03.04'!$J454&lt;=0,
        ISBLANK('T04.02'!$J454),
        'T04.02'!$J454&lt;=0)),
" Warning: If at least one of the forms T03.04,T04.01,T04.02 contains data other than zero,also the other two forms must be completed.",
"")))</f>
        <v/>
      </c>
    </row>
    <row r="455" spans="1:12">
      <c r="A455" s="20"/>
      <c r="B455" s="20"/>
      <c r="C455" s="15"/>
      <c r="D455" s="15"/>
      <c r="E455" s="15"/>
      <c r="F455" s="15"/>
      <c r="G455" s="15"/>
      <c r="H455" s="15"/>
      <c r="I455" s="15"/>
      <c r="J455" s="15"/>
      <c r="L455" s="30" t="str">
        <f>IF(COUNTA(C455:J455)=0,"",_xlfn.CONCAT(,
IF(AND(NOT(ISBLANK($J455)),
    ABS($J455-(($C455+$D455+$F455+$G455+$H455+$I455)-$E455))&gt;=1),
" Error: Position at the end of the period is not equal to: position at the beginning of the period+increase in assets-decrease in assets+exchange rate changes+price changes+other changes+rectifications.",
""),
IF(AND(NOT(ISBLANK($C455)),$C455&lt;0),
" Error: Position at the beginning of the period must be a positive amount.",
""),
IF(AND(NOT(ISBLANK($J455)),$J455&lt;0),
" Error: Position at the end of the period must be a positive amount.",
""),
IF(AND(NOT(ISBLANK($J455)),
    $J455&gt;0,
    OR(ISBLANK('T03.04'!$J455),
        'T03.04'!$J455&lt;=0,
        ISBLANK('T04.02'!$J455),
        'T04.02'!$J455&lt;=0)),
" Warning: If at least one of the forms T03.04,T04.01,T04.02 contains data other than zero,also the other two forms must be completed.",
"")))</f>
        <v/>
      </c>
    </row>
    <row r="456" spans="1:12">
      <c r="A456" s="20"/>
      <c r="B456" s="20"/>
      <c r="C456" s="15"/>
      <c r="D456" s="15"/>
      <c r="E456" s="15"/>
      <c r="F456" s="15"/>
      <c r="G456" s="15"/>
      <c r="H456" s="15"/>
      <c r="I456" s="15"/>
      <c r="J456" s="15"/>
      <c r="L456" s="30" t="str">
        <f>IF(COUNTA(C456:J456)=0,"",_xlfn.CONCAT(,
IF(AND(NOT(ISBLANK($J456)),
    ABS($J456-(($C456+$D456+$F456+$G456+$H456+$I456)-$E456))&gt;=1),
" Error: Position at the end of the period is not equal to: position at the beginning of the period+increase in assets-decrease in assets+exchange rate changes+price changes+other changes+rectifications.",
""),
IF(AND(NOT(ISBLANK($C456)),$C456&lt;0),
" Error: Position at the beginning of the period must be a positive amount.",
""),
IF(AND(NOT(ISBLANK($J456)),$J456&lt;0),
" Error: Position at the end of the period must be a positive amount.",
""),
IF(AND(NOT(ISBLANK($J456)),
    $J456&gt;0,
    OR(ISBLANK('T03.04'!$J456),
        'T03.04'!$J456&lt;=0,
        ISBLANK('T04.02'!$J456),
        'T04.02'!$J456&lt;=0)),
" Warning: If at least one of the forms T03.04,T04.01,T04.02 contains data other than zero,also the other two forms must be completed.",
"")))</f>
        <v/>
      </c>
    </row>
    <row r="457" spans="1:12">
      <c r="A457" s="20"/>
      <c r="B457" s="20"/>
      <c r="C457" s="15"/>
      <c r="D457" s="15"/>
      <c r="E457" s="15"/>
      <c r="F457" s="15"/>
      <c r="G457" s="15"/>
      <c r="H457" s="15"/>
      <c r="I457" s="15"/>
      <c r="J457" s="15"/>
      <c r="L457" s="30" t="str">
        <f>IF(COUNTA(C457:J457)=0,"",_xlfn.CONCAT(,
IF(AND(NOT(ISBLANK($J457)),
    ABS($J457-(($C457+$D457+$F457+$G457+$H457+$I457)-$E457))&gt;=1),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IF(AND(NOT(ISBLANK($J457)),
    $J457&gt;0,
    OR(ISBLANK('T03.04'!$J457),
        'T03.04'!$J457&lt;=0,
        ISBLANK('T04.02'!$J457),
        'T04.02'!$J457&lt;=0)),
" Warning: If at least one of the forms T03.04,T04.01,T04.02 contains data other than zero,also the other two forms must be completed.",
"")))</f>
        <v/>
      </c>
    </row>
    <row r="458" spans="1:12">
      <c r="A458" s="20"/>
      <c r="B458" s="20"/>
      <c r="C458" s="15"/>
      <c r="D458" s="15"/>
      <c r="E458" s="15"/>
      <c r="F458" s="15"/>
      <c r="G458" s="15"/>
      <c r="H458" s="15"/>
      <c r="I458" s="15"/>
      <c r="J458" s="15"/>
      <c r="L458" s="30" t="str">
        <f>IF(COUNTA(C458:J458)=0,"",_xlfn.CONCAT(,
IF(AND(NOT(ISBLANK($J458)),
    ABS($J458-(($C458+$D458+$F458+$G458+$H458+$I458)-$E458))&gt;=1),
" Error: Position at the end of the period is not equal to: position at the beginning of the period+increase in assets-decrease in assets+exchange rate changes+price changes+other changes+rectifications.",
""),
IF(AND(NOT(ISBLANK($C458)),$C458&lt;0),
" Error: Position at the beginning of the period must be a positive amount.",
""),
IF(AND(NOT(ISBLANK($J458)),$J458&lt;0),
" Error: Position at the end of the period must be a positive amount.",
""),
IF(AND(NOT(ISBLANK($J458)),
    $J458&gt;0,
    OR(ISBLANK('T03.04'!$J458),
        'T03.04'!$J458&lt;=0,
        ISBLANK('T04.02'!$J458),
        'T04.02'!$J458&lt;=0)),
" Warning: If at least one of the forms T03.04,T04.01,T04.02 contains data other than zero,also the other two forms must be completed.",
"")))</f>
        <v/>
      </c>
    </row>
    <row r="459" spans="1:12">
      <c r="A459" s="20"/>
      <c r="B459" s="20"/>
      <c r="C459" s="15"/>
      <c r="D459" s="15"/>
      <c r="E459" s="15"/>
      <c r="F459" s="15"/>
      <c r="G459" s="15"/>
      <c r="H459" s="15"/>
      <c r="I459" s="15"/>
      <c r="J459" s="15"/>
      <c r="L459" s="30" t="str">
        <f>IF(COUNTA(C459:J459)=0,"",_xlfn.CONCAT(,
IF(AND(NOT(ISBLANK($J459)),
    ABS($J459-(($C459+$D459+$F459+$G459+$H459+$I459)-$E459))&gt;=1),
" Error: Position at the end of the period is not equal to: position at the beginning of the period+increase in assets-decrease in assets+exchange rate changes+price changes+other changes+rectifications.",
""),
IF(AND(NOT(ISBLANK($C459)),$C459&lt;0),
" Error: Position at the beginning of the period must be a positive amount.",
""),
IF(AND(NOT(ISBLANK($J459)),$J459&lt;0),
" Error: Position at the end of the period must be a positive amount.",
""),
IF(AND(NOT(ISBLANK($J459)),
    $J459&gt;0,
    OR(ISBLANK('T03.04'!$J459),
        'T03.04'!$J459&lt;=0,
        ISBLANK('T04.02'!$J459),
        'T04.02'!$J459&lt;=0)),
" Warning: If at least one of the forms T03.04,T04.01,T04.02 contains data other than zero,also the other two forms must be completed.",
"")))</f>
        <v/>
      </c>
    </row>
    <row r="460" spans="1:12">
      <c r="A460" s="20"/>
      <c r="B460" s="20"/>
      <c r="C460" s="15"/>
      <c r="D460" s="15"/>
      <c r="E460" s="15"/>
      <c r="F460" s="15"/>
      <c r="G460" s="15"/>
      <c r="H460" s="15"/>
      <c r="I460" s="15"/>
      <c r="J460" s="15"/>
      <c r="L460" s="30" t="str">
        <f>IF(COUNTA(C460:J460)=0,"",_xlfn.CONCAT(,
IF(AND(NOT(ISBLANK($J460)),
    ABS($J460-(($C460+$D460+$F460+$G460+$H460+$I460)-$E460))&gt;=1),
" Error: Position at the end of the period is not equal to: position at the beginning of the period+increase in assets-decrease in assets+exchange rate changes+price changes+other changes+rectifications.",
""),
IF(AND(NOT(ISBLANK($C460)),$C460&lt;0),
" Error: Position at the beginning of the period must be a positive amount.",
""),
IF(AND(NOT(ISBLANK($J460)),$J460&lt;0),
" Error: Position at the end of the period must be a positive amount.",
""),
IF(AND(NOT(ISBLANK($J460)),
    $J460&gt;0,
    OR(ISBLANK('T03.04'!$J460),
        'T03.04'!$J460&lt;=0,
        ISBLANK('T04.02'!$J460),
        'T04.02'!$J460&lt;=0)),
" Warning: If at least one of the forms T03.04,T04.01,T04.02 contains data other than zero,also the other two forms must be completed.",
"")))</f>
        <v/>
      </c>
    </row>
    <row r="461" spans="1:12">
      <c r="A461" s="20"/>
      <c r="B461" s="20"/>
      <c r="C461" s="15"/>
      <c r="D461" s="15"/>
      <c r="E461" s="15"/>
      <c r="F461" s="15"/>
      <c r="G461" s="15"/>
      <c r="H461" s="15"/>
      <c r="I461" s="15"/>
      <c r="J461" s="15"/>
      <c r="L461" s="30" t="str">
        <f>IF(COUNTA(C461:J461)=0,"",_xlfn.CONCAT(,
IF(AND(NOT(ISBLANK($J461)),
    ABS($J461-(($C461+$D461+$F461+$G461+$H461+$I461)-$E461))&gt;=1),
" Error: Position at the end of the period is not equal to: position at the beginning of the period+increase in assets-decrease in assets+exchange rate changes+price changes+other changes+rectifications.",
""),
IF(AND(NOT(ISBLANK($C461)),$C461&lt;0),
" Error: Position at the beginning of the period must be a positive amount.",
""),
IF(AND(NOT(ISBLANK($J461)),$J461&lt;0),
" Error: Position at the end of the period must be a positive amount.",
""),
IF(AND(NOT(ISBLANK($J461)),
    $J461&gt;0,
    OR(ISBLANK('T03.04'!$J461),
        'T03.04'!$J461&lt;=0,
        ISBLANK('T04.02'!$J461),
        'T04.02'!$J461&lt;=0)),
" Warning: If at least one of the forms T03.04,T04.01,T04.02 contains data other than zero,also the other two forms must be completed.",
"")))</f>
        <v/>
      </c>
    </row>
    <row r="462" spans="1:12">
      <c r="A462" s="20"/>
      <c r="B462" s="20"/>
      <c r="C462" s="15"/>
      <c r="D462" s="15"/>
      <c r="E462" s="15"/>
      <c r="F462" s="15"/>
      <c r="G462" s="15"/>
      <c r="H462" s="15"/>
      <c r="I462" s="15"/>
      <c r="J462" s="15"/>
      <c r="L462" s="30" t="str">
        <f>IF(COUNTA(C462:J462)=0,"",_xlfn.CONCAT(,
IF(AND(NOT(ISBLANK($J462)),
    ABS($J462-(($C462+$D462+$F462+$G462+$H462+$I462)-$E462))&gt;=1),
" Error: Position at the end of the period is not equal to: position at the beginning of the period+increase in assets-decrease in assets+exchange rate changes+price changes+other changes+rectifications.",
""),
IF(AND(NOT(ISBLANK($C462)),$C462&lt;0),
" Error: Position at the beginning of the period must be a positive amount.",
""),
IF(AND(NOT(ISBLANK($J462)),$J462&lt;0),
" Error: Position at the end of the period must be a positive amount.",
""),
IF(AND(NOT(ISBLANK($J462)),
    $J462&gt;0,
    OR(ISBLANK('T03.04'!$J462),
        'T03.04'!$J462&lt;=0,
        ISBLANK('T04.02'!$J462),
        'T04.02'!$J462&lt;=0)),
" Warning: If at least one of the forms T03.04,T04.01,T04.02 contains data other than zero,also the other two forms must be completed.",
"")))</f>
        <v/>
      </c>
    </row>
    <row r="463" spans="1:12">
      <c r="A463" s="20"/>
      <c r="B463" s="20"/>
      <c r="C463" s="15"/>
      <c r="D463" s="15"/>
      <c r="E463" s="15"/>
      <c r="F463" s="15"/>
      <c r="G463" s="15"/>
      <c r="H463" s="15"/>
      <c r="I463" s="15"/>
      <c r="J463" s="15"/>
      <c r="L463" s="30" t="str">
        <f>IF(COUNTA(C463:J463)=0,"",_xlfn.CONCAT(,
IF(AND(NOT(ISBLANK($J463)),
    ABS($J463-(($C463+$D463+$F463+$G463+$H463+$I463)-$E463))&gt;=1),
" Error: Position at the end of the period is not equal to: position at the beginning of the period+increase in assets-decrease in assets+exchange rate changes+price changes+other changes+rectifications.",
""),
IF(AND(NOT(ISBLANK($C463)),$C463&lt;0),
" Error: Position at the beginning of the period must be a positive amount.",
""),
IF(AND(NOT(ISBLANK($J463)),$J463&lt;0),
" Error: Position at the end of the period must be a positive amount.",
""),
IF(AND(NOT(ISBLANK($J463)),
    $J463&gt;0,
    OR(ISBLANK('T03.04'!$J463),
        'T03.04'!$J463&lt;=0,
        ISBLANK('T04.02'!$J463),
        'T04.02'!$J463&lt;=0)),
" Warning: If at least one of the forms T03.04,T04.01,T04.02 contains data other than zero,also the other two forms must be completed.",
"")))</f>
        <v/>
      </c>
    </row>
    <row r="464" spans="1:12">
      <c r="A464" s="20"/>
      <c r="B464" s="20"/>
      <c r="C464" s="15"/>
      <c r="D464" s="15"/>
      <c r="E464" s="15"/>
      <c r="F464" s="15"/>
      <c r="G464" s="15"/>
      <c r="H464" s="15"/>
      <c r="I464" s="15"/>
      <c r="J464" s="15"/>
      <c r="L464" s="30" t="str">
        <f>IF(COUNTA(C464:J464)=0,"",_xlfn.CONCAT(,
IF(AND(NOT(ISBLANK($J464)),
    ABS($J464-(($C464+$D464+$F464+$G464+$H464+$I464)-$E464))&gt;=1),
" Error: Position at the end of the period is not equal to: position at the beginning of the period+increase in assets-decrease in assets+exchange rate changes+price changes+other changes+rectifications.",
""),
IF(AND(NOT(ISBLANK($C464)),$C464&lt;0),
" Error: Position at the beginning of the period must be a positive amount.",
""),
IF(AND(NOT(ISBLANK($J464)),$J464&lt;0),
" Error: Position at the end of the period must be a positive amount.",
""),
IF(AND(NOT(ISBLANK($J464)),
    $J464&gt;0,
    OR(ISBLANK('T03.04'!$J464),
        'T03.04'!$J464&lt;=0,
        ISBLANK('T04.02'!$J464),
        'T04.02'!$J464&lt;=0)),
" Warning: If at least one of the forms T03.04,T04.01,T04.02 contains data other than zero,also the other two forms must be completed.",
"")))</f>
        <v/>
      </c>
    </row>
    <row r="465" spans="1:12">
      <c r="A465" s="20"/>
      <c r="B465" s="20"/>
      <c r="C465" s="15"/>
      <c r="D465" s="15"/>
      <c r="E465" s="15"/>
      <c r="F465" s="15"/>
      <c r="G465" s="15"/>
      <c r="H465" s="15"/>
      <c r="I465" s="15"/>
      <c r="J465" s="15"/>
      <c r="L465" s="30" t="str">
        <f>IF(COUNTA(C465:J465)=0,"",_xlfn.CONCAT(,
IF(AND(NOT(ISBLANK($J465)),
    ABS($J465-(($C465+$D465+$F465+$G465+$H465+$I465)-$E465))&gt;=1),
" Error: Position at the end of the period is not equal to: position at the beginning of the period+increase in assets-decrease in assets+exchange rate changes+price changes+other changes+rectifications.",
""),
IF(AND(NOT(ISBLANK($C465)),$C465&lt;0),
" Error: Position at the beginning of the period must be a positive amount.",
""),
IF(AND(NOT(ISBLANK($J465)),$J465&lt;0),
" Error: Position at the end of the period must be a positive amount.",
""),
IF(AND(NOT(ISBLANK($J465)),
    $J465&gt;0,
    OR(ISBLANK('T03.04'!$J465),
        'T03.04'!$J465&lt;=0,
        ISBLANK('T04.02'!$J465),
        'T04.02'!$J465&lt;=0)),
" Warning: If at least one of the forms T03.04,T04.01,T04.02 contains data other than zero,also the other two forms must be completed.",
"")))</f>
        <v/>
      </c>
    </row>
    <row r="466" spans="1:12">
      <c r="A466" s="20"/>
      <c r="B466" s="20"/>
      <c r="C466" s="15"/>
      <c r="D466" s="15"/>
      <c r="E466" s="15"/>
      <c r="F466" s="15"/>
      <c r="G466" s="15"/>
      <c r="H466" s="15"/>
      <c r="I466" s="15"/>
      <c r="J466" s="15"/>
      <c r="L466" s="30" t="str">
        <f>IF(COUNTA(C466:J466)=0,"",_xlfn.CONCAT(,
IF(AND(NOT(ISBLANK($J466)),
    ABS($J466-(($C466+$D466+$F466+$G466+$H466+$I466)-$E466))&gt;=1),
" Error: Position at the end of the period is not equal to: position at the beginning of the period+increase in assets-decrease in assets+exchange rate changes+price changes+other changes+rectifications.",
""),
IF(AND(NOT(ISBLANK($C466)),$C466&lt;0),
" Error: Position at the beginning of the period must be a positive amount.",
""),
IF(AND(NOT(ISBLANK($J466)),$J466&lt;0),
" Error: Position at the end of the period must be a positive amount.",
""),
IF(AND(NOT(ISBLANK($J466)),
    $J466&gt;0,
    OR(ISBLANK('T03.04'!$J466),
        'T03.04'!$J466&lt;=0,
        ISBLANK('T04.02'!$J466),
        'T04.02'!$J466&lt;=0)),
" Warning: If at least one of the forms T03.04,T04.01,T04.02 contains data other than zero,also the other two forms must be completed.",
"")))</f>
        <v/>
      </c>
    </row>
    <row r="467" spans="1:12">
      <c r="A467" s="20"/>
      <c r="B467" s="20"/>
      <c r="C467" s="15"/>
      <c r="D467" s="15"/>
      <c r="E467" s="15"/>
      <c r="F467" s="15"/>
      <c r="G467" s="15"/>
      <c r="H467" s="15"/>
      <c r="I467" s="15"/>
      <c r="J467" s="15"/>
      <c r="L467" s="30" t="str">
        <f>IF(COUNTA(C467:J467)=0,"",_xlfn.CONCAT(,
IF(AND(NOT(ISBLANK($J467)),
    ABS($J467-(($C467+$D467+$F467+$G467+$H467+$I467)-$E467))&gt;=1),
" Error: Position at the end of the period is not equal to: position at the beginning of the period+increase in assets-decrease in assets+exchange rate changes+price changes+other changes+rectifications.",
""),
IF(AND(NOT(ISBLANK($C467)),$C467&lt;0),
" Error: Position at the beginning of the period must be a positive amount.",
""),
IF(AND(NOT(ISBLANK($J467)),$J467&lt;0),
" Error: Position at the end of the period must be a positive amount.",
""),
IF(AND(NOT(ISBLANK($J467)),
    $J467&gt;0,
    OR(ISBLANK('T03.04'!$J467),
        'T03.04'!$J467&lt;=0,
        ISBLANK('T04.02'!$J467),
        'T04.02'!$J467&lt;=0)),
" Warning: If at least one of the forms T03.04,T04.01,T04.02 contains data other than zero,also the other two forms must be completed.",
"")))</f>
        <v/>
      </c>
    </row>
    <row r="468" spans="1:12">
      <c r="A468" s="20"/>
      <c r="B468" s="20"/>
      <c r="C468" s="15"/>
      <c r="D468" s="15"/>
      <c r="E468" s="15"/>
      <c r="F468" s="15"/>
      <c r="G468" s="15"/>
      <c r="H468" s="15"/>
      <c r="I468" s="15"/>
      <c r="J468" s="15"/>
      <c r="L468" s="30" t="str">
        <f>IF(COUNTA(C468:J468)=0,"",_xlfn.CONCAT(,
IF(AND(NOT(ISBLANK($J468)),
    ABS($J468-(($C468+$D468+$F468+$G468+$H468+$I468)-$E468))&gt;=1),
" Error: Position at the end of the period is not equal to: position at the beginning of the period+increase in assets-decrease in assets+exchange rate changes+price changes+other changes+rectifications.",
""),
IF(AND(NOT(ISBLANK($C468)),$C468&lt;0),
" Error: Position at the beginning of the period must be a positive amount.",
""),
IF(AND(NOT(ISBLANK($J468)),$J468&lt;0),
" Error: Position at the end of the period must be a positive amount.",
""),
IF(AND(NOT(ISBLANK($J468)),
    $J468&gt;0,
    OR(ISBLANK('T03.04'!$J468),
        'T03.04'!$J468&lt;=0,
        ISBLANK('T04.02'!$J468),
        'T04.02'!$J468&lt;=0)),
" Warning: If at least one of the forms T03.04,T04.01,T04.02 contains data other than zero,also the other two forms must be completed.",
"")))</f>
        <v/>
      </c>
    </row>
    <row r="469" spans="1:12">
      <c r="A469" s="20"/>
      <c r="B469" s="20"/>
      <c r="C469" s="15"/>
      <c r="D469" s="15"/>
      <c r="E469" s="15"/>
      <c r="F469" s="15"/>
      <c r="G469" s="15"/>
      <c r="H469" s="15"/>
      <c r="I469" s="15"/>
      <c r="J469" s="15"/>
      <c r="L469" s="30" t="str">
        <f>IF(COUNTA(C469:J469)=0,"",_xlfn.CONCAT(,
IF(AND(NOT(ISBLANK($J469)),
    ABS($J469-(($C469+$D469+$F469+$G469+$H469+$I469)-$E469))&gt;=1),
" Error: Position at the end of the period is not equal to: position at the beginning of the period+increase in assets-decrease in assets+exchange rate changes+price changes+other changes+rectifications.",
""),
IF(AND(NOT(ISBLANK($C469)),$C469&lt;0),
" Error: Position at the beginning of the period must be a positive amount.",
""),
IF(AND(NOT(ISBLANK($J469)),$J469&lt;0),
" Error: Position at the end of the period must be a positive amount.",
""),
IF(AND(NOT(ISBLANK($J469)),
    $J469&gt;0,
    OR(ISBLANK('T03.04'!$J469),
        'T03.04'!$J469&lt;=0,
        ISBLANK('T04.02'!$J469),
        'T04.02'!$J469&lt;=0)),
" Warning: If at least one of the forms T03.04,T04.01,T04.02 contains data other than zero,also the other two forms must be completed.",
"")))</f>
        <v/>
      </c>
    </row>
    <row r="470" spans="1:12">
      <c r="A470" s="20"/>
      <c r="B470" s="20"/>
      <c r="C470" s="15"/>
      <c r="D470" s="15"/>
      <c r="E470" s="15"/>
      <c r="F470" s="15"/>
      <c r="G470" s="15"/>
      <c r="H470" s="15"/>
      <c r="I470" s="15"/>
      <c r="J470" s="15"/>
      <c r="L470" s="30" t="str">
        <f>IF(COUNTA(C470:J470)=0,"",_xlfn.CONCAT(,
IF(AND(NOT(ISBLANK($J470)),
    ABS($J470-(($C470+$D470+$F470+$G470+$H470+$I470)-$E470))&gt;=1),
" Error: Position at the end of the period is not equal to: position at the beginning of the period+increase in assets-decrease in assets+exchange rate changes+price changes+other changes+rectifications.",
""),
IF(AND(NOT(ISBLANK($C470)),$C470&lt;0),
" Error: Position at the beginning of the period must be a positive amount.",
""),
IF(AND(NOT(ISBLANK($J470)),$J470&lt;0),
" Error: Position at the end of the period must be a positive amount.",
""),
IF(AND(NOT(ISBLANK($J470)),
    $J470&gt;0,
    OR(ISBLANK('T03.04'!$J470),
        'T03.04'!$J470&lt;=0,
        ISBLANK('T04.02'!$J470),
        'T04.02'!$J470&lt;=0)),
" Warning: If at least one of the forms T03.04,T04.01,T04.02 contains data other than zero,also the other two forms must be completed.",
"")))</f>
        <v/>
      </c>
    </row>
    <row r="471" spans="1:12">
      <c r="A471" s="20"/>
      <c r="B471" s="20"/>
      <c r="C471" s="15"/>
      <c r="D471" s="15"/>
      <c r="E471" s="15"/>
      <c r="F471" s="15"/>
      <c r="G471" s="15"/>
      <c r="H471" s="15"/>
      <c r="I471" s="15"/>
      <c r="J471" s="15"/>
      <c r="L471" s="30" t="str">
        <f>IF(COUNTA(C471:J471)=0,"",_xlfn.CONCAT(,
IF(AND(NOT(ISBLANK($J471)),
    ABS($J471-(($C471+$D471+$F471+$G471+$H471+$I471)-$E471))&gt;=1),
" Error: Position at the end of the period is not equal to: position at the beginning of the period+increase in assets-decrease in assets+exchange rate changes+price changes+other changes+rectifications.",
""),
IF(AND(NOT(ISBLANK($C471)),$C471&lt;0),
" Error: Position at the beginning of the period must be a positive amount.",
""),
IF(AND(NOT(ISBLANK($J471)),$J471&lt;0),
" Error: Position at the end of the period must be a positive amount.",
""),
IF(AND(NOT(ISBLANK($J471)),
    $J471&gt;0,
    OR(ISBLANK('T03.04'!$J471),
        'T03.04'!$J471&lt;=0,
        ISBLANK('T04.02'!$J471),
        'T04.02'!$J471&lt;=0)),
" Warning: If at least one of the forms T03.04,T04.01,T04.02 contains data other than zero,also the other two forms must be completed.",
"")))</f>
        <v/>
      </c>
    </row>
    <row r="472" spans="1:12">
      <c r="A472" s="20"/>
      <c r="B472" s="20"/>
      <c r="C472" s="15"/>
      <c r="D472" s="15"/>
      <c r="E472" s="15"/>
      <c r="F472" s="15"/>
      <c r="G472" s="15"/>
      <c r="H472" s="15"/>
      <c r="I472" s="15"/>
      <c r="J472" s="15"/>
      <c r="L472" s="30" t="str">
        <f>IF(COUNTA(C472:J472)=0,"",_xlfn.CONCAT(,
IF(AND(NOT(ISBLANK($J472)),
    ABS($J472-(($C472+$D472+$F472+$G472+$H472+$I472)-$E472))&gt;=1),
" Error: Position at the end of the period is not equal to: position at the beginning of the period+increase in assets-decrease in assets+exchange rate changes+price changes+other changes+rectifications.",
""),
IF(AND(NOT(ISBLANK($C472)),$C472&lt;0),
" Error: Position at the beginning of the period must be a positive amount.",
""),
IF(AND(NOT(ISBLANK($J472)),$J472&lt;0),
" Error: Position at the end of the period must be a positive amount.",
""),
IF(AND(NOT(ISBLANK($J472)),
    $J472&gt;0,
    OR(ISBLANK('T03.04'!$J472),
        'T03.04'!$J472&lt;=0,
        ISBLANK('T04.02'!$J472),
        'T04.02'!$J472&lt;=0)),
" Warning: If at least one of the forms T03.04,T04.01,T04.02 contains data other than zero,also the other two forms must be completed.",
"")))</f>
        <v/>
      </c>
    </row>
    <row r="473" spans="1:12">
      <c r="A473" s="20"/>
      <c r="B473" s="20"/>
      <c r="C473" s="15"/>
      <c r="D473" s="15"/>
      <c r="E473" s="15"/>
      <c r="F473" s="15"/>
      <c r="G473" s="15"/>
      <c r="H473" s="15"/>
      <c r="I473" s="15"/>
      <c r="J473" s="15"/>
      <c r="L473" s="30" t="str">
        <f>IF(COUNTA(C473:J473)=0,"",_xlfn.CONCAT(,
IF(AND(NOT(ISBLANK($J473)),
    ABS($J473-(($C473+$D473+$F473+$G473+$H473+$I473)-$E473))&gt;=1),
" Error: Position at the end of the period is not equal to: position at the beginning of the period+increase in assets-decrease in assets+exchange rate changes+price changes+other changes+rectifications.",
""),
IF(AND(NOT(ISBLANK($C473)),$C473&lt;0),
" Error: Position at the beginning of the period must be a positive amount.",
""),
IF(AND(NOT(ISBLANK($J473)),$J473&lt;0),
" Error: Position at the end of the period must be a positive amount.",
""),
IF(AND(NOT(ISBLANK($J473)),
    $J473&gt;0,
    OR(ISBLANK('T03.04'!$J473),
        'T03.04'!$J473&lt;=0,
        ISBLANK('T04.02'!$J473),
        'T04.02'!$J473&lt;=0)),
" Warning: If at least one of the forms T03.04,T04.01,T04.02 contains data other than zero,also the other two forms must be completed.",
"")))</f>
        <v/>
      </c>
    </row>
    <row r="474" spans="1:12">
      <c r="A474" s="20"/>
      <c r="B474" s="20"/>
      <c r="C474" s="15"/>
      <c r="D474" s="15"/>
      <c r="E474" s="15"/>
      <c r="F474" s="15"/>
      <c r="G474" s="15"/>
      <c r="H474" s="15"/>
      <c r="I474" s="15"/>
      <c r="J474" s="15"/>
      <c r="L474" s="30" t="str">
        <f>IF(COUNTA(C474:J474)=0,"",_xlfn.CONCAT(,
IF(AND(NOT(ISBLANK($J474)),
    ABS($J474-(($C474+$D474+$F474+$G474+$H474+$I474)-$E474))&gt;=1),
" Error: Position at the end of the period is not equal to: position at the beginning of the period+increase in assets-decrease in assets+exchange rate changes+price changes+other changes+rectifications.",
""),
IF(AND(NOT(ISBLANK($C474)),$C474&lt;0),
" Error: Position at the beginning of the period must be a positive amount.",
""),
IF(AND(NOT(ISBLANK($J474)),$J474&lt;0),
" Error: Position at the end of the period must be a positive amount.",
""),
IF(AND(NOT(ISBLANK($J474)),
    $J474&gt;0,
    OR(ISBLANK('T03.04'!$J474),
        'T03.04'!$J474&lt;=0,
        ISBLANK('T04.02'!$J474),
        'T04.02'!$J474&lt;=0)),
" Warning: If at least one of the forms T03.04,T04.01,T04.02 contains data other than zero,also the other two forms must be completed.",
"")))</f>
        <v/>
      </c>
    </row>
    <row r="475" spans="1:12">
      <c r="A475" s="20"/>
      <c r="B475" s="20"/>
      <c r="C475" s="15"/>
      <c r="D475" s="15"/>
      <c r="E475" s="15"/>
      <c r="F475" s="15"/>
      <c r="G475" s="15"/>
      <c r="H475" s="15"/>
      <c r="I475" s="15"/>
      <c r="J475" s="15"/>
      <c r="L475" s="30" t="str">
        <f>IF(COUNTA(C475:J475)=0,"",_xlfn.CONCAT(,
IF(AND(NOT(ISBLANK($J475)),
    ABS($J475-(($C475+$D475+$F475+$G475+$H475+$I475)-$E475))&gt;=1),
" Error: Position at the end of the period is not equal to: position at the beginning of the period+increase in assets-decrease in assets+exchange rate changes+price changes+other changes+rectifications.",
""),
IF(AND(NOT(ISBLANK($C475)),$C475&lt;0),
" Error: Position at the beginning of the period must be a positive amount.",
""),
IF(AND(NOT(ISBLANK($J475)),$J475&lt;0),
" Error: Position at the end of the period must be a positive amount.",
""),
IF(AND(NOT(ISBLANK($J475)),
    $J475&gt;0,
    OR(ISBLANK('T03.04'!$J475),
        'T03.04'!$J475&lt;=0,
        ISBLANK('T04.02'!$J475),
        'T04.02'!$J475&lt;=0)),
" Warning: If at least one of the forms T03.04,T04.01,T04.02 contains data other than zero,also the other two forms must be completed.",
"")))</f>
        <v/>
      </c>
    </row>
    <row r="476" spans="1:12">
      <c r="A476" s="20"/>
      <c r="B476" s="20"/>
      <c r="C476" s="15"/>
      <c r="D476" s="15"/>
      <c r="E476" s="15"/>
      <c r="F476" s="15"/>
      <c r="G476" s="15"/>
      <c r="H476" s="15"/>
      <c r="I476" s="15"/>
      <c r="J476" s="15"/>
      <c r="L476" s="30" t="str">
        <f>IF(COUNTA(C476:J476)=0,"",_xlfn.CONCAT(,
IF(AND(NOT(ISBLANK($J476)),
    ABS($J476-(($C476+$D476+$F476+$G476+$H476+$I476)-$E476))&gt;=1),
" Error: Position at the end of the period is not equal to: position at the beginning of the period+increase in assets-decrease in assets+exchange rate changes+price changes+other changes+rectifications.",
""),
IF(AND(NOT(ISBLANK($C476)),$C476&lt;0),
" Error: Position at the beginning of the period must be a positive amount.",
""),
IF(AND(NOT(ISBLANK($J476)),$J476&lt;0),
" Error: Position at the end of the period must be a positive amount.",
""),
IF(AND(NOT(ISBLANK($J476)),
    $J476&gt;0,
    OR(ISBLANK('T03.04'!$J476),
        'T03.04'!$J476&lt;=0,
        ISBLANK('T04.02'!$J476),
        'T04.02'!$J476&lt;=0)),
" Warning: If at least one of the forms T03.04,T04.01,T04.02 contains data other than zero,also the other two forms must be completed.",
"")))</f>
        <v/>
      </c>
    </row>
    <row r="477" spans="1:12">
      <c r="A477" s="20"/>
      <c r="B477" s="20"/>
      <c r="C477" s="15"/>
      <c r="D477" s="15"/>
      <c r="E477" s="15"/>
      <c r="F477" s="15"/>
      <c r="G477" s="15"/>
      <c r="H477" s="15"/>
      <c r="I477" s="15"/>
      <c r="J477" s="15"/>
      <c r="L477" s="30" t="str">
        <f>IF(COUNTA(C477:J477)=0,"",_xlfn.CONCAT(,
IF(AND(NOT(ISBLANK($J477)),
    ABS($J477-(($C477+$D477+$F477+$G477+$H477+$I477)-$E477))&gt;=1),
" Error: Position at the end of the period is not equal to: position at the beginning of the period+increase in assets-decrease in assets+exchange rate changes+price changes+other changes+rectifications.",
""),
IF(AND(NOT(ISBLANK($C477)),$C477&lt;0),
" Error: Position at the beginning of the period must be a positive amount.",
""),
IF(AND(NOT(ISBLANK($J477)),$J477&lt;0),
" Error: Position at the end of the period must be a positive amount.",
""),
IF(AND(NOT(ISBLANK($J477)),
    $J477&gt;0,
    OR(ISBLANK('T03.04'!$J477),
        'T03.04'!$J477&lt;=0,
        ISBLANK('T04.02'!$J477),
        'T04.02'!$J477&lt;=0)),
" Warning: If at least one of the forms T03.04,T04.01,T04.02 contains data other than zero,also the other two forms must be completed.",
"")))</f>
        <v/>
      </c>
    </row>
    <row r="478" spans="1:12">
      <c r="A478" s="20"/>
      <c r="B478" s="20"/>
      <c r="C478" s="15"/>
      <c r="D478" s="15"/>
      <c r="E478" s="15"/>
      <c r="F478" s="15"/>
      <c r="G478" s="15"/>
      <c r="H478" s="15"/>
      <c r="I478" s="15"/>
      <c r="J478" s="15"/>
      <c r="L478" s="30" t="str">
        <f>IF(COUNTA(C478:J478)=0,"",_xlfn.CONCAT(,
IF(AND(NOT(ISBLANK($J478)),
    ABS($J478-(($C478+$D478+$F478+$G478+$H478+$I478)-$E478))&gt;=1),
" Error: Position at the end of the period is not equal to: position at the beginning of the period+increase in assets-decrease in assets+exchange rate changes+price changes+other changes+rectifications.",
""),
IF(AND(NOT(ISBLANK($C478)),$C478&lt;0),
" Error: Position at the beginning of the period must be a positive amount.",
""),
IF(AND(NOT(ISBLANK($J478)),$J478&lt;0),
" Error: Position at the end of the period must be a positive amount.",
""),
IF(AND(NOT(ISBLANK($J478)),
    $J478&gt;0,
    OR(ISBLANK('T03.04'!$J478),
        'T03.04'!$J478&lt;=0,
        ISBLANK('T04.02'!$J478),
        'T04.02'!$J478&lt;=0)),
" Warning: If at least one of the forms T03.04,T04.01,T04.02 contains data other than zero,also the other two forms must be completed.",
"")))</f>
        <v/>
      </c>
    </row>
    <row r="479" spans="1:12">
      <c r="A479" s="20"/>
      <c r="B479" s="20"/>
      <c r="C479" s="15"/>
      <c r="D479" s="15"/>
      <c r="E479" s="15"/>
      <c r="F479" s="15"/>
      <c r="G479" s="15"/>
      <c r="H479" s="15"/>
      <c r="I479" s="15"/>
      <c r="J479" s="15"/>
      <c r="L479" s="30" t="str">
        <f>IF(COUNTA(C479:J479)=0,"",_xlfn.CONCAT(,
IF(AND(NOT(ISBLANK($J479)),
    ABS($J479-(($C479+$D479+$F479+$G479+$H479+$I479)-$E479))&gt;=1),
" Error: Position at the end of the period is not equal to: position at the beginning of the period+increase in assets-decrease in assets+exchange rate changes+price changes+other changes+rectifications.",
""),
IF(AND(NOT(ISBLANK($C479)),$C479&lt;0),
" Error: Position at the beginning of the period must be a positive amount.",
""),
IF(AND(NOT(ISBLANK($J479)),$J479&lt;0),
" Error: Position at the end of the period must be a positive amount.",
""),
IF(AND(NOT(ISBLANK($J479)),
    $J479&gt;0,
    OR(ISBLANK('T03.04'!$J479),
        'T03.04'!$J479&lt;=0,
        ISBLANK('T04.02'!$J479),
        'T04.02'!$J479&lt;=0)),
" Warning: If at least one of the forms T03.04,T04.01,T04.02 contains data other than zero,also the other two forms must be completed.",
"")))</f>
        <v/>
      </c>
    </row>
    <row r="480" spans="1:12">
      <c r="A480" s="20"/>
      <c r="B480" s="20"/>
      <c r="C480" s="15"/>
      <c r="D480" s="15"/>
      <c r="E480" s="15"/>
      <c r="F480" s="15"/>
      <c r="G480" s="15"/>
      <c r="H480" s="15"/>
      <c r="I480" s="15"/>
      <c r="J480" s="15"/>
      <c r="L480" s="30" t="str">
        <f>IF(COUNTA(C480:J480)=0,"",_xlfn.CONCAT(,
IF(AND(NOT(ISBLANK($J480)),
    ABS($J480-(($C480+$D480+$F480+$G480+$H480+$I480)-$E480))&gt;=1),
" Error: Position at the end of the period is not equal to: position at the beginning of the period+increase in assets-decrease in assets+exchange rate changes+price changes+other changes+rectifications.",
""),
IF(AND(NOT(ISBLANK($C480)),$C480&lt;0),
" Error: Position at the beginning of the period must be a positive amount.",
""),
IF(AND(NOT(ISBLANK($J480)),$J480&lt;0),
" Error: Position at the end of the period must be a positive amount.",
""),
IF(AND(NOT(ISBLANK($J480)),
    $J480&gt;0,
    OR(ISBLANK('T03.04'!$J480),
        'T03.04'!$J480&lt;=0,
        ISBLANK('T04.02'!$J480),
        'T04.02'!$J480&lt;=0)),
" Warning: If at least one of the forms T03.04,T04.01,T04.02 contains data other than zero,also the other two forms must be completed.",
"")))</f>
        <v/>
      </c>
    </row>
    <row r="481" spans="1:12">
      <c r="A481" s="20"/>
      <c r="B481" s="20"/>
      <c r="C481" s="15"/>
      <c r="D481" s="15"/>
      <c r="E481" s="15"/>
      <c r="F481" s="15"/>
      <c r="G481" s="15"/>
      <c r="H481" s="15"/>
      <c r="I481" s="15"/>
      <c r="J481" s="15"/>
      <c r="L481" s="30" t="str">
        <f>IF(COUNTA(C481:J481)=0,"",_xlfn.CONCAT(,
IF(AND(NOT(ISBLANK($J481)),
    ABS($J481-(($C481+$D481+$F481+$G481+$H481+$I481)-$E481))&gt;=1),
" Error: Position at the end of the period is not equal to: position at the beginning of the period+increase in assets-decrease in assets+exchange rate changes+price changes+other changes+rectifications.",
""),
IF(AND(NOT(ISBLANK($C481)),$C481&lt;0),
" Error: Position at the beginning of the period must be a positive amount.",
""),
IF(AND(NOT(ISBLANK($J481)),$J481&lt;0),
" Error: Position at the end of the period must be a positive amount.",
""),
IF(AND(NOT(ISBLANK($J481)),
    $J481&gt;0,
    OR(ISBLANK('T03.04'!$J481),
        'T03.04'!$J481&lt;=0,
        ISBLANK('T04.02'!$J481),
        'T04.02'!$J481&lt;=0)),
" Warning: If at least one of the forms T03.04,T04.01,T04.02 contains data other than zero,also the other two forms must be completed.",
"")))</f>
        <v/>
      </c>
    </row>
    <row r="482" spans="1:12">
      <c r="A482" s="20"/>
      <c r="B482" s="20"/>
      <c r="C482" s="15"/>
      <c r="D482" s="15"/>
      <c r="E482" s="15"/>
      <c r="F482" s="15"/>
      <c r="G482" s="15"/>
      <c r="H482" s="15"/>
      <c r="I482" s="15"/>
      <c r="J482" s="15"/>
      <c r="L482" s="30" t="str">
        <f>IF(COUNTA(C482:J482)=0,"",_xlfn.CONCAT(,
IF(AND(NOT(ISBLANK($J482)),
    ABS($J482-(($C482+$D482+$F482+$G482+$H482+$I482)-$E482))&gt;=1),
" Error: Position at the end of the period is not equal to: position at the beginning of the period+increase in assets-decrease in assets+exchange rate changes+price changes+other changes+rectifications.",
""),
IF(AND(NOT(ISBLANK($C482)),$C482&lt;0),
" Error: Position at the beginning of the period must be a positive amount.",
""),
IF(AND(NOT(ISBLANK($J482)),$J482&lt;0),
" Error: Position at the end of the period must be a positive amount.",
""),
IF(AND(NOT(ISBLANK($J482)),
    $J482&gt;0,
    OR(ISBLANK('T03.04'!$J482),
        'T03.04'!$J482&lt;=0,
        ISBLANK('T04.02'!$J482),
        'T04.02'!$J482&lt;=0)),
" Warning: If at least one of the forms T03.04,T04.01,T04.02 contains data other than zero,also the other two forms must be completed.",
"")))</f>
        <v/>
      </c>
    </row>
    <row r="483" spans="1:12">
      <c r="A483" s="20"/>
      <c r="B483" s="20"/>
      <c r="C483" s="15"/>
      <c r="D483" s="15"/>
      <c r="E483" s="15"/>
      <c r="F483" s="15"/>
      <c r="G483" s="15"/>
      <c r="H483" s="15"/>
      <c r="I483" s="15"/>
      <c r="J483" s="15"/>
      <c r="L483" s="30" t="str">
        <f>IF(COUNTA(C483:J483)=0,"",_xlfn.CONCAT(,
IF(AND(NOT(ISBLANK($J483)),
    ABS($J483-(($C483+$D483+$F483+$G483+$H483+$I483)-$E483))&gt;=1),
" Error: Position at the end of the period is not equal to: position at the beginning of the period+increase in assets-decrease in assets+exchange rate changes+price changes+other changes+rectifications.",
""),
IF(AND(NOT(ISBLANK($C483)),$C483&lt;0),
" Error: Position at the beginning of the period must be a positive amount.",
""),
IF(AND(NOT(ISBLANK($J483)),$J483&lt;0),
" Error: Position at the end of the period must be a positive amount.",
""),
IF(AND(NOT(ISBLANK($J483)),
    $J483&gt;0,
    OR(ISBLANK('T03.04'!$J483),
        'T03.04'!$J483&lt;=0,
        ISBLANK('T04.02'!$J483),
        'T04.02'!$J483&lt;=0)),
" Warning: If at least one of the forms T03.04,T04.01,T04.02 contains data other than zero,also the other two forms must be completed.",
"")))</f>
        <v/>
      </c>
    </row>
    <row r="484" spans="1:12">
      <c r="A484" s="20"/>
      <c r="B484" s="20"/>
      <c r="C484" s="15"/>
      <c r="D484" s="15"/>
      <c r="E484" s="15"/>
      <c r="F484" s="15"/>
      <c r="G484" s="15"/>
      <c r="H484" s="15"/>
      <c r="I484" s="15"/>
      <c r="J484" s="15"/>
      <c r="L484" s="30" t="str">
        <f>IF(COUNTA(C484:J484)=0,"",_xlfn.CONCAT(,
IF(AND(NOT(ISBLANK($J484)),
    ABS($J484-(($C484+$D484+$F484+$G484+$H484+$I484)-$E484))&gt;=1),
" Error: Position at the end of the period is not equal to: position at the beginning of the period+increase in assets-decrease in assets+exchange rate changes+price changes+other changes+rectifications.",
""),
IF(AND(NOT(ISBLANK($C484)),$C484&lt;0),
" Error: Position at the beginning of the period must be a positive amount.",
""),
IF(AND(NOT(ISBLANK($J484)),$J484&lt;0),
" Error: Position at the end of the period must be a positive amount.",
""),
IF(AND(NOT(ISBLANK($J484)),
    $J484&gt;0,
    OR(ISBLANK('T03.04'!$J484),
        'T03.04'!$J484&lt;=0,
        ISBLANK('T04.02'!$J484),
        'T04.02'!$J484&lt;=0)),
" Warning: If at least one of the forms T03.04,T04.01,T04.02 contains data other than zero,also the other two forms must be completed.",
"")))</f>
        <v/>
      </c>
    </row>
    <row r="485" spans="1:12">
      <c r="A485" s="20"/>
      <c r="B485" s="20"/>
      <c r="C485" s="15"/>
      <c r="D485" s="15"/>
      <c r="E485" s="15"/>
      <c r="F485" s="15"/>
      <c r="G485" s="15"/>
      <c r="H485" s="15"/>
      <c r="I485" s="15"/>
      <c r="J485" s="15"/>
      <c r="L485" s="30" t="str">
        <f>IF(COUNTA(C485:J485)=0,"",_xlfn.CONCAT(,
IF(AND(NOT(ISBLANK($J485)),
    ABS($J485-(($C485+$D485+$F485+$G485+$H485+$I485)-$E485))&gt;=1),
" Error: Position at the end of the period is not equal to: position at the beginning of the period+increase in assets-decrease in assets+exchange rate changes+price changes+other changes+rectifications.",
""),
IF(AND(NOT(ISBLANK($C485)),$C485&lt;0),
" Error: Position at the beginning of the period must be a positive amount.",
""),
IF(AND(NOT(ISBLANK($J485)),$J485&lt;0),
" Error: Position at the end of the period must be a positive amount.",
""),
IF(AND(NOT(ISBLANK($J485)),
    $J485&gt;0,
    OR(ISBLANK('T03.04'!$J485),
        'T03.04'!$J485&lt;=0,
        ISBLANK('T04.02'!$J485),
        'T04.02'!$J485&lt;=0)),
" Warning: If at least one of the forms T03.04,T04.01,T04.02 contains data other than zero,also the other two forms must be completed.",
"")))</f>
        <v/>
      </c>
    </row>
    <row r="486" spans="1:12">
      <c r="A486" s="20"/>
      <c r="B486" s="20"/>
      <c r="C486" s="15"/>
      <c r="D486" s="15"/>
      <c r="E486" s="15"/>
      <c r="F486" s="15"/>
      <c r="G486" s="15"/>
      <c r="H486" s="15"/>
      <c r="I486" s="15"/>
      <c r="J486" s="15"/>
      <c r="L486" s="30" t="str">
        <f>IF(COUNTA(C486:J486)=0,"",_xlfn.CONCAT(,
IF(AND(NOT(ISBLANK($J486)),
    ABS($J486-(($C486+$D486+$F486+$G486+$H486+$I486)-$E486))&gt;=1),
" Error: Position at the end of the period is not equal to: position at the beginning of the period+increase in assets-decrease in assets+exchange rate changes+price changes+other changes+rectifications.",
""),
IF(AND(NOT(ISBLANK($C486)),$C486&lt;0),
" Error: Position at the beginning of the period must be a positive amount.",
""),
IF(AND(NOT(ISBLANK($J486)),$J486&lt;0),
" Error: Position at the end of the period must be a positive amount.",
""),
IF(AND(NOT(ISBLANK($J486)),
    $J486&gt;0,
    OR(ISBLANK('T03.04'!$J486),
        'T03.04'!$J486&lt;=0,
        ISBLANK('T04.02'!$J486),
        'T04.02'!$J486&lt;=0)),
" Warning: If at least one of the forms T03.04,T04.01,T04.02 contains data other than zero,also the other two forms must be completed.",
"")))</f>
        <v/>
      </c>
    </row>
    <row r="487" spans="1:12">
      <c r="A487" s="20"/>
      <c r="B487" s="20"/>
      <c r="C487" s="15"/>
      <c r="D487" s="15"/>
      <c r="E487" s="15"/>
      <c r="F487" s="15"/>
      <c r="G487" s="15"/>
      <c r="H487" s="15"/>
      <c r="I487" s="15"/>
      <c r="J487" s="15"/>
      <c r="L487" s="30" t="str">
        <f>IF(COUNTA(C487:J487)=0,"",_xlfn.CONCAT(,
IF(AND(NOT(ISBLANK($J487)),
    ABS($J487-(($C487+$D487+$F487+$G487+$H487+$I487)-$E487))&gt;=1),
" Error: Position at the end of the period is not equal to: position at the beginning of the period+increase in assets-decrease in assets+exchange rate changes+price changes+other changes+rectifications.",
""),
IF(AND(NOT(ISBLANK($C487)),$C487&lt;0),
" Error: Position at the beginning of the period must be a positive amount.",
""),
IF(AND(NOT(ISBLANK($J487)),$J487&lt;0),
" Error: Position at the end of the period must be a positive amount.",
""),
IF(AND(NOT(ISBLANK($J487)),
    $J487&gt;0,
    OR(ISBLANK('T03.04'!$J487),
        'T03.04'!$J487&lt;=0,
        ISBLANK('T04.02'!$J487),
        'T04.02'!$J487&lt;=0)),
" Warning: If at least one of the forms T03.04,T04.01,T04.02 contains data other than zero,also the other two forms must be completed.",
"")))</f>
        <v/>
      </c>
    </row>
    <row r="488" spans="1:12">
      <c r="A488" s="20"/>
      <c r="B488" s="20"/>
      <c r="C488" s="15"/>
      <c r="D488" s="15"/>
      <c r="E488" s="15"/>
      <c r="F488" s="15"/>
      <c r="G488" s="15"/>
      <c r="H488" s="15"/>
      <c r="I488" s="15"/>
      <c r="J488" s="15"/>
      <c r="L488" s="30" t="str">
        <f>IF(COUNTA(C488:J488)=0,"",_xlfn.CONCAT(,
IF(AND(NOT(ISBLANK($J488)),
    ABS($J488-(($C488+$D488+$F488+$G488+$H488+$I488)-$E488))&gt;=1),
" Error: Position at the end of the period is not equal to: position at the beginning of the period+increase in assets-decrease in assets+exchange rate changes+price changes+other changes+rectifications.",
""),
IF(AND(NOT(ISBLANK($C488)),$C488&lt;0),
" Error: Position at the beginning of the period must be a positive amount.",
""),
IF(AND(NOT(ISBLANK($J488)),$J488&lt;0),
" Error: Position at the end of the period must be a positive amount.",
""),
IF(AND(NOT(ISBLANK($J488)),
    $J488&gt;0,
    OR(ISBLANK('T03.04'!$J488),
        'T03.04'!$J488&lt;=0,
        ISBLANK('T04.02'!$J488),
        'T04.02'!$J488&lt;=0)),
" Warning: If at least one of the forms T03.04,T04.01,T04.02 contains data other than zero,also the other two forms must be completed.",
"")))</f>
        <v/>
      </c>
    </row>
    <row r="489" spans="1:12">
      <c r="A489" s="20"/>
      <c r="B489" s="20"/>
      <c r="C489" s="15"/>
      <c r="D489" s="15"/>
      <c r="E489" s="15"/>
      <c r="F489" s="15"/>
      <c r="G489" s="15"/>
      <c r="H489" s="15"/>
      <c r="I489" s="15"/>
      <c r="J489" s="15"/>
      <c r="L489" s="30" t="str">
        <f>IF(COUNTA(C489:J489)=0,"",_xlfn.CONCAT(,
IF(AND(NOT(ISBLANK($J489)),
    ABS($J489-(($C489+$D489+$F489+$G489+$H489+$I489)-$E489))&gt;=1),
" Error: Position at the end of the period is not equal to: position at the beginning of the period+increase in assets-decrease in assets+exchange rate changes+price changes+other changes+rectifications.",
""),
IF(AND(NOT(ISBLANK($C489)),$C489&lt;0),
" Error: Position at the beginning of the period must be a positive amount.",
""),
IF(AND(NOT(ISBLANK($J489)),$J489&lt;0),
" Error: Position at the end of the period must be a positive amount.",
""),
IF(AND(NOT(ISBLANK($J489)),
    $J489&gt;0,
    OR(ISBLANK('T03.04'!$J489),
        'T03.04'!$J489&lt;=0,
        ISBLANK('T04.02'!$J489),
        'T04.02'!$J489&lt;=0)),
" Warning: If at least one of the forms T03.04,T04.01,T04.02 contains data other than zero,also the other two forms must be completed.",
"")))</f>
        <v/>
      </c>
    </row>
    <row r="490" spans="1:12">
      <c r="A490" s="20"/>
      <c r="B490" s="20"/>
      <c r="C490" s="15"/>
      <c r="D490" s="15"/>
      <c r="E490" s="15"/>
      <c r="F490" s="15"/>
      <c r="G490" s="15"/>
      <c r="H490" s="15"/>
      <c r="I490" s="15"/>
      <c r="J490" s="15"/>
      <c r="L490" s="30" t="str">
        <f>IF(COUNTA(C490:J490)=0,"",_xlfn.CONCAT(,
IF(AND(NOT(ISBLANK($J490)),
    ABS($J490-(($C490+$D490+$F490+$G490+$H490+$I490)-$E490))&gt;=1),
" Error: Position at the end of the period is not equal to: position at the beginning of the period+increase in assets-decrease in assets+exchange rate changes+price changes+other changes+rectifications.",
""),
IF(AND(NOT(ISBLANK($C490)),$C490&lt;0),
" Error: Position at the beginning of the period must be a positive amount.",
""),
IF(AND(NOT(ISBLANK($J490)),$J490&lt;0),
" Error: Position at the end of the period must be a positive amount.",
""),
IF(AND(NOT(ISBLANK($J490)),
    $J490&gt;0,
    OR(ISBLANK('T03.04'!$J490),
        'T03.04'!$J490&lt;=0,
        ISBLANK('T04.02'!$J490),
        'T04.02'!$J490&lt;=0)),
" Warning: If at least one of the forms T03.04,T04.01,T04.02 contains data other than zero,also the other two forms must be completed.",
"")))</f>
        <v/>
      </c>
    </row>
    <row r="491" spans="1:12">
      <c r="A491" s="20"/>
      <c r="B491" s="20"/>
      <c r="C491" s="15"/>
      <c r="D491" s="15"/>
      <c r="E491" s="15"/>
      <c r="F491" s="15"/>
      <c r="G491" s="15"/>
      <c r="H491" s="15"/>
      <c r="I491" s="15"/>
      <c r="J491" s="15"/>
      <c r="L491" s="30" t="str">
        <f>IF(COUNTA(C491:J491)=0,"",_xlfn.CONCAT(,
IF(AND(NOT(ISBLANK($J491)),
    ABS($J491-(($C491+$D491+$F491+$G491+$H491+$I491)-$E491))&gt;=1),
" Error: Position at the end of the period is not equal to: position at the beginning of the period+increase in assets-decrease in assets+exchange rate changes+price changes+other changes+rectifications.",
""),
IF(AND(NOT(ISBLANK($C491)),$C491&lt;0),
" Error: Position at the beginning of the period must be a positive amount.",
""),
IF(AND(NOT(ISBLANK($J491)),$J491&lt;0),
" Error: Position at the end of the period must be a positive amount.",
""),
IF(AND(NOT(ISBLANK($J491)),
    $J491&gt;0,
    OR(ISBLANK('T03.04'!$J491),
        'T03.04'!$J491&lt;=0,
        ISBLANK('T04.02'!$J491),
        'T04.02'!$J491&lt;=0)),
" Warning: If at least one of the forms T03.04,T04.01,T04.02 contains data other than zero,also the other two forms must be completed.",
"")))</f>
        <v/>
      </c>
    </row>
    <row r="492" spans="1:12">
      <c r="A492" s="20"/>
      <c r="B492" s="20"/>
      <c r="C492" s="15"/>
      <c r="D492" s="15"/>
      <c r="E492" s="15"/>
      <c r="F492" s="15"/>
      <c r="G492" s="15"/>
      <c r="H492" s="15"/>
      <c r="I492" s="15"/>
      <c r="J492" s="15"/>
      <c r="L492" s="30" t="str">
        <f>IF(COUNTA(C492:J492)=0,"",_xlfn.CONCAT(,
IF(AND(NOT(ISBLANK($J492)),
    ABS($J492-(($C492+$D492+$F492+$G492+$H492+$I492)-$E492))&gt;=1),
" Error: Position at the end of the period is not equal to: position at the beginning of the period+increase in assets-decrease in assets+exchange rate changes+price changes+other changes+rectifications.",
""),
IF(AND(NOT(ISBLANK($C492)),$C492&lt;0),
" Error: Position at the beginning of the period must be a positive amount.",
""),
IF(AND(NOT(ISBLANK($J492)),$J492&lt;0),
" Error: Position at the end of the period must be a positive amount.",
""),
IF(AND(NOT(ISBLANK($J492)),
    $J492&gt;0,
    OR(ISBLANK('T03.04'!$J492),
        'T03.04'!$J492&lt;=0,
        ISBLANK('T04.02'!$J492),
        'T04.02'!$J492&lt;=0)),
" Warning: If at least one of the forms T03.04,T04.01,T04.02 contains data other than zero,also the other two forms must be completed.",
"")))</f>
        <v/>
      </c>
    </row>
    <row r="493" spans="1:12">
      <c r="A493" s="20"/>
      <c r="B493" s="20"/>
      <c r="C493" s="15"/>
      <c r="D493" s="15"/>
      <c r="E493" s="15"/>
      <c r="F493" s="15"/>
      <c r="G493" s="15"/>
      <c r="H493" s="15"/>
      <c r="I493" s="15"/>
      <c r="J493" s="15"/>
      <c r="L493" s="30" t="str">
        <f>IF(COUNTA(C493:J493)=0,"",_xlfn.CONCAT(,
IF(AND(NOT(ISBLANK($J493)),
    ABS($J493-(($C493+$D493+$F493+$G493+$H493+$I493)-$E493))&gt;=1),
" Error: Position at the end of the period is not equal to: position at the beginning of the period+increase in assets-decrease in assets+exchange rate changes+price changes+other changes+rectifications.",
""),
IF(AND(NOT(ISBLANK($C493)),$C493&lt;0),
" Error: Position at the beginning of the period must be a positive amount.",
""),
IF(AND(NOT(ISBLANK($J493)),$J493&lt;0),
" Error: Position at the end of the period must be a positive amount.",
""),
IF(AND(NOT(ISBLANK($J493)),
    $J493&gt;0,
    OR(ISBLANK('T03.04'!$J493),
        'T03.04'!$J493&lt;=0,
        ISBLANK('T04.02'!$J493),
        'T04.02'!$J493&lt;=0)),
" Warning: If at least one of the forms T03.04,T04.01,T04.02 contains data other than zero,also the other two forms must be completed.",
"")))</f>
        <v/>
      </c>
    </row>
    <row r="494" spans="1:12">
      <c r="A494" s="20"/>
      <c r="B494" s="20"/>
      <c r="C494" s="15"/>
      <c r="D494" s="15"/>
      <c r="E494" s="15"/>
      <c r="F494" s="15"/>
      <c r="G494" s="15"/>
      <c r="H494" s="15"/>
      <c r="I494" s="15"/>
      <c r="J494" s="15"/>
      <c r="L494" s="30" t="str">
        <f>IF(COUNTA(C494:J494)=0,"",_xlfn.CONCAT(,
IF(AND(NOT(ISBLANK($J494)),
    ABS($J494-(($C494+$D494+$F494+$G494+$H494+$I494)-$E494))&gt;=1),
" Error: Position at the end of the period is not equal to: position at the beginning of the period+increase in assets-decrease in assets+exchange rate changes+price changes+other changes+rectifications.",
""),
IF(AND(NOT(ISBLANK($C494)),$C494&lt;0),
" Error: Position at the beginning of the period must be a positive amount.",
""),
IF(AND(NOT(ISBLANK($J494)),$J494&lt;0),
" Error: Position at the end of the period must be a positive amount.",
""),
IF(AND(NOT(ISBLANK($J494)),
    $J494&gt;0,
    OR(ISBLANK('T03.04'!$J494),
        'T03.04'!$J494&lt;=0,
        ISBLANK('T04.02'!$J494),
        'T04.02'!$J494&lt;=0)),
" Warning: If at least one of the forms T03.04,T04.01,T04.02 contains data other than zero,also the other two forms must be completed.",
"")))</f>
        <v/>
      </c>
    </row>
    <row r="495" spans="1:12">
      <c r="A495" s="20"/>
      <c r="B495" s="20"/>
      <c r="C495" s="15"/>
      <c r="D495" s="15"/>
      <c r="E495" s="15"/>
      <c r="F495" s="15"/>
      <c r="G495" s="15"/>
      <c r="H495" s="15"/>
      <c r="I495" s="15"/>
      <c r="J495" s="15"/>
      <c r="L495" s="30" t="str">
        <f>IF(COUNTA(C495:J495)=0,"",_xlfn.CONCAT(,
IF(AND(NOT(ISBLANK($J495)),
    ABS($J495-(($C495+$D495+$F495+$G495+$H495+$I495)-$E495))&gt;=1),
" Error: Position at the end of the period is not equal to: position at the beginning of the period+increase in assets-decrease in assets+exchange rate changes+price changes+other changes+rectifications.",
""),
IF(AND(NOT(ISBLANK($C495)),$C495&lt;0),
" Error: Position at the beginning of the period must be a positive amount.",
""),
IF(AND(NOT(ISBLANK($J495)),$J495&lt;0),
" Error: Position at the end of the period must be a positive amount.",
""),
IF(AND(NOT(ISBLANK($J495)),
    $J495&gt;0,
    OR(ISBLANK('T03.04'!$J495),
        'T03.04'!$J495&lt;=0,
        ISBLANK('T04.02'!$J495),
        'T04.02'!$J495&lt;=0)),
" Warning: If at least one of the forms T03.04,T04.01,T04.02 contains data other than zero,also the other two forms must be completed.",
"")))</f>
        <v/>
      </c>
    </row>
    <row r="496" spans="1:12">
      <c r="A496" s="20"/>
      <c r="B496" s="20"/>
      <c r="C496" s="15"/>
      <c r="D496" s="15"/>
      <c r="E496" s="15"/>
      <c r="F496" s="15"/>
      <c r="G496" s="15"/>
      <c r="H496" s="15"/>
      <c r="I496" s="15"/>
      <c r="J496" s="15"/>
      <c r="L496" s="30" t="str">
        <f>IF(COUNTA(C496:J496)=0,"",_xlfn.CONCAT(,
IF(AND(NOT(ISBLANK($J496)),
    ABS($J496-(($C496+$D496+$F496+$G496+$H496+$I496)-$E496))&gt;=1),
" Error: Position at the end of the period is not equal to: position at the beginning of the period+increase in assets-decrease in assets+exchange rate changes+price changes+other changes+rectifications.",
""),
IF(AND(NOT(ISBLANK($C496)),$C496&lt;0),
" Error: Position at the beginning of the period must be a positive amount.",
""),
IF(AND(NOT(ISBLANK($J496)),$J496&lt;0),
" Error: Position at the end of the period must be a positive amount.",
""),
IF(AND(NOT(ISBLANK($J496)),
    $J496&gt;0,
    OR(ISBLANK('T03.04'!$J496),
        'T03.04'!$J496&lt;=0,
        ISBLANK('T04.02'!$J496),
        'T04.02'!$J496&lt;=0)),
" Warning: If at least one of the forms T03.04,T04.01,T04.02 contains data other than zero,also the other two forms must be completed.",
"")))</f>
        <v/>
      </c>
    </row>
    <row r="497" spans="1:12">
      <c r="A497" s="20"/>
      <c r="B497" s="20"/>
      <c r="C497" s="15"/>
      <c r="D497" s="15"/>
      <c r="E497" s="15"/>
      <c r="F497" s="15"/>
      <c r="G497" s="15"/>
      <c r="H497" s="15"/>
      <c r="I497" s="15"/>
      <c r="J497" s="15"/>
      <c r="L497" s="30" t="str">
        <f>IF(COUNTA(C497:J497)=0,"",_xlfn.CONCAT(,
IF(AND(NOT(ISBLANK($J497)),
    ABS($J497-(($C497+$D497+$F497+$G497+$H497+$I497)-$E497))&gt;=1),
" Error: Position at the end of the period is not equal to: position at the beginning of the period+increase in assets-decrease in assets+exchange rate changes+price changes+other changes+rectifications.",
""),
IF(AND(NOT(ISBLANK($C497)),$C497&lt;0),
" Error: Position at the beginning of the period must be a positive amount.",
""),
IF(AND(NOT(ISBLANK($J497)),$J497&lt;0),
" Error: Position at the end of the period must be a positive amount.",
""),
IF(AND(NOT(ISBLANK($J497)),
    $J497&gt;0,
    OR(ISBLANK('T03.04'!$J497),
        'T03.04'!$J497&lt;=0,
        ISBLANK('T04.02'!$J497),
        'T04.02'!$J497&lt;=0)),
" Warning: If at least one of the forms T03.04,T04.01,T04.02 contains data other than zero,also the other two forms must be completed.",
"")))</f>
        <v/>
      </c>
    </row>
    <row r="498" spans="1:12">
      <c r="A498" s="20"/>
      <c r="B498" s="20"/>
      <c r="C498" s="15"/>
      <c r="D498" s="15"/>
      <c r="E498" s="15"/>
      <c r="F498" s="15"/>
      <c r="G498" s="15"/>
      <c r="H498" s="15"/>
      <c r="I498" s="15"/>
      <c r="J498" s="15"/>
      <c r="L498" s="30" t="str">
        <f>IF(COUNTA(C498:J498)=0,"",_xlfn.CONCAT(,
IF(AND(NOT(ISBLANK($J498)),
    ABS($J498-(($C498+$D498+$F498+$G498+$H498+$I498)-$E498))&gt;=1),
" Error: Position at the end of the period is not equal to: position at the beginning of the period+increase in assets-decrease in assets+exchange rate changes+price changes+other changes+rectifications.",
""),
IF(AND(NOT(ISBLANK($C498)),$C498&lt;0),
" Error: Position at the beginning of the period must be a positive amount.",
""),
IF(AND(NOT(ISBLANK($J498)),$J498&lt;0),
" Error: Position at the end of the period must be a positive amount.",
""),
IF(AND(NOT(ISBLANK($J498)),
    $J498&gt;0,
    OR(ISBLANK('T03.04'!$J498),
        'T03.04'!$J498&lt;=0,
        ISBLANK('T04.02'!$J498),
        'T04.02'!$J498&lt;=0)),
" Warning: If at least one of the forms T03.04,T04.01,T04.02 contains data other than zero,also the other two forms must be completed.",
"")))</f>
        <v/>
      </c>
    </row>
    <row r="499" spans="1:12">
      <c r="A499" s="20"/>
      <c r="B499" s="20"/>
      <c r="C499" s="15"/>
      <c r="D499" s="15"/>
      <c r="E499" s="15"/>
      <c r="F499" s="15"/>
      <c r="G499" s="15"/>
      <c r="H499" s="15"/>
      <c r="I499" s="15"/>
      <c r="J499" s="15"/>
      <c r="L499" s="30" t="str">
        <f>IF(COUNTA(C499:J499)=0,"",_xlfn.CONCAT(,
IF(AND(NOT(ISBLANK($J499)),
    ABS($J499-(($C499+$D499+$F499+$G499+$H499+$I499)-$E499))&gt;=1),
" Error: Position at the end of the period is not equal to: position at the beginning of the period+increase in assets-decrease in assets+exchange rate changes+price changes+other changes+rectifications.",
""),
IF(AND(NOT(ISBLANK($C499)),$C499&lt;0),
" Error: Position at the beginning of the period must be a positive amount.",
""),
IF(AND(NOT(ISBLANK($J499)),$J499&lt;0),
" Error: Position at the end of the period must be a positive amount.",
""),
IF(AND(NOT(ISBLANK($J499)),
    $J499&gt;0,
    OR(ISBLANK('T03.04'!$J499),
        'T03.04'!$J499&lt;=0,
        ISBLANK('T04.02'!$J499),
        'T04.02'!$J499&lt;=0)),
" Warning: If at least one of the forms T03.04,T04.01,T04.02 contains data other than zero,also the other two forms must be completed.",
"")))</f>
        <v/>
      </c>
    </row>
    <row r="500" spans="1:12">
      <c r="A500" s="20"/>
      <c r="B500" s="20"/>
      <c r="C500" s="15"/>
      <c r="D500" s="15"/>
      <c r="E500" s="15"/>
      <c r="F500" s="15"/>
      <c r="G500" s="15"/>
      <c r="H500" s="15"/>
      <c r="I500" s="15"/>
      <c r="J500" s="15"/>
      <c r="L500" s="30" t="str">
        <f>IF(COUNTA(C500:J500)=0,"",_xlfn.CONCAT(,
IF(AND(NOT(ISBLANK($J500)),
    ABS($J500-(($C500+$D500+$F500+$G500+$H500+$I500)-$E500))&gt;=1),
" Error: Position at the end of the period is not equal to: position at the beginning of the period+increase in assets-decrease in assets+exchange rate changes+price changes+other changes+rectifications.",
""),
IF(AND(NOT(ISBLANK($C500)),$C500&lt;0),
" Error: Position at the beginning of the period must be a positive amount.",
""),
IF(AND(NOT(ISBLANK($J500)),$J500&lt;0),
" Error: Position at the end of the period must be a positive amount.",
""),
IF(AND(NOT(ISBLANK($J500)),
    $J500&gt;0,
    OR(ISBLANK('T03.04'!$J500),
        'T03.04'!$J500&lt;=0,
        ISBLANK('T04.02'!$J500),
        'T04.02'!$J500&lt;=0)),
" Warning: If at least one of the forms T03.04,T04.01,T04.02 contains data other than zero,also the other two forms must be completed.",
"")))</f>
        <v/>
      </c>
    </row>
  </sheetData>
  <mergeCells count="9">
    <mergeCell ref="L3:L6"/>
    <mergeCell ref="C3:J3"/>
    <mergeCell ref="C4:C6"/>
    <mergeCell ref="D4:I4"/>
    <mergeCell ref="J4:J6"/>
    <mergeCell ref="D5:E5"/>
    <mergeCell ref="F5:G5"/>
    <mergeCell ref="H5:H6"/>
    <mergeCell ref="I5:I6"/>
  </mergeCells>
  <conditionalFormatting sqref="C8:C500">
    <cfRule type="expression" dxfId="247" priority="3">
      <formula>AND(NOT(ISBLANK($C8)),$C8&lt;0)</formula>
    </cfRule>
  </conditionalFormatting>
  <conditionalFormatting sqref="J8:J500">
    <cfRule type="expression" dxfId="246" priority="1">
      <formula>AND(NOT(ISBLANK($J8)),ABS($J8-(($C8+$D8+$F8+$G8+$H8+$I8)-$E8))&gt;=1)</formula>
    </cfRule>
    <cfRule type="expression" dxfId="245" priority="2">
      <formula>AND(NOT(ISBLANK($J8)),$J8&lt;0)</formula>
    </cfRule>
  </conditionalFormatting>
  <hyperlinks>
    <hyperlink ref="A1" location="'TOC'!B38" display="TOC" xr:uid="{00000000-0004-0000-19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68172E30-E2A3-4648-B638-58D1B259FD41}">
            <xm:f>AND(NOT(ISBLANK($J8)),     $J8&gt;0,     OR(ISBLANK('T03.04'!$J8),         'T03.04'!$J8&lt;=0,         ISBLANK('T04.02'!$J8),         'T04.02'!$J8&lt;=0))</xm:f>
            <x14:dxf>
              <fill>
                <patternFill>
                  <bgColor rgb="FFFFC000"/>
                </patternFill>
              </fill>
            </x14:dxf>
          </x14:cfRule>
          <xm:sqref>J8:J500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900-000000000000}">
          <x14:formula1>
            <xm:f>_dropDownSheet!$A$17</xm:f>
          </x14:formula1>
          <xm:sqref>A8:A500</xm:sqref>
        </x14:dataValidation>
        <x14:dataValidation type="list" allowBlank="1" showInputMessage="1" showErrorMessage="1" xr:uid="{00000000-0002-0000-1900-000001000000}">
          <x14:formula1>
            <xm:f>_dropDownSheet!$A$18:$C$18</xm:f>
          </x14:formula1>
          <xm:sqref>B8:B500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Blad27">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33.453125" customWidth="1"/>
  </cols>
  <sheetData>
    <row r="1" spans="1:12" ht="15" customHeight="1">
      <c r="A1" s="10" t="s">
        <v>301</v>
      </c>
      <c r="B1" s="11" t="s">
        <v>85</v>
      </c>
    </row>
    <row r="2" spans="1:12" ht="15" customHeight="1"/>
    <row r="3" spans="1:12" ht="14.5" customHeight="1">
      <c r="A3" s="11"/>
      <c r="C3" s="52" t="s">
        <v>302</v>
      </c>
      <c r="D3" s="52"/>
      <c r="E3" s="52"/>
      <c r="F3" s="52"/>
      <c r="G3" s="52"/>
      <c r="H3" s="52"/>
      <c r="I3" s="52"/>
      <c r="J3" s="52"/>
      <c r="L3" s="53" t="s">
        <v>305</v>
      </c>
    </row>
    <row r="4" spans="1:12">
      <c r="C4" s="52" t="s">
        <v>350</v>
      </c>
      <c r="D4" s="52" t="s">
        <v>307</v>
      </c>
      <c r="E4" s="52"/>
      <c r="F4" s="52"/>
      <c r="G4" s="52"/>
      <c r="H4" s="52"/>
      <c r="I4" s="52"/>
      <c r="J4" s="52" t="s">
        <v>351</v>
      </c>
      <c r="L4" s="54"/>
    </row>
    <row r="5" spans="1:12">
      <c r="C5" s="52"/>
      <c r="D5" s="52" t="s">
        <v>309</v>
      </c>
      <c r="E5" s="52"/>
      <c r="F5" s="52" t="s">
        <v>310</v>
      </c>
      <c r="G5" s="52"/>
      <c r="H5" s="52" t="s">
        <v>352</v>
      </c>
      <c r="I5" s="52" t="s">
        <v>312</v>
      </c>
      <c r="J5" s="52"/>
      <c r="L5" s="54"/>
    </row>
    <row r="6" spans="1:12" ht="20">
      <c r="C6" s="52"/>
      <c r="D6" s="12" t="s">
        <v>353</v>
      </c>
      <c r="E6" s="12" t="s">
        <v>354</v>
      </c>
      <c r="F6" s="12" t="s">
        <v>315</v>
      </c>
      <c r="G6" s="12" t="s">
        <v>316</v>
      </c>
      <c r="H6" s="52"/>
      <c r="I6" s="52"/>
      <c r="J6" s="52"/>
      <c r="L6" s="55"/>
    </row>
    <row r="7" spans="1:12" ht="21.5">
      <c r="A7" s="19" t="s">
        <v>330</v>
      </c>
      <c r="B7" s="19" t="s">
        <v>383</v>
      </c>
      <c r="C7" s="13" t="s">
        <v>317</v>
      </c>
      <c r="D7" s="13" t="s">
        <v>318</v>
      </c>
      <c r="E7" s="13" t="s">
        <v>319</v>
      </c>
      <c r="F7" s="13" t="s">
        <v>320</v>
      </c>
      <c r="G7" s="13" t="s">
        <v>321</v>
      </c>
      <c r="H7" s="13" t="s">
        <v>322</v>
      </c>
      <c r="I7" s="13" t="s">
        <v>323</v>
      </c>
      <c r="J7" s="13" t="s">
        <v>324</v>
      </c>
      <c r="L7" s="29" t="s">
        <v>1108</v>
      </c>
    </row>
    <row r="8" spans="1:12">
      <c r="A8" s="20"/>
      <c r="B8" s="20"/>
      <c r="C8" s="15"/>
      <c r="D8" s="15"/>
      <c r="E8" s="15"/>
      <c r="F8" s="15"/>
      <c r="G8" s="15"/>
      <c r="H8" s="15"/>
      <c r="I8" s="15"/>
      <c r="J8" s="15"/>
      <c r="L8" s="30" t="str">
        <f>IF(COUNTA(C8:J8)=0,"",_xlfn.CONCAT(,
IF(AND(NOT(ISBLANK($J8)),
    ABS($J8-(($C8+$D8+$F8+$G8+$H8+$I8)-$E8))&gt;=1),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IF(AND(NOT(ISBLANK($J8)),
    $J8&gt;0,
    OR(ISBLANK('T04.01'!$J8),
        'T04.01'!$J8&lt;=0,
        ISBLANK('T03.04'!$I8),
        'T03.04'!$I8&lt;=0)),
" Warning: If at least one of the forms T03.04,T04.01,T04.02 contains data other than zero,also the other two forms must be completed.",
"")))</f>
        <v/>
      </c>
    </row>
    <row r="9" spans="1:12" ht="15" customHeight="1">
      <c r="A9" s="20"/>
      <c r="B9" s="20"/>
      <c r="C9" s="15"/>
      <c r="D9" s="15"/>
      <c r="E9" s="15"/>
      <c r="F9" s="15"/>
      <c r="G9" s="15"/>
      <c r="H9" s="15"/>
      <c r="I9" s="15"/>
      <c r="J9" s="15"/>
      <c r="L9" s="30" t="str">
        <f>IF(COUNTA(C9:J9)=0,"",_xlfn.CONCAT(,
IF(AND(NOT(ISBLANK($J9)),
    ABS($J9-(($C9+$D9+$F9+$G9+$H9+$I9)-$E9))&gt;=1),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IF(AND(NOT(ISBLANK($J9)),
    $J9&gt;0,
    OR(ISBLANK('T04.01'!$J9),
        'T04.01'!$J9&lt;=0,
        ISBLANK('T03.04'!$I9),
        'T03.04'!$I9&lt;=0)),
" Warning: If at least one of the forms T03.04,T04.01,T04.02 contains data other than zero,also the other two forms must be completed.",
"")))</f>
        <v/>
      </c>
    </row>
    <row r="10" spans="1:12">
      <c r="A10" s="20"/>
      <c r="B10" s="20"/>
      <c r="C10" s="15"/>
      <c r="D10" s="15"/>
      <c r="E10" s="15"/>
      <c r="F10" s="15"/>
      <c r="G10" s="15"/>
      <c r="H10" s="15"/>
      <c r="I10" s="15"/>
      <c r="J10" s="15"/>
      <c r="L10" s="30" t="str">
        <f>IF(COUNTA(C10:J10)=0,"",_xlfn.CONCAT(,
IF(AND(NOT(ISBLANK($J10)),
    ABS($J10-(($C10+$D10+$F10+$G10+$H10+$I10)-$E10))&gt;=1),
" Error: Position at the end of the period is not equal to: position at the beginning of the period+increase in assets-decrease in assets+exchange rate changes+price changes+other changes+rectifications.",
""),
IF(AND(NOT(ISBLANK($C10)),$C10&lt;0),
" Error: Position at the beginning of the period must be a positive amount.",
""),
IF(AND(NOT(ISBLANK($J10)),$J10&lt;0),
" Error: Position at the end of the period must be a positive amount.",
""),
IF(AND(NOT(ISBLANK($J10)),
    $J10&gt;0,
    OR(ISBLANK('T04.01'!$J10),
        'T04.01'!$J10&lt;=0,
        ISBLANK('T03.04'!$I10),
        'T03.04'!$I10&lt;=0)),
" Warning: If at least one of the forms T03.04,T04.01,T04.02 contains data other than zero,also the other two forms must be completed.",
"")))</f>
        <v/>
      </c>
    </row>
    <row r="11" spans="1:12">
      <c r="A11" s="20"/>
      <c r="B11" s="20"/>
      <c r="C11" s="15"/>
      <c r="D11" s="15"/>
      <c r="E11" s="15"/>
      <c r="F11" s="15"/>
      <c r="G11" s="15"/>
      <c r="H11" s="15"/>
      <c r="I11" s="15"/>
      <c r="J11" s="15"/>
      <c r="L11" s="30" t="str">
        <f>IF(COUNTA(C11:J11)=0,"",_xlfn.CONCAT(,
IF(AND(NOT(ISBLANK($J11)),
    ABS($J11-(($C11+$D11+$F11+$G11+$H11+$I11)-$E11))&gt;=1),
" Error: Position at the end of the period is not equal to: position at the beginning of the period+increase in assets-decrease in assets+exchange rate changes+price changes+other changes+rectifications.",
""),
IF(AND(NOT(ISBLANK($C11)),$C11&lt;0),
" Error: Position at the beginning of the period must be a positive amount.",
""),
IF(AND(NOT(ISBLANK($J11)),$J11&lt;0),
" Error: Position at the end of the period must be a positive amount.",
""),
IF(AND(NOT(ISBLANK($J11)),
    $J11&gt;0,
    OR(ISBLANK('T04.01'!$J11),
        'T04.01'!$J11&lt;=0,
        ISBLANK('T03.04'!$I11),
        'T03.04'!$I11&lt;=0)),
" Warning: If at least one of the forms T03.04,T04.01,T04.02 contains data other than zero,also the other two forms must be completed.",
"")))</f>
        <v/>
      </c>
    </row>
    <row r="12" spans="1:12">
      <c r="A12" s="20"/>
      <c r="B12" s="20"/>
      <c r="C12" s="15"/>
      <c r="D12" s="15"/>
      <c r="E12" s="15"/>
      <c r="F12" s="15"/>
      <c r="G12" s="15"/>
      <c r="H12" s="15"/>
      <c r="I12" s="15"/>
      <c r="J12" s="15"/>
      <c r="L12" s="30" t="str">
        <f>IF(COUNTA(C12:J12)=0,"",_xlfn.CONCAT(,
IF(AND(NOT(ISBLANK($J12)),
    ABS($J12-(($C12+$D12+$F12+$G12+$H12+$I12)-$E12))&gt;=1),
" Error: Position at the end of the period is not equal to: position at the beginning of the period+increase in assets-decrease in assets+exchange rate changes+price changes+other changes+rectifications.",
""),
IF(AND(NOT(ISBLANK($C12)),$C12&lt;0),
" Error: Position at the beginning of the period must be a positive amount.",
""),
IF(AND(NOT(ISBLANK($J12)),$J12&lt;0),
" Error: Position at the end of the period must be a positive amount.",
""),
IF(AND(NOT(ISBLANK($J12)),
    $J12&gt;0,
    OR(ISBLANK('T04.01'!$J12),
        'T04.01'!$J12&lt;=0,
        ISBLANK('T03.04'!$I12),
        'T03.04'!$I12&lt;=0)),
" Warning: If at least one of the forms T03.04,T04.01,T04.02 contains data other than zero,also the other two forms must be completed.",
"")))</f>
        <v/>
      </c>
    </row>
    <row r="13" spans="1:12">
      <c r="A13" s="20"/>
      <c r="B13" s="20"/>
      <c r="C13" s="15"/>
      <c r="D13" s="15"/>
      <c r="E13" s="15"/>
      <c r="F13" s="15"/>
      <c r="G13" s="15"/>
      <c r="H13" s="15"/>
      <c r="I13" s="15"/>
      <c r="J13" s="15"/>
      <c r="L13" s="30" t="str">
        <f>IF(COUNTA(C13:J13)=0,"",_xlfn.CONCAT(,
IF(AND(NOT(ISBLANK($J13)),
    ABS($J13-(($C13+$D13+$F13+$G13+$H13+$I13)-$E13))&gt;=1),
" Error: Position at the end of the period is not equal to: position at the beginning of the period+increase in assets-decrease in assets+exchange rate changes+price changes+other changes+rectifications.",
""),
IF(AND(NOT(ISBLANK($C13)),$C13&lt;0),
" Error: Position at the beginning of the period must be a positive amount.",
""),
IF(AND(NOT(ISBLANK($J13)),$J13&lt;0),
" Error: Position at the end of the period must be a positive amount.",
""),
IF(AND(NOT(ISBLANK($J13)),
    $J13&gt;0,
    OR(ISBLANK('T04.01'!$J13),
        'T04.01'!$J13&lt;=0,
        ISBLANK('T03.04'!$I13),
        'T03.04'!$I13&lt;=0)),
" Warning: If at least one of the forms T03.04,T04.01,T04.02 contains data other than zero,also the other two forms must be completed.",
"")))</f>
        <v/>
      </c>
    </row>
    <row r="14" spans="1:12">
      <c r="A14" s="20"/>
      <c r="B14" s="20"/>
      <c r="C14" s="15"/>
      <c r="D14" s="15"/>
      <c r="E14" s="15"/>
      <c r="F14" s="15"/>
      <c r="G14" s="15"/>
      <c r="H14" s="15"/>
      <c r="I14" s="15"/>
      <c r="J14" s="15"/>
      <c r="L14" s="30" t="str">
        <f>IF(COUNTA(C14:J14)=0,"",_xlfn.CONCAT(,
IF(AND(NOT(ISBLANK($J14)),
    ABS($J14-(($C14+$D14+$F14+$G14+$H14+$I14)-$E14))&gt;=1),
" Error: Position at the end of the period is not equal to: position at the beginning of the period+increase in assets-decrease in assets+exchange rate changes+price changes+other changes+rectifications.",
""),
IF(AND(NOT(ISBLANK($C14)),$C14&lt;0),
" Error: Position at the beginning of the period must be a positive amount.",
""),
IF(AND(NOT(ISBLANK($J14)),$J14&lt;0),
" Error: Position at the end of the period must be a positive amount.",
""),
IF(AND(NOT(ISBLANK($J14)),
    $J14&gt;0,
    OR(ISBLANK('T04.01'!$J14),
        'T04.01'!$J14&lt;=0,
        ISBLANK('T03.04'!$I14),
        'T03.04'!$I14&lt;=0)),
" Warning: If at least one of the forms T03.04,T04.01,T04.02 contains data other than zero,also the other two forms must be completed.",
"")))</f>
        <v/>
      </c>
    </row>
    <row r="15" spans="1:12">
      <c r="A15" s="20"/>
      <c r="B15" s="20"/>
      <c r="C15" s="15"/>
      <c r="D15" s="15"/>
      <c r="E15" s="15"/>
      <c r="F15" s="15"/>
      <c r="G15" s="15"/>
      <c r="H15" s="15"/>
      <c r="I15" s="15"/>
      <c r="J15" s="15"/>
      <c r="L15" s="30" t="str">
        <f>IF(COUNTA(C15:J15)=0,"",_xlfn.CONCAT(,
IF(AND(NOT(ISBLANK($J15)),
    ABS($J15-(($C15+$D15+$F15+$G15+$H15+$I15)-$E15))&gt;=1),
" Error: Position at the end of the period is not equal to: position at the beginning of the period+increase in assets-decrease in assets+exchange rate changes+price changes+other changes+rectifications.",
""),
IF(AND(NOT(ISBLANK($C15)),$C15&lt;0),
" Error: Position at the beginning of the period must be a positive amount.",
""),
IF(AND(NOT(ISBLANK($J15)),$J15&lt;0),
" Error: Position at the end of the period must be a positive amount.",
""),
IF(AND(NOT(ISBLANK($J15)),
    $J15&gt;0,
    OR(ISBLANK('T04.01'!$J15),
        'T04.01'!$J15&lt;=0,
        ISBLANK('T03.04'!$I15),
        'T03.04'!$I15&lt;=0)),
" Warning: If at least one of the forms T03.04,T04.01,T04.02 contains data other than zero,also the other two forms must be completed.",
"")))</f>
        <v/>
      </c>
    </row>
    <row r="16" spans="1:12">
      <c r="A16" s="20"/>
      <c r="B16" s="20"/>
      <c r="C16" s="15"/>
      <c r="D16" s="15"/>
      <c r="E16" s="15"/>
      <c r="F16" s="15"/>
      <c r="G16" s="15"/>
      <c r="H16" s="15"/>
      <c r="I16" s="15"/>
      <c r="J16" s="15"/>
      <c r="L16" s="30" t="str">
        <f>IF(COUNTA(C16:J16)=0,"",_xlfn.CONCAT(,
IF(AND(NOT(ISBLANK($J16)),
    ABS($J16-(($C16+$D16+$F16+$G16+$H16+$I16)-$E16))&gt;=1),
" Error: Position at the end of the period is not equal to: position at the beginning of the period+increase in assets-decrease in assets+exchange rate changes+price changes+other changes+rectifications.",
""),
IF(AND(NOT(ISBLANK($C16)),$C16&lt;0),
" Error: Position at the beginning of the period must be a positive amount.",
""),
IF(AND(NOT(ISBLANK($J16)),$J16&lt;0),
" Error: Position at the end of the period must be a positive amount.",
""),
IF(AND(NOT(ISBLANK($J16)),
    $J16&gt;0,
    OR(ISBLANK('T04.01'!$J16),
        'T04.01'!$J16&lt;=0,
        ISBLANK('T03.04'!$I16),
        'T03.04'!$I16&lt;=0)),
" Warning: If at least one of the forms T03.04,T04.01,T04.02 contains data other than zero,also the other two forms must be completed.",
"")))</f>
        <v/>
      </c>
    </row>
    <row r="17" spans="1:12">
      <c r="A17" s="20"/>
      <c r="B17" s="20"/>
      <c r="C17" s="15"/>
      <c r="D17" s="15"/>
      <c r="E17" s="15"/>
      <c r="F17" s="15"/>
      <c r="G17" s="15"/>
      <c r="H17" s="15"/>
      <c r="I17" s="15"/>
      <c r="J17" s="15"/>
      <c r="L17" s="30" t="str">
        <f>IF(COUNTA(C17:J17)=0,"",_xlfn.CONCAT(,
IF(AND(NOT(ISBLANK($J17)),
    ABS($J17-(($C17+$D17+$F17+$G17+$H17+$I17)-$E17))&gt;=1),
" Error: Position at the end of the period is not equal to: position at the beginning of the period+increase in assets-decrease in assets+exchange rate changes+price changes+other changes+rectifications.",
""),
IF(AND(NOT(ISBLANK($C17)),$C17&lt;0),
" Error: Position at the beginning of the period must be a positive amount.",
""),
IF(AND(NOT(ISBLANK($J17)),$J17&lt;0),
" Error: Position at the end of the period must be a positive amount.",
""),
IF(AND(NOT(ISBLANK($J17)),
    $J17&gt;0,
    OR(ISBLANK('T04.01'!$J17),
        'T04.01'!$J17&lt;=0,
        ISBLANK('T03.04'!$I17),
        'T03.04'!$I17&lt;=0)),
" Warning: If at least one of the forms T03.04,T04.01,T04.02 contains data other than zero,also the other two forms must be completed.",
"")))</f>
        <v/>
      </c>
    </row>
    <row r="18" spans="1:12">
      <c r="A18" s="20"/>
      <c r="B18" s="20"/>
      <c r="C18" s="15"/>
      <c r="D18" s="15"/>
      <c r="E18" s="15"/>
      <c r="F18" s="15"/>
      <c r="G18" s="15"/>
      <c r="H18" s="15"/>
      <c r="I18" s="15"/>
      <c r="J18" s="15"/>
      <c r="L18" s="30" t="str">
        <f>IF(COUNTA(C18:J18)=0,"",_xlfn.CONCAT(,
IF(AND(NOT(ISBLANK($J18)),
    ABS($J18-(($C18+$D18+$F18+$G18+$H18+$I18)-$E18))&gt;=1),
" Error: Position at the end of the period is not equal to: position at the beginning of the period+increase in assets-decrease in assets+exchange rate changes+price changes+other changes+rectifications.",
""),
IF(AND(NOT(ISBLANK($C18)),$C18&lt;0),
" Error: Position at the beginning of the period must be a positive amount.",
""),
IF(AND(NOT(ISBLANK($J18)),$J18&lt;0),
" Error: Position at the end of the period must be a positive amount.",
""),
IF(AND(NOT(ISBLANK($J18)),
    $J18&gt;0,
    OR(ISBLANK('T04.01'!$J18),
        'T04.01'!$J18&lt;=0,
        ISBLANK('T03.04'!$I18),
        'T03.04'!$I18&lt;=0)),
" Warning: If at least one of the forms T03.04,T04.01,T04.02 contains data other than zero,also the other two forms must be completed.",
"")))</f>
        <v/>
      </c>
    </row>
    <row r="19" spans="1:12">
      <c r="A19" s="20"/>
      <c r="B19" s="20"/>
      <c r="C19" s="15"/>
      <c r="D19" s="15"/>
      <c r="E19" s="15"/>
      <c r="F19" s="15"/>
      <c r="G19" s="15"/>
      <c r="H19" s="15"/>
      <c r="I19" s="15"/>
      <c r="J19" s="15"/>
      <c r="L19" s="30" t="str">
        <f>IF(COUNTA(C19:J19)=0,"",_xlfn.CONCAT(,
IF(AND(NOT(ISBLANK($J19)),
    ABS($J19-(($C19+$D19+$F19+$G19+$H19+$I19)-$E19))&gt;=1),
" Error: Position at the end of the period is not equal to: position at the beginning of the period+increase in assets-decrease in assets+exchange rate changes+price changes+other changes+rectifications.",
""),
IF(AND(NOT(ISBLANK($C19)),$C19&lt;0),
" Error: Position at the beginning of the period must be a positive amount.",
""),
IF(AND(NOT(ISBLANK($J19)),$J19&lt;0),
" Error: Position at the end of the period must be a positive amount.",
""),
IF(AND(NOT(ISBLANK($J19)),
    $J19&gt;0,
    OR(ISBLANK('T04.01'!$J19),
        'T04.01'!$J19&lt;=0,
        ISBLANK('T03.04'!$I19),
        'T03.04'!$I19&lt;=0)),
" Warning: If at least one of the forms T03.04,T04.01,T04.02 contains data other than zero,also the other two forms must be completed.",
"")))</f>
        <v/>
      </c>
    </row>
    <row r="20" spans="1:12">
      <c r="A20" s="20"/>
      <c r="B20" s="20"/>
      <c r="C20" s="15"/>
      <c r="D20" s="15"/>
      <c r="E20" s="15"/>
      <c r="F20" s="15"/>
      <c r="G20" s="15"/>
      <c r="H20" s="15"/>
      <c r="I20" s="15"/>
      <c r="J20" s="15"/>
      <c r="L20" s="30" t="str">
        <f>IF(COUNTA(C20:J20)=0,"",_xlfn.CONCAT(,
IF(AND(NOT(ISBLANK($J20)),
    ABS($J20-(($C20+$D20+$F20+$G20+$H20+$I20)-$E20))&gt;=1),
" Error: Position at the end of the period is not equal to: position at the beginning of the period+increase in assets-decrease in assets+exchange rate changes+price changes+other changes+rectifications.",
""),
IF(AND(NOT(ISBLANK($C20)),$C20&lt;0),
" Error: Position at the beginning of the period must be a positive amount.",
""),
IF(AND(NOT(ISBLANK($J20)),$J20&lt;0),
" Error: Position at the end of the period must be a positive amount.",
""),
IF(AND(NOT(ISBLANK($J20)),
    $J20&gt;0,
    OR(ISBLANK('T04.01'!$J20),
        'T04.01'!$J20&lt;=0,
        ISBLANK('T03.04'!$I20),
        'T03.04'!$I20&lt;=0)),
" Warning: If at least one of the forms T03.04,T04.01,T04.02 contains data other than zero,also the other two forms must be completed.",
"")))</f>
        <v/>
      </c>
    </row>
    <row r="21" spans="1:12">
      <c r="A21" s="20"/>
      <c r="B21" s="20"/>
      <c r="C21" s="15"/>
      <c r="D21" s="15"/>
      <c r="E21" s="15"/>
      <c r="F21" s="15"/>
      <c r="G21" s="15"/>
      <c r="H21" s="15"/>
      <c r="I21" s="15"/>
      <c r="J21" s="15"/>
      <c r="L21" s="30" t="str">
        <f>IF(COUNTA(C21:J21)=0,"",_xlfn.CONCAT(,
IF(AND(NOT(ISBLANK($J21)),
    ABS($J21-(($C21+$D21+$F21+$G21+$H21+$I21)-$E21))&gt;=1),
" Error: Position at the end of the period is not equal to: position at the beginning of the period+increase in assets-decrease in assets+exchange rate changes+price changes+other changes+rectifications.",
""),
IF(AND(NOT(ISBLANK($C21)),$C21&lt;0),
" Error: Position at the beginning of the period must be a positive amount.",
""),
IF(AND(NOT(ISBLANK($J21)),$J21&lt;0),
" Error: Position at the end of the period must be a positive amount.",
""),
IF(AND(NOT(ISBLANK($J21)),
    $J21&gt;0,
    OR(ISBLANK('T04.01'!$J21),
        'T04.01'!$J21&lt;=0,
        ISBLANK('T03.04'!$I21),
        'T03.04'!$I21&lt;=0)),
" Warning: If at least one of the forms T03.04,T04.01,T04.02 contains data other than zero,also the other two forms must be completed.",
"")))</f>
        <v/>
      </c>
    </row>
    <row r="22" spans="1:12">
      <c r="A22" s="20"/>
      <c r="B22" s="20"/>
      <c r="C22" s="15"/>
      <c r="D22" s="15"/>
      <c r="E22" s="15"/>
      <c r="F22" s="15"/>
      <c r="G22" s="15"/>
      <c r="H22" s="15"/>
      <c r="I22" s="15"/>
      <c r="J22" s="15"/>
      <c r="L22" s="30" t="str">
        <f>IF(COUNTA(C22:J22)=0,"",_xlfn.CONCAT(,
IF(AND(NOT(ISBLANK($J22)),
    ABS($J22-(($C22+$D22+$F22+$G22+$H22+$I22)-$E22))&gt;=1),
" Error: Position at the end of the period is not equal to: position at the beginning of the period+increase in assets-decrease in assets+exchange rate changes+price changes+other changes+rectifications.",
""),
IF(AND(NOT(ISBLANK($C22)),$C22&lt;0),
" Error: Position at the beginning of the period must be a positive amount.",
""),
IF(AND(NOT(ISBLANK($J22)),$J22&lt;0),
" Error: Position at the end of the period must be a positive amount.",
""),
IF(AND(NOT(ISBLANK($J22)),
    $J22&gt;0,
    OR(ISBLANK('T04.01'!$J22),
        'T04.01'!$J22&lt;=0,
        ISBLANK('T03.04'!$I22),
        'T03.04'!$I22&lt;=0)),
" Warning: If at least one of the forms T03.04,T04.01,T04.02 contains data other than zero,also the other two forms must be completed.",
"")))</f>
        <v/>
      </c>
    </row>
    <row r="23" spans="1:12">
      <c r="A23" s="20"/>
      <c r="B23" s="20"/>
      <c r="C23" s="15"/>
      <c r="D23" s="15"/>
      <c r="E23" s="15"/>
      <c r="F23" s="15"/>
      <c r="G23" s="15"/>
      <c r="H23" s="15"/>
      <c r="I23" s="15"/>
      <c r="J23" s="15"/>
      <c r="L23" s="30" t="str">
        <f>IF(COUNTA(C23:J23)=0,"",_xlfn.CONCAT(,
IF(AND(NOT(ISBLANK($J23)),
    ABS($J23-(($C23+$D23+$F23+$G23+$H23+$I23)-$E23))&gt;=1),
" Error: Position at the end of the period is not equal to: position at the beginning of the period+increase in assets-decrease in assets+exchange rate changes+price changes+other changes+rectifications.",
""),
IF(AND(NOT(ISBLANK($C23)),$C23&lt;0),
" Error: Position at the beginning of the period must be a positive amount.",
""),
IF(AND(NOT(ISBLANK($J23)),$J23&lt;0),
" Error: Position at the end of the period must be a positive amount.",
""),
IF(AND(NOT(ISBLANK($J23)),
    $J23&gt;0,
    OR(ISBLANK('T04.01'!$J23),
        'T04.01'!$J23&lt;=0,
        ISBLANK('T03.04'!$I23),
        'T03.04'!$I23&lt;=0)),
" Warning: If at least one of the forms T03.04,T04.01,T04.02 contains data other than zero,also the other two forms must be completed.",
"")))</f>
        <v/>
      </c>
    </row>
    <row r="24" spans="1:12">
      <c r="A24" s="20"/>
      <c r="B24" s="20"/>
      <c r="C24" s="15"/>
      <c r="D24" s="15"/>
      <c r="E24" s="15"/>
      <c r="F24" s="15"/>
      <c r="G24" s="15"/>
      <c r="H24" s="15"/>
      <c r="I24" s="15"/>
      <c r="J24" s="15"/>
      <c r="L24" s="30" t="str">
        <f>IF(COUNTA(C24:J24)=0,"",_xlfn.CONCAT(,
IF(AND(NOT(ISBLANK($J24)),
    ABS($J24-(($C24+$D24+$F24+$G24+$H24+$I24)-$E24))&gt;=1),
" Error: Position at the end of the period is not equal to: position at the beginning of the period+increase in assets-decrease in assets+exchange rate changes+price changes+other changes+rectifications.",
""),
IF(AND(NOT(ISBLANK($C24)),$C24&lt;0),
" Error: Position at the beginning of the period must be a positive amount.",
""),
IF(AND(NOT(ISBLANK($J24)),$J24&lt;0),
" Error: Position at the end of the period must be a positive amount.",
""),
IF(AND(NOT(ISBLANK($J24)),
    $J24&gt;0,
    OR(ISBLANK('T04.01'!$J24),
        'T04.01'!$J24&lt;=0,
        ISBLANK('T03.04'!$I24),
        'T03.04'!$I24&lt;=0)),
" Warning: If at least one of the forms T03.04,T04.01,T04.02 contains data other than zero,also the other two forms must be completed.",
"")))</f>
        <v/>
      </c>
    </row>
    <row r="25" spans="1:12">
      <c r="A25" s="20"/>
      <c r="B25" s="20"/>
      <c r="C25" s="15"/>
      <c r="D25" s="15"/>
      <c r="E25" s="15"/>
      <c r="F25" s="15"/>
      <c r="G25" s="15"/>
      <c r="H25" s="15"/>
      <c r="I25" s="15"/>
      <c r="J25" s="15"/>
      <c r="L25" s="30" t="str">
        <f>IF(COUNTA(C25:J25)=0,"",_xlfn.CONCAT(,
IF(AND(NOT(ISBLANK($J25)),
    ABS($J25-(($C25+$D25+$F25+$G25+$H25+$I25)-$E25))&gt;=1),
" Error: Position at the end of the period is not equal to: position at the beginning of the period+increase in assets-decrease in assets+exchange rate changes+price changes+other changes+rectifications.",
""),
IF(AND(NOT(ISBLANK($C25)),$C25&lt;0),
" Error: Position at the beginning of the period must be a positive amount.",
""),
IF(AND(NOT(ISBLANK($J25)),$J25&lt;0),
" Error: Position at the end of the period must be a positive amount.",
""),
IF(AND(NOT(ISBLANK($J25)),
    $J25&gt;0,
    OR(ISBLANK('T04.01'!$J25),
        'T04.01'!$J25&lt;=0,
        ISBLANK('T03.04'!$I25),
        'T03.04'!$I25&lt;=0)),
" Warning: If at least one of the forms T03.04,T04.01,T04.02 contains data other than zero,also the other two forms must be completed.",
"")))</f>
        <v/>
      </c>
    </row>
    <row r="26" spans="1:12">
      <c r="A26" s="20"/>
      <c r="B26" s="20"/>
      <c r="C26" s="15"/>
      <c r="D26" s="15"/>
      <c r="E26" s="15"/>
      <c r="F26" s="15"/>
      <c r="G26" s="15"/>
      <c r="H26" s="15"/>
      <c r="I26" s="15"/>
      <c r="J26" s="15"/>
      <c r="L26" s="30" t="str">
        <f>IF(COUNTA(C26:J26)=0,"",_xlfn.CONCAT(,
IF(AND(NOT(ISBLANK($J26)),
    ABS($J26-(($C26+$D26+$F26+$G26+$H26+$I26)-$E26))&gt;=1),
" Error: Position at the end of the period is not equal to: position at the beginning of the period+increase in assets-decrease in assets+exchange rate changes+price changes+other changes+rectifications.",
""),
IF(AND(NOT(ISBLANK($C26)),$C26&lt;0),
" Error: Position at the beginning of the period must be a positive amount.",
""),
IF(AND(NOT(ISBLANK($J26)),$J26&lt;0),
" Error: Position at the end of the period must be a positive amount.",
""),
IF(AND(NOT(ISBLANK($J26)),
    $J26&gt;0,
    OR(ISBLANK('T04.01'!$J26),
        'T04.01'!$J26&lt;=0,
        ISBLANK('T03.04'!$I26),
        'T03.04'!$I26&lt;=0)),
" Warning: If at least one of the forms T03.04,T04.01,T04.02 contains data other than zero,also the other two forms must be completed.",
"")))</f>
        <v/>
      </c>
    </row>
    <row r="27" spans="1:12">
      <c r="A27" s="20"/>
      <c r="B27" s="20"/>
      <c r="C27" s="15"/>
      <c r="D27" s="15"/>
      <c r="E27" s="15"/>
      <c r="F27" s="15"/>
      <c r="G27" s="15"/>
      <c r="H27" s="15"/>
      <c r="I27" s="15"/>
      <c r="J27" s="15"/>
      <c r="L27" s="30" t="str">
        <f>IF(COUNTA(C27:J27)=0,"",_xlfn.CONCAT(,
IF(AND(NOT(ISBLANK($J27)),
    ABS($J27-(($C27+$D27+$F27+$G27+$H27+$I27)-$E27))&gt;=1),
" Error: Position at the end of the period is not equal to: position at the beginning of the period+increase in assets-decrease in assets+exchange rate changes+price changes+other changes+rectifications.",
""),
IF(AND(NOT(ISBLANK($C27)),$C27&lt;0),
" Error: Position at the beginning of the period must be a positive amount.",
""),
IF(AND(NOT(ISBLANK($J27)),$J27&lt;0),
" Error: Position at the end of the period must be a positive amount.",
""),
IF(AND(NOT(ISBLANK($J27)),
    $J27&gt;0,
    OR(ISBLANK('T04.01'!$J27),
        'T04.01'!$J27&lt;=0,
        ISBLANK('T03.04'!$I27),
        'T03.04'!$I27&lt;=0)),
" Warning: If at least one of the forms T03.04,T04.01,T04.02 contains data other than zero,also the other two forms must be completed.",
"")))</f>
        <v/>
      </c>
    </row>
    <row r="28" spans="1:12">
      <c r="A28" s="20"/>
      <c r="B28" s="20"/>
      <c r="C28" s="15"/>
      <c r="D28" s="15"/>
      <c r="E28" s="15"/>
      <c r="F28" s="15"/>
      <c r="G28" s="15"/>
      <c r="H28" s="15"/>
      <c r="I28" s="15"/>
      <c r="J28" s="15"/>
      <c r="L28" s="30" t="str">
        <f>IF(COUNTA(C28:J28)=0,"",_xlfn.CONCAT(,
IF(AND(NOT(ISBLANK($J28)),
    ABS($J28-(($C28+$D28+$F28+$G28+$H28+$I28)-$E28))&gt;=1),
" Error: Position at the end of the period is not equal to: position at the beginning of the period+increase in assets-decrease in assets+exchange rate changes+price changes+other changes+rectifications.",
""),
IF(AND(NOT(ISBLANK($C28)),$C28&lt;0),
" Error: Position at the beginning of the period must be a positive amount.",
""),
IF(AND(NOT(ISBLANK($J28)),$J28&lt;0),
" Error: Position at the end of the period must be a positive amount.",
""),
IF(AND(NOT(ISBLANK($J28)),
    $J28&gt;0,
    OR(ISBLANK('T04.01'!$J28),
        'T04.01'!$J28&lt;=0,
        ISBLANK('T03.04'!$I28),
        'T03.04'!$I28&lt;=0)),
" Warning: If at least one of the forms T03.04,T04.01,T04.02 contains data other than zero,also the other two forms must be completed.",
"")))</f>
        <v/>
      </c>
    </row>
    <row r="29" spans="1:12">
      <c r="A29" s="20"/>
      <c r="B29" s="20"/>
      <c r="C29" s="15"/>
      <c r="D29" s="15"/>
      <c r="E29" s="15"/>
      <c r="F29" s="15"/>
      <c r="G29" s="15"/>
      <c r="H29" s="15"/>
      <c r="I29" s="15"/>
      <c r="J29" s="15"/>
      <c r="L29" s="30" t="str">
        <f>IF(COUNTA(C29:J29)=0,"",_xlfn.CONCAT(,
IF(AND(NOT(ISBLANK($J29)),
    ABS($J29-(($C29+$D29+$F29+$G29+$H29+$I29)-$E29))&gt;=1),
" Error: Position at the end of the period is not equal to: position at the beginning of the period+increase in assets-decrease in assets+exchange rate changes+price changes+other changes+rectifications.",
""),
IF(AND(NOT(ISBLANK($C29)),$C29&lt;0),
" Error: Position at the beginning of the period must be a positive amount.",
""),
IF(AND(NOT(ISBLANK($J29)),$J29&lt;0),
" Error: Position at the end of the period must be a positive amount.",
""),
IF(AND(NOT(ISBLANK($J29)),
    $J29&gt;0,
    OR(ISBLANK('T04.01'!$J29),
        'T04.01'!$J29&lt;=0,
        ISBLANK('T03.04'!$I29),
        'T03.04'!$I29&lt;=0)),
" Warning: If at least one of the forms T03.04,T04.01,T04.02 contains data other than zero,also the other two forms must be completed.",
"")))</f>
        <v/>
      </c>
    </row>
    <row r="30" spans="1:12">
      <c r="A30" s="20"/>
      <c r="B30" s="20"/>
      <c r="C30" s="15"/>
      <c r="D30" s="15"/>
      <c r="E30" s="15"/>
      <c r="F30" s="15"/>
      <c r="G30" s="15"/>
      <c r="H30" s="15"/>
      <c r="I30" s="15"/>
      <c r="J30" s="15"/>
      <c r="L30" s="30" t="str">
        <f>IF(COUNTA(C30:J30)=0,"",_xlfn.CONCAT(,
IF(AND(NOT(ISBLANK($J30)),
    ABS($J30-(($C30+$D30+$F30+$G30+$H30+$I30)-$E30))&gt;=1),
" Error: Position at the end of the period is not equal to: position at the beginning of the period+increase in assets-decrease in assets+exchange rate changes+price changes+other changes+rectifications.",
""),
IF(AND(NOT(ISBLANK($C30)),$C30&lt;0),
" Error: Position at the beginning of the period must be a positive amount.",
""),
IF(AND(NOT(ISBLANK($J30)),$J30&lt;0),
" Error: Position at the end of the period must be a positive amount.",
""),
IF(AND(NOT(ISBLANK($J30)),
    $J30&gt;0,
    OR(ISBLANK('T04.01'!$J30),
        'T04.01'!$J30&lt;=0,
        ISBLANK('T03.04'!$I30),
        'T03.04'!$I30&lt;=0)),
" Warning: If at least one of the forms T03.04,T04.01,T04.02 contains data other than zero,also the other two forms must be completed.",
"")))</f>
        <v/>
      </c>
    </row>
    <row r="31" spans="1:12">
      <c r="A31" s="20"/>
      <c r="B31" s="20"/>
      <c r="C31" s="15"/>
      <c r="D31" s="15"/>
      <c r="E31" s="15"/>
      <c r="F31" s="15"/>
      <c r="G31" s="15"/>
      <c r="H31" s="15"/>
      <c r="I31" s="15"/>
      <c r="J31" s="15"/>
      <c r="L31" s="30" t="str">
        <f>IF(COUNTA(C31:J31)=0,"",_xlfn.CONCAT(,
IF(AND(NOT(ISBLANK($J31)),
    ABS($J31-(($C31+$D31+$F31+$G31+$H31+$I31)-$E31))&gt;=1),
" Error: Position at the end of the period is not equal to: position at the beginning of the period+increase in assets-decrease in assets+exchange rate changes+price changes+other changes+rectifications.",
""),
IF(AND(NOT(ISBLANK($C31)),$C31&lt;0),
" Error: Position at the beginning of the period must be a positive amount.",
""),
IF(AND(NOT(ISBLANK($J31)),$J31&lt;0),
" Error: Position at the end of the period must be a positive amount.",
""),
IF(AND(NOT(ISBLANK($J31)),
    $J31&gt;0,
    OR(ISBLANK('T04.01'!$J31),
        'T04.01'!$J31&lt;=0,
        ISBLANK('T03.04'!$I31),
        'T03.04'!$I31&lt;=0)),
" Warning: If at least one of the forms T03.04,T04.01,T04.02 contains data other than zero,also the other two forms must be completed.",
"")))</f>
        <v/>
      </c>
    </row>
    <row r="32" spans="1:12">
      <c r="A32" s="20"/>
      <c r="B32" s="20"/>
      <c r="C32" s="15"/>
      <c r="D32" s="15"/>
      <c r="E32" s="15"/>
      <c r="F32" s="15"/>
      <c r="G32" s="15"/>
      <c r="H32" s="15"/>
      <c r="I32" s="15"/>
      <c r="J32" s="15"/>
      <c r="L32" s="30" t="str">
        <f>IF(COUNTA(C32:J32)=0,"",_xlfn.CONCAT(,
IF(AND(NOT(ISBLANK($J32)),
    ABS($J32-(($C32+$D32+$F32+$G32+$H32+$I32)-$E32))&gt;=1),
" Error: Position at the end of the period is not equal to: position at the beginning of the period+increase in assets-decrease in assets+exchange rate changes+price changes+other changes+rectifications.",
""),
IF(AND(NOT(ISBLANK($C32)),$C32&lt;0),
" Error: Position at the beginning of the period must be a positive amount.",
""),
IF(AND(NOT(ISBLANK($J32)),$J32&lt;0),
" Error: Position at the end of the period must be a positive amount.",
""),
IF(AND(NOT(ISBLANK($J32)),
    $J32&gt;0,
    OR(ISBLANK('T04.01'!$J32),
        'T04.01'!$J32&lt;=0,
        ISBLANK('T03.04'!$I32),
        'T03.04'!$I32&lt;=0)),
" Warning: If at least one of the forms T03.04,T04.01,T04.02 contains data other than zero,also the other two forms must be completed.",
"")))</f>
        <v/>
      </c>
    </row>
    <row r="33" spans="1:12">
      <c r="A33" s="20"/>
      <c r="B33" s="20"/>
      <c r="C33" s="15"/>
      <c r="D33" s="15"/>
      <c r="E33" s="15"/>
      <c r="F33" s="15"/>
      <c r="G33" s="15"/>
      <c r="H33" s="15"/>
      <c r="I33" s="15"/>
      <c r="J33" s="15"/>
      <c r="L33" s="30" t="str">
        <f>IF(COUNTA(C33:J33)=0,"",_xlfn.CONCAT(,
IF(AND(NOT(ISBLANK($J33)),
    ABS($J33-(($C33+$D33+$F33+$G33+$H33+$I33)-$E33))&gt;=1),
" Error: Position at the end of the period is not equal to: position at the beginning of the period+increase in assets-decrease in assets+exchange rate changes+price changes+other changes+rectifications.",
""),
IF(AND(NOT(ISBLANK($C33)),$C33&lt;0),
" Error: Position at the beginning of the period must be a positive amount.",
""),
IF(AND(NOT(ISBLANK($J33)),$J33&lt;0),
" Error: Position at the end of the period must be a positive amount.",
""),
IF(AND(NOT(ISBLANK($J33)),
    $J33&gt;0,
    OR(ISBLANK('T04.01'!$J33),
        'T04.01'!$J33&lt;=0,
        ISBLANK('T03.04'!$I33),
        'T03.04'!$I33&lt;=0)),
" Warning: If at least one of the forms T03.04,T04.01,T04.02 contains data other than zero,also the other two forms must be completed.",
"")))</f>
        <v/>
      </c>
    </row>
    <row r="34" spans="1:12">
      <c r="A34" s="20"/>
      <c r="B34" s="20"/>
      <c r="C34" s="15"/>
      <c r="D34" s="15"/>
      <c r="E34" s="15"/>
      <c r="F34" s="15"/>
      <c r="G34" s="15"/>
      <c r="H34" s="15"/>
      <c r="I34" s="15"/>
      <c r="J34" s="15"/>
      <c r="L34" s="30" t="str">
        <f>IF(COUNTA(C34:J34)=0,"",_xlfn.CONCAT(,
IF(AND(NOT(ISBLANK($J34)),
    ABS($J34-(($C34+$D34+$F34+$G34+$H34+$I34)-$E34))&gt;=1),
" Error: Position at the end of the period is not equal to: position at the beginning of the period+increase in assets-decrease in assets+exchange rate changes+price changes+other changes+rectifications.",
""),
IF(AND(NOT(ISBLANK($C34)),$C34&lt;0),
" Error: Position at the beginning of the period must be a positive amount.",
""),
IF(AND(NOT(ISBLANK($J34)),$J34&lt;0),
" Error: Position at the end of the period must be a positive amount.",
""),
IF(AND(NOT(ISBLANK($J34)),
    $J34&gt;0,
    OR(ISBLANK('T04.01'!$J34),
        'T04.01'!$J34&lt;=0,
        ISBLANK('T03.04'!$I34),
        'T03.04'!$I34&lt;=0)),
" Warning: If at least one of the forms T03.04,T04.01,T04.02 contains data other than zero,also the other two forms must be completed.",
"")))</f>
        <v/>
      </c>
    </row>
    <row r="35" spans="1:12">
      <c r="A35" s="20"/>
      <c r="B35" s="20"/>
      <c r="C35" s="15"/>
      <c r="D35" s="15"/>
      <c r="E35" s="15"/>
      <c r="F35" s="15"/>
      <c r="G35" s="15"/>
      <c r="H35" s="15"/>
      <c r="I35" s="15"/>
      <c r="J35" s="15"/>
      <c r="L35" s="30" t="str">
        <f>IF(COUNTA(C35:J35)=0,"",_xlfn.CONCAT(,
IF(AND(NOT(ISBLANK($J35)),
    ABS($J35-(($C35+$D35+$F35+$G35+$H35+$I35)-$E35))&gt;=1),
" Error: Position at the end of the period is not equal to: position at the beginning of the period+increase in assets-decrease in assets+exchange rate changes+price changes+other changes+rectifications.",
""),
IF(AND(NOT(ISBLANK($C35)),$C35&lt;0),
" Error: Position at the beginning of the period must be a positive amount.",
""),
IF(AND(NOT(ISBLANK($J35)),$J35&lt;0),
" Error: Position at the end of the period must be a positive amount.",
""),
IF(AND(NOT(ISBLANK($J35)),
    $J35&gt;0,
    OR(ISBLANK('T04.01'!$J35),
        'T04.01'!$J35&lt;=0,
        ISBLANK('T03.04'!$I35),
        'T03.04'!$I35&lt;=0)),
" Warning: If at least one of the forms T03.04,T04.01,T04.02 contains data other than zero,also the other two forms must be completed.",
"")))</f>
        <v/>
      </c>
    </row>
    <row r="36" spans="1:12">
      <c r="A36" s="20"/>
      <c r="B36" s="20"/>
      <c r="C36" s="15"/>
      <c r="D36" s="15"/>
      <c r="E36" s="15"/>
      <c r="F36" s="15"/>
      <c r="G36" s="15"/>
      <c r="H36" s="15"/>
      <c r="I36" s="15"/>
      <c r="J36" s="15"/>
      <c r="L36" s="30" t="str">
        <f>IF(COUNTA(C36:J36)=0,"",_xlfn.CONCAT(,
IF(AND(NOT(ISBLANK($J36)),
    ABS($J36-(($C36+$D36+$F36+$G36+$H36+$I36)-$E36))&gt;=1),
" Error: Position at the end of the period is not equal to: position at the beginning of the period+increase in assets-decrease in assets+exchange rate changes+price changes+other changes+rectifications.",
""),
IF(AND(NOT(ISBLANK($C36)),$C36&lt;0),
" Error: Position at the beginning of the period must be a positive amount.",
""),
IF(AND(NOT(ISBLANK($J36)),$J36&lt;0),
" Error: Position at the end of the period must be a positive amount.",
""),
IF(AND(NOT(ISBLANK($J36)),
    $J36&gt;0,
    OR(ISBLANK('T04.01'!$J36),
        'T04.01'!$J36&lt;=0,
        ISBLANK('T03.04'!$I36),
        'T03.04'!$I36&lt;=0)),
" Warning: If at least one of the forms T03.04,T04.01,T04.02 contains data other than zero,also the other two forms must be completed.",
"")))</f>
        <v/>
      </c>
    </row>
    <row r="37" spans="1:12">
      <c r="A37" s="20"/>
      <c r="B37" s="20"/>
      <c r="C37" s="15"/>
      <c r="D37" s="15"/>
      <c r="E37" s="15"/>
      <c r="F37" s="15"/>
      <c r="G37" s="15"/>
      <c r="H37" s="15"/>
      <c r="I37" s="15"/>
      <c r="J37" s="15"/>
      <c r="L37" s="30" t="str">
        <f>IF(COUNTA(C37:J37)=0,"",_xlfn.CONCAT(,
IF(AND(NOT(ISBLANK($J37)),
    ABS($J37-(($C37+$D37+$F37+$G37+$H37+$I37)-$E37))&gt;=1),
" Error: Position at the end of the period is not equal to: position at the beginning of the period+increase in assets-decrease in assets+exchange rate changes+price changes+other changes+rectifications.",
""),
IF(AND(NOT(ISBLANK($C37)),$C37&lt;0),
" Error: Position at the beginning of the period must be a positive amount.",
""),
IF(AND(NOT(ISBLANK($J37)),$J37&lt;0),
" Error: Position at the end of the period must be a positive amount.",
""),
IF(AND(NOT(ISBLANK($J37)),
    $J37&gt;0,
    OR(ISBLANK('T04.01'!$J37),
        'T04.01'!$J37&lt;=0,
        ISBLANK('T03.04'!$I37),
        'T03.04'!$I37&lt;=0)),
" Warning: If at least one of the forms T03.04,T04.01,T04.02 contains data other than zero,also the other two forms must be completed.",
"")))</f>
        <v/>
      </c>
    </row>
    <row r="38" spans="1:12">
      <c r="A38" s="20"/>
      <c r="B38" s="20"/>
      <c r="C38" s="15"/>
      <c r="D38" s="15"/>
      <c r="E38" s="15"/>
      <c r="F38" s="15"/>
      <c r="G38" s="15"/>
      <c r="H38" s="15"/>
      <c r="I38" s="15"/>
      <c r="J38" s="15"/>
      <c r="L38" s="30" t="str">
        <f>IF(COUNTA(C38:J38)=0,"",_xlfn.CONCAT(,
IF(AND(NOT(ISBLANK($J38)),
    ABS($J38-(($C38+$D38+$F38+$G38+$H38+$I38)-$E38))&gt;=1),
" Error: Position at the end of the period is not equal to: position at the beginning of the period+increase in assets-decrease in assets+exchange rate changes+price changes+other changes+rectifications.",
""),
IF(AND(NOT(ISBLANK($C38)),$C38&lt;0),
" Error: Position at the beginning of the period must be a positive amount.",
""),
IF(AND(NOT(ISBLANK($J38)),$J38&lt;0),
" Error: Position at the end of the period must be a positive amount.",
""),
IF(AND(NOT(ISBLANK($J38)),
    $J38&gt;0,
    OR(ISBLANK('T04.01'!$J38),
        'T04.01'!$J38&lt;=0,
        ISBLANK('T03.04'!$I38),
        'T03.04'!$I38&lt;=0)),
" Warning: If at least one of the forms T03.04,T04.01,T04.02 contains data other than zero,also the other two forms must be completed.",
"")))</f>
        <v/>
      </c>
    </row>
    <row r="39" spans="1:12">
      <c r="A39" s="20"/>
      <c r="B39" s="20"/>
      <c r="C39" s="15"/>
      <c r="D39" s="15"/>
      <c r="E39" s="15"/>
      <c r="F39" s="15"/>
      <c r="G39" s="15"/>
      <c r="H39" s="15"/>
      <c r="I39" s="15"/>
      <c r="J39" s="15"/>
      <c r="L39" s="30" t="str">
        <f>IF(COUNTA(C39:J39)=0,"",_xlfn.CONCAT(,
IF(AND(NOT(ISBLANK($J39)),
    ABS($J39-(($C39+$D39+$F39+$G39+$H39+$I39)-$E39))&gt;=1),
" Error: Position at the end of the period is not equal to: position at the beginning of the period+increase in assets-decrease in assets+exchange rate changes+price changes+other changes+rectifications.",
""),
IF(AND(NOT(ISBLANK($C39)),$C39&lt;0),
" Error: Position at the beginning of the period must be a positive amount.",
""),
IF(AND(NOT(ISBLANK($J39)),$J39&lt;0),
" Error: Position at the end of the period must be a positive amount.",
""),
IF(AND(NOT(ISBLANK($J39)),
    $J39&gt;0,
    OR(ISBLANK('T04.01'!$J39),
        'T04.01'!$J39&lt;=0,
        ISBLANK('T03.04'!$I39),
        'T03.04'!$I39&lt;=0)),
" Warning: If at least one of the forms T03.04,T04.01,T04.02 contains data other than zero,also the other two forms must be completed.",
"")))</f>
        <v/>
      </c>
    </row>
    <row r="40" spans="1:12">
      <c r="A40" s="20"/>
      <c r="B40" s="20"/>
      <c r="C40" s="15"/>
      <c r="D40" s="15"/>
      <c r="E40" s="15"/>
      <c r="F40" s="15"/>
      <c r="G40" s="15"/>
      <c r="H40" s="15"/>
      <c r="I40" s="15"/>
      <c r="J40" s="15"/>
      <c r="L40" s="30" t="str">
        <f>IF(COUNTA(C40:J40)=0,"",_xlfn.CONCAT(,
IF(AND(NOT(ISBLANK($J40)),
    ABS($J40-(($C40+$D40+$F40+$G40+$H40+$I40)-$E40))&gt;=1),
" Error: Position at the end of the period is not equal to: position at the beginning of the period+increase in assets-decrease in assets+exchange rate changes+price changes+other changes+rectifications.",
""),
IF(AND(NOT(ISBLANK($C40)),$C40&lt;0),
" Error: Position at the beginning of the period must be a positive amount.",
""),
IF(AND(NOT(ISBLANK($J40)),$J40&lt;0),
" Error: Position at the end of the period must be a positive amount.",
""),
IF(AND(NOT(ISBLANK($J40)),
    $J40&gt;0,
    OR(ISBLANK('T04.01'!$J40),
        'T04.01'!$J40&lt;=0,
        ISBLANK('T03.04'!$I40),
        'T03.04'!$I40&lt;=0)),
" Warning: If at least one of the forms T03.04,T04.01,T04.02 contains data other than zero,also the other two forms must be completed.",
"")))</f>
        <v/>
      </c>
    </row>
    <row r="41" spans="1:12">
      <c r="A41" s="20"/>
      <c r="B41" s="20"/>
      <c r="C41" s="15"/>
      <c r="D41" s="15"/>
      <c r="E41" s="15"/>
      <c r="F41" s="15"/>
      <c r="G41" s="15"/>
      <c r="H41" s="15"/>
      <c r="I41" s="15"/>
      <c r="J41" s="15"/>
      <c r="L41" s="30" t="str">
        <f>IF(COUNTA(C41:J41)=0,"",_xlfn.CONCAT(,
IF(AND(NOT(ISBLANK($J41)),
    ABS($J41-(($C41+$D41+$F41+$G41+$H41+$I41)-$E41))&gt;=1),
" Error: Position at the end of the period is not equal to: position at the beginning of the period+increase in assets-decrease in assets+exchange rate changes+price changes+other changes+rectifications.",
""),
IF(AND(NOT(ISBLANK($C41)),$C41&lt;0),
" Error: Position at the beginning of the period must be a positive amount.",
""),
IF(AND(NOT(ISBLANK($J41)),$J41&lt;0),
" Error: Position at the end of the period must be a positive amount.",
""),
IF(AND(NOT(ISBLANK($J41)),
    $J41&gt;0,
    OR(ISBLANK('T04.01'!$J41),
        'T04.01'!$J41&lt;=0,
        ISBLANK('T03.04'!$I41),
        'T03.04'!$I41&lt;=0)),
" Warning: If at least one of the forms T03.04,T04.01,T04.02 contains data other than zero,also the other two forms must be completed.",
"")))</f>
        <v/>
      </c>
    </row>
    <row r="42" spans="1:12">
      <c r="A42" s="20"/>
      <c r="B42" s="20"/>
      <c r="C42" s="15"/>
      <c r="D42" s="15"/>
      <c r="E42" s="15"/>
      <c r="F42" s="15"/>
      <c r="G42" s="15"/>
      <c r="H42" s="15"/>
      <c r="I42" s="15"/>
      <c r="J42" s="15"/>
      <c r="L42" s="30" t="str">
        <f>IF(COUNTA(C42:J42)=0,"",_xlfn.CONCAT(,
IF(AND(NOT(ISBLANK($J42)),
    ABS($J42-(($C42+$D42+$F42+$G42+$H42+$I42)-$E42))&gt;=1),
" Error: Position at the end of the period is not equal to: position at the beginning of the period+increase in assets-decrease in assets+exchange rate changes+price changes+other changes+rectifications.",
""),
IF(AND(NOT(ISBLANK($C42)),$C42&lt;0),
" Error: Position at the beginning of the period must be a positive amount.",
""),
IF(AND(NOT(ISBLANK($J42)),$J42&lt;0),
" Error: Position at the end of the period must be a positive amount.",
""),
IF(AND(NOT(ISBLANK($J42)),
    $J42&gt;0,
    OR(ISBLANK('T04.01'!$J42),
        'T04.01'!$J42&lt;=0,
        ISBLANK('T03.04'!$I42),
        'T03.04'!$I42&lt;=0)),
" Warning: If at least one of the forms T03.04,T04.01,T04.02 contains data other than zero,also the other two forms must be completed.",
"")))</f>
        <v/>
      </c>
    </row>
    <row r="43" spans="1:12">
      <c r="A43" s="20"/>
      <c r="B43" s="20"/>
      <c r="C43" s="15"/>
      <c r="D43" s="15"/>
      <c r="E43" s="15"/>
      <c r="F43" s="15"/>
      <c r="G43" s="15"/>
      <c r="H43" s="15"/>
      <c r="I43" s="15"/>
      <c r="J43" s="15"/>
      <c r="L43" s="30" t="str">
        <f>IF(COUNTA(C43:J43)=0,"",_xlfn.CONCAT(,
IF(AND(NOT(ISBLANK($J43)),
    ABS($J43-(($C43+$D43+$F43+$G43+$H43+$I43)-$E43))&gt;=1),
" Error: Position at the end of the period is not equal to: position at the beginning of the period+increase in assets-decrease in assets+exchange rate changes+price changes+other changes+rectifications.",
""),
IF(AND(NOT(ISBLANK($C43)),$C43&lt;0),
" Error: Position at the beginning of the period must be a positive amount.",
""),
IF(AND(NOT(ISBLANK($J43)),$J43&lt;0),
" Error: Position at the end of the period must be a positive amount.",
""),
IF(AND(NOT(ISBLANK($J43)),
    $J43&gt;0,
    OR(ISBLANK('T04.01'!$J43),
        'T04.01'!$J43&lt;=0,
        ISBLANK('T03.04'!$I43),
        'T03.04'!$I43&lt;=0)),
" Warning: If at least one of the forms T03.04,T04.01,T04.02 contains data other than zero,also the other two forms must be completed.",
"")))</f>
        <v/>
      </c>
    </row>
    <row r="44" spans="1:12">
      <c r="A44" s="20"/>
      <c r="B44" s="20"/>
      <c r="C44" s="15"/>
      <c r="D44" s="15"/>
      <c r="E44" s="15"/>
      <c r="F44" s="15"/>
      <c r="G44" s="15"/>
      <c r="H44" s="15"/>
      <c r="I44" s="15"/>
      <c r="J44" s="15"/>
      <c r="L44" s="30" t="str">
        <f>IF(COUNTA(C44:J44)=0,"",_xlfn.CONCAT(,
IF(AND(NOT(ISBLANK($J44)),
    ABS($J44-(($C44+$D44+$F44+$G44+$H44+$I44)-$E44))&gt;=1),
" Error: Position at the end of the period is not equal to: position at the beginning of the period+increase in assets-decrease in assets+exchange rate changes+price changes+other changes+rectifications.",
""),
IF(AND(NOT(ISBLANK($C44)),$C44&lt;0),
" Error: Position at the beginning of the period must be a positive amount.",
""),
IF(AND(NOT(ISBLANK($J44)),$J44&lt;0),
" Error: Position at the end of the period must be a positive amount.",
""),
IF(AND(NOT(ISBLANK($J44)),
    $J44&gt;0,
    OR(ISBLANK('T04.01'!$J44),
        'T04.01'!$J44&lt;=0,
        ISBLANK('T03.04'!$I44),
        'T03.04'!$I44&lt;=0)),
" Warning: If at least one of the forms T03.04,T04.01,T04.02 contains data other than zero,also the other two forms must be completed.",
"")))</f>
        <v/>
      </c>
    </row>
    <row r="45" spans="1:12">
      <c r="A45" s="20"/>
      <c r="B45" s="20"/>
      <c r="C45" s="15"/>
      <c r="D45" s="15"/>
      <c r="E45" s="15"/>
      <c r="F45" s="15"/>
      <c r="G45" s="15"/>
      <c r="H45" s="15"/>
      <c r="I45" s="15"/>
      <c r="J45" s="15"/>
      <c r="L45" s="30" t="str">
        <f>IF(COUNTA(C45:J45)=0,"",_xlfn.CONCAT(,
IF(AND(NOT(ISBLANK($J45)),
    ABS($J45-(($C45+$D45+$F45+$G45+$H45+$I45)-$E45))&gt;=1),
" Error: Position at the end of the period is not equal to: position at the beginning of the period+increase in assets-decrease in assets+exchange rate changes+price changes+other changes+rectifications.",
""),
IF(AND(NOT(ISBLANK($C45)),$C45&lt;0),
" Error: Position at the beginning of the period must be a positive amount.",
""),
IF(AND(NOT(ISBLANK($J45)),$J45&lt;0),
" Error: Position at the end of the period must be a positive amount.",
""),
IF(AND(NOT(ISBLANK($J45)),
    $J45&gt;0,
    OR(ISBLANK('T04.01'!$J45),
        'T04.01'!$J45&lt;=0,
        ISBLANK('T03.04'!$I45),
        'T03.04'!$I45&lt;=0)),
" Warning: If at least one of the forms T03.04,T04.01,T04.02 contains data other than zero,also the other two forms must be completed.",
"")))</f>
        <v/>
      </c>
    </row>
    <row r="46" spans="1:12">
      <c r="A46" s="20"/>
      <c r="B46" s="20"/>
      <c r="C46" s="15"/>
      <c r="D46" s="15"/>
      <c r="E46" s="15"/>
      <c r="F46" s="15"/>
      <c r="G46" s="15"/>
      <c r="H46" s="15"/>
      <c r="I46" s="15"/>
      <c r="J46" s="15"/>
      <c r="L46" s="30" t="str">
        <f>IF(COUNTA(C46:J46)=0,"",_xlfn.CONCAT(,
IF(AND(NOT(ISBLANK($J46)),
    ABS($J46-(($C46+$D46+$F46+$G46+$H46+$I46)-$E46))&gt;=1),
" Error: Position at the end of the period is not equal to: position at the beginning of the period+increase in assets-decrease in assets+exchange rate changes+price changes+other changes+rectifications.",
""),
IF(AND(NOT(ISBLANK($C46)),$C46&lt;0),
" Error: Position at the beginning of the period must be a positive amount.",
""),
IF(AND(NOT(ISBLANK($J46)),$J46&lt;0),
" Error: Position at the end of the period must be a positive amount.",
""),
IF(AND(NOT(ISBLANK($J46)),
    $J46&gt;0,
    OR(ISBLANK('T04.01'!$J46),
        'T04.01'!$J46&lt;=0,
        ISBLANK('T03.04'!$I46),
        'T03.04'!$I46&lt;=0)),
" Warning: If at least one of the forms T03.04,T04.01,T04.02 contains data other than zero,also the other two forms must be completed.",
"")))</f>
        <v/>
      </c>
    </row>
    <row r="47" spans="1:12">
      <c r="A47" s="20"/>
      <c r="B47" s="20"/>
      <c r="C47" s="15"/>
      <c r="D47" s="15"/>
      <c r="E47" s="15"/>
      <c r="F47" s="15"/>
      <c r="G47" s="15"/>
      <c r="H47" s="15"/>
      <c r="I47" s="15"/>
      <c r="J47" s="15"/>
      <c r="L47" s="30" t="str">
        <f>IF(COUNTA(C47:J47)=0,"",_xlfn.CONCAT(,
IF(AND(NOT(ISBLANK($J47)),
    ABS($J47-(($C47+$D47+$F47+$G47+$H47+$I47)-$E47))&gt;=1),
" Error: Position at the end of the period is not equal to: position at the beginning of the period+increase in assets-decrease in assets+exchange rate changes+price changes+other changes+rectifications.",
""),
IF(AND(NOT(ISBLANK($C47)),$C47&lt;0),
" Error: Position at the beginning of the period must be a positive amount.",
""),
IF(AND(NOT(ISBLANK($J47)),$J47&lt;0),
" Error: Position at the end of the period must be a positive amount.",
""),
IF(AND(NOT(ISBLANK($J47)),
    $J47&gt;0,
    OR(ISBLANK('T04.01'!$J47),
        'T04.01'!$J47&lt;=0,
        ISBLANK('T03.04'!$I47),
        'T03.04'!$I47&lt;=0)),
" Warning: If at least one of the forms T03.04,T04.01,T04.02 contains data other than zero,also the other two forms must be completed.",
"")))</f>
        <v/>
      </c>
    </row>
    <row r="48" spans="1:12">
      <c r="A48" s="20"/>
      <c r="B48" s="20"/>
      <c r="C48" s="15"/>
      <c r="D48" s="15"/>
      <c r="E48" s="15"/>
      <c r="F48" s="15"/>
      <c r="G48" s="15"/>
      <c r="H48" s="15"/>
      <c r="I48" s="15"/>
      <c r="J48" s="15"/>
      <c r="L48" s="30" t="str">
        <f>IF(COUNTA(C48:J48)=0,"",_xlfn.CONCAT(,
IF(AND(NOT(ISBLANK($J48)),
    ABS($J48-(($C48+$D48+$F48+$G48+$H48+$I48)-$E48))&gt;=1),
" Error: Position at the end of the period is not equal to: position at the beginning of the period+increase in assets-decrease in assets+exchange rate changes+price changes+other changes+rectifications.",
""),
IF(AND(NOT(ISBLANK($C48)),$C48&lt;0),
" Error: Position at the beginning of the period must be a positive amount.",
""),
IF(AND(NOT(ISBLANK($J48)),$J48&lt;0),
" Error: Position at the end of the period must be a positive amount.",
""),
IF(AND(NOT(ISBLANK($J48)),
    $J48&gt;0,
    OR(ISBLANK('T04.01'!$J48),
        'T04.01'!$J48&lt;=0,
        ISBLANK('T03.04'!$I48),
        'T03.04'!$I48&lt;=0)),
" Warning: If at least one of the forms T03.04,T04.01,T04.02 contains data other than zero,also the other two forms must be completed.",
"")))</f>
        <v/>
      </c>
    </row>
    <row r="49" spans="1:12">
      <c r="A49" s="20"/>
      <c r="B49" s="20"/>
      <c r="C49" s="15"/>
      <c r="D49" s="15"/>
      <c r="E49" s="15"/>
      <c r="F49" s="15"/>
      <c r="G49" s="15"/>
      <c r="H49" s="15"/>
      <c r="I49" s="15"/>
      <c r="J49" s="15"/>
      <c r="L49" s="30" t="str">
        <f>IF(COUNTA(C49:J49)=0,"",_xlfn.CONCAT(,
IF(AND(NOT(ISBLANK($J49)),
    ABS($J49-(($C49+$D49+$F49+$G49+$H49+$I49)-$E49))&gt;=1),
" Error: Position at the end of the period is not equal to: position at the beginning of the period+increase in assets-decrease in assets+exchange rate changes+price changes+other changes+rectifications.",
""),
IF(AND(NOT(ISBLANK($C49)),$C49&lt;0),
" Error: Position at the beginning of the period must be a positive amount.",
""),
IF(AND(NOT(ISBLANK($J49)),$J49&lt;0),
" Error: Position at the end of the period must be a positive amount.",
""),
IF(AND(NOT(ISBLANK($J49)),
    $J49&gt;0,
    OR(ISBLANK('T04.01'!$J49),
        'T04.01'!$J49&lt;=0,
        ISBLANK('T03.04'!$I49),
        'T03.04'!$I49&lt;=0)),
" Warning: If at least one of the forms T03.04,T04.01,T04.02 contains data other than zero,also the other two forms must be completed.",
"")))</f>
        <v/>
      </c>
    </row>
    <row r="50" spans="1:12">
      <c r="A50" s="20"/>
      <c r="B50" s="20"/>
      <c r="C50" s="15"/>
      <c r="D50" s="15"/>
      <c r="E50" s="15"/>
      <c r="F50" s="15"/>
      <c r="G50" s="15"/>
      <c r="H50" s="15"/>
      <c r="I50" s="15"/>
      <c r="J50" s="15"/>
      <c r="L50" s="30" t="str">
        <f>IF(COUNTA(C50:J50)=0,"",_xlfn.CONCAT(,
IF(AND(NOT(ISBLANK($J50)),
    ABS($J50-(($C50+$D50+$F50+$G50+$H50+$I50)-$E50))&gt;=1),
" Error: Position at the end of the period is not equal to: position at the beginning of the period+increase in assets-decrease in assets+exchange rate changes+price changes+other changes+rectifications.",
""),
IF(AND(NOT(ISBLANK($C50)),$C50&lt;0),
" Error: Position at the beginning of the period must be a positive amount.",
""),
IF(AND(NOT(ISBLANK($J50)),$J50&lt;0),
" Error: Position at the end of the period must be a positive amount.",
""),
IF(AND(NOT(ISBLANK($J50)),
    $J50&gt;0,
    OR(ISBLANK('T04.01'!$J50),
        'T04.01'!$J50&lt;=0,
        ISBLANK('T03.04'!$I50),
        'T03.04'!$I50&lt;=0)),
" Warning: If at least one of the forms T03.04,T04.01,T04.02 contains data other than zero,also the other two forms must be completed.",
"")))</f>
        <v/>
      </c>
    </row>
    <row r="51" spans="1:12">
      <c r="A51" s="20"/>
      <c r="B51" s="20"/>
      <c r="C51" s="15"/>
      <c r="D51" s="15"/>
      <c r="E51" s="15"/>
      <c r="F51" s="15"/>
      <c r="G51" s="15"/>
      <c r="H51" s="15"/>
      <c r="I51" s="15"/>
      <c r="J51" s="15"/>
      <c r="L51" s="30" t="str">
        <f>IF(COUNTA(C51:J51)=0,"",_xlfn.CONCAT(,
IF(AND(NOT(ISBLANK($J51)),
    ABS($J51-(($C51+$D51+$F51+$G51+$H51+$I51)-$E51))&gt;=1),
" Error: Position at the end of the period is not equal to: position at the beginning of the period+increase in assets-decrease in assets+exchange rate changes+price changes+other changes+rectifications.",
""),
IF(AND(NOT(ISBLANK($C51)),$C51&lt;0),
" Error: Position at the beginning of the period must be a positive amount.",
""),
IF(AND(NOT(ISBLANK($J51)),$J51&lt;0),
" Error: Position at the end of the period must be a positive amount.",
""),
IF(AND(NOT(ISBLANK($J51)),
    $J51&gt;0,
    OR(ISBLANK('T04.01'!$J51),
        'T04.01'!$J51&lt;=0,
        ISBLANK('T03.04'!$I51),
        'T03.04'!$I51&lt;=0)),
" Warning: If at least one of the forms T03.04,T04.01,T04.02 contains data other than zero,also the other two forms must be completed.",
"")))</f>
        <v/>
      </c>
    </row>
    <row r="52" spans="1:12">
      <c r="A52" s="20"/>
      <c r="B52" s="20"/>
      <c r="C52" s="15"/>
      <c r="D52" s="15"/>
      <c r="E52" s="15"/>
      <c r="F52" s="15"/>
      <c r="G52" s="15"/>
      <c r="H52" s="15"/>
      <c r="I52" s="15"/>
      <c r="J52" s="15"/>
      <c r="L52" s="30" t="str">
        <f>IF(COUNTA(C52:J52)=0,"",_xlfn.CONCAT(,
IF(AND(NOT(ISBLANK($J52)),
    ABS($J52-(($C52+$D52+$F52+$G52+$H52+$I52)-$E52))&gt;=1),
" Error: Position at the end of the period is not equal to: position at the beginning of the period+increase in assets-decrease in assets+exchange rate changes+price changes+other changes+rectifications.",
""),
IF(AND(NOT(ISBLANK($C52)),$C52&lt;0),
" Error: Position at the beginning of the period must be a positive amount.",
""),
IF(AND(NOT(ISBLANK($J52)),$J52&lt;0),
" Error: Position at the end of the period must be a positive amount.",
""),
IF(AND(NOT(ISBLANK($J52)),
    $J52&gt;0,
    OR(ISBLANK('T04.01'!$J52),
        'T04.01'!$J52&lt;=0,
        ISBLANK('T03.04'!$I52),
        'T03.04'!$I52&lt;=0)),
" Warning: If at least one of the forms T03.04,T04.01,T04.02 contains data other than zero,also the other two forms must be completed.",
"")))</f>
        <v/>
      </c>
    </row>
    <row r="53" spans="1:12">
      <c r="A53" s="20"/>
      <c r="B53" s="20"/>
      <c r="C53" s="15"/>
      <c r="D53" s="15"/>
      <c r="E53" s="15"/>
      <c r="F53" s="15"/>
      <c r="G53" s="15"/>
      <c r="H53" s="15"/>
      <c r="I53" s="15"/>
      <c r="J53" s="15"/>
      <c r="L53" s="30" t="str">
        <f>IF(COUNTA(C53:J53)=0,"",_xlfn.CONCAT(,
IF(AND(NOT(ISBLANK($J53)),
    ABS($J53-(($C53+$D53+$F53+$G53+$H53+$I53)-$E53))&gt;=1),
" Error: Position at the end of the period is not equal to: position at the beginning of the period+increase in assets-decrease in assets+exchange rate changes+price changes+other changes+rectifications.",
""),
IF(AND(NOT(ISBLANK($C53)),$C53&lt;0),
" Error: Position at the beginning of the period must be a positive amount.",
""),
IF(AND(NOT(ISBLANK($J53)),$J53&lt;0),
" Error: Position at the end of the period must be a positive amount.",
""),
IF(AND(NOT(ISBLANK($J53)),
    $J53&gt;0,
    OR(ISBLANK('T04.01'!$J53),
        'T04.01'!$J53&lt;=0,
        ISBLANK('T03.04'!$I53),
        'T03.04'!$I53&lt;=0)),
" Warning: If at least one of the forms T03.04,T04.01,T04.02 contains data other than zero,also the other two forms must be completed.",
"")))</f>
        <v/>
      </c>
    </row>
    <row r="54" spans="1:12">
      <c r="A54" s="20"/>
      <c r="B54" s="20"/>
      <c r="C54" s="15"/>
      <c r="D54" s="15"/>
      <c r="E54" s="15"/>
      <c r="F54" s="15"/>
      <c r="G54" s="15"/>
      <c r="H54" s="15"/>
      <c r="I54" s="15"/>
      <c r="J54" s="15"/>
      <c r="L54" s="30" t="str">
        <f>IF(COUNTA(C54:J54)=0,"",_xlfn.CONCAT(,
IF(AND(NOT(ISBLANK($J54)),
    ABS($J54-(($C54+$D54+$F54+$G54+$H54+$I54)-$E54))&gt;=1),
" Error: Position at the end of the period is not equal to: position at the beginning of the period+increase in assets-decrease in assets+exchange rate changes+price changes+other changes+rectifications.",
""),
IF(AND(NOT(ISBLANK($C54)),$C54&lt;0),
" Error: Position at the beginning of the period must be a positive amount.",
""),
IF(AND(NOT(ISBLANK($J54)),$J54&lt;0),
" Error: Position at the end of the period must be a positive amount.",
""),
IF(AND(NOT(ISBLANK($J54)),
    $J54&gt;0,
    OR(ISBLANK('T04.01'!$J54),
        'T04.01'!$J54&lt;=0,
        ISBLANK('T03.04'!$I54),
        'T03.04'!$I54&lt;=0)),
" Warning: If at least one of the forms T03.04,T04.01,T04.02 contains data other than zero,also the other two forms must be completed.",
"")))</f>
        <v/>
      </c>
    </row>
    <row r="55" spans="1:12">
      <c r="A55" s="20"/>
      <c r="B55" s="20"/>
      <c r="C55" s="15"/>
      <c r="D55" s="15"/>
      <c r="E55" s="15"/>
      <c r="F55" s="15"/>
      <c r="G55" s="15"/>
      <c r="H55" s="15"/>
      <c r="I55" s="15"/>
      <c r="J55" s="15"/>
      <c r="L55" s="30" t="str">
        <f>IF(COUNTA(C55:J55)=0,"",_xlfn.CONCAT(,
IF(AND(NOT(ISBLANK($J55)),
    ABS($J55-(($C55+$D55+$F55+$G55+$H55+$I55)-$E55))&gt;=1),
" Error: Position at the end of the period is not equal to: position at the beginning of the period+increase in assets-decrease in assets+exchange rate changes+price changes+other changes+rectifications.",
""),
IF(AND(NOT(ISBLANK($C55)),$C55&lt;0),
" Error: Position at the beginning of the period must be a positive amount.",
""),
IF(AND(NOT(ISBLANK($J55)),$J55&lt;0),
" Error: Position at the end of the period must be a positive amount.",
""),
IF(AND(NOT(ISBLANK($J55)),
    $J55&gt;0,
    OR(ISBLANK('T04.01'!$J55),
        'T04.01'!$J55&lt;=0,
        ISBLANK('T03.04'!$I55),
        'T03.04'!$I55&lt;=0)),
" Warning: If at least one of the forms T03.04,T04.01,T04.02 contains data other than zero,also the other two forms must be completed.",
"")))</f>
        <v/>
      </c>
    </row>
    <row r="56" spans="1:12">
      <c r="A56" s="20"/>
      <c r="B56" s="20"/>
      <c r="C56" s="15"/>
      <c r="D56" s="15"/>
      <c r="E56" s="15"/>
      <c r="F56" s="15"/>
      <c r="G56" s="15"/>
      <c r="H56" s="15"/>
      <c r="I56" s="15"/>
      <c r="J56" s="15"/>
      <c r="L56" s="30" t="str">
        <f>IF(COUNTA(C56:J56)=0,"",_xlfn.CONCAT(,
IF(AND(NOT(ISBLANK($J56)),
    ABS($J56-(($C56+$D56+$F56+$G56+$H56+$I56)-$E56))&gt;=1),
" Error: Position at the end of the period is not equal to: position at the beginning of the period+increase in assets-decrease in assets+exchange rate changes+price changes+other changes+rectifications.",
""),
IF(AND(NOT(ISBLANK($C56)),$C56&lt;0),
" Error: Position at the beginning of the period must be a positive amount.",
""),
IF(AND(NOT(ISBLANK($J56)),$J56&lt;0),
" Error: Position at the end of the period must be a positive amount.",
""),
IF(AND(NOT(ISBLANK($J56)),
    $J56&gt;0,
    OR(ISBLANK('T04.01'!$J56),
        'T04.01'!$J56&lt;=0,
        ISBLANK('T03.04'!$I56),
        'T03.04'!$I56&lt;=0)),
" Warning: If at least one of the forms T03.04,T04.01,T04.02 contains data other than zero,also the other two forms must be completed.",
"")))</f>
        <v/>
      </c>
    </row>
    <row r="57" spans="1:12">
      <c r="A57" s="20"/>
      <c r="B57" s="20"/>
      <c r="C57" s="15"/>
      <c r="D57" s="15"/>
      <c r="E57" s="15"/>
      <c r="F57" s="15"/>
      <c r="G57" s="15"/>
      <c r="H57" s="15"/>
      <c r="I57" s="15"/>
      <c r="J57" s="15"/>
      <c r="L57" s="30" t="str">
        <f>IF(COUNTA(C57:J57)=0,"",_xlfn.CONCAT(,
IF(AND(NOT(ISBLANK($J57)),
    ABS($J57-(($C57+$D57+$F57+$G57+$H57+$I57)-$E57))&gt;=1),
" Error: Position at the end of the period is not equal to: position at the beginning of the period+increase in assets-decrease in assets+exchange rate changes+price changes+other changes+rectifications.",
""),
IF(AND(NOT(ISBLANK($C57)),$C57&lt;0),
" Error: Position at the beginning of the period must be a positive amount.",
""),
IF(AND(NOT(ISBLANK($J57)),$J57&lt;0),
" Error: Position at the end of the period must be a positive amount.",
""),
IF(AND(NOT(ISBLANK($J57)),
    $J57&gt;0,
    OR(ISBLANK('T04.01'!$J57),
        'T04.01'!$J57&lt;=0,
        ISBLANK('T03.04'!$I57),
        'T03.04'!$I57&lt;=0)),
" Warning: If at least one of the forms T03.04,T04.01,T04.02 contains data other than zero,also the other two forms must be completed.",
"")))</f>
        <v/>
      </c>
    </row>
    <row r="58" spans="1:12">
      <c r="A58" s="20"/>
      <c r="B58" s="20"/>
      <c r="C58" s="15"/>
      <c r="D58" s="15"/>
      <c r="E58" s="15"/>
      <c r="F58" s="15"/>
      <c r="G58" s="15"/>
      <c r="H58" s="15"/>
      <c r="I58" s="15"/>
      <c r="J58" s="15"/>
      <c r="L58" s="30" t="str">
        <f>IF(COUNTA(C58:J58)=0,"",_xlfn.CONCAT(,
IF(AND(NOT(ISBLANK($J58)),
    ABS($J58-(($C58+$D58+$F58+$G58+$H58+$I58)-$E58))&gt;=1),
" Error: Position at the end of the period is not equal to: position at the beginning of the period+increase in assets-decrease in assets+exchange rate changes+price changes+other changes+rectifications.",
""),
IF(AND(NOT(ISBLANK($C58)),$C58&lt;0),
" Error: Position at the beginning of the period must be a positive amount.",
""),
IF(AND(NOT(ISBLANK($J58)),$J58&lt;0),
" Error: Position at the end of the period must be a positive amount.",
""),
IF(AND(NOT(ISBLANK($J58)),
    $J58&gt;0,
    OR(ISBLANK('T04.01'!$J58),
        'T04.01'!$J58&lt;=0,
        ISBLANK('T03.04'!$I58),
        'T03.04'!$I58&lt;=0)),
" Warning: If at least one of the forms T03.04,T04.01,T04.02 contains data other than zero,also the other two forms must be completed.",
"")))</f>
        <v/>
      </c>
    </row>
    <row r="59" spans="1:12">
      <c r="A59" s="20"/>
      <c r="B59" s="20"/>
      <c r="C59" s="15"/>
      <c r="D59" s="15"/>
      <c r="E59" s="15"/>
      <c r="F59" s="15"/>
      <c r="G59" s="15"/>
      <c r="H59" s="15"/>
      <c r="I59" s="15"/>
      <c r="J59" s="15"/>
      <c r="L59" s="30" t="str">
        <f>IF(COUNTA(C59:J59)=0,"",_xlfn.CONCAT(,
IF(AND(NOT(ISBLANK($J59)),
    ABS($J59-(($C59+$D59+$F59+$G59+$H59+$I59)-$E59))&gt;=1),
" Error: Position at the end of the period is not equal to: position at the beginning of the period+increase in assets-decrease in assets+exchange rate changes+price changes+other changes+rectifications.",
""),
IF(AND(NOT(ISBLANK($C59)),$C59&lt;0),
" Error: Position at the beginning of the period must be a positive amount.",
""),
IF(AND(NOT(ISBLANK($J59)),$J59&lt;0),
" Error: Position at the end of the period must be a positive amount.",
""),
IF(AND(NOT(ISBLANK($J59)),
    $J59&gt;0,
    OR(ISBLANK('T04.01'!$J59),
        'T04.01'!$J59&lt;=0,
        ISBLANK('T03.04'!$I59),
        'T03.04'!$I59&lt;=0)),
" Warning: If at least one of the forms T03.04,T04.01,T04.02 contains data other than zero,also the other two forms must be completed.",
"")))</f>
        <v/>
      </c>
    </row>
    <row r="60" spans="1:12">
      <c r="A60" s="20"/>
      <c r="B60" s="20"/>
      <c r="C60" s="15"/>
      <c r="D60" s="15"/>
      <c r="E60" s="15"/>
      <c r="F60" s="15"/>
      <c r="G60" s="15"/>
      <c r="H60" s="15"/>
      <c r="I60" s="15"/>
      <c r="J60" s="15"/>
      <c r="L60" s="30" t="str">
        <f>IF(COUNTA(C60:J60)=0,"",_xlfn.CONCAT(,
IF(AND(NOT(ISBLANK($J60)),
    ABS($J60-(($C60+$D60+$F60+$G60+$H60+$I60)-$E60))&gt;=1),
" Error: Position at the end of the period is not equal to: position at the beginning of the period+increase in assets-decrease in assets+exchange rate changes+price changes+other changes+rectifications.",
""),
IF(AND(NOT(ISBLANK($C60)),$C60&lt;0),
" Error: Position at the beginning of the period must be a positive amount.",
""),
IF(AND(NOT(ISBLANK($J60)),$J60&lt;0),
" Error: Position at the end of the period must be a positive amount.",
""),
IF(AND(NOT(ISBLANK($J60)),
    $J60&gt;0,
    OR(ISBLANK('T04.01'!$J60),
        'T04.01'!$J60&lt;=0,
        ISBLANK('T03.04'!$I60),
        'T03.04'!$I60&lt;=0)),
" Warning: If at least one of the forms T03.04,T04.01,T04.02 contains data other than zero,also the other two forms must be completed.",
"")))</f>
        <v/>
      </c>
    </row>
    <row r="61" spans="1:12">
      <c r="A61" s="20"/>
      <c r="B61" s="20"/>
      <c r="C61" s="15"/>
      <c r="D61" s="15"/>
      <c r="E61" s="15"/>
      <c r="F61" s="15"/>
      <c r="G61" s="15"/>
      <c r="H61" s="15"/>
      <c r="I61" s="15"/>
      <c r="J61" s="15"/>
      <c r="L61" s="30" t="str">
        <f>IF(COUNTA(C61:J61)=0,"",_xlfn.CONCAT(,
IF(AND(NOT(ISBLANK($J61)),
    ABS($J61-(($C61+$D61+$F61+$G61+$H61+$I61)-$E61))&gt;=1),
" Error: Position at the end of the period is not equal to: position at the beginning of the period+increase in assets-decrease in assets+exchange rate changes+price changes+other changes+rectifications.",
""),
IF(AND(NOT(ISBLANK($C61)),$C61&lt;0),
" Error: Position at the beginning of the period must be a positive amount.",
""),
IF(AND(NOT(ISBLANK($J61)),$J61&lt;0),
" Error: Position at the end of the period must be a positive amount.",
""),
IF(AND(NOT(ISBLANK($J61)),
    $J61&gt;0,
    OR(ISBLANK('T04.01'!$J61),
        'T04.01'!$J61&lt;=0,
        ISBLANK('T03.04'!$I61),
        'T03.04'!$I61&lt;=0)),
" Warning: If at least one of the forms T03.04,T04.01,T04.02 contains data other than zero,also the other two forms must be completed.",
"")))</f>
        <v/>
      </c>
    </row>
    <row r="62" spans="1:12">
      <c r="A62" s="20"/>
      <c r="B62" s="20"/>
      <c r="C62" s="15"/>
      <c r="D62" s="15"/>
      <c r="E62" s="15"/>
      <c r="F62" s="15"/>
      <c r="G62" s="15"/>
      <c r="H62" s="15"/>
      <c r="I62" s="15"/>
      <c r="J62" s="15"/>
      <c r="L62" s="30" t="str">
        <f>IF(COUNTA(C62:J62)=0,"",_xlfn.CONCAT(,
IF(AND(NOT(ISBLANK($J62)),
    ABS($J62-(($C62+$D62+$F62+$G62+$H62+$I62)-$E62))&gt;=1),
" Error: Position at the end of the period is not equal to: position at the beginning of the period+increase in assets-decrease in assets+exchange rate changes+price changes+other changes+rectifications.",
""),
IF(AND(NOT(ISBLANK($C62)),$C62&lt;0),
" Error: Position at the beginning of the period must be a positive amount.",
""),
IF(AND(NOT(ISBLANK($J62)),$J62&lt;0),
" Error: Position at the end of the period must be a positive amount.",
""),
IF(AND(NOT(ISBLANK($J62)),
    $J62&gt;0,
    OR(ISBLANK('T04.01'!$J62),
        'T04.01'!$J62&lt;=0,
        ISBLANK('T03.04'!$I62),
        'T03.04'!$I62&lt;=0)),
" Warning: If at least one of the forms T03.04,T04.01,T04.02 contains data other than zero,also the other two forms must be completed.",
"")))</f>
        <v/>
      </c>
    </row>
    <row r="63" spans="1:12">
      <c r="A63" s="20"/>
      <c r="B63" s="20"/>
      <c r="C63" s="15"/>
      <c r="D63" s="15"/>
      <c r="E63" s="15"/>
      <c r="F63" s="15"/>
      <c r="G63" s="15"/>
      <c r="H63" s="15"/>
      <c r="I63" s="15"/>
      <c r="J63" s="15"/>
      <c r="L63" s="30" t="str">
        <f>IF(COUNTA(C63:J63)=0,"",_xlfn.CONCAT(,
IF(AND(NOT(ISBLANK($J63)),
    ABS($J63-(($C63+$D63+$F63+$G63+$H63+$I63)-$E63))&gt;=1),
" Error: Position at the end of the period is not equal to: position at the beginning of the period+increase in assets-decrease in assets+exchange rate changes+price changes+other changes+rectifications.",
""),
IF(AND(NOT(ISBLANK($C63)),$C63&lt;0),
" Error: Position at the beginning of the period must be a positive amount.",
""),
IF(AND(NOT(ISBLANK($J63)),$J63&lt;0),
" Error: Position at the end of the period must be a positive amount.",
""),
IF(AND(NOT(ISBLANK($J63)),
    $J63&gt;0,
    OR(ISBLANK('T04.01'!$J63),
        'T04.01'!$J63&lt;=0,
        ISBLANK('T03.04'!$I63),
        'T03.04'!$I63&lt;=0)),
" Warning: If at least one of the forms T03.04,T04.01,T04.02 contains data other than zero,also the other two forms must be completed.",
"")))</f>
        <v/>
      </c>
    </row>
    <row r="64" spans="1:12">
      <c r="A64" s="20"/>
      <c r="B64" s="20"/>
      <c r="C64" s="15"/>
      <c r="D64" s="15"/>
      <c r="E64" s="15"/>
      <c r="F64" s="15"/>
      <c r="G64" s="15"/>
      <c r="H64" s="15"/>
      <c r="I64" s="15"/>
      <c r="J64" s="15"/>
      <c r="L64" s="30" t="str">
        <f>IF(COUNTA(C64:J64)=0,"",_xlfn.CONCAT(,
IF(AND(NOT(ISBLANK($J64)),
    ABS($J64-(($C64+$D64+$F64+$G64+$H64+$I64)-$E64))&gt;=1),
" Error: Position at the end of the period is not equal to: position at the beginning of the period+increase in assets-decrease in assets+exchange rate changes+price changes+other changes+rectifications.",
""),
IF(AND(NOT(ISBLANK($C64)),$C64&lt;0),
" Error: Position at the beginning of the period must be a positive amount.",
""),
IF(AND(NOT(ISBLANK($J64)),$J64&lt;0),
" Error: Position at the end of the period must be a positive amount.",
""),
IF(AND(NOT(ISBLANK($J64)),
    $J64&gt;0,
    OR(ISBLANK('T04.01'!$J64),
        'T04.01'!$J64&lt;=0,
        ISBLANK('T03.04'!$I64),
        'T03.04'!$I64&lt;=0)),
" Warning: If at least one of the forms T03.04,T04.01,T04.02 contains data other than zero,also the other two forms must be completed.",
"")))</f>
        <v/>
      </c>
    </row>
    <row r="65" spans="1:12">
      <c r="A65" s="20"/>
      <c r="B65" s="20"/>
      <c r="C65" s="15"/>
      <c r="D65" s="15"/>
      <c r="E65" s="15"/>
      <c r="F65" s="15"/>
      <c r="G65" s="15"/>
      <c r="H65" s="15"/>
      <c r="I65" s="15"/>
      <c r="J65" s="15"/>
      <c r="L65" s="30" t="str">
        <f>IF(COUNTA(C65:J65)=0,"",_xlfn.CONCAT(,
IF(AND(NOT(ISBLANK($J65)),
    ABS($J65-(($C65+$D65+$F65+$G65+$H65+$I65)-$E65))&gt;=1),
" Error: Position at the end of the period is not equal to: position at the beginning of the period+increase in assets-decrease in assets+exchange rate changes+price changes+other changes+rectifications.",
""),
IF(AND(NOT(ISBLANK($C65)),$C65&lt;0),
" Error: Position at the beginning of the period must be a positive amount.",
""),
IF(AND(NOT(ISBLANK($J65)),$J65&lt;0),
" Error: Position at the end of the period must be a positive amount.",
""),
IF(AND(NOT(ISBLANK($J65)),
    $J65&gt;0,
    OR(ISBLANK('T04.01'!$J65),
        'T04.01'!$J65&lt;=0,
        ISBLANK('T03.04'!$I65),
        'T03.04'!$I65&lt;=0)),
" Warning: If at least one of the forms T03.04,T04.01,T04.02 contains data other than zero,also the other two forms must be completed.",
"")))</f>
        <v/>
      </c>
    </row>
    <row r="66" spans="1:12">
      <c r="A66" s="20"/>
      <c r="B66" s="20"/>
      <c r="C66" s="15"/>
      <c r="D66" s="15"/>
      <c r="E66" s="15"/>
      <c r="F66" s="15"/>
      <c r="G66" s="15"/>
      <c r="H66" s="15"/>
      <c r="I66" s="15"/>
      <c r="J66" s="15"/>
      <c r="L66" s="30" t="str">
        <f>IF(COUNTA(C66:J66)=0,"",_xlfn.CONCAT(,
IF(AND(NOT(ISBLANK($J66)),
    ABS($J66-(($C66+$D66+$F66+$G66+$H66+$I66)-$E66))&gt;=1),
" Error: Position at the end of the period is not equal to: position at the beginning of the period+increase in assets-decrease in assets+exchange rate changes+price changes+other changes+rectifications.",
""),
IF(AND(NOT(ISBLANK($C66)),$C66&lt;0),
" Error: Position at the beginning of the period must be a positive amount.",
""),
IF(AND(NOT(ISBLANK($J66)),$J66&lt;0),
" Error: Position at the end of the period must be a positive amount.",
""),
IF(AND(NOT(ISBLANK($J66)),
    $J66&gt;0,
    OR(ISBLANK('T04.01'!$J66),
        'T04.01'!$J66&lt;=0,
        ISBLANK('T03.04'!$I66),
        'T03.04'!$I66&lt;=0)),
" Warning: If at least one of the forms T03.04,T04.01,T04.02 contains data other than zero,also the other two forms must be completed.",
"")))</f>
        <v/>
      </c>
    </row>
    <row r="67" spans="1:12">
      <c r="A67" s="20"/>
      <c r="B67" s="20"/>
      <c r="C67" s="15"/>
      <c r="D67" s="15"/>
      <c r="E67" s="15"/>
      <c r="F67" s="15"/>
      <c r="G67" s="15"/>
      <c r="H67" s="15"/>
      <c r="I67" s="15"/>
      <c r="J67" s="15"/>
      <c r="L67" s="30" t="str">
        <f>IF(COUNTA(C67:J67)=0,"",_xlfn.CONCAT(,
IF(AND(NOT(ISBLANK($J67)),
    ABS($J67-(($C67+$D67+$F67+$G67+$H67+$I67)-$E67))&gt;=1),
" Error: Position at the end of the period is not equal to: position at the beginning of the period+increase in assets-decrease in assets+exchange rate changes+price changes+other changes+rectifications.",
""),
IF(AND(NOT(ISBLANK($C67)),$C67&lt;0),
" Error: Position at the beginning of the period must be a positive amount.",
""),
IF(AND(NOT(ISBLANK($J67)),$J67&lt;0),
" Error: Position at the end of the period must be a positive amount.",
""),
IF(AND(NOT(ISBLANK($J67)),
    $J67&gt;0,
    OR(ISBLANK('T04.01'!$J67),
        'T04.01'!$J67&lt;=0,
        ISBLANK('T03.04'!$I67),
        'T03.04'!$I67&lt;=0)),
" Warning: If at least one of the forms T03.04,T04.01,T04.02 contains data other than zero,also the other two forms must be completed.",
"")))</f>
        <v/>
      </c>
    </row>
    <row r="68" spans="1:12">
      <c r="A68" s="20"/>
      <c r="B68" s="20"/>
      <c r="C68" s="15"/>
      <c r="D68" s="15"/>
      <c r="E68" s="15"/>
      <c r="F68" s="15"/>
      <c r="G68" s="15"/>
      <c r="H68" s="15"/>
      <c r="I68" s="15"/>
      <c r="J68" s="15"/>
      <c r="L68" s="30" t="str">
        <f>IF(COUNTA(C68:J68)=0,"",_xlfn.CONCAT(,
IF(AND(NOT(ISBLANK($J68)),
    ABS($J68-(($C68+$D68+$F68+$G68+$H68+$I68)-$E68))&gt;=1),
" Error: Position at the end of the period is not equal to: position at the beginning of the period+increase in assets-decrease in assets+exchange rate changes+price changes+other changes+rectifications.",
""),
IF(AND(NOT(ISBLANK($C68)),$C68&lt;0),
" Error: Position at the beginning of the period must be a positive amount.",
""),
IF(AND(NOT(ISBLANK($J68)),$J68&lt;0),
" Error: Position at the end of the period must be a positive amount.",
""),
IF(AND(NOT(ISBLANK($J68)),
    $J68&gt;0,
    OR(ISBLANK('T04.01'!$J68),
        'T04.01'!$J68&lt;=0,
        ISBLANK('T03.04'!$I68),
        'T03.04'!$I68&lt;=0)),
" Warning: If at least one of the forms T03.04,T04.01,T04.02 contains data other than zero,also the other two forms must be completed.",
"")))</f>
        <v/>
      </c>
    </row>
    <row r="69" spans="1:12">
      <c r="A69" s="20"/>
      <c r="B69" s="20"/>
      <c r="C69" s="15"/>
      <c r="D69" s="15"/>
      <c r="E69" s="15"/>
      <c r="F69" s="15"/>
      <c r="G69" s="15"/>
      <c r="H69" s="15"/>
      <c r="I69" s="15"/>
      <c r="J69" s="15"/>
      <c r="L69" s="30" t="str">
        <f>IF(COUNTA(C69:J69)=0,"",_xlfn.CONCAT(,
IF(AND(NOT(ISBLANK($J69)),
    ABS($J69-(($C69+$D69+$F69+$G69+$H69+$I69)-$E69))&gt;=1),
" Error: Position at the end of the period is not equal to: position at the beginning of the period+increase in assets-decrease in assets+exchange rate changes+price changes+other changes+rectifications.",
""),
IF(AND(NOT(ISBLANK($C69)),$C69&lt;0),
" Error: Position at the beginning of the period must be a positive amount.",
""),
IF(AND(NOT(ISBLANK($J69)),$J69&lt;0),
" Error: Position at the end of the period must be a positive amount.",
""),
IF(AND(NOT(ISBLANK($J69)),
    $J69&gt;0,
    OR(ISBLANK('T04.01'!$J69),
        'T04.01'!$J69&lt;=0,
        ISBLANK('T03.04'!$I69),
        'T03.04'!$I69&lt;=0)),
" Warning: If at least one of the forms T03.04,T04.01,T04.02 contains data other than zero,also the other two forms must be completed.",
"")))</f>
        <v/>
      </c>
    </row>
    <row r="70" spans="1:12">
      <c r="A70" s="20"/>
      <c r="B70" s="20"/>
      <c r="C70" s="15"/>
      <c r="D70" s="15"/>
      <c r="E70" s="15"/>
      <c r="F70" s="15"/>
      <c r="G70" s="15"/>
      <c r="H70" s="15"/>
      <c r="I70" s="15"/>
      <c r="J70" s="15"/>
      <c r="L70" s="30" t="str">
        <f>IF(COUNTA(C70:J70)=0,"",_xlfn.CONCAT(,
IF(AND(NOT(ISBLANK($J70)),
    ABS($J70-(($C70+$D70+$F70+$G70+$H70+$I70)-$E70))&gt;=1),
" Error: Position at the end of the period is not equal to: position at the beginning of the period+increase in assets-decrease in assets+exchange rate changes+price changes+other changes+rectifications.",
""),
IF(AND(NOT(ISBLANK($C70)),$C70&lt;0),
" Error: Position at the beginning of the period must be a positive amount.",
""),
IF(AND(NOT(ISBLANK($J70)),$J70&lt;0),
" Error: Position at the end of the period must be a positive amount.",
""),
IF(AND(NOT(ISBLANK($J70)),
    $J70&gt;0,
    OR(ISBLANK('T04.01'!$J70),
        'T04.01'!$J70&lt;=0,
        ISBLANK('T03.04'!$I70),
        'T03.04'!$I70&lt;=0)),
" Warning: If at least one of the forms T03.04,T04.01,T04.02 contains data other than zero,also the other two forms must be completed.",
"")))</f>
        <v/>
      </c>
    </row>
    <row r="71" spans="1:12">
      <c r="A71" s="20"/>
      <c r="B71" s="20"/>
      <c r="C71" s="15"/>
      <c r="D71" s="15"/>
      <c r="E71" s="15"/>
      <c r="F71" s="15"/>
      <c r="G71" s="15"/>
      <c r="H71" s="15"/>
      <c r="I71" s="15"/>
      <c r="J71" s="15"/>
      <c r="L71" s="30" t="str">
        <f>IF(COUNTA(C71:J71)=0,"",_xlfn.CONCAT(,
IF(AND(NOT(ISBLANK($J71)),
    ABS($J71-(($C71+$D71+$F71+$G71+$H71+$I71)-$E71))&gt;=1),
" Error: Position at the end of the period is not equal to: position at the beginning of the period+increase in assets-decrease in assets+exchange rate changes+price changes+other changes+rectifications.",
""),
IF(AND(NOT(ISBLANK($C71)),$C71&lt;0),
" Error: Position at the beginning of the period must be a positive amount.",
""),
IF(AND(NOT(ISBLANK($J71)),$J71&lt;0),
" Error: Position at the end of the period must be a positive amount.",
""),
IF(AND(NOT(ISBLANK($J71)),
    $J71&gt;0,
    OR(ISBLANK('T04.01'!$J71),
        'T04.01'!$J71&lt;=0,
        ISBLANK('T03.04'!$I71),
        'T03.04'!$I71&lt;=0)),
" Warning: If at least one of the forms T03.04,T04.01,T04.02 contains data other than zero,also the other two forms must be completed.",
"")))</f>
        <v/>
      </c>
    </row>
    <row r="72" spans="1:12">
      <c r="A72" s="20"/>
      <c r="B72" s="20"/>
      <c r="C72" s="15"/>
      <c r="D72" s="15"/>
      <c r="E72" s="15"/>
      <c r="F72" s="15"/>
      <c r="G72" s="15"/>
      <c r="H72" s="15"/>
      <c r="I72" s="15"/>
      <c r="J72" s="15"/>
      <c r="L72" s="30" t="str">
        <f>IF(COUNTA(C72:J72)=0,"",_xlfn.CONCAT(,
IF(AND(NOT(ISBLANK($J72)),
    ABS($J72-(($C72+$D72+$F72+$G72+$H72+$I72)-$E72))&gt;=1),
" Error: Position at the end of the period is not equal to: position at the beginning of the period+increase in assets-decrease in assets+exchange rate changes+price changes+other changes+rectifications.",
""),
IF(AND(NOT(ISBLANK($C72)),$C72&lt;0),
" Error: Position at the beginning of the period must be a positive amount.",
""),
IF(AND(NOT(ISBLANK($J72)),$J72&lt;0),
" Error: Position at the end of the period must be a positive amount.",
""),
IF(AND(NOT(ISBLANK($J72)),
    $J72&gt;0,
    OR(ISBLANK('T04.01'!$J72),
        'T04.01'!$J72&lt;=0,
        ISBLANK('T03.04'!$I72),
        'T03.04'!$I72&lt;=0)),
" Warning: If at least one of the forms T03.04,T04.01,T04.02 contains data other than zero,also the other two forms must be completed.",
"")))</f>
        <v/>
      </c>
    </row>
    <row r="73" spans="1:12">
      <c r="A73" s="20"/>
      <c r="B73" s="20"/>
      <c r="C73" s="15"/>
      <c r="D73" s="15"/>
      <c r="E73" s="15"/>
      <c r="F73" s="15"/>
      <c r="G73" s="15"/>
      <c r="H73" s="15"/>
      <c r="I73" s="15"/>
      <c r="J73" s="15"/>
      <c r="L73" s="30" t="str">
        <f>IF(COUNTA(C73:J73)=0,"",_xlfn.CONCAT(,
IF(AND(NOT(ISBLANK($J73)),
    ABS($J73-(($C73+$D73+$F73+$G73+$H73+$I73)-$E73))&gt;=1),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IF(AND(NOT(ISBLANK($J73)),
    $J73&gt;0,
    OR(ISBLANK('T04.01'!$J73),
        'T04.01'!$J73&lt;=0,
        ISBLANK('T03.04'!$I73),
        'T03.04'!$I73&lt;=0)),
" Warning: If at least one of the forms T03.04,T04.01,T04.02 contains data other than zero,also the other two forms must be completed.",
"")))</f>
        <v/>
      </c>
    </row>
    <row r="74" spans="1:12">
      <c r="A74" s="20"/>
      <c r="B74" s="20"/>
      <c r="C74" s="15"/>
      <c r="D74" s="15"/>
      <c r="E74" s="15"/>
      <c r="F74" s="15"/>
      <c r="G74" s="15"/>
      <c r="H74" s="15"/>
      <c r="I74" s="15"/>
      <c r="J74" s="15"/>
      <c r="L74" s="30" t="str">
        <f>IF(COUNTA(C74:J74)=0,"",_xlfn.CONCAT(,
IF(AND(NOT(ISBLANK($J74)),
    ABS($J74-(($C74+$D74+$F74+$G74+$H74+$I74)-$E74))&gt;=1),
" Error: Position at the end of the period is not equal to: position at the beginning of the period+increase in assets-decrease in assets+exchange rate changes+price changes+other changes+rectifications.",
""),
IF(AND(NOT(ISBLANK($C74)),$C74&lt;0),
" Error: Position at the beginning of the period must be a positive amount.",
""),
IF(AND(NOT(ISBLANK($J74)),$J74&lt;0),
" Error: Position at the end of the period must be a positive amount.",
""),
IF(AND(NOT(ISBLANK($J74)),
    $J74&gt;0,
    OR(ISBLANK('T04.01'!$J74),
        'T04.01'!$J74&lt;=0,
        ISBLANK('T03.04'!$I74),
        'T03.04'!$I74&lt;=0)),
" Warning: If at least one of the forms T03.04,T04.01,T04.02 contains data other than zero,also the other two forms must be completed.",
"")))</f>
        <v/>
      </c>
    </row>
    <row r="75" spans="1:12">
      <c r="A75" s="20"/>
      <c r="B75" s="20"/>
      <c r="C75" s="15"/>
      <c r="D75" s="15"/>
      <c r="E75" s="15"/>
      <c r="F75" s="15"/>
      <c r="G75" s="15"/>
      <c r="H75" s="15"/>
      <c r="I75" s="15"/>
      <c r="J75" s="15"/>
      <c r="L75" s="30" t="str">
        <f>IF(COUNTA(C75:J75)=0,"",_xlfn.CONCAT(,
IF(AND(NOT(ISBLANK($J75)),
    ABS($J75-(($C75+$D75+$F75+$G75+$H75+$I75)-$E75))&gt;=1),
" Error: Position at the end of the period is not equal to: position at the beginning of the period+increase in assets-decrease in assets+exchange rate changes+price changes+other changes+rectifications.",
""),
IF(AND(NOT(ISBLANK($C75)),$C75&lt;0),
" Error: Position at the beginning of the period must be a positive amount.",
""),
IF(AND(NOT(ISBLANK($J75)),$J75&lt;0),
" Error: Position at the end of the period must be a positive amount.",
""),
IF(AND(NOT(ISBLANK($J75)),
    $J75&gt;0,
    OR(ISBLANK('T04.01'!$J75),
        'T04.01'!$J75&lt;=0,
        ISBLANK('T03.04'!$I75),
        'T03.04'!$I75&lt;=0)),
" Warning: If at least one of the forms T03.04,T04.01,T04.02 contains data other than zero,also the other two forms must be completed.",
"")))</f>
        <v/>
      </c>
    </row>
    <row r="76" spans="1:12">
      <c r="A76" s="20"/>
      <c r="B76" s="20"/>
      <c r="C76" s="15"/>
      <c r="D76" s="15"/>
      <c r="E76" s="15"/>
      <c r="F76" s="15"/>
      <c r="G76" s="15"/>
      <c r="H76" s="15"/>
      <c r="I76" s="15"/>
      <c r="J76" s="15"/>
      <c r="L76" s="30" t="str">
        <f>IF(COUNTA(C76:J76)=0,"",_xlfn.CONCAT(,
IF(AND(NOT(ISBLANK($J76)),
    ABS($J76-(($C76+$D76+$F76+$G76+$H76+$I76)-$E76))&gt;=1),
" Error: Position at the end of the period is not equal to: position at the beginning of the period+increase in assets-decrease in assets+exchange rate changes+price changes+other changes+rectifications.",
""),
IF(AND(NOT(ISBLANK($C76)),$C76&lt;0),
" Error: Position at the beginning of the period must be a positive amount.",
""),
IF(AND(NOT(ISBLANK($J76)),$J76&lt;0),
" Error: Position at the end of the period must be a positive amount.",
""),
IF(AND(NOT(ISBLANK($J76)),
    $J76&gt;0,
    OR(ISBLANK('T04.01'!$J76),
        'T04.01'!$J76&lt;=0,
        ISBLANK('T03.04'!$I76),
        'T03.04'!$I76&lt;=0)),
" Warning: If at least one of the forms T03.04,T04.01,T04.02 contains data other than zero,also the other two forms must be completed.",
"")))</f>
        <v/>
      </c>
    </row>
    <row r="77" spans="1:12">
      <c r="A77" s="20"/>
      <c r="B77" s="20"/>
      <c r="C77" s="15"/>
      <c r="D77" s="15"/>
      <c r="E77" s="15"/>
      <c r="F77" s="15"/>
      <c r="G77" s="15"/>
      <c r="H77" s="15"/>
      <c r="I77" s="15"/>
      <c r="J77" s="15"/>
      <c r="L77" s="30" t="str">
        <f>IF(COUNTA(C77:J77)=0,"",_xlfn.CONCAT(,
IF(AND(NOT(ISBLANK($J77)),
    ABS($J77-(($C77+$D77+$F77+$G77+$H77+$I77)-$E77))&gt;=1),
" Error: Position at the end of the period is not equal to: position at the beginning of the period+increase in assets-decrease in assets+exchange rate changes+price changes+other changes+rectifications.",
""),
IF(AND(NOT(ISBLANK($C77)),$C77&lt;0),
" Error: Position at the beginning of the period must be a positive amount.",
""),
IF(AND(NOT(ISBLANK($J77)),$J77&lt;0),
" Error: Position at the end of the period must be a positive amount.",
""),
IF(AND(NOT(ISBLANK($J77)),
    $J77&gt;0,
    OR(ISBLANK('T04.01'!$J77),
        'T04.01'!$J77&lt;=0,
        ISBLANK('T03.04'!$I77),
        'T03.04'!$I77&lt;=0)),
" Warning: If at least one of the forms T03.04,T04.01,T04.02 contains data other than zero,also the other two forms must be completed.",
"")))</f>
        <v/>
      </c>
    </row>
    <row r="78" spans="1:12">
      <c r="A78" s="20"/>
      <c r="B78" s="20"/>
      <c r="C78" s="15"/>
      <c r="D78" s="15"/>
      <c r="E78" s="15"/>
      <c r="F78" s="15"/>
      <c r="G78" s="15"/>
      <c r="H78" s="15"/>
      <c r="I78" s="15"/>
      <c r="J78" s="15"/>
      <c r="L78" s="30" t="str">
        <f>IF(COUNTA(C78:J78)=0,"",_xlfn.CONCAT(,
IF(AND(NOT(ISBLANK($J78)),
    ABS($J78-(($C78+$D78+$F78+$G78+$H78+$I78)-$E78))&gt;=1),
" Error: Position at the end of the period is not equal to: position at the beginning of the period+increase in assets-decrease in assets+exchange rate changes+price changes+other changes+rectifications.",
""),
IF(AND(NOT(ISBLANK($C78)),$C78&lt;0),
" Error: Position at the beginning of the period must be a positive amount.",
""),
IF(AND(NOT(ISBLANK($J78)),$J78&lt;0),
" Error: Position at the end of the period must be a positive amount.",
""),
IF(AND(NOT(ISBLANK($J78)),
    $J78&gt;0,
    OR(ISBLANK('T04.01'!$J78),
        'T04.01'!$J78&lt;=0,
        ISBLANK('T03.04'!$I78),
        'T03.04'!$I78&lt;=0)),
" Warning: If at least one of the forms T03.04,T04.01,T04.02 contains data other than zero,also the other two forms must be completed.",
"")))</f>
        <v/>
      </c>
    </row>
    <row r="79" spans="1:12">
      <c r="A79" s="20"/>
      <c r="B79" s="20"/>
      <c r="C79" s="15"/>
      <c r="D79" s="15"/>
      <c r="E79" s="15"/>
      <c r="F79" s="15"/>
      <c r="G79" s="15"/>
      <c r="H79" s="15"/>
      <c r="I79" s="15"/>
      <c r="J79" s="15"/>
      <c r="L79" s="30" t="str">
        <f>IF(COUNTA(C79:J79)=0,"",_xlfn.CONCAT(,
IF(AND(NOT(ISBLANK($J79)),
    ABS($J79-(($C79+$D79+$F79+$G79+$H79+$I79)-$E79))&gt;=1),
" Error: Position at the end of the period is not equal to: position at the beginning of the period+increase in assets-decrease in assets+exchange rate changes+price changes+other changes+rectifications.",
""),
IF(AND(NOT(ISBLANK($C79)),$C79&lt;0),
" Error: Position at the beginning of the period must be a positive amount.",
""),
IF(AND(NOT(ISBLANK($J79)),$J79&lt;0),
" Error: Position at the end of the period must be a positive amount.",
""),
IF(AND(NOT(ISBLANK($J79)),
    $J79&gt;0,
    OR(ISBLANK('T04.01'!$J79),
        'T04.01'!$J79&lt;=0,
        ISBLANK('T03.04'!$I79),
        'T03.04'!$I79&lt;=0)),
" Warning: If at least one of the forms T03.04,T04.01,T04.02 contains data other than zero,also the other two forms must be completed.",
"")))</f>
        <v/>
      </c>
    </row>
    <row r="80" spans="1:12">
      <c r="A80" s="20"/>
      <c r="B80" s="20"/>
      <c r="C80" s="15"/>
      <c r="D80" s="15"/>
      <c r="E80" s="15"/>
      <c r="F80" s="15"/>
      <c r="G80" s="15"/>
      <c r="H80" s="15"/>
      <c r="I80" s="15"/>
      <c r="J80" s="15"/>
      <c r="L80" s="30" t="str">
        <f>IF(COUNTA(C80:J80)=0,"",_xlfn.CONCAT(,
IF(AND(NOT(ISBLANK($J80)),
    ABS($J80-(($C80+$D80+$F80+$G80+$H80+$I80)-$E80))&gt;=1),
" Error: Position at the end of the period is not equal to: position at the beginning of the period+increase in assets-decrease in assets+exchange rate changes+price changes+other changes+rectifications.",
""),
IF(AND(NOT(ISBLANK($C80)),$C80&lt;0),
" Error: Position at the beginning of the period must be a positive amount.",
""),
IF(AND(NOT(ISBLANK($J80)),$J80&lt;0),
" Error: Position at the end of the period must be a positive amount.",
""),
IF(AND(NOT(ISBLANK($J80)),
    $J80&gt;0,
    OR(ISBLANK('T04.01'!$J80),
        'T04.01'!$J80&lt;=0,
        ISBLANK('T03.04'!$I80),
        'T03.04'!$I80&lt;=0)),
" Warning: If at least one of the forms T03.04,T04.01,T04.02 contains data other than zero,also the other two forms must be completed.",
"")))</f>
        <v/>
      </c>
    </row>
    <row r="81" spans="1:12">
      <c r="A81" s="20"/>
      <c r="B81" s="20"/>
      <c r="C81" s="15"/>
      <c r="D81" s="15"/>
      <c r="E81" s="15"/>
      <c r="F81" s="15"/>
      <c r="G81" s="15"/>
      <c r="H81" s="15"/>
      <c r="I81" s="15"/>
      <c r="J81" s="15"/>
      <c r="L81" s="30" t="str">
        <f>IF(COUNTA(C81:J81)=0,"",_xlfn.CONCAT(,
IF(AND(NOT(ISBLANK($J81)),
    ABS($J81-(($C81+$D81+$F81+$G81+$H81+$I81)-$E81))&gt;=1),
" Error: Position at the end of the period is not equal to: position at the beginning of the period+increase in assets-decrease in assets+exchange rate changes+price changes+other changes+rectifications.",
""),
IF(AND(NOT(ISBLANK($C81)),$C81&lt;0),
" Error: Position at the beginning of the period must be a positive amount.",
""),
IF(AND(NOT(ISBLANK($J81)),$J81&lt;0),
" Error: Position at the end of the period must be a positive amount.",
""),
IF(AND(NOT(ISBLANK($J81)),
    $J81&gt;0,
    OR(ISBLANK('T04.01'!$J81),
        'T04.01'!$J81&lt;=0,
        ISBLANK('T03.04'!$I81),
        'T03.04'!$I81&lt;=0)),
" Warning: If at least one of the forms T03.04,T04.01,T04.02 contains data other than zero,also the other two forms must be completed.",
"")))</f>
        <v/>
      </c>
    </row>
    <row r="82" spans="1:12">
      <c r="A82" s="20"/>
      <c r="B82" s="20"/>
      <c r="C82" s="15"/>
      <c r="D82" s="15"/>
      <c r="E82" s="15"/>
      <c r="F82" s="15"/>
      <c r="G82" s="15"/>
      <c r="H82" s="15"/>
      <c r="I82" s="15"/>
      <c r="J82" s="15"/>
      <c r="L82" s="30" t="str">
        <f>IF(COUNTA(C82:J82)=0,"",_xlfn.CONCAT(,
IF(AND(NOT(ISBLANK($J82)),
    ABS($J82-(($C82+$D82+$F82+$G82+$H82+$I82)-$E82))&gt;=1),
" Error: Position at the end of the period is not equal to: position at the beginning of the period+increase in assets-decrease in assets+exchange rate changes+price changes+other changes+rectifications.",
""),
IF(AND(NOT(ISBLANK($C82)),$C82&lt;0),
" Error: Position at the beginning of the period must be a positive amount.",
""),
IF(AND(NOT(ISBLANK($J82)),$J82&lt;0),
" Error: Position at the end of the period must be a positive amount.",
""),
IF(AND(NOT(ISBLANK($J82)),
    $J82&gt;0,
    OR(ISBLANK('T04.01'!$J82),
        'T04.01'!$J82&lt;=0,
        ISBLANK('T03.04'!$I82),
        'T03.04'!$I82&lt;=0)),
" Warning: If at least one of the forms T03.04,T04.01,T04.02 contains data other than zero,also the other two forms must be completed.",
"")))</f>
        <v/>
      </c>
    </row>
    <row r="83" spans="1:12">
      <c r="A83" s="20"/>
      <c r="B83" s="20"/>
      <c r="C83" s="15"/>
      <c r="D83" s="15"/>
      <c r="E83" s="15"/>
      <c r="F83" s="15"/>
      <c r="G83" s="15"/>
      <c r="H83" s="15"/>
      <c r="I83" s="15"/>
      <c r="J83" s="15"/>
      <c r="L83" s="30" t="str">
        <f>IF(COUNTA(C83:J83)=0,"",_xlfn.CONCAT(,
IF(AND(NOT(ISBLANK($J83)),
    ABS($J83-(($C83+$D83+$F83+$G83+$H83+$I83)-$E83))&gt;=1),
" Error: Position at the end of the period is not equal to: position at the beginning of the period+increase in assets-decrease in assets+exchange rate changes+price changes+other changes+rectifications.",
""),
IF(AND(NOT(ISBLANK($C83)),$C83&lt;0),
" Error: Position at the beginning of the period must be a positive amount.",
""),
IF(AND(NOT(ISBLANK($J83)),$J83&lt;0),
" Error: Position at the end of the period must be a positive amount.",
""),
IF(AND(NOT(ISBLANK($J83)),
    $J83&gt;0,
    OR(ISBLANK('T04.01'!$J83),
        'T04.01'!$J83&lt;=0,
        ISBLANK('T03.04'!$I83),
        'T03.04'!$I83&lt;=0)),
" Warning: If at least one of the forms T03.04,T04.01,T04.02 contains data other than zero,also the other two forms must be completed.",
"")))</f>
        <v/>
      </c>
    </row>
    <row r="84" spans="1:12">
      <c r="A84" s="20"/>
      <c r="B84" s="20"/>
      <c r="C84" s="15"/>
      <c r="D84" s="15"/>
      <c r="E84" s="15"/>
      <c r="F84" s="15"/>
      <c r="G84" s="15"/>
      <c r="H84" s="15"/>
      <c r="I84" s="15"/>
      <c r="J84" s="15"/>
      <c r="L84" s="30" t="str">
        <f>IF(COUNTA(C84:J84)=0,"",_xlfn.CONCAT(,
IF(AND(NOT(ISBLANK($J84)),
    ABS($J84-(($C84+$D84+$F84+$G84+$H84+$I84)-$E84))&gt;=1),
" Error: Position at the end of the period is not equal to: position at the beginning of the period+increase in assets-decrease in assets+exchange rate changes+price changes+other changes+rectifications.",
""),
IF(AND(NOT(ISBLANK($C84)),$C84&lt;0),
" Error: Position at the beginning of the period must be a positive amount.",
""),
IF(AND(NOT(ISBLANK($J84)),$J84&lt;0),
" Error: Position at the end of the period must be a positive amount.",
""),
IF(AND(NOT(ISBLANK($J84)),
    $J84&gt;0,
    OR(ISBLANK('T04.01'!$J84),
        'T04.01'!$J84&lt;=0,
        ISBLANK('T03.04'!$I84),
        'T03.04'!$I84&lt;=0)),
" Warning: If at least one of the forms T03.04,T04.01,T04.02 contains data other than zero,also the other two forms must be completed.",
"")))</f>
        <v/>
      </c>
    </row>
    <row r="85" spans="1:12">
      <c r="A85" s="20"/>
      <c r="B85" s="20"/>
      <c r="C85" s="15"/>
      <c r="D85" s="15"/>
      <c r="E85" s="15"/>
      <c r="F85" s="15"/>
      <c r="G85" s="15"/>
      <c r="H85" s="15"/>
      <c r="I85" s="15"/>
      <c r="J85" s="15"/>
      <c r="L85" s="30" t="str">
        <f>IF(COUNTA(C85:J85)=0,"",_xlfn.CONCAT(,
IF(AND(NOT(ISBLANK($J85)),
    ABS($J85-(($C85+$D85+$F85+$G85+$H85+$I85)-$E85))&gt;=1),
" Error: Position at the end of the period is not equal to: position at the beginning of the period+increase in assets-decrease in assets+exchange rate changes+price changes+other changes+rectifications.",
""),
IF(AND(NOT(ISBLANK($C85)),$C85&lt;0),
" Error: Position at the beginning of the period must be a positive amount.",
""),
IF(AND(NOT(ISBLANK($J85)),$J85&lt;0),
" Error: Position at the end of the period must be a positive amount.",
""),
IF(AND(NOT(ISBLANK($J85)),
    $J85&gt;0,
    OR(ISBLANK('T04.01'!$J85),
        'T04.01'!$J85&lt;=0,
        ISBLANK('T03.04'!$I85),
        'T03.04'!$I85&lt;=0)),
" Warning: If at least one of the forms T03.04,T04.01,T04.02 contains data other than zero,also the other two forms must be completed.",
"")))</f>
        <v/>
      </c>
    </row>
    <row r="86" spans="1:12">
      <c r="A86" s="20"/>
      <c r="B86" s="20"/>
      <c r="C86" s="15"/>
      <c r="D86" s="15"/>
      <c r="E86" s="15"/>
      <c r="F86" s="15"/>
      <c r="G86" s="15"/>
      <c r="H86" s="15"/>
      <c r="I86" s="15"/>
      <c r="J86" s="15"/>
      <c r="L86" s="30" t="str">
        <f>IF(COUNTA(C86:J86)=0,"",_xlfn.CONCAT(,
IF(AND(NOT(ISBLANK($J86)),
    ABS($J86-(($C86+$D86+$F86+$G86+$H86+$I86)-$E86))&gt;=1),
" Error: Position at the end of the period is not equal to: position at the beginning of the period+increase in assets-decrease in assets+exchange rate changes+price changes+other changes+rectifications.",
""),
IF(AND(NOT(ISBLANK($C86)),$C86&lt;0),
" Error: Position at the beginning of the period must be a positive amount.",
""),
IF(AND(NOT(ISBLANK($J86)),$J86&lt;0),
" Error: Position at the end of the period must be a positive amount.",
""),
IF(AND(NOT(ISBLANK($J86)),
    $J86&gt;0,
    OR(ISBLANK('T04.01'!$J86),
        'T04.01'!$J86&lt;=0,
        ISBLANK('T03.04'!$I86),
        'T03.04'!$I86&lt;=0)),
" Warning: If at least one of the forms T03.04,T04.01,T04.02 contains data other than zero,also the other two forms must be completed.",
"")))</f>
        <v/>
      </c>
    </row>
    <row r="87" spans="1:12">
      <c r="A87" s="20"/>
      <c r="B87" s="20"/>
      <c r="C87" s="15"/>
      <c r="D87" s="15"/>
      <c r="E87" s="15"/>
      <c r="F87" s="15"/>
      <c r="G87" s="15"/>
      <c r="H87" s="15"/>
      <c r="I87" s="15"/>
      <c r="J87" s="15"/>
      <c r="L87" s="30" t="str">
        <f>IF(COUNTA(C87:J87)=0,"",_xlfn.CONCAT(,
IF(AND(NOT(ISBLANK($J87)),
    ABS($J87-(($C87+$D87+$F87+$G87+$H87+$I87)-$E87))&gt;=1),
" Error: Position at the end of the period is not equal to: position at the beginning of the period+increase in assets-decrease in assets+exchange rate changes+price changes+other changes+rectifications.",
""),
IF(AND(NOT(ISBLANK($C87)),$C87&lt;0),
" Error: Position at the beginning of the period must be a positive amount.",
""),
IF(AND(NOT(ISBLANK($J87)),$J87&lt;0),
" Error: Position at the end of the period must be a positive amount.",
""),
IF(AND(NOT(ISBLANK($J87)),
    $J87&gt;0,
    OR(ISBLANK('T04.01'!$J87),
        'T04.01'!$J87&lt;=0,
        ISBLANK('T03.04'!$I87),
        'T03.04'!$I87&lt;=0)),
" Warning: If at least one of the forms T03.04,T04.01,T04.02 contains data other than zero,also the other two forms must be completed.",
"")))</f>
        <v/>
      </c>
    </row>
    <row r="88" spans="1:12">
      <c r="A88" s="20"/>
      <c r="B88" s="20"/>
      <c r="C88" s="15"/>
      <c r="D88" s="15"/>
      <c r="E88" s="15"/>
      <c r="F88" s="15"/>
      <c r="G88" s="15"/>
      <c r="H88" s="15"/>
      <c r="I88" s="15"/>
      <c r="J88" s="15"/>
      <c r="L88" s="30" t="str">
        <f>IF(COUNTA(C88:J88)=0,"",_xlfn.CONCAT(,
IF(AND(NOT(ISBLANK($J88)),
    ABS($J88-(($C88+$D88+$F88+$G88+$H88+$I88)-$E88))&gt;=1),
" Error: Position at the end of the period is not equal to: position at the beginning of the period+increase in assets-decrease in assets+exchange rate changes+price changes+other changes+rectifications.",
""),
IF(AND(NOT(ISBLANK($C88)),$C88&lt;0),
" Error: Position at the beginning of the period must be a positive amount.",
""),
IF(AND(NOT(ISBLANK($J88)),$J88&lt;0),
" Error: Position at the end of the period must be a positive amount.",
""),
IF(AND(NOT(ISBLANK($J88)),
    $J88&gt;0,
    OR(ISBLANK('T04.01'!$J88),
        'T04.01'!$J88&lt;=0,
        ISBLANK('T03.04'!$I88),
        'T03.04'!$I88&lt;=0)),
" Warning: If at least one of the forms T03.04,T04.01,T04.02 contains data other than zero,also the other two forms must be completed.",
"")))</f>
        <v/>
      </c>
    </row>
    <row r="89" spans="1:12">
      <c r="A89" s="20"/>
      <c r="B89" s="20"/>
      <c r="C89" s="15"/>
      <c r="D89" s="15"/>
      <c r="E89" s="15"/>
      <c r="F89" s="15"/>
      <c r="G89" s="15"/>
      <c r="H89" s="15"/>
      <c r="I89" s="15"/>
      <c r="J89" s="15"/>
      <c r="L89" s="30" t="str">
        <f>IF(COUNTA(C89:J89)=0,"",_xlfn.CONCAT(,
IF(AND(NOT(ISBLANK($J89)),
    ABS($J89-(($C89+$D89+$F89+$G89+$H89+$I89)-$E89))&gt;=1),
" Error: Position at the end of the period is not equal to: position at the beginning of the period+increase in assets-decrease in assets+exchange rate changes+price changes+other changes+rectifications.",
""),
IF(AND(NOT(ISBLANK($C89)),$C89&lt;0),
" Error: Position at the beginning of the period must be a positive amount.",
""),
IF(AND(NOT(ISBLANK($J89)),$J89&lt;0),
" Error: Position at the end of the period must be a positive amount.",
""),
IF(AND(NOT(ISBLANK($J89)),
    $J89&gt;0,
    OR(ISBLANK('T04.01'!$J89),
        'T04.01'!$J89&lt;=0,
        ISBLANK('T03.04'!$I89),
        'T03.04'!$I89&lt;=0)),
" Warning: If at least one of the forms T03.04,T04.01,T04.02 contains data other than zero,also the other two forms must be completed.",
"")))</f>
        <v/>
      </c>
    </row>
    <row r="90" spans="1:12">
      <c r="A90" s="20"/>
      <c r="B90" s="20"/>
      <c r="C90" s="15"/>
      <c r="D90" s="15"/>
      <c r="E90" s="15"/>
      <c r="F90" s="15"/>
      <c r="G90" s="15"/>
      <c r="H90" s="15"/>
      <c r="I90" s="15"/>
      <c r="J90" s="15"/>
      <c r="L90" s="30" t="str">
        <f>IF(COUNTA(C90:J90)=0,"",_xlfn.CONCAT(,
IF(AND(NOT(ISBLANK($J90)),
    ABS($J90-(($C90+$D90+$F90+$G90+$H90+$I90)-$E90))&gt;=1),
" Error: Position at the end of the period is not equal to: position at the beginning of the period+increase in assets-decrease in assets+exchange rate changes+price changes+other changes+rectifications.",
""),
IF(AND(NOT(ISBLANK($C90)),$C90&lt;0),
" Error: Position at the beginning of the period must be a positive amount.",
""),
IF(AND(NOT(ISBLANK($J90)),$J90&lt;0),
" Error: Position at the end of the period must be a positive amount.",
""),
IF(AND(NOT(ISBLANK($J90)),
    $J90&gt;0,
    OR(ISBLANK('T04.01'!$J90),
        'T04.01'!$J90&lt;=0,
        ISBLANK('T03.04'!$I90),
        'T03.04'!$I90&lt;=0)),
" Warning: If at least one of the forms T03.04,T04.01,T04.02 contains data other than zero,also the other two forms must be completed.",
"")))</f>
        <v/>
      </c>
    </row>
    <row r="91" spans="1:12">
      <c r="A91" s="20"/>
      <c r="B91" s="20"/>
      <c r="C91" s="15"/>
      <c r="D91" s="15"/>
      <c r="E91" s="15"/>
      <c r="F91" s="15"/>
      <c r="G91" s="15"/>
      <c r="H91" s="15"/>
      <c r="I91" s="15"/>
      <c r="J91" s="15"/>
      <c r="L91" s="30" t="str">
        <f>IF(COUNTA(C91:J91)=0,"",_xlfn.CONCAT(,
IF(AND(NOT(ISBLANK($J91)),
    ABS($J91-(($C91+$D91+$F91+$G91+$H91+$I91)-$E91))&gt;=1),
" Error: Position at the end of the period is not equal to: position at the beginning of the period+increase in assets-decrease in assets+exchange rate changes+price changes+other changes+rectifications.",
""),
IF(AND(NOT(ISBLANK($C91)),$C91&lt;0),
" Error: Position at the beginning of the period must be a positive amount.",
""),
IF(AND(NOT(ISBLANK($J91)),$J91&lt;0),
" Error: Position at the end of the period must be a positive amount.",
""),
IF(AND(NOT(ISBLANK($J91)),
    $J91&gt;0,
    OR(ISBLANK('T04.01'!$J91),
        'T04.01'!$J91&lt;=0,
        ISBLANK('T03.04'!$I91),
        'T03.04'!$I91&lt;=0)),
" Warning: If at least one of the forms T03.04,T04.01,T04.02 contains data other than zero,also the other two forms must be completed.",
"")))</f>
        <v/>
      </c>
    </row>
    <row r="92" spans="1:12">
      <c r="A92" s="20"/>
      <c r="B92" s="20"/>
      <c r="C92" s="15"/>
      <c r="D92" s="15"/>
      <c r="E92" s="15"/>
      <c r="F92" s="15"/>
      <c r="G92" s="15"/>
      <c r="H92" s="15"/>
      <c r="I92" s="15"/>
      <c r="J92" s="15"/>
      <c r="L92" s="30" t="str">
        <f>IF(COUNTA(C92:J92)=0,"",_xlfn.CONCAT(,
IF(AND(NOT(ISBLANK($J92)),
    ABS($J92-(($C92+$D92+$F92+$G92+$H92+$I92)-$E92))&gt;=1),
" Error: Position at the end of the period is not equal to: position at the beginning of the period+increase in assets-decrease in assets+exchange rate changes+price changes+other changes+rectifications.",
""),
IF(AND(NOT(ISBLANK($C92)),$C92&lt;0),
" Error: Position at the beginning of the period must be a positive amount.",
""),
IF(AND(NOT(ISBLANK($J92)),$J92&lt;0),
" Error: Position at the end of the period must be a positive amount.",
""),
IF(AND(NOT(ISBLANK($J92)),
    $J92&gt;0,
    OR(ISBLANK('T04.01'!$J92),
        'T04.01'!$J92&lt;=0,
        ISBLANK('T03.04'!$I92),
        'T03.04'!$I92&lt;=0)),
" Warning: If at least one of the forms T03.04,T04.01,T04.02 contains data other than zero,also the other two forms must be completed.",
"")))</f>
        <v/>
      </c>
    </row>
    <row r="93" spans="1:12">
      <c r="A93" s="20"/>
      <c r="B93" s="20"/>
      <c r="C93" s="15"/>
      <c r="D93" s="15"/>
      <c r="E93" s="15"/>
      <c r="F93" s="15"/>
      <c r="G93" s="15"/>
      <c r="H93" s="15"/>
      <c r="I93" s="15"/>
      <c r="J93" s="15"/>
      <c r="L93" s="30" t="str">
        <f>IF(COUNTA(C93:J93)=0,"",_xlfn.CONCAT(,
IF(AND(NOT(ISBLANK($J93)),
    ABS($J93-(($C93+$D93+$F93+$G93+$H93+$I93)-$E93))&gt;=1),
" Error: Position at the end of the period is not equal to: position at the beginning of the period+increase in assets-decrease in assets+exchange rate changes+price changes+other changes+rectifications.",
""),
IF(AND(NOT(ISBLANK($C93)),$C93&lt;0),
" Error: Position at the beginning of the period must be a positive amount.",
""),
IF(AND(NOT(ISBLANK($J93)),$J93&lt;0),
" Error: Position at the end of the period must be a positive amount.",
""),
IF(AND(NOT(ISBLANK($J93)),
    $J93&gt;0,
    OR(ISBLANK('T04.01'!$J93),
        'T04.01'!$J93&lt;=0,
        ISBLANK('T03.04'!$I93),
        'T03.04'!$I93&lt;=0)),
" Warning: If at least one of the forms T03.04,T04.01,T04.02 contains data other than zero,also the other two forms must be completed.",
"")))</f>
        <v/>
      </c>
    </row>
    <row r="94" spans="1:12">
      <c r="A94" s="20"/>
      <c r="B94" s="20"/>
      <c r="C94" s="15"/>
      <c r="D94" s="15"/>
      <c r="E94" s="15"/>
      <c r="F94" s="15"/>
      <c r="G94" s="15"/>
      <c r="H94" s="15"/>
      <c r="I94" s="15"/>
      <c r="J94" s="15"/>
      <c r="L94" s="30" t="str">
        <f>IF(COUNTA(C94:J94)=0,"",_xlfn.CONCAT(,
IF(AND(NOT(ISBLANK($J94)),
    ABS($J94-(($C94+$D94+$F94+$G94+$H94+$I94)-$E94))&gt;=1),
" Error: Position at the end of the period is not equal to: position at the beginning of the period+increase in assets-decrease in assets+exchange rate changes+price changes+other changes+rectifications.",
""),
IF(AND(NOT(ISBLANK($C94)),$C94&lt;0),
" Error: Position at the beginning of the period must be a positive amount.",
""),
IF(AND(NOT(ISBLANK($J94)),$J94&lt;0),
" Error: Position at the end of the period must be a positive amount.",
""),
IF(AND(NOT(ISBLANK($J94)),
    $J94&gt;0,
    OR(ISBLANK('T04.01'!$J94),
        'T04.01'!$J94&lt;=0,
        ISBLANK('T03.04'!$I94),
        'T03.04'!$I94&lt;=0)),
" Warning: If at least one of the forms T03.04,T04.01,T04.02 contains data other than zero,also the other two forms must be completed.",
"")))</f>
        <v/>
      </c>
    </row>
    <row r="95" spans="1:12">
      <c r="A95" s="20"/>
      <c r="B95" s="20"/>
      <c r="C95" s="15"/>
      <c r="D95" s="15"/>
      <c r="E95" s="15"/>
      <c r="F95" s="15"/>
      <c r="G95" s="15"/>
      <c r="H95" s="15"/>
      <c r="I95" s="15"/>
      <c r="J95" s="15"/>
      <c r="L95" s="30" t="str">
        <f>IF(COUNTA(C95:J95)=0,"",_xlfn.CONCAT(,
IF(AND(NOT(ISBLANK($J95)),
    ABS($J95-(($C95+$D95+$F95+$G95+$H95+$I95)-$E95))&gt;=1),
" Error: Position at the end of the period is not equal to: position at the beginning of the period+increase in assets-decrease in assets+exchange rate changes+price changes+other changes+rectifications.",
""),
IF(AND(NOT(ISBLANK($C95)),$C95&lt;0),
" Error: Position at the beginning of the period must be a positive amount.",
""),
IF(AND(NOT(ISBLANK($J95)),$J95&lt;0),
" Error: Position at the end of the period must be a positive amount.",
""),
IF(AND(NOT(ISBLANK($J95)),
    $J95&gt;0,
    OR(ISBLANK('T04.01'!$J95),
        'T04.01'!$J95&lt;=0,
        ISBLANK('T03.04'!$I95),
        'T03.04'!$I95&lt;=0)),
" Warning: If at least one of the forms T03.04,T04.01,T04.02 contains data other than zero,also the other two forms must be completed.",
"")))</f>
        <v/>
      </c>
    </row>
    <row r="96" spans="1:12">
      <c r="A96" s="20"/>
      <c r="B96" s="20"/>
      <c r="C96" s="15"/>
      <c r="D96" s="15"/>
      <c r="E96" s="15"/>
      <c r="F96" s="15"/>
      <c r="G96" s="15"/>
      <c r="H96" s="15"/>
      <c r="I96" s="15"/>
      <c r="J96" s="15"/>
      <c r="L96" s="30" t="str">
        <f>IF(COUNTA(C96:J96)=0,"",_xlfn.CONCAT(,
IF(AND(NOT(ISBLANK($J96)),
    ABS($J96-(($C96+$D96+$F96+$G96+$H96+$I96)-$E96))&gt;=1),
" Error: Position at the end of the period is not equal to: position at the beginning of the period+increase in assets-decrease in assets+exchange rate changes+price changes+other changes+rectifications.",
""),
IF(AND(NOT(ISBLANK($C96)),$C96&lt;0),
" Error: Position at the beginning of the period must be a positive amount.",
""),
IF(AND(NOT(ISBLANK($J96)),$J96&lt;0),
" Error: Position at the end of the period must be a positive amount.",
""),
IF(AND(NOT(ISBLANK($J96)),
    $J96&gt;0,
    OR(ISBLANK('T04.01'!$J96),
        'T04.01'!$J96&lt;=0,
        ISBLANK('T03.04'!$I96),
        'T03.04'!$I96&lt;=0)),
" Warning: If at least one of the forms T03.04,T04.01,T04.02 contains data other than zero,also the other two forms must be completed.",
"")))</f>
        <v/>
      </c>
    </row>
    <row r="97" spans="1:12">
      <c r="A97" s="20"/>
      <c r="B97" s="20"/>
      <c r="C97" s="15"/>
      <c r="D97" s="15"/>
      <c r="E97" s="15"/>
      <c r="F97" s="15"/>
      <c r="G97" s="15"/>
      <c r="H97" s="15"/>
      <c r="I97" s="15"/>
      <c r="J97" s="15"/>
      <c r="L97" s="30" t="str">
        <f>IF(COUNTA(C97:J97)=0,"",_xlfn.CONCAT(,
IF(AND(NOT(ISBLANK($J97)),
    ABS($J97-(($C97+$D97+$F97+$G97+$H97+$I97)-$E97))&gt;=1),
" Error: Position at the end of the period is not equal to: position at the beginning of the period+increase in assets-decrease in assets+exchange rate changes+price changes+other changes+rectifications.",
""),
IF(AND(NOT(ISBLANK($C97)),$C97&lt;0),
" Error: Position at the beginning of the period must be a positive amount.",
""),
IF(AND(NOT(ISBLANK($J97)),$J97&lt;0),
" Error: Position at the end of the period must be a positive amount.",
""),
IF(AND(NOT(ISBLANK($J97)),
    $J97&gt;0,
    OR(ISBLANK('T04.01'!$J97),
        'T04.01'!$J97&lt;=0,
        ISBLANK('T03.04'!$I97),
        'T03.04'!$I97&lt;=0)),
" Warning: If at least one of the forms T03.04,T04.01,T04.02 contains data other than zero,also the other two forms must be completed.",
"")))</f>
        <v/>
      </c>
    </row>
    <row r="98" spans="1:12">
      <c r="A98" s="20"/>
      <c r="B98" s="20"/>
      <c r="C98" s="15"/>
      <c r="D98" s="15"/>
      <c r="E98" s="15"/>
      <c r="F98" s="15"/>
      <c r="G98" s="15"/>
      <c r="H98" s="15"/>
      <c r="I98" s="15"/>
      <c r="J98" s="15"/>
      <c r="L98" s="30" t="str">
        <f>IF(COUNTA(C98:J98)=0,"",_xlfn.CONCAT(,
IF(AND(NOT(ISBLANK($J98)),
    ABS($J98-(($C98+$D98+$F98+$G98+$H98+$I98)-$E98))&gt;=1),
" Error: Position at the end of the period is not equal to: position at the beginning of the period+increase in assets-decrease in assets+exchange rate changes+price changes+other changes+rectifications.",
""),
IF(AND(NOT(ISBLANK($C98)),$C98&lt;0),
" Error: Position at the beginning of the period must be a positive amount.",
""),
IF(AND(NOT(ISBLANK($J98)),$J98&lt;0),
" Error: Position at the end of the period must be a positive amount.",
""),
IF(AND(NOT(ISBLANK($J98)),
    $J98&gt;0,
    OR(ISBLANK('T04.01'!$J98),
        'T04.01'!$J98&lt;=0,
        ISBLANK('T03.04'!$I98),
        'T03.04'!$I98&lt;=0)),
" Warning: If at least one of the forms T03.04,T04.01,T04.02 contains data other than zero,also the other two forms must be completed.",
"")))</f>
        <v/>
      </c>
    </row>
    <row r="99" spans="1:12">
      <c r="A99" s="20"/>
      <c r="B99" s="20"/>
      <c r="C99" s="15"/>
      <c r="D99" s="15"/>
      <c r="E99" s="15"/>
      <c r="F99" s="15"/>
      <c r="G99" s="15"/>
      <c r="H99" s="15"/>
      <c r="I99" s="15"/>
      <c r="J99" s="15"/>
      <c r="L99" s="30" t="str">
        <f>IF(COUNTA(C99:J99)=0,"",_xlfn.CONCAT(,
IF(AND(NOT(ISBLANK($J99)),
    ABS($J99-(($C99+$D99+$F99+$G99+$H99+$I99)-$E99))&gt;=1),
" Error: Position at the end of the period is not equal to: position at the beginning of the period+increase in assets-decrease in assets+exchange rate changes+price changes+other changes+rectifications.",
""),
IF(AND(NOT(ISBLANK($C99)),$C99&lt;0),
" Error: Position at the beginning of the period must be a positive amount.",
""),
IF(AND(NOT(ISBLANK($J99)),$J99&lt;0),
" Error: Position at the end of the period must be a positive amount.",
""),
IF(AND(NOT(ISBLANK($J99)),
    $J99&gt;0,
    OR(ISBLANK('T04.01'!$J99),
        'T04.01'!$J99&lt;=0,
        ISBLANK('T03.04'!$I99),
        'T03.04'!$I99&lt;=0)),
" Warning: If at least one of the forms T03.04,T04.01,T04.02 contains data other than zero,also the other two forms must be completed.",
"")))</f>
        <v/>
      </c>
    </row>
    <row r="100" spans="1:12">
      <c r="A100" s="20"/>
      <c r="B100" s="20"/>
      <c r="C100" s="15"/>
      <c r="D100" s="15"/>
      <c r="E100" s="15"/>
      <c r="F100" s="15"/>
      <c r="G100" s="15"/>
      <c r="H100" s="15"/>
      <c r="I100" s="15"/>
      <c r="J100" s="15"/>
      <c r="L100" s="30" t="str">
        <f>IF(COUNTA(C100:J100)=0,"",_xlfn.CONCAT(,
IF(AND(NOT(ISBLANK($J100)),
    ABS($J100-(($C100+$D100+$F100+$G100+$H100+$I100)-$E100))&gt;=1),
" Error: Position at the end of the period is not equal to: position at the beginning of the period+increase in assets-decrease in assets+exchange rate changes+price changes+other changes+rectifications.",
""),
IF(AND(NOT(ISBLANK($C100)),$C100&lt;0),
" Error: Position at the beginning of the period must be a positive amount.",
""),
IF(AND(NOT(ISBLANK($J100)),$J100&lt;0),
" Error: Position at the end of the period must be a positive amount.",
""),
IF(AND(NOT(ISBLANK($J100)),
    $J100&gt;0,
    OR(ISBLANK('T04.01'!$J100),
        'T04.01'!$J100&lt;=0,
        ISBLANK('T03.04'!$I100),
        'T03.04'!$I100&lt;=0)),
" Warning: If at least one of the forms T03.04,T04.01,T04.02 contains data other than zero,also the other two forms must be completed.",
"")))</f>
        <v/>
      </c>
    </row>
    <row r="101" spans="1:12">
      <c r="A101" s="20"/>
      <c r="B101" s="20"/>
      <c r="C101" s="15"/>
      <c r="D101" s="15"/>
      <c r="E101" s="15"/>
      <c r="F101" s="15"/>
      <c r="G101" s="15"/>
      <c r="H101" s="15"/>
      <c r="I101" s="15"/>
      <c r="J101" s="15"/>
      <c r="L101" s="30" t="str">
        <f>IF(COUNTA(C101:J101)=0,"",_xlfn.CONCAT(,
IF(AND(NOT(ISBLANK($J101)),
    ABS($J101-(($C101+$D101+$F101+$G101+$H101+$I101)-$E101))&gt;=1),
" Error: Position at the end of the period is not equal to: position at the beginning of the period+increase in assets-decrease in assets+exchange rate changes+price changes+other changes+rectifications.",
""),
IF(AND(NOT(ISBLANK($C101)),$C101&lt;0),
" Error: Position at the beginning of the period must be a positive amount.",
""),
IF(AND(NOT(ISBLANK($J101)),$J101&lt;0),
" Error: Position at the end of the period must be a positive amount.",
""),
IF(AND(NOT(ISBLANK($J101)),
    $J101&gt;0,
    OR(ISBLANK('T04.01'!$J101),
        'T04.01'!$J101&lt;=0,
        ISBLANK('T03.04'!$I101),
        'T03.04'!$I101&lt;=0)),
" Warning: If at least one of the forms T03.04,T04.01,T04.02 contains data other than zero,also the other two forms must be completed.",
"")))</f>
        <v/>
      </c>
    </row>
    <row r="102" spans="1:12">
      <c r="A102" s="20"/>
      <c r="B102" s="20"/>
      <c r="C102" s="15"/>
      <c r="D102" s="15"/>
      <c r="E102" s="15"/>
      <c r="F102" s="15"/>
      <c r="G102" s="15"/>
      <c r="H102" s="15"/>
      <c r="I102" s="15"/>
      <c r="J102" s="15"/>
      <c r="L102" s="30" t="str">
        <f>IF(COUNTA(C102:J102)=0,"",_xlfn.CONCAT(,
IF(AND(NOT(ISBLANK($J102)),
    ABS($J102-(($C102+$D102+$F102+$G102+$H102+$I102)-$E102))&gt;=1),
" Error: Position at the end of the period is not equal to: position at the beginning of the period+increase in assets-decrease in assets+exchange rate changes+price changes+other changes+rectifications.",
""),
IF(AND(NOT(ISBLANK($C102)),$C102&lt;0),
" Error: Position at the beginning of the period must be a positive amount.",
""),
IF(AND(NOT(ISBLANK($J102)),$J102&lt;0),
" Error: Position at the end of the period must be a positive amount.",
""),
IF(AND(NOT(ISBLANK($J102)),
    $J102&gt;0,
    OR(ISBLANK('T04.01'!$J102),
        'T04.01'!$J102&lt;=0,
        ISBLANK('T03.04'!$I102),
        'T03.04'!$I102&lt;=0)),
" Warning: If at least one of the forms T03.04,T04.01,T04.02 contains data other than zero,also the other two forms must be completed.",
"")))</f>
        <v/>
      </c>
    </row>
    <row r="103" spans="1:12">
      <c r="A103" s="20"/>
      <c r="B103" s="20"/>
      <c r="C103" s="15"/>
      <c r="D103" s="15"/>
      <c r="E103" s="15"/>
      <c r="F103" s="15"/>
      <c r="G103" s="15"/>
      <c r="H103" s="15"/>
      <c r="I103" s="15"/>
      <c r="J103" s="15"/>
      <c r="L103" s="30" t="str">
        <f>IF(COUNTA(C103:J103)=0,"",_xlfn.CONCAT(,
IF(AND(NOT(ISBLANK($J103)),
    ABS($J103-(($C103+$D103+$F103+$G103+$H103+$I103)-$E103))&gt;=1),
" Error: Position at the end of the period is not equal to: position at the beginning of the period+increase in assets-decrease in assets+exchange rate changes+price changes+other changes+rectifications.",
""),
IF(AND(NOT(ISBLANK($C103)),$C103&lt;0),
" Error: Position at the beginning of the period must be a positive amount.",
""),
IF(AND(NOT(ISBLANK($J103)),$J103&lt;0),
" Error: Position at the end of the period must be a positive amount.",
""),
IF(AND(NOT(ISBLANK($J103)),
    $J103&gt;0,
    OR(ISBLANK('T04.01'!$J103),
        'T04.01'!$J103&lt;=0,
        ISBLANK('T03.04'!$I103),
        'T03.04'!$I103&lt;=0)),
" Warning: If at least one of the forms T03.04,T04.01,T04.02 contains data other than zero,also the other two forms must be completed.",
"")))</f>
        <v/>
      </c>
    </row>
    <row r="104" spans="1:12">
      <c r="A104" s="20"/>
      <c r="B104" s="20"/>
      <c r="C104" s="15"/>
      <c r="D104" s="15"/>
      <c r="E104" s="15"/>
      <c r="F104" s="15"/>
      <c r="G104" s="15"/>
      <c r="H104" s="15"/>
      <c r="I104" s="15"/>
      <c r="J104" s="15"/>
      <c r="L104" s="30" t="str">
        <f>IF(COUNTA(C104:J104)=0,"",_xlfn.CONCAT(,
IF(AND(NOT(ISBLANK($J104)),
    ABS($J104-(($C104+$D104+$F104+$G104+$H104+$I104)-$E104))&gt;=1),
" Error: Position at the end of the period is not equal to: position at the beginning of the period+increase in assets-decrease in assets+exchange rate changes+price changes+other changes+rectifications.",
""),
IF(AND(NOT(ISBLANK($C104)),$C104&lt;0),
" Error: Position at the beginning of the period must be a positive amount.",
""),
IF(AND(NOT(ISBLANK($J104)),$J104&lt;0),
" Error: Position at the end of the period must be a positive amount.",
""),
IF(AND(NOT(ISBLANK($J104)),
    $J104&gt;0,
    OR(ISBLANK('T04.01'!$J104),
        'T04.01'!$J104&lt;=0,
        ISBLANK('T03.04'!$I104),
        'T03.04'!$I104&lt;=0)),
" Warning: If at least one of the forms T03.04,T04.01,T04.02 contains data other than zero,also the other two forms must be completed.",
"")))</f>
        <v/>
      </c>
    </row>
    <row r="105" spans="1:12">
      <c r="A105" s="20"/>
      <c r="B105" s="20"/>
      <c r="C105" s="15"/>
      <c r="D105" s="15"/>
      <c r="E105" s="15"/>
      <c r="F105" s="15"/>
      <c r="G105" s="15"/>
      <c r="H105" s="15"/>
      <c r="I105" s="15"/>
      <c r="J105" s="15"/>
      <c r="L105" s="30" t="str">
        <f>IF(COUNTA(C105:J105)=0,"",_xlfn.CONCAT(,
IF(AND(NOT(ISBLANK($J105)),
    ABS($J105-(($C105+$D105+$F105+$G105+$H105+$I105)-$E105))&gt;=1),
" Error: Position at the end of the period is not equal to: position at the beginning of the period+increase in assets-decrease in assets+exchange rate changes+price changes+other changes+rectifications.",
""),
IF(AND(NOT(ISBLANK($C105)),$C105&lt;0),
" Error: Position at the beginning of the period must be a positive amount.",
""),
IF(AND(NOT(ISBLANK($J105)),$J105&lt;0),
" Error: Position at the end of the period must be a positive amount.",
""),
IF(AND(NOT(ISBLANK($J105)),
    $J105&gt;0,
    OR(ISBLANK('T04.01'!$J105),
        'T04.01'!$J105&lt;=0,
        ISBLANK('T03.04'!$I105),
        'T03.04'!$I105&lt;=0)),
" Warning: If at least one of the forms T03.04,T04.01,T04.02 contains data other than zero,also the other two forms must be completed.",
"")))</f>
        <v/>
      </c>
    </row>
    <row r="106" spans="1:12">
      <c r="A106" s="20"/>
      <c r="B106" s="20"/>
      <c r="C106" s="15"/>
      <c r="D106" s="15"/>
      <c r="E106" s="15"/>
      <c r="F106" s="15"/>
      <c r="G106" s="15"/>
      <c r="H106" s="15"/>
      <c r="I106" s="15"/>
      <c r="J106" s="15"/>
      <c r="L106" s="30" t="str">
        <f>IF(COUNTA(C106:J106)=0,"",_xlfn.CONCAT(,
IF(AND(NOT(ISBLANK($J106)),
    ABS($J106-(($C106+$D106+$F106+$G106+$H106+$I106)-$E106))&gt;=1),
" Error: Position at the end of the period is not equal to: position at the beginning of the period+increase in assets-decrease in assets+exchange rate changes+price changes+other changes+rectifications.",
""),
IF(AND(NOT(ISBLANK($C106)),$C106&lt;0),
" Error: Position at the beginning of the period must be a positive amount.",
""),
IF(AND(NOT(ISBLANK($J106)),$J106&lt;0),
" Error: Position at the end of the period must be a positive amount.",
""),
IF(AND(NOT(ISBLANK($J106)),
    $J106&gt;0,
    OR(ISBLANK('T04.01'!$J106),
        'T04.01'!$J106&lt;=0,
        ISBLANK('T03.04'!$I106),
        'T03.04'!$I106&lt;=0)),
" Warning: If at least one of the forms T03.04,T04.01,T04.02 contains data other than zero,also the other two forms must be completed.",
"")))</f>
        <v/>
      </c>
    </row>
    <row r="107" spans="1:12">
      <c r="A107" s="20"/>
      <c r="B107" s="20"/>
      <c r="C107" s="15"/>
      <c r="D107" s="15"/>
      <c r="E107" s="15"/>
      <c r="F107" s="15"/>
      <c r="G107" s="15"/>
      <c r="H107" s="15"/>
      <c r="I107" s="15"/>
      <c r="J107" s="15"/>
      <c r="L107" s="30" t="str">
        <f>IF(COUNTA(C107:J107)=0,"",_xlfn.CONCAT(,
IF(AND(NOT(ISBLANK($J107)),
    ABS($J107-(($C107+$D107+$F107+$G107+$H107+$I107)-$E107))&gt;=1),
" Error: Position at the end of the period is not equal to: position at the beginning of the period+increase in assets-decrease in assets+exchange rate changes+price changes+other changes+rectifications.",
""),
IF(AND(NOT(ISBLANK($C107)),$C107&lt;0),
" Error: Position at the beginning of the period must be a positive amount.",
""),
IF(AND(NOT(ISBLANK($J107)),$J107&lt;0),
" Error: Position at the end of the period must be a positive amount.",
""),
IF(AND(NOT(ISBLANK($J107)),
    $J107&gt;0,
    OR(ISBLANK('T04.01'!$J107),
        'T04.01'!$J107&lt;=0,
        ISBLANK('T03.04'!$I107),
        'T03.04'!$I107&lt;=0)),
" Warning: If at least one of the forms T03.04,T04.01,T04.02 contains data other than zero,also the other two forms must be completed.",
"")))</f>
        <v/>
      </c>
    </row>
    <row r="108" spans="1:12">
      <c r="A108" s="20"/>
      <c r="B108" s="20"/>
      <c r="C108" s="15"/>
      <c r="D108" s="15"/>
      <c r="E108" s="15"/>
      <c r="F108" s="15"/>
      <c r="G108" s="15"/>
      <c r="H108" s="15"/>
      <c r="I108" s="15"/>
      <c r="J108" s="15"/>
      <c r="L108" s="30" t="str">
        <f>IF(COUNTA(C108:J108)=0,"",_xlfn.CONCAT(,
IF(AND(NOT(ISBLANK($J108)),
    ABS($J108-(($C108+$D108+$F108+$G108+$H108+$I108)-$E108))&gt;=1),
" Error: Position at the end of the period is not equal to: position at the beginning of the period+increase in assets-decrease in assets+exchange rate changes+price changes+other changes+rectifications.",
""),
IF(AND(NOT(ISBLANK($C108)),$C108&lt;0),
" Error: Position at the beginning of the period must be a positive amount.",
""),
IF(AND(NOT(ISBLANK($J108)),$J108&lt;0),
" Error: Position at the end of the period must be a positive amount.",
""),
IF(AND(NOT(ISBLANK($J108)),
    $J108&gt;0,
    OR(ISBLANK('T04.01'!$J108),
        'T04.01'!$J108&lt;=0,
        ISBLANK('T03.04'!$I108),
        'T03.04'!$I108&lt;=0)),
" Warning: If at least one of the forms T03.04,T04.01,T04.02 contains data other than zero,also the other two forms must be completed.",
"")))</f>
        <v/>
      </c>
    </row>
    <row r="109" spans="1:12">
      <c r="A109" s="20"/>
      <c r="B109" s="20"/>
      <c r="C109" s="15"/>
      <c r="D109" s="15"/>
      <c r="E109" s="15"/>
      <c r="F109" s="15"/>
      <c r="G109" s="15"/>
      <c r="H109" s="15"/>
      <c r="I109" s="15"/>
      <c r="J109" s="15"/>
      <c r="L109" s="30" t="str">
        <f>IF(COUNTA(C109:J109)=0,"",_xlfn.CONCAT(,
IF(AND(NOT(ISBLANK($J109)),
    ABS($J109-(($C109+$D109+$F109+$G109+$H109+$I109)-$E109))&gt;=1),
" Error: Position at the end of the period is not equal to: position at the beginning of the period+increase in assets-decrease in assets+exchange rate changes+price changes+other changes+rectifications.",
""),
IF(AND(NOT(ISBLANK($C109)),$C109&lt;0),
" Error: Position at the beginning of the period must be a positive amount.",
""),
IF(AND(NOT(ISBLANK($J109)),$J109&lt;0),
" Error: Position at the end of the period must be a positive amount.",
""),
IF(AND(NOT(ISBLANK($J109)),
    $J109&gt;0,
    OR(ISBLANK('T04.01'!$J109),
        'T04.01'!$J109&lt;=0,
        ISBLANK('T03.04'!$I109),
        'T03.04'!$I109&lt;=0)),
" Warning: If at least one of the forms T03.04,T04.01,T04.02 contains data other than zero,also the other two forms must be completed.",
"")))</f>
        <v/>
      </c>
    </row>
    <row r="110" spans="1:12">
      <c r="A110" s="20"/>
      <c r="B110" s="20"/>
      <c r="C110" s="15"/>
      <c r="D110" s="15"/>
      <c r="E110" s="15"/>
      <c r="F110" s="15"/>
      <c r="G110" s="15"/>
      <c r="H110" s="15"/>
      <c r="I110" s="15"/>
      <c r="J110" s="15"/>
      <c r="L110" s="30" t="str">
        <f>IF(COUNTA(C110:J110)=0,"",_xlfn.CONCAT(,
IF(AND(NOT(ISBLANK($J110)),
    ABS($J110-(($C110+$D110+$F110+$G110+$H110+$I110)-$E110))&gt;=1),
" Error: Position at the end of the period is not equal to: position at the beginning of the period+increase in assets-decrease in assets+exchange rate changes+price changes+other changes+rectifications.",
""),
IF(AND(NOT(ISBLANK($C110)),$C110&lt;0),
" Error: Position at the beginning of the period must be a positive amount.",
""),
IF(AND(NOT(ISBLANK($J110)),$J110&lt;0),
" Error: Position at the end of the period must be a positive amount.",
""),
IF(AND(NOT(ISBLANK($J110)),
    $J110&gt;0,
    OR(ISBLANK('T04.01'!$J110),
        'T04.01'!$J110&lt;=0,
        ISBLANK('T03.04'!$I110),
        'T03.04'!$I110&lt;=0)),
" Warning: If at least one of the forms T03.04,T04.01,T04.02 contains data other than zero,also the other two forms must be completed.",
"")))</f>
        <v/>
      </c>
    </row>
    <row r="111" spans="1:12">
      <c r="A111" s="20"/>
      <c r="B111" s="20"/>
      <c r="C111" s="15"/>
      <c r="D111" s="15"/>
      <c r="E111" s="15"/>
      <c r="F111" s="15"/>
      <c r="G111" s="15"/>
      <c r="H111" s="15"/>
      <c r="I111" s="15"/>
      <c r="J111" s="15"/>
      <c r="L111" s="30" t="str">
        <f>IF(COUNTA(C111:J111)=0,"",_xlfn.CONCAT(,
IF(AND(NOT(ISBLANK($J111)),
    ABS($J111-(($C111+$D111+$F111+$G111+$H111+$I111)-$E111))&gt;=1),
" Error: Position at the end of the period is not equal to: position at the beginning of the period+increase in assets-decrease in assets+exchange rate changes+price changes+other changes+rectifications.",
""),
IF(AND(NOT(ISBLANK($C111)),$C111&lt;0),
" Error: Position at the beginning of the period must be a positive amount.",
""),
IF(AND(NOT(ISBLANK($J111)),$J111&lt;0),
" Error: Position at the end of the period must be a positive amount.",
""),
IF(AND(NOT(ISBLANK($J111)),
    $J111&gt;0,
    OR(ISBLANK('T04.01'!$J111),
        'T04.01'!$J111&lt;=0,
        ISBLANK('T03.04'!$I111),
        'T03.04'!$I111&lt;=0)),
" Warning: If at least one of the forms T03.04,T04.01,T04.02 contains data other than zero,also the other two forms must be completed.",
"")))</f>
        <v/>
      </c>
    </row>
    <row r="112" spans="1:12">
      <c r="A112" s="20"/>
      <c r="B112" s="20"/>
      <c r="C112" s="15"/>
      <c r="D112" s="15"/>
      <c r="E112" s="15"/>
      <c r="F112" s="15"/>
      <c r="G112" s="15"/>
      <c r="H112" s="15"/>
      <c r="I112" s="15"/>
      <c r="J112" s="15"/>
      <c r="L112" s="30" t="str">
        <f>IF(COUNTA(C112:J112)=0,"",_xlfn.CONCAT(,
IF(AND(NOT(ISBLANK($J112)),
    ABS($J112-(($C112+$D112+$F112+$G112+$H112+$I112)-$E112))&gt;=1),
" Error: Position at the end of the period is not equal to: position at the beginning of the period+increase in assets-decrease in assets+exchange rate changes+price changes+other changes+rectifications.",
""),
IF(AND(NOT(ISBLANK($C112)),$C112&lt;0),
" Error: Position at the beginning of the period must be a positive amount.",
""),
IF(AND(NOT(ISBLANK($J112)),$J112&lt;0),
" Error: Position at the end of the period must be a positive amount.",
""),
IF(AND(NOT(ISBLANK($J112)),
    $J112&gt;0,
    OR(ISBLANK('T04.01'!$J112),
        'T04.01'!$J112&lt;=0,
        ISBLANK('T03.04'!$I112),
        'T03.04'!$I112&lt;=0)),
" Warning: If at least one of the forms T03.04,T04.01,T04.02 contains data other than zero,also the other two forms must be completed.",
"")))</f>
        <v/>
      </c>
    </row>
    <row r="113" spans="1:12">
      <c r="A113" s="20"/>
      <c r="B113" s="20"/>
      <c r="C113" s="15"/>
      <c r="D113" s="15"/>
      <c r="E113" s="15"/>
      <c r="F113" s="15"/>
      <c r="G113" s="15"/>
      <c r="H113" s="15"/>
      <c r="I113" s="15"/>
      <c r="J113" s="15"/>
      <c r="L113" s="30" t="str">
        <f>IF(COUNTA(C113:J113)=0,"",_xlfn.CONCAT(,
IF(AND(NOT(ISBLANK($J113)),
    ABS($J113-(($C113+$D113+$F113+$G113+$H113+$I113)-$E113))&gt;=1),
" Error: Position at the end of the period is not equal to: position at the beginning of the period+increase in assets-decrease in assets+exchange rate changes+price changes+other changes+rectifications.",
""),
IF(AND(NOT(ISBLANK($C113)),$C113&lt;0),
" Error: Position at the beginning of the period must be a positive amount.",
""),
IF(AND(NOT(ISBLANK($J113)),$J113&lt;0),
" Error: Position at the end of the period must be a positive amount.",
""),
IF(AND(NOT(ISBLANK($J113)),
    $J113&gt;0,
    OR(ISBLANK('T04.01'!$J113),
        'T04.01'!$J113&lt;=0,
        ISBLANK('T03.04'!$I113),
        'T03.04'!$I113&lt;=0)),
" Warning: If at least one of the forms T03.04,T04.01,T04.02 contains data other than zero,also the other two forms must be completed.",
"")))</f>
        <v/>
      </c>
    </row>
    <row r="114" spans="1:12">
      <c r="A114" s="20"/>
      <c r="B114" s="20"/>
      <c r="C114" s="15"/>
      <c r="D114" s="15"/>
      <c r="E114" s="15"/>
      <c r="F114" s="15"/>
      <c r="G114" s="15"/>
      <c r="H114" s="15"/>
      <c r="I114" s="15"/>
      <c r="J114" s="15"/>
      <c r="L114" s="30" t="str">
        <f>IF(COUNTA(C114:J114)=0,"",_xlfn.CONCAT(,
IF(AND(NOT(ISBLANK($J114)),
    ABS($J114-(($C114+$D114+$F114+$G114+$H114+$I114)-$E114))&gt;=1),
" Error: Position at the end of the period is not equal to: position at the beginning of the period+increase in assets-decrease in assets+exchange rate changes+price changes+other changes+rectifications.",
""),
IF(AND(NOT(ISBLANK($C114)),$C114&lt;0),
" Error: Position at the beginning of the period must be a positive amount.",
""),
IF(AND(NOT(ISBLANK($J114)),$J114&lt;0),
" Error: Position at the end of the period must be a positive amount.",
""),
IF(AND(NOT(ISBLANK($J114)),
    $J114&gt;0,
    OR(ISBLANK('T04.01'!$J114),
        'T04.01'!$J114&lt;=0,
        ISBLANK('T03.04'!$I114),
        'T03.04'!$I114&lt;=0)),
" Warning: If at least one of the forms T03.04,T04.01,T04.02 contains data other than zero,also the other two forms must be completed.",
"")))</f>
        <v/>
      </c>
    </row>
    <row r="115" spans="1:12">
      <c r="A115" s="20"/>
      <c r="B115" s="20"/>
      <c r="C115" s="15"/>
      <c r="D115" s="15"/>
      <c r="E115" s="15"/>
      <c r="F115" s="15"/>
      <c r="G115" s="15"/>
      <c r="H115" s="15"/>
      <c r="I115" s="15"/>
      <c r="J115" s="15"/>
      <c r="L115" s="30" t="str">
        <f>IF(COUNTA(C115:J115)=0,"",_xlfn.CONCAT(,
IF(AND(NOT(ISBLANK($J115)),
    ABS($J115-(($C115+$D115+$F115+$G115+$H115+$I115)-$E115))&gt;=1),
" Error: Position at the end of the period is not equal to: position at the beginning of the period+increase in assets-decrease in assets+exchange rate changes+price changes+other changes+rectifications.",
""),
IF(AND(NOT(ISBLANK($C115)),$C115&lt;0),
" Error: Position at the beginning of the period must be a positive amount.",
""),
IF(AND(NOT(ISBLANK($J115)),$J115&lt;0),
" Error: Position at the end of the period must be a positive amount.",
""),
IF(AND(NOT(ISBLANK($J115)),
    $J115&gt;0,
    OR(ISBLANK('T04.01'!$J115),
        'T04.01'!$J115&lt;=0,
        ISBLANK('T03.04'!$I115),
        'T03.04'!$I115&lt;=0)),
" Warning: If at least one of the forms T03.04,T04.01,T04.02 contains data other than zero,also the other two forms must be completed.",
"")))</f>
        <v/>
      </c>
    </row>
    <row r="116" spans="1:12">
      <c r="A116" s="20"/>
      <c r="B116" s="20"/>
      <c r="C116" s="15"/>
      <c r="D116" s="15"/>
      <c r="E116" s="15"/>
      <c r="F116" s="15"/>
      <c r="G116" s="15"/>
      <c r="H116" s="15"/>
      <c r="I116" s="15"/>
      <c r="J116" s="15"/>
      <c r="L116" s="30" t="str">
        <f>IF(COUNTA(C116:J116)=0,"",_xlfn.CONCAT(,
IF(AND(NOT(ISBLANK($J116)),
    ABS($J116-(($C116+$D116+$F116+$G116+$H116+$I116)-$E116))&gt;=1),
" Error: Position at the end of the period is not equal to: position at the beginning of the period+increase in assets-decrease in assets+exchange rate changes+price changes+other changes+rectifications.",
""),
IF(AND(NOT(ISBLANK($C116)),$C116&lt;0),
" Error: Position at the beginning of the period must be a positive amount.",
""),
IF(AND(NOT(ISBLANK($J116)),$J116&lt;0),
" Error: Position at the end of the period must be a positive amount.",
""),
IF(AND(NOT(ISBLANK($J116)),
    $J116&gt;0,
    OR(ISBLANK('T04.01'!$J116),
        'T04.01'!$J116&lt;=0,
        ISBLANK('T03.04'!$I116),
        'T03.04'!$I116&lt;=0)),
" Warning: If at least one of the forms T03.04,T04.01,T04.02 contains data other than zero,also the other two forms must be completed.",
"")))</f>
        <v/>
      </c>
    </row>
    <row r="117" spans="1:12">
      <c r="A117" s="20"/>
      <c r="B117" s="20"/>
      <c r="C117" s="15"/>
      <c r="D117" s="15"/>
      <c r="E117" s="15"/>
      <c r="F117" s="15"/>
      <c r="G117" s="15"/>
      <c r="H117" s="15"/>
      <c r="I117" s="15"/>
      <c r="J117" s="15"/>
      <c r="L117" s="30" t="str">
        <f>IF(COUNTA(C117:J117)=0,"",_xlfn.CONCAT(,
IF(AND(NOT(ISBLANK($J117)),
    ABS($J117-(($C117+$D117+$F117+$G117+$H117+$I117)-$E117))&gt;=1),
" Error: Position at the end of the period is not equal to: position at the beginning of the period+increase in assets-decrease in assets+exchange rate changes+price changes+other changes+rectifications.",
""),
IF(AND(NOT(ISBLANK($C117)),$C117&lt;0),
" Error: Position at the beginning of the period must be a positive amount.",
""),
IF(AND(NOT(ISBLANK($J117)),$J117&lt;0),
" Error: Position at the end of the period must be a positive amount.",
""),
IF(AND(NOT(ISBLANK($J117)),
    $J117&gt;0,
    OR(ISBLANK('T04.01'!$J117),
        'T04.01'!$J117&lt;=0,
        ISBLANK('T03.04'!$I117),
        'T03.04'!$I117&lt;=0)),
" Warning: If at least one of the forms T03.04,T04.01,T04.02 contains data other than zero,also the other two forms must be completed.",
"")))</f>
        <v/>
      </c>
    </row>
    <row r="118" spans="1:12">
      <c r="A118" s="20"/>
      <c r="B118" s="20"/>
      <c r="C118" s="15"/>
      <c r="D118" s="15"/>
      <c r="E118" s="15"/>
      <c r="F118" s="15"/>
      <c r="G118" s="15"/>
      <c r="H118" s="15"/>
      <c r="I118" s="15"/>
      <c r="J118" s="15"/>
      <c r="L118" s="30" t="str">
        <f>IF(COUNTA(C118:J118)=0,"",_xlfn.CONCAT(,
IF(AND(NOT(ISBLANK($J118)),
    ABS($J118-(($C118+$D118+$F118+$G118+$H118+$I118)-$E118))&gt;=1),
" Error: Position at the end of the period is not equal to: position at the beginning of the period+increase in assets-decrease in assets+exchange rate changes+price changes+other changes+rectifications.",
""),
IF(AND(NOT(ISBLANK($C118)),$C118&lt;0),
" Error: Position at the beginning of the period must be a positive amount.",
""),
IF(AND(NOT(ISBLANK($J118)),$J118&lt;0),
" Error: Position at the end of the period must be a positive amount.",
""),
IF(AND(NOT(ISBLANK($J118)),
    $J118&gt;0,
    OR(ISBLANK('T04.01'!$J118),
        'T04.01'!$J118&lt;=0,
        ISBLANK('T03.04'!$I118),
        'T03.04'!$I118&lt;=0)),
" Warning: If at least one of the forms T03.04,T04.01,T04.02 contains data other than zero,also the other two forms must be completed.",
"")))</f>
        <v/>
      </c>
    </row>
    <row r="119" spans="1:12">
      <c r="A119" s="20"/>
      <c r="B119" s="20"/>
      <c r="C119" s="15"/>
      <c r="D119" s="15"/>
      <c r="E119" s="15"/>
      <c r="F119" s="15"/>
      <c r="G119" s="15"/>
      <c r="H119" s="15"/>
      <c r="I119" s="15"/>
      <c r="J119" s="15"/>
      <c r="L119" s="30" t="str">
        <f>IF(COUNTA(C119:J119)=0,"",_xlfn.CONCAT(,
IF(AND(NOT(ISBLANK($J119)),
    ABS($J119-(($C119+$D119+$F119+$G119+$H119+$I119)-$E119))&gt;=1),
" Error: Position at the end of the period is not equal to: position at the beginning of the period+increase in assets-decrease in assets+exchange rate changes+price changes+other changes+rectifications.",
""),
IF(AND(NOT(ISBLANK($C119)),$C119&lt;0),
" Error: Position at the beginning of the period must be a positive amount.",
""),
IF(AND(NOT(ISBLANK($J119)),$J119&lt;0),
" Error: Position at the end of the period must be a positive amount.",
""),
IF(AND(NOT(ISBLANK($J119)),
    $J119&gt;0,
    OR(ISBLANK('T04.01'!$J119),
        'T04.01'!$J119&lt;=0,
        ISBLANK('T03.04'!$I119),
        'T03.04'!$I119&lt;=0)),
" Warning: If at least one of the forms T03.04,T04.01,T04.02 contains data other than zero,also the other two forms must be completed.",
"")))</f>
        <v/>
      </c>
    </row>
    <row r="120" spans="1:12">
      <c r="A120" s="20"/>
      <c r="B120" s="20"/>
      <c r="C120" s="15"/>
      <c r="D120" s="15"/>
      <c r="E120" s="15"/>
      <c r="F120" s="15"/>
      <c r="G120" s="15"/>
      <c r="H120" s="15"/>
      <c r="I120" s="15"/>
      <c r="J120" s="15"/>
      <c r="L120" s="30" t="str">
        <f>IF(COUNTA(C120:J120)=0,"",_xlfn.CONCAT(,
IF(AND(NOT(ISBLANK($J120)),
    ABS($J120-(($C120+$D120+$F120+$G120+$H120+$I120)-$E120))&gt;=1),
" Error: Position at the end of the period is not equal to: position at the beginning of the period+increase in assets-decrease in assets+exchange rate changes+price changes+other changes+rectifications.",
""),
IF(AND(NOT(ISBLANK($C120)),$C120&lt;0),
" Error: Position at the beginning of the period must be a positive amount.",
""),
IF(AND(NOT(ISBLANK($J120)),$J120&lt;0),
" Error: Position at the end of the period must be a positive amount.",
""),
IF(AND(NOT(ISBLANK($J120)),
    $J120&gt;0,
    OR(ISBLANK('T04.01'!$J120),
        'T04.01'!$J120&lt;=0,
        ISBLANK('T03.04'!$I120),
        'T03.04'!$I120&lt;=0)),
" Warning: If at least one of the forms T03.04,T04.01,T04.02 contains data other than zero,also the other two forms must be completed.",
"")))</f>
        <v/>
      </c>
    </row>
    <row r="121" spans="1:12">
      <c r="A121" s="20"/>
      <c r="B121" s="20"/>
      <c r="C121" s="15"/>
      <c r="D121" s="15"/>
      <c r="E121" s="15"/>
      <c r="F121" s="15"/>
      <c r="G121" s="15"/>
      <c r="H121" s="15"/>
      <c r="I121" s="15"/>
      <c r="J121" s="15"/>
      <c r="L121" s="30" t="str">
        <f>IF(COUNTA(C121:J121)=0,"",_xlfn.CONCAT(,
IF(AND(NOT(ISBLANK($J121)),
    ABS($J121-(($C121+$D121+$F121+$G121+$H121+$I121)-$E121))&gt;=1),
" Error: Position at the end of the period is not equal to: position at the beginning of the period+increase in assets-decrease in assets+exchange rate changes+price changes+other changes+rectifications.",
""),
IF(AND(NOT(ISBLANK($C121)),$C121&lt;0),
" Error: Position at the beginning of the period must be a positive amount.",
""),
IF(AND(NOT(ISBLANK($J121)),$J121&lt;0),
" Error: Position at the end of the period must be a positive amount.",
""),
IF(AND(NOT(ISBLANK($J121)),
    $J121&gt;0,
    OR(ISBLANK('T04.01'!$J121),
        'T04.01'!$J121&lt;=0,
        ISBLANK('T03.04'!$I121),
        'T03.04'!$I121&lt;=0)),
" Warning: If at least one of the forms T03.04,T04.01,T04.02 contains data other than zero,also the other two forms must be completed.",
"")))</f>
        <v/>
      </c>
    </row>
    <row r="122" spans="1:12">
      <c r="A122" s="20"/>
      <c r="B122" s="20"/>
      <c r="C122" s="15"/>
      <c r="D122" s="15"/>
      <c r="E122" s="15"/>
      <c r="F122" s="15"/>
      <c r="G122" s="15"/>
      <c r="H122" s="15"/>
      <c r="I122" s="15"/>
      <c r="J122" s="15"/>
      <c r="L122" s="30" t="str">
        <f>IF(COUNTA(C122:J122)=0,"",_xlfn.CONCAT(,
IF(AND(NOT(ISBLANK($J122)),
    ABS($J122-(($C122+$D122+$F122+$G122+$H122+$I122)-$E122))&gt;=1),
" Error: Position at the end of the period is not equal to: position at the beginning of the period+increase in assets-decrease in assets+exchange rate changes+price changes+other changes+rectifications.",
""),
IF(AND(NOT(ISBLANK($C122)),$C122&lt;0),
" Error: Position at the beginning of the period must be a positive amount.",
""),
IF(AND(NOT(ISBLANK($J122)),$J122&lt;0),
" Error: Position at the end of the period must be a positive amount.",
""),
IF(AND(NOT(ISBLANK($J122)),
    $J122&gt;0,
    OR(ISBLANK('T04.01'!$J122),
        'T04.01'!$J122&lt;=0,
        ISBLANK('T03.04'!$I122),
        'T03.04'!$I122&lt;=0)),
" Warning: If at least one of the forms T03.04,T04.01,T04.02 contains data other than zero,also the other two forms must be completed.",
"")))</f>
        <v/>
      </c>
    </row>
    <row r="123" spans="1:12">
      <c r="A123" s="20"/>
      <c r="B123" s="20"/>
      <c r="C123" s="15"/>
      <c r="D123" s="15"/>
      <c r="E123" s="15"/>
      <c r="F123" s="15"/>
      <c r="G123" s="15"/>
      <c r="H123" s="15"/>
      <c r="I123" s="15"/>
      <c r="J123" s="15"/>
      <c r="L123" s="30" t="str">
        <f>IF(COUNTA(C123:J123)=0,"",_xlfn.CONCAT(,
IF(AND(NOT(ISBLANK($J123)),
    ABS($J123-(($C123+$D123+$F123+$G123+$H123+$I123)-$E123))&gt;=1),
" Error: Position at the end of the period is not equal to: position at the beginning of the period+increase in assets-decrease in assets+exchange rate changes+price changes+other changes+rectifications.",
""),
IF(AND(NOT(ISBLANK($C123)),$C123&lt;0),
" Error: Position at the beginning of the period must be a positive amount.",
""),
IF(AND(NOT(ISBLANK($J123)),$J123&lt;0),
" Error: Position at the end of the period must be a positive amount.",
""),
IF(AND(NOT(ISBLANK($J123)),
    $J123&gt;0,
    OR(ISBLANK('T04.01'!$J123),
        'T04.01'!$J123&lt;=0,
        ISBLANK('T03.04'!$I123),
        'T03.04'!$I123&lt;=0)),
" Warning: If at least one of the forms T03.04,T04.01,T04.02 contains data other than zero,also the other two forms must be completed.",
"")))</f>
        <v/>
      </c>
    </row>
    <row r="124" spans="1:12">
      <c r="A124" s="20"/>
      <c r="B124" s="20"/>
      <c r="C124" s="15"/>
      <c r="D124" s="15"/>
      <c r="E124" s="15"/>
      <c r="F124" s="15"/>
      <c r="G124" s="15"/>
      <c r="H124" s="15"/>
      <c r="I124" s="15"/>
      <c r="J124" s="15"/>
      <c r="L124" s="30" t="str">
        <f>IF(COUNTA(C124:J124)=0,"",_xlfn.CONCAT(,
IF(AND(NOT(ISBLANK($J124)),
    ABS($J124-(($C124+$D124+$F124+$G124+$H124+$I124)-$E124))&gt;=1),
" Error: Position at the end of the period is not equal to: position at the beginning of the period+increase in assets-decrease in assets+exchange rate changes+price changes+other changes+rectifications.",
""),
IF(AND(NOT(ISBLANK($C124)),$C124&lt;0),
" Error: Position at the beginning of the period must be a positive amount.",
""),
IF(AND(NOT(ISBLANK($J124)),$J124&lt;0),
" Error: Position at the end of the period must be a positive amount.",
""),
IF(AND(NOT(ISBLANK($J124)),
    $J124&gt;0,
    OR(ISBLANK('T04.01'!$J124),
        'T04.01'!$J124&lt;=0,
        ISBLANK('T03.04'!$I124),
        'T03.04'!$I124&lt;=0)),
" Warning: If at least one of the forms T03.04,T04.01,T04.02 contains data other than zero,also the other two forms must be completed.",
"")))</f>
        <v/>
      </c>
    </row>
    <row r="125" spans="1:12">
      <c r="A125" s="20"/>
      <c r="B125" s="20"/>
      <c r="C125" s="15"/>
      <c r="D125" s="15"/>
      <c r="E125" s="15"/>
      <c r="F125" s="15"/>
      <c r="G125" s="15"/>
      <c r="H125" s="15"/>
      <c r="I125" s="15"/>
      <c r="J125" s="15"/>
      <c r="L125" s="30" t="str">
        <f>IF(COUNTA(C125:J125)=0,"",_xlfn.CONCAT(,
IF(AND(NOT(ISBLANK($J125)),
    ABS($J125-(($C125+$D125+$F125+$G125+$H125+$I125)-$E125))&gt;=1),
" Error: Position at the end of the period is not equal to: position at the beginning of the period+increase in assets-decrease in assets+exchange rate changes+price changes+other changes+rectifications.",
""),
IF(AND(NOT(ISBLANK($C125)),$C125&lt;0),
" Error: Position at the beginning of the period must be a positive amount.",
""),
IF(AND(NOT(ISBLANK($J125)),$J125&lt;0),
" Error: Position at the end of the period must be a positive amount.",
""),
IF(AND(NOT(ISBLANK($J125)),
    $J125&gt;0,
    OR(ISBLANK('T04.01'!$J125),
        'T04.01'!$J125&lt;=0,
        ISBLANK('T03.04'!$I125),
        'T03.04'!$I125&lt;=0)),
" Warning: If at least one of the forms T03.04,T04.01,T04.02 contains data other than zero,also the other two forms must be completed.",
"")))</f>
        <v/>
      </c>
    </row>
    <row r="126" spans="1:12">
      <c r="A126" s="20"/>
      <c r="B126" s="20"/>
      <c r="C126" s="15"/>
      <c r="D126" s="15"/>
      <c r="E126" s="15"/>
      <c r="F126" s="15"/>
      <c r="G126" s="15"/>
      <c r="H126" s="15"/>
      <c r="I126" s="15"/>
      <c r="J126" s="15"/>
      <c r="L126" s="30" t="str">
        <f>IF(COUNTA(C126:J126)=0,"",_xlfn.CONCAT(,
IF(AND(NOT(ISBLANK($J126)),
    ABS($J126-(($C126+$D126+$F126+$G126+$H126+$I126)-$E126))&gt;=1),
" Error: Position at the end of the period is not equal to: position at the beginning of the period+increase in assets-decrease in assets+exchange rate changes+price changes+other changes+rectifications.",
""),
IF(AND(NOT(ISBLANK($C126)),$C126&lt;0),
" Error: Position at the beginning of the period must be a positive amount.",
""),
IF(AND(NOT(ISBLANK($J126)),$J126&lt;0),
" Error: Position at the end of the period must be a positive amount.",
""),
IF(AND(NOT(ISBLANK($J126)),
    $J126&gt;0,
    OR(ISBLANK('T04.01'!$J126),
        'T04.01'!$J126&lt;=0,
        ISBLANK('T03.04'!$I126),
        'T03.04'!$I126&lt;=0)),
" Warning: If at least one of the forms T03.04,T04.01,T04.02 contains data other than zero,also the other two forms must be completed.",
"")))</f>
        <v/>
      </c>
    </row>
    <row r="127" spans="1:12">
      <c r="A127" s="20"/>
      <c r="B127" s="20"/>
      <c r="C127" s="15"/>
      <c r="D127" s="15"/>
      <c r="E127" s="15"/>
      <c r="F127" s="15"/>
      <c r="G127" s="15"/>
      <c r="H127" s="15"/>
      <c r="I127" s="15"/>
      <c r="J127" s="15"/>
      <c r="L127" s="30" t="str">
        <f>IF(COUNTA(C127:J127)=0,"",_xlfn.CONCAT(,
IF(AND(NOT(ISBLANK($J127)),
    ABS($J127-(($C127+$D127+$F127+$G127+$H127+$I127)-$E127))&gt;=1),
" Error: Position at the end of the period is not equal to: position at the beginning of the period+increase in assets-decrease in assets+exchange rate changes+price changes+other changes+rectifications.",
""),
IF(AND(NOT(ISBLANK($C127)),$C127&lt;0),
" Error: Position at the beginning of the period must be a positive amount.",
""),
IF(AND(NOT(ISBLANK($J127)),$J127&lt;0),
" Error: Position at the end of the period must be a positive amount.",
""),
IF(AND(NOT(ISBLANK($J127)),
    $J127&gt;0,
    OR(ISBLANK('T04.01'!$J127),
        'T04.01'!$J127&lt;=0,
        ISBLANK('T03.04'!$I127),
        'T03.04'!$I127&lt;=0)),
" Warning: If at least one of the forms T03.04,T04.01,T04.02 contains data other than zero,also the other two forms must be completed.",
"")))</f>
        <v/>
      </c>
    </row>
    <row r="128" spans="1:12">
      <c r="A128" s="20"/>
      <c r="B128" s="20"/>
      <c r="C128" s="15"/>
      <c r="D128" s="15"/>
      <c r="E128" s="15"/>
      <c r="F128" s="15"/>
      <c r="G128" s="15"/>
      <c r="H128" s="15"/>
      <c r="I128" s="15"/>
      <c r="J128" s="15"/>
      <c r="L128" s="30" t="str">
        <f>IF(COUNTA(C128:J128)=0,"",_xlfn.CONCAT(,
IF(AND(NOT(ISBLANK($J128)),
    ABS($J128-(($C128+$D128+$F128+$G128+$H128+$I128)-$E128))&gt;=1),
" Error: Position at the end of the period is not equal to: position at the beginning of the period+increase in assets-decrease in assets+exchange rate changes+price changes+other changes+rectifications.",
""),
IF(AND(NOT(ISBLANK($C128)),$C128&lt;0),
" Error: Position at the beginning of the period must be a positive amount.",
""),
IF(AND(NOT(ISBLANK($J128)),$J128&lt;0),
" Error: Position at the end of the period must be a positive amount.",
""),
IF(AND(NOT(ISBLANK($J128)),
    $J128&gt;0,
    OR(ISBLANK('T04.01'!$J128),
        'T04.01'!$J128&lt;=0,
        ISBLANK('T03.04'!$I128),
        'T03.04'!$I128&lt;=0)),
" Warning: If at least one of the forms T03.04,T04.01,T04.02 contains data other than zero,also the other two forms must be completed.",
"")))</f>
        <v/>
      </c>
    </row>
    <row r="129" spans="1:12">
      <c r="A129" s="20"/>
      <c r="B129" s="20"/>
      <c r="C129" s="15"/>
      <c r="D129" s="15"/>
      <c r="E129" s="15"/>
      <c r="F129" s="15"/>
      <c r="G129" s="15"/>
      <c r="H129" s="15"/>
      <c r="I129" s="15"/>
      <c r="J129" s="15"/>
      <c r="L129" s="30" t="str">
        <f>IF(COUNTA(C129:J129)=0,"",_xlfn.CONCAT(,
IF(AND(NOT(ISBLANK($J129)),
    ABS($J129-(($C129+$D129+$F129+$G129+$H129+$I129)-$E129))&gt;=1),
" Error: Position at the end of the period is not equal to: position at the beginning of the period+increase in assets-decrease in assets+exchange rate changes+price changes+other changes+rectifications.",
""),
IF(AND(NOT(ISBLANK($C129)),$C129&lt;0),
" Error: Position at the beginning of the period must be a positive amount.",
""),
IF(AND(NOT(ISBLANK($J129)),$J129&lt;0),
" Error: Position at the end of the period must be a positive amount.",
""),
IF(AND(NOT(ISBLANK($J129)),
    $J129&gt;0,
    OR(ISBLANK('T04.01'!$J129),
        'T04.01'!$J129&lt;=0,
        ISBLANK('T03.04'!$I129),
        'T03.04'!$I129&lt;=0)),
" Warning: If at least one of the forms T03.04,T04.01,T04.02 contains data other than zero,also the other two forms must be completed.",
"")))</f>
        <v/>
      </c>
    </row>
    <row r="130" spans="1:12">
      <c r="A130" s="20"/>
      <c r="B130" s="20"/>
      <c r="C130" s="15"/>
      <c r="D130" s="15"/>
      <c r="E130" s="15"/>
      <c r="F130" s="15"/>
      <c r="G130" s="15"/>
      <c r="H130" s="15"/>
      <c r="I130" s="15"/>
      <c r="J130" s="15"/>
      <c r="L130" s="30" t="str">
        <f>IF(COUNTA(C130:J130)=0,"",_xlfn.CONCAT(,
IF(AND(NOT(ISBLANK($J130)),
    ABS($J130-(($C130+$D130+$F130+$G130+$H130+$I130)-$E130))&gt;=1),
" Error: Position at the end of the period is not equal to: position at the beginning of the period+increase in assets-decrease in assets+exchange rate changes+price changes+other changes+rectifications.",
""),
IF(AND(NOT(ISBLANK($C130)),$C130&lt;0),
" Error: Position at the beginning of the period must be a positive amount.",
""),
IF(AND(NOT(ISBLANK($J130)),$J130&lt;0),
" Error: Position at the end of the period must be a positive amount.",
""),
IF(AND(NOT(ISBLANK($J130)),
    $J130&gt;0,
    OR(ISBLANK('T04.01'!$J130),
        'T04.01'!$J130&lt;=0,
        ISBLANK('T03.04'!$I130),
        'T03.04'!$I130&lt;=0)),
" Warning: If at least one of the forms T03.04,T04.01,T04.02 contains data other than zero,also the other two forms must be completed.",
"")))</f>
        <v/>
      </c>
    </row>
    <row r="131" spans="1:12">
      <c r="A131" s="20"/>
      <c r="B131" s="20"/>
      <c r="C131" s="15"/>
      <c r="D131" s="15"/>
      <c r="E131" s="15"/>
      <c r="F131" s="15"/>
      <c r="G131" s="15"/>
      <c r="H131" s="15"/>
      <c r="I131" s="15"/>
      <c r="J131" s="15"/>
      <c r="L131" s="30" t="str">
        <f>IF(COUNTA(C131:J131)=0,"",_xlfn.CONCAT(,
IF(AND(NOT(ISBLANK($J131)),
    ABS($J131-(($C131+$D131+$F131+$G131+$H131+$I131)-$E131))&gt;=1),
" Error: Position at the end of the period is not equal to: position at the beginning of the period+increase in assets-decrease in assets+exchange rate changes+price changes+other changes+rectifications.",
""),
IF(AND(NOT(ISBLANK($C131)),$C131&lt;0),
" Error: Position at the beginning of the period must be a positive amount.",
""),
IF(AND(NOT(ISBLANK($J131)),$J131&lt;0),
" Error: Position at the end of the period must be a positive amount.",
""),
IF(AND(NOT(ISBLANK($J131)),
    $J131&gt;0,
    OR(ISBLANK('T04.01'!$J131),
        'T04.01'!$J131&lt;=0,
        ISBLANK('T03.04'!$I131),
        'T03.04'!$I131&lt;=0)),
" Warning: If at least one of the forms T03.04,T04.01,T04.02 contains data other than zero,also the other two forms must be completed.",
"")))</f>
        <v/>
      </c>
    </row>
    <row r="132" spans="1:12">
      <c r="A132" s="20"/>
      <c r="B132" s="20"/>
      <c r="C132" s="15"/>
      <c r="D132" s="15"/>
      <c r="E132" s="15"/>
      <c r="F132" s="15"/>
      <c r="G132" s="15"/>
      <c r="H132" s="15"/>
      <c r="I132" s="15"/>
      <c r="J132" s="15"/>
      <c r="L132" s="30" t="str">
        <f>IF(COUNTA(C132:J132)=0,"",_xlfn.CONCAT(,
IF(AND(NOT(ISBLANK($J132)),
    ABS($J132-(($C132+$D132+$F132+$G132+$H132+$I132)-$E132))&gt;=1),
" Error: Position at the end of the period is not equal to: position at the beginning of the period+increase in assets-decrease in assets+exchange rate changes+price changes+other changes+rectifications.",
""),
IF(AND(NOT(ISBLANK($C132)),$C132&lt;0),
" Error: Position at the beginning of the period must be a positive amount.",
""),
IF(AND(NOT(ISBLANK($J132)),$J132&lt;0),
" Error: Position at the end of the period must be a positive amount.",
""),
IF(AND(NOT(ISBLANK($J132)),
    $J132&gt;0,
    OR(ISBLANK('T04.01'!$J132),
        'T04.01'!$J132&lt;=0,
        ISBLANK('T03.04'!$I132),
        'T03.04'!$I132&lt;=0)),
" Warning: If at least one of the forms T03.04,T04.01,T04.02 contains data other than zero,also the other two forms must be completed.",
"")))</f>
        <v/>
      </c>
    </row>
    <row r="133" spans="1:12">
      <c r="A133" s="20"/>
      <c r="B133" s="20"/>
      <c r="C133" s="15"/>
      <c r="D133" s="15"/>
      <c r="E133" s="15"/>
      <c r="F133" s="15"/>
      <c r="G133" s="15"/>
      <c r="H133" s="15"/>
      <c r="I133" s="15"/>
      <c r="J133" s="15"/>
      <c r="L133" s="30" t="str">
        <f>IF(COUNTA(C133:J133)=0,"",_xlfn.CONCAT(,
IF(AND(NOT(ISBLANK($J133)),
    ABS($J133-(($C133+$D133+$F133+$G133+$H133+$I133)-$E133))&gt;=1),
" Error: Position at the end of the period is not equal to: position at the beginning of the period+increase in assets-decrease in assets+exchange rate changes+price changes+other changes+rectifications.",
""),
IF(AND(NOT(ISBLANK($C133)),$C133&lt;0),
" Error: Position at the beginning of the period must be a positive amount.",
""),
IF(AND(NOT(ISBLANK($J133)),$J133&lt;0),
" Error: Position at the end of the period must be a positive amount.",
""),
IF(AND(NOT(ISBLANK($J133)),
    $J133&gt;0,
    OR(ISBLANK('T04.01'!$J133),
        'T04.01'!$J133&lt;=0,
        ISBLANK('T03.04'!$I133),
        'T03.04'!$I133&lt;=0)),
" Warning: If at least one of the forms T03.04,T04.01,T04.02 contains data other than zero,also the other two forms must be completed.",
"")))</f>
        <v/>
      </c>
    </row>
    <row r="134" spans="1:12">
      <c r="A134" s="20"/>
      <c r="B134" s="20"/>
      <c r="C134" s="15"/>
      <c r="D134" s="15"/>
      <c r="E134" s="15"/>
      <c r="F134" s="15"/>
      <c r="G134" s="15"/>
      <c r="H134" s="15"/>
      <c r="I134" s="15"/>
      <c r="J134" s="15"/>
      <c r="L134" s="30" t="str">
        <f>IF(COUNTA(C134:J134)=0,"",_xlfn.CONCAT(,
IF(AND(NOT(ISBLANK($J134)),
    ABS($J134-(($C134+$D134+$F134+$G134+$H134+$I134)-$E134))&gt;=1),
" Error: Position at the end of the period is not equal to: position at the beginning of the period+increase in assets-decrease in assets+exchange rate changes+price changes+other changes+rectifications.",
""),
IF(AND(NOT(ISBLANK($C134)),$C134&lt;0),
" Error: Position at the beginning of the period must be a positive amount.",
""),
IF(AND(NOT(ISBLANK($J134)),$J134&lt;0),
" Error: Position at the end of the period must be a positive amount.",
""),
IF(AND(NOT(ISBLANK($J134)),
    $J134&gt;0,
    OR(ISBLANK('T04.01'!$J134),
        'T04.01'!$J134&lt;=0,
        ISBLANK('T03.04'!$I134),
        'T03.04'!$I134&lt;=0)),
" Warning: If at least one of the forms T03.04,T04.01,T04.02 contains data other than zero,also the other two forms must be completed.",
"")))</f>
        <v/>
      </c>
    </row>
    <row r="135" spans="1:12">
      <c r="A135" s="20"/>
      <c r="B135" s="20"/>
      <c r="C135" s="15"/>
      <c r="D135" s="15"/>
      <c r="E135" s="15"/>
      <c r="F135" s="15"/>
      <c r="G135" s="15"/>
      <c r="H135" s="15"/>
      <c r="I135" s="15"/>
      <c r="J135" s="15"/>
      <c r="L135" s="30" t="str">
        <f>IF(COUNTA(C135:J135)=0,"",_xlfn.CONCAT(,
IF(AND(NOT(ISBLANK($J135)),
    ABS($J135-(($C135+$D135+$F135+$G135+$H135+$I135)-$E135))&gt;=1),
" Error: Position at the end of the period is not equal to: position at the beginning of the period+increase in assets-decrease in assets+exchange rate changes+price changes+other changes+rectifications.",
""),
IF(AND(NOT(ISBLANK($C135)),$C135&lt;0),
" Error: Position at the beginning of the period must be a positive amount.",
""),
IF(AND(NOT(ISBLANK($J135)),$J135&lt;0),
" Error: Position at the end of the period must be a positive amount.",
""),
IF(AND(NOT(ISBLANK($J135)),
    $J135&gt;0,
    OR(ISBLANK('T04.01'!$J135),
        'T04.01'!$J135&lt;=0,
        ISBLANK('T03.04'!$I135),
        'T03.04'!$I135&lt;=0)),
" Warning: If at least one of the forms T03.04,T04.01,T04.02 contains data other than zero,also the other two forms must be completed.",
"")))</f>
        <v/>
      </c>
    </row>
    <row r="136" spans="1:12">
      <c r="A136" s="20"/>
      <c r="B136" s="20"/>
      <c r="C136" s="15"/>
      <c r="D136" s="15"/>
      <c r="E136" s="15"/>
      <c r="F136" s="15"/>
      <c r="G136" s="15"/>
      <c r="H136" s="15"/>
      <c r="I136" s="15"/>
      <c r="J136" s="15"/>
      <c r="L136" s="30" t="str">
        <f>IF(COUNTA(C136:J136)=0,"",_xlfn.CONCAT(,
IF(AND(NOT(ISBLANK($J136)),
    ABS($J136-(($C136+$D136+$F136+$G136+$H136+$I136)-$E136))&gt;=1),
" Error: Position at the end of the period is not equal to: position at the beginning of the period+increase in assets-decrease in assets+exchange rate changes+price changes+other changes+rectifications.",
""),
IF(AND(NOT(ISBLANK($C136)),$C136&lt;0),
" Error: Position at the beginning of the period must be a positive amount.",
""),
IF(AND(NOT(ISBLANK($J136)),$J136&lt;0),
" Error: Position at the end of the period must be a positive amount.",
""),
IF(AND(NOT(ISBLANK($J136)),
    $J136&gt;0,
    OR(ISBLANK('T04.01'!$J136),
        'T04.01'!$J136&lt;=0,
        ISBLANK('T03.04'!$I136),
        'T03.04'!$I136&lt;=0)),
" Warning: If at least one of the forms T03.04,T04.01,T04.02 contains data other than zero,also the other two forms must be completed.",
"")))</f>
        <v/>
      </c>
    </row>
    <row r="137" spans="1:12">
      <c r="A137" s="20"/>
      <c r="B137" s="20"/>
      <c r="C137" s="15"/>
      <c r="D137" s="15"/>
      <c r="E137" s="15"/>
      <c r="F137" s="15"/>
      <c r="G137" s="15"/>
      <c r="H137" s="15"/>
      <c r="I137" s="15"/>
      <c r="J137" s="15"/>
      <c r="L137" s="30" t="str">
        <f>IF(COUNTA(C137:J137)=0,"",_xlfn.CONCAT(,
IF(AND(NOT(ISBLANK($J137)),
    ABS($J137-(($C137+$D137+$F137+$G137+$H137+$I137)-$E137))&gt;=1),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IF(AND(NOT(ISBLANK($J137)),
    $J137&gt;0,
    OR(ISBLANK('T04.01'!$J137),
        'T04.01'!$J137&lt;=0,
        ISBLANK('T03.04'!$I137),
        'T03.04'!$I137&lt;=0)),
" Warning: If at least one of the forms T03.04,T04.01,T04.02 contains data other than zero,also the other two forms must be completed.",
"")))</f>
        <v/>
      </c>
    </row>
    <row r="138" spans="1:12">
      <c r="A138" s="20"/>
      <c r="B138" s="20"/>
      <c r="C138" s="15"/>
      <c r="D138" s="15"/>
      <c r="E138" s="15"/>
      <c r="F138" s="15"/>
      <c r="G138" s="15"/>
      <c r="H138" s="15"/>
      <c r="I138" s="15"/>
      <c r="J138" s="15"/>
      <c r="L138" s="30" t="str">
        <f>IF(COUNTA(C138:J138)=0,"",_xlfn.CONCAT(,
IF(AND(NOT(ISBLANK($J138)),
    ABS($J138-(($C138+$D138+$F138+$G138+$H138+$I138)-$E138))&gt;=1),
" Error: Position at the end of the period is not equal to: position at the beginning of the period+increase in assets-decrease in assets+exchange rate changes+price changes+other changes+rectifications.",
""),
IF(AND(NOT(ISBLANK($C138)),$C138&lt;0),
" Error: Position at the beginning of the period must be a positive amount.",
""),
IF(AND(NOT(ISBLANK($J138)),$J138&lt;0),
" Error: Position at the end of the period must be a positive amount.",
""),
IF(AND(NOT(ISBLANK($J138)),
    $J138&gt;0,
    OR(ISBLANK('T04.01'!$J138),
        'T04.01'!$J138&lt;=0,
        ISBLANK('T03.04'!$I138),
        'T03.04'!$I138&lt;=0)),
" Warning: If at least one of the forms T03.04,T04.01,T04.02 contains data other than zero,also the other two forms must be completed.",
"")))</f>
        <v/>
      </c>
    </row>
    <row r="139" spans="1:12">
      <c r="A139" s="20"/>
      <c r="B139" s="20"/>
      <c r="C139" s="15"/>
      <c r="D139" s="15"/>
      <c r="E139" s="15"/>
      <c r="F139" s="15"/>
      <c r="G139" s="15"/>
      <c r="H139" s="15"/>
      <c r="I139" s="15"/>
      <c r="J139" s="15"/>
      <c r="L139" s="30" t="str">
        <f>IF(COUNTA(C139:J139)=0,"",_xlfn.CONCAT(,
IF(AND(NOT(ISBLANK($J139)),
    ABS($J139-(($C139+$D139+$F139+$G139+$H139+$I139)-$E139))&gt;=1),
" Error: Position at the end of the period is not equal to: position at the beginning of the period+increase in assets-decrease in assets+exchange rate changes+price changes+other changes+rectifications.",
""),
IF(AND(NOT(ISBLANK($C139)),$C139&lt;0),
" Error: Position at the beginning of the period must be a positive amount.",
""),
IF(AND(NOT(ISBLANK($J139)),$J139&lt;0),
" Error: Position at the end of the period must be a positive amount.",
""),
IF(AND(NOT(ISBLANK($J139)),
    $J139&gt;0,
    OR(ISBLANK('T04.01'!$J139),
        'T04.01'!$J139&lt;=0,
        ISBLANK('T03.04'!$I139),
        'T03.04'!$I139&lt;=0)),
" Warning: If at least one of the forms T03.04,T04.01,T04.02 contains data other than zero,also the other two forms must be completed.",
"")))</f>
        <v/>
      </c>
    </row>
    <row r="140" spans="1:12">
      <c r="A140" s="20"/>
      <c r="B140" s="20"/>
      <c r="C140" s="15"/>
      <c r="D140" s="15"/>
      <c r="E140" s="15"/>
      <c r="F140" s="15"/>
      <c r="G140" s="15"/>
      <c r="H140" s="15"/>
      <c r="I140" s="15"/>
      <c r="J140" s="15"/>
      <c r="L140" s="30" t="str">
        <f>IF(COUNTA(C140:J140)=0,"",_xlfn.CONCAT(,
IF(AND(NOT(ISBLANK($J140)),
    ABS($J140-(($C140+$D140+$F140+$G140+$H140+$I140)-$E140))&gt;=1),
" Error: Position at the end of the period is not equal to: position at the beginning of the period+increase in assets-decrease in assets+exchange rate changes+price changes+other changes+rectifications.",
""),
IF(AND(NOT(ISBLANK($C140)),$C140&lt;0),
" Error: Position at the beginning of the period must be a positive amount.",
""),
IF(AND(NOT(ISBLANK($J140)),$J140&lt;0),
" Error: Position at the end of the period must be a positive amount.",
""),
IF(AND(NOT(ISBLANK($J140)),
    $J140&gt;0,
    OR(ISBLANK('T04.01'!$J140),
        'T04.01'!$J140&lt;=0,
        ISBLANK('T03.04'!$I140),
        'T03.04'!$I140&lt;=0)),
" Warning: If at least one of the forms T03.04,T04.01,T04.02 contains data other than zero,also the other two forms must be completed.",
"")))</f>
        <v/>
      </c>
    </row>
    <row r="141" spans="1:12">
      <c r="A141" s="20"/>
      <c r="B141" s="20"/>
      <c r="C141" s="15"/>
      <c r="D141" s="15"/>
      <c r="E141" s="15"/>
      <c r="F141" s="15"/>
      <c r="G141" s="15"/>
      <c r="H141" s="15"/>
      <c r="I141" s="15"/>
      <c r="J141" s="15"/>
      <c r="L141" s="30" t="str">
        <f>IF(COUNTA(C141:J141)=0,"",_xlfn.CONCAT(,
IF(AND(NOT(ISBLANK($J141)),
    ABS($J141-(($C141+$D141+$F141+$G141+$H141+$I141)-$E141))&gt;=1),
" Error: Position at the end of the period is not equal to: position at the beginning of the period+increase in assets-decrease in assets+exchange rate changes+price changes+other changes+rectifications.",
""),
IF(AND(NOT(ISBLANK($C141)),$C141&lt;0),
" Error: Position at the beginning of the period must be a positive amount.",
""),
IF(AND(NOT(ISBLANK($J141)),$J141&lt;0),
" Error: Position at the end of the period must be a positive amount.",
""),
IF(AND(NOT(ISBLANK($J141)),
    $J141&gt;0,
    OR(ISBLANK('T04.01'!$J141),
        'T04.01'!$J141&lt;=0,
        ISBLANK('T03.04'!$I141),
        'T03.04'!$I141&lt;=0)),
" Warning: If at least one of the forms T03.04,T04.01,T04.02 contains data other than zero,also the other two forms must be completed.",
"")))</f>
        <v/>
      </c>
    </row>
    <row r="142" spans="1:12">
      <c r="A142" s="20"/>
      <c r="B142" s="20"/>
      <c r="C142" s="15"/>
      <c r="D142" s="15"/>
      <c r="E142" s="15"/>
      <c r="F142" s="15"/>
      <c r="G142" s="15"/>
      <c r="H142" s="15"/>
      <c r="I142" s="15"/>
      <c r="J142" s="15"/>
      <c r="L142" s="30" t="str">
        <f>IF(COUNTA(C142:J142)=0,"",_xlfn.CONCAT(,
IF(AND(NOT(ISBLANK($J142)),
    ABS($J142-(($C142+$D142+$F142+$G142+$H142+$I142)-$E142))&gt;=1),
" Error: Position at the end of the period is not equal to: position at the beginning of the period+increase in assets-decrease in assets+exchange rate changes+price changes+other changes+rectifications.",
""),
IF(AND(NOT(ISBLANK($C142)),$C142&lt;0),
" Error: Position at the beginning of the period must be a positive amount.",
""),
IF(AND(NOT(ISBLANK($J142)),$J142&lt;0),
" Error: Position at the end of the period must be a positive amount.",
""),
IF(AND(NOT(ISBLANK($J142)),
    $J142&gt;0,
    OR(ISBLANK('T04.01'!$J142),
        'T04.01'!$J142&lt;=0,
        ISBLANK('T03.04'!$I142),
        'T03.04'!$I142&lt;=0)),
" Warning: If at least one of the forms T03.04,T04.01,T04.02 contains data other than zero,also the other two forms must be completed.",
"")))</f>
        <v/>
      </c>
    </row>
    <row r="143" spans="1:12">
      <c r="A143" s="20"/>
      <c r="B143" s="20"/>
      <c r="C143" s="15"/>
      <c r="D143" s="15"/>
      <c r="E143" s="15"/>
      <c r="F143" s="15"/>
      <c r="G143" s="15"/>
      <c r="H143" s="15"/>
      <c r="I143" s="15"/>
      <c r="J143" s="15"/>
      <c r="L143" s="30" t="str">
        <f>IF(COUNTA(C143:J143)=0,"",_xlfn.CONCAT(,
IF(AND(NOT(ISBLANK($J143)),
    ABS($J143-(($C143+$D143+$F143+$G143+$H143+$I143)-$E143))&gt;=1),
" Error: Position at the end of the period is not equal to: position at the beginning of the period+increase in assets-decrease in assets+exchange rate changes+price changes+other changes+rectifications.",
""),
IF(AND(NOT(ISBLANK($C143)),$C143&lt;0),
" Error: Position at the beginning of the period must be a positive amount.",
""),
IF(AND(NOT(ISBLANK($J143)),$J143&lt;0),
" Error: Position at the end of the period must be a positive amount.",
""),
IF(AND(NOT(ISBLANK($J143)),
    $J143&gt;0,
    OR(ISBLANK('T04.01'!$J143),
        'T04.01'!$J143&lt;=0,
        ISBLANK('T03.04'!$I143),
        'T03.04'!$I143&lt;=0)),
" Warning: If at least one of the forms T03.04,T04.01,T04.02 contains data other than zero,also the other two forms must be completed.",
"")))</f>
        <v/>
      </c>
    </row>
    <row r="144" spans="1:12">
      <c r="A144" s="20"/>
      <c r="B144" s="20"/>
      <c r="C144" s="15"/>
      <c r="D144" s="15"/>
      <c r="E144" s="15"/>
      <c r="F144" s="15"/>
      <c r="G144" s="15"/>
      <c r="H144" s="15"/>
      <c r="I144" s="15"/>
      <c r="J144" s="15"/>
      <c r="L144" s="30" t="str">
        <f>IF(COUNTA(C144:J144)=0,"",_xlfn.CONCAT(,
IF(AND(NOT(ISBLANK($J144)),
    ABS($J144-(($C144+$D144+$F144+$G144+$H144+$I144)-$E144))&gt;=1),
" Error: Position at the end of the period is not equal to: position at the beginning of the period+increase in assets-decrease in assets+exchange rate changes+price changes+other changes+rectifications.",
""),
IF(AND(NOT(ISBLANK($C144)),$C144&lt;0),
" Error: Position at the beginning of the period must be a positive amount.",
""),
IF(AND(NOT(ISBLANK($J144)),$J144&lt;0),
" Error: Position at the end of the period must be a positive amount.",
""),
IF(AND(NOT(ISBLANK($J144)),
    $J144&gt;0,
    OR(ISBLANK('T04.01'!$J144),
        'T04.01'!$J144&lt;=0,
        ISBLANK('T03.04'!$I144),
        'T03.04'!$I144&lt;=0)),
" Warning: If at least one of the forms T03.04,T04.01,T04.02 contains data other than zero,also the other two forms must be completed.",
"")))</f>
        <v/>
      </c>
    </row>
    <row r="145" spans="1:12">
      <c r="A145" s="20"/>
      <c r="B145" s="20"/>
      <c r="C145" s="15"/>
      <c r="D145" s="15"/>
      <c r="E145" s="15"/>
      <c r="F145" s="15"/>
      <c r="G145" s="15"/>
      <c r="H145" s="15"/>
      <c r="I145" s="15"/>
      <c r="J145" s="15"/>
      <c r="L145" s="30" t="str">
        <f>IF(COUNTA(C145:J145)=0,"",_xlfn.CONCAT(,
IF(AND(NOT(ISBLANK($J145)),
    ABS($J145-(($C145+$D145+$F145+$G145+$H145+$I145)-$E145))&gt;=1),
" Error: Position at the end of the period is not equal to: position at the beginning of the period+increase in assets-decrease in assets+exchange rate changes+price changes+other changes+rectifications.",
""),
IF(AND(NOT(ISBLANK($C145)),$C145&lt;0),
" Error: Position at the beginning of the period must be a positive amount.",
""),
IF(AND(NOT(ISBLANK($J145)),$J145&lt;0),
" Error: Position at the end of the period must be a positive amount.",
""),
IF(AND(NOT(ISBLANK($J145)),
    $J145&gt;0,
    OR(ISBLANK('T04.01'!$J145),
        'T04.01'!$J145&lt;=0,
        ISBLANK('T03.04'!$I145),
        'T03.04'!$I145&lt;=0)),
" Warning: If at least one of the forms T03.04,T04.01,T04.02 contains data other than zero,also the other two forms must be completed.",
"")))</f>
        <v/>
      </c>
    </row>
    <row r="146" spans="1:12">
      <c r="A146" s="20"/>
      <c r="B146" s="20"/>
      <c r="C146" s="15"/>
      <c r="D146" s="15"/>
      <c r="E146" s="15"/>
      <c r="F146" s="15"/>
      <c r="G146" s="15"/>
      <c r="H146" s="15"/>
      <c r="I146" s="15"/>
      <c r="J146" s="15"/>
      <c r="L146" s="30" t="str">
        <f>IF(COUNTA(C146:J146)=0,"",_xlfn.CONCAT(,
IF(AND(NOT(ISBLANK($J146)),
    ABS($J146-(($C146+$D146+$F146+$G146+$H146+$I146)-$E146))&gt;=1),
" Error: Position at the end of the period is not equal to: position at the beginning of the period+increase in assets-decrease in assets+exchange rate changes+price changes+other changes+rectifications.",
""),
IF(AND(NOT(ISBLANK($C146)),$C146&lt;0),
" Error: Position at the beginning of the period must be a positive amount.",
""),
IF(AND(NOT(ISBLANK($J146)),$J146&lt;0),
" Error: Position at the end of the period must be a positive amount.",
""),
IF(AND(NOT(ISBLANK($J146)),
    $J146&gt;0,
    OR(ISBLANK('T04.01'!$J146),
        'T04.01'!$J146&lt;=0,
        ISBLANK('T03.04'!$I146),
        'T03.04'!$I146&lt;=0)),
" Warning: If at least one of the forms T03.04,T04.01,T04.02 contains data other than zero,also the other two forms must be completed.",
"")))</f>
        <v/>
      </c>
    </row>
    <row r="147" spans="1:12">
      <c r="A147" s="20"/>
      <c r="B147" s="20"/>
      <c r="C147" s="15"/>
      <c r="D147" s="15"/>
      <c r="E147" s="15"/>
      <c r="F147" s="15"/>
      <c r="G147" s="15"/>
      <c r="H147" s="15"/>
      <c r="I147" s="15"/>
      <c r="J147" s="15"/>
      <c r="L147" s="30" t="str">
        <f>IF(COUNTA(C147:J147)=0,"",_xlfn.CONCAT(,
IF(AND(NOT(ISBLANK($J147)),
    ABS($J147-(($C147+$D147+$F147+$G147+$H147+$I147)-$E147))&gt;=1),
" Error: Position at the end of the period is not equal to: position at the beginning of the period+increase in assets-decrease in assets+exchange rate changes+price changes+other changes+rectifications.",
""),
IF(AND(NOT(ISBLANK($C147)),$C147&lt;0),
" Error: Position at the beginning of the period must be a positive amount.",
""),
IF(AND(NOT(ISBLANK($J147)),$J147&lt;0),
" Error: Position at the end of the period must be a positive amount.",
""),
IF(AND(NOT(ISBLANK($J147)),
    $J147&gt;0,
    OR(ISBLANK('T04.01'!$J147),
        'T04.01'!$J147&lt;=0,
        ISBLANK('T03.04'!$I147),
        'T03.04'!$I147&lt;=0)),
" Warning: If at least one of the forms T03.04,T04.01,T04.02 contains data other than zero,also the other two forms must be completed.",
"")))</f>
        <v/>
      </c>
    </row>
    <row r="148" spans="1:12">
      <c r="A148" s="20"/>
      <c r="B148" s="20"/>
      <c r="C148" s="15"/>
      <c r="D148" s="15"/>
      <c r="E148" s="15"/>
      <c r="F148" s="15"/>
      <c r="G148" s="15"/>
      <c r="H148" s="15"/>
      <c r="I148" s="15"/>
      <c r="J148" s="15"/>
      <c r="L148" s="30" t="str">
        <f>IF(COUNTA(C148:J148)=0,"",_xlfn.CONCAT(,
IF(AND(NOT(ISBLANK($J148)),
    ABS($J148-(($C148+$D148+$F148+$G148+$H148+$I148)-$E148))&gt;=1),
" Error: Position at the end of the period is not equal to: position at the beginning of the period+increase in assets-decrease in assets+exchange rate changes+price changes+other changes+rectifications.",
""),
IF(AND(NOT(ISBLANK($C148)),$C148&lt;0),
" Error: Position at the beginning of the period must be a positive amount.",
""),
IF(AND(NOT(ISBLANK($J148)),$J148&lt;0),
" Error: Position at the end of the period must be a positive amount.",
""),
IF(AND(NOT(ISBLANK($J148)),
    $J148&gt;0,
    OR(ISBLANK('T04.01'!$J148),
        'T04.01'!$J148&lt;=0,
        ISBLANK('T03.04'!$I148),
        'T03.04'!$I148&lt;=0)),
" Warning: If at least one of the forms T03.04,T04.01,T04.02 contains data other than zero,also the other two forms must be completed.",
"")))</f>
        <v/>
      </c>
    </row>
    <row r="149" spans="1:12">
      <c r="A149" s="20"/>
      <c r="B149" s="20"/>
      <c r="C149" s="15"/>
      <c r="D149" s="15"/>
      <c r="E149" s="15"/>
      <c r="F149" s="15"/>
      <c r="G149" s="15"/>
      <c r="H149" s="15"/>
      <c r="I149" s="15"/>
      <c r="J149" s="15"/>
      <c r="L149" s="30" t="str">
        <f>IF(COUNTA(C149:J149)=0,"",_xlfn.CONCAT(,
IF(AND(NOT(ISBLANK($J149)),
    ABS($J149-(($C149+$D149+$F149+$G149+$H149+$I149)-$E149))&gt;=1),
" Error: Position at the end of the period is not equal to: position at the beginning of the period+increase in assets-decrease in assets+exchange rate changes+price changes+other changes+rectifications.",
""),
IF(AND(NOT(ISBLANK($C149)),$C149&lt;0),
" Error: Position at the beginning of the period must be a positive amount.",
""),
IF(AND(NOT(ISBLANK($J149)),$J149&lt;0),
" Error: Position at the end of the period must be a positive amount.",
""),
IF(AND(NOT(ISBLANK($J149)),
    $J149&gt;0,
    OR(ISBLANK('T04.01'!$J149),
        'T04.01'!$J149&lt;=0,
        ISBLANK('T03.04'!$I149),
        'T03.04'!$I149&lt;=0)),
" Warning: If at least one of the forms T03.04,T04.01,T04.02 contains data other than zero,also the other two forms must be completed.",
"")))</f>
        <v/>
      </c>
    </row>
    <row r="150" spans="1:12">
      <c r="A150" s="20"/>
      <c r="B150" s="20"/>
      <c r="C150" s="15"/>
      <c r="D150" s="15"/>
      <c r="E150" s="15"/>
      <c r="F150" s="15"/>
      <c r="G150" s="15"/>
      <c r="H150" s="15"/>
      <c r="I150" s="15"/>
      <c r="J150" s="15"/>
      <c r="L150" s="30" t="str">
        <f>IF(COUNTA(C150:J150)=0,"",_xlfn.CONCAT(,
IF(AND(NOT(ISBLANK($J150)),
    ABS($J150-(($C150+$D150+$F150+$G150+$H150+$I150)-$E150))&gt;=1),
" Error: Position at the end of the period is not equal to: position at the beginning of the period+increase in assets-decrease in assets+exchange rate changes+price changes+other changes+rectifications.",
""),
IF(AND(NOT(ISBLANK($C150)),$C150&lt;0),
" Error: Position at the beginning of the period must be a positive amount.",
""),
IF(AND(NOT(ISBLANK($J150)),$J150&lt;0),
" Error: Position at the end of the period must be a positive amount.",
""),
IF(AND(NOT(ISBLANK($J150)),
    $J150&gt;0,
    OR(ISBLANK('T04.01'!$J150),
        'T04.01'!$J150&lt;=0,
        ISBLANK('T03.04'!$I150),
        'T03.04'!$I150&lt;=0)),
" Warning: If at least one of the forms T03.04,T04.01,T04.02 contains data other than zero,also the other two forms must be completed.",
"")))</f>
        <v/>
      </c>
    </row>
    <row r="151" spans="1:12">
      <c r="A151" s="20"/>
      <c r="B151" s="20"/>
      <c r="C151" s="15"/>
      <c r="D151" s="15"/>
      <c r="E151" s="15"/>
      <c r="F151" s="15"/>
      <c r="G151" s="15"/>
      <c r="H151" s="15"/>
      <c r="I151" s="15"/>
      <c r="J151" s="15"/>
      <c r="L151" s="30" t="str">
        <f>IF(COUNTA(C151:J151)=0,"",_xlfn.CONCAT(,
IF(AND(NOT(ISBLANK($J151)),
    ABS($J151-(($C151+$D151+$F151+$G151+$H151+$I151)-$E151))&gt;=1),
" Error: Position at the end of the period is not equal to: position at the beginning of the period+increase in assets-decrease in assets+exchange rate changes+price changes+other changes+rectifications.",
""),
IF(AND(NOT(ISBLANK($C151)),$C151&lt;0),
" Error: Position at the beginning of the period must be a positive amount.",
""),
IF(AND(NOT(ISBLANK($J151)),$J151&lt;0),
" Error: Position at the end of the period must be a positive amount.",
""),
IF(AND(NOT(ISBLANK($J151)),
    $J151&gt;0,
    OR(ISBLANK('T04.01'!$J151),
        'T04.01'!$J151&lt;=0,
        ISBLANK('T03.04'!$I151),
        'T03.04'!$I151&lt;=0)),
" Warning: If at least one of the forms T03.04,T04.01,T04.02 contains data other than zero,also the other two forms must be completed.",
"")))</f>
        <v/>
      </c>
    </row>
    <row r="152" spans="1:12">
      <c r="A152" s="20"/>
      <c r="B152" s="20"/>
      <c r="C152" s="15"/>
      <c r="D152" s="15"/>
      <c r="E152" s="15"/>
      <c r="F152" s="15"/>
      <c r="G152" s="15"/>
      <c r="H152" s="15"/>
      <c r="I152" s="15"/>
      <c r="J152" s="15"/>
      <c r="L152" s="30" t="str">
        <f>IF(COUNTA(C152:J152)=0,"",_xlfn.CONCAT(,
IF(AND(NOT(ISBLANK($J152)),
    ABS($J152-(($C152+$D152+$F152+$G152+$H152+$I152)-$E152))&gt;=1),
" Error: Position at the end of the period is not equal to: position at the beginning of the period+increase in assets-decrease in assets+exchange rate changes+price changes+other changes+rectifications.",
""),
IF(AND(NOT(ISBLANK($C152)),$C152&lt;0),
" Error: Position at the beginning of the period must be a positive amount.",
""),
IF(AND(NOT(ISBLANK($J152)),$J152&lt;0),
" Error: Position at the end of the period must be a positive amount.",
""),
IF(AND(NOT(ISBLANK($J152)),
    $J152&gt;0,
    OR(ISBLANK('T04.01'!$J152),
        'T04.01'!$J152&lt;=0,
        ISBLANK('T03.04'!$I152),
        'T03.04'!$I152&lt;=0)),
" Warning: If at least one of the forms T03.04,T04.01,T04.02 contains data other than zero,also the other two forms must be completed.",
"")))</f>
        <v/>
      </c>
    </row>
    <row r="153" spans="1:12">
      <c r="A153" s="20"/>
      <c r="B153" s="20"/>
      <c r="C153" s="15"/>
      <c r="D153" s="15"/>
      <c r="E153" s="15"/>
      <c r="F153" s="15"/>
      <c r="G153" s="15"/>
      <c r="H153" s="15"/>
      <c r="I153" s="15"/>
      <c r="J153" s="15"/>
      <c r="L153" s="30" t="str">
        <f>IF(COUNTA(C153:J153)=0,"",_xlfn.CONCAT(,
IF(AND(NOT(ISBLANK($J153)),
    ABS($J153-(($C153+$D153+$F153+$G153+$H153+$I153)-$E153))&gt;=1),
" Error: Position at the end of the period is not equal to: position at the beginning of the period+increase in assets-decrease in assets+exchange rate changes+price changes+other changes+rectifications.",
""),
IF(AND(NOT(ISBLANK($C153)),$C153&lt;0),
" Error: Position at the beginning of the period must be a positive amount.",
""),
IF(AND(NOT(ISBLANK($J153)),$J153&lt;0),
" Error: Position at the end of the period must be a positive amount.",
""),
IF(AND(NOT(ISBLANK($J153)),
    $J153&gt;0,
    OR(ISBLANK('T04.01'!$J153),
        'T04.01'!$J153&lt;=0,
        ISBLANK('T03.04'!$I153),
        'T03.04'!$I153&lt;=0)),
" Warning: If at least one of the forms T03.04,T04.01,T04.02 contains data other than zero,also the other two forms must be completed.",
"")))</f>
        <v/>
      </c>
    </row>
    <row r="154" spans="1:12">
      <c r="A154" s="20"/>
      <c r="B154" s="20"/>
      <c r="C154" s="15"/>
      <c r="D154" s="15"/>
      <c r="E154" s="15"/>
      <c r="F154" s="15"/>
      <c r="G154" s="15"/>
      <c r="H154" s="15"/>
      <c r="I154" s="15"/>
      <c r="J154" s="15"/>
      <c r="L154" s="30" t="str">
        <f>IF(COUNTA(C154:J154)=0,"",_xlfn.CONCAT(,
IF(AND(NOT(ISBLANK($J154)),
    ABS($J154-(($C154+$D154+$F154+$G154+$H154+$I154)-$E154))&gt;=1),
" Error: Position at the end of the period is not equal to: position at the beginning of the period+increase in assets-decrease in assets+exchange rate changes+price changes+other changes+rectifications.",
""),
IF(AND(NOT(ISBLANK($C154)),$C154&lt;0),
" Error: Position at the beginning of the period must be a positive amount.",
""),
IF(AND(NOT(ISBLANK($J154)),$J154&lt;0),
" Error: Position at the end of the period must be a positive amount.",
""),
IF(AND(NOT(ISBLANK($J154)),
    $J154&gt;0,
    OR(ISBLANK('T04.01'!$J154),
        'T04.01'!$J154&lt;=0,
        ISBLANK('T03.04'!$I154),
        'T03.04'!$I154&lt;=0)),
" Warning: If at least one of the forms T03.04,T04.01,T04.02 contains data other than zero,also the other two forms must be completed.",
"")))</f>
        <v/>
      </c>
    </row>
    <row r="155" spans="1:12">
      <c r="A155" s="20"/>
      <c r="B155" s="20"/>
      <c r="C155" s="15"/>
      <c r="D155" s="15"/>
      <c r="E155" s="15"/>
      <c r="F155" s="15"/>
      <c r="G155" s="15"/>
      <c r="H155" s="15"/>
      <c r="I155" s="15"/>
      <c r="J155" s="15"/>
      <c r="L155" s="30" t="str">
        <f>IF(COUNTA(C155:J155)=0,"",_xlfn.CONCAT(,
IF(AND(NOT(ISBLANK($J155)),
    ABS($J155-(($C155+$D155+$F155+$G155+$H155+$I155)-$E155))&gt;=1),
" Error: Position at the end of the period is not equal to: position at the beginning of the period+increase in assets-decrease in assets+exchange rate changes+price changes+other changes+rectifications.",
""),
IF(AND(NOT(ISBLANK($C155)),$C155&lt;0),
" Error: Position at the beginning of the period must be a positive amount.",
""),
IF(AND(NOT(ISBLANK($J155)),$J155&lt;0),
" Error: Position at the end of the period must be a positive amount.",
""),
IF(AND(NOT(ISBLANK($J155)),
    $J155&gt;0,
    OR(ISBLANK('T04.01'!$J155),
        'T04.01'!$J155&lt;=0,
        ISBLANK('T03.04'!$I155),
        'T03.04'!$I155&lt;=0)),
" Warning: If at least one of the forms T03.04,T04.01,T04.02 contains data other than zero,also the other two forms must be completed.",
"")))</f>
        <v/>
      </c>
    </row>
    <row r="156" spans="1:12">
      <c r="A156" s="20"/>
      <c r="B156" s="20"/>
      <c r="C156" s="15"/>
      <c r="D156" s="15"/>
      <c r="E156" s="15"/>
      <c r="F156" s="15"/>
      <c r="G156" s="15"/>
      <c r="H156" s="15"/>
      <c r="I156" s="15"/>
      <c r="J156" s="15"/>
      <c r="L156" s="30" t="str">
        <f>IF(COUNTA(C156:J156)=0,"",_xlfn.CONCAT(,
IF(AND(NOT(ISBLANK($J156)),
    ABS($J156-(($C156+$D156+$F156+$G156+$H156+$I156)-$E156))&gt;=1),
" Error: Position at the end of the period is not equal to: position at the beginning of the period+increase in assets-decrease in assets+exchange rate changes+price changes+other changes+rectifications.",
""),
IF(AND(NOT(ISBLANK($C156)),$C156&lt;0),
" Error: Position at the beginning of the period must be a positive amount.",
""),
IF(AND(NOT(ISBLANK($J156)),$J156&lt;0),
" Error: Position at the end of the period must be a positive amount.",
""),
IF(AND(NOT(ISBLANK($J156)),
    $J156&gt;0,
    OR(ISBLANK('T04.01'!$J156),
        'T04.01'!$J156&lt;=0,
        ISBLANK('T03.04'!$I156),
        'T03.04'!$I156&lt;=0)),
" Warning: If at least one of the forms T03.04,T04.01,T04.02 contains data other than zero,also the other two forms must be completed.",
"")))</f>
        <v/>
      </c>
    </row>
    <row r="157" spans="1:12">
      <c r="A157" s="20"/>
      <c r="B157" s="20"/>
      <c r="C157" s="15"/>
      <c r="D157" s="15"/>
      <c r="E157" s="15"/>
      <c r="F157" s="15"/>
      <c r="G157" s="15"/>
      <c r="H157" s="15"/>
      <c r="I157" s="15"/>
      <c r="J157" s="15"/>
      <c r="L157" s="30" t="str">
        <f>IF(COUNTA(C157:J157)=0,"",_xlfn.CONCAT(,
IF(AND(NOT(ISBLANK($J157)),
    ABS($J157-(($C157+$D157+$F157+$G157+$H157+$I157)-$E157))&gt;=1),
" Error: Position at the end of the period is not equal to: position at the beginning of the period+increase in assets-decrease in assets+exchange rate changes+price changes+other changes+rectifications.",
""),
IF(AND(NOT(ISBLANK($C157)),$C157&lt;0),
" Error: Position at the beginning of the period must be a positive amount.",
""),
IF(AND(NOT(ISBLANK($J157)),$J157&lt;0),
" Error: Position at the end of the period must be a positive amount.",
""),
IF(AND(NOT(ISBLANK($J157)),
    $J157&gt;0,
    OR(ISBLANK('T04.01'!$J157),
        'T04.01'!$J157&lt;=0,
        ISBLANK('T03.04'!$I157),
        'T03.04'!$I157&lt;=0)),
" Warning: If at least one of the forms T03.04,T04.01,T04.02 contains data other than zero,also the other two forms must be completed.",
"")))</f>
        <v/>
      </c>
    </row>
    <row r="158" spans="1:12">
      <c r="A158" s="20"/>
      <c r="B158" s="20"/>
      <c r="C158" s="15"/>
      <c r="D158" s="15"/>
      <c r="E158" s="15"/>
      <c r="F158" s="15"/>
      <c r="G158" s="15"/>
      <c r="H158" s="15"/>
      <c r="I158" s="15"/>
      <c r="J158" s="15"/>
      <c r="L158" s="30" t="str">
        <f>IF(COUNTA(C158:J158)=0,"",_xlfn.CONCAT(,
IF(AND(NOT(ISBLANK($J158)),
    ABS($J158-(($C158+$D158+$F158+$G158+$H158+$I158)-$E158))&gt;=1),
" Error: Position at the end of the period is not equal to: position at the beginning of the period+increase in assets-decrease in assets+exchange rate changes+price changes+other changes+rectifications.",
""),
IF(AND(NOT(ISBLANK($C158)),$C158&lt;0),
" Error: Position at the beginning of the period must be a positive amount.",
""),
IF(AND(NOT(ISBLANK($J158)),$J158&lt;0),
" Error: Position at the end of the period must be a positive amount.",
""),
IF(AND(NOT(ISBLANK($J158)),
    $J158&gt;0,
    OR(ISBLANK('T04.01'!$J158),
        'T04.01'!$J158&lt;=0,
        ISBLANK('T03.04'!$I158),
        'T03.04'!$I158&lt;=0)),
" Warning: If at least one of the forms T03.04,T04.01,T04.02 contains data other than zero,also the other two forms must be completed.",
"")))</f>
        <v/>
      </c>
    </row>
    <row r="159" spans="1:12">
      <c r="A159" s="20"/>
      <c r="B159" s="20"/>
      <c r="C159" s="15"/>
      <c r="D159" s="15"/>
      <c r="E159" s="15"/>
      <c r="F159" s="15"/>
      <c r="G159" s="15"/>
      <c r="H159" s="15"/>
      <c r="I159" s="15"/>
      <c r="J159" s="15"/>
      <c r="L159" s="30" t="str">
        <f>IF(COUNTA(C159:J159)=0,"",_xlfn.CONCAT(,
IF(AND(NOT(ISBLANK($J159)),
    ABS($J159-(($C159+$D159+$F159+$G159+$H159+$I159)-$E159))&gt;=1),
" Error: Position at the end of the period is not equal to: position at the beginning of the period+increase in assets-decrease in assets+exchange rate changes+price changes+other changes+rectifications.",
""),
IF(AND(NOT(ISBLANK($C159)),$C159&lt;0),
" Error: Position at the beginning of the period must be a positive amount.",
""),
IF(AND(NOT(ISBLANK($J159)),$J159&lt;0),
" Error: Position at the end of the period must be a positive amount.",
""),
IF(AND(NOT(ISBLANK($J159)),
    $J159&gt;0,
    OR(ISBLANK('T04.01'!$J159),
        'T04.01'!$J159&lt;=0,
        ISBLANK('T03.04'!$I159),
        'T03.04'!$I159&lt;=0)),
" Warning: If at least one of the forms T03.04,T04.01,T04.02 contains data other than zero,also the other two forms must be completed.",
"")))</f>
        <v/>
      </c>
    </row>
    <row r="160" spans="1:12">
      <c r="A160" s="20"/>
      <c r="B160" s="20"/>
      <c r="C160" s="15"/>
      <c r="D160" s="15"/>
      <c r="E160" s="15"/>
      <c r="F160" s="15"/>
      <c r="G160" s="15"/>
      <c r="H160" s="15"/>
      <c r="I160" s="15"/>
      <c r="J160" s="15"/>
      <c r="L160" s="30" t="str">
        <f>IF(COUNTA(C160:J160)=0,"",_xlfn.CONCAT(,
IF(AND(NOT(ISBLANK($J160)),
    ABS($J160-(($C160+$D160+$F160+$G160+$H160+$I160)-$E160))&gt;=1),
" Error: Position at the end of the period is not equal to: position at the beginning of the period+increase in assets-decrease in assets+exchange rate changes+price changes+other changes+rectifications.",
""),
IF(AND(NOT(ISBLANK($C160)),$C160&lt;0),
" Error: Position at the beginning of the period must be a positive amount.",
""),
IF(AND(NOT(ISBLANK($J160)),$J160&lt;0),
" Error: Position at the end of the period must be a positive amount.",
""),
IF(AND(NOT(ISBLANK($J160)),
    $J160&gt;0,
    OR(ISBLANK('T04.01'!$J160),
        'T04.01'!$J160&lt;=0,
        ISBLANK('T03.04'!$I160),
        'T03.04'!$I160&lt;=0)),
" Warning: If at least one of the forms T03.04,T04.01,T04.02 contains data other than zero,also the other two forms must be completed.",
"")))</f>
        <v/>
      </c>
    </row>
    <row r="161" spans="1:12">
      <c r="A161" s="20"/>
      <c r="B161" s="20"/>
      <c r="C161" s="15"/>
      <c r="D161" s="15"/>
      <c r="E161" s="15"/>
      <c r="F161" s="15"/>
      <c r="G161" s="15"/>
      <c r="H161" s="15"/>
      <c r="I161" s="15"/>
      <c r="J161" s="15"/>
      <c r="L161" s="30" t="str">
        <f>IF(COUNTA(C161:J161)=0,"",_xlfn.CONCAT(,
IF(AND(NOT(ISBLANK($J161)),
    ABS($J161-(($C161+$D161+$F161+$G161+$H161+$I161)-$E161))&gt;=1),
" Error: Position at the end of the period is not equal to: position at the beginning of the period+increase in assets-decrease in assets+exchange rate changes+price changes+other changes+rectifications.",
""),
IF(AND(NOT(ISBLANK($C161)),$C161&lt;0),
" Error: Position at the beginning of the period must be a positive amount.",
""),
IF(AND(NOT(ISBLANK($J161)),$J161&lt;0),
" Error: Position at the end of the period must be a positive amount.",
""),
IF(AND(NOT(ISBLANK($J161)),
    $J161&gt;0,
    OR(ISBLANK('T04.01'!$J161),
        'T04.01'!$J161&lt;=0,
        ISBLANK('T03.04'!$I161),
        'T03.04'!$I161&lt;=0)),
" Warning: If at least one of the forms T03.04,T04.01,T04.02 contains data other than zero,also the other two forms must be completed.",
"")))</f>
        <v/>
      </c>
    </row>
    <row r="162" spans="1:12">
      <c r="A162" s="20"/>
      <c r="B162" s="20"/>
      <c r="C162" s="15"/>
      <c r="D162" s="15"/>
      <c r="E162" s="15"/>
      <c r="F162" s="15"/>
      <c r="G162" s="15"/>
      <c r="H162" s="15"/>
      <c r="I162" s="15"/>
      <c r="J162" s="15"/>
      <c r="L162" s="30" t="str">
        <f>IF(COUNTA(C162:J162)=0,"",_xlfn.CONCAT(,
IF(AND(NOT(ISBLANK($J162)),
    ABS($J162-(($C162+$D162+$F162+$G162+$H162+$I162)-$E162))&gt;=1),
" Error: Position at the end of the period is not equal to: position at the beginning of the period+increase in assets-decrease in assets+exchange rate changes+price changes+other changes+rectifications.",
""),
IF(AND(NOT(ISBLANK($C162)),$C162&lt;0),
" Error: Position at the beginning of the period must be a positive amount.",
""),
IF(AND(NOT(ISBLANK($J162)),$J162&lt;0),
" Error: Position at the end of the period must be a positive amount.",
""),
IF(AND(NOT(ISBLANK($J162)),
    $J162&gt;0,
    OR(ISBLANK('T04.01'!$J162),
        'T04.01'!$J162&lt;=0,
        ISBLANK('T03.04'!$I162),
        'T03.04'!$I162&lt;=0)),
" Warning: If at least one of the forms T03.04,T04.01,T04.02 contains data other than zero,also the other two forms must be completed.",
"")))</f>
        <v/>
      </c>
    </row>
    <row r="163" spans="1:12">
      <c r="A163" s="20"/>
      <c r="B163" s="20"/>
      <c r="C163" s="15"/>
      <c r="D163" s="15"/>
      <c r="E163" s="15"/>
      <c r="F163" s="15"/>
      <c r="G163" s="15"/>
      <c r="H163" s="15"/>
      <c r="I163" s="15"/>
      <c r="J163" s="15"/>
      <c r="L163" s="30" t="str">
        <f>IF(COUNTA(C163:J163)=0,"",_xlfn.CONCAT(,
IF(AND(NOT(ISBLANK($J163)),
    ABS($J163-(($C163+$D163+$F163+$G163+$H163+$I163)-$E163))&gt;=1),
" Error: Position at the end of the period is not equal to: position at the beginning of the period+increase in assets-decrease in assets+exchange rate changes+price changes+other changes+rectifications.",
""),
IF(AND(NOT(ISBLANK($C163)),$C163&lt;0),
" Error: Position at the beginning of the period must be a positive amount.",
""),
IF(AND(NOT(ISBLANK($J163)),$J163&lt;0),
" Error: Position at the end of the period must be a positive amount.",
""),
IF(AND(NOT(ISBLANK($J163)),
    $J163&gt;0,
    OR(ISBLANK('T04.01'!$J163),
        'T04.01'!$J163&lt;=0,
        ISBLANK('T03.04'!$I163),
        'T03.04'!$I163&lt;=0)),
" Warning: If at least one of the forms T03.04,T04.01,T04.02 contains data other than zero,also the other two forms must be completed.",
"")))</f>
        <v/>
      </c>
    </row>
    <row r="164" spans="1:12">
      <c r="A164" s="20"/>
      <c r="B164" s="20"/>
      <c r="C164" s="15"/>
      <c r="D164" s="15"/>
      <c r="E164" s="15"/>
      <c r="F164" s="15"/>
      <c r="G164" s="15"/>
      <c r="H164" s="15"/>
      <c r="I164" s="15"/>
      <c r="J164" s="15"/>
      <c r="L164" s="30" t="str">
        <f>IF(COUNTA(C164:J164)=0,"",_xlfn.CONCAT(,
IF(AND(NOT(ISBLANK($J164)),
    ABS($J164-(($C164+$D164+$F164+$G164+$H164+$I164)-$E164))&gt;=1),
" Error: Position at the end of the period is not equal to: position at the beginning of the period+increase in assets-decrease in assets+exchange rate changes+price changes+other changes+rectifications.",
""),
IF(AND(NOT(ISBLANK($C164)),$C164&lt;0),
" Error: Position at the beginning of the period must be a positive amount.",
""),
IF(AND(NOT(ISBLANK($J164)),$J164&lt;0),
" Error: Position at the end of the period must be a positive amount.",
""),
IF(AND(NOT(ISBLANK($J164)),
    $J164&gt;0,
    OR(ISBLANK('T04.01'!$J164),
        'T04.01'!$J164&lt;=0,
        ISBLANK('T03.04'!$I164),
        'T03.04'!$I164&lt;=0)),
" Warning: If at least one of the forms T03.04,T04.01,T04.02 contains data other than zero,also the other two forms must be completed.",
"")))</f>
        <v/>
      </c>
    </row>
    <row r="165" spans="1:12">
      <c r="A165" s="20"/>
      <c r="B165" s="20"/>
      <c r="C165" s="15"/>
      <c r="D165" s="15"/>
      <c r="E165" s="15"/>
      <c r="F165" s="15"/>
      <c r="G165" s="15"/>
      <c r="H165" s="15"/>
      <c r="I165" s="15"/>
      <c r="J165" s="15"/>
      <c r="L165" s="30" t="str">
        <f>IF(COUNTA(C165:J165)=0,"",_xlfn.CONCAT(,
IF(AND(NOT(ISBLANK($J165)),
    ABS($J165-(($C165+$D165+$F165+$G165+$H165+$I165)-$E165))&gt;=1),
" Error: Position at the end of the period is not equal to: position at the beginning of the period+increase in assets-decrease in assets+exchange rate changes+price changes+other changes+rectifications.",
""),
IF(AND(NOT(ISBLANK($C165)),$C165&lt;0),
" Error: Position at the beginning of the period must be a positive amount.",
""),
IF(AND(NOT(ISBLANK($J165)),$J165&lt;0),
" Error: Position at the end of the period must be a positive amount.",
""),
IF(AND(NOT(ISBLANK($J165)),
    $J165&gt;0,
    OR(ISBLANK('T04.01'!$J165),
        'T04.01'!$J165&lt;=0,
        ISBLANK('T03.04'!$I165),
        'T03.04'!$I165&lt;=0)),
" Warning: If at least one of the forms T03.04,T04.01,T04.02 contains data other than zero,also the other two forms must be completed.",
"")))</f>
        <v/>
      </c>
    </row>
    <row r="166" spans="1:12">
      <c r="A166" s="20"/>
      <c r="B166" s="20"/>
      <c r="C166" s="15"/>
      <c r="D166" s="15"/>
      <c r="E166" s="15"/>
      <c r="F166" s="15"/>
      <c r="G166" s="15"/>
      <c r="H166" s="15"/>
      <c r="I166" s="15"/>
      <c r="J166" s="15"/>
      <c r="L166" s="30" t="str">
        <f>IF(COUNTA(C166:J166)=0,"",_xlfn.CONCAT(,
IF(AND(NOT(ISBLANK($J166)),
    ABS($J166-(($C166+$D166+$F166+$G166+$H166+$I166)-$E166))&gt;=1),
" Error: Position at the end of the period is not equal to: position at the beginning of the period+increase in assets-decrease in assets+exchange rate changes+price changes+other changes+rectifications.",
""),
IF(AND(NOT(ISBLANK($C166)),$C166&lt;0),
" Error: Position at the beginning of the period must be a positive amount.",
""),
IF(AND(NOT(ISBLANK($J166)),$J166&lt;0),
" Error: Position at the end of the period must be a positive amount.",
""),
IF(AND(NOT(ISBLANK($J166)),
    $J166&gt;0,
    OR(ISBLANK('T04.01'!$J166),
        'T04.01'!$J166&lt;=0,
        ISBLANK('T03.04'!$I166),
        'T03.04'!$I166&lt;=0)),
" Warning: If at least one of the forms T03.04,T04.01,T04.02 contains data other than zero,also the other two forms must be completed.",
"")))</f>
        <v/>
      </c>
    </row>
    <row r="167" spans="1:12">
      <c r="A167" s="20"/>
      <c r="B167" s="20"/>
      <c r="C167" s="15"/>
      <c r="D167" s="15"/>
      <c r="E167" s="15"/>
      <c r="F167" s="15"/>
      <c r="G167" s="15"/>
      <c r="H167" s="15"/>
      <c r="I167" s="15"/>
      <c r="J167" s="15"/>
      <c r="L167" s="30" t="str">
        <f>IF(COUNTA(C167:J167)=0,"",_xlfn.CONCAT(,
IF(AND(NOT(ISBLANK($J167)),
    ABS($J167-(($C167+$D167+$F167+$G167+$H167+$I167)-$E167))&gt;=1),
" Error: Position at the end of the period is not equal to: position at the beginning of the period+increase in assets-decrease in assets+exchange rate changes+price changes+other changes+rectifications.",
""),
IF(AND(NOT(ISBLANK($C167)),$C167&lt;0),
" Error: Position at the beginning of the period must be a positive amount.",
""),
IF(AND(NOT(ISBLANK($J167)),$J167&lt;0),
" Error: Position at the end of the period must be a positive amount.",
""),
IF(AND(NOT(ISBLANK($J167)),
    $J167&gt;0,
    OR(ISBLANK('T04.01'!$J167),
        'T04.01'!$J167&lt;=0,
        ISBLANK('T03.04'!$I167),
        'T03.04'!$I167&lt;=0)),
" Warning: If at least one of the forms T03.04,T04.01,T04.02 contains data other than zero,also the other two forms must be completed.",
"")))</f>
        <v/>
      </c>
    </row>
    <row r="168" spans="1:12">
      <c r="A168" s="20"/>
      <c r="B168" s="20"/>
      <c r="C168" s="15"/>
      <c r="D168" s="15"/>
      <c r="E168" s="15"/>
      <c r="F168" s="15"/>
      <c r="G168" s="15"/>
      <c r="H168" s="15"/>
      <c r="I168" s="15"/>
      <c r="J168" s="15"/>
      <c r="L168" s="30" t="str">
        <f>IF(COUNTA(C168:J168)=0,"",_xlfn.CONCAT(,
IF(AND(NOT(ISBLANK($J168)),
    ABS($J168-(($C168+$D168+$F168+$G168+$H168+$I168)-$E168))&gt;=1),
" Error: Position at the end of the period is not equal to: position at the beginning of the period+increase in assets-decrease in assets+exchange rate changes+price changes+other changes+rectifications.",
""),
IF(AND(NOT(ISBLANK($C168)),$C168&lt;0),
" Error: Position at the beginning of the period must be a positive amount.",
""),
IF(AND(NOT(ISBLANK($J168)),$J168&lt;0),
" Error: Position at the end of the period must be a positive amount.",
""),
IF(AND(NOT(ISBLANK($J168)),
    $J168&gt;0,
    OR(ISBLANK('T04.01'!$J168),
        'T04.01'!$J168&lt;=0,
        ISBLANK('T03.04'!$I168),
        'T03.04'!$I168&lt;=0)),
" Warning: If at least one of the forms T03.04,T04.01,T04.02 contains data other than zero,also the other two forms must be completed.",
"")))</f>
        <v/>
      </c>
    </row>
    <row r="169" spans="1:12">
      <c r="A169" s="20"/>
      <c r="B169" s="20"/>
      <c r="C169" s="15"/>
      <c r="D169" s="15"/>
      <c r="E169" s="15"/>
      <c r="F169" s="15"/>
      <c r="G169" s="15"/>
      <c r="H169" s="15"/>
      <c r="I169" s="15"/>
      <c r="J169" s="15"/>
      <c r="L169" s="30" t="str">
        <f>IF(COUNTA(C169:J169)=0,"",_xlfn.CONCAT(,
IF(AND(NOT(ISBLANK($J169)),
    ABS($J169-(($C169+$D169+$F169+$G169+$H169+$I169)-$E169))&gt;=1),
" Error: Position at the end of the period is not equal to: position at the beginning of the period+increase in assets-decrease in assets+exchange rate changes+price changes+other changes+rectifications.",
""),
IF(AND(NOT(ISBLANK($C169)),$C169&lt;0),
" Error: Position at the beginning of the period must be a positive amount.",
""),
IF(AND(NOT(ISBLANK($J169)),$J169&lt;0),
" Error: Position at the end of the period must be a positive amount.",
""),
IF(AND(NOT(ISBLANK($J169)),
    $J169&gt;0,
    OR(ISBLANK('T04.01'!$J169),
        'T04.01'!$J169&lt;=0,
        ISBLANK('T03.04'!$I169),
        'T03.04'!$I169&lt;=0)),
" Warning: If at least one of the forms T03.04,T04.01,T04.02 contains data other than zero,also the other two forms must be completed.",
"")))</f>
        <v/>
      </c>
    </row>
    <row r="170" spans="1:12">
      <c r="A170" s="20"/>
      <c r="B170" s="20"/>
      <c r="C170" s="15"/>
      <c r="D170" s="15"/>
      <c r="E170" s="15"/>
      <c r="F170" s="15"/>
      <c r="G170" s="15"/>
      <c r="H170" s="15"/>
      <c r="I170" s="15"/>
      <c r="J170" s="15"/>
      <c r="L170" s="30" t="str">
        <f>IF(COUNTA(C170:J170)=0,"",_xlfn.CONCAT(,
IF(AND(NOT(ISBLANK($J170)),
    ABS($J170-(($C170+$D170+$F170+$G170+$H170+$I170)-$E170))&gt;=1),
" Error: Position at the end of the period is not equal to: position at the beginning of the period+increase in assets-decrease in assets+exchange rate changes+price changes+other changes+rectifications.",
""),
IF(AND(NOT(ISBLANK($C170)),$C170&lt;0),
" Error: Position at the beginning of the period must be a positive amount.",
""),
IF(AND(NOT(ISBLANK($J170)),$J170&lt;0),
" Error: Position at the end of the period must be a positive amount.",
""),
IF(AND(NOT(ISBLANK($J170)),
    $J170&gt;0,
    OR(ISBLANK('T04.01'!$J170),
        'T04.01'!$J170&lt;=0,
        ISBLANK('T03.04'!$I170),
        'T03.04'!$I170&lt;=0)),
" Warning: If at least one of the forms T03.04,T04.01,T04.02 contains data other than zero,also the other two forms must be completed.",
"")))</f>
        <v/>
      </c>
    </row>
    <row r="171" spans="1:12">
      <c r="A171" s="20"/>
      <c r="B171" s="20"/>
      <c r="C171" s="15"/>
      <c r="D171" s="15"/>
      <c r="E171" s="15"/>
      <c r="F171" s="15"/>
      <c r="G171" s="15"/>
      <c r="H171" s="15"/>
      <c r="I171" s="15"/>
      <c r="J171" s="15"/>
      <c r="L171" s="30" t="str">
        <f>IF(COUNTA(C171:J171)=0,"",_xlfn.CONCAT(,
IF(AND(NOT(ISBLANK($J171)),
    ABS($J171-(($C171+$D171+$F171+$G171+$H171+$I171)-$E171))&gt;=1),
" Error: Position at the end of the period is not equal to: position at the beginning of the period+increase in assets-decrease in assets+exchange rate changes+price changes+other changes+rectifications.",
""),
IF(AND(NOT(ISBLANK($C171)),$C171&lt;0),
" Error: Position at the beginning of the period must be a positive amount.",
""),
IF(AND(NOT(ISBLANK($J171)),$J171&lt;0),
" Error: Position at the end of the period must be a positive amount.",
""),
IF(AND(NOT(ISBLANK($J171)),
    $J171&gt;0,
    OR(ISBLANK('T04.01'!$J171),
        'T04.01'!$J171&lt;=0,
        ISBLANK('T03.04'!$I171),
        'T03.04'!$I171&lt;=0)),
" Warning: If at least one of the forms T03.04,T04.01,T04.02 contains data other than zero,also the other two forms must be completed.",
"")))</f>
        <v/>
      </c>
    </row>
    <row r="172" spans="1:12">
      <c r="A172" s="20"/>
      <c r="B172" s="20"/>
      <c r="C172" s="15"/>
      <c r="D172" s="15"/>
      <c r="E172" s="15"/>
      <c r="F172" s="15"/>
      <c r="G172" s="15"/>
      <c r="H172" s="15"/>
      <c r="I172" s="15"/>
      <c r="J172" s="15"/>
      <c r="L172" s="30" t="str">
        <f>IF(COUNTA(C172:J172)=0,"",_xlfn.CONCAT(,
IF(AND(NOT(ISBLANK($J172)),
    ABS($J172-(($C172+$D172+$F172+$G172+$H172+$I172)-$E172))&gt;=1),
" Error: Position at the end of the period is not equal to: position at the beginning of the period+increase in assets-decrease in assets+exchange rate changes+price changes+other changes+rectifications.",
""),
IF(AND(NOT(ISBLANK($C172)),$C172&lt;0),
" Error: Position at the beginning of the period must be a positive amount.",
""),
IF(AND(NOT(ISBLANK($J172)),$J172&lt;0),
" Error: Position at the end of the period must be a positive amount.",
""),
IF(AND(NOT(ISBLANK($J172)),
    $J172&gt;0,
    OR(ISBLANK('T04.01'!$J172),
        'T04.01'!$J172&lt;=0,
        ISBLANK('T03.04'!$I172),
        'T03.04'!$I172&lt;=0)),
" Warning: If at least one of the forms T03.04,T04.01,T04.02 contains data other than zero,also the other two forms must be completed.",
"")))</f>
        <v/>
      </c>
    </row>
    <row r="173" spans="1:12">
      <c r="A173" s="20"/>
      <c r="B173" s="20"/>
      <c r="C173" s="15"/>
      <c r="D173" s="15"/>
      <c r="E173" s="15"/>
      <c r="F173" s="15"/>
      <c r="G173" s="15"/>
      <c r="H173" s="15"/>
      <c r="I173" s="15"/>
      <c r="J173" s="15"/>
      <c r="L173" s="30" t="str">
        <f>IF(COUNTA(C173:J173)=0,"",_xlfn.CONCAT(,
IF(AND(NOT(ISBLANK($J173)),
    ABS($J173-(($C173+$D173+$F173+$G173+$H173+$I173)-$E173))&gt;=1),
" Error: Position at the end of the period is not equal to: position at the beginning of the period+increase in assets-decrease in assets+exchange rate changes+price changes+other changes+rectifications.",
""),
IF(AND(NOT(ISBLANK($C173)),$C173&lt;0),
" Error: Position at the beginning of the period must be a positive amount.",
""),
IF(AND(NOT(ISBLANK($J173)),$J173&lt;0),
" Error: Position at the end of the period must be a positive amount.",
""),
IF(AND(NOT(ISBLANK($J173)),
    $J173&gt;0,
    OR(ISBLANK('T04.01'!$J173),
        'T04.01'!$J173&lt;=0,
        ISBLANK('T03.04'!$I173),
        'T03.04'!$I173&lt;=0)),
" Warning: If at least one of the forms T03.04,T04.01,T04.02 contains data other than zero,also the other two forms must be completed.",
"")))</f>
        <v/>
      </c>
    </row>
    <row r="174" spans="1:12">
      <c r="A174" s="20"/>
      <c r="B174" s="20"/>
      <c r="C174" s="15"/>
      <c r="D174" s="15"/>
      <c r="E174" s="15"/>
      <c r="F174" s="15"/>
      <c r="G174" s="15"/>
      <c r="H174" s="15"/>
      <c r="I174" s="15"/>
      <c r="J174" s="15"/>
      <c r="L174" s="30" t="str">
        <f>IF(COUNTA(C174:J174)=0,"",_xlfn.CONCAT(,
IF(AND(NOT(ISBLANK($J174)),
    ABS($J174-(($C174+$D174+$F174+$G174+$H174+$I174)-$E174))&gt;=1),
" Error: Position at the end of the period is not equal to: position at the beginning of the period+increase in assets-decrease in assets+exchange rate changes+price changes+other changes+rectifications.",
""),
IF(AND(NOT(ISBLANK($C174)),$C174&lt;0),
" Error: Position at the beginning of the period must be a positive amount.",
""),
IF(AND(NOT(ISBLANK($J174)),$J174&lt;0),
" Error: Position at the end of the period must be a positive amount.",
""),
IF(AND(NOT(ISBLANK($J174)),
    $J174&gt;0,
    OR(ISBLANK('T04.01'!$J174),
        'T04.01'!$J174&lt;=0,
        ISBLANK('T03.04'!$I174),
        'T03.04'!$I174&lt;=0)),
" Warning: If at least one of the forms T03.04,T04.01,T04.02 contains data other than zero,also the other two forms must be completed.",
"")))</f>
        <v/>
      </c>
    </row>
    <row r="175" spans="1:12">
      <c r="A175" s="20"/>
      <c r="B175" s="20"/>
      <c r="C175" s="15"/>
      <c r="D175" s="15"/>
      <c r="E175" s="15"/>
      <c r="F175" s="15"/>
      <c r="G175" s="15"/>
      <c r="H175" s="15"/>
      <c r="I175" s="15"/>
      <c r="J175" s="15"/>
      <c r="L175" s="30" t="str">
        <f>IF(COUNTA(C175:J175)=0,"",_xlfn.CONCAT(,
IF(AND(NOT(ISBLANK($J175)),
    ABS($J175-(($C175+$D175+$F175+$G175+$H175+$I175)-$E175))&gt;=1),
" Error: Position at the end of the period is not equal to: position at the beginning of the period+increase in assets-decrease in assets+exchange rate changes+price changes+other changes+rectifications.",
""),
IF(AND(NOT(ISBLANK($C175)),$C175&lt;0),
" Error: Position at the beginning of the period must be a positive amount.",
""),
IF(AND(NOT(ISBLANK($J175)),$J175&lt;0),
" Error: Position at the end of the period must be a positive amount.",
""),
IF(AND(NOT(ISBLANK($J175)),
    $J175&gt;0,
    OR(ISBLANK('T04.01'!$J175),
        'T04.01'!$J175&lt;=0,
        ISBLANK('T03.04'!$I175),
        'T03.04'!$I175&lt;=0)),
" Warning: If at least one of the forms T03.04,T04.01,T04.02 contains data other than zero,also the other two forms must be completed.",
"")))</f>
        <v/>
      </c>
    </row>
    <row r="176" spans="1:12">
      <c r="A176" s="20"/>
      <c r="B176" s="20"/>
      <c r="C176" s="15"/>
      <c r="D176" s="15"/>
      <c r="E176" s="15"/>
      <c r="F176" s="15"/>
      <c r="G176" s="15"/>
      <c r="H176" s="15"/>
      <c r="I176" s="15"/>
      <c r="J176" s="15"/>
      <c r="L176" s="30" t="str">
        <f>IF(COUNTA(C176:J176)=0,"",_xlfn.CONCAT(,
IF(AND(NOT(ISBLANK($J176)),
    ABS($J176-(($C176+$D176+$F176+$G176+$H176+$I176)-$E176))&gt;=1),
" Error: Position at the end of the period is not equal to: position at the beginning of the period+increase in assets-decrease in assets+exchange rate changes+price changes+other changes+rectifications.",
""),
IF(AND(NOT(ISBLANK($C176)),$C176&lt;0),
" Error: Position at the beginning of the period must be a positive amount.",
""),
IF(AND(NOT(ISBLANK($J176)),$J176&lt;0),
" Error: Position at the end of the period must be a positive amount.",
""),
IF(AND(NOT(ISBLANK($J176)),
    $J176&gt;0,
    OR(ISBLANK('T04.01'!$J176),
        'T04.01'!$J176&lt;=0,
        ISBLANK('T03.04'!$I176),
        'T03.04'!$I176&lt;=0)),
" Warning: If at least one of the forms T03.04,T04.01,T04.02 contains data other than zero,also the other two forms must be completed.",
"")))</f>
        <v/>
      </c>
    </row>
    <row r="177" spans="1:12">
      <c r="A177" s="20"/>
      <c r="B177" s="20"/>
      <c r="C177" s="15"/>
      <c r="D177" s="15"/>
      <c r="E177" s="15"/>
      <c r="F177" s="15"/>
      <c r="G177" s="15"/>
      <c r="H177" s="15"/>
      <c r="I177" s="15"/>
      <c r="J177" s="15"/>
      <c r="L177" s="30" t="str">
        <f>IF(COUNTA(C177:J177)=0,"",_xlfn.CONCAT(,
IF(AND(NOT(ISBLANK($J177)),
    ABS($J177-(($C177+$D177+$F177+$G177+$H177+$I177)-$E177))&gt;=1),
" Error: Position at the end of the period is not equal to: position at the beginning of the period+increase in assets-decrease in assets+exchange rate changes+price changes+other changes+rectifications.",
""),
IF(AND(NOT(ISBLANK($C177)),$C177&lt;0),
" Error: Position at the beginning of the period must be a positive amount.",
""),
IF(AND(NOT(ISBLANK($J177)),$J177&lt;0),
" Error: Position at the end of the period must be a positive amount.",
""),
IF(AND(NOT(ISBLANK($J177)),
    $J177&gt;0,
    OR(ISBLANK('T04.01'!$J177),
        'T04.01'!$J177&lt;=0,
        ISBLANK('T03.04'!$I177),
        'T03.04'!$I177&lt;=0)),
" Warning: If at least one of the forms T03.04,T04.01,T04.02 contains data other than zero,also the other two forms must be completed.",
"")))</f>
        <v/>
      </c>
    </row>
    <row r="178" spans="1:12">
      <c r="A178" s="20"/>
      <c r="B178" s="20"/>
      <c r="C178" s="15"/>
      <c r="D178" s="15"/>
      <c r="E178" s="15"/>
      <c r="F178" s="15"/>
      <c r="G178" s="15"/>
      <c r="H178" s="15"/>
      <c r="I178" s="15"/>
      <c r="J178" s="15"/>
      <c r="L178" s="30" t="str">
        <f>IF(COUNTA(C178:J178)=0,"",_xlfn.CONCAT(,
IF(AND(NOT(ISBLANK($J178)),
    ABS($J178-(($C178+$D178+$F178+$G178+$H178+$I178)-$E178))&gt;=1),
" Error: Position at the end of the period is not equal to: position at the beginning of the period+increase in assets-decrease in assets+exchange rate changes+price changes+other changes+rectifications.",
""),
IF(AND(NOT(ISBLANK($C178)),$C178&lt;0),
" Error: Position at the beginning of the period must be a positive amount.",
""),
IF(AND(NOT(ISBLANK($J178)),$J178&lt;0),
" Error: Position at the end of the period must be a positive amount.",
""),
IF(AND(NOT(ISBLANK($J178)),
    $J178&gt;0,
    OR(ISBLANK('T04.01'!$J178),
        'T04.01'!$J178&lt;=0,
        ISBLANK('T03.04'!$I178),
        'T03.04'!$I178&lt;=0)),
" Warning: If at least one of the forms T03.04,T04.01,T04.02 contains data other than zero,also the other two forms must be completed.",
"")))</f>
        <v/>
      </c>
    </row>
    <row r="179" spans="1:12">
      <c r="A179" s="20"/>
      <c r="B179" s="20"/>
      <c r="C179" s="15"/>
      <c r="D179" s="15"/>
      <c r="E179" s="15"/>
      <c r="F179" s="15"/>
      <c r="G179" s="15"/>
      <c r="H179" s="15"/>
      <c r="I179" s="15"/>
      <c r="J179" s="15"/>
      <c r="L179" s="30" t="str">
        <f>IF(COUNTA(C179:J179)=0,"",_xlfn.CONCAT(,
IF(AND(NOT(ISBLANK($J179)),
    ABS($J179-(($C179+$D179+$F179+$G179+$H179+$I179)-$E179))&gt;=1),
" Error: Position at the end of the period is not equal to: position at the beginning of the period+increase in assets-decrease in assets+exchange rate changes+price changes+other changes+rectifications.",
""),
IF(AND(NOT(ISBLANK($C179)),$C179&lt;0),
" Error: Position at the beginning of the period must be a positive amount.",
""),
IF(AND(NOT(ISBLANK($J179)),$J179&lt;0),
" Error: Position at the end of the period must be a positive amount.",
""),
IF(AND(NOT(ISBLANK($J179)),
    $J179&gt;0,
    OR(ISBLANK('T04.01'!$J179),
        'T04.01'!$J179&lt;=0,
        ISBLANK('T03.04'!$I179),
        'T03.04'!$I179&lt;=0)),
" Warning: If at least one of the forms T03.04,T04.01,T04.02 contains data other than zero,also the other two forms must be completed.",
"")))</f>
        <v/>
      </c>
    </row>
    <row r="180" spans="1:12">
      <c r="A180" s="20"/>
      <c r="B180" s="20"/>
      <c r="C180" s="15"/>
      <c r="D180" s="15"/>
      <c r="E180" s="15"/>
      <c r="F180" s="15"/>
      <c r="G180" s="15"/>
      <c r="H180" s="15"/>
      <c r="I180" s="15"/>
      <c r="J180" s="15"/>
      <c r="L180" s="30" t="str">
        <f>IF(COUNTA(C180:J180)=0,"",_xlfn.CONCAT(,
IF(AND(NOT(ISBLANK($J180)),
    ABS($J180-(($C180+$D180+$F180+$G180+$H180+$I180)-$E180))&gt;=1),
" Error: Position at the end of the period is not equal to: position at the beginning of the period+increase in assets-decrease in assets+exchange rate changes+price changes+other changes+rectifications.",
""),
IF(AND(NOT(ISBLANK($C180)),$C180&lt;0),
" Error: Position at the beginning of the period must be a positive amount.",
""),
IF(AND(NOT(ISBLANK($J180)),$J180&lt;0),
" Error: Position at the end of the period must be a positive amount.",
""),
IF(AND(NOT(ISBLANK($J180)),
    $J180&gt;0,
    OR(ISBLANK('T04.01'!$J180),
        'T04.01'!$J180&lt;=0,
        ISBLANK('T03.04'!$I180),
        'T03.04'!$I180&lt;=0)),
" Warning: If at least one of the forms T03.04,T04.01,T04.02 contains data other than zero,also the other two forms must be completed.",
"")))</f>
        <v/>
      </c>
    </row>
    <row r="181" spans="1:12">
      <c r="A181" s="20"/>
      <c r="B181" s="20"/>
      <c r="C181" s="15"/>
      <c r="D181" s="15"/>
      <c r="E181" s="15"/>
      <c r="F181" s="15"/>
      <c r="G181" s="15"/>
      <c r="H181" s="15"/>
      <c r="I181" s="15"/>
      <c r="J181" s="15"/>
      <c r="L181" s="30" t="str">
        <f>IF(COUNTA(C181:J181)=0,"",_xlfn.CONCAT(,
IF(AND(NOT(ISBLANK($J181)),
    ABS($J181-(($C181+$D181+$F181+$G181+$H181+$I181)-$E181))&gt;=1),
" Error: Position at the end of the period is not equal to: position at the beginning of the period+increase in assets-decrease in assets+exchange rate changes+price changes+other changes+rectifications.",
""),
IF(AND(NOT(ISBLANK($C181)),$C181&lt;0),
" Error: Position at the beginning of the period must be a positive amount.",
""),
IF(AND(NOT(ISBLANK($J181)),$J181&lt;0),
" Error: Position at the end of the period must be a positive amount.",
""),
IF(AND(NOT(ISBLANK($J181)),
    $J181&gt;0,
    OR(ISBLANK('T04.01'!$J181),
        'T04.01'!$J181&lt;=0,
        ISBLANK('T03.04'!$I181),
        'T03.04'!$I181&lt;=0)),
" Warning: If at least one of the forms T03.04,T04.01,T04.02 contains data other than zero,also the other two forms must be completed.",
"")))</f>
        <v/>
      </c>
    </row>
    <row r="182" spans="1:12">
      <c r="A182" s="20"/>
      <c r="B182" s="20"/>
      <c r="C182" s="15"/>
      <c r="D182" s="15"/>
      <c r="E182" s="15"/>
      <c r="F182" s="15"/>
      <c r="G182" s="15"/>
      <c r="H182" s="15"/>
      <c r="I182" s="15"/>
      <c r="J182" s="15"/>
      <c r="L182" s="30" t="str">
        <f>IF(COUNTA(C182:J182)=0,"",_xlfn.CONCAT(,
IF(AND(NOT(ISBLANK($J182)),
    ABS($J182-(($C182+$D182+$F182+$G182+$H182+$I182)-$E182))&gt;=1),
" Error: Position at the end of the period is not equal to: position at the beginning of the period+increase in assets-decrease in assets+exchange rate changes+price changes+other changes+rectifications.",
""),
IF(AND(NOT(ISBLANK($C182)),$C182&lt;0),
" Error: Position at the beginning of the period must be a positive amount.",
""),
IF(AND(NOT(ISBLANK($J182)),$J182&lt;0),
" Error: Position at the end of the period must be a positive amount.",
""),
IF(AND(NOT(ISBLANK($J182)),
    $J182&gt;0,
    OR(ISBLANK('T04.01'!$J182),
        'T04.01'!$J182&lt;=0,
        ISBLANK('T03.04'!$I182),
        'T03.04'!$I182&lt;=0)),
" Warning: If at least one of the forms T03.04,T04.01,T04.02 contains data other than zero,also the other two forms must be completed.",
"")))</f>
        <v/>
      </c>
    </row>
    <row r="183" spans="1:12">
      <c r="A183" s="20"/>
      <c r="B183" s="20"/>
      <c r="C183" s="15"/>
      <c r="D183" s="15"/>
      <c r="E183" s="15"/>
      <c r="F183" s="15"/>
      <c r="G183" s="15"/>
      <c r="H183" s="15"/>
      <c r="I183" s="15"/>
      <c r="J183" s="15"/>
      <c r="L183" s="30" t="str">
        <f>IF(COUNTA(C183:J183)=0,"",_xlfn.CONCAT(,
IF(AND(NOT(ISBLANK($J183)),
    ABS($J183-(($C183+$D183+$F183+$G183+$H183+$I183)-$E183))&gt;=1),
" Error: Position at the end of the period is not equal to: position at the beginning of the period+increase in assets-decrease in assets+exchange rate changes+price changes+other changes+rectifications.",
""),
IF(AND(NOT(ISBLANK($C183)),$C183&lt;0),
" Error: Position at the beginning of the period must be a positive amount.",
""),
IF(AND(NOT(ISBLANK($J183)),$J183&lt;0),
" Error: Position at the end of the period must be a positive amount.",
""),
IF(AND(NOT(ISBLANK($J183)),
    $J183&gt;0,
    OR(ISBLANK('T04.01'!$J183),
        'T04.01'!$J183&lt;=0,
        ISBLANK('T03.04'!$I183),
        'T03.04'!$I183&lt;=0)),
" Warning: If at least one of the forms T03.04,T04.01,T04.02 contains data other than zero,also the other two forms must be completed.",
"")))</f>
        <v/>
      </c>
    </row>
    <row r="184" spans="1:12">
      <c r="A184" s="20"/>
      <c r="B184" s="20"/>
      <c r="C184" s="15"/>
      <c r="D184" s="15"/>
      <c r="E184" s="15"/>
      <c r="F184" s="15"/>
      <c r="G184" s="15"/>
      <c r="H184" s="15"/>
      <c r="I184" s="15"/>
      <c r="J184" s="15"/>
      <c r="L184" s="30" t="str">
        <f>IF(COUNTA(C184:J184)=0,"",_xlfn.CONCAT(,
IF(AND(NOT(ISBLANK($J184)),
    ABS($J184-(($C184+$D184+$F184+$G184+$H184+$I184)-$E184))&gt;=1),
" Error: Position at the end of the period is not equal to: position at the beginning of the period+increase in assets-decrease in assets+exchange rate changes+price changes+other changes+rectifications.",
""),
IF(AND(NOT(ISBLANK($C184)),$C184&lt;0),
" Error: Position at the beginning of the period must be a positive amount.",
""),
IF(AND(NOT(ISBLANK($J184)),$J184&lt;0),
" Error: Position at the end of the period must be a positive amount.",
""),
IF(AND(NOT(ISBLANK($J184)),
    $J184&gt;0,
    OR(ISBLANK('T04.01'!$J184),
        'T04.01'!$J184&lt;=0,
        ISBLANK('T03.04'!$I184),
        'T03.04'!$I184&lt;=0)),
" Warning: If at least one of the forms T03.04,T04.01,T04.02 contains data other than zero,also the other two forms must be completed.",
"")))</f>
        <v/>
      </c>
    </row>
    <row r="185" spans="1:12">
      <c r="A185" s="20"/>
      <c r="B185" s="20"/>
      <c r="C185" s="15"/>
      <c r="D185" s="15"/>
      <c r="E185" s="15"/>
      <c r="F185" s="15"/>
      <c r="G185" s="15"/>
      <c r="H185" s="15"/>
      <c r="I185" s="15"/>
      <c r="J185" s="15"/>
      <c r="L185" s="30" t="str">
        <f>IF(COUNTA(C185:J185)=0,"",_xlfn.CONCAT(,
IF(AND(NOT(ISBLANK($J185)),
    ABS($J185-(($C185+$D185+$F185+$G185+$H185+$I185)-$E185))&gt;=1),
" Error: Position at the end of the period is not equal to: position at the beginning of the period+increase in assets-decrease in assets+exchange rate changes+price changes+other changes+rectifications.",
""),
IF(AND(NOT(ISBLANK($C185)),$C185&lt;0),
" Error: Position at the beginning of the period must be a positive amount.",
""),
IF(AND(NOT(ISBLANK($J185)),$J185&lt;0),
" Error: Position at the end of the period must be a positive amount.",
""),
IF(AND(NOT(ISBLANK($J185)),
    $J185&gt;0,
    OR(ISBLANK('T04.01'!$J185),
        'T04.01'!$J185&lt;=0,
        ISBLANK('T03.04'!$I185),
        'T03.04'!$I185&lt;=0)),
" Warning: If at least one of the forms T03.04,T04.01,T04.02 contains data other than zero,also the other two forms must be completed.",
"")))</f>
        <v/>
      </c>
    </row>
    <row r="186" spans="1:12">
      <c r="A186" s="20"/>
      <c r="B186" s="20"/>
      <c r="C186" s="15"/>
      <c r="D186" s="15"/>
      <c r="E186" s="15"/>
      <c r="F186" s="15"/>
      <c r="G186" s="15"/>
      <c r="H186" s="15"/>
      <c r="I186" s="15"/>
      <c r="J186" s="15"/>
      <c r="L186" s="30" t="str">
        <f>IF(COUNTA(C186:J186)=0,"",_xlfn.CONCAT(,
IF(AND(NOT(ISBLANK($J186)),
    ABS($J186-(($C186+$D186+$F186+$G186+$H186+$I186)-$E186))&gt;=1),
" Error: Position at the end of the period is not equal to: position at the beginning of the period+increase in assets-decrease in assets+exchange rate changes+price changes+other changes+rectifications.",
""),
IF(AND(NOT(ISBLANK($C186)),$C186&lt;0),
" Error: Position at the beginning of the period must be a positive amount.",
""),
IF(AND(NOT(ISBLANK($J186)),$J186&lt;0),
" Error: Position at the end of the period must be a positive amount.",
""),
IF(AND(NOT(ISBLANK($J186)),
    $J186&gt;0,
    OR(ISBLANK('T04.01'!$J186),
        'T04.01'!$J186&lt;=0,
        ISBLANK('T03.04'!$I186),
        'T03.04'!$I186&lt;=0)),
" Warning: If at least one of the forms T03.04,T04.01,T04.02 contains data other than zero,also the other two forms must be completed.",
"")))</f>
        <v/>
      </c>
    </row>
    <row r="187" spans="1:12">
      <c r="A187" s="20"/>
      <c r="B187" s="20"/>
      <c r="C187" s="15"/>
      <c r="D187" s="15"/>
      <c r="E187" s="15"/>
      <c r="F187" s="15"/>
      <c r="G187" s="15"/>
      <c r="H187" s="15"/>
      <c r="I187" s="15"/>
      <c r="J187" s="15"/>
      <c r="L187" s="30" t="str">
        <f>IF(COUNTA(C187:J187)=0,"",_xlfn.CONCAT(,
IF(AND(NOT(ISBLANK($J187)),
    ABS($J187-(($C187+$D187+$F187+$G187+$H187+$I187)-$E187))&gt;=1),
" Error: Position at the end of the period is not equal to: position at the beginning of the period+increase in assets-decrease in assets+exchange rate changes+price changes+other changes+rectifications.",
""),
IF(AND(NOT(ISBLANK($C187)),$C187&lt;0),
" Error: Position at the beginning of the period must be a positive amount.",
""),
IF(AND(NOT(ISBLANK($J187)),$J187&lt;0),
" Error: Position at the end of the period must be a positive amount.",
""),
IF(AND(NOT(ISBLANK($J187)),
    $J187&gt;0,
    OR(ISBLANK('T04.01'!$J187),
        'T04.01'!$J187&lt;=0,
        ISBLANK('T03.04'!$I187),
        'T03.04'!$I187&lt;=0)),
" Warning: If at least one of the forms T03.04,T04.01,T04.02 contains data other than zero,also the other two forms must be completed.",
"")))</f>
        <v/>
      </c>
    </row>
    <row r="188" spans="1:12">
      <c r="A188" s="20"/>
      <c r="B188" s="20"/>
      <c r="C188" s="15"/>
      <c r="D188" s="15"/>
      <c r="E188" s="15"/>
      <c r="F188" s="15"/>
      <c r="G188" s="15"/>
      <c r="H188" s="15"/>
      <c r="I188" s="15"/>
      <c r="J188" s="15"/>
      <c r="L188" s="30" t="str">
        <f>IF(COUNTA(C188:J188)=0,"",_xlfn.CONCAT(,
IF(AND(NOT(ISBLANK($J188)),
    ABS($J188-(($C188+$D188+$F188+$G188+$H188+$I188)-$E188))&gt;=1),
" Error: Position at the end of the period is not equal to: position at the beginning of the period+increase in assets-decrease in assets+exchange rate changes+price changes+other changes+rectifications.",
""),
IF(AND(NOT(ISBLANK($C188)),$C188&lt;0),
" Error: Position at the beginning of the period must be a positive amount.",
""),
IF(AND(NOT(ISBLANK($J188)),$J188&lt;0),
" Error: Position at the end of the period must be a positive amount.",
""),
IF(AND(NOT(ISBLANK($J188)),
    $J188&gt;0,
    OR(ISBLANK('T04.01'!$J188),
        'T04.01'!$J188&lt;=0,
        ISBLANK('T03.04'!$I188),
        'T03.04'!$I188&lt;=0)),
" Warning: If at least one of the forms T03.04,T04.01,T04.02 contains data other than zero,also the other two forms must be completed.",
"")))</f>
        <v/>
      </c>
    </row>
    <row r="189" spans="1:12">
      <c r="A189" s="20"/>
      <c r="B189" s="20"/>
      <c r="C189" s="15"/>
      <c r="D189" s="15"/>
      <c r="E189" s="15"/>
      <c r="F189" s="15"/>
      <c r="G189" s="15"/>
      <c r="H189" s="15"/>
      <c r="I189" s="15"/>
      <c r="J189" s="15"/>
      <c r="L189" s="30" t="str">
        <f>IF(COUNTA(C189:J189)=0,"",_xlfn.CONCAT(,
IF(AND(NOT(ISBLANK($J189)),
    ABS($J189-(($C189+$D189+$F189+$G189+$H189+$I189)-$E189))&gt;=1),
" Error: Position at the end of the period is not equal to: position at the beginning of the period+increase in assets-decrease in assets+exchange rate changes+price changes+other changes+rectifications.",
""),
IF(AND(NOT(ISBLANK($C189)),$C189&lt;0),
" Error: Position at the beginning of the period must be a positive amount.",
""),
IF(AND(NOT(ISBLANK($J189)),$J189&lt;0),
" Error: Position at the end of the period must be a positive amount.",
""),
IF(AND(NOT(ISBLANK($J189)),
    $J189&gt;0,
    OR(ISBLANK('T04.01'!$J189),
        'T04.01'!$J189&lt;=0,
        ISBLANK('T03.04'!$I189),
        'T03.04'!$I189&lt;=0)),
" Warning: If at least one of the forms T03.04,T04.01,T04.02 contains data other than zero,also the other two forms must be completed.",
"")))</f>
        <v/>
      </c>
    </row>
    <row r="190" spans="1:12">
      <c r="A190" s="20"/>
      <c r="B190" s="20"/>
      <c r="C190" s="15"/>
      <c r="D190" s="15"/>
      <c r="E190" s="15"/>
      <c r="F190" s="15"/>
      <c r="G190" s="15"/>
      <c r="H190" s="15"/>
      <c r="I190" s="15"/>
      <c r="J190" s="15"/>
      <c r="L190" s="30" t="str">
        <f>IF(COUNTA(C190:J190)=0,"",_xlfn.CONCAT(,
IF(AND(NOT(ISBLANK($J190)),
    ABS($J190-(($C190+$D190+$F190+$G190+$H190+$I190)-$E190))&gt;=1),
" Error: Position at the end of the period is not equal to: position at the beginning of the period+increase in assets-decrease in assets+exchange rate changes+price changes+other changes+rectifications.",
""),
IF(AND(NOT(ISBLANK($C190)),$C190&lt;0),
" Error: Position at the beginning of the period must be a positive amount.",
""),
IF(AND(NOT(ISBLANK($J190)),$J190&lt;0),
" Error: Position at the end of the period must be a positive amount.",
""),
IF(AND(NOT(ISBLANK($J190)),
    $J190&gt;0,
    OR(ISBLANK('T04.01'!$J190),
        'T04.01'!$J190&lt;=0,
        ISBLANK('T03.04'!$I190),
        'T03.04'!$I190&lt;=0)),
" Warning: If at least one of the forms T03.04,T04.01,T04.02 contains data other than zero,also the other two forms must be completed.",
"")))</f>
        <v/>
      </c>
    </row>
    <row r="191" spans="1:12">
      <c r="A191" s="20"/>
      <c r="B191" s="20"/>
      <c r="C191" s="15"/>
      <c r="D191" s="15"/>
      <c r="E191" s="15"/>
      <c r="F191" s="15"/>
      <c r="G191" s="15"/>
      <c r="H191" s="15"/>
      <c r="I191" s="15"/>
      <c r="J191" s="15"/>
      <c r="L191" s="30" t="str">
        <f>IF(COUNTA(C191:J191)=0,"",_xlfn.CONCAT(,
IF(AND(NOT(ISBLANK($J191)),
    ABS($J191-(($C191+$D191+$F191+$G191+$H191+$I191)-$E191))&gt;=1),
" Error: Position at the end of the period is not equal to: position at the beginning of the period+increase in assets-decrease in assets+exchange rate changes+price changes+other changes+rectifications.",
""),
IF(AND(NOT(ISBLANK($C191)),$C191&lt;0),
" Error: Position at the beginning of the period must be a positive amount.",
""),
IF(AND(NOT(ISBLANK($J191)),$J191&lt;0),
" Error: Position at the end of the period must be a positive amount.",
""),
IF(AND(NOT(ISBLANK($J191)),
    $J191&gt;0,
    OR(ISBLANK('T04.01'!$J191),
        'T04.01'!$J191&lt;=0,
        ISBLANK('T03.04'!$I191),
        'T03.04'!$I191&lt;=0)),
" Warning: If at least one of the forms T03.04,T04.01,T04.02 contains data other than zero,also the other two forms must be completed.",
"")))</f>
        <v/>
      </c>
    </row>
    <row r="192" spans="1:12">
      <c r="A192" s="20"/>
      <c r="B192" s="20"/>
      <c r="C192" s="15"/>
      <c r="D192" s="15"/>
      <c r="E192" s="15"/>
      <c r="F192" s="15"/>
      <c r="G192" s="15"/>
      <c r="H192" s="15"/>
      <c r="I192" s="15"/>
      <c r="J192" s="15"/>
      <c r="L192" s="30" t="str">
        <f>IF(COUNTA(C192:J192)=0,"",_xlfn.CONCAT(,
IF(AND(NOT(ISBLANK($J192)),
    ABS($J192-(($C192+$D192+$F192+$G192+$H192+$I192)-$E192))&gt;=1),
" Error: Position at the end of the period is not equal to: position at the beginning of the period+increase in assets-decrease in assets+exchange rate changes+price changes+other changes+rectifications.",
""),
IF(AND(NOT(ISBLANK($C192)),$C192&lt;0),
" Error: Position at the beginning of the period must be a positive amount.",
""),
IF(AND(NOT(ISBLANK($J192)),$J192&lt;0),
" Error: Position at the end of the period must be a positive amount.",
""),
IF(AND(NOT(ISBLANK($J192)),
    $J192&gt;0,
    OR(ISBLANK('T04.01'!$J192),
        'T04.01'!$J192&lt;=0,
        ISBLANK('T03.04'!$I192),
        'T03.04'!$I192&lt;=0)),
" Warning: If at least one of the forms T03.04,T04.01,T04.02 contains data other than zero,also the other two forms must be completed.",
"")))</f>
        <v/>
      </c>
    </row>
    <row r="193" spans="1:12">
      <c r="A193" s="20"/>
      <c r="B193" s="20"/>
      <c r="C193" s="15"/>
      <c r="D193" s="15"/>
      <c r="E193" s="15"/>
      <c r="F193" s="15"/>
      <c r="G193" s="15"/>
      <c r="H193" s="15"/>
      <c r="I193" s="15"/>
      <c r="J193" s="15"/>
      <c r="L193" s="30" t="str">
        <f>IF(COUNTA(C193:J193)=0,"",_xlfn.CONCAT(,
IF(AND(NOT(ISBLANK($J193)),
    ABS($J193-(($C193+$D193+$F193+$G193+$H193+$I193)-$E193))&gt;=1),
" Error: Position at the end of the period is not equal to: position at the beginning of the period+increase in assets-decrease in assets+exchange rate changes+price changes+other changes+rectifications.",
""),
IF(AND(NOT(ISBLANK($C193)),$C193&lt;0),
" Error: Position at the beginning of the period must be a positive amount.",
""),
IF(AND(NOT(ISBLANK($J193)),$J193&lt;0),
" Error: Position at the end of the period must be a positive amount.",
""),
IF(AND(NOT(ISBLANK($J193)),
    $J193&gt;0,
    OR(ISBLANK('T04.01'!$J193),
        'T04.01'!$J193&lt;=0,
        ISBLANK('T03.04'!$I193),
        'T03.04'!$I193&lt;=0)),
" Warning: If at least one of the forms T03.04,T04.01,T04.02 contains data other than zero,also the other two forms must be completed.",
"")))</f>
        <v/>
      </c>
    </row>
    <row r="194" spans="1:12">
      <c r="A194" s="20"/>
      <c r="B194" s="20"/>
      <c r="C194" s="15"/>
      <c r="D194" s="15"/>
      <c r="E194" s="15"/>
      <c r="F194" s="15"/>
      <c r="G194" s="15"/>
      <c r="H194" s="15"/>
      <c r="I194" s="15"/>
      <c r="J194" s="15"/>
      <c r="L194" s="30" t="str">
        <f>IF(COUNTA(C194:J194)=0,"",_xlfn.CONCAT(,
IF(AND(NOT(ISBLANK($J194)),
    ABS($J194-(($C194+$D194+$F194+$G194+$H194+$I194)-$E194))&gt;=1),
" Error: Position at the end of the period is not equal to: position at the beginning of the period+increase in assets-decrease in assets+exchange rate changes+price changes+other changes+rectifications.",
""),
IF(AND(NOT(ISBLANK($C194)),$C194&lt;0),
" Error: Position at the beginning of the period must be a positive amount.",
""),
IF(AND(NOT(ISBLANK($J194)),$J194&lt;0),
" Error: Position at the end of the period must be a positive amount.",
""),
IF(AND(NOT(ISBLANK($J194)),
    $J194&gt;0,
    OR(ISBLANK('T04.01'!$J194),
        'T04.01'!$J194&lt;=0,
        ISBLANK('T03.04'!$I194),
        'T03.04'!$I194&lt;=0)),
" Warning: If at least one of the forms T03.04,T04.01,T04.02 contains data other than zero,also the other two forms must be completed.",
"")))</f>
        <v/>
      </c>
    </row>
    <row r="195" spans="1:12">
      <c r="A195" s="20"/>
      <c r="B195" s="20"/>
      <c r="C195" s="15"/>
      <c r="D195" s="15"/>
      <c r="E195" s="15"/>
      <c r="F195" s="15"/>
      <c r="G195" s="15"/>
      <c r="H195" s="15"/>
      <c r="I195" s="15"/>
      <c r="J195" s="15"/>
      <c r="L195" s="30" t="str">
        <f>IF(COUNTA(C195:J195)=0,"",_xlfn.CONCAT(,
IF(AND(NOT(ISBLANK($J195)),
    ABS($J195-(($C195+$D195+$F195+$G195+$H195+$I195)-$E195))&gt;=1),
" Error: Position at the end of the period is not equal to: position at the beginning of the period+increase in assets-decrease in assets+exchange rate changes+price changes+other changes+rectifications.",
""),
IF(AND(NOT(ISBLANK($C195)),$C195&lt;0),
" Error: Position at the beginning of the period must be a positive amount.",
""),
IF(AND(NOT(ISBLANK($J195)),$J195&lt;0),
" Error: Position at the end of the period must be a positive amount.",
""),
IF(AND(NOT(ISBLANK($J195)),
    $J195&gt;0,
    OR(ISBLANK('T04.01'!$J195),
        'T04.01'!$J195&lt;=0,
        ISBLANK('T03.04'!$I195),
        'T03.04'!$I195&lt;=0)),
" Warning: If at least one of the forms T03.04,T04.01,T04.02 contains data other than zero,also the other two forms must be completed.",
"")))</f>
        <v/>
      </c>
    </row>
    <row r="196" spans="1:12">
      <c r="A196" s="20"/>
      <c r="B196" s="20"/>
      <c r="C196" s="15"/>
      <c r="D196" s="15"/>
      <c r="E196" s="15"/>
      <c r="F196" s="15"/>
      <c r="G196" s="15"/>
      <c r="H196" s="15"/>
      <c r="I196" s="15"/>
      <c r="J196" s="15"/>
      <c r="L196" s="30" t="str">
        <f>IF(COUNTA(C196:J196)=0,"",_xlfn.CONCAT(,
IF(AND(NOT(ISBLANK($J196)),
    ABS($J196-(($C196+$D196+$F196+$G196+$H196+$I196)-$E196))&gt;=1),
" Error: Position at the end of the period is not equal to: position at the beginning of the period+increase in assets-decrease in assets+exchange rate changes+price changes+other changes+rectifications.",
""),
IF(AND(NOT(ISBLANK($C196)),$C196&lt;0),
" Error: Position at the beginning of the period must be a positive amount.",
""),
IF(AND(NOT(ISBLANK($J196)),$J196&lt;0),
" Error: Position at the end of the period must be a positive amount.",
""),
IF(AND(NOT(ISBLANK($J196)),
    $J196&gt;0,
    OR(ISBLANK('T04.01'!$J196),
        'T04.01'!$J196&lt;=0,
        ISBLANK('T03.04'!$I196),
        'T03.04'!$I196&lt;=0)),
" Warning: If at least one of the forms T03.04,T04.01,T04.02 contains data other than zero,also the other two forms must be completed.",
"")))</f>
        <v/>
      </c>
    </row>
    <row r="197" spans="1:12">
      <c r="A197" s="20"/>
      <c r="B197" s="20"/>
      <c r="C197" s="15"/>
      <c r="D197" s="15"/>
      <c r="E197" s="15"/>
      <c r="F197" s="15"/>
      <c r="G197" s="15"/>
      <c r="H197" s="15"/>
      <c r="I197" s="15"/>
      <c r="J197" s="15"/>
      <c r="L197" s="30" t="str">
        <f>IF(COUNTA(C197:J197)=0,"",_xlfn.CONCAT(,
IF(AND(NOT(ISBLANK($J197)),
    ABS($J197-(($C197+$D197+$F197+$G197+$H197+$I197)-$E197))&gt;=1),
" Error: Position at the end of the period is not equal to: position at the beginning of the period+increase in assets-decrease in assets+exchange rate changes+price changes+other changes+rectifications.",
""),
IF(AND(NOT(ISBLANK($C197)),$C197&lt;0),
" Error: Position at the beginning of the period must be a positive amount.",
""),
IF(AND(NOT(ISBLANK($J197)),$J197&lt;0),
" Error: Position at the end of the period must be a positive amount.",
""),
IF(AND(NOT(ISBLANK($J197)),
    $J197&gt;0,
    OR(ISBLANK('T04.01'!$J197),
        'T04.01'!$J197&lt;=0,
        ISBLANK('T03.04'!$I197),
        'T03.04'!$I197&lt;=0)),
" Warning: If at least one of the forms T03.04,T04.01,T04.02 contains data other than zero,also the other two forms must be completed.",
"")))</f>
        <v/>
      </c>
    </row>
    <row r="198" spans="1:12">
      <c r="A198" s="20"/>
      <c r="B198" s="20"/>
      <c r="C198" s="15"/>
      <c r="D198" s="15"/>
      <c r="E198" s="15"/>
      <c r="F198" s="15"/>
      <c r="G198" s="15"/>
      <c r="H198" s="15"/>
      <c r="I198" s="15"/>
      <c r="J198" s="15"/>
      <c r="L198" s="30" t="str">
        <f>IF(COUNTA(C198:J198)=0,"",_xlfn.CONCAT(,
IF(AND(NOT(ISBLANK($J198)),
    ABS($J198-(($C198+$D198+$F198+$G198+$H198+$I198)-$E198))&gt;=1),
" Error: Position at the end of the period is not equal to: position at the beginning of the period+increase in assets-decrease in assets+exchange rate changes+price changes+other changes+rectifications.",
""),
IF(AND(NOT(ISBLANK($C198)),$C198&lt;0),
" Error: Position at the beginning of the period must be a positive amount.",
""),
IF(AND(NOT(ISBLANK($J198)),$J198&lt;0),
" Error: Position at the end of the period must be a positive amount.",
""),
IF(AND(NOT(ISBLANK($J198)),
    $J198&gt;0,
    OR(ISBLANK('T04.01'!$J198),
        'T04.01'!$J198&lt;=0,
        ISBLANK('T03.04'!$I198),
        'T03.04'!$I198&lt;=0)),
" Warning: If at least one of the forms T03.04,T04.01,T04.02 contains data other than zero,also the other two forms must be completed.",
"")))</f>
        <v/>
      </c>
    </row>
    <row r="199" spans="1:12">
      <c r="A199" s="20"/>
      <c r="B199" s="20"/>
      <c r="C199" s="15"/>
      <c r="D199" s="15"/>
      <c r="E199" s="15"/>
      <c r="F199" s="15"/>
      <c r="G199" s="15"/>
      <c r="H199" s="15"/>
      <c r="I199" s="15"/>
      <c r="J199" s="15"/>
      <c r="L199" s="30" t="str">
        <f>IF(COUNTA(C199:J199)=0,"",_xlfn.CONCAT(,
IF(AND(NOT(ISBLANK($J199)),
    ABS($J199-(($C199+$D199+$F199+$G199+$H199+$I199)-$E199))&gt;=1),
" Error: Position at the end of the period is not equal to: position at the beginning of the period+increase in assets-decrease in assets+exchange rate changes+price changes+other changes+rectifications.",
""),
IF(AND(NOT(ISBLANK($C199)),$C199&lt;0),
" Error: Position at the beginning of the period must be a positive amount.",
""),
IF(AND(NOT(ISBLANK($J199)),$J199&lt;0),
" Error: Position at the end of the period must be a positive amount.",
""),
IF(AND(NOT(ISBLANK($J199)),
    $J199&gt;0,
    OR(ISBLANK('T04.01'!$J199),
        'T04.01'!$J199&lt;=0,
        ISBLANK('T03.04'!$I199),
        'T03.04'!$I199&lt;=0)),
" Warning: If at least one of the forms T03.04,T04.01,T04.02 contains data other than zero,also the other two forms must be completed.",
"")))</f>
        <v/>
      </c>
    </row>
    <row r="200" spans="1:12">
      <c r="A200" s="20"/>
      <c r="B200" s="20"/>
      <c r="C200" s="15"/>
      <c r="D200" s="15"/>
      <c r="E200" s="15"/>
      <c r="F200" s="15"/>
      <c r="G200" s="15"/>
      <c r="H200" s="15"/>
      <c r="I200" s="15"/>
      <c r="J200" s="15"/>
      <c r="L200" s="30" t="str">
        <f>IF(COUNTA(C200:J200)=0,"",_xlfn.CONCAT(,
IF(AND(NOT(ISBLANK($J200)),
    ABS($J200-(($C200+$D200+$F200+$G200+$H200+$I200)-$E200))&gt;=1),
" Error: Position at the end of the period is not equal to: position at the beginning of the period+increase in assets-decrease in assets+exchange rate changes+price changes+other changes+rectifications.",
""),
IF(AND(NOT(ISBLANK($C200)),$C200&lt;0),
" Error: Position at the beginning of the period must be a positive amount.",
""),
IF(AND(NOT(ISBLANK($J200)),$J200&lt;0),
" Error: Position at the end of the period must be a positive amount.",
""),
IF(AND(NOT(ISBLANK($J200)),
    $J200&gt;0,
    OR(ISBLANK('T04.01'!$J200),
        'T04.01'!$J200&lt;=0,
        ISBLANK('T03.04'!$I200),
        'T03.04'!$I200&lt;=0)),
" Warning: If at least one of the forms T03.04,T04.01,T04.02 contains data other than zero,also the other two forms must be completed.",
"")))</f>
        <v/>
      </c>
    </row>
    <row r="201" spans="1:12">
      <c r="A201" s="20"/>
      <c r="B201" s="20"/>
      <c r="C201" s="15"/>
      <c r="D201" s="15"/>
      <c r="E201" s="15"/>
      <c r="F201" s="15"/>
      <c r="G201" s="15"/>
      <c r="H201" s="15"/>
      <c r="I201" s="15"/>
      <c r="J201" s="15"/>
      <c r="L201" s="30" t="str">
        <f>IF(COUNTA(C201:J201)=0,"",_xlfn.CONCAT(,
IF(AND(NOT(ISBLANK($J201)),
    ABS($J201-(($C201+$D201+$F201+$G201+$H201+$I201)-$E201))&gt;=1),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IF(AND(NOT(ISBLANK($J201)),
    $J201&gt;0,
    OR(ISBLANK('T04.01'!$J201),
        'T04.01'!$J201&lt;=0,
        ISBLANK('T03.04'!$I201),
        'T03.04'!$I201&lt;=0)),
" Warning: If at least one of the forms T03.04,T04.01,T04.02 contains data other than zero,also the other two forms must be completed.",
"")))</f>
        <v/>
      </c>
    </row>
    <row r="202" spans="1:12">
      <c r="A202" s="20"/>
      <c r="B202" s="20"/>
      <c r="C202" s="15"/>
      <c r="D202" s="15"/>
      <c r="E202" s="15"/>
      <c r="F202" s="15"/>
      <c r="G202" s="15"/>
      <c r="H202" s="15"/>
      <c r="I202" s="15"/>
      <c r="J202" s="15"/>
      <c r="L202" s="30" t="str">
        <f>IF(COUNTA(C202:J202)=0,"",_xlfn.CONCAT(,
IF(AND(NOT(ISBLANK($J202)),
    ABS($J202-(($C202+$D202+$F202+$G202+$H202+$I202)-$E202))&gt;=1),
" Error: Position at the end of the period is not equal to: position at the beginning of the period+increase in assets-decrease in assets+exchange rate changes+price changes+other changes+rectifications.",
""),
IF(AND(NOT(ISBLANK($C202)),$C202&lt;0),
" Error: Position at the beginning of the period must be a positive amount.",
""),
IF(AND(NOT(ISBLANK($J202)),$J202&lt;0),
" Error: Position at the end of the period must be a positive amount.",
""),
IF(AND(NOT(ISBLANK($J202)),
    $J202&gt;0,
    OR(ISBLANK('T04.01'!$J202),
        'T04.01'!$J202&lt;=0,
        ISBLANK('T03.04'!$I202),
        'T03.04'!$I202&lt;=0)),
" Warning: If at least one of the forms T03.04,T04.01,T04.02 contains data other than zero,also the other two forms must be completed.",
"")))</f>
        <v/>
      </c>
    </row>
    <row r="203" spans="1:12">
      <c r="A203" s="20"/>
      <c r="B203" s="20"/>
      <c r="C203" s="15"/>
      <c r="D203" s="15"/>
      <c r="E203" s="15"/>
      <c r="F203" s="15"/>
      <c r="G203" s="15"/>
      <c r="H203" s="15"/>
      <c r="I203" s="15"/>
      <c r="J203" s="15"/>
      <c r="L203" s="30" t="str">
        <f>IF(COUNTA(C203:J203)=0,"",_xlfn.CONCAT(,
IF(AND(NOT(ISBLANK($J203)),
    ABS($J203-(($C203+$D203+$F203+$G203+$H203+$I203)-$E203))&gt;=1),
" Error: Position at the end of the period is not equal to: position at the beginning of the period+increase in assets-decrease in assets+exchange rate changes+price changes+other changes+rectifications.",
""),
IF(AND(NOT(ISBLANK($C203)),$C203&lt;0),
" Error: Position at the beginning of the period must be a positive amount.",
""),
IF(AND(NOT(ISBLANK($J203)),$J203&lt;0),
" Error: Position at the end of the period must be a positive amount.",
""),
IF(AND(NOT(ISBLANK($J203)),
    $J203&gt;0,
    OR(ISBLANK('T04.01'!$J203),
        'T04.01'!$J203&lt;=0,
        ISBLANK('T03.04'!$I203),
        'T03.04'!$I203&lt;=0)),
" Warning: If at least one of the forms T03.04,T04.01,T04.02 contains data other than zero,also the other two forms must be completed.",
"")))</f>
        <v/>
      </c>
    </row>
    <row r="204" spans="1:12">
      <c r="A204" s="20"/>
      <c r="B204" s="20"/>
      <c r="C204" s="15"/>
      <c r="D204" s="15"/>
      <c r="E204" s="15"/>
      <c r="F204" s="15"/>
      <c r="G204" s="15"/>
      <c r="H204" s="15"/>
      <c r="I204" s="15"/>
      <c r="J204" s="15"/>
      <c r="L204" s="30" t="str">
        <f>IF(COUNTA(C204:J204)=0,"",_xlfn.CONCAT(,
IF(AND(NOT(ISBLANK($J204)),
    ABS($J204-(($C204+$D204+$F204+$G204+$H204+$I204)-$E204))&gt;=1),
" Error: Position at the end of the period is not equal to: position at the beginning of the period+increase in assets-decrease in assets+exchange rate changes+price changes+other changes+rectifications.",
""),
IF(AND(NOT(ISBLANK($C204)),$C204&lt;0),
" Error: Position at the beginning of the period must be a positive amount.",
""),
IF(AND(NOT(ISBLANK($J204)),$J204&lt;0),
" Error: Position at the end of the period must be a positive amount.",
""),
IF(AND(NOT(ISBLANK($J204)),
    $J204&gt;0,
    OR(ISBLANK('T04.01'!$J204),
        'T04.01'!$J204&lt;=0,
        ISBLANK('T03.04'!$I204),
        'T03.04'!$I204&lt;=0)),
" Warning: If at least one of the forms T03.04,T04.01,T04.02 contains data other than zero,also the other two forms must be completed.",
"")))</f>
        <v/>
      </c>
    </row>
    <row r="205" spans="1:12">
      <c r="A205" s="20"/>
      <c r="B205" s="20"/>
      <c r="C205" s="15"/>
      <c r="D205" s="15"/>
      <c r="E205" s="15"/>
      <c r="F205" s="15"/>
      <c r="G205" s="15"/>
      <c r="H205" s="15"/>
      <c r="I205" s="15"/>
      <c r="J205" s="15"/>
      <c r="L205" s="30" t="str">
        <f>IF(COUNTA(C205:J205)=0,"",_xlfn.CONCAT(,
IF(AND(NOT(ISBLANK($J205)),
    ABS($J205-(($C205+$D205+$F205+$G205+$H205+$I205)-$E205))&gt;=1),
" Error: Position at the end of the period is not equal to: position at the beginning of the period+increase in assets-decrease in assets+exchange rate changes+price changes+other changes+rectifications.",
""),
IF(AND(NOT(ISBLANK($C205)),$C205&lt;0),
" Error: Position at the beginning of the period must be a positive amount.",
""),
IF(AND(NOT(ISBLANK($J205)),$J205&lt;0),
" Error: Position at the end of the period must be a positive amount.",
""),
IF(AND(NOT(ISBLANK($J205)),
    $J205&gt;0,
    OR(ISBLANK('T04.01'!$J205),
        'T04.01'!$J205&lt;=0,
        ISBLANK('T03.04'!$I205),
        'T03.04'!$I205&lt;=0)),
" Warning: If at least one of the forms T03.04,T04.01,T04.02 contains data other than zero,also the other two forms must be completed.",
"")))</f>
        <v/>
      </c>
    </row>
    <row r="206" spans="1:12">
      <c r="A206" s="20"/>
      <c r="B206" s="20"/>
      <c r="C206" s="15"/>
      <c r="D206" s="15"/>
      <c r="E206" s="15"/>
      <c r="F206" s="15"/>
      <c r="G206" s="15"/>
      <c r="H206" s="15"/>
      <c r="I206" s="15"/>
      <c r="J206" s="15"/>
      <c r="L206" s="30" t="str">
        <f>IF(COUNTA(C206:J206)=0,"",_xlfn.CONCAT(,
IF(AND(NOT(ISBLANK($J206)),
    ABS($J206-(($C206+$D206+$F206+$G206+$H206+$I206)-$E206))&gt;=1),
" Error: Position at the end of the period is not equal to: position at the beginning of the period+increase in assets-decrease in assets+exchange rate changes+price changes+other changes+rectifications.",
""),
IF(AND(NOT(ISBLANK($C206)),$C206&lt;0),
" Error: Position at the beginning of the period must be a positive amount.",
""),
IF(AND(NOT(ISBLANK($J206)),$J206&lt;0),
" Error: Position at the end of the period must be a positive amount.",
""),
IF(AND(NOT(ISBLANK($J206)),
    $J206&gt;0,
    OR(ISBLANK('T04.01'!$J206),
        'T04.01'!$J206&lt;=0,
        ISBLANK('T03.04'!$I206),
        'T03.04'!$I206&lt;=0)),
" Warning: If at least one of the forms T03.04,T04.01,T04.02 contains data other than zero,also the other two forms must be completed.",
"")))</f>
        <v/>
      </c>
    </row>
    <row r="207" spans="1:12">
      <c r="A207" s="20"/>
      <c r="B207" s="20"/>
      <c r="C207" s="15"/>
      <c r="D207" s="15"/>
      <c r="E207" s="15"/>
      <c r="F207" s="15"/>
      <c r="G207" s="15"/>
      <c r="H207" s="15"/>
      <c r="I207" s="15"/>
      <c r="J207" s="15"/>
      <c r="L207" s="30" t="str">
        <f>IF(COUNTA(C207:J207)=0,"",_xlfn.CONCAT(,
IF(AND(NOT(ISBLANK($J207)),
    ABS($J207-(($C207+$D207+$F207+$G207+$H207+$I207)-$E207))&gt;=1),
" Error: Position at the end of the period is not equal to: position at the beginning of the period+increase in assets-decrease in assets+exchange rate changes+price changes+other changes+rectifications.",
""),
IF(AND(NOT(ISBLANK($C207)),$C207&lt;0),
" Error: Position at the beginning of the period must be a positive amount.",
""),
IF(AND(NOT(ISBLANK($J207)),$J207&lt;0),
" Error: Position at the end of the period must be a positive amount.",
""),
IF(AND(NOT(ISBLANK($J207)),
    $J207&gt;0,
    OR(ISBLANK('T04.01'!$J207),
        'T04.01'!$J207&lt;=0,
        ISBLANK('T03.04'!$I207),
        'T03.04'!$I207&lt;=0)),
" Warning: If at least one of the forms T03.04,T04.01,T04.02 contains data other than zero,also the other two forms must be completed.",
"")))</f>
        <v/>
      </c>
    </row>
    <row r="208" spans="1:12">
      <c r="A208" s="20"/>
      <c r="B208" s="20"/>
      <c r="C208" s="15"/>
      <c r="D208" s="15"/>
      <c r="E208" s="15"/>
      <c r="F208" s="15"/>
      <c r="G208" s="15"/>
      <c r="H208" s="15"/>
      <c r="I208" s="15"/>
      <c r="J208" s="15"/>
      <c r="L208" s="30" t="str">
        <f>IF(COUNTA(C208:J208)=0,"",_xlfn.CONCAT(,
IF(AND(NOT(ISBLANK($J208)),
    ABS($J208-(($C208+$D208+$F208+$G208+$H208+$I208)-$E208))&gt;=1),
" Error: Position at the end of the period is not equal to: position at the beginning of the period+increase in assets-decrease in assets+exchange rate changes+price changes+other changes+rectifications.",
""),
IF(AND(NOT(ISBLANK($C208)),$C208&lt;0),
" Error: Position at the beginning of the period must be a positive amount.",
""),
IF(AND(NOT(ISBLANK($J208)),$J208&lt;0),
" Error: Position at the end of the period must be a positive amount.",
""),
IF(AND(NOT(ISBLANK($J208)),
    $J208&gt;0,
    OR(ISBLANK('T04.01'!$J208),
        'T04.01'!$J208&lt;=0,
        ISBLANK('T03.04'!$I208),
        'T03.04'!$I208&lt;=0)),
" Warning: If at least one of the forms T03.04,T04.01,T04.02 contains data other than zero,also the other two forms must be completed.",
"")))</f>
        <v/>
      </c>
    </row>
    <row r="209" spans="1:12">
      <c r="A209" s="20"/>
      <c r="B209" s="20"/>
      <c r="C209" s="15"/>
      <c r="D209" s="15"/>
      <c r="E209" s="15"/>
      <c r="F209" s="15"/>
      <c r="G209" s="15"/>
      <c r="H209" s="15"/>
      <c r="I209" s="15"/>
      <c r="J209" s="15"/>
      <c r="L209" s="30" t="str">
        <f>IF(COUNTA(C209:J209)=0,"",_xlfn.CONCAT(,
IF(AND(NOT(ISBLANK($J209)),
    ABS($J209-(($C209+$D209+$F209+$G209+$H209+$I209)-$E209))&gt;=1),
" Error: Position at the end of the period is not equal to: position at the beginning of the period+increase in assets-decrease in assets+exchange rate changes+price changes+other changes+rectifications.",
""),
IF(AND(NOT(ISBLANK($C209)),$C209&lt;0),
" Error: Position at the beginning of the period must be a positive amount.",
""),
IF(AND(NOT(ISBLANK($J209)),$J209&lt;0),
" Error: Position at the end of the period must be a positive amount.",
""),
IF(AND(NOT(ISBLANK($J209)),
    $J209&gt;0,
    OR(ISBLANK('T04.01'!$J209),
        'T04.01'!$J209&lt;=0,
        ISBLANK('T03.04'!$I209),
        'T03.04'!$I209&lt;=0)),
" Warning: If at least one of the forms T03.04,T04.01,T04.02 contains data other than zero,also the other two forms must be completed.",
"")))</f>
        <v/>
      </c>
    </row>
    <row r="210" spans="1:12">
      <c r="A210" s="20"/>
      <c r="B210" s="20"/>
      <c r="C210" s="15"/>
      <c r="D210" s="15"/>
      <c r="E210" s="15"/>
      <c r="F210" s="15"/>
      <c r="G210" s="15"/>
      <c r="H210" s="15"/>
      <c r="I210" s="15"/>
      <c r="J210" s="15"/>
      <c r="L210" s="30" t="str">
        <f>IF(COUNTA(C210:J210)=0,"",_xlfn.CONCAT(,
IF(AND(NOT(ISBLANK($J210)),
    ABS($J210-(($C210+$D210+$F210+$G210+$H210+$I210)-$E210))&gt;=1),
" Error: Position at the end of the period is not equal to: position at the beginning of the period+increase in assets-decrease in assets+exchange rate changes+price changes+other changes+rectifications.",
""),
IF(AND(NOT(ISBLANK($C210)),$C210&lt;0),
" Error: Position at the beginning of the period must be a positive amount.",
""),
IF(AND(NOT(ISBLANK($J210)),$J210&lt;0),
" Error: Position at the end of the period must be a positive amount.",
""),
IF(AND(NOT(ISBLANK($J210)),
    $J210&gt;0,
    OR(ISBLANK('T04.01'!$J210),
        'T04.01'!$J210&lt;=0,
        ISBLANK('T03.04'!$I210),
        'T03.04'!$I210&lt;=0)),
" Warning: If at least one of the forms T03.04,T04.01,T04.02 contains data other than zero,also the other two forms must be completed.",
"")))</f>
        <v/>
      </c>
    </row>
    <row r="211" spans="1:12">
      <c r="A211" s="20"/>
      <c r="B211" s="20"/>
      <c r="C211" s="15"/>
      <c r="D211" s="15"/>
      <c r="E211" s="15"/>
      <c r="F211" s="15"/>
      <c r="G211" s="15"/>
      <c r="H211" s="15"/>
      <c r="I211" s="15"/>
      <c r="J211" s="15"/>
      <c r="L211" s="30" t="str">
        <f>IF(COUNTA(C211:J211)=0,"",_xlfn.CONCAT(,
IF(AND(NOT(ISBLANK($J211)),
    ABS($J211-(($C211+$D211+$F211+$G211+$H211+$I211)-$E211))&gt;=1),
" Error: Position at the end of the period is not equal to: position at the beginning of the period+increase in assets-decrease in assets+exchange rate changes+price changes+other changes+rectifications.",
""),
IF(AND(NOT(ISBLANK($C211)),$C211&lt;0),
" Error: Position at the beginning of the period must be a positive amount.",
""),
IF(AND(NOT(ISBLANK($J211)),$J211&lt;0),
" Error: Position at the end of the period must be a positive amount.",
""),
IF(AND(NOT(ISBLANK($J211)),
    $J211&gt;0,
    OR(ISBLANK('T04.01'!$J211),
        'T04.01'!$J211&lt;=0,
        ISBLANK('T03.04'!$I211),
        'T03.04'!$I211&lt;=0)),
" Warning: If at least one of the forms T03.04,T04.01,T04.02 contains data other than zero,also the other two forms must be completed.",
"")))</f>
        <v/>
      </c>
    </row>
    <row r="212" spans="1:12">
      <c r="A212" s="20"/>
      <c r="B212" s="20"/>
      <c r="C212" s="15"/>
      <c r="D212" s="15"/>
      <c r="E212" s="15"/>
      <c r="F212" s="15"/>
      <c r="G212" s="15"/>
      <c r="H212" s="15"/>
      <c r="I212" s="15"/>
      <c r="J212" s="15"/>
      <c r="L212" s="30" t="str">
        <f>IF(COUNTA(C212:J212)=0,"",_xlfn.CONCAT(,
IF(AND(NOT(ISBLANK($J212)),
    ABS($J212-(($C212+$D212+$F212+$G212+$H212+$I212)-$E212))&gt;=1),
" Error: Position at the end of the period is not equal to: position at the beginning of the period+increase in assets-decrease in assets+exchange rate changes+price changes+other changes+rectifications.",
""),
IF(AND(NOT(ISBLANK($C212)),$C212&lt;0),
" Error: Position at the beginning of the period must be a positive amount.",
""),
IF(AND(NOT(ISBLANK($J212)),$J212&lt;0),
" Error: Position at the end of the period must be a positive amount.",
""),
IF(AND(NOT(ISBLANK($J212)),
    $J212&gt;0,
    OR(ISBLANK('T04.01'!$J212),
        'T04.01'!$J212&lt;=0,
        ISBLANK('T03.04'!$I212),
        'T03.04'!$I212&lt;=0)),
" Warning: If at least one of the forms T03.04,T04.01,T04.02 contains data other than zero,also the other two forms must be completed.",
"")))</f>
        <v/>
      </c>
    </row>
    <row r="213" spans="1:12">
      <c r="A213" s="20"/>
      <c r="B213" s="20"/>
      <c r="C213" s="15"/>
      <c r="D213" s="15"/>
      <c r="E213" s="15"/>
      <c r="F213" s="15"/>
      <c r="G213" s="15"/>
      <c r="H213" s="15"/>
      <c r="I213" s="15"/>
      <c r="J213" s="15"/>
      <c r="L213" s="30" t="str">
        <f>IF(COUNTA(C213:J213)=0,"",_xlfn.CONCAT(,
IF(AND(NOT(ISBLANK($J213)),
    ABS($J213-(($C213+$D213+$F213+$G213+$H213+$I213)-$E213))&gt;=1),
" Error: Position at the end of the period is not equal to: position at the beginning of the period+increase in assets-decrease in assets+exchange rate changes+price changes+other changes+rectifications.",
""),
IF(AND(NOT(ISBLANK($C213)),$C213&lt;0),
" Error: Position at the beginning of the period must be a positive amount.",
""),
IF(AND(NOT(ISBLANK($J213)),$J213&lt;0),
" Error: Position at the end of the period must be a positive amount.",
""),
IF(AND(NOT(ISBLANK($J213)),
    $J213&gt;0,
    OR(ISBLANK('T04.01'!$J213),
        'T04.01'!$J213&lt;=0,
        ISBLANK('T03.04'!$I213),
        'T03.04'!$I213&lt;=0)),
" Warning: If at least one of the forms T03.04,T04.01,T04.02 contains data other than zero,also the other two forms must be completed.",
"")))</f>
        <v/>
      </c>
    </row>
    <row r="214" spans="1:12">
      <c r="A214" s="20"/>
      <c r="B214" s="20"/>
      <c r="C214" s="15"/>
      <c r="D214" s="15"/>
      <c r="E214" s="15"/>
      <c r="F214" s="15"/>
      <c r="G214" s="15"/>
      <c r="H214" s="15"/>
      <c r="I214" s="15"/>
      <c r="J214" s="15"/>
      <c r="L214" s="30" t="str">
        <f>IF(COUNTA(C214:J214)=0,"",_xlfn.CONCAT(,
IF(AND(NOT(ISBLANK($J214)),
    ABS($J214-(($C214+$D214+$F214+$G214+$H214+$I214)-$E214))&gt;=1),
" Error: Position at the end of the period is not equal to: position at the beginning of the period+increase in assets-decrease in assets+exchange rate changes+price changes+other changes+rectifications.",
""),
IF(AND(NOT(ISBLANK($C214)),$C214&lt;0),
" Error: Position at the beginning of the period must be a positive amount.",
""),
IF(AND(NOT(ISBLANK($J214)),$J214&lt;0),
" Error: Position at the end of the period must be a positive amount.",
""),
IF(AND(NOT(ISBLANK($J214)),
    $J214&gt;0,
    OR(ISBLANK('T04.01'!$J214),
        'T04.01'!$J214&lt;=0,
        ISBLANK('T03.04'!$I214),
        'T03.04'!$I214&lt;=0)),
" Warning: If at least one of the forms T03.04,T04.01,T04.02 contains data other than zero,also the other two forms must be completed.",
"")))</f>
        <v/>
      </c>
    </row>
    <row r="215" spans="1:12">
      <c r="A215" s="20"/>
      <c r="B215" s="20"/>
      <c r="C215" s="15"/>
      <c r="D215" s="15"/>
      <c r="E215" s="15"/>
      <c r="F215" s="15"/>
      <c r="G215" s="15"/>
      <c r="H215" s="15"/>
      <c r="I215" s="15"/>
      <c r="J215" s="15"/>
      <c r="L215" s="30" t="str">
        <f>IF(COUNTA(C215:J215)=0,"",_xlfn.CONCAT(,
IF(AND(NOT(ISBLANK($J215)),
    ABS($J215-(($C215+$D215+$F215+$G215+$H215+$I215)-$E215))&gt;=1),
" Error: Position at the end of the period is not equal to: position at the beginning of the period+increase in assets-decrease in assets+exchange rate changes+price changes+other changes+rectifications.",
""),
IF(AND(NOT(ISBLANK($C215)),$C215&lt;0),
" Error: Position at the beginning of the period must be a positive amount.",
""),
IF(AND(NOT(ISBLANK($J215)),$J215&lt;0),
" Error: Position at the end of the period must be a positive amount.",
""),
IF(AND(NOT(ISBLANK($J215)),
    $J215&gt;0,
    OR(ISBLANK('T04.01'!$J215),
        'T04.01'!$J215&lt;=0,
        ISBLANK('T03.04'!$I215),
        'T03.04'!$I215&lt;=0)),
" Warning: If at least one of the forms T03.04,T04.01,T04.02 contains data other than zero,also the other two forms must be completed.",
"")))</f>
        <v/>
      </c>
    </row>
    <row r="216" spans="1:12">
      <c r="A216" s="20"/>
      <c r="B216" s="20"/>
      <c r="C216" s="15"/>
      <c r="D216" s="15"/>
      <c r="E216" s="15"/>
      <c r="F216" s="15"/>
      <c r="G216" s="15"/>
      <c r="H216" s="15"/>
      <c r="I216" s="15"/>
      <c r="J216" s="15"/>
      <c r="L216" s="30" t="str">
        <f>IF(COUNTA(C216:J216)=0,"",_xlfn.CONCAT(,
IF(AND(NOT(ISBLANK($J216)),
    ABS($J216-(($C216+$D216+$F216+$G216+$H216+$I216)-$E216))&gt;=1),
" Error: Position at the end of the period is not equal to: position at the beginning of the period+increase in assets-decrease in assets+exchange rate changes+price changes+other changes+rectifications.",
""),
IF(AND(NOT(ISBLANK($C216)),$C216&lt;0),
" Error: Position at the beginning of the period must be a positive amount.",
""),
IF(AND(NOT(ISBLANK($J216)),$J216&lt;0),
" Error: Position at the end of the period must be a positive amount.",
""),
IF(AND(NOT(ISBLANK($J216)),
    $J216&gt;0,
    OR(ISBLANK('T04.01'!$J216),
        'T04.01'!$J216&lt;=0,
        ISBLANK('T03.04'!$I216),
        'T03.04'!$I216&lt;=0)),
" Warning: If at least one of the forms T03.04,T04.01,T04.02 contains data other than zero,also the other two forms must be completed.",
"")))</f>
        <v/>
      </c>
    </row>
    <row r="217" spans="1:12">
      <c r="A217" s="20"/>
      <c r="B217" s="20"/>
      <c r="C217" s="15"/>
      <c r="D217" s="15"/>
      <c r="E217" s="15"/>
      <c r="F217" s="15"/>
      <c r="G217" s="15"/>
      <c r="H217" s="15"/>
      <c r="I217" s="15"/>
      <c r="J217" s="15"/>
      <c r="L217" s="30" t="str">
        <f>IF(COUNTA(C217:J217)=0,"",_xlfn.CONCAT(,
IF(AND(NOT(ISBLANK($J217)),
    ABS($J217-(($C217+$D217+$F217+$G217+$H217+$I217)-$E217))&gt;=1),
" Error: Position at the end of the period is not equal to: position at the beginning of the period+increase in assets-decrease in assets+exchange rate changes+price changes+other changes+rectifications.",
""),
IF(AND(NOT(ISBLANK($C217)),$C217&lt;0),
" Error: Position at the beginning of the period must be a positive amount.",
""),
IF(AND(NOT(ISBLANK($J217)),$J217&lt;0),
" Error: Position at the end of the period must be a positive amount.",
""),
IF(AND(NOT(ISBLANK($J217)),
    $J217&gt;0,
    OR(ISBLANK('T04.01'!$J217),
        'T04.01'!$J217&lt;=0,
        ISBLANK('T03.04'!$I217),
        'T03.04'!$I217&lt;=0)),
" Warning: If at least one of the forms T03.04,T04.01,T04.02 contains data other than zero,also the other two forms must be completed.",
"")))</f>
        <v/>
      </c>
    </row>
    <row r="218" spans="1:12">
      <c r="A218" s="20"/>
      <c r="B218" s="20"/>
      <c r="C218" s="15"/>
      <c r="D218" s="15"/>
      <c r="E218" s="15"/>
      <c r="F218" s="15"/>
      <c r="G218" s="15"/>
      <c r="H218" s="15"/>
      <c r="I218" s="15"/>
      <c r="J218" s="15"/>
      <c r="L218" s="30" t="str">
        <f>IF(COUNTA(C218:J218)=0,"",_xlfn.CONCAT(,
IF(AND(NOT(ISBLANK($J218)),
    ABS($J218-(($C218+$D218+$F218+$G218+$H218+$I218)-$E218))&gt;=1),
" Error: Position at the end of the period is not equal to: position at the beginning of the period+increase in assets-decrease in assets+exchange rate changes+price changes+other changes+rectifications.",
""),
IF(AND(NOT(ISBLANK($C218)),$C218&lt;0),
" Error: Position at the beginning of the period must be a positive amount.",
""),
IF(AND(NOT(ISBLANK($J218)),$J218&lt;0),
" Error: Position at the end of the period must be a positive amount.",
""),
IF(AND(NOT(ISBLANK($J218)),
    $J218&gt;0,
    OR(ISBLANK('T04.01'!$J218),
        'T04.01'!$J218&lt;=0,
        ISBLANK('T03.04'!$I218),
        'T03.04'!$I218&lt;=0)),
" Warning: If at least one of the forms T03.04,T04.01,T04.02 contains data other than zero,also the other two forms must be completed.",
"")))</f>
        <v/>
      </c>
    </row>
    <row r="219" spans="1:12">
      <c r="A219" s="20"/>
      <c r="B219" s="20"/>
      <c r="C219" s="15"/>
      <c r="D219" s="15"/>
      <c r="E219" s="15"/>
      <c r="F219" s="15"/>
      <c r="G219" s="15"/>
      <c r="H219" s="15"/>
      <c r="I219" s="15"/>
      <c r="J219" s="15"/>
      <c r="L219" s="30" t="str">
        <f>IF(COUNTA(C219:J219)=0,"",_xlfn.CONCAT(,
IF(AND(NOT(ISBLANK($J219)),
    ABS($J219-(($C219+$D219+$F219+$G219+$H219+$I219)-$E219))&gt;=1),
" Error: Position at the end of the period is not equal to: position at the beginning of the period+increase in assets-decrease in assets+exchange rate changes+price changes+other changes+rectifications.",
""),
IF(AND(NOT(ISBLANK($C219)),$C219&lt;0),
" Error: Position at the beginning of the period must be a positive amount.",
""),
IF(AND(NOT(ISBLANK($J219)),$J219&lt;0),
" Error: Position at the end of the period must be a positive amount.",
""),
IF(AND(NOT(ISBLANK($J219)),
    $J219&gt;0,
    OR(ISBLANK('T04.01'!$J219),
        'T04.01'!$J219&lt;=0,
        ISBLANK('T03.04'!$I219),
        'T03.04'!$I219&lt;=0)),
" Warning: If at least one of the forms T03.04,T04.01,T04.02 contains data other than zero,also the other two forms must be completed.",
"")))</f>
        <v/>
      </c>
    </row>
    <row r="220" spans="1:12">
      <c r="A220" s="20"/>
      <c r="B220" s="20"/>
      <c r="C220" s="15"/>
      <c r="D220" s="15"/>
      <c r="E220" s="15"/>
      <c r="F220" s="15"/>
      <c r="G220" s="15"/>
      <c r="H220" s="15"/>
      <c r="I220" s="15"/>
      <c r="J220" s="15"/>
      <c r="L220" s="30" t="str">
        <f>IF(COUNTA(C220:J220)=0,"",_xlfn.CONCAT(,
IF(AND(NOT(ISBLANK($J220)),
    ABS($J220-(($C220+$D220+$F220+$G220+$H220+$I220)-$E220))&gt;=1),
" Error: Position at the end of the period is not equal to: position at the beginning of the period+increase in assets-decrease in assets+exchange rate changes+price changes+other changes+rectifications.",
""),
IF(AND(NOT(ISBLANK($C220)),$C220&lt;0),
" Error: Position at the beginning of the period must be a positive amount.",
""),
IF(AND(NOT(ISBLANK($J220)),$J220&lt;0),
" Error: Position at the end of the period must be a positive amount.",
""),
IF(AND(NOT(ISBLANK($J220)),
    $J220&gt;0,
    OR(ISBLANK('T04.01'!$J220),
        'T04.01'!$J220&lt;=0,
        ISBLANK('T03.04'!$I220),
        'T03.04'!$I220&lt;=0)),
" Warning: If at least one of the forms T03.04,T04.01,T04.02 contains data other than zero,also the other two forms must be completed.",
"")))</f>
        <v/>
      </c>
    </row>
    <row r="221" spans="1:12">
      <c r="A221" s="20"/>
      <c r="B221" s="20"/>
      <c r="C221" s="15"/>
      <c r="D221" s="15"/>
      <c r="E221" s="15"/>
      <c r="F221" s="15"/>
      <c r="G221" s="15"/>
      <c r="H221" s="15"/>
      <c r="I221" s="15"/>
      <c r="J221" s="15"/>
      <c r="L221" s="30" t="str">
        <f>IF(COUNTA(C221:J221)=0,"",_xlfn.CONCAT(,
IF(AND(NOT(ISBLANK($J221)),
    ABS($J221-(($C221+$D221+$F221+$G221+$H221+$I221)-$E221))&gt;=1),
" Error: Position at the end of the period is not equal to: position at the beginning of the period+increase in assets-decrease in assets+exchange rate changes+price changes+other changes+rectifications.",
""),
IF(AND(NOT(ISBLANK($C221)),$C221&lt;0),
" Error: Position at the beginning of the period must be a positive amount.",
""),
IF(AND(NOT(ISBLANK($J221)),$J221&lt;0),
" Error: Position at the end of the period must be a positive amount.",
""),
IF(AND(NOT(ISBLANK($J221)),
    $J221&gt;0,
    OR(ISBLANK('T04.01'!$J221),
        'T04.01'!$J221&lt;=0,
        ISBLANK('T03.04'!$I221),
        'T03.04'!$I221&lt;=0)),
" Warning: If at least one of the forms T03.04,T04.01,T04.02 contains data other than zero,also the other two forms must be completed.",
"")))</f>
        <v/>
      </c>
    </row>
    <row r="222" spans="1:12">
      <c r="A222" s="20"/>
      <c r="B222" s="20"/>
      <c r="C222" s="15"/>
      <c r="D222" s="15"/>
      <c r="E222" s="15"/>
      <c r="F222" s="15"/>
      <c r="G222" s="15"/>
      <c r="H222" s="15"/>
      <c r="I222" s="15"/>
      <c r="J222" s="15"/>
      <c r="L222" s="30" t="str">
        <f>IF(COUNTA(C222:J222)=0,"",_xlfn.CONCAT(,
IF(AND(NOT(ISBLANK($J222)),
    ABS($J222-(($C222+$D222+$F222+$G222+$H222+$I222)-$E222))&gt;=1),
" Error: Position at the end of the period is not equal to: position at the beginning of the period+increase in assets-decrease in assets+exchange rate changes+price changes+other changes+rectifications.",
""),
IF(AND(NOT(ISBLANK($C222)),$C222&lt;0),
" Error: Position at the beginning of the period must be a positive amount.",
""),
IF(AND(NOT(ISBLANK($J222)),$J222&lt;0),
" Error: Position at the end of the period must be a positive amount.",
""),
IF(AND(NOT(ISBLANK($J222)),
    $J222&gt;0,
    OR(ISBLANK('T04.01'!$J222),
        'T04.01'!$J222&lt;=0,
        ISBLANK('T03.04'!$I222),
        'T03.04'!$I222&lt;=0)),
" Warning: If at least one of the forms T03.04,T04.01,T04.02 contains data other than zero,also the other two forms must be completed.",
"")))</f>
        <v/>
      </c>
    </row>
    <row r="223" spans="1:12">
      <c r="A223" s="20"/>
      <c r="B223" s="20"/>
      <c r="C223" s="15"/>
      <c r="D223" s="15"/>
      <c r="E223" s="15"/>
      <c r="F223" s="15"/>
      <c r="G223" s="15"/>
      <c r="H223" s="15"/>
      <c r="I223" s="15"/>
      <c r="J223" s="15"/>
      <c r="L223" s="30" t="str">
        <f>IF(COUNTA(C223:J223)=0,"",_xlfn.CONCAT(,
IF(AND(NOT(ISBLANK($J223)),
    ABS($J223-(($C223+$D223+$F223+$G223+$H223+$I223)-$E223))&gt;=1),
" Error: Position at the end of the period is not equal to: position at the beginning of the period+increase in assets-decrease in assets+exchange rate changes+price changes+other changes+rectifications.",
""),
IF(AND(NOT(ISBLANK($C223)),$C223&lt;0),
" Error: Position at the beginning of the period must be a positive amount.",
""),
IF(AND(NOT(ISBLANK($J223)),$J223&lt;0),
" Error: Position at the end of the period must be a positive amount.",
""),
IF(AND(NOT(ISBLANK($J223)),
    $J223&gt;0,
    OR(ISBLANK('T04.01'!$J223),
        'T04.01'!$J223&lt;=0,
        ISBLANK('T03.04'!$I223),
        'T03.04'!$I223&lt;=0)),
" Warning: If at least one of the forms T03.04,T04.01,T04.02 contains data other than zero,also the other two forms must be completed.",
"")))</f>
        <v/>
      </c>
    </row>
    <row r="224" spans="1:12">
      <c r="A224" s="20"/>
      <c r="B224" s="20"/>
      <c r="C224" s="15"/>
      <c r="D224" s="15"/>
      <c r="E224" s="15"/>
      <c r="F224" s="15"/>
      <c r="G224" s="15"/>
      <c r="H224" s="15"/>
      <c r="I224" s="15"/>
      <c r="J224" s="15"/>
      <c r="L224" s="30" t="str">
        <f>IF(COUNTA(C224:J224)=0,"",_xlfn.CONCAT(,
IF(AND(NOT(ISBLANK($J224)),
    ABS($J224-(($C224+$D224+$F224+$G224+$H224+$I224)-$E224))&gt;=1),
" Error: Position at the end of the period is not equal to: position at the beginning of the period+increase in assets-decrease in assets+exchange rate changes+price changes+other changes+rectifications.",
""),
IF(AND(NOT(ISBLANK($C224)),$C224&lt;0),
" Error: Position at the beginning of the period must be a positive amount.",
""),
IF(AND(NOT(ISBLANK($J224)),$J224&lt;0),
" Error: Position at the end of the period must be a positive amount.",
""),
IF(AND(NOT(ISBLANK($J224)),
    $J224&gt;0,
    OR(ISBLANK('T04.01'!$J224),
        'T04.01'!$J224&lt;=0,
        ISBLANK('T03.04'!$I224),
        'T03.04'!$I224&lt;=0)),
" Warning: If at least one of the forms T03.04,T04.01,T04.02 contains data other than zero,also the other two forms must be completed.",
"")))</f>
        <v/>
      </c>
    </row>
    <row r="225" spans="1:12">
      <c r="A225" s="20"/>
      <c r="B225" s="20"/>
      <c r="C225" s="15"/>
      <c r="D225" s="15"/>
      <c r="E225" s="15"/>
      <c r="F225" s="15"/>
      <c r="G225" s="15"/>
      <c r="H225" s="15"/>
      <c r="I225" s="15"/>
      <c r="J225" s="15"/>
      <c r="L225" s="30" t="str">
        <f>IF(COUNTA(C225:J225)=0,"",_xlfn.CONCAT(,
IF(AND(NOT(ISBLANK($J225)),
    ABS($J225-(($C225+$D225+$F225+$G225+$H225+$I225)-$E225))&gt;=1),
" Error: Position at the end of the period is not equal to: position at the beginning of the period+increase in assets-decrease in assets+exchange rate changes+price changes+other changes+rectifications.",
""),
IF(AND(NOT(ISBLANK($C225)),$C225&lt;0),
" Error: Position at the beginning of the period must be a positive amount.",
""),
IF(AND(NOT(ISBLANK($J225)),$J225&lt;0),
" Error: Position at the end of the period must be a positive amount.",
""),
IF(AND(NOT(ISBLANK($J225)),
    $J225&gt;0,
    OR(ISBLANK('T04.01'!$J225),
        'T04.01'!$J225&lt;=0,
        ISBLANK('T03.04'!$I225),
        'T03.04'!$I225&lt;=0)),
" Warning: If at least one of the forms T03.04,T04.01,T04.02 contains data other than zero,also the other two forms must be completed.",
"")))</f>
        <v/>
      </c>
    </row>
    <row r="226" spans="1:12">
      <c r="A226" s="20"/>
      <c r="B226" s="20"/>
      <c r="C226" s="15"/>
      <c r="D226" s="15"/>
      <c r="E226" s="15"/>
      <c r="F226" s="15"/>
      <c r="G226" s="15"/>
      <c r="H226" s="15"/>
      <c r="I226" s="15"/>
      <c r="J226" s="15"/>
      <c r="L226" s="30" t="str">
        <f>IF(COUNTA(C226:J226)=0,"",_xlfn.CONCAT(,
IF(AND(NOT(ISBLANK($J226)),
    ABS($J226-(($C226+$D226+$F226+$G226+$H226+$I226)-$E226))&gt;=1),
" Error: Position at the end of the period is not equal to: position at the beginning of the period+increase in assets-decrease in assets+exchange rate changes+price changes+other changes+rectifications.",
""),
IF(AND(NOT(ISBLANK($C226)),$C226&lt;0),
" Error: Position at the beginning of the period must be a positive amount.",
""),
IF(AND(NOT(ISBLANK($J226)),$J226&lt;0),
" Error: Position at the end of the period must be a positive amount.",
""),
IF(AND(NOT(ISBLANK($J226)),
    $J226&gt;0,
    OR(ISBLANK('T04.01'!$J226),
        'T04.01'!$J226&lt;=0,
        ISBLANK('T03.04'!$I226),
        'T03.04'!$I226&lt;=0)),
" Warning: If at least one of the forms T03.04,T04.01,T04.02 contains data other than zero,also the other two forms must be completed.",
"")))</f>
        <v/>
      </c>
    </row>
    <row r="227" spans="1:12">
      <c r="A227" s="20"/>
      <c r="B227" s="20"/>
      <c r="C227" s="15"/>
      <c r="D227" s="15"/>
      <c r="E227" s="15"/>
      <c r="F227" s="15"/>
      <c r="G227" s="15"/>
      <c r="H227" s="15"/>
      <c r="I227" s="15"/>
      <c r="J227" s="15"/>
      <c r="L227" s="30" t="str">
        <f>IF(COUNTA(C227:J227)=0,"",_xlfn.CONCAT(,
IF(AND(NOT(ISBLANK($J227)),
    ABS($J227-(($C227+$D227+$F227+$G227+$H227+$I227)-$E227))&gt;=1),
" Error: Position at the end of the period is not equal to: position at the beginning of the period+increase in assets-decrease in assets+exchange rate changes+price changes+other changes+rectifications.",
""),
IF(AND(NOT(ISBLANK($C227)),$C227&lt;0),
" Error: Position at the beginning of the period must be a positive amount.",
""),
IF(AND(NOT(ISBLANK($J227)),$J227&lt;0),
" Error: Position at the end of the period must be a positive amount.",
""),
IF(AND(NOT(ISBLANK($J227)),
    $J227&gt;0,
    OR(ISBLANK('T04.01'!$J227),
        'T04.01'!$J227&lt;=0,
        ISBLANK('T03.04'!$I227),
        'T03.04'!$I227&lt;=0)),
" Warning: If at least one of the forms T03.04,T04.01,T04.02 contains data other than zero,also the other two forms must be completed.",
"")))</f>
        <v/>
      </c>
    </row>
    <row r="228" spans="1:12">
      <c r="A228" s="20"/>
      <c r="B228" s="20"/>
      <c r="C228" s="15"/>
      <c r="D228" s="15"/>
      <c r="E228" s="15"/>
      <c r="F228" s="15"/>
      <c r="G228" s="15"/>
      <c r="H228" s="15"/>
      <c r="I228" s="15"/>
      <c r="J228" s="15"/>
      <c r="L228" s="30" t="str">
        <f>IF(COUNTA(C228:J228)=0,"",_xlfn.CONCAT(,
IF(AND(NOT(ISBLANK($J228)),
    ABS($J228-(($C228+$D228+$F228+$G228+$H228+$I228)-$E228))&gt;=1),
" Error: Position at the end of the period is not equal to: position at the beginning of the period+increase in assets-decrease in assets+exchange rate changes+price changes+other changes+rectifications.",
""),
IF(AND(NOT(ISBLANK($C228)),$C228&lt;0),
" Error: Position at the beginning of the period must be a positive amount.",
""),
IF(AND(NOT(ISBLANK($J228)),$J228&lt;0),
" Error: Position at the end of the period must be a positive amount.",
""),
IF(AND(NOT(ISBLANK($J228)),
    $J228&gt;0,
    OR(ISBLANK('T04.01'!$J228),
        'T04.01'!$J228&lt;=0,
        ISBLANK('T03.04'!$I228),
        'T03.04'!$I228&lt;=0)),
" Warning: If at least one of the forms T03.04,T04.01,T04.02 contains data other than zero,also the other two forms must be completed.",
"")))</f>
        <v/>
      </c>
    </row>
    <row r="229" spans="1:12">
      <c r="A229" s="20"/>
      <c r="B229" s="20"/>
      <c r="C229" s="15"/>
      <c r="D229" s="15"/>
      <c r="E229" s="15"/>
      <c r="F229" s="15"/>
      <c r="G229" s="15"/>
      <c r="H229" s="15"/>
      <c r="I229" s="15"/>
      <c r="J229" s="15"/>
      <c r="L229" s="30" t="str">
        <f>IF(COUNTA(C229:J229)=0,"",_xlfn.CONCAT(,
IF(AND(NOT(ISBLANK($J229)),
    ABS($J229-(($C229+$D229+$F229+$G229+$H229+$I229)-$E229))&gt;=1),
" Error: Position at the end of the period is not equal to: position at the beginning of the period+increase in assets-decrease in assets+exchange rate changes+price changes+other changes+rectifications.",
""),
IF(AND(NOT(ISBLANK($C229)),$C229&lt;0),
" Error: Position at the beginning of the period must be a positive amount.",
""),
IF(AND(NOT(ISBLANK($J229)),$J229&lt;0),
" Error: Position at the end of the period must be a positive amount.",
""),
IF(AND(NOT(ISBLANK($J229)),
    $J229&gt;0,
    OR(ISBLANK('T04.01'!$J229),
        'T04.01'!$J229&lt;=0,
        ISBLANK('T03.04'!$I229),
        'T03.04'!$I229&lt;=0)),
" Warning: If at least one of the forms T03.04,T04.01,T04.02 contains data other than zero,also the other two forms must be completed.",
"")))</f>
        <v/>
      </c>
    </row>
    <row r="230" spans="1:12">
      <c r="A230" s="20"/>
      <c r="B230" s="20"/>
      <c r="C230" s="15"/>
      <c r="D230" s="15"/>
      <c r="E230" s="15"/>
      <c r="F230" s="15"/>
      <c r="G230" s="15"/>
      <c r="H230" s="15"/>
      <c r="I230" s="15"/>
      <c r="J230" s="15"/>
      <c r="L230" s="30" t="str">
        <f>IF(COUNTA(C230:J230)=0,"",_xlfn.CONCAT(,
IF(AND(NOT(ISBLANK($J230)),
    ABS($J230-(($C230+$D230+$F230+$G230+$H230+$I230)-$E230))&gt;=1),
" Error: Position at the end of the period is not equal to: position at the beginning of the period+increase in assets-decrease in assets+exchange rate changes+price changes+other changes+rectifications.",
""),
IF(AND(NOT(ISBLANK($C230)),$C230&lt;0),
" Error: Position at the beginning of the period must be a positive amount.",
""),
IF(AND(NOT(ISBLANK($J230)),$J230&lt;0),
" Error: Position at the end of the period must be a positive amount.",
""),
IF(AND(NOT(ISBLANK($J230)),
    $J230&gt;0,
    OR(ISBLANK('T04.01'!$J230),
        'T04.01'!$J230&lt;=0,
        ISBLANK('T03.04'!$I230),
        'T03.04'!$I230&lt;=0)),
" Warning: If at least one of the forms T03.04,T04.01,T04.02 contains data other than zero,also the other two forms must be completed.",
"")))</f>
        <v/>
      </c>
    </row>
    <row r="231" spans="1:12">
      <c r="A231" s="20"/>
      <c r="B231" s="20"/>
      <c r="C231" s="15"/>
      <c r="D231" s="15"/>
      <c r="E231" s="15"/>
      <c r="F231" s="15"/>
      <c r="G231" s="15"/>
      <c r="H231" s="15"/>
      <c r="I231" s="15"/>
      <c r="J231" s="15"/>
      <c r="L231" s="30" t="str">
        <f>IF(COUNTA(C231:J231)=0,"",_xlfn.CONCAT(,
IF(AND(NOT(ISBLANK($J231)),
    ABS($J231-(($C231+$D231+$F231+$G231+$H231+$I231)-$E231))&gt;=1),
" Error: Position at the end of the period is not equal to: position at the beginning of the period+increase in assets-decrease in assets+exchange rate changes+price changes+other changes+rectifications.",
""),
IF(AND(NOT(ISBLANK($C231)),$C231&lt;0),
" Error: Position at the beginning of the period must be a positive amount.",
""),
IF(AND(NOT(ISBLANK($J231)),$J231&lt;0),
" Error: Position at the end of the period must be a positive amount.",
""),
IF(AND(NOT(ISBLANK($J231)),
    $J231&gt;0,
    OR(ISBLANK('T04.01'!$J231),
        'T04.01'!$J231&lt;=0,
        ISBLANK('T03.04'!$I231),
        'T03.04'!$I231&lt;=0)),
" Warning: If at least one of the forms T03.04,T04.01,T04.02 contains data other than zero,also the other two forms must be completed.",
"")))</f>
        <v/>
      </c>
    </row>
    <row r="232" spans="1:12">
      <c r="A232" s="20"/>
      <c r="B232" s="20"/>
      <c r="C232" s="15"/>
      <c r="D232" s="15"/>
      <c r="E232" s="15"/>
      <c r="F232" s="15"/>
      <c r="G232" s="15"/>
      <c r="H232" s="15"/>
      <c r="I232" s="15"/>
      <c r="J232" s="15"/>
      <c r="L232" s="30" t="str">
        <f>IF(COUNTA(C232:J232)=0,"",_xlfn.CONCAT(,
IF(AND(NOT(ISBLANK($J232)),
    ABS($J232-(($C232+$D232+$F232+$G232+$H232+$I232)-$E232))&gt;=1),
" Error: Position at the end of the period is not equal to: position at the beginning of the period+increase in assets-decrease in assets+exchange rate changes+price changes+other changes+rectifications.",
""),
IF(AND(NOT(ISBLANK($C232)),$C232&lt;0),
" Error: Position at the beginning of the period must be a positive amount.",
""),
IF(AND(NOT(ISBLANK($J232)),$J232&lt;0),
" Error: Position at the end of the period must be a positive amount.",
""),
IF(AND(NOT(ISBLANK($J232)),
    $J232&gt;0,
    OR(ISBLANK('T04.01'!$J232),
        'T04.01'!$J232&lt;=0,
        ISBLANK('T03.04'!$I232),
        'T03.04'!$I232&lt;=0)),
" Warning: If at least one of the forms T03.04,T04.01,T04.02 contains data other than zero,also the other two forms must be completed.",
"")))</f>
        <v/>
      </c>
    </row>
    <row r="233" spans="1:12">
      <c r="A233" s="20"/>
      <c r="B233" s="20"/>
      <c r="C233" s="15"/>
      <c r="D233" s="15"/>
      <c r="E233" s="15"/>
      <c r="F233" s="15"/>
      <c r="G233" s="15"/>
      <c r="H233" s="15"/>
      <c r="I233" s="15"/>
      <c r="J233" s="15"/>
      <c r="L233" s="30" t="str">
        <f>IF(COUNTA(C233:J233)=0,"",_xlfn.CONCAT(,
IF(AND(NOT(ISBLANK($J233)),
    ABS($J233-(($C233+$D233+$F233+$G233+$H233+$I233)-$E233))&gt;=1),
" Error: Position at the end of the period is not equal to: position at the beginning of the period+increase in assets-decrease in assets+exchange rate changes+price changes+other changes+rectifications.",
""),
IF(AND(NOT(ISBLANK($C233)),$C233&lt;0),
" Error: Position at the beginning of the period must be a positive amount.",
""),
IF(AND(NOT(ISBLANK($J233)),$J233&lt;0),
" Error: Position at the end of the period must be a positive amount.",
""),
IF(AND(NOT(ISBLANK($J233)),
    $J233&gt;0,
    OR(ISBLANK('T04.01'!$J233),
        'T04.01'!$J233&lt;=0,
        ISBLANK('T03.04'!$I233),
        'T03.04'!$I233&lt;=0)),
" Warning: If at least one of the forms T03.04,T04.01,T04.02 contains data other than zero,also the other two forms must be completed.",
"")))</f>
        <v/>
      </c>
    </row>
    <row r="234" spans="1:12">
      <c r="A234" s="20"/>
      <c r="B234" s="20"/>
      <c r="C234" s="15"/>
      <c r="D234" s="15"/>
      <c r="E234" s="15"/>
      <c r="F234" s="15"/>
      <c r="G234" s="15"/>
      <c r="H234" s="15"/>
      <c r="I234" s="15"/>
      <c r="J234" s="15"/>
      <c r="L234" s="30" t="str">
        <f>IF(COUNTA(C234:J234)=0,"",_xlfn.CONCAT(,
IF(AND(NOT(ISBLANK($J234)),
    ABS($J234-(($C234+$D234+$F234+$G234+$H234+$I234)-$E234))&gt;=1),
" Error: Position at the end of the period is not equal to: position at the beginning of the period+increase in assets-decrease in assets+exchange rate changes+price changes+other changes+rectifications.",
""),
IF(AND(NOT(ISBLANK($C234)),$C234&lt;0),
" Error: Position at the beginning of the period must be a positive amount.",
""),
IF(AND(NOT(ISBLANK($J234)),$J234&lt;0),
" Error: Position at the end of the period must be a positive amount.",
""),
IF(AND(NOT(ISBLANK($J234)),
    $J234&gt;0,
    OR(ISBLANK('T04.01'!$J234),
        'T04.01'!$J234&lt;=0,
        ISBLANK('T03.04'!$I234),
        'T03.04'!$I234&lt;=0)),
" Warning: If at least one of the forms T03.04,T04.01,T04.02 contains data other than zero,also the other two forms must be completed.",
"")))</f>
        <v/>
      </c>
    </row>
    <row r="235" spans="1:12">
      <c r="A235" s="20"/>
      <c r="B235" s="20"/>
      <c r="C235" s="15"/>
      <c r="D235" s="15"/>
      <c r="E235" s="15"/>
      <c r="F235" s="15"/>
      <c r="G235" s="15"/>
      <c r="H235" s="15"/>
      <c r="I235" s="15"/>
      <c r="J235" s="15"/>
      <c r="L235" s="30" t="str">
        <f>IF(COUNTA(C235:J235)=0,"",_xlfn.CONCAT(,
IF(AND(NOT(ISBLANK($J235)),
    ABS($J235-(($C235+$D235+$F235+$G235+$H235+$I235)-$E235))&gt;=1),
" Error: Position at the end of the period is not equal to: position at the beginning of the period+increase in assets-decrease in assets+exchange rate changes+price changes+other changes+rectifications.",
""),
IF(AND(NOT(ISBLANK($C235)),$C235&lt;0),
" Error: Position at the beginning of the period must be a positive amount.",
""),
IF(AND(NOT(ISBLANK($J235)),$J235&lt;0),
" Error: Position at the end of the period must be a positive amount.",
""),
IF(AND(NOT(ISBLANK($J235)),
    $J235&gt;0,
    OR(ISBLANK('T04.01'!$J235),
        'T04.01'!$J235&lt;=0,
        ISBLANK('T03.04'!$I235),
        'T03.04'!$I235&lt;=0)),
" Warning: If at least one of the forms T03.04,T04.01,T04.02 contains data other than zero,also the other two forms must be completed.",
"")))</f>
        <v/>
      </c>
    </row>
    <row r="236" spans="1:12">
      <c r="A236" s="20"/>
      <c r="B236" s="20"/>
      <c r="C236" s="15"/>
      <c r="D236" s="15"/>
      <c r="E236" s="15"/>
      <c r="F236" s="15"/>
      <c r="G236" s="15"/>
      <c r="H236" s="15"/>
      <c r="I236" s="15"/>
      <c r="J236" s="15"/>
      <c r="L236" s="30" t="str">
        <f>IF(COUNTA(C236:J236)=0,"",_xlfn.CONCAT(,
IF(AND(NOT(ISBLANK($J236)),
    ABS($J236-(($C236+$D236+$F236+$G236+$H236+$I236)-$E236))&gt;=1),
" Error: Position at the end of the period is not equal to: position at the beginning of the period+increase in assets-decrease in assets+exchange rate changes+price changes+other changes+rectifications.",
""),
IF(AND(NOT(ISBLANK($C236)),$C236&lt;0),
" Error: Position at the beginning of the period must be a positive amount.",
""),
IF(AND(NOT(ISBLANK($J236)),$J236&lt;0),
" Error: Position at the end of the period must be a positive amount.",
""),
IF(AND(NOT(ISBLANK($J236)),
    $J236&gt;0,
    OR(ISBLANK('T04.01'!$J236),
        'T04.01'!$J236&lt;=0,
        ISBLANK('T03.04'!$I236),
        'T03.04'!$I236&lt;=0)),
" Warning: If at least one of the forms T03.04,T04.01,T04.02 contains data other than zero,also the other two forms must be completed.",
"")))</f>
        <v/>
      </c>
    </row>
    <row r="237" spans="1:12">
      <c r="A237" s="20"/>
      <c r="B237" s="20"/>
      <c r="C237" s="15"/>
      <c r="D237" s="15"/>
      <c r="E237" s="15"/>
      <c r="F237" s="15"/>
      <c r="G237" s="15"/>
      <c r="H237" s="15"/>
      <c r="I237" s="15"/>
      <c r="J237" s="15"/>
      <c r="L237" s="30" t="str">
        <f>IF(COUNTA(C237:J237)=0,"",_xlfn.CONCAT(,
IF(AND(NOT(ISBLANK($J237)),
    ABS($J237-(($C237+$D237+$F237+$G237+$H237+$I237)-$E237))&gt;=1),
" Error: Position at the end of the period is not equal to: position at the beginning of the period+increase in assets-decrease in assets+exchange rate changes+price changes+other changes+rectifications.",
""),
IF(AND(NOT(ISBLANK($C237)),$C237&lt;0),
" Error: Position at the beginning of the period must be a positive amount.",
""),
IF(AND(NOT(ISBLANK($J237)),$J237&lt;0),
" Error: Position at the end of the period must be a positive amount.",
""),
IF(AND(NOT(ISBLANK($J237)),
    $J237&gt;0,
    OR(ISBLANK('T04.01'!$J237),
        'T04.01'!$J237&lt;=0,
        ISBLANK('T03.04'!$I237),
        'T03.04'!$I237&lt;=0)),
" Warning: If at least one of the forms T03.04,T04.01,T04.02 contains data other than zero,also the other two forms must be completed.",
"")))</f>
        <v/>
      </c>
    </row>
    <row r="238" spans="1:12">
      <c r="A238" s="20"/>
      <c r="B238" s="20"/>
      <c r="C238" s="15"/>
      <c r="D238" s="15"/>
      <c r="E238" s="15"/>
      <c r="F238" s="15"/>
      <c r="G238" s="15"/>
      <c r="H238" s="15"/>
      <c r="I238" s="15"/>
      <c r="J238" s="15"/>
      <c r="L238" s="30" t="str">
        <f>IF(COUNTA(C238:J238)=0,"",_xlfn.CONCAT(,
IF(AND(NOT(ISBLANK($J238)),
    ABS($J238-(($C238+$D238+$F238+$G238+$H238+$I238)-$E238))&gt;=1),
" Error: Position at the end of the period is not equal to: position at the beginning of the period+increase in assets-decrease in assets+exchange rate changes+price changes+other changes+rectifications.",
""),
IF(AND(NOT(ISBLANK($C238)),$C238&lt;0),
" Error: Position at the beginning of the period must be a positive amount.",
""),
IF(AND(NOT(ISBLANK($J238)),$J238&lt;0),
" Error: Position at the end of the period must be a positive amount.",
""),
IF(AND(NOT(ISBLANK($J238)),
    $J238&gt;0,
    OR(ISBLANK('T04.01'!$J238),
        'T04.01'!$J238&lt;=0,
        ISBLANK('T03.04'!$I238),
        'T03.04'!$I238&lt;=0)),
" Warning: If at least one of the forms T03.04,T04.01,T04.02 contains data other than zero,also the other two forms must be completed.",
"")))</f>
        <v/>
      </c>
    </row>
    <row r="239" spans="1:12">
      <c r="A239" s="20"/>
      <c r="B239" s="20"/>
      <c r="C239" s="15"/>
      <c r="D239" s="15"/>
      <c r="E239" s="15"/>
      <c r="F239" s="15"/>
      <c r="G239" s="15"/>
      <c r="H239" s="15"/>
      <c r="I239" s="15"/>
      <c r="J239" s="15"/>
      <c r="L239" s="30" t="str">
        <f>IF(COUNTA(C239:J239)=0,"",_xlfn.CONCAT(,
IF(AND(NOT(ISBLANK($J239)),
    ABS($J239-(($C239+$D239+$F239+$G239+$H239+$I239)-$E239))&gt;=1),
" Error: Position at the end of the period is not equal to: position at the beginning of the period+increase in assets-decrease in assets+exchange rate changes+price changes+other changes+rectifications.",
""),
IF(AND(NOT(ISBLANK($C239)),$C239&lt;0),
" Error: Position at the beginning of the period must be a positive amount.",
""),
IF(AND(NOT(ISBLANK($J239)),$J239&lt;0),
" Error: Position at the end of the period must be a positive amount.",
""),
IF(AND(NOT(ISBLANK($J239)),
    $J239&gt;0,
    OR(ISBLANK('T04.01'!$J239),
        'T04.01'!$J239&lt;=0,
        ISBLANK('T03.04'!$I239),
        'T03.04'!$I239&lt;=0)),
" Warning: If at least one of the forms T03.04,T04.01,T04.02 contains data other than zero,also the other two forms must be completed.",
"")))</f>
        <v/>
      </c>
    </row>
    <row r="240" spans="1:12">
      <c r="A240" s="20"/>
      <c r="B240" s="20"/>
      <c r="C240" s="15"/>
      <c r="D240" s="15"/>
      <c r="E240" s="15"/>
      <c r="F240" s="15"/>
      <c r="G240" s="15"/>
      <c r="H240" s="15"/>
      <c r="I240" s="15"/>
      <c r="J240" s="15"/>
      <c r="L240" s="30" t="str">
        <f>IF(COUNTA(C240:J240)=0,"",_xlfn.CONCAT(,
IF(AND(NOT(ISBLANK($J240)),
    ABS($J240-(($C240+$D240+$F240+$G240+$H240+$I240)-$E240))&gt;=1),
" Error: Position at the end of the period is not equal to: position at the beginning of the period+increase in assets-decrease in assets+exchange rate changes+price changes+other changes+rectifications.",
""),
IF(AND(NOT(ISBLANK($C240)),$C240&lt;0),
" Error: Position at the beginning of the period must be a positive amount.",
""),
IF(AND(NOT(ISBLANK($J240)),$J240&lt;0),
" Error: Position at the end of the period must be a positive amount.",
""),
IF(AND(NOT(ISBLANK($J240)),
    $J240&gt;0,
    OR(ISBLANK('T04.01'!$J240),
        'T04.01'!$J240&lt;=0,
        ISBLANK('T03.04'!$I240),
        'T03.04'!$I240&lt;=0)),
" Warning: If at least one of the forms T03.04,T04.01,T04.02 contains data other than zero,also the other two forms must be completed.",
"")))</f>
        <v/>
      </c>
    </row>
    <row r="241" spans="1:12">
      <c r="A241" s="20"/>
      <c r="B241" s="20"/>
      <c r="C241" s="15"/>
      <c r="D241" s="15"/>
      <c r="E241" s="15"/>
      <c r="F241" s="15"/>
      <c r="G241" s="15"/>
      <c r="H241" s="15"/>
      <c r="I241" s="15"/>
      <c r="J241" s="15"/>
      <c r="L241" s="30" t="str">
        <f>IF(COUNTA(C241:J241)=0,"",_xlfn.CONCAT(,
IF(AND(NOT(ISBLANK($J241)),
    ABS($J241-(($C241+$D241+$F241+$G241+$H241+$I241)-$E241))&gt;=1),
" Error: Position at the end of the period is not equal to: position at the beginning of the period+increase in assets-decrease in assets+exchange rate changes+price changes+other changes+rectifications.",
""),
IF(AND(NOT(ISBLANK($C241)),$C241&lt;0),
" Error: Position at the beginning of the period must be a positive amount.",
""),
IF(AND(NOT(ISBLANK($J241)),$J241&lt;0),
" Error: Position at the end of the period must be a positive amount.",
""),
IF(AND(NOT(ISBLANK($J241)),
    $J241&gt;0,
    OR(ISBLANK('T04.01'!$J241),
        'T04.01'!$J241&lt;=0,
        ISBLANK('T03.04'!$I241),
        'T03.04'!$I241&lt;=0)),
" Warning: If at least one of the forms T03.04,T04.01,T04.02 contains data other than zero,also the other two forms must be completed.",
"")))</f>
        <v/>
      </c>
    </row>
    <row r="242" spans="1:12">
      <c r="A242" s="20"/>
      <c r="B242" s="20"/>
      <c r="C242" s="15"/>
      <c r="D242" s="15"/>
      <c r="E242" s="15"/>
      <c r="F242" s="15"/>
      <c r="G242" s="15"/>
      <c r="H242" s="15"/>
      <c r="I242" s="15"/>
      <c r="J242" s="15"/>
      <c r="L242" s="30" t="str">
        <f>IF(COUNTA(C242:J242)=0,"",_xlfn.CONCAT(,
IF(AND(NOT(ISBLANK($J242)),
    ABS($J242-(($C242+$D242+$F242+$G242+$H242+$I242)-$E242))&gt;=1),
" Error: Position at the end of the period is not equal to: position at the beginning of the period+increase in assets-decrease in assets+exchange rate changes+price changes+other changes+rectifications.",
""),
IF(AND(NOT(ISBLANK($C242)),$C242&lt;0),
" Error: Position at the beginning of the period must be a positive amount.",
""),
IF(AND(NOT(ISBLANK($J242)),$J242&lt;0),
" Error: Position at the end of the period must be a positive amount.",
""),
IF(AND(NOT(ISBLANK($J242)),
    $J242&gt;0,
    OR(ISBLANK('T04.01'!$J242),
        'T04.01'!$J242&lt;=0,
        ISBLANK('T03.04'!$I242),
        'T03.04'!$I242&lt;=0)),
" Warning: If at least one of the forms T03.04,T04.01,T04.02 contains data other than zero,also the other two forms must be completed.",
"")))</f>
        <v/>
      </c>
    </row>
    <row r="243" spans="1:12">
      <c r="A243" s="20"/>
      <c r="B243" s="20"/>
      <c r="C243" s="15"/>
      <c r="D243" s="15"/>
      <c r="E243" s="15"/>
      <c r="F243" s="15"/>
      <c r="G243" s="15"/>
      <c r="H243" s="15"/>
      <c r="I243" s="15"/>
      <c r="J243" s="15"/>
      <c r="L243" s="30" t="str">
        <f>IF(COUNTA(C243:J243)=0,"",_xlfn.CONCAT(,
IF(AND(NOT(ISBLANK($J243)),
    ABS($J243-(($C243+$D243+$F243+$G243+$H243+$I243)-$E243))&gt;=1),
" Error: Position at the end of the period is not equal to: position at the beginning of the period+increase in assets-decrease in assets+exchange rate changes+price changes+other changes+rectifications.",
""),
IF(AND(NOT(ISBLANK($C243)),$C243&lt;0),
" Error: Position at the beginning of the period must be a positive amount.",
""),
IF(AND(NOT(ISBLANK($J243)),$J243&lt;0),
" Error: Position at the end of the period must be a positive amount.",
""),
IF(AND(NOT(ISBLANK($J243)),
    $J243&gt;0,
    OR(ISBLANK('T04.01'!$J243),
        'T04.01'!$J243&lt;=0,
        ISBLANK('T03.04'!$I243),
        'T03.04'!$I243&lt;=0)),
" Warning: If at least one of the forms T03.04,T04.01,T04.02 contains data other than zero,also the other two forms must be completed.",
"")))</f>
        <v/>
      </c>
    </row>
    <row r="244" spans="1:12">
      <c r="A244" s="20"/>
      <c r="B244" s="20"/>
      <c r="C244" s="15"/>
      <c r="D244" s="15"/>
      <c r="E244" s="15"/>
      <c r="F244" s="15"/>
      <c r="G244" s="15"/>
      <c r="H244" s="15"/>
      <c r="I244" s="15"/>
      <c r="J244" s="15"/>
      <c r="L244" s="30" t="str">
        <f>IF(COUNTA(C244:J244)=0,"",_xlfn.CONCAT(,
IF(AND(NOT(ISBLANK($J244)),
    ABS($J244-(($C244+$D244+$F244+$G244+$H244+$I244)-$E244))&gt;=1),
" Error: Position at the end of the period is not equal to: position at the beginning of the period+increase in assets-decrease in assets+exchange rate changes+price changes+other changes+rectifications.",
""),
IF(AND(NOT(ISBLANK($C244)),$C244&lt;0),
" Error: Position at the beginning of the period must be a positive amount.",
""),
IF(AND(NOT(ISBLANK($J244)),$J244&lt;0),
" Error: Position at the end of the period must be a positive amount.",
""),
IF(AND(NOT(ISBLANK($J244)),
    $J244&gt;0,
    OR(ISBLANK('T04.01'!$J244),
        'T04.01'!$J244&lt;=0,
        ISBLANK('T03.04'!$I244),
        'T03.04'!$I244&lt;=0)),
" Warning: If at least one of the forms T03.04,T04.01,T04.02 contains data other than zero,also the other two forms must be completed.",
"")))</f>
        <v/>
      </c>
    </row>
    <row r="245" spans="1:12">
      <c r="A245" s="20"/>
      <c r="B245" s="20"/>
      <c r="C245" s="15"/>
      <c r="D245" s="15"/>
      <c r="E245" s="15"/>
      <c r="F245" s="15"/>
      <c r="G245" s="15"/>
      <c r="H245" s="15"/>
      <c r="I245" s="15"/>
      <c r="J245" s="15"/>
      <c r="L245" s="30" t="str">
        <f>IF(COUNTA(C245:J245)=0,"",_xlfn.CONCAT(,
IF(AND(NOT(ISBLANK($J245)),
    ABS($J245-(($C245+$D245+$F245+$G245+$H245+$I245)-$E245))&gt;=1),
" Error: Position at the end of the period is not equal to: position at the beginning of the period+increase in assets-decrease in assets+exchange rate changes+price changes+other changes+rectifications.",
""),
IF(AND(NOT(ISBLANK($C245)),$C245&lt;0),
" Error: Position at the beginning of the period must be a positive amount.",
""),
IF(AND(NOT(ISBLANK($J245)),$J245&lt;0),
" Error: Position at the end of the period must be a positive amount.",
""),
IF(AND(NOT(ISBLANK($J245)),
    $J245&gt;0,
    OR(ISBLANK('T04.01'!$J245),
        'T04.01'!$J245&lt;=0,
        ISBLANK('T03.04'!$I245),
        'T03.04'!$I245&lt;=0)),
" Warning: If at least one of the forms T03.04,T04.01,T04.02 contains data other than zero,also the other two forms must be completed.",
"")))</f>
        <v/>
      </c>
    </row>
    <row r="246" spans="1:12">
      <c r="A246" s="20"/>
      <c r="B246" s="20"/>
      <c r="C246" s="15"/>
      <c r="D246" s="15"/>
      <c r="E246" s="15"/>
      <c r="F246" s="15"/>
      <c r="G246" s="15"/>
      <c r="H246" s="15"/>
      <c r="I246" s="15"/>
      <c r="J246" s="15"/>
      <c r="L246" s="30" t="str">
        <f>IF(COUNTA(C246:J246)=0,"",_xlfn.CONCAT(,
IF(AND(NOT(ISBLANK($J246)),
    ABS($J246-(($C246+$D246+$F246+$G246+$H246+$I246)-$E246))&gt;=1),
" Error: Position at the end of the period is not equal to: position at the beginning of the period+increase in assets-decrease in assets+exchange rate changes+price changes+other changes+rectifications.",
""),
IF(AND(NOT(ISBLANK($C246)),$C246&lt;0),
" Error: Position at the beginning of the period must be a positive amount.",
""),
IF(AND(NOT(ISBLANK($J246)),$J246&lt;0),
" Error: Position at the end of the period must be a positive amount.",
""),
IF(AND(NOT(ISBLANK($J246)),
    $J246&gt;0,
    OR(ISBLANK('T04.01'!$J246),
        'T04.01'!$J246&lt;=0,
        ISBLANK('T03.04'!$I246),
        'T03.04'!$I246&lt;=0)),
" Warning: If at least one of the forms T03.04,T04.01,T04.02 contains data other than zero,also the other two forms must be completed.",
"")))</f>
        <v/>
      </c>
    </row>
    <row r="247" spans="1:12">
      <c r="A247" s="20"/>
      <c r="B247" s="20"/>
      <c r="C247" s="15"/>
      <c r="D247" s="15"/>
      <c r="E247" s="15"/>
      <c r="F247" s="15"/>
      <c r="G247" s="15"/>
      <c r="H247" s="15"/>
      <c r="I247" s="15"/>
      <c r="J247" s="15"/>
      <c r="L247" s="30" t="str">
        <f>IF(COUNTA(C247:J247)=0,"",_xlfn.CONCAT(,
IF(AND(NOT(ISBLANK($J247)),
    ABS($J247-(($C247+$D247+$F247+$G247+$H247+$I247)-$E247))&gt;=1),
" Error: Position at the end of the period is not equal to: position at the beginning of the period+increase in assets-decrease in assets+exchange rate changes+price changes+other changes+rectifications.",
""),
IF(AND(NOT(ISBLANK($C247)),$C247&lt;0),
" Error: Position at the beginning of the period must be a positive amount.",
""),
IF(AND(NOT(ISBLANK($J247)),$J247&lt;0),
" Error: Position at the end of the period must be a positive amount.",
""),
IF(AND(NOT(ISBLANK($J247)),
    $J247&gt;0,
    OR(ISBLANK('T04.01'!$J247),
        'T04.01'!$J247&lt;=0,
        ISBLANK('T03.04'!$I247),
        'T03.04'!$I247&lt;=0)),
" Warning: If at least one of the forms T03.04,T04.01,T04.02 contains data other than zero,also the other two forms must be completed.",
"")))</f>
        <v/>
      </c>
    </row>
    <row r="248" spans="1:12">
      <c r="A248" s="20"/>
      <c r="B248" s="20"/>
      <c r="C248" s="15"/>
      <c r="D248" s="15"/>
      <c r="E248" s="15"/>
      <c r="F248" s="15"/>
      <c r="G248" s="15"/>
      <c r="H248" s="15"/>
      <c r="I248" s="15"/>
      <c r="J248" s="15"/>
      <c r="L248" s="30" t="str">
        <f>IF(COUNTA(C248:J248)=0,"",_xlfn.CONCAT(,
IF(AND(NOT(ISBLANK($J248)),
    ABS($J248-(($C248+$D248+$F248+$G248+$H248+$I248)-$E248))&gt;=1),
" Error: Position at the end of the period is not equal to: position at the beginning of the period+increase in assets-decrease in assets+exchange rate changes+price changes+other changes+rectifications.",
""),
IF(AND(NOT(ISBLANK($C248)),$C248&lt;0),
" Error: Position at the beginning of the period must be a positive amount.",
""),
IF(AND(NOT(ISBLANK($J248)),$J248&lt;0),
" Error: Position at the end of the period must be a positive amount.",
""),
IF(AND(NOT(ISBLANK($J248)),
    $J248&gt;0,
    OR(ISBLANK('T04.01'!$J248),
        'T04.01'!$J248&lt;=0,
        ISBLANK('T03.04'!$I248),
        'T03.04'!$I248&lt;=0)),
" Warning: If at least one of the forms T03.04,T04.01,T04.02 contains data other than zero,also the other two forms must be completed.",
"")))</f>
        <v/>
      </c>
    </row>
    <row r="249" spans="1:12">
      <c r="A249" s="20"/>
      <c r="B249" s="20"/>
      <c r="C249" s="15"/>
      <c r="D249" s="15"/>
      <c r="E249" s="15"/>
      <c r="F249" s="15"/>
      <c r="G249" s="15"/>
      <c r="H249" s="15"/>
      <c r="I249" s="15"/>
      <c r="J249" s="15"/>
      <c r="L249" s="30" t="str">
        <f>IF(COUNTA(C249:J249)=0,"",_xlfn.CONCAT(,
IF(AND(NOT(ISBLANK($J249)),
    ABS($J249-(($C249+$D249+$F249+$G249+$H249+$I249)-$E249))&gt;=1),
" Error: Position at the end of the period is not equal to: position at the beginning of the period+increase in assets-decrease in assets+exchange rate changes+price changes+other changes+rectifications.",
""),
IF(AND(NOT(ISBLANK($C249)),$C249&lt;0),
" Error: Position at the beginning of the period must be a positive amount.",
""),
IF(AND(NOT(ISBLANK($J249)),$J249&lt;0),
" Error: Position at the end of the period must be a positive amount.",
""),
IF(AND(NOT(ISBLANK($J249)),
    $J249&gt;0,
    OR(ISBLANK('T04.01'!$J249),
        'T04.01'!$J249&lt;=0,
        ISBLANK('T03.04'!$I249),
        'T03.04'!$I249&lt;=0)),
" Warning: If at least one of the forms T03.04,T04.01,T04.02 contains data other than zero,also the other two forms must be completed.",
"")))</f>
        <v/>
      </c>
    </row>
    <row r="250" spans="1:12">
      <c r="A250" s="20"/>
      <c r="B250" s="20"/>
      <c r="C250" s="15"/>
      <c r="D250" s="15"/>
      <c r="E250" s="15"/>
      <c r="F250" s="15"/>
      <c r="G250" s="15"/>
      <c r="H250" s="15"/>
      <c r="I250" s="15"/>
      <c r="J250" s="15"/>
      <c r="L250" s="30" t="str">
        <f>IF(COUNTA(C250:J250)=0,"",_xlfn.CONCAT(,
IF(AND(NOT(ISBLANK($J250)),
    ABS($J250-(($C250+$D250+$F250+$G250+$H250+$I250)-$E250))&gt;=1),
" Error: Position at the end of the period is not equal to: position at the beginning of the period+increase in assets-decrease in assets+exchange rate changes+price changes+other changes+rectifications.",
""),
IF(AND(NOT(ISBLANK($C250)),$C250&lt;0),
" Error: Position at the beginning of the period must be a positive amount.",
""),
IF(AND(NOT(ISBLANK($J250)),$J250&lt;0),
" Error: Position at the end of the period must be a positive amount.",
""),
IF(AND(NOT(ISBLANK($J250)),
    $J250&gt;0,
    OR(ISBLANK('T04.01'!$J250),
        'T04.01'!$J250&lt;=0,
        ISBLANK('T03.04'!$I250),
        'T03.04'!$I250&lt;=0)),
" Warning: If at least one of the forms T03.04,T04.01,T04.02 contains data other than zero,also the other two forms must be completed.",
"")))</f>
        <v/>
      </c>
    </row>
    <row r="251" spans="1:12">
      <c r="A251" s="20"/>
      <c r="B251" s="20"/>
      <c r="C251" s="15"/>
      <c r="D251" s="15"/>
      <c r="E251" s="15"/>
      <c r="F251" s="15"/>
      <c r="G251" s="15"/>
      <c r="H251" s="15"/>
      <c r="I251" s="15"/>
      <c r="J251" s="15"/>
      <c r="L251" s="30" t="str">
        <f>IF(COUNTA(C251:J251)=0,"",_xlfn.CONCAT(,
IF(AND(NOT(ISBLANK($J251)),
    ABS($J251-(($C251+$D251+$F251+$G251+$H251+$I251)-$E251))&gt;=1),
" Error: Position at the end of the period is not equal to: position at the beginning of the period+increase in assets-decrease in assets+exchange rate changes+price changes+other changes+rectifications.",
""),
IF(AND(NOT(ISBLANK($C251)),$C251&lt;0),
" Error: Position at the beginning of the period must be a positive amount.",
""),
IF(AND(NOT(ISBLANK($J251)),$J251&lt;0),
" Error: Position at the end of the period must be a positive amount.",
""),
IF(AND(NOT(ISBLANK($J251)),
    $J251&gt;0,
    OR(ISBLANK('T04.01'!$J251),
        'T04.01'!$J251&lt;=0,
        ISBLANK('T03.04'!$I251),
        'T03.04'!$I251&lt;=0)),
" Warning: If at least one of the forms T03.04,T04.01,T04.02 contains data other than zero,also the other two forms must be completed.",
"")))</f>
        <v/>
      </c>
    </row>
    <row r="252" spans="1:12">
      <c r="A252" s="20"/>
      <c r="B252" s="20"/>
      <c r="C252" s="15"/>
      <c r="D252" s="15"/>
      <c r="E252" s="15"/>
      <c r="F252" s="15"/>
      <c r="G252" s="15"/>
      <c r="H252" s="15"/>
      <c r="I252" s="15"/>
      <c r="J252" s="15"/>
      <c r="L252" s="30" t="str">
        <f>IF(COUNTA(C252:J252)=0,"",_xlfn.CONCAT(,
IF(AND(NOT(ISBLANK($J252)),
    ABS($J252-(($C252+$D252+$F252+$G252+$H252+$I252)-$E252))&gt;=1),
" Error: Position at the end of the period is not equal to: position at the beginning of the period+increase in assets-decrease in assets+exchange rate changes+price changes+other changes+rectifications.",
""),
IF(AND(NOT(ISBLANK($C252)),$C252&lt;0),
" Error: Position at the beginning of the period must be a positive amount.",
""),
IF(AND(NOT(ISBLANK($J252)),$J252&lt;0),
" Error: Position at the end of the period must be a positive amount.",
""),
IF(AND(NOT(ISBLANK($J252)),
    $J252&gt;0,
    OR(ISBLANK('T04.01'!$J252),
        'T04.01'!$J252&lt;=0,
        ISBLANK('T03.04'!$I252),
        'T03.04'!$I252&lt;=0)),
" Warning: If at least one of the forms T03.04,T04.01,T04.02 contains data other than zero,also the other two forms must be completed.",
"")))</f>
        <v/>
      </c>
    </row>
    <row r="253" spans="1:12">
      <c r="A253" s="20"/>
      <c r="B253" s="20"/>
      <c r="C253" s="15"/>
      <c r="D253" s="15"/>
      <c r="E253" s="15"/>
      <c r="F253" s="15"/>
      <c r="G253" s="15"/>
      <c r="H253" s="15"/>
      <c r="I253" s="15"/>
      <c r="J253" s="15"/>
      <c r="L253" s="30" t="str">
        <f>IF(COUNTA(C253:J253)=0,"",_xlfn.CONCAT(,
IF(AND(NOT(ISBLANK($J253)),
    ABS($J253-(($C253+$D253+$F253+$G253+$H253+$I253)-$E253))&gt;=1),
" Error: Position at the end of the period is not equal to: position at the beginning of the period+increase in assets-decrease in assets+exchange rate changes+price changes+other changes+rectifications.",
""),
IF(AND(NOT(ISBLANK($C253)),$C253&lt;0),
" Error: Position at the beginning of the period must be a positive amount.",
""),
IF(AND(NOT(ISBLANK($J253)),$J253&lt;0),
" Error: Position at the end of the period must be a positive amount.",
""),
IF(AND(NOT(ISBLANK($J253)),
    $J253&gt;0,
    OR(ISBLANK('T04.01'!$J253),
        'T04.01'!$J253&lt;=0,
        ISBLANK('T03.04'!$I253),
        'T03.04'!$I253&lt;=0)),
" Warning: If at least one of the forms T03.04,T04.01,T04.02 contains data other than zero,also the other two forms must be completed.",
"")))</f>
        <v/>
      </c>
    </row>
    <row r="254" spans="1:12">
      <c r="A254" s="20"/>
      <c r="B254" s="20"/>
      <c r="C254" s="15"/>
      <c r="D254" s="15"/>
      <c r="E254" s="15"/>
      <c r="F254" s="15"/>
      <c r="G254" s="15"/>
      <c r="H254" s="15"/>
      <c r="I254" s="15"/>
      <c r="J254" s="15"/>
      <c r="L254" s="30" t="str">
        <f>IF(COUNTA(C254:J254)=0,"",_xlfn.CONCAT(,
IF(AND(NOT(ISBLANK($J254)),
    ABS($J254-(($C254+$D254+$F254+$G254+$H254+$I254)-$E254))&gt;=1),
" Error: Position at the end of the period is not equal to: position at the beginning of the period+increase in assets-decrease in assets+exchange rate changes+price changes+other changes+rectifications.",
""),
IF(AND(NOT(ISBLANK($C254)),$C254&lt;0),
" Error: Position at the beginning of the period must be a positive amount.",
""),
IF(AND(NOT(ISBLANK($J254)),$J254&lt;0),
" Error: Position at the end of the period must be a positive amount.",
""),
IF(AND(NOT(ISBLANK($J254)),
    $J254&gt;0,
    OR(ISBLANK('T04.01'!$J254),
        'T04.01'!$J254&lt;=0,
        ISBLANK('T03.04'!$I254),
        'T03.04'!$I254&lt;=0)),
" Warning: If at least one of the forms T03.04,T04.01,T04.02 contains data other than zero,also the other two forms must be completed.",
"")))</f>
        <v/>
      </c>
    </row>
    <row r="255" spans="1:12">
      <c r="A255" s="20"/>
      <c r="B255" s="20"/>
      <c r="C255" s="15"/>
      <c r="D255" s="15"/>
      <c r="E255" s="15"/>
      <c r="F255" s="15"/>
      <c r="G255" s="15"/>
      <c r="H255" s="15"/>
      <c r="I255" s="15"/>
      <c r="J255" s="15"/>
      <c r="L255" s="30" t="str">
        <f>IF(COUNTA(C255:J255)=0,"",_xlfn.CONCAT(,
IF(AND(NOT(ISBLANK($J255)),
    ABS($J255-(($C255+$D255+$F255+$G255+$H255+$I255)-$E255))&gt;=1),
" Error: Position at the end of the period is not equal to: position at the beginning of the period+increase in assets-decrease in assets+exchange rate changes+price changes+other changes+rectifications.",
""),
IF(AND(NOT(ISBLANK($C255)),$C255&lt;0),
" Error: Position at the beginning of the period must be a positive amount.",
""),
IF(AND(NOT(ISBLANK($J255)),$J255&lt;0),
" Error: Position at the end of the period must be a positive amount.",
""),
IF(AND(NOT(ISBLANK($J255)),
    $J255&gt;0,
    OR(ISBLANK('T04.01'!$J255),
        'T04.01'!$J255&lt;=0,
        ISBLANK('T03.04'!$I255),
        'T03.04'!$I255&lt;=0)),
" Warning: If at least one of the forms T03.04,T04.01,T04.02 contains data other than zero,also the other two forms must be completed.",
"")))</f>
        <v/>
      </c>
    </row>
    <row r="256" spans="1:12">
      <c r="A256" s="20"/>
      <c r="B256" s="20"/>
      <c r="C256" s="15"/>
      <c r="D256" s="15"/>
      <c r="E256" s="15"/>
      <c r="F256" s="15"/>
      <c r="G256" s="15"/>
      <c r="H256" s="15"/>
      <c r="I256" s="15"/>
      <c r="J256" s="15"/>
      <c r="L256" s="30" t="str">
        <f>IF(COUNTA(C256:J256)=0,"",_xlfn.CONCAT(,
IF(AND(NOT(ISBLANK($J256)),
    ABS($J256-(($C256+$D256+$F256+$G256+$H256+$I256)-$E256))&gt;=1),
" Error: Position at the end of the period is not equal to: position at the beginning of the period+increase in assets-decrease in assets+exchange rate changes+price changes+other changes+rectifications.",
""),
IF(AND(NOT(ISBLANK($C256)),$C256&lt;0),
" Error: Position at the beginning of the period must be a positive amount.",
""),
IF(AND(NOT(ISBLANK($J256)),$J256&lt;0),
" Error: Position at the end of the period must be a positive amount.",
""),
IF(AND(NOT(ISBLANK($J256)),
    $J256&gt;0,
    OR(ISBLANK('T04.01'!$J256),
        'T04.01'!$J256&lt;=0,
        ISBLANK('T03.04'!$I256),
        'T03.04'!$I256&lt;=0)),
" Warning: If at least one of the forms T03.04,T04.01,T04.02 contains data other than zero,also the other two forms must be completed.",
"")))</f>
        <v/>
      </c>
    </row>
    <row r="257" spans="1:12">
      <c r="A257" s="20"/>
      <c r="B257" s="20"/>
      <c r="C257" s="15"/>
      <c r="D257" s="15"/>
      <c r="E257" s="15"/>
      <c r="F257" s="15"/>
      <c r="G257" s="15"/>
      <c r="H257" s="15"/>
      <c r="I257" s="15"/>
      <c r="J257" s="15"/>
      <c r="L257" s="30" t="str">
        <f>IF(COUNTA(C257:J257)=0,"",_xlfn.CONCAT(,
IF(AND(NOT(ISBLANK($J257)),
    ABS($J257-(($C257+$D257+$F257+$G257+$H257+$I257)-$E257))&gt;=1),
" Error: Position at the end of the period is not equal to: position at the beginning of the period+increase in assets-decrease in assets+exchange rate changes+price changes+other changes+rectifications.",
""),
IF(AND(NOT(ISBLANK($C257)),$C257&lt;0),
" Error: Position at the beginning of the period must be a positive amount.",
""),
IF(AND(NOT(ISBLANK($J257)),$J257&lt;0),
" Error: Position at the end of the period must be a positive amount.",
""),
IF(AND(NOT(ISBLANK($J257)),
    $J257&gt;0,
    OR(ISBLANK('T04.01'!$J257),
        'T04.01'!$J257&lt;=0,
        ISBLANK('T03.04'!$I257),
        'T03.04'!$I257&lt;=0)),
" Warning: If at least one of the forms T03.04,T04.01,T04.02 contains data other than zero,also the other two forms must be completed.",
"")))</f>
        <v/>
      </c>
    </row>
    <row r="258" spans="1:12">
      <c r="A258" s="20"/>
      <c r="B258" s="20"/>
      <c r="C258" s="15"/>
      <c r="D258" s="15"/>
      <c r="E258" s="15"/>
      <c r="F258" s="15"/>
      <c r="G258" s="15"/>
      <c r="H258" s="15"/>
      <c r="I258" s="15"/>
      <c r="J258" s="15"/>
      <c r="L258" s="30" t="str">
        <f>IF(COUNTA(C258:J258)=0,"",_xlfn.CONCAT(,
IF(AND(NOT(ISBLANK($J258)),
    ABS($J258-(($C258+$D258+$F258+$G258+$H258+$I258)-$E258))&gt;=1),
" Error: Position at the end of the period is not equal to: position at the beginning of the period+increase in assets-decrease in assets+exchange rate changes+price changes+other changes+rectifications.",
""),
IF(AND(NOT(ISBLANK($C258)),$C258&lt;0),
" Error: Position at the beginning of the period must be a positive amount.",
""),
IF(AND(NOT(ISBLANK($J258)),$J258&lt;0),
" Error: Position at the end of the period must be a positive amount.",
""),
IF(AND(NOT(ISBLANK($J258)),
    $J258&gt;0,
    OR(ISBLANK('T04.01'!$J258),
        'T04.01'!$J258&lt;=0,
        ISBLANK('T03.04'!$I258),
        'T03.04'!$I258&lt;=0)),
" Warning: If at least one of the forms T03.04,T04.01,T04.02 contains data other than zero,also the other two forms must be completed.",
"")))</f>
        <v/>
      </c>
    </row>
    <row r="259" spans="1:12">
      <c r="A259" s="20"/>
      <c r="B259" s="20"/>
      <c r="C259" s="15"/>
      <c r="D259" s="15"/>
      <c r="E259" s="15"/>
      <c r="F259" s="15"/>
      <c r="G259" s="15"/>
      <c r="H259" s="15"/>
      <c r="I259" s="15"/>
      <c r="J259" s="15"/>
      <c r="L259" s="30" t="str">
        <f>IF(COUNTA(C259:J259)=0,"",_xlfn.CONCAT(,
IF(AND(NOT(ISBLANK($J259)),
    ABS($J259-(($C259+$D259+$F259+$G259+$H259+$I259)-$E259))&gt;=1),
" Error: Position at the end of the period is not equal to: position at the beginning of the period+increase in assets-decrease in assets+exchange rate changes+price changes+other changes+rectifications.",
""),
IF(AND(NOT(ISBLANK($C259)),$C259&lt;0),
" Error: Position at the beginning of the period must be a positive amount.",
""),
IF(AND(NOT(ISBLANK($J259)),$J259&lt;0),
" Error: Position at the end of the period must be a positive amount.",
""),
IF(AND(NOT(ISBLANK($J259)),
    $J259&gt;0,
    OR(ISBLANK('T04.01'!$J259),
        'T04.01'!$J259&lt;=0,
        ISBLANK('T03.04'!$I259),
        'T03.04'!$I259&lt;=0)),
" Warning: If at least one of the forms T03.04,T04.01,T04.02 contains data other than zero,also the other two forms must be completed.",
"")))</f>
        <v/>
      </c>
    </row>
    <row r="260" spans="1:12">
      <c r="A260" s="20"/>
      <c r="B260" s="20"/>
      <c r="C260" s="15"/>
      <c r="D260" s="15"/>
      <c r="E260" s="15"/>
      <c r="F260" s="15"/>
      <c r="G260" s="15"/>
      <c r="H260" s="15"/>
      <c r="I260" s="15"/>
      <c r="J260" s="15"/>
      <c r="L260" s="30" t="str">
        <f>IF(COUNTA(C260:J260)=0,"",_xlfn.CONCAT(,
IF(AND(NOT(ISBLANK($J260)),
    ABS($J260-(($C260+$D260+$F260+$G260+$H260+$I260)-$E260))&gt;=1),
" Error: Position at the end of the period is not equal to: position at the beginning of the period+increase in assets-decrease in assets+exchange rate changes+price changes+other changes+rectifications.",
""),
IF(AND(NOT(ISBLANK($C260)),$C260&lt;0),
" Error: Position at the beginning of the period must be a positive amount.",
""),
IF(AND(NOT(ISBLANK($J260)),$J260&lt;0),
" Error: Position at the end of the period must be a positive amount.",
""),
IF(AND(NOT(ISBLANK($J260)),
    $J260&gt;0,
    OR(ISBLANK('T04.01'!$J260),
        'T04.01'!$J260&lt;=0,
        ISBLANK('T03.04'!$I260),
        'T03.04'!$I260&lt;=0)),
" Warning: If at least one of the forms T03.04,T04.01,T04.02 contains data other than zero,also the other two forms must be completed.",
"")))</f>
        <v/>
      </c>
    </row>
    <row r="261" spans="1:12">
      <c r="A261" s="20"/>
      <c r="B261" s="20"/>
      <c r="C261" s="15"/>
      <c r="D261" s="15"/>
      <c r="E261" s="15"/>
      <c r="F261" s="15"/>
      <c r="G261" s="15"/>
      <c r="H261" s="15"/>
      <c r="I261" s="15"/>
      <c r="J261" s="15"/>
      <c r="L261" s="30" t="str">
        <f>IF(COUNTA(C261:J261)=0,"",_xlfn.CONCAT(,
IF(AND(NOT(ISBLANK($J261)),
    ABS($J261-(($C261+$D261+$F261+$G261+$H261+$I261)-$E261))&gt;=1),
" Error: Position at the end of the period is not equal to: position at the beginning of the period+increase in assets-decrease in assets+exchange rate changes+price changes+other changes+rectifications.",
""),
IF(AND(NOT(ISBLANK($C261)),$C261&lt;0),
" Error: Position at the beginning of the period must be a positive amount.",
""),
IF(AND(NOT(ISBLANK($J261)),$J261&lt;0),
" Error: Position at the end of the period must be a positive amount.",
""),
IF(AND(NOT(ISBLANK($J261)),
    $J261&gt;0,
    OR(ISBLANK('T04.01'!$J261),
        'T04.01'!$J261&lt;=0,
        ISBLANK('T03.04'!$I261),
        'T03.04'!$I261&lt;=0)),
" Warning: If at least one of the forms T03.04,T04.01,T04.02 contains data other than zero,also the other two forms must be completed.",
"")))</f>
        <v/>
      </c>
    </row>
    <row r="262" spans="1:12">
      <c r="A262" s="20"/>
      <c r="B262" s="20"/>
      <c r="C262" s="15"/>
      <c r="D262" s="15"/>
      <c r="E262" s="15"/>
      <c r="F262" s="15"/>
      <c r="G262" s="15"/>
      <c r="H262" s="15"/>
      <c r="I262" s="15"/>
      <c r="J262" s="15"/>
      <c r="L262" s="30" t="str">
        <f>IF(COUNTA(C262:J262)=0,"",_xlfn.CONCAT(,
IF(AND(NOT(ISBLANK($J262)),
    ABS($J262-(($C262+$D262+$F262+$G262+$H262+$I262)-$E262))&gt;=1),
" Error: Position at the end of the period is not equal to: position at the beginning of the period+increase in assets-decrease in assets+exchange rate changes+price changes+other changes+rectifications.",
""),
IF(AND(NOT(ISBLANK($C262)),$C262&lt;0),
" Error: Position at the beginning of the period must be a positive amount.",
""),
IF(AND(NOT(ISBLANK($J262)),$J262&lt;0),
" Error: Position at the end of the period must be a positive amount.",
""),
IF(AND(NOT(ISBLANK($J262)),
    $J262&gt;0,
    OR(ISBLANK('T04.01'!$J262),
        'T04.01'!$J262&lt;=0,
        ISBLANK('T03.04'!$I262),
        'T03.04'!$I262&lt;=0)),
" Warning: If at least one of the forms T03.04,T04.01,T04.02 contains data other than zero,also the other two forms must be completed.",
"")))</f>
        <v/>
      </c>
    </row>
    <row r="263" spans="1:12">
      <c r="A263" s="20"/>
      <c r="B263" s="20"/>
      <c r="C263" s="15"/>
      <c r="D263" s="15"/>
      <c r="E263" s="15"/>
      <c r="F263" s="15"/>
      <c r="G263" s="15"/>
      <c r="H263" s="15"/>
      <c r="I263" s="15"/>
      <c r="J263" s="15"/>
      <c r="L263" s="30" t="str">
        <f>IF(COUNTA(C263:J263)=0,"",_xlfn.CONCAT(,
IF(AND(NOT(ISBLANK($J263)),
    ABS($J263-(($C263+$D263+$F263+$G263+$H263+$I263)-$E263))&gt;=1),
" Error: Position at the end of the period is not equal to: position at the beginning of the period+increase in assets-decrease in assets+exchange rate changes+price changes+other changes+rectifications.",
""),
IF(AND(NOT(ISBLANK($C263)),$C263&lt;0),
" Error: Position at the beginning of the period must be a positive amount.",
""),
IF(AND(NOT(ISBLANK($J263)),$J263&lt;0),
" Error: Position at the end of the period must be a positive amount.",
""),
IF(AND(NOT(ISBLANK($J263)),
    $J263&gt;0,
    OR(ISBLANK('T04.01'!$J263),
        'T04.01'!$J263&lt;=0,
        ISBLANK('T03.04'!$I263),
        'T03.04'!$I263&lt;=0)),
" Warning: If at least one of the forms T03.04,T04.01,T04.02 contains data other than zero,also the other two forms must be completed.",
"")))</f>
        <v/>
      </c>
    </row>
    <row r="264" spans="1:12">
      <c r="A264" s="20"/>
      <c r="B264" s="20"/>
      <c r="C264" s="15"/>
      <c r="D264" s="15"/>
      <c r="E264" s="15"/>
      <c r="F264" s="15"/>
      <c r="G264" s="15"/>
      <c r="H264" s="15"/>
      <c r="I264" s="15"/>
      <c r="J264" s="15"/>
      <c r="L264" s="30" t="str">
        <f>IF(COUNTA(C264:J264)=0,"",_xlfn.CONCAT(,
IF(AND(NOT(ISBLANK($J264)),
    ABS($J264-(($C264+$D264+$F264+$G264+$H264+$I264)-$E264))&gt;=1),
" Error: Position at the end of the period is not equal to: position at the beginning of the period+increase in assets-decrease in assets+exchange rate changes+price changes+other changes+rectifications.",
""),
IF(AND(NOT(ISBLANK($C264)),$C264&lt;0),
" Error: Position at the beginning of the period must be a positive amount.",
""),
IF(AND(NOT(ISBLANK($J264)),$J264&lt;0),
" Error: Position at the end of the period must be a positive amount.",
""),
IF(AND(NOT(ISBLANK($J264)),
    $J264&gt;0,
    OR(ISBLANK('T04.01'!$J264),
        'T04.01'!$J264&lt;=0,
        ISBLANK('T03.04'!$I264),
        'T03.04'!$I264&lt;=0)),
" Warning: If at least one of the forms T03.04,T04.01,T04.02 contains data other than zero,also the other two forms must be completed.",
"")))</f>
        <v/>
      </c>
    </row>
    <row r="265" spans="1:12">
      <c r="A265" s="20"/>
      <c r="B265" s="20"/>
      <c r="C265" s="15"/>
      <c r="D265" s="15"/>
      <c r="E265" s="15"/>
      <c r="F265" s="15"/>
      <c r="G265" s="15"/>
      <c r="H265" s="15"/>
      <c r="I265" s="15"/>
      <c r="J265" s="15"/>
      <c r="L265" s="30" t="str">
        <f>IF(COUNTA(C265:J265)=0,"",_xlfn.CONCAT(,
IF(AND(NOT(ISBLANK($J265)),
    ABS($J265-(($C265+$D265+$F265+$G265+$H265+$I265)-$E265))&gt;=1),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IF(AND(NOT(ISBLANK($J265)),
    $J265&gt;0,
    OR(ISBLANK('T04.01'!$J265),
        'T04.01'!$J265&lt;=0,
        ISBLANK('T03.04'!$I265),
        'T03.04'!$I265&lt;=0)),
" Warning: If at least one of the forms T03.04,T04.01,T04.02 contains data other than zero,also the other two forms must be completed.",
"")))</f>
        <v/>
      </c>
    </row>
    <row r="266" spans="1:12">
      <c r="A266" s="20"/>
      <c r="B266" s="20"/>
      <c r="C266" s="15"/>
      <c r="D266" s="15"/>
      <c r="E266" s="15"/>
      <c r="F266" s="15"/>
      <c r="G266" s="15"/>
      <c r="H266" s="15"/>
      <c r="I266" s="15"/>
      <c r="J266" s="15"/>
      <c r="L266" s="30" t="str">
        <f>IF(COUNTA(C266:J266)=0,"",_xlfn.CONCAT(,
IF(AND(NOT(ISBLANK($J266)),
    ABS($J266-(($C266+$D266+$F266+$G266+$H266+$I266)-$E266))&gt;=1),
" Error: Position at the end of the period is not equal to: position at the beginning of the period+increase in assets-decrease in assets+exchange rate changes+price changes+other changes+rectifications.",
""),
IF(AND(NOT(ISBLANK($C266)),$C266&lt;0),
" Error: Position at the beginning of the period must be a positive amount.",
""),
IF(AND(NOT(ISBLANK($J266)),$J266&lt;0),
" Error: Position at the end of the period must be a positive amount.",
""),
IF(AND(NOT(ISBLANK($J266)),
    $J266&gt;0,
    OR(ISBLANK('T04.01'!$J266),
        'T04.01'!$J266&lt;=0,
        ISBLANK('T03.04'!$I266),
        'T03.04'!$I266&lt;=0)),
" Warning: If at least one of the forms T03.04,T04.01,T04.02 contains data other than zero,also the other two forms must be completed.",
"")))</f>
        <v/>
      </c>
    </row>
    <row r="267" spans="1:12">
      <c r="A267" s="20"/>
      <c r="B267" s="20"/>
      <c r="C267" s="15"/>
      <c r="D267" s="15"/>
      <c r="E267" s="15"/>
      <c r="F267" s="15"/>
      <c r="G267" s="15"/>
      <c r="H267" s="15"/>
      <c r="I267" s="15"/>
      <c r="J267" s="15"/>
      <c r="L267" s="30" t="str">
        <f>IF(COUNTA(C267:J267)=0,"",_xlfn.CONCAT(,
IF(AND(NOT(ISBLANK($J267)),
    ABS($J267-(($C267+$D267+$F267+$G267+$H267+$I267)-$E267))&gt;=1),
" Error: Position at the end of the period is not equal to: position at the beginning of the period+increase in assets-decrease in assets+exchange rate changes+price changes+other changes+rectifications.",
""),
IF(AND(NOT(ISBLANK($C267)),$C267&lt;0),
" Error: Position at the beginning of the period must be a positive amount.",
""),
IF(AND(NOT(ISBLANK($J267)),$J267&lt;0),
" Error: Position at the end of the period must be a positive amount.",
""),
IF(AND(NOT(ISBLANK($J267)),
    $J267&gt;0,
    OR(ISBLANK('T04.01'!$J267),
        'T04.01'!$J267&lt;=0,
        ISBLANK('T03.04'!$I267),
        'T03.04'!$I267&lt;=0)),
" Warning: If at least one of the forms T03.04,T04.01,T04.02 contains data other than zero,also the other two forms must be completed.",
"")))</f>
        <v/>
      </c>
    </row>
    <row r="268" spans="1:12">
      <c r="A268" s="20"/>
      <c r="B268" s="20"/>
      <c r="C268" s="15"/>
      <c r="D268" s="15"/>
      <c r="E268" s="15"/>
      <c r="F268" s="15"/>
      <c r="G268" s="15"/>
      <c r="H268" s="15"/>
      <c r="I268" s="15"/>
      <c r="J268" s="15"/>
      <c r="L268" s="30" t="str">
        <f>IF(COUNTA(C268:J268)=0,"",_xlfn.CONCAT(,
IF(AND(NOT(ISBLANK($J268)),
    ABS($J268-(($C268+$D268+$F268+$G268+$H268+$I268)-$E268))&gt;=1),
" Error: Position at the end of the period is not equal to: position at the beginning of the period+increase in assets-decrease in assets+exchange rate changes+price changes+other changes+rectifications.",
""),
IF(AND(NOT(ISBLANK($C268)),$C268&lt;0),
" Error: Position at the beginning of the period must be a positive amount.",
""),
IF(AND(NOT(ISBLANK($J268)),$J268&lt;0),
" Error: Position at the end of the period must be a positive amount.",
""),
IF(AND(NOT(ISBLANK($J268)),
    $J268&gt;0,
    OR(ISBLANK('T04.01'!$J268),
        'T04.01'!$J268&lt;=0,
        ISBLANK('T03.04'!$I268),
        'T03.04'!$I268&lt;=0)),
" Warning: If at least one of the forms T03.04,T04.01,T04.02 contains data other than zero,also the other two forms must be completed.",
"")))</f>
        <v/>
      </c>
    </row>
    <row r="269" spans="1:12">
      <c r="A269" s="20"/>
      <c r="B269" s="20"/>
      <c r="C269" s="15"/>
      <c r="D269" s="15"/>
      <c r="E269" s="15"/>
      <c r="F269" s="15"/>
      <c r="G269" s="15"/>
      <c r="H269" s="15"/>
      <c r="I269" s="15"/>
      <c r="J269" s="15"/>
      <c r="L269" s="30" t="str">
        <f>IF(COUNTA(C269:J269)=0,"",_xlfn.CONCAT(,
IF(AND(NOT(ISBLANK($J269)),
    ABS($J269-(($C269+$D269+$F269+$G269+$H269+$I269)-$E269))&gt;=1),
" Error: Position at the end of the period is not equal to: position at the beginning of the period+increase in assets-decrease in assets+exchange rate changes+price changes+other changes+rectifications.",
""),
IF(AND(NOT(ISBLANK($C269)),$C269&lt;0),
" Error: Position at the beginning of the period must be a positive amount.",
""),
IF(AND(NOT(ISBLANK($J269)),$J269&lt;0),
" Error: Position at the end of the period must be a positive amount.",
""),
IF(AND(NOT(ISBLANK($J269)),
    $J269&gt;0,
    OR(ISBLANK('T04.01'!$J269),
        'T04.01'!$J269&lt;=0,
        ISBLANK('T03.04'!$I269),
        'T03.04'!$I269&lt;=0)),
" Warning: If at least one of the forms T03.04,T04.01,T04.02 contains data other than zero,also the other two forms must be completed.",
"")))</f>
        <v/>
      </c>
    </row>
    <row r="270" spans="1:12">
      <c r="A270" s="20"/>
      <c r="B270" s="20"/>
      <c r="C270" s="15"/>
      <c r="D270" s="15"/>
      <c r="E270" s="15"/>
      <c r="F270" s="15"/>
      <c r="G270" s="15"/>
      <c r="H270" s="15"/>
      <c r="I270" s="15"/>
      <c r="J270" s="15"/>
      <c r="L270" s="30" t="str">
        <f>IF(COUNTA(C270:J270)=0,"",_xlfn.CONCAT(,
IF(AND(NOT(ISBLANK($J270)),
    ABS($J270-(($C270+$D270+$F270+$G270+$H270+$I270)-$E270))&gt;=1),
" Error: Position at the end of the period is not equal to: position at the beginning of the period+increase in assets-decrease in assets+exchange rate changes+price changes+other changes+rectifications.",
""),
IF(AND(NOT(ISBLANK($C270)),$C270&lt;0),
" Error: Position at the beginning of the period must be a positive amount.",
""),
IF(AND(NOT(ISBLANK($J270)),$J270&lt;0),
" Error: Position at the end of the period must be a positive amount.",
""),
IF(AND(NOT(ISBLANK($J270)),
    $J270&gt;0,
    OR(ISBLANK('T04.01'!$J270),
        'T04.01'!$J270&lt;=0,
        ISBLANK('T03.04'!$I270),
        'T03.04'!$I270&lt;=0)),
" Warning: If at least one of the forms T03.04,T04.01,T04.02 contains data other than zero,also the other two forms must be completed.",
"")))</f>
        <v/>
      </c>
    </row>
    <row r="271" spans="1:12">
      <c r="A271" s="20"/>
      <c r="B271" s="20"/>
      <c r="C271" s="15"/>
      <c r="D271" s="15"/>
      <c r="E271" s="15"/>
      <c r="F271" s="15"/>
      <c r="G271" s="15"/>
      <c r="H271" s="15"/>
      <c r="I271" s="15"/>
      <c r="J271" s="15"/>
      <c r="L271" s="30" t="str">
        <f>IF(COUNTA(C271:J271)=0,"",_xlfn.CONCAT(,
IF(AND(NOT(ISBLANK($J271)),
    ABS($J271-(($C271+$D271+$F271+$G271+$H271+$I271)-$E271))&gt;=1),
" Error: Position at the end of the period is not equal to: position at the beginning of the period+increase in assets-decrease in assets+exchange rate changes+price changes+other changes+rectifications.",
""),
IF(AND(NOT(ISBLANK($C271)),$C271&lt;0),
" Error: Position at the beginning of the period must be a positive amount.",
""),
IF(AND(NOT(ISBLANK($J271)),$J271&lt;0),
" Error: Position at the end of the period must be a positive amount.",
""),
IF(AND(NOT(ISBLANK($J271)),
    $J271&gt;0,
    OR(ISBLANK('T04.01'!$J271),
        'T04.01'!$J271&lt;=0,
        ISBLANK('T03.04'!$I271),
        'T03.04'!$I271&lt;=0)),
" Warning: If at least one of the forms T03.04,T04.01,T04.02 contains data other than zero,also the other two forms must be completed.",
"")))</f>
        <v/>
      </c>
    </row>
    <row r="272" spans="1:12">
      <c r="A272" s="20"/>
      <c r="B272" s="20"/>
      <c r="C272" s="15"/>
      <c r="D272" s="15"/>
      <c r="E272" s="15"/>
      <c r="F272" s="15"/>
      <c r="G272" s="15"/>
      <c r="H272" s="15"/>
      <c r="I272" s="15"/>
      <c r="J272" s="15"/>
      <c r="L272" s="30" t="str">
        <f>IF(COUNTA(C272:J272)=0,"",_xlfn.CONCAT(,
IF(AND(NOT(ISBLANK($J272)),
    ABS($J272-(($C272+$D272+$F272+$G272+$H272+$I272)-$E272))&gt;=1),
" Error: Position at the end of the period is not equal to: position at the beginning of the period+increase in assets-decrease in assets+exchange rate changes+price changes+other changes+rectifications.",
""),
IF(AND(NOT(ISBLANK($C272)),$C272&lt;0),
" Error: Position at the beginning of the period must be a positive amount.",
""),
IF(AND(NOT(ISBLANK($J272)),$J272&lt;0),
" Error: Position at the end of the period must be a positive amount.",
""),
IF(AND(NOT(ISBLANK($J272)),
    $J272&gt;0,
    OR(ISBLANK('T04.01'!$J272),
        'T04.01'!$J272&lt;=0,
        ISBLANK('T03.04'!$I272),
        'T03.04'!$I272&lt;=0)),
" Warning: If at least one of the forms T03.04,T04.01,T04.02 contains data other than zero,also the other two forms must be completed.",
"")))</f>
        <v/>
      </c>
    </row>
    <row r="273" spans="1:12">
      <c r="A273" s="20"/>
      <c r="B273" s="20"/>
      <c r="C273" s="15"/>
      <c r="D273" s="15"/>
      <c r="E273" s="15"/>
      <c r="F273" s="15"/>
      <c r="G273" s="15"/>
      <c r="H273" s="15"/>
      <c r="I273" s="15"/>
      <c r="J273" s="15"/>
      <c r="L273" s="30" t="str">
        <f>IF(COUNTA(C273:J273)=0,"",_xlfn.CONCAT(,
IF(AND(NOT(ISBLANK($J273)),
    ABS($J273-(($C273+$D273+$F273+$G273+$H273+$I273)-$E273))&gt;=1),
" Error: Position at the end of the period is not equal to: position at the beginning of the period+increase in assets-decrease in assets+exchange rate changes+price changes+other changes+rectifications.",
""),
IF(AND(NOT(ISBLANK($C273)),$C273&lt;0),
" Error: Position at the beginning of the period must be a positive amount.",
""),
IF(AND(NOT(ISBLANK($J273)),$J273&lt;0),
" Error: Position at the end of the period must be a positive amount.",
""),
IF(AND(NOT(ISBLANK($J273)),
    $J273&gt;0,
    OR(ISBLANK('T04.01'!$J273),
        'T04.01'!$J273&lt;=0,
        ISBLANK('T03.04'!$I273),
        'T03.04'!$I273&lt;=0)),
" Warning: If at least one of the forms T03.04,T04.01,T04.02 contains data other than zero,also the other two forms must be completed.",
"")))</f>
        <v/>
      </c>
    </row>
    <row r="274" spans="1:12">
      <c r="A274" s="20"/>
      <c r="B274" s="20"/>
      <c r="C274" s="15"/>
      <c r="D274" s="15"/>
      <c r="E274" s="15"/>
      <c r="F274" s="15"/>
      <c r="G274" s="15"/>
      <c r="H274" s="15"/>
      <c r="I274" s="15"/>
      <c r="J274" s="15"/>
      <c r="L274" s="30" t="str">
        <f>IF(COUNTA(C274:J274)=0,"",_xlfn.CONCAT(,
IF(AND(NOT(ISBLANK($J274)),
    ABS($J274-(($C274+$D274+$F274+$G274+$H274+$I274)-$E274))&gt;=1),
" Error: Position at the end of the period is not equal to: position at the beginning of the period+increase in assets-decrease in assets+exchange rate changes+price changes+other changes+rectifications.",
""),
IF(AND(NOT(ISBLANK($C274)),$C274&lt;0),
" Error: Position at the beginning of the period must be a positive amount.",
""),
IF(AND(NOT(ISBLANK($J274)),$J274&lt;0),
" Error: Position at the end of the period must be a positive amount.",
""),
IF(AND(NOT(ISBLANK($J274)),
    $J274&gt;0,
    OR(ISBLANK('T04.01'!$J274),
        'T04.01'!$J274&lt;=0,
        ISBLANK('T03.04'!$I274),
        'T03.04'!$I274&lt;=0)),
" Warning: If at least one of the forms T03.04,T04.01,T04.02 contains data other than zero,also the other two forms must be completed.",
"")))</f>
        <v/>
      </c>
    </row>
    <row r="275" spans="1:12">
      <c r="A275" s="20"/>
      <c r="B275" s="20"/>
      <c r="C275" s="15"/>
      <c r="D275" s="15"/>
      <c r="E275" s="15"/>
      <c r="F275" s="15"/>
      <c r="G275" s="15"/>
      <c r="H275" s="15"/>
      <c r="I275" s="15"/>
      <c r="J275" s="15"/>
      <c r="L275" s="30" t="str">
        <f>IF(COUNTA(C275:J275)=0,"",_xlfn.CONCAT(,
IF(AND(NOT(ISBLANK($J275)),
    ABS($J275-(($C275+$D275+$F275+$G275+$H275+$I275)-$E275))&gt;=1),
" Error: Position at the end of the period is not equal to: position at the beginning of the period+increase in assets-decrease in assets+exchange rate changes+price changes+other changes+rectifications.",
""),
IF(AND(NOT(ISBLANK($C275)),$C275&lt;0),
" Error: Position at the beginning of the period must be a positive amount.",
""),
IF(AND(NOT(ISBLANK($J275)),$J275&lt;0),
" Error: Position at the end of the period must be a positive amount.",
""),
IF(AND(NOT(ISBLANK($J275)),
    $J275&gt;0,
    OR(ISBLANK('T04.01'!$J275),
        'T04.01'!$J275&lt;=0,
        ISBLANK('T03.04'!$I275),
        'T03.04'!$I275&lt;=0)),
" Warning: If at least one of the forms T03.04,T04.01,T04.02 contains data other than zero,also the other two forms must be completed.",
"")))</f>
        <v/>
      </c>
    </row>
    <row r="276" spans="1:12">
      <c r="A276" s="20"/>
      <c r="B276" s="20"/>
      <c r="C276" s="15"/>
      <c r="D276" s="15"/>
      <c r="E276" s="15"/>
      <c r="F276" s="15"/>
      <c r="G276" s="15"/>
      <c r="H276" s="15"/>
      <c r="I276" s="15"/>
      <c r="J276" s="15"/>
      <c r="L276" s="30" t="str">
        <f>IF(COUNTA(C276:J276)=0,"",_xlfn.CONCAT(,
IF(AND(NOT(ISBLANK($J276)),
    ABS($J276-(($C276+$D276+$F276+$G276+$H276+$I276)-$E276))&gt;=1),
" Error: Position at the end of the period is not equal to: position at the beginning of the period+increase in assets-decrease in assets+exchange rate changes+price changes+other changes+rectifications.",
""),
IF(AND(NOT(ISBLANK($C276)),$C276&lt;0),
" Error: Position at the beginning of the period must be a positive amount.",
""),
IF(AND(NOT(ISBLANK($J276)),$J276&lt;0),
" Error: Position at the end of the period must be a positive amount.",
""),
IF(AND(NOT(ISBLANK($J276)),
    $J276&gt;0,
    OR(ISBLANK('T04.01'!$J276),
        'T04.01'!$J276&lt;=0,
        ISBLANK('T03.04'!$I276),
        'T03.04'!$I276&lt;=0)),
" Warning: If at least one of the forms T03.04,T04.01,T04.02 contains data other than zero,also the other two forms must be completed.",
"")))</f>
        <v/>
      </c>
    </row>
    <row r="277" spans="1:12">
      <c r="A277" s="20"/>
      <c r="B277" s="20"/>
      <c r="C277" s="15"/>
      <c r="D277" s="15"/>
      <c r="E277" s="15"/>
      <c r="F277" s="15"/>
      <c r="G277" s="15"/>
      <c r="H277" s="15"/>
      <c r="I277" s="15"/>
      <c r="J277" s="15"/>
      <c r="L277" s="30" t="str">
        <f>IF(COUNTA(C277:J277)=0,"",_xlfn.CONCAT(,
IF(AND(NOT(ISBLANK($J277)),
    ABS($J277-(($C277+$D277+$F277+$G277+$H277+$I277)-$E277))&gt;=1),
" Error: Position at the end of the period is not equal to: position at the beginning of the period+increase in assets-decrease in assets+exchange rate changes+price changes+other changes+rectifications.",
""),
IF(AND(NOT(ISBLANK($C277)),$C277&lt;0),
" Error: Position at the beginning of the period must be a positive amount.",
""),
IF(AND(NOT(ISBLANK($J277)),$J277&lt;0),
" Error: Position at the end of the period must be a positive amount.",
""),
IF(AND(NOT(ISBLANK($J277)),
    $J277&gt;0,
    OR(ISBLANK('T04.01'!$J277),
        'T04.01'!$J277&lt;=0,
        ISBLANK('T03.04'!$I277),
        'T03.04'!$I277&lt;=0)),
" Warning: If at least one of the forms T03.04,T04.01,T04.02 contains data other than zero,also the other two forms must be completed.",
"")))</f>
        <v/>
      </c>
    </row>
    <row r="278" spans="1:12">
      <c r="A278" s="20"/>
      <c r="B278" s="20"/>
      <c r="C278" s="15"/>
      <c r="D278" s="15"/>
      <c r="E278" s="15"/>
      <c r="F278" s="15"/>
      <c r="G278" s="15"/>
      <c r="H278" s="15"/>
      <c r="I278" s="15"/>
      <c r="J278" s="15"/>
      <c r="L278" s="30" t="str">
        <f>IF(COUNTA(C278:J278)=0,"",_xlfn.CONCAT(,
IF(AND(NOT(ISBLANK($J278)),
    ABS($J278-(($C278+$D278+$F278+$G278+$H278+$I278)-$E278))&gt;=1),
" Error: Position at the end of the period is not equal to: position at the beginning of the period+increase in assets-decrease in assets+exchange rate changes+price changes+other changes+rectifications.",
""),
IF(AND(NOT(ISBLANK($C278)),$C278&lt;0),
" Error: Position at the beginning of the period must be a positive amount.",
""),
IF(AND(NOT(ISBLANK($J278)),$J278&lt;0),
" Error: Position at the end of the period must be a positive amount.",
""),
IF(AND(NOT(ISBLANK($J278)),
    $J278&gt;0,
    OR(ISBLANK('T04.01'!$J278),
        'T04.01'!$J278&lt;=0,
        ISBLANK('T03.04'!$I278),
        'T03.04'!$I278&lt;=0)),
" Warning: If at least one of the forms T03.04,T04.01,T04.02 contains data other than zero,also the other two forms must be completed.",
"")))</f>
        <v/>
      </c>
    </row>
    <row r="279" spans="1:12">
      <c r="A279" s="20"/>
      <c r="B279" s="20"/>
      <c r="C279" s="15"/>
      <c r="D279" s="15"/>
      <c r="E279" s="15"/>
      <c r="F279" s="15"/>
      <c r="G279" s="15"/>
      <c r="H279" s="15"/>
      <c r="I279" s="15"/>
      <c r="J279" s="15"/>
      <c r="L279" s="30" t="str">
        <f>IF(COUNTA(C279:J279)=0,"",_xlfn.CONCAT(,
IF(AND(NOT(ISBLANK($J279)),
    ABS($J279-(($C279+$D279+$F279+$G279+$H279+$I279)-$E279))&gt;=1),
" Error: Position at the end of the period is not equal to: position at the beginning of the period+increase in assets-decrease in assets+exchange rate changes+price changes+other changes+rectifications.",
""),
IF(AND(NOT(ISBLANK($C279)),$C279&lt;0),
" Error: Position at the beginning of the period must be a positive amount.",
""),
IF(AND(NOT(ISBLANK($J279)),$J279&lt;0),
" Error: Position at the end of the period must be a positive amount.",
""),
IF(AND(NOT(ISBLANK($J279)),
    $J279&gt;0,
    OR(ISBLANK('T04.01'!$J279),
        'T04.01'!$J279&lt;=0,
        ISBLANK('T03.04'!$I279),
        'T03.04'!$I279&lt;=0)),
" Warning: If at least one of the forms T03.04,T04.01,T04.02 contains data other than zero,also the other two forms must be completed.",
"")))</f>
        <v/>
      </c>
    </row>
    <row r="280" spans="1:12">
      <c r="A280" s="20"/>
      <c r="B280" s="20"/>
      <c r="C280" s="15"/>
      <c r="D280" s="15"/>
      <c r="E280" s="15"/>
      <c r="F280" s="15"/>
      <c r="G280" s="15"/>
      <c r="H280" s="15"/>
      <c r="I280" s="15"/>
      <c r="J280" s="15"/>
      <c r="L280" s="30" t="str">
        <f>IF(COUNTA(C280:J280)=0,"",_xlfn.CONCAT(,
IF(AND(NOT(ISBLANK($J280)),
    ABS($J280-(($C280+$D280+$F280+$G280+$H280+$I280)-$E280))&gt;=1),
" Error: Position at the end of the period is not equal to: position at the beginning of the period+increase in assets-decrease in assets+exchange rate changes+price changes+other changes+rectifications.",
""),
IF(AND(NOT(ISBLANK($C280)),$C280&lt;0),
" Error: Position at the beginning of the period must be a positive amount.",
""),
IF(AND(NOT(ISBLANK($J280)),$J280&lt;0),
" Error: Position at the end of the period must be a positive amount.",
""),
IF(AND(NOT(ISBLANK($J280)),
    $J280&gt;0,
    OR(ISBLANK('T04.01'!$J280),
        'T04.01'!$J280&lt;=0,
        ISBLANK('T03.04'!$I280),
        'T03.04'!$I280&lt;=0)),
" Warning: If at least one of the forms T03.04,T04.01,T04.02 contains data other than zero,also the other two forms must be completed.",
"")))</f>
        <v/>
      </c>
    </row>
    <row r="281" spans="1:12">
      <c r="A281" s="20"/>
      <c r="B281" s="20"/>
      <c r="C281" s="15"/>
      <c r="D281" s="15"/>
      <c r="E281" s="15"/>
      <c r="F281" s="15"/>
      <c r="G281" s="15"/>
      <c r="H281" s="15"/>
      <c r="I281" s="15"/>
      <c r="J281" s="15"/>
      <c r="L281" s="30" t="str">
        <f>IF(COUNTA(C281:J281)=0,"",_xlfn.CONCAT(,
IF(AND(NOT(ISBLANK($J281)),
    ABS($J281-(($C281+$D281+$F281+$G281+$H281+$I281)-$E281))&gt;=1),
" Error: Position at the end of the period is not equal to: position at the beginning of the period+increase in assets-decrease in assets+exchange rate changes+price changes+other changes+rectifications.",
""),
IF(AND(NOT(ISBLANK($C281)),$C281&lt;0),
" Error: Position at the beginning of the period must be a positive amount.",
""),
IF(AND(NOT(ISBLANK($J281)),$J281&lt;0),
" Error: Position at the end of the period must be a positive amount.",
""),
IF(AND(NOT(ISBLANK($J281)),
    $J281&gt;0,
    OR(ISBLANK('T04.01'!$J281),
        'T04.01'!$J281&lt;=0,
        ISBLANK('T03.04'!$I281),
        'T03.04'!$I281&lt;=0)),
" Warning: If at least one of the forms T03.04,T04.01,T04.02 contains data other than zero,also the other two forms must be completed.",
"")))</f>
        <v/>
      </c>
    </row>
    <row r="282" spans="1:12">
      <c r="A282" s="20"/>
      <c r="B282" s="20"/>
      <c r="C282" s="15"/>
      <c r="D282" s="15"/>
      <c r="E282" s="15"/>
      <c r="F282" s="15"/>
      <c r="G282" s="15"/>
      <c r="H282" s="15"/>
      <c r="I282" s="15"/>
      <c r="J282" s="15"/>
      <c r="L282" s="30" t="str">
        <f>IF(COUNTA(C282:J282)=0,"",_xlfn.CONCAT(,
IF(AND(NOT(ISBLANK($J282)),
    ABS($J282-(($C282+$D282+$F282+$G282+$H282+$I282)-$E282))&gt;=1),
" Error: Position at the end of the period is not equal to: position at the beginning of the period+increase in assets-decrease in assets+exchange rate changes+price changes+other changes+rectifications.",
""),
IF(AND(NOT(ISBLANK($C282)),$C282&lt;0),
" Error: Position at the beginning of the period must be a positive amount.",
""),
IF(AND(NOT(ISBLANK($J282)),$J282&lt;0),
" Error: Position at the end of the period must be a positive amount.",
""),
IF(AND(NOT(ISBLANK($J282)),
    $J282&gt;0,
    OR(ISBLANK('T04.01'!$J282),
        'T04.01'!$J282&lt;=0,
        ISBLANK('T03.04'!$I282),
        'T03.04'!$I282&lt;=0)),
" Warning: If at least one of the forms T03.04,T04.01,T04.02 contains data other than zero,also the other two forms must be completed.",
"")))</f>
        <v/>
      </c>
    </row>
    <row r="283" spans="1:12">
      <c r="A283" s="20"/>
      <c r="B283" s="20"/>
      <c r="C283" s="15"/>
      <c r="D283" s="15"/>
      <c r="E283" s="15"/>
      <c r="F283" s="15"/>
      <c r="G283" s="15"/>
      <c r="H283" s="15"/>
      <c r="I283" s="15"/>
      <c r="J283" s="15"/>
      <c r="L283" s="30" t="str">
        <f>IF(COUNTA(C283:J283)=0,"",_xlfn.CONCAT(,
IF(AND(NOT(ISBLANK($J283)),
    ABS($J283-(($C283+$D283+$F283+$G283+$H283+$I283)-$E283))&gt;=1),
" Error: Position at the end of the period is not equal to: position at the beginning of the period+increase in assets-decrease in assets+exchange rate changes+price changes+other changes+rectifications.",
""),
IF(AND(NOT(ISBLANK($C283)),$C283&lt;0),
" Error: Position at the beginning of the period must be a positive amount.",
""),
IF(AND(NOT(ISBLANK($J283)),$J283&lt;0),
" Error: Position at the end of the period must be a positive amount.",
""),
IF(AND(NOT(ISBLANK($J283)),
    $J283&gt;0,
    OR(ISBLANK('T04.01'!$J283),
        'T04.01'!$J283&lt;=0,
        ISBLANK('T03.04'!$I283),
        'T03.04'!$I283&lt;=0)),
" Warning: If at least one of the forms T03.04,T04.01,T04.02 contains data other than zero,also the other two forms must be completed.",
"")))</f>
        <v/>
      </c>
    </row>
    <row r="284" spans="1:12">
      <c r="A284" s="20"/>
      <c r="B284" s="20"/>
      <c r="C284" s="15"/>
      <c r="D284" s="15"/>
      <c r="E284" s="15"/>
      <c r="F284" s="15"/>
      <c r="G284" s="15"/>
      <c r="H284" s="15"/>
      <c r="I284" s="15"/>
      <c r="J284" s="15"/>
      <c r="L284" s="30" t="str">
        <f>IF(COUNTA(C284:J284)=0,"",_xlfn.CONCAT(,
IF(AND(NOT(ISBLANK($J284)),
    ABS($J284-(($C284+$D284+$F284+$G284+$H284+$I284)-$E284))&gt;=1),
" Error: Position at the end of the period is not equal to: position at the beginning of the period+increase in assets-decrease in assets+exchange rate changes+price changes+other changes+rectifications.",
""),
IF(AND(NOT(ISBLANK($C284)),$C284&lt;0),
" Error: Position at the beginning of the period must be a positive amount.",
""),
IF(AND(NOT(ISBLANK($J284)),$J284&lt;0),
" Error: Position at the end of the period must be a positive amount.",
""),
IF(AND(NOT(ISBLANK($J284)),
    $J284&gt;0,
    OR(ISBLANK('T04.01'!$J284),
        'T04.01'!$J284&lt;=0,
        ISBLANK('T03.04'!$I284),
        'T03.04'!$I284&lt;=0)),
" Warning: If at least one of the forms T03.04,T04.01,T04.02 contains data other than zero,also the other two forms must be completed.",
"")))</f>
        <v/>
      </c>
    </row>
    <row r="285" spans="1:12">
      <c r="A285" s="20"/>
      <c r="B285" s="20"/>
      <c r="C285" s="15"/>
      <c r="D285" s="15"/>
      <c r="E285" s="15"/>
      <c r="F285" s="15"/>
      <c r="G285" s="15"/>
      <c r="H285" s="15"/>
      <c r="I285" s="15"/>
      <c r="J285" s="15"/>
      <c r="L285" s="30" t="str">
        <f>IF(COUNTA(C285:J285)=0,"",_xlfn.CONCAT(,
IF(AND(NOT(ISBLANK($J285)),
    ABS($J285-(($C285+$D285+$F285+$G285+$H285+$I285)-$E285))&gt;=1),
" Error: Position at the end of the period is not equal to: position at the beginning of the period+increase in assets-decrease in assets+exchange rate changes+price changes+other changes+rectifications.",
""),
IF(AND(NOT(ISBLANK($C285)),$C285&lt;0),
" Error: Position at the beginning of the period must be a positive amount.",
""),
IF(AND(NOT(ISBLANK($J285)),$J285&lt;0),
" Error: Position at the end of the period must be a positive amount.",
""),
IF(AND(NOT(ISBLANK($J285)),
    $J285&gt;0,
    OR(ISBLANK('T04.01'!$J285),
        'T04.01'!$J285&lt;=0,
        ISBLANK('T03.04'!$I285),
        'T03.04'!$I285&lt;=0)),
" Warning: If at least one of the forms T03.04,T04.01,T04.02 contains data other than zero,also the other two forms must be completed.",
"")))</f>
        <v/>
      </c>
    </row>
    <row r="286" spans="1:12">
      <c r="A286" s="20"/>
      <c r="B286" s="20"/>
      <c r="C286" s="15"/>
      <c r="D286" s="15"/>
      <c r="E286" s="15"/>
      <c r="F286" s="15"/>
      <c r="G286" s="15"/>
      <c r="H286" s="15"/>
      <c r="I286" s="15"/>
      <c r="J286" s="15"/>
      <c r="L286" s="30" t="str">
        <f>IF(COUNTA(C286:J286)=0,"",_xlfn.CONCAT(,
IF(AND(NOT(ISBLANK($J286)),
    ABS($J286-(($C286+$D286+$F286+$G286+$H286+$I286)-$E286))&gt;=1),
" Error: Position at the end of the period is not equal to: position at the beginning of the period+increase in assets-decrease in assets+exchange rate changes+price changes+other changes+rectifications.",
""),
IF(AND(NOT(ISBLANK($C286)),$C286&lt;0),
" Error: Position at the beginning of the period must be a positive amount.",
""),
IF(AND(NOT(ISBLANK($J286)),$J286&lt;0),
" Error: Position at the end of the period must be a positive amount.",
""),
IF(AND(NOT(ISBLANK($J286)),
    $J286&gt;0,
    OR(ISBLANK('T04.01'!$J286),
        'T04.01'!$J286&lt;=0,
        ISBLANK('T03.04'!$I286),
        'T03.04'!$I286&lt;=0)),
" Warning: If at least one of the forms T03.04,T04.01,T04.02 contains data other than zero,also the other two forms must be completed.",
"")))</f>
        <v/>
      </c>
    </row>
    <row r="287" spans="1:12">
      <c r="A287" s="20"/>
      <c r="B287" s="20"/>
      <c r="C287" s="15"/>
      <c r="D287" s="15"/>
      <c r="E287" s="15"/>
      <c r="F287" s="15"/>
      <c r="G287" s="15"/>
      <c r="H287" s="15"/>
      <c r="I287" s="15"/>
      <c r="J287" s="15"/>
      <c r="L287" s="30" t="str">
        <f>IF(COUNTA(C287:J287)=0,"",_xlfn.CONCAT(,
IF(AND(NOT(ISBLANK($J287)),
    ABS($J287-(($C287+$D287+$F287+$G287+$H287+$I287)-$E287))&gt;=1),
" Error: Position at the end of the period is not equal to: position at the beginning of the period+increase in assets-decrease in assets+exchange rate changes+price changes+other changes+rectifications.",
""),
IF(AND(NOT(ISBLANK($C287)),$C287&lt;0),
" Error: Position at the beginning of the period must be a positive amount.",
""),
IF(AND(NOT(ISBLANK($J287)),$J287&lt;0),
" Error: Position at the end of the period must be a positive amount.",
""),
IF(AND(NOT(ISBLANK($J287)),
    $J287&gt;0,
    OR(ISBLANK('T04.01'!$J287),
        'T04.01'!$J287&lt;=0,
        ISBLANK('T03.04'!$I287),
        'T03.04'!$I287&lt;=0)),
" Warning: If at least one of the forms T03.04,T04.01,T04.02 contains data other than zero,also the other two forms must be completed.",
"")))</f>
        <v/>
      </c>
    </row>
    <row r="288" spans="1:12">
      <c r="A288" s="20"/>
      <c r="B288" s="20"/>
      <c r="C288" s="15"/>
      <c r="D288" s="15"/>
      <c r="E288" s="15"/>
      <c r="F288" s="15"/>
      <c r="G288" s="15"/>
      <c r="H288" s="15"/>
      <c r="I288" s="15"/>
      <c r="J288" s="15"/>
      <c r="L288" s="30" t="str">
        <f>IF(COUNTA(C288:J288)=0,"",_xlfn.CONCAT(,
IF(AND(NOT(ISBLANK($J288)),
    ABS($J288-(($C288+$D288+$F288+$G288+$H288+$I288)-$E288))&gt;=1),
" Error: Position at the end of the period is not equal to: position at the beginning of the period+increase in assets-decrease in assets+exchange rate changes+price changes+other changes+rectifications.",
""),
IF(AND(NOT(ISBLANK($C288)),$C288&lt;0),
" Error: Position at the beginning of the period must be a positive amount.",
""),
IF(AND(NOT(ISBLANK($J288)),$J288&lt;0),
" Error: Position at the end of the period must be a positive amount.",
""),
IF(AND(NOT(ISBLANK($J288)),
    $J288&gt;0,
    OR(ISBLANK('T04.01'!$J288),
        'T04.01'!$J288&lt;=0,
        ISBLANK('T03.04'!$I288),
        'T03.04'!$I288&lt;=0)),
" Warning: If at least one of the forms T03.04,T04.01,T04.02 contains data other than zero,also the other two forms must be completed.",
"")))</f>
        <v/>
      </c>
    </row>
    <row r="289" spans="1:12">
      <c r="A289" s="20"/>
      <c r="B289" s="20"/>
      <c r="C289" s="15"/>
      <c r="D289" s="15"/>
      <c r="E289" s="15"/>
      <c r="F289" s="15"/>
      <c r="G289" s="15"/>
      <c r="H289" s="15"/>
      <c r="I289" s="15"/>
      <c r="J289" s="15"/>
      <c r="L289" s="30" t="str">
        <f>IF(COUNTA(C289:J289)=0,"",_xlfn.CONCAT(,
IF(AND(NOT(ISBLANK($J289)),
    ABS($J289-(($C289+$D289+$F289+$G289+$H289+$I289)-$E289))&gt;=1),
" Error: Position at the end of the period is not equal to: position at the beginning of the period+increase in assets-decrease in assets+exchange rate changes+price changes+other changes+rectifications.",
""),
IF(AND(NOT(ISBLANK($C289)),$C289&lt;0),
" Error: Position at the beginning of the period must be a positive amount.",
""),
IF(AND(NOT(ISBLANK($J289)),$J289&lt;0),
" Error: Position at the end of the period must be a positive amount.",
""),
IF(AND(NOT(ISBLANK($J289)),
    $J289&gt;0,
    OR(ISBLANK('T04.01'!$J289),
        'T04.01'!$J289&lt;=0,
        ISBLANK('T03.04'!$I289),
        'T03.04'!$I289&lt;=0)),
" Warning: If at least one of the forms T03.04,T04.01,T04.02 contains data other than zero,also the other two forms must be completed.",
"")))</f>
        <v/>
      </c>
    </row>
    <row r="290" spans="1:12">
      <c r="A290" s="20"/>
      <c r="B290" s="20"/>
      <c r="C290" s="15"/>
      <c r="D290" s="15"/>
      <c r="E290" s="15"/>
      <c r="F290" s="15"/>
      <c r="G290" s="15"/>
      <c r="H290" s="15"/>
      <c r="I290" s="15"/>
      <c r="J290" s="15"/>
      <c r="L290" s="30" t="str">
        <f>IF(COUNTA(C290:J290)=0,"",_xlfn.CONCAT(,
IF(AND(NOT(ISBLANK($J290)),
    ABS($J290-(($C290+$D290+$F290+$G290+$H290+$I290)-$E290))&gt;=1),
" Error: Position at the end of the period is not equal to: position at the beginning of the period+increase in assets-decrease in assets+exchange rate changes+price changes+other changes+rectifications.",
""),
IF(AND(NOT(ISBLANK($C290)),$C290&lt;0),
" Error: Position at the beginning of the period must be a positive amount.",
""),
IF(AND(NOT(ISBLANK($J290)),$J290&lt;0),
" Error: Position at the end of the period must be a positive amount.",
""),
IF(AND(NOT(ISBLANK($J290)),
    $J290&gt;0,
    OR(ISBLANK('T04.01'!$J290),
        'T04.01'!$J290&lt;=0,
        ISBLANK('T03.04'!$I290),
        'T03.04'!$I290&lt;=0)),
" Warning: If at least one of the forms T03.04,T04.01,T04.02 contains data other than zero,also the other two forms must be completed.",
"")))</f>
        <v/>
      </c>
    </row>
    <row r="291" spans="1:12">
      <c r="A291" s="20"/>
      <c r="B291" s="20"/>
      <c r="C291" s="15"/>
      <c r="D291" s="15"/>
      <c r="E291" s="15"/>
      <c r="F291" s="15"/>
      <c r="G291" s="15"/>
      <c r="H291" s="15"/>
      <c r="I291" s="15"/>
      <c r="J291" s="15"/>
      <c r="L291" s="30" t="str">
        <f>IF(COUNTA(C291:J291)=0,"",_xlfn.CONCAT(,
IF(AND(NOT(ISBLANK($J291)),
    ABS($J291-(($C291+$D291+$F291+$G291+$H291+$I291)-$E291))&gt;=1),
" Error: Position at the end of the period is not equal to: position at the beginning of the period+increase in assets-decrease in assets+exchange rate changes+price changes+other changes+rectifications.",
""),
IF(AND(NOT(ISBLANK($C291)),$C291&lt;0),
" Error: Position at the beginning of the period must be a positive amount.",
""),
IF(AND(NOT(ISBLANK($J291)),$J291&lt;0),
" Error: Position at the end of the period must be a positive amount.",
""),
IF(AND(NOT(ISBLANK($J291)),
    $J291&gt;0,
    OR(ISBLANK('T04.01'!$J291),
        'T04.01'!$J291&lt;=0,
        ISBLANK('T03.04'!$I291),
        'T03.04'!$I291&lt;=0)),
" Warning: If at least one of the forms T03.04,T04.01,T04.02 contains data other than zero,also the other two forms must be completed.",
"")))</f>
        <v/>
      </c>
    </row>
    <row r="292" spans="1:12">
      <c r="A292" s="20"/>
      <c r="B292" s="20"/>
      <c r="C292" s="15"/>
      <c r="D292" s="15"/>
      <c r="E292" s="15"/>
      <c r="F292" s="15"/>
      <c r="G292" s="15"/>
      <c r="H292" s="15"/>
      <c r="I292" s="15"/>
      <c r="J292" s="15"/>
      <c r="L292" s="30" t="str">
        <f>IF(COUNTA(C292:J292)=0,"",_xlfn.CONCAT(,
IF(AND(NOT(ISBLANK($J292)),
    ABS($J292-(($C292+$D292+$F292+$G292+$H292+$I292)-$E292))&gt;=1),
" Error: Position at the end of the period is not equal to: position at the beginning of the period+increase in assets-decrease in assets+exchange rate changes+price changes+other changes+rectifications.",
""),
IF(AND(NOT(ISBLANK($C292)),$C292&lt;0),
" Error: Position at the beginning of the period must be a positive amount.",
""),
IF(AND(NOT(ISBLANK($J292)),$J292&lt;0),
" Error: Position at the end of the period must be a positive amount.",
""),
IF(AND(NOT(ISBLANK($J292)),
    $J292&gt;0,
    OR(ISBLANK('T04.01'!$J292),
        'T04.01'!$J292&lt;=0,
        ISBLANK('T03.04'!$I292),
        'T03.04'!$I292&lt;=0)),
" Warning: If at least one of the forms T03.04,T04.01,T04.02 contains data other than zero,also the other two forms must be completed.",
"")))</f>
        <v/>
      </c>
    </row>
    <row r="293" spans="1:12">
      <c r="A293" s="20"/>
      <c r="B293" s="20"/>
      <c r="C293" s="15"/>
      <c r="D293" s="15"/>
      <c r="E293" s="15"/>
      <c r="F293" s="15"/>
      <c r="G293" s="15"/>
      <c r="H293" s="15"/>
      <c r="I293" s="15"/>
      <c r="J293" s="15"/>
      <c r="L293" s="30" t="str">
        <f>IF(COUNTA(C293:J293)=0,"",_xlfn.CONCAT(,
IF(AND(NOT(ISBLANK($J293)),
    ABS($J293-(($C293+$D293+$F293+$G293+$H293+$I293)-$E293))&gt;=1),
" Error: Position at the end of the period is not equal to: position at the beginning of the period+increase in assets-decrease in assets+exchange rate changes+price changes+other changes+rectifications.",
""),
IF(AND(NOT(ISBLANK($C293)),$C293&lt;0),
" Error: Position at the beginning of the period must be a positive amount.",
""),
IF(AND(NOT(ISBLANK($J293)),$J293&lt;0),
" Error: Position at the end of the period must be a positive amount.",
""),
IF(AND(NOT(ISBLANK($J293)),
    $J293&gt;0,
    OR(ISBLANK('T04.01'!$J293),
        'T04.01'!$J293&lt;=0,
        ISBLANK('T03.04'!$I293),
        'T03.04'!$I293&lt;=0)),
" Warning: If at least one of the forms T03.04,T04.01,T04.02 contains data other than zero,also the other two forms must be completed.",
"")))</f>
        <v/>
      </c>
    </row>
    <row r="294" spans="1:12">
      <c r="A294" s="20"/>
      <c r="B294" s="20"/>
      <c r="C294" s="15"/>
      <c r="D294" s="15"/>
      <c r="E294" s="15"/>
      <c r="F294" s="15"/>
      <c r="G294" s="15"/>
      <c r="H294" s="15"/>
      <c r="I294" s="15"/>
      <c r="J294" s="15"/>
      <c r="L294" s="30" t="str">
        <f>IF(COUNTA(C294:J294)=0,"",_xlfn.CONCAT(,
IF(AND(NOT(ISBLANK($J294)),
    ABS($J294-(($C294+$D294+$F294+$G294+$H294+$I294)-$E294))&gt;=1),
" Error: Position at the end of the period is not equal to: position at the beginning of the period+increase in assets-decrease in assets+exchange rate changes+price changes+other changes+rectifications.",
""),
IF(AND(NOT(ISBLANK($C294)),$C294&lt;0),
" Error: Position at the beginning of the period must be a positive amount.",
""),
IF(AND(NOT(ISBLANK($J294)),$J294&lt;0),
" Error: Position at the end of the period must be a positive amount.",
""),
IF(AND(NOT(ISBLANK($J294)),
    $J294&gt;0,
    OR(ISBLANK('T04.01'!$J294),
        'T04.01'!$J294&lt;=0,
        ISBLANK('T03.04'!$I294),
        'T03.04'!$I294&lt;=0)),
" Warning: If at least one of the forms T03.04,T04.01,T04.02 contains data other than zero,also the other two forms must be completed.",
"")))</f>
        <v/>
      </c>
    </row>
    <row r="295" spans="1:12">
      <c r="A295" s="20"/>
      <c r="B295" s="20"/>
      <c r="C295" s="15"/>
      <c r="D295" s="15"/>
      <c r="E295" s="15"/>
      <c r="F295" s="15"/>
      <c r="G295" s="15"/>
      <c r="H295" s="15"/>
      <c r="I295" s="15"/>
      <c r="J295" s="15"/>
      <c r="L295" s="30" t="str">
        <f>IF(COUNTA(C295:J295)=0,"",_xlfn.CONCAT(,
IF(AND(NOT(ISBLANK($J295)),
    ABS($J295-(($C295+$D295+$F295+$G295+$H295+$I295)-$E295))&gt;=1),
" Error: Position at the end of the period is not equal to: position at the beginning of the period+increase in assets-decrease in assets+exchange rate changes+price changes+other changes+rectifications.",
""),
IF(AND(NOT(ISBLANK($C295)),$C295&lt;0),
" Error: Position at the beginning of the period must be a positive amount.",
""),
IF(AND(NOT(ISBLANK($J295)),$J295&lt;0),
" Error: Position at the end of the period must be a positive amount.",
""),
IF(AND(NOT(ISBLANK($J295)),
    $J295&gt;0,
    OR(ISBLANK('T04.01'!$J295),
        'T04.01'!$J295&lt;=0,
        ISBLANK('T03.04'!$I295),
        'T03.04'!$I295&lt;=0)),
" Warning: If at least one of the forms T03.04,T04.01,T04.02 contains data other than zero,also the other two forms must be completed.",
"")))</f>
        <v/>
      </c>
    </row>
    <row r="296" spans="1:12">
      <c r="A296" s="20"/>
      <c r="B296" s="20"/>
      <c r="C296" s="15"/>
      <c r="D296" s="15"/>
      <c r="E296" s="15"/>
      <c r="F296" s="15"/>
      <c r="G296" s="15"/>
      <c r="H296" s="15"/>
      <c r="I296" s="15"/>
      <c r="J296" s="15"/>
      <c r="L296" s="30" t="str">
        <f>IF(COUNTA(C296:J296)=0,"",_xlfn.CONCAT(,
IF(AND(NOT(ISBLANK($J296)),
    ABS($J296-(($C296+$D296+$F296+$G296+$H296+$I296)-$E296))&gt;=1),
" Error: Position at the end of the period is not equal to: position at the beginning of the period+increase in assets-decrease in assets+exchange rate changes+price changes+other changes+rectifications.",
""),
IF(AND(NOT(ISBLANK($C296)),$C296&lt;0),
" Error: Position at the beginning of the period must be a positive amount.",
""),
IF(AND(NOT(ISBLANK($J296)),$J296&lt;0),
" Error: Position at the end of the period must be a positive amount.",
""),
IF(AND(NOT(ISBLANK($J296)),
    $J296&gt;0,
    OR(ISBLANK('T04.01'!$J296),
        'T04.01'!$J296&lt;=0,
        ISBLANK('T03.04'!$I296),
        'T03.04'!$I296&lt;=0)),
" Warning: If at least one of the forms T03.04,T04.01,T04.02 contains data other than zero,also the other two forms must be completed.",
"")))</f>
        <v/>
      </c>
    </row>
    <row r="297" spans="1:12">
      <c r="A297" s="20"/>
      <c r="B297" s="20"/>
      <c r="C297" s="15"/>
      <c r="D297" s="15"/>
      <c r="E297" s="15"/>
      <c r="F297" s="15"/>
      <c r="G297" s="15"/>
      <c r="H297" s="15"/>
      <c r="I297" s="15"/>
      <c r="J297" s="15"/>
      <c r="L297" s="30" t="str">
        <f>IF(COUNTA(C297:J297)=0,"",_xlfn.CONCAT(,
IF(AND(NOT(ISBLANK($J297)),
    ABS($J297-(($C297+$D297+$F297+$G297+$H297+$I297)-$E297))&gt;=1),
" Error: Position at the end of the period is not equal to: position at the beginning of the period+increase in assets-decrease in assets+exchange rate changes+price changes+other changes+rectifications.",
""),
IF(AND(NOT(ISBLANK($C297)),$C297&lt;0),
" Error: Position at the beginning of the period must be a positive amount.",
""),
IF(AND(NOT(ISBLANK($J297)),$J297&lt;0),
" Error: Position at the end of the period must be a positive amount.",
""),
IF(AND(NOT(ISBLANK($J297)),
    $J297&gt;0,
    OR(ISBLANK('T04.01'!$J297),
        'T04.01'!$J297&lt;=0,
        ISBLANK('T03.04'!$I297),
        'T03.04'!$I297&lt;=0)),
" Warning: If at least one of the forms T03.04,T04.01,T04.02 contains data other than zero,also the other two forms must be completed.",
"")))</f>
        <v/>
      </c>
    </row>
    <row r="298" spans="1:12">
      <c r="A298" s="20"/>
      <c r="B298" s="20"/>
      <c r="C298" s="15"/>
      <c r="D298" s="15"/>
      <c r="E298" s="15"/>
      <c r="F298" s="15"/>
      <c r="G298" s="15"/>
      <c r="H298" s="15"/>
      <c r="I298" s="15"/>
      <c r="J298" s="15"/>
      <c r="L298" s="30" t="str">
        <f>IF(COUNTA(C298:J298)=0,"",_xlfn.CONCAT(,
IF(AND(NOT(ISBLANK($J298)),
    ABS($J298-(($C298+$D298+$F298+$G298+$H298+$I298)-$E298))&gt;=1),
" Error: Position at the end of the period is not equal to: position at the beginning of the period+increase in assets-decrease in assets+exchange rate changes+price changes+other changes+rectifications.",
""),
IF(AND(NOT(ISBLANK($C298)),$C298&lt;0),
" Error: Position at the beginning of the period must be a positive amount.",
""),
IF(AND(NOT(ISBLANK($J298)),$J298&lt;0),
" Error: Position at the end of the period must be a positive amount.",
""),
IF(AND(NOT(ISBLANK($J298)),
    $J298&gt;0,
    OR(ISBLANK('T04.01'!$J298),
        'T04.01'!$J298&lt;=0,
        ISBLANK('T03.04'!$I298),
        'T03.04'!$I298&lt;=0)),
" Warning: If at least one of the forms T03.04,T04.01,T04.02 contains data other than zero,also the other two forms must be completed.",
"")))</f>
        <v/>
      </c>
    </row>
    <row r="299" spans="1:12">
      <c r="A299" s="20"/>
      <c r="B299" s="20"/>
      <c r="C299" s="15"/>
      <c r="D299" s="15"/>
      <c r="E299" s="15"/>
      <c r="F299" s="15"/>
      <c r="G299" s="15"/>
      <c r="H299" s="15"/>
      <c r="I299" s="15"/>
      <c r="J299" s="15"/>
      <c r="L299" s="30" t="str">
        <f>IF(COUNTA(C299:J299)=0,"",_xlfn.CONCAT(,
IF(AND(NOT(ISBLANK($J299)),
    ABS($J299-(($C299+$D299+$F299+$G299+$H299+$I299)-$E299))&gt;=1),
" Error: Position at the end of the period is not equal to: position at the beginning of the period+increase in assets-decrease in assets+exchange rate changes+price changes+other changes+rectifications.",
""),
IF(AND(NOT(ISBLANK($C299)),$C299&lt;0),
" Error: Position at the beginning of the period must be a positive amount.",
""),
IF(AND(NOT(ISBLANK($J299)),$J299&lt;0),
" Error: Position at the end of the period must be a positive amount.",
""),
IF(AND(NOT(ISBLANK($J299)),
    $J299&gt;0,
    OR(ISBLANK('T04.01'!$J299),
        'T04.01'!$J299&lt;=0,
        ISBLANK('T03.04'!$I299),
        'T03.04'!$I299&lt;=0)),
" Warning: If at least one of the forms T03.04,T04.01,T04.02 contains data other than zero,also the other two forms must be completed.",
"")))</f>
        <v/>
      </c>
    </row>
    <row r="300" spans="1:12">
      <c r="A300" s="20"/>
      <c r="B300" s="20"/>
      <c r="C300" s="15"/>
      <c r="D300" s="15"/>
      <c r="E300" s="15"/>
      <c r="F300" s="15"/>
      <c r="G300" s="15"/>
      <c r="H300" s="15"/>
      <c r="I300" s="15"/>
      <c r="J300" s="15"/>
      <c r="L300" s="30" t="str">
        <f>IF(COUNTA(C300:J300)=0,"",_xlfn.CONCAT(,
IF(AND(NOT(ISBLANK($J300)),
    ABS($J300-(($C300+$D300+$F300+$G300+$H300+$I300)-$E300))&gt;=1),
" Error: Position at the end of the period is not equal to: position at the beginning of the period+increase in assets-decrease in assets+exchange rate changes+price changes+other changes+rectifications.",
""),
IF(AND(NOT(ISBLANK($C300)),$C300&lt;0),
" Error: Position at the beginning of the period must be a positive amount.",
""),
IF(AND(NOT(ISBLANK($J300)),$J300&lt;0),
" Error: Position at the end of the period must be a positive amount.",
""),
IF(AND(NOT(ISBLANK($J300)),
    $J300&gt;0,
    OR(ISBLANK('T04.01'!$J300),
        'T04.01'!$J300&lt;=0,
        ISBLANK('T03.04'!$I300),
        'T03.04'!$I300&lt;=0)),
" Warning: If at least one of the forms T03.04,T04.01,T04.02 contains data other than zero,also the other two forms must be completed.",
"")))</f>
        <v/>
      </c>
    </row>
    <row r="301" spans="1:12">
      <c r="A301" s="20"/>
      <c r="B301" s="20"/>
      <c r="C301" s="15"/>
      <c r="D301" s="15"/>
      <c r="E301" s="15"/>
      <c r="F301" s="15"/>
      <c r="G301" s="15"/>
      <c r="H301" s="15"/>
      <c r="I301" s="15"/>
      <c r="J301" s="15"/>
      <c r="L301" s="30" t="str">
        <f>IF(COUNTA(C301:J301)=0,"",_xlfn.CONCAT(,
IF(AND(NOT(ISBLANK($J301)),
    ABS($J301-(($C301+$D301+$F301+$G301+$H301+$I301)-$E301))&gt;=1),
" Error: Position at the end of the period is not equal to: position at the beginning of the period+increase in assets-decrease in assets+exchange rate changes+price changes+other changes+rectifications.",
""),
IF(AND(NOT(ISBLANK($C301)),$C301&lt;0),
" Error: Position at the beginning of the period must be a positive amount.",
""),
IF(AND(NOT(ISBLANK($J301)),$J301&lt;0),
" Error: Position at the end of the period must be a positive amount.",
""),
IF(AND(NOT(ISBLANK($J301)),
    $J301&gt;0,
    OR(ISBLANK('T04.01'!$J301),
        'T04.01'!$J301&lt;=0,
        ISBLANK('T03.04'!$I301),
        'T03.04'!$I301&lt;=0)),
" Warning: If at least one of the forms T03.04,T04.01,T04.02 contains data other than zero,also the other two forms must be completed.",
"")))</f>
        <v/>
      </c>
    </row>
    <row r="302" spans="1:12">
      <c r="A302" s="20"/>
      <c r="B302" s="20"/>
      <c r="C302" s="15"/>
      <c r="D302" s="15"/>
      <c r="E302" s="15"/>
      <c r="F302" s="15"/>
      <c r="G302" s="15"/>
      <c r="H302" s="15"/>
      <c r="I302" s="15"/>
      <c r="J302" s="15"/>
      <c r="L302" s="30" t="str">
        <f>IF(COUNTA(C302:J302)=0,"",_xlfn.CONCAT(,
IF(AND(NOT(ISBLANK($J302)),
    ABS($J302-(($C302+$D302+$F302+$G302+$H302+$I302)-$E302))&gt;=1),
" Error: Position at the end of the period is not equal to: position at the beginning of the period+increase in assets-decrease in assets+exchange rate changes+price changes+other changes+rectifications.",
""),
IF(AND(NOT(ISBLANK($C302)),$C302&lt;0),
" Error: Position at the beginning of the period must be a positive amount.",
""),
IF(AND(NOT(ISBLANK($J302)),$J302&lt;0),
" Error: Position at the end of the period must be a positive amount.",
""),
IF(AND(NOT(ISBLANK($J302)),
    $J302&gt;0,
    OR(ISBLANK('T04.01'!$J302),
        'T04.01'!$J302&lt;=0,
        ISBLANK('T03.04'!$I302),
        'T03.04'!$I302&lt;=0)),
" Warning: If at least one of the forms T03.04,T04.01,T04.02 contains data other than zero,also the other two forms must be completed.",
"")))</f>
        <v/>
      </c>
    </row>
    <row r="303" spans="1:12">
      <c r="A303" s="20"/>
      <c r="B303" s="20"/>
      <c r="C303" s="15"/>
      <c r="D303" s="15"/>
      <c r="E303" s="15"/>
      <c r="F303" s="15"/>
      <c r="G303" s="15"/>
      <c r="H303" s="15"/>
      <c r="I303" s="15"/>
      <c r="J303" s="15"/>
      <c r="L303" s="30" t="str">
        <f>IF(COUNTA(C303:J303)=0,"",_xlfn.CONCAT(,
IF(AND(NOT(ISBLANK($J303)),
    ABS($J303-(($C303+$D303+$F303+$G303+$H303+$I303)-$E303))&gt;=1),
" Error: Position at the end of the period is not equal to: position at the beginning of the period+increase in assets-decrease in assets+exchange rate changes+price changes+other changes+rectifications.",
""),
IF(AND(NOT(ISBLANK($C303)),$C303&lt;0),
" Error: Position at the beginning of the period must be a positive amount.",
""),
IF(AND(NOT(ISBLANK($J303)),$J303&lt;0),
" Error: Position at the end of the period must be a positive amount.",
""),
IF(AND(NOT(ISBLANK($J303)),
    $J303&gt;0,
    OR(ISBLANK('T04.01'!$J303),
        'T04.01'!$J303&lt;=0,
        ISBLANK('T03.04'!$I303),
        'T03.04'!$I303&lt;=0)),
" Warning: If at least one of the forms T03.04,T04.01,T04.02 contains data other than zero,also the other two forms must be completed.",
"")))</f>
        <v/>
      </c>
    </row>
    <row r="304" spans="1:12">
      <c r="A304" s="20"/>
      <c r="B304" s="20"/>
      <c r="C304" s="15"/>
      <c r="D304" s="15"/>
      <c r="E304" s="15"/>
      <c r="F304" s="15"/>
      <c r="G304" s="15"/>
      <c r="H304" s="15"/>
      <c r="I304" s="15"/>
      <c r="J304" s="15"/>
      <c r="L304" s="30" t="str">
        <f>IF(COUNTA(C304:J304)=0,"",_xlfn.CONCAT(,
IF(AND(NOT(ISBLANK($J304)),
    ABS($J304-(($C304+$D304+$F304+$G304+$H304+$I304)-$E304))&gt;=1),
" Error: Position at the end of the period is not equal to: position at the beginning of the period+increase in assets-decrease in assets+exchange rate changes+price changes+other changes+rectifications.",
""),
IF(AND(NOT(ISBLANK($C304)),$C304&lt;0),
" Error: Position at the beginning of the period must be a positive amount.",
""),
IF(AND(NOT(ISBLANK($J304)),$J304&lt;0),
" Error: Position at the end of the period must be a positive amount.",
""),
IF(AND(NOT(ISBLANK($J304)),
    $J304&gt;0,
    OR(ISBLANK('T04.01'!$J304),
        'T04.01'!$J304&lt;=0,
        ISBLANK('T03.04'!$I304),
        'T03.04'!$I304&lt;=0)),
" Warning: If at least one of the forms T03.04,T04.01,T04.02 contains data other than zero,also the other two forms must be completed.",
"")))</f>
        <v/>
      </c>
    </row>
    <row r="305" spans="1:12">
      <c r="A305" s="20"/>
      <c r="B305" s="20"/>
      <c r="C305" s="15"/>
      <c r="D305" s="15"/>
      <c r="E305" s="15"/>
      <c r="F305" s="15"/>
      <c r="G305" s="15"/>
      <c r="H305" s="15"/>
      <c r="I305" s="15"/>
      <c r="J305" s="15"/>
      <c r="L305" s="30" t="str">
        <f>IF(COUNTA(C305:J305)=0,"",_xlfn.CONCAT(,
IF(AND(NOT(ISBLANK($J305)),
    ABS($J305-(($C305+$D305+$F305+$G305+$H305+$I305)-$E305))&gt;=1),
" Error: Position at the end of the period is not equal to: position at the beginning of the period+increase in assets-decrease in assets+exchange rate changes+price changes+other changes+rectifications.",
""),
IF(AND(NOT(ISBLANK($C305)),$C305&lt;0),
" Error: Position at the beginning of the period must be a positive amount.",
""),
IF(AND(NOT(ISBLANK($J305)),$J305&lt;0),
" Error: Position at the end of the period must be a positive amount.",
""),
IF(AND(NOT(ISBLANK($J305)),
    $J305&gt;0,
    OR(ISBLANK('T04.01'!$J305),
        'T04.01'!$J305&lt;=0,
        ISBLANK('T03.04'!$I305),
        'T03.04'!$I305&lt;=0)),
" Warning: If at least one of the forms T03.04,T04.01,T04.02 contains data other than zero,also the other two forms must be completed.",
"")))</f>
        <v/>
      </c>
    </row>
    <row r="306" spans="1:12">
      <c r="A306" s="20"/>
      <c r="B306" s="20"/>
      <c r="C306" s="15"/>
      <c r="D306" s="15"/>
      <c r="E306" s="15"/>
      <c r="F306" s="15"/>
      <c r="G306" s="15"/>
      <c r="H306" s="15"/>
      <c r="I306" s="15"/>
      <c r="J306" s="15"/>
      <c r="L306" s="30" t="str">
        <f>IF(COUNTA(C306:J306)=0,"",_xlfn.CONCAT(,
IF(AND(NOT(ISBLANK($J306)),
    ABS($J306-(($C306+$D306+$F306+$G306+$H306+$I306)-$E306))&gt;=1),
" Error: Position at the end of the period is not equal to: position at the beginning of the period+increase in assets-decrease in assets+exchange rate changes+price changes+other changes+rectifications.",
""),
IF(AND(NOT(ISBLANK($C306)),$C306&lt;0),
" Error: Position at the beginning of the period must be a positive amount.",
""),
IF(AND(NOT(ISBLANK($J306)),$J306&lt;0),
" Error: Position at the end of the period must be a positive amount.",
""),
IF(AND(NOT(ISBLANK($J306)),
    $J306&gt;0,
    OR(ISBLANK('T04.01'!$J306),
        'T04.01'!$J306&lt;=0,
        ISBLANK('T03.04'!$I306),
        'T03.04'!$I306&lt;=0)),
" Warning: If at least one of the forms T03.04,T04.01,T04.02 contains data other than zero,also the other two forms must be completed.",
"")))</f>
        <v/>
      </c>
    </row>
    <row r="307" spans="1:12">
      <c r="A307" s="20"/>
      <c r="B307" s="20"/>
      <c r="C307" s="15"/>
      <c r="D307" s="15"/>
      <c r="E307" s="15"/>
      <c r="F307" s="15"/>
      <c r="G307" s="15"/>
      <c r="H307" s="15"/>
      <c r="I307" s="15"/>
      <c r="J307" s="15"/>
      <c r="L307" s="30" t="str">
        <f>IF(COUNTA(C307:J307)=0,"",_xlfn.CONCAT(,
IF(AND(NOT(ISBLANK($J307)),
    ABS($J307-(($C307+$D307+$F307+$G307+$H307+$I307)-$E307))&gt;=1),
" Error: Position at the end of the period is not equal to: position at the beginning of the period+increase in assets-decrease in assets+exchange rate changes+price changes+other changes+rectifications.",
""),
IF(AND(NOT(ISBLANK($C307)),$C307&lt;0),
" Error: Position at the beginning of the period must be a positive amount.",
""),
IF(AND(NOT(ISBLANK($J307)),$J307&lt;0),
" Error: Position at the end of the period must be a positive amount.",
""),
IF(AND(NOT(ISBLANK($J307)),
    $J307&gt;0,
    OR(ISBLANK('T04.01'!$J307),
        'T04.01'!$J307&lt;=0,
        ISBLANK('T03.04'!$I307),
        'T03.04'!$I307&lt;=0)),
" Warning: If at least one of the forms T03.04,T04.01,T04.02 contains data other than zero,also the other two forms must be completed.",
"")))</f>
        <v/>
      </c>
    </row>
    <row r="308" spans="1:12">
      <c r="A308" s="20"/>
      <c r="B308" s="20"/>
      <c r="C308" s="15"/>
      <c r="D308" s="15"/>
      <c r="E308" s="15"/>
      <c r="F308" s="15"/>
      <c r="G308" s="15"/>
      <c r="H308" s="15"/>
      <c r="I308" s="15"/>
      <c r="J308" s="15"/>
      <c r="L308" s="30" t="str">
        <f>IF(COUNTA(C308:J308)=0,"",_xlfn.CONCAT(,
IF(AND(NOT(ISBLANK($J308)),
    ABS($J308-(($C308+$D308+$F308+$G308+$H308+$I308)-$E308))&gt;=1),
" Error: Position at the end of the period is not equal to: position at the beginning of the period+increase in assets-decrease in assets+exchange rate changes+price changes+other changes+rectifications.",
""),
IF(AND(NOT(ISBLANK($C308)),$C308&lt;0),
" Error: Position at the beginning of the period must be a positive amount.",
""),
IF(AND(NOT(ISBLANK($J308)),$J308&lt;0),
" Error: Position at the end of the period must be a positive amount.",
""),
IF(AND(NOT(ISBLANK($J308)),
    $J308&gt;0,
    OR(ISBLANK('T04.01'!$J308),
        'T04.01'!$J308&lt;=0,
        ISBLANK('T03.04'!$I308),
        'T03.04'!$I308&lt;=0)),
" Warning: If at least one of the forms T03.04,T04.01,T04.02 contains data other than zero,also the other two forms must be completed.",
"")))</f>
        <v/>
      </c>
    </row>
    <row r="309" spans="1:12">
      <c r="A309" s="20"/>
      <c r="B309" s="20"/>
      <c r="C309" s="15"/>
      <c r="D309" s="15"/>
      <c r="E309" s="15"/>
      <c r="F309" s="15"/>
      <c r="G309" s="15"/>
      <c r="H309" s="15"/>
      <c r="I309" s="15"/>
      <c r="J309" s="15"/>
      <c r="L309" s="30" t="str">
        <f>IF(COUNTA(C309:J309)=0,"",_xlfn.CONCAT(,
IF(AND(NOT(ISBLANK($J309)),
    ABS($J309-(($C309+$D309+$F309+$G309+$H309+$I309)-$E309))&gt;=1),
" Error: Position at the end of the period is not equal to: position at the beginning of the period+increase in assets-decrease in assets+exchange rate changes+price changes+other changes+rectifications.",
""),
IF(AND(NOT(ISBLANK($C309)),$C309&lt;0),
" Error: Position at the beginning of the period must be a positive amount.",
""),
IF(AND(NOT(ISBLANK($J309)),$J309&lt;0),
" Error: Position at the end of the period must be a positive amount.",
""),
IF(AND(NOT(ISBLANK($J309)),
    $J309&gt;0,
    OR(ISBLANK('T04.01'!$J309),
        'T04.01'!$J309&lt;=0,
        ISBLANK('T03.04'!$I309),
        'T03.04'!$I309&lt;=0)),
" Warning: If at least one of the forms T03.04,T04.01,T04.02 contains data other than zero,also the other two forms must be completed.",
"")))</f>
        <v/>
      </c>
    </row>
    <row r="310" spans="1:12">
      <c r="A310" s="20"/>
      <c r="B310" s="20"/>
      <c r="C310" s="15"/>
      <c r="D310" s="15"/>
      <c r="E310" s="15"/>
      <c r="F310" s="15"/>
      <c r="G310" s="15"/>
      <c r="H310" s="15"/>
      <c r="I310" s="15"/>
      <c r="J310" s="15"/>
      <c r="L310" s="30" t="str">
        <f>IF(COUNTA(C310:J310)=0,"",_xlfn.CONCAT(,
IF(AND(NOT(ISBLANK($J310)),
    ABS($J310-(($C310+$D310+$F310+$G310+$H310+$I310)-$E310))&gt;=1),
" Error: Position at the end of the period is not equal to: position at the beginning of the period+increase in assets-decrease in assets+exchange rate changes+price changes+other changes+rectifications.",
""),
IF(AND(NOT(ISBLANK($C310)),$C310&lt;0),
" Error: Position at the beginning of the period must be a positive amount.",
""),
IF(AND(NOT(ISBLANK($J310)),$J310&lt;0),
" Error: Position at the end of the period must be a positive amount.",
""),
IF(AND(NOT(ISBLANK($J310)),
    $J310&gt;0,
    OR(ISBLANK('T04.01'!$J310),
        'T04.01'!$J310&lt;=0,
        ISBLANK('T03.04'!$I310),
        'T03.04'!$I310&lt;=0)),
" Warning: If at least one of the forms T03.04,T04.01,T04.02 contains data other than zero,also the other two forms must be completed.",
"")))</f>
        <v/>
      </c>
    </row>
    <row r="311" spans="1:12">
      <c r="A311" s="20"/>
      <c r="B311" s="20"/>
      <c r="C311" s="15"/>
      <c r="D311" s="15"/>
      <c r="E311" s="15"/>
      <c r="F311" s="15"/>
      <c r="G311" s="15"/>
      <c r="H311" s="15"/>
      <c r="I311" s="15"/>
      <c r="J311" s="15"/>
      <c r="L311" s="30" t="str">
        <f>IF(COUNTA(C311:J311)=0,"",_xlfn.CONCAT(,
IF(AND(NOT(ISBLANK($J311)),
    ABS($J311-(($C311+$D311+$F311+$G311+$H311+$I311)-$E311))&gt;=1),
" Error: Position at the end of the period is not equal to: position at the beginning of the period+increase in assets-decrease in assets+exchange rate changes+price changes+other changes+rectifications.",
""),
IF(AND(NOT(ISBLANK($C311)),$C311&lt;0),
" Error: Position at the beginning of the period must be a positive amount.",
""),
IF(AND(NOT(ISBLANK($J311)),$J311&lt;0),
" Error: Position at the end of the period must be a positive amount.",
""),
IF(AND(NOT(ISBLANK($J311)),
    $J311&gt;0,
    OR(ISBLANK('T04.01'!$J311),
        'T04.01'!$J311&lt;=0,
        ISBLANK('T03.04'!$I311),
        'T03.04'!$I311&lt;=0)),
" Warning: If at least one of the forms T03.04,T04.01,T04.02 contains data other than zero,also the other two forms must be completed.",
"")))</f>
        <v/>
      </c>
    </row>
    <row r="312" spans="1:12">
      <c r="A312" s="20"/>
      <c r="B312" s="20"/>
      <c r="C312" s="15"/>
      <c r="D312" s="15"/>
      <c r="E312" s="15"/>
      <c r="F312" s="15"/>
      <c r="G312" s="15"/>
      <c r="H312" s="15"/>
      <c r="I312" s="15"/>
      <c r="J312" s="15"/>
      <c r="L312" s="30" t="str">
        <f>IF(COUNTA(C312:J312)=0,"",_xlfn.CONCAT(,
IF(AND(NOT(ISBLANK($J312)),
    ABS($J312-(($C312+$D312+$F312+$G312+$H312+$I312)-$E312))&gt;=1),
" Error: Position at the end of the period is not equal to: position at the beginning of the period+increase in assets-decrease in assets+exchange rate changes+price changes+other changes+rectifications.",
""),
IF(AND(NOT(ISBLANK($C312)),$C312&lt;0),
" Error: Position at the beginning of the period must be a positive amount.",
""),
IF(AND(NOT(ISBLANK($J312)),$J312&lt;0),
" Error: Position at the end of the period must be a positive amount.",
""),
IF(AND(NOT(ISBLANK($J312)),
    $J312&gt;0,
    OR(ISBLANK('T04.01'!$J312),
        'T04.01'!$J312&lt;=0,
        ISBLANK('T03.04'!$I312),
        'T03.04'!$I312&lt;=0)),
" Warning: If at least one of the forms T03.04,T04.01,T04.02 contains data other than zero,also the other two forms must be completed.",
"")))</f>
        <v/>
      </c>
    </row>
    <row r="313" spans="1:12">
      <c r="A313" s="20"/>
      <c r="B313" s="20"/>
      <c r="C313" s="15"/>
      <c r="D313" s="15"/>
      <c r="E313" s="15"/>
      <c r="F313" s="15"/>
      <c r="G313" s="15"/>
      <c r="H313" s="15"/>
      <c r="I313" s="15"/>
      <c r="J313" s="15"/>
      <c r="L313" s="30" t="str">
        <f>IF(COUNTA(C313:J313)=0,"",_xlfn.CONCAT(,
IF(AND(NOT(ISBLANK($J313)),
    ABS($J313-(($C313+$D313+$F313+$G313+$H313+$I313)-$E313))&gt;=1),
" Error: Position at the end of the period is not equal to: position at the beginning of the period+increase in assets-decrease in assets+exchange rate changes+price changes+other changes+rectifications.",
""),
IF(AND(NOT(ISBLANK($C313)),$C313&lt;0),
" Error: Position at the beginning of the period must be a positive amount.",
""),
IF(AND(NOT(ISBLANK($J313)),$J313&lt;0),
" Error: Position at the end of the period must be a positive amount.",
""),
IF(AND(NOT(ISBLANK($J313)),
    $J313&gt;0,
    OR(ISBLANK('T04.01'!$J313),
        'T04.01'!$J313&lt;=0,
        ISBLANK('T03.04'!$I313),
        'T03.04'!$I313&lt;=0)),
" Warning: If at least one of the forms T03.04,T04.01,T04.02 contains data other than zero,also the other two forms must be completed.",
"")))</f>
        <v/>
      </c>
    </row>
    <row r="314" spans="1:12">
      <c r="A314" s="20"/>
      <c r="B314" s="20"/>
      <c r="C314" s="15"/>
      <c r="D314" s="15"/>
      <c r="E314" s="15"/>
      <c r="F314" s="15"/>
      <c r="G314" s="15"/>
      <c r="H314" s="15"/>
      <c r="I314" s="15"/>
      <c r="J314" s="15"/>
      <c r="L314" s="30" t="str">
        <f>IF(COUNTA(C314:J314)=0,"",_xlfn.CONCAT(,
IF(AND(NOT(ISBLANK($J314)),
    ABS($J314-(($C314+$D314+$F314+$G314+$H314+$I314)-$E314))&gt;=1),
" Error: Position at the end of the period is not equal to: position at the beginning of the period+increase in assets-decrease in assets+exchange rate changes+price changes+other changes+rectifications.",
""),
IF(AND(NOT(ISBLANK($C314)),$C314&lt;0),
" Error: Position at the beginning of the period must be a positive amount.",
""),
IF(AND(NOT(ISBLANK($J314)),$J314&lt;0),
" Error: Position at the end of the period must be a positive amount.",
""),
IF(AND(NOT(ISBLANK($J314)),
    $J314&gt;0,
    OR(ISBLANK('T04.01'!$J314),
        'T04.01'!$J314&lt;=0,
        ISBLANK('T03.04'!$I314),
        'T03.04'!$I314&lt;=0)),
" Warning: If at least one of the forms T03.04,T04.01,T04.02 contains data other than zero,also the other two forms must be completed.",
"")))</f>
        <v/>
      </c>
    </row>
    <row r="315" spans="1:12">
      <c r="A315" s="20"/>
      <c r="B315" s="20"/>
      <c r="C315" s="15"/>
      <c r="D315" s="15"/>
      <c r="E315" s="15"/>
      <c r="F315" s="15"/>
      <c r="G315" s="15"/>
      <c r="H315" s="15"/>
      <c r="I315" s="15"/>
      <c r="J315" s="15"/>
      <c r="L315" s="30" t="str">
        <f>IF(COUNTA(C315:J315)=0,"",_xlfn.CONCAT(,
IF(AND(NOT(ISBLANK($J315)),
    ABS($J315-(($C315+$D315+$F315+$G315+$H315+$I315)-$E315))&gt;=1),
" Error: Position at the end of the period is not equal to: position at the beginning of the period+increase in assets-decrease in assets+exchange rate changes+price changes+other changes+rectifications.",
""),
IF(AND(NOT(ISBLANK($C315)),$C315&lt;0),
" Error: Position at the beginning of the period must be a positive amount.",
""),
IF(AND(NOT(ISBLANK($J315)),$J315&lt;0),
" Error: Position at the end of the period must be a positive amount.",
""),
IF(AND(NOT(ISBLANK($J315)),
    $J315&gt;0,
    OR(ISBLANK('T04.01'!$J315),
        'T04.01'!$J315&lt;=0,
        ISBLANK('T03.04'!$I315),
        'T03.04'!$I315&lt;=0)),
" Warning: If at least one of the forms T03.04,T04.01,T04.02 contains data other than zero,also the other two forms must be completed.",
"")))</f>
        <v/>
      </c>
    </row>
    <row r="316" spans="1:12">
      <c r="A316" s="20"/>
      <c r="B316" s="20"/>
      <c r="C316" s="15"/>
      <c r="D316" s="15"/>
      <c r="E316" s="15"/>
      <c r="F316" s="15"/>
      <c r="G316" s="15"/>
      <c r="H316" s="15"/>
      <c r="I316" s="15"/>
      <c r="J316" s="15"/>
      <c r="L316" s="30" t="str">
        <f>IF(COUNTA(C316:J316)=0,"",_xlfn.CONCAT(,
IF(AND(NOT(ISBLANK($J316)),
    ABS($J316-(($C316+$D316+$F316+$G316+$H316+$I316)-$E316))&gt;=1),
" Error: Position at the end of the period is not equal to: position at the beginning of the period+increase in assets-decrease in assets+exchange rate changes+price changes+other changes+rectifications.",
""),
IF(AND(NOT(ISBLANK($C316)),$C316&lt;0),
" Error: Position at the beginning of the period must be a positive amount.",
""),
IF(AND(NOT(ISBLANK($J316)),$J316&lt;0),
" Error: Position at the end of the period must be a positive amount.",
""),
IF(AND(NOT(ISBLANK($J316)),
    $J316&gt;0,
    OR(ISBLANK('T04.01'!$J316),
        'T04.01'!$J316&lt;=0,
        ISBLANK('T03.04'!$I316),
        'T03.04'!$I316&lt;=0)),
" Warning: If at least one of the forms T03.04,T04.01,T04.02 contains data other than zero,also the other two forms must be completed.",
"")))</f>
        <v/>
      </c>
    </row>
    <row r="317" spans="1:12">
      <c r="A317" s="20"/>
      <c r="B317" s="20"/>
      <c r="C317" s="15"/>
      <c r="D317" s="15"/>
      <c r="E317" s="15"/>
      <c r="F317" s="15"/>
      <c r="G317" s="15"/>
      <c r="H317" s="15"/>
      <c r="I317" s="15"/>
      <c r="J317" s="15"/>
      <c r="L317" s="30" t="str">
        <f>IF(COUNTA(C317:J317)=0,"",_xlfn.CONCAT(,
IF(AND(NOT(ISBLANK($J317)),
    ABS($J317-(($C317+$D317+$F317+$G317+$H317+$I317)-$E317))&gt;=1),
" Error: Position at the end of the period is not equal to: position at the beginning of the period+increase in assets-decrease in assets+exchange rate changes+price changes+other changes+rectifications.",
""),
IF(AND(NOT(ISBLANK($C317)),$C317&lt;0),
" Error: Position at the beginning of the period must be a positive amount.",
""),
IF(AND(NOT(ISBLANK($J317)),$J317&lt;0),
" Error: Position at the end of the period must be a positive amount.",
""),
IF(AND(NOT(ISBLANK($J317)),
    $J317&gt;0,
    OR(ISBLANK('T04.01'!$J317),
        'T04.01'!$J317&lt;=0,
        ISBLANK('T03.04'!$I317),
        'T03.04'!$I317&lt;=0)),
" Warning: If at least one of the forms T03.04,T04.01,T04.02 contains data other than zero,also the other two forms must be completed.",
"")))</f>
        <v/>
      </c>
    </row>
    <row r="318" spans="1:12">
      <c r="A318" s="20"/>
      <c r="B318" s="20"/>
      <c r="C318" s="15"/>
      <c r="D318" s="15"/>
      <c r="E318" s="15"/>
      <c r="F318" s="15"/>
      <c r="G318" s="15"/>
      <c r="H318" s="15"/>
      <c r="I318" s="15"/>
      <c r="J318" s="15"/>
      <c r="L318" s="30" t="str">
        <f>IF(COUNTA(C318:J318)=0,"",_xlfn.CONCAT(,
IF(AND(NOT(ISBLANK($J318)),
    ABS($J318-(($C318+$D318+$F318+$G318+$H318+$I318)-$E318))&gt;=1),
" Error: Position at the end of the period is not equal to: position at the beginning of the period+increase in assets-decrease in assets+exchange rate changes+price changes+other changes+rectifications.",
""),
IF(AND(NOT(ISBLANK($C318)),$C318&lt;0),
" Error: Position at the beginning of the period must be a positive amount.",
""),
IF(AND(NOT(ISBLANK($J318)),$J318&lt;0),
" Error: Position at the end of the period must be a positive amount.",
""),
IF(AND(NOT(ISBLANK($J318)),
    $J318&gt;0,
    OR(ISBLANK('T04.01'!$J318),
        'T04.01'!$J318&lt;=0,
        ISBLANK('T03.04'!$I318),
        'T03.04'!$I318&lt;=0)),
" Warning: If at least one of the forms T03.04,T04.01,T04.02 contains data other than zero,also the other two forms must be completed.",
"")))</f>
        <v/>
      </c>
    </row>
    <row r="319" spans="1:12">
      <c r="A319" s="20"/>
      <c r="B319" s="20"/>
      <c r="C319" s="15"/>
      <c r="D319" s="15"/>
      <c r="E319" s="15"/>
      <c r="F319" s="15"/>
      <c r="G319" s="15"/>
      <c r="H319" s="15"/>
      <c r="I319" s="15"/>
      <c r="J319" s="15"/>
      <c r="L319" s="30" t="str">
        <f>IF(COUNTA(C319:J319)=0,"",_xlfn.CONCAT(,
IF(AND(NOT(ISBLANK($J319)),
    ABS($J319-(($C319+$D319+$F319+$G319+$H319+$I319)-$E319))&gt;=1),
" Error: Position at the end of the period is not equal to: position at the beginning of the period+increase in assets-decrease in assets+exchange rate changes+price changes+other changes+rectifications.",
""),
IF(AND(NOT(ISBLANK($C319)),$C319&lt;0),
" Error: Position at the beginning of the period must be a positive amount.",
""),
IF(AND(NOT(ISBLANK($J319)),$J319&lt;0),
" Error: Position at the end of the period must be a positive amount.",
""),
IF(AND(NOT(ISBLANK($J319)),
    $J319&gt;0,
    OR(ISBLANK('T04.01'!$J319),
        'T04.01'!$J319&lt;=0,
        ISBLANK('T03.04'!$I319),
        'T03.04'!$I319&lt;=0)),
" Warning: If at least one of the forms T03.04,T04.01,T04.02 contains data other than zero,also the other two forms must be completed.",
"")))</f>
        <v/>
      </c>
    </row>
    <row r="320" spans="1:12">
      <c r="A320" s="20"/>
      <c r="B320" s="20"/>
      <c r="C320" s="15"/>
      <c r="D320" s="15"/>
      <c r="E320" s="15"/>
      <c r="F320" s="15"/>
      <c r="G320" s="15"/>
      <c r="H320" s="15"/>
      <c r="I320" s="15"/>
      <c r="J320" s="15"/>
      <c r="L320" s="30" t="str">
        <f>IF(COUNTA(C320:J320)=0,"",_xlfn.CONCAT(,
IF(AND(NOT(ISBLANK($J320)),
    ABS($J320-(($C320+$D320+$F320+$G320+$H320+$I320)-$E320))&gt;=1),
" Error: Position at the end of the period is not equal to: position at the beginning of the period+increase in assets-decrease in assets+exchange rate changes+price changes+other changes+rectifications.",
""),
IF(AND(NOT(ISBLANK($C320)),$C320&lt;0),
" Error: Position at the beginning of the period must be a positive amount.",
""),
IF(AND(NOT(ISBLANK($J320)),$J320&lt;0),
" Error: Position at the end of the period must be a positive amount.",
""),
IF(AND(NOT(ISBLANK($J320)),
    $J320&gt;0,
    OR(ISBLANK('T04.01'!$J320),
        'T04.01'!$J320&lt;=0,
        ISBLANK('T03.04'!$I320),
        'T03.04'!$I320&lt;=0)),
" Warning: If at least one of the forms T03.04,T04.01,T04.02 contains data other than zero,also the other two forms must be completed.",
"")))</f>
        <v/>
      </c>
    </row>
    <row r="321" spans="1:12">
      <c r="A321" s="20"/>
      <c r="B321" s="20"/>
      <c r="C321" s="15"/>
      <c r="D321" s="15"/>
      <c r="E321" s="15"/>
      <c r="F321" s="15"/>
      <c r="G321" s="15"/>
      <c r="H321" s="15"/>
      <c r="I321" s="15"/>
      <c r="J321" s="15"/>
      <c r="L321" s="30" t="str">
        <f>IF(COUNTA(C321:J321)=0,"",_xlfn.CONCAT(,
IF(AND(NOT(ISBLANK($J321)),
    ABS($J321-(($C321+$D321+$F321+$G321+$H321+$I321)-$E321))&gt;=1),
" Error: Position at the end of the period is not equal to: position at the beginning of the period+increase in assets-decrease in assets+exchange rate changes+price changes+other changes+rectifications.",
""),
IF(AND(NOT(ISBLANK($C321)),$C321&lt;0),
" Error: Position at the beginning of the period must be a positive amount.",
""),
IF(AND(NOT(ISBLANK($J321)),$J321&lt;0),
" Error: Position at the end of the period must be a positive amount.",
""),
IF(AND(NOT(ISBLANK($J321)),
    $J321&gt;0,
    OR(ISBLANK('T04.01'!$J321),
        'T04.01'!$J321&lt;=0,
        ISBLANK('T03.04'!$I321),
        'T03.04'!$I321&lt;=0)),
" Warning: If at least one of the forms T03.04,T04.01,T04.02 contains data other than zero,also the other two forms must be completed.",
"")))</f>
        <v/>
      </c>
    </row>
    <row r="322" spans="1:12">
      <c r="A322" s="20"/>
      <c r="B322" s="20"/>
      <c r="C322" s="15"/>
      <c r="D322" s="15"/>
      <c r="E322" s="15"/>
      <c r="F322" s="15"/>
      <c r="G322" s="15"/>
      <c r="H322" s="15"/>
      <c r="I322" s="15"/>
      <c r="J322" s="15"/>
      <c r="L322" s="30" t="str">
        <f>IF(COUNTA(C322:J322)=0,"",_xlfn.CONCAT(,
IF(AND(NOT(ISBLANK($J322)),
    ABS($J322-(($C322+$D322+$F322+$G322+$H322+$I322)-$E322))&gt;=1),
" Error: Position at the end of the period is not equal to: position at the beginning of the period+increase in assets-decrease in assets+exchange rate changes+price changes+other changes+rectifications.",
""),
IF(AND(NOT(ISBLANK($C322)),$C322&lt;0),
" Error: Position at the beginning of the period must be a positive amount.",
""),
IF(AND(NOT(ISBLANK($J322)),$J322&lt;0),
" Error: Position at the end of the period must be a positive amount.",
""),
IF(AND(NOT(ISBLANK($J322)),
    $J322&gt;0,
    OR(ISBLANK('T04.01'!$J322),
        'T04.01'!$J322&lt;=0,
        ISBLANK('T03.04'!$I322),
        'T03.04'!$I322&lt;=0)),
" Warning: If at least one of the forms T03.04,T04.01,T04.02 contains data other than zero,also the other two forms must be completed.",
"")))</f>
        <v/>
      </c>
    </row>
    <row r="323" spans="1:12">
      <c r="A323" s="20"/>
      <c r="B323" s="20"/>
      <c r="C323" s="15"/>
      <c r="D323" s="15"/>
      <c r="E323" s="15"/>
      <c r="F323" s="15"/>
      <c r="G323" s="15"/>
      <c r="H323" s="15"/>
      <c r="I323" s="15"/>
      <c r="J323" s="15"/>
      <c r="L323" s="30" t="str">
        <f>IF(COUNTA(C323:J323)=0,"",_xlfn.CONCAT(,
IF(AND(NOT(ISBLANK($J323)),
    ABS($J323-(($C323+$D323+$F323+$G323+$H323+$I323)-$E323))&gt;=1),
" Error: Position at the end of the period is not equal to: position at the beginning of the period+increase in assets-decrease in assets+exchange rate changes+price changes+other changes+rectifications.",
""),
IF(AND(NOT(ISBLANK($C323)),$C323&lt;0),
" Error: Position at the beginning of the period must be a positive amount.",
""),
IF(AND(NOT(ISBLANK($J323)),$J323&lt;0),
" Error: Position at the end of the period must be a positive amount.",
""),
IF(AND(NOT(ISBLANK($J323)),
    $J323&gt;0,
    OR(ISBLANK('T04.01'!$J323),
        'T04.01'!$J323&lt;=0,
        ISBLANK('T03.04'!$I323),
        'T03.04'!$I323&lt;=0)),
" Warning: If at least one of the forms T03.04,T04.01,T04.02 contains data other than zero,also the other two forms must be completed.",
"")))</f>
        <v/>
      </c>
    </row>
    <row r="324" spans="1:12">
      <c r="A324" s="20"/>
      <c r="B324" s="20"/>
      <c r="C324" s="15"/>
      <c r="D324" s="15"/>
      <c r="E324" s="15"/>
      <c r="F324" s="15"/>
      <c r="G324" s="15"/>
      <c r="H324" s="15"/>
      <c r="I324" s="15"/>
      <c r="J324" s="15"/>
      <c r="L324" s="30" t="str">
        <f>IF(COUNTA(C324:J324)=0,"",_xlfn.CONCAT(,
IF(AND(NOT(ISBLANK($J324)),
    ABS($J324-(($C324+$D324+$F324+$G324+$H324+$I324)-$E324))&gt;=1),
" Error: Position at the end of the period is not equal to: position at the beginning of the period+increase in assets-decrease in assets+exchange rate changes+price changes+other changes+rectifications.",
""),
IF(AND(NOT(ISBLANK($C324)),$C324&lt;0),
" Error: Position at the beginning of the period must be a positive amount.",
""),
IF(AND(NOT(ISBLANK($J324)),$J324&lt;0),
" Error: Position at the end of the period must be a positive amount.",
""),
IF(AND(NOT(ISBLANK($J324)),
    $J324&gt;0,
    OR(ISBLANK('T04.01'!$J324),
        'T04.01'!$J324&lt;=0,
        ISBLANK('T03.04'!$I324),
        'T03.04'!$I324&lt;=0)),
" Warning: If at least one of the forms T03.04,T04.01,T04.02 contains data other than zero,also the other two forms must be completed.",
"")))</f>
        <v/>
      </c>
    </row>
    <row r="325" spans="1:12">
      <c r="A325" s="20"/>
      <c r="B325" s="20"/>
      <c r="C325" s="15"/>
      <c r="D325" s="15"/>
      <c r="E325" s="15"/>
      <c r="F325" s="15"/>
      <c r="G325" s="15"/>
      <c r="H325" s="15"/>
      <c r="I325" s="15"/>
      <c r="J325" s="15"/>
      <c r="L325" s="30" t="str">
        <f>IF(COUNTA(C325:J325)=0,"",_xlfn.CONCAT(,
IF(AND(NOT(ISBLANK($J325)),
    ABS($J325-(($C325+$D325+$F325+$G325+$H325+$I325)-$E325))&gt;=1),
" Error: Position at the end of the period is not equal to: position at the beginning of the period+increase in assets-decrease in assets+exchange rate changes+price changes+other changes+rectifications.",
""),
IF(AND(NOT(ISBLANK($C325)),$C325&lt;0),
" Error: Position at the beginning of the period must be a positive amount.",
""),
IF(AND(NOT(ISBLANK($J325)),$J325&lt;0),
" Error: Position at the end of the period must be a positive amount.",
""),
IF(AND(NOT(ISBLANK($J325)),
    $J325&gt;0,
    OR(ISBLANK('T04.01'!$J325),
        'T04.01'!$J325&lt;=0,
        ISBLANK('T03.04'!$I325),
        'T03.04'!$I325&lt;=0)),
" Warning: If at least one of the forms T03.04,T04.01,T04.02 contains data other than zero,also the other two forms must be completed.",
"")))</f>
        <v/>
      </c>
    </row>
    <row r="326" spans="1:12">
      <c r="A326" s="20"/>
      <c r="B326" s="20"/>
      <c r="C326" s="15"/>
      <c r="D326" s="15"/>
      <c r="E326" s="15"/>
      <c r="F326" s="15"/>
      <c r="G326" s="15"/>
      <c r="H326" s="15"/>
      <c r="I326" s="15"/>
      <c r="J326" s="15"/>
      <c r="L326" s="30" t="str">
        <f>IF(COUNTA(C326:J326)=0,"",_xlfn.CONCAT(,
IF(AND(NOT(ISBLANK($J326)),
    ABS($J326-(($C326+$D326+$F326+$G326+$H326+$I326)-$E326))&gt;=1),
" Error: Position at the end of the period is not equal to: position at the beginning of the period+increase in assets-decrease in assets+exchange rate changes+price changes+other changes+rectifications.",
""),
IF(AND(NOT(ISBLANK($C326)),$C326&lt;0),
" Error: Position at the beginning of the period must be a positive amount.",
""),
IF(AND(NOT(ISBLANK($J326)),$J326&lt;0),
" Error: Position at the end of the period must be a positive amount.",
""),
IF(AND(NOT(ISBLANK($J326)),
    $J326&gt;0,
    OR(ISBLANK('T04.01'!$J326),
        'T04.01'!$J326&lt;=0,
        ISBLANK('T03.04'!$I326),
        'T03.04'!$I326&lt;=0)),
" Warning: If at least one of the forms T03.04,T04.01,T04.02 contains data other than zero,also the other two forms must be completed.",
"")))</f>
        <v/>
      </c>
    </row>
    <row r="327" spans="1:12">
      <c r="A327" s="20"/>
      <c r="B327" s="20"/>
      <c r="C327" s="15"/>
      <c r="D327" s="15"/>
      <c r="E327" s="15"/>
      <c r="F327" s="15"/>
      <c r="G327" s="15"/>
      <c r="H327" s="15"/>
      <c r="I327" s="15"/>
      <c r="J327" s="15"/>
      <c r="L327" s="30" t="str">
        <f>IF(COUNTA(C327:J327)=0,"",_xlfn.CONCAT(,
IF(AND(NOT(ISBLANK($J327)),
    ABS($J327-(($C327+$D327+$F327+$G327+$H327+$I327)-$E327))&gt;=1),
" Error: Position at the end of the period is not equal to: position at the beginning of the period+increase in assets-decrease in assets+exchange rate changes+price changes+other changes+rectifications.",
""),
IF(AND(NOT(ISBLANK($C327)),$C327&lt;0),
" Error: Position at the beginning of the period must be a positive amount.",
""),
IF(AND(NOT(ISBLANK($J327)),$J327&lt;0),
" Error: Position at the end of the period must be a positive amount.",
""),
IF(AND(NOT(ISBLANK($J327)),
    $J327&gt;0,
    OR(ISBLANK('T04.01'!$J327),
        'T04.01'!$J327&lt;=0,
        ISBLANK('T03.04'!$I327),
        'T03.04'!$I327&lt;=0)),
" Warning: If at least one of the forms T03.04,T04.01,T04.02 contains data other than zero,also the other two forms must be completed.",
"")))</f>
        <v/>
      </c>
    </row>
    <row r="328" spans="1:12">
      <c r="A328" s="20"/>
      <c r="B328" s="20"/>
      <c r="C328" s="15"/>
      <c r="D328" s="15"/>
      <c r="E328" s="15"/>
      <c r="F328" s="15"/>
      <c r="G328" s="15"/>
      <c r="H328" s="15"/>
      <c r="I328" s="15"/>
      <c r="J328" s="15"/>
      <c r="L328" s="30" t="str">
        <f>IF(COUNTA(C328:J328)=0,"",_xlfn.CONCAT(,
IF(AND(NOT(ISBLANK($J328)),
    ABS($J328-(($C328+$D328+$F328+$G328+$H328+$I328)-$E328))&gt;=1),
" Error: Position at the end of the period is not equal to: position at the beginning of the period+increase in assets-decrease in assets+exchange rate changes+price changes+other changes+rectifications.",
""),
IF(AND(NOT(ISBLANK($C328)),$C328&lt;0),
" Error: Position at the beginning of the period must be a positive amount.",
""),
IF(AND(NOT(ISBLANK($J328)),$J328&lt;0),
" Error: Position at the end of the period must be a positive amount.",
""),
IF(AND(NOT(ISBLANK($J328)),
    $J328&gt;0,
    OR(ISBLANK('T04.01'!$J328),
        'T04.01'!$J328&lt;=0,
        ISBLANK('T03.04'!$I328),
        'T03.04'!$I328&lt;=0)),
" Warning: If at least one of the forms T03.04,T04.01,T04.02 contains data other than zero,also the other two forms must be completed.",
"")))</f>
        <v/>
      </c>
    </row>
    <row r="329" spans="1:12">
      <c r="A329" s="20"/>
      <c r="B329" s="20"/>
      <c r="C329" s="15"/>
      <c r="D329" s="15"/>
      <c r="E329" s="15"/>
      <c r="F329" s="15"/>
      <c r="G329" s="15"/>
      <c r="H329" s="15"/>
      <c r="I329" s="15"/>
      <c r="J329" s="15"/>
      <c r="L329" s="30" t="str">
        <f>IF(COUNTA(C329:J329)=0,"",_xlfn.CONCAT(,
IF(AND(NOT(ISBLANK($J329)),
    ABS($J329-(($C329+$D329+$F329+$G329+$H329+$I329)-$E329))&gt;=1),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IF(AND(NOT(ISBLANK($J329)),
    $J329&gt;0,
    OR(ISBLANK('T04.01'!$J329),
        'T04.01'!$J329&lt;=0,
        ISBLANK('T03.04'!$I329),
        'T03.04'!$I329&lt;=0)),
" Warning: If at least one of the forms T03.04,T04.01,T04.02 contains data other than zero,also the other two forms must be completed.",
"")))</f>
        <v/>
      </c>
    </row>
    <row r="330" spans="1:12">
      <c r="A330" s="20"/>
      <c r="B330" s="20"/>
      <c r="C330" s="15"/>
      <c r="D330" s="15"/>
      <c r="E330" s="15"/>
      <c r="F330" s="15"/>
      <c r="G330" s="15"/>
      <c r="H330" s="15"/>
      <c r="I330" s="15"/>
      <c r="J330" s="15"/>
      <c r="L330" s="30" t="str">
        <f>IF(COUNTA(C330:J330)=0,"",_xlfn.CONCAT(,
IF(AND(NOT(ISBLANK($J330)),
    ABS($J330-(($C330+$D330+$F330+$G330+$H330+$I330)-$E330))&gt;=1),
" Error: Position at the end of the period is not equal to: position at the beginning of the period+increase in assets-decrease in assets+exchange rate changes+price changes+other changes+rectifications.",
""),
IF(AND(NOT(ISBLANK($C330)),$C330&lt;0),
" Error: Position at the beginning of the period must be a positive amount.",
""),
IF(AND(NOT(ISBLANK($J330)),$J330&lt;0),
" Error: Position at the end of the period must be a positive amount.",
""),
IF(AND(NOT(ISBLANK($J330)),
    $J330&gt;0,
    OR(ISBLANK('T04.01'!$J330),
        'T04.01'!$J330&lt;=0,
        ISBLANK('T03.04'!$I330),
        'T03.04'!$I330&lt;=0)),
" Warning: If at least one of the forms T03.04,T04.01,T04.02 contains data other than zero,also the other two forms must be completed.",
"")))</f>
        <v/>
      </c>
    </row>
    <row r="331" spans="1:12">
      <c r="A331" s="20"/>
      <c r="B331" s="20"/>
      <c r="C331" s="15"/>
      <c r="D331" s="15"/>
      <c r="E331" s="15"/>
      <c r="F331" s="15"/>
      <c r="G331" s="15"/>
      <c r="H331" s="15"/>
      <c r="I331" s="15"/>
      <c r="J331" s="15"/>
      <c r="L331" s="30" t="str">
        <f>IF(COUNTA(C331:J331)=0,"",_xlfn.CONCAT(,
IF(AND(NOT(ISBLANK($J331)),
    ABS($J331-(($C331+$D331+$F331+$G331+$H331+$I331)-$E331))&gt;=1),
" Error: Position at the end of the period is not equal to: position at the beginning of the period+increase in assets-decrease in assets+exchange rate changes+price changes+other changes+rectifications.",
""),
IF(AND(NOT(ISBLANK($C331)),$C331&lt;0),
" Error: Position at the beginning of the period must be a positive amount.",
""),
IF(AND(NOT(ISBLANK($J331)),$J331&lt;0),
" Error: Position at the end of the period must be a positive amount.",
""),
IF(AND(NOT(ISBLANK($J331)),
    $J331&gt;0,
    OR(ISBLANK('T04.01'!$J331),
        'T04.01'!$J331&lt;=0,
        ISBLANK('T03.04'!$I331),
        'T03.04'!$I331&lt;=0)),
" Warning: If at least one of the forms T03.04,T04.01,T04.02 contains data other than zero,also the other two forms must be completed.",
"")))</f>
        <v/>
      </c>
    </row>
    <row r="332" spans="1:12">
      <c r="A332" s="20"/>
      <c r="B332" s="20"/>
      <c r="C332" s="15"/>
      <c r="D332" s="15"/>
      <c r="E332" s="15"/>
      <c r="F332" s="15"/>
      <c r="G332" s="15"/>
      <c r="H332" s="15"/>
      <c r="I332" s="15"/>
      <c r="J332" s="15"/>
      <c r="L332" s="30" t="str">
        <f>IF(COUNTA(C332:J332)=0,"",_xlfn.CONCAT(,
IF(AND(NOT(ISBLANK($J332)),
    ABS($J332-(($C332+$D332+$F332+$G332+$H332+$I332)-$E332))&gt;=1),
" Error: Position at the end of the period is not equal to: position at the beginning of the period+increase in assets-decrease in assets+exchange rate changes+price changes+other changes+rectifications.",
""),
IF(AND(NOT(ISBLANK($C332)),$C332&lt;0),
" Error: Position at the beginning of the period must be a positive amount.",
""),
IF(AND(NOT(ISBLANK($J332)),$J332&lt;0),
" Error: Position at the end of the period must be a positive amount.",
""),
IF(AND(NOT(ISBLANK($J332)),
    $J332&gt;0,
    OR(ISBLANK('T04.01'!$J332),
        'T04.01'!$J332&lt;=0,
        ISBLANK('T03.04'!$I332),
        'T03.04'!$I332&lt;=0)),
" Warning: If at least one of the forms T03.04,T04.01,T04.02 contains data other than zero,also the other two forms must be completed.",
"")))</f>
        <v/>
      </c>
    </row>
    <row r="333" spans="1:12">
      <c r="A333" s="20"/>
      <c r="B333" s="20"/>
      <c r="C333" s="15"/>
      <c r="D333" s="15"/>
      <c r="E333" s="15"/>
      <c r="F333" s="15"/>
      <c r="G333" s="15"/>
      <c r="H333" s="15"/>
      <c r="I333" s="15"/>
      <c r="J333" s="15"/>
      <c r="L333" s="30" t="str">
        <f>IF(COUNTA(C333:J333)=0,"",_xlfn.CONCAT(,
IF(AND(NOT(ISBLANK($J333)),
    ABS($J333-(($C333+$D333+$F333+$G333+$H333+$I333)-$E333))&gt;=1),
" Error: Position at the end of the period is not equal to: position at the beginning of the period+increase in assets-decrease in assets+exchange rate changes+price changes+other changes+rectifications.",
""),
IF(AND(NOT(ISBLANK($C333)),$C333&lt;0),
" Error: Position at the beginning of the period must be a positive amount.",
""),
IF(AND(NOT(ISBLANK($J333)),$J333&lt;0),
" Error: Position at the end of the period must be a positive amount.",
""),
IF(AND(NOT(ISBLANK($J333)),
    $J333&gt;0,
    OR(ISBLANK('T04.01'!$J333),
        'T04.01'!$J333&lt;=0,
        ISBLANK('T03.04'!$I333),
        'T03.04'!$I333&lt;=0)),
" Warning: If at least one of the forms T03.04,T04.01,T04.02 contains data other than zero,also the other two forms must be completed.",
"")))</f>
        <v/>
      </c>
    </row>
    <row r="334" spans="1:12">
      <c r="A334" s="20"/>
      <c r="B334" s="20"/>
      <c r="C334" s="15"/>
      <c r="D334" s="15"/>
      <c r="E334" s="15"/>
      <c r="F334" s="15"/>
      <c r="G334" s="15"/>
      <c r="H334" s="15"/>
      <c r="I334" s="15"/>
      <c r="J334" s="15"/>
      <c r="L334" s="30" t="str">
        <f>IF(COUNTA(C334:J334)=0,"",_xlfn.CONCAT(,
IF(AND(NOT(ISBLANK($J334)),
    ABS($J334-(($C334+$D334+$F334+$G334+$H334+$I334)-$E334))&gt;=1),
" Error: Position at the end of the period is not equal to: position at the beginning of the period+increase in assets-decrease in assets+exchange rate changes+price changes+other changes+rectifications.",
""),
IF(AND(NOT(ISBLANK($C334)),$C334&lt;0),
" Error: Position at the beginning of the period must be a positive amount.",
""),
IF(AND(NOT(ISBLANK($J334)),$J334&lt;0),
" Error: Position at the end of the period must be a positive amount.",
""),
IF(AND(NOT(ISBLANK($J334)),
    $J334&gt;0,
    OR(ISBLANK('T04.01'!$J334),
        'T04.01'!$J334&lt;=0,
        ISBLANK('T03.04'!$I334),
        'T03.04'!$I334&lt;=0)),
" Warning: If at least one of the forms T03.04,T04.01,T04.02 contains data other than zero,also the other two forms must be completed.",
"")))</f>
        <v/>
      </c>
    </row>
    <row r="335" spans="1:12">
      <c r="A335" s="20"/>
      <c r="B335" s="20"/>
      <c r="C335" s="15"/>
      <c r="D335" s="15"/>
      <c r="E335" s="15"/>
      <c r="F335" s="15"/>
      <c r="G335" s="15"/>
      <c r="H335" s="15"/>
      <c r="I335" s="15"/>
      <c r="J335" s="15"/>
      <c r="L335" s="30" t="str">
        <f>IF(COUNTA(C335:J335)=0,"",_xlfn.CONCAT(,
IF(AND(NOT(ISBLANK($J335)),
    ABS($J335-(($C335+$D335+$F335+$G335+$H335+$I335)-$E335))&gt;=1),
" Error: Position at the end of the period is not equal to: position at the beginning of the period+increase in assets-decrease in assets+exchange rate changes+price changes+other changes+rectifications.",
""),
IF(AND(NOT(ISBLANK($C335)),$C335&lt;0),
" Error: Position at the beginning of the period must be a positive amount.",
""),
IF(AND(NOT(ISBLANK($J335)),$J335&lt;0),
" Error: Position at the end of the period must be a positive amount.",
""),
IF(AND(NOT(ISBLANK($J335)),
    $J335&gt;0,
    OR(ISBLANK('T04.01'!$J335),
        'T04.01'!$J335&lt;=0,
        ISBLANK('T03.04'!$I335),
        'T03.04'!$I335&lt;=0)),
" Warning: If at least one of the forms T03.04,T04.01,T04.02 contains data other than zero,also the other two forms must be completed.",
"")))</f>
        <v/>
      </c>
    </row>
    <row r="336" spans="1:12">
      <c r="A336" s="20"/>
      <c r="B336" s="20"/>
      <c r="C336" s="15"/>
      <c r="D336" s="15"/>
      <c r="E336" s="15"/>
      <c r="F336" s="15"/>
      <c r="G336" s="15"/>
      <c r="H336" s="15"/>
      <c r="I336" s="15"/>
      <c r="J336" s="15"/>
      <c r="L336" s="30" t="str">
        <f>IF(COUNTA(C336:J336)=0,"",_xlfn.CONCAT(,
IF(AND(NOT(ISBLANK($J336)),
    ABS($J336-(($C336+$D336+$F336+$G336+$H336+$I336)-$E336))&gt;=1),
" Error: Position at the end of the period is not equal to: position at the beginning of the period+increase in assets-decrease in assets+exchange rate changes+price changes+other changes+rectifications.",
""),
IF(AND(NOT(ISBLANK($C336)),$C336&lt;0),
" Error: Position at the beginning of the period must be a positive amount.",
""),
IF(AND(NOT(ISBLANK($J336)),$J336&lt;0),
" Error: Position at the end of the period must be a positive amount.",
""),
IF(AND(NOT(ISBLANK($J336)),
    $J336&gt;0,
    OR(ISBLANK('T04.01'!$J336),
        'T04.01'!$J336&lt;=0,
        ISBLANK('T03.04'!$I336),
        'T03.04'!$I336&lt;=0)),
" Warning: If at least one of the forms T03.04,T04.01,T04.02 contains data other than zero,also the other two forms must be completed.",
"")))</f>
        <v/>
      </c>
    </row>
    <row r="337" spans="1:12">
      <c r="A337" s="20"/>
      <c r="B337" s="20"/>
      <c r="C337" s="15"/>
      <c r="D337" s="15"/>
      <c r="E337" s="15"/>
      <c r="F337" s="15"/>
      <c r="G337" s="15"/>
      <c r="H337" s="15"/>
      <c r="I337" s="15"/>
      <c r="J337" s="15"/>
      <c r="L337" s="30" t="str">
        <f>IF(COUNTA(C337:J337)=0,"",_xlfn.CONCAT(,
IF(AND(NOT(ISBLANK($J337)),
    ABS($J337-(($C337+$D337+$F337+$G337+$H337+$I337)-$E337))&gt;=1),
" Error: Position at the end of the period is not equal to: position at the beginning of the period+increase in assets-decrease in assets+exchange rate changes+price changes+other changes+rectifications.",
""),
IF(AND(NOT(ISBLANK($C337)),$C337&lt;0),
" Error: Position at the beginning of the period must be a positive amount.",
""),
IF(AND(NOT(ISBLANK($J337)),$J337&lt;0),
" Error: Position at the end of the period must be a positive amount.",
""),
IF(AND(NOT(ISBLANK($J337)),
    $J337&gt;0,
    OR(ISBLANK('T04.01'!$J337),
        'T04.01'!$J337&lt;=0,
        ISBLANK('T03.04'!$I337),
        'T03.04'!$I337&lt;=0)),
" Warning: If at least one of the forms T03.04,T04.01,T04.02 contains data other than zero,also the other two forms must be completed.",
"")))</f>
        <v/>
      </c>
    </row>
    <row r="338" spans="1:12">
      <c r="A338" s="20"/>
      <c r="B338" s="20"/>
      <c r="C338" s="15"/>
      <c r="D338" s="15"/>
      <c r="E338" s="15"/>
      <c r="F338" s="15"/>
      <c r="G338" s="15"/>
      <c r="H338" s="15"/>
      <c r="I338" s="15"/>
      <c r="J338" s="15"/>
      <c r="L338" s="30" t="str">
        <f>IF(COUNTA(C338:J338)=0,"",_xlfn.CONCAT(,
IF(AND(NOT(ISBLANK($J338)),
    ABS($J338-(($C338+$D338+$F338+$G338+$H338+$I338)-$E338))&gt;=1),
" Error: Position at the end of the period is not equal to: position at the beginning of the period+increase in assets-decrease in assets+exchange rate changes+price changes+other changes+rectifications.",
""),
IF(AND(NOT(ISBLANK($C338)),$C338&lt;0),
" Error: Position at the beginning of the period must be a positive amount.",
""),
IF(AND(NOT(ISBLANK($J338)),$J338&lt;0),
" Error: Position at the end of the period must be a positive amount.",
""),
IF(AND(NOT(ISBLANK($J338)),
    $J338&gt;0,
    OR(ISBLANK('T04.01'!$J338),
        'T04.01'!$J338&lt;=0,
        ISBLANK('T03.04'!$I338),
        'T03.04'!$I338&lt;=0)),
" Warning: If at least one of the forms T03.04,T04.01,T04.02 contains data other than zero,also the other two forms must be completed.",
"")))</f>
        <v/>
      </c>
    </row>
    <row r="339" spans="1:12">
      <c r="A339" s="20"/>
      <c r="B339" s="20"/>
      <c r="C339" s="15"/>
      <c r="D339" s="15"/>
      <c r="E339" s="15"/>
      <c r="F339" s="15"/>
      <c r="G339" s="15"/>
      <c r="H339" s="15"/>
      <c r="I339" s="15"/>
      <c r="J339" s="15"/>
      <c r="L339" s="30" t="str">
        <f>IF(COUNTA(C339:J339)=0,"",_xlfn.CONCAT(,
IF(AND(NOT(ISBLANK($J339)),
    ABS($J339-(($C339+$D339+$F339+$G339+$H339+$I339)-$E339))&gt;=1),
" Error: Position at the end of the period is not equal to: position at the beginning of the period+increase in assets-decrease in assets+exchange rate changes+price changes+other changes+rectifications.",
""),
IF(AND(NOT(ISBLANK($C339)),$C339&lt;0),
" Error: Position at the beginning of the period must be a positive amount.",
""),
IF(AND(NOT(ISBLANK($J339)),$J339&lt;0),
" Error: Position at the end of the period must be a positive amount.",
""),
IF(AND(NOT(ISBLANK($J339)),
    $J339&gt;0,
    OR(ISBLANK('T04.01'!$J339),
        'T04.01'!$J339&lt;=0,
        ISBLANK('T03.04'!$I339),
        'T03.04'!$I339&lt;=0)),
" Warning: If at least one of the forms T03.04,T04.01,T04.02 contains data other than zero,also the other two forms must be completed.",
"")))</f>
        <v/>
      </c>
    </row>
    <row r="340" spans="1:12">
      <c r="A340" s="20"/>
      <c r="B340" s="20"/>
      <c r="C340" s="15"/>
      <c r="D340" s="15"/>
      <c r="E340" s="15"/>
      <c r="F340" s="15"/>
      <c r="G340" s="15"/>
      <c r="H340" s="15"/>
      <c r="I340" s="15"/>
      <c r="J340" s="15"/>
      <c r="L340" s="30" t="str">
        <f>IF(COUNTA(C340:J340)=0,"",_xlfn.CONCAT(,
IF(AND(NOT(ISBLANK($J340)),
    ABS($J340-(($C340+$D340+$F340+$G340+$H340+$I340)-$E340))&gt;=1),
" Error: Position at the end of the period is not equal to: position at the beginning of the period+increase in assets-decrease in assets+exchange rate changes+price changes+other changes+rectifications.",
""),
IF(AND(NOT(ISBLANK($C340)),$C340&lt;0),
" Error: Position at the beginning of the period must be a positive amount.",
""),
IF(AND(NOT(ISBLANK($J340)),$J340&lt;0),
" Error: Position at the end of the period must be a positive amount.",
""),
IF(AND(NOT(ISBLANK($J340)),
    $J340&gt;0,
    OR(ISBLANK('T04.01'!$J340),
        'T04.01'!$J340&lt;=0,
        ISBLANK('T03.04'!$I340),
        'T03.04'!$I340&lt;=0)),
" Warning: If at least one of the forms T03.04,T04.01,T04.02 contains data other than zero,also the other two forms must be completed.",
"")))</f>
        <v/>
      </c>
    </row>
    <row r="341" spans="1:12">
      <c r="A341" s="20"/>
      <c r="B341" s="20"/>
      <c r="C341" s="15"/>
      <c r="D341" s="15"/>
      <c r="E341" s="15"/>
      <c r="F341" s="15"/>
      <c r="G341" s="15"/>
      <c r="H341" s="15"/>
      <c r="I341" s="15"/>
      <c r="J341" s="15"/>
      <c r="L341" s="30" t="str">
        <f>IF(COUNTA(C341:J341)=0,"",_xlfn.CONCAT(,
IF(AND(NOT(ISBLANK($J341)),
    ABS($J341-(($C341+$D341+$F341+$G341+$H341+$I341)-$E341))&gt;=1),
" Error: Position at the end of the period is not equal to: position at the beginning of the period+increase in assets-decrease in assets+exchange rate changes+price changes+other changes+rectifications.",
""),
IF(AND(NOT(ISBLANK($C341)),$C341&lt;0),
" Error: Position at the beginning of the period must be a positive amount.",
""),
IF(AND(NOT(ISBLANK($J341)),$J341&lt;0),
" Error: Position at the end of the period must be a positive amount.",
""),
IF(AND(NOT(ISBLANK($J341)),
    $J341&gt;0,
    OR(ISBLANK('T04.01'!$J341),
        'T04.01'!$J341&lt;=0,
        ISBLANK('T03.04'!$I341),
        'T03.04'!$I341&lt;=0)),
" Warning: If at least one of the forms T03.04,T04.01,T04.02 contains data other than zero,also the other two forms must be completed.",
"")))</f>
        <v/>
      </c>
    </row>
    <row r="342" spans="1:12">
      <c r="A342" s="20"/>
      <c r="B342" s="20"/>
      <c r="C342" s="15"/>
      <c r="D342" s="15"/>
      <c r="E342" s="15"/>
      <c r="F342" s="15"/>
      <c r="G342" s="15"/>
      <c r="H342" s="15"/>
      <c r="I342" s="15"/>
      <c r="J342" s="15"/>
      <c r="L342" s="30" t="str">
        <f>IF(COUNTA(C342:J342)=0,"",_xlfn.CONCAT(,
IF(AND(NOT(ISBLANK($J342)),
    ABS($J342-(($C342+$D342+$F342+$G342+$H342+$I342)-$E342))&gt;=1),
" Error: Position at the end of the period is not equal to: position at the beginning of the period+increase in assets-decrease in assets+exchange rate changes+price changes+other changes+rectifications.",
""),
IF(AND(NOT(ISBLANK($C342)),$C342&lt;0),
" Error: Position at the beginning of the period must be a positive amount.",
""),
IF(AND(NOT(ISBLANK($J342)),$J342&lt;0),
" Error: Position at the end of the period must be a positive amount.",
""),
IF(AND(NOT(ISBLANK($J342)),
    $J342&gt;0,
    OR(ISBLANK('T04.01'!$J342),
        'T04.01'!$J342&lt;=0,
        ISBLANK('T03.04'!$I342),
        'T03.04'!$I342&lt;=0)),
" Warning: If at least one of the forms T03.04,T04.01,T04.02 contains data other than zero,also the other two forms must be completed.",
"")))</f>
        <v/>
      </c>
    </row>
    <row r="343" spans="1:12">
      <c r="A343" s="20"/>
      <c r="B343" s="20"/>
      <c r="C343" s="15"/>
      <c r="D343" s="15"/>
      <c r="E343" s="15"/>
      <c r="F343" s="15"/>
      <c r="G343" s="15"/>
      <c r="H343" s="15"/>
      <c r="I343" s="15"/>
      <c r="J343" s="15"/>
      <c r="L343" s="30" t="str">
        <f>IF(COUNTA(C343:J343)=0,"",_xlfn.CONCAT(,
IF(AND(NOT(ISBLANK($J343)),
    ABS($J343-(($C343+$D343+$F343+$G343+$H343+$I343)-$E343))&gt;=1),
" Error: Position at the end of the period is not equal to: position at the beginning of the period+increase in assets-decrease in assets+exchange rate changes+price changes+other changes+rectifications.",
""),
IF(AND(NOT(ISBLANK($C343)),$C343&lt;0),
" Error: Position at the beginning of the period must be a positive amount.",
""),
IF(AND(NOT(ISBLANK($J343)),$J343&lt;0),
" Error: Position at the end of the period must be a positive amount.",
""),
IF(AND(NOT(ISBLANK($J343)),
    $J343&gt;0,
    OR(ISBLANK('T04.01'!$J343),
        'T04.01'!$J343&lt;=0,
        ISBLANK('T03.04'!$I343),
        'T03.04'!$I343&lt;=0)),
" Warning: If at least one of the forms T03.04,T04.01,T04.02 contains data other than zero,also the other two forms must be completed.",
"")))</f>
        <v/>
      </c>
    </row>
    <row r="344" spans="1:12">
      <c r="A344" s="20"/>
      <c r="B344" s="20"/>
      <c r="C344" s="15"/>
      <c r="D344" s="15"/>
      <c r="E344" s="15"/>
      <c r="F344" s="15"/>
      <c r="G344" s="15"/>
      <c r="H344" s="15"/>
      <c r="I344" s="15"/>
      <c r="J344" s="15"/>
      <c r="L344" s="30" t="str">
        <f>IF(COUNTA(C344:J344)=0,"",_xlfn.CONCAT(,
IF(AND(NOT(ISBLANK($J344)),
    ABS($J344-(($C344+$D344+$F344+$G344+$H344+$I344)-$E344))&gt;=1),
" Error: Position at the end of the period is not equal to: position at the beginning of the period+increase in assets-decrease in assets+exchange rate changes+price changes+other changes+rectifications.",
""),
IF(AND(NOT(ISBLANK($C344)),$C344&lt;0),
" Error: Position at the beginning of the period must be a positive amount.",
""),
IF(AND(NOT(ISBLANK($J344)),$J344&lt;0),
" Error: Position at the end of the period must be a positive amount.",
""),
IF(AND(NOT(ISBLANK($J344)),
    $J344&gt;0,
    OR(ISBLANK('T04.01'!$J344),
        'T04.01'!$J344&lt;=0,
        ISBLANK('T03.04'!$I344),
        'T03.04'!$I344&lt;=0)),
" Warning: If at least one of the forms T03.04,T04.01,T04.02 contains data other than zero,also the other two forms must be completed.",
"")))</f>
        <v/>
      </c>
    </row>
    <row r="345" spans="1:12">
      <c r="A345" s="20"/>
      <c r="B345" s="20"/>
      <c r="C345" s="15"/>
      <c r="D345" s="15"/>
      <c r="E345" s="15"/>
      <c r="F345" s="15"/>
      <c r="G345" s="15"/>
      <c r="H345" s="15"/>
      <c r="I345" s="15"/>
      <c r="J345" s="15"/>
      <c r="L345" s="30" t="str">
        <f>IF(COUNTA(C345:J345)=0,"",_xlfn.CONCAT(,
IF(AND(NOT(ISBLANK($J345)),
    ABS($J345-(($C345+$D345+$F345+$G345+$H345+$I345)-$E345))&gt;=1),
" Error: Position at the end of the period is not equal to: position at the beginning of the period+increase in assets-decrease in assets+exchange rate changes+price changes+other changes+rectifications.",
""),
IF(AND(NOT(ISBLANK($C345)),$C345&lt;0),
" Error: Position at the beginning of the period must be a positive amount.",
""),
IF(AND(NOT(ISBLANK($J345)),$J345&lt;0),
" Error: Position at the end of the period must be a positive amount.",
""),
IF(AND(NOT(ISBLANK($J345)),
    $J345&gt;0,
    OR(ISBLANK('T04.01'!$J345),
        'T04.01'!$J345&lt;=0,
        ISBLANK('T03.04'!$I345),
        'T03.04'!$I345&lt;=0)),
" Warning: If at least one of the forms T03.04,T04.01,T04.02 contains data other than zero,also the other two forms must be completed.",
"")))</f>
        <v/>
      </c>
    </row>
    <row r="346" spans="1:12">
      <c r="A346" s="20"/>
      <c r="B346" s="20"/>
      <c r="C346" s="15"/>
      <c r="D346" s="15"/>
      <c r="E346" s="15"/>
      <c r="F346" s="15"/>
      <c r="G346" s="15"/>
      <c r="H346" s="15"/>
      <c r="I346" s="15"/>
      <c r="J346" s="15"/>
      <c r="L346" s="30" t="str">
        <f>IF(COUNTA(C346:J346)=0,"",_xlfn.CONCAT(,
IF(AND(NOT(ISBLANK($J346)),
    ABS($J346-(($C346+$D346+$F346+$G346+$H346+$I346)-$E346))&gt;=1),
" Error: Position at the end of the period is not equal to: position at the beginning of the period+increase in assets-decrease in assets+exchange rate changes+price changes+other changes+rectifications.",
""),
IF(AND(NOT(ISBLANK($C346)),$C346&lt;0),
" Error: Position at the beginning of the period must be a positive amount.",
""),
IF(AND(NOT(ISBLANK($J346)),$J346&lt;0),
" Error: Position at the end of the period must be a positive amount.",
""),
IF(AND(NOT(ISBLANK($J346)),
    $J346&gt;0,
    OR(ISBLANK('T04.01'!$J346),
        'T04.01'!$J346&lt;=0,
        ISBLANK('T03.04'!$I346),
        'T03.04'!$I346&lt;=0)),
" Warning: If at least one of the forms T03.04,T04.01,T04.02 contains data other than zero,also the other two forms must be completed.",
"")))</f>
        <v/>
      </c>
    </row>
    <row r="347" spans="1:12">
      <c r="A347" s="20"/>
      <c r="B347" s="20"/>
      <c r="C347" s="15"/>
      <c r="D347" s="15"/>
      <c r="E347" s="15"/>
      <c r="F347" s="15"/>
      <c r="G347" s="15"/>
      <c r="H347" s="15"/>
      <c r="I347" s="15"/>
      <c r="J347" s="15"/>
      <c r="L347" s="30" t="str">
        <f>IF(COUNTA(C347:J347)=0,"",_xlfn.CONCAT(,
IF(AND(NOT(ISBLANK($J347)),
    ABS($J347-(($C347+$D347+$F347+$G347+$H347+$I347)-$E347))&gt;=1),
" Error: Position at the end of the period is not equal to: position at the beginning of the period+increase in assets-decrease in assets+exchange rate changes+price changes+other changes+rectifications.",
""),
IF(AND(NOT(ISBLANK($C347)),$C347&lt;0),
" Error: Position at the beginning of the period must be a positive amount.",
""),
IF(AND(NOT(ISBLANK($J347)),$J347&lt;0),
" Error: Position at the end of the period must be a positive amount.",
""),
IF(AND(NOT(ISBLANK($J347)),
    $J347&gt;0,
    OR(ISBLANK('T04.01'!$J347),
        'T04.01'!$J347&lt;=0,
        ISBLANK('T03.04'!$I347),
        'T03.04'!$I347&lt;=0)),
" Warning: If at least one of the forms T03.04,T04.01,T04.02 contains data other than zero,also the other two forms must be completed.",
"")))</f>
        <v/>
      </c>
    </row>
    <row r="348" spans="1:12">
      <c r="A348" s="20"/>
      <c r="B348" s="20"/>
      <c r="C348" s="15"/>
      <c r="D348" s="15"/>
      <c r="E348" s="15"/>
      <c r="F348" s="15"/>
      <c r="G348" s="15"/>
      <c r="H348" s="15"/>
      <c r="I348" s="15"/>
      <c r="J348" s="15"/>
      <c r="L348" s="30" t="str">
        <f>IF(COUNTA(C348:J348)=0,"",_xlfn.CONCAT(,
IF(AND(NOT(ISBLANK($J348)),
    ABS($J348-(($C348+$D348+$F348+$G348+$H348+$I348)-$E348))&gt;=1),
" Error: Position at the end of the period is not equal to: position at the beginning of the period+increase in assets-decrease in assets+exchange rate changes+price changes+other changes+rectifications.",
""),
IF(AND(NOT(ISBLANK($C348)),$C348&lt;0),
" Error: Position at the beginning of the period must be a positive amount.",
""),
IF(AND(NOT(ISBLANK($J348)),$J348&lt;0),
" Error: Position at the end of the period must be a positive amount.",
""),
IF(AND(NOT(ISBLANK($J348)),
    $J348&gt;0,
    OR(ISBLANK('T04.01'!$J348),
        'T04.01'!$J348&lt;=0,
        ISBLANK('T03.04'!$I348),
        'T03.04'!$I348&lt;=0)),
" Warning: If at least one of the forms T03.04,T04.01,T04.02 contains data other than zero,also the other two forms must be completed.",
"")))</f>
        <v/>
      </c>
    </row>
    <row r="349" spans="1:12">
      <c r="A349" s="20"/>
      <c r="B349" s="20"/>
      <c r="C349" s="15"/>
      <c r="D349" s="15"/>
      <c r="E349" s="15"/>
      <c r="F349" s="15"/>
      <c r="G349" s="15"/>
      <c r="H349" s="15"/>
      <c r="I349" s="15"/>
      <c r="J349" s="15"/>
      <c r="L349" s="30" t="str">
        <f>IF(COUNTA(C349:J349)=0,"",_xlfn.CONCAT(,
IF(AND(NOT(ISBLANK($J349)),
    ABS($J349-(($C349+$D349+$F349+$G349+$H349+$I349)-$E349))&gt;=1),
" Error: Position at the end of the period is not equal to: position at the beginning of the period+increase in assets-decrease in assets+exchange rate changes+price changes+other changes+rectifications.",
""),
IF(AND(NOT(ISBLANK($C349)),$C349&lt;0),
" Error: Position at the beginning of the period must be a positive amount.",
""),
IF(AND(NOT(ISBLANK($J349)),$J349&lt;0),
" Error: Position at the end of the period must be a positive amount.",
""),
IF(AND(NOT(ISBLANK($J349)),
    $J349&gt;0,
    OR(ISBLANK('T04.01'!$J349),
        'T04.01'!$J349&lt;=0,
        ISBLANK('T03.04'!$I349),
        'T03.04'!$I349&lt;=0)),
" Warning: If at least one of the forms T03.04,T04.01,T04.02 contains data other than zero,also the other two forms must be completed.",
"")))</f>
        <v/>
      </c>
    </row>
    <row r="350" spans="1:12">
      <c r="A350" s="20"/>
      <c r="B350" s="20"/>
      <c r="C350" s="15"/>
      <c r="D350" s="15"/>
      <c r="E350" s="15"/>
      <c r="F350" s="15"/>
      <c r="G350" s="15"/>
      <c r="H350" s="15"/>
      <c r="I350" s="15"/>
      <c r="J350" s="15"/>
      <c r="L350" s="30" t="str">
        <f>IF(COUNTA(C350:J350)=0,"",_xlfn.CONCAT(,
IF(AND(NOT(ISBLANK($J350)),
    ABS($J350-(($C350+$D350+$F350+$G350+$H350+$I350)-$E350))&gt;=1),
" Error: Position at the end of the period is not equal to: position at the beginning of the period+increase in assets-decrease in assets+exchange rate changes+price changes+other changes+rectifications.",
""),
IF(AND(NOT(ISBLANK($C350)),$C350&lt;0),
" Error: Position at the beginning of the period must be a positive amount.",
""),
IF(AND(NOT(ISBLANK($J350)),$J350&lt;0),
" Error: Position at the end of the period must be a positive amount.",
""),
IF(AND(NOT(ISBLANK($J350)),
    $J350&gt;0,
    OR(ISBLANK('T04.01'!$J350),
        'T04.01'!$J350&lt;=0,
        ISBLANK('T03.04'!$I350),
        'T03.04'!$I350&lt;=0)),
" Warning: If at least one of the forms T03.04,T04.01,T04.02 contains data other than zero,also the other two forms must be completed.",
"")))</f>
        <v/>
      </c>
    </row>
    <row r="351" spans="1:12">
      <c r="A351" s="20"/>
      <c r="B351" s="20"/>
      <c r="C351" s="15"/>
      <c r="D351" s="15"/>
      <c r="E351" s="15"/>
      <c r="F351" s="15"/>
      <c r="G351" s="15"/>
      <c r="H351" s="15"/>
      <c r="I351" s="15"/>
      <c r="J351" s="15"/>
      <c r="L351" s="30" t="str">
        <f>IF(COUNTA(C351:J351)=0,"",_xlfn.CONCAT(,
IF(AND(NOT(ISBLANK($J351)),
    ABS($J351-(($C351+$D351+$F351+$G351+$H351+$I351)-$E351))&gt;=1),
" Error: Position at the end of the period is not equal to: position at the beginning of the period+increase in assets-decrease in assets+exchange rate changes+price changes+other changes+rectifications.",
""),
IF(AND(NOT(ISBLANK($C351)),$C351&lt;0),
" Error: Position at the beginning of the period must be a positive amount.",
""),
IF(AND(NOT(ISBLANK($J351)),$J351&lt;0),
" Error: Position at the end of the period must be a positive amount.",
""),
IF(AND(NOT(ISBLANK($J351)),
    $J351&gt;0,
    OR(ISBLANK('T04.01'!$J351),
        'T04.01'!$J351&lt;=0,
        ISBLANK('T03.04'!$I351),
        'T03.04'!$I351&lt;=0)),
" Warning: If at least one of the forms T03.04,T04.01,T04.02 contains data other than zero,also the other two forms must be completed.",
"")))</f>
        <v/>
      </c>
    </row>
    <row r="352" spans="1:12">
      <c r="A352" s="20"/>
      <c r="B352" s="20"/>
      <c r="C352" s="15"/>
      <c r="D352" s="15"/>
      <c r="E352" s="15"/>
      <c r="F352" s="15"/>
      <c r="G352" s="15"/>
      <c r="H352" s="15"/>
      <c r="I352" s="15"/>
      <c r="J352" s="15"/>
      <c r="L352" s="30" t="str">
        <f>IF(COUNTA(C352:J352)=0,"",_xlfn.CONCAT(,
IF(AND(NOT(ISBLANK($J352)),
    ABS($J352-(($C352+$D352+$F352+$G352+$H352+$I352)-$E352))&gt;=1),
" Error: Position at the end of the period is not equal to: position at the beginning of the period+increase in assets-decrease in assets+exchange rate changes+price changes+other changes+rectifications.",
""),
IF(AND(NOT(ISBLANK($C352)),$C352&lt;0),
" Error: Position at the beginning of the period must be a positive amount.",
""),
IF(AND(NOT(ISBLANK($J352)),$J352&lt;0),
" Error: Position at the end of the period must be a positive amount.",
""),
IF(AND(NOT(ISBLANK($J352)),
    $J352&gt;0,
    OR(ISBLANK('T04.01'!$J352),
        'T04.01'!$J352&lt;=0,
        ISBLANK('T03.04'!$I352),
        'T03.04'!$I352&lt;=0)),
" Warning: If at least one of the forms T03.04,T04.01,T04.02 contains data other than zero,also the other two forms must be completed.",
"")))</f>
        <v/>
      </c>
    </row>
    <row r="353" spans="1:12">
      <c r="A353" s="20"/>
      <c r="B353" s="20"/>
      <c r="C353" s="15"/>
      <c r="D353" s="15"/>
      <c r="E353" s="15"/>
      <c r="F353" s="15"/>
      <c r="G353" s="15"/>
      <c r="H353" s="15"/>
      <c r="I353" s="15"/>
      <c r="J353" s="15"/>
      <c r="L353" s="30" t="str">
        <f>IF(COUNTA(C353:J353)=0,"",_xlfn.CONCAT(,
IF(AND(NOT(ISBLANK($J353)),
    ABS($J353-(($C353+$D353+$F353+$G353+$H353+$I353)-$E353))&gt;=1),
" Error: Position at the end of the period is not equal to: position at the beginning of the period+increase in assets-decrease in assets+exchange rate changes+price changes+other changes+rectifications.",
""),
IF(AND(NOT(ISBLANK($C353)),$C353&lt;0),
" Error: Position at the beginning of the period must be a positive amount.",
""),
IF(AND(NOT(ISBLANK($J353)),$J353&lt;0),
" Error: Position at the end of the period must be a positive amount.",
""),
IF(AND(NOT(ISBLANK($J353)),
    $J353&gt;0,
    OR(ISBLANK('T04.01'!$J353),
        'T04.01'!$J353&lt;=0,
        ISBLANK('T03.04'!$I353),
        'T03.04'!$I353&lt;=0)),
" Warning: If at least one of the forms T03.04,T04.01,T04.02 contains data other than zero,also the other two forms must be completed.",
"")))</f>
        <v/>
      </c>
    </row>
    <row r="354" spans="1:12">
      <c r="A354" s="20"/>
      <c r="B354" s="20"/>
      <c r="C354" s="15"/>
      <c r="D354" s="15"/>
      <c r="E354" s="15"/>
      <c r="F354" s="15"/>
      <c r="G354" s="15"/>
      <c r="H354" s="15"/>
      <c r="I354" s="15"/>
      <c r="J354" s="15"/>
      <c r="L354" s="30" t="str">
        <f>IF(COUNTA(C354:J354)=0,"",_xlfn.CONCAT(,
IF(AND(NOT(ISBLANK($J354)),
    ABS($J354-(($C354+$D354+$F354+$G354+$H354+$I354)-$E354))&gt;=1),
" Error: Position at the end of the period is not equal to: position at the beginning of the period+increase in assets-decrease in assets+exchange rate changes+price changes+other changes+rectifications.",
""),
IF(AND(NOT(ISBLANK($C354)),$C354&lt;0),
" Error: Position at the beginning of the period must be a positive amount.",
""),
IF(AND(NOT(ISBLANK($J354)),$J354&lt;0),
" Error: Position at the end of the period must be a positive amount.",
""),
IF(AND(NOT(ISBLANK($J354)),
    $J354&gt;0,
    OR(ISBLANK('T04.01'!$J354),
        'T04.01'!$J354&lt;=0,
        ISBLANK('T03.04'!$I354),
        'T03.04'!$I354&lt;=0)),
" Warning: If at least one of the forms T03.04,T04.01,T04.02 contains data other than zero,also the other two forms must be completed.",
"")))</f>
        <v/>
      </c>
    </row>
    <row r="355" spans="1:12">
      <c r="A355" s="20"/>
      <c r="B355" s="20"/>
      <c r="C355" s="15"/>
      <c r="D355" s="15"/>
      <c r="E355" s="15"/>
      <c r="F355" s="15"/>
      <c r="G355" s="15"/>
      <c r="H355" s="15"/>
      <c r="I355" s="15"/>
      <c r="J355" s="15"/>
      <c r="L355" s="30" t="str">
        <f>IF(COUNTA(C355:J355)=0,"",_xlfn.CONCAT(,
IF(AND(NOT(ISBLANK($J355)),
    ABS($J355-(($C355+$D355+$F355+$G355+$H355+$I355)-$E355))&gt;=1),
" Error: Position at the end of the period is not equal to: position at the beginning of the period+increase in assets-decrease in assets+exchange rate changes+price changes+other changes+rectifications.",
""),
IF(AND(NOT(ISBLANK($C355)),$C355&lt;0),
" Error: Position at the beginning of the period must be a positive amount.",
""),
IF(AND(NOT(ISBLANK($J355)),$J355&lt;0),
" Error: Position at the end of the period must be a positive amount.",
""),
IF(AND(NOT(ISBLANK($J355)),
    $J355&gt;0,
    OR(ISBLANK('T04.01'!$J355),
        'T04.01'!$J355&lt;=0,
        ISBLANK('T03.04'!$I355),
        'T03.04'!$I355&lt;=0)),
" Warning: If at least one of the forms T03.04,T04.01,T04.02 contains data other than zero,also the other two forms must be completed.",
"")))</f>
        <v/>
      </c>
    </row>
    <row r="356" spans="1:12">
      <c r="A356" s="20"/>
      <c r="B356" s="20"/>
      <c r="C356" s="15"/>
      <c r="D356" s="15"/>
      <c r="E356" s="15"/>
      <c r="F356" s="15"/>
      <c r="G356" s="15"/>
      <c r="H356" s="15"/>
      <c r="I356" s="15"/>
      <c r="J356" s="15"/>
      <c r="L356" s="30" t="str">
        <f>IF(COUNTA(C356:J356)=0,"",_xlfn.CONCAT(,
IF(AND(NOT(ISBLANK($J356)),
    ABS($J356-(($C356+$D356+$F356+$G356+$H356+$I356)-$E356))&gt;=1),
" Error: Position at the end of the period is not equal to: position at the beginning of the period+increase in assets-decrease in assets+exchange rate changes+price changes+other changes+rectifications.",
""),
IF(AND(NOT(ISBLANK($C356)),$C356&lt;0),
" Error: Position at the beginning of the period must be a positive amount.",
""),
IF(AND(NOT(ISBLANK($J356)),$J356&lt;0),
" Error: Position at the end of the period must be a positive amount.",
""),
IF(AND(NOT(ISBLANK($J356)),
    $J356&gt;0,
    OR(ISBLANK('T04.01'!$J356),
        'T04.01'!$J356&lt;=0,
        ISBLANK('T03.04'!$I356),
        'T03.04'!$I356&lt;=0)),
" Warning: If at least one of the forms T03.04,T04.01,T04.02 contains data other than zero,also the other two forms must be completed.",
"")))</f>
        <v/>
      </c>
    </row>
    <row r="357" spans="1:12">
      <c r="A357" s="20"/>
      <c r="B357" s="20"/>
      <c r="C357" s="15"/>
      <c r="D357" s="15"/>
      <c r="E357" s="15"/>
      <c r="F357" s="15"/>
      <c r="G357" s="15"/>
      <c r="H357" s="15"/>
      <c r="I357" s="15"/>
      <c r="J357" s="15"/>
      <c r="L357" s="30" t="str">
        <f>IF(COUNTA(C357:J357)=0,"",_xlfn.CONCAT(,
IF(AND(NOT(ISBLANK($J357)),
    ABS($J357-(($C357+$D357+$F357+$G357+$H357+$I357)-$E357))&gt;=1),
" Error: Position at the end of the period is not equal to: position at the beginning of the period+increase in assets-decrease in assets+exchange rate changes+price changes+other changes+rectifications.",
""),
IF(AND(NOT(ISBLANK($C357)),$C357&lt;0),
" Error: Position at the beginning of the period must be a positive amount.",
""),
IF(AND(NOT(ISBLANK($J357)),$J357&lt;0),
" Error: Position at the end of the period must be a positive amount.",
""),
IF(AND(NOT(ISBLANK($J357)),
    $J357&gt;0,
    OR(ISBLANK('T04.01'!$J357),
        'T04.01'!$J357&lt;=0,
        ISBLANK('T03.04'!$I357),
        'T03.04'!$I357&lt;=0)),
" Warning: If at least one of the forms T03.04,T04.01,T04.02 contains data other than zero,also the other two forms must be completed.",
"")))</f>
        <v/>
      </c>
    </row>
    <row r="358" spans="1:12">
      <c r="A358" s="20"/>
      <c r="B358" s="20"/>
      <c r="C358" s="15"/>
      <c r="D358" s="15"/>
      <c r="E358" s="15"/>
      <c r="F358" s="15"/>
      <c r="G358" s="15"/>
      <c r="H358" s="15"/>
      <c r="I358" s="15"/>
      <c r="J358" s="15"/>
      <c r="L358" s="30" t="str">
        <f>IF(COUNTA(C358:J358)=0,"",_xlfn.CONCAT(,
IF(AND(NOT(ISBLANK($J358)),
    ABS($J358-(($C358+$D358+$F358+$G358+$H358+$I358)-$E358))&gt;=1),
" Error: Position at the end of the period is not equal to: position at the beginning of the period+increase in assets-decrease in assets+exchange rate changes+price changes+other changes+rectifications.",
""),
IF(AND(NOT(ISBLANK($C358)),$C358&lt;0),
" Error: Position at the beginning of the period must be a positive amount.",
""),
IF(AND(NOT(ISBLANK($J358)),$J358&lt;0),
" Error: Position at the end of the period must be a positive amount.",
""),
IF(AND(NOT(ISBLANK($J358)),
    $J358&gt;0,
    OR(ISBLANK('T04.01'!$J358),
        'T04.01'!$J358&lt;=0,
        ISBLANK('T03.04'!$I358),
        'T03.04'!$I358&lt;=0)),
" Warning: If at least one of the forms T03.04,T04.01,T04.02 contains data other than zero,also the other two forms must be completed.",
"")))</f>
        <v/>
      </c>
    </row>
    <row r="359" spans="1:12">
      <c r="A359" s="20"/>
      <c r="B359" s="20"/>
      <c r="C359" s="15"/>
      <c r="D359" s="15"/>
      <c r="E359" s="15"/>
      <c r="F359" s="15"/>
      <c r="G359" s="15"/>
      <c r="H359" s="15"/>
      <c r="I359" s="15"/>
      <c r="J359" s="15"/>
      <c r="L359" s="30" t="str">
        <f>IF(COUNTA(C359:J359)=0,"",_xlfn.CONCAT(,
IF(AND(NOT(ISBLANK($J359)),
    ABS($J359-(($C359+$D359+$F359+$G359+$H359+$I359)-$E359))&gt;=1),
" Error: Position at the end of the period is not equal to: position at the beginning of the period+increase in assets-decrease in assets+exchange rate changes+price changes+other changes+rectifications.",
""),
IF(AND(NOT(ISBLANK($C359)),$C359&lt;0),
" Error: Position at the beginning of the period must be a positive amount.",
""),
IF(AND(NOT(ISBLANK($J359)),$J359&lt;0),
" Error: Position at the end of the period must be a positive amount.",
""),
IF(AND(NOT(ISBLANK($J359)),
    $J359&gt;0,
    OR(ISBLANK('T04.01'!$J359),
        'T04.01'!$J359&lt;=0,
        ISBLANK('T03.04'!$I359),
        'T03.04'!$I359&lt;=0)),
" Warning: If at least one of the forms T03.04,T04.01,T04.02 contains data other than zero,also the other two forms must be completed.",
"")))</f>
        <v/>
      </c>
    </row>
    <row r="360" spans="1:12">
      <c r="A360" s="20"/>
      <c r="B360" s="20"/>
      <c r="C360" s="15"/>
      <c r="D360" s="15"/>
      <c r="E360" s="15"/>
      <c r="F360" s="15"/>
      <c r="G360" s="15"/>
      <c r="H360" s="15"/>
      <c r="I360" s="15"/>
      <c r="J360" s="15"/>
      <c r="L360" s="30" t="str">
        <f>IF(COUNTA(C360:J360)=0,"",_xlfn.CONCAT(,
IF(AND(NOT(ISBLANK($J360)),
    ABS($J360-(($C360+$D360+$F360+$G360+$H360+$I360)-$E360))&gt;=1),
" Error: Position at the end of the period is not equal to: position at the beginning of the period+increase in assets-decrease in assets+exchange rate changes+price changes+other changes+rectifications.",
""),
IF(AND(NOT(ISBLANK($C360)),$C360&lt;0),
" Error: Position at the beginning of the period must be a positive amount.",
""),
IF(AND(NOT(ISBLANK($J360)),$J360&lt;0),
" Error: Position at the end of the period must be a positive amount.",
""),
IF(AND(NOT(ISBLANK($J360)),
    $J360&gt;0,
    OR(ISBLANK('T04.01'!$J360),
        'T04.01'!$J360&lt;=0,
        ISBLANK('T03.04'!$I360),
        'T03.04'!$I360&lt;=0)),
" Warning: If at least one of the forms T03.04,T04.01,T04.02 contains data other than zero,also the other two forms must be completed.",
"")))</f>
        <v/>
      </c>
    </row>
    <row r="361" spans="1:12">
      <c r="A361" s="20"/>
      <c r="B361" s="20"/>
      <c r="C361" s="15"/>
      <c r="D361" s="15"/>
      <c r="E361" s="15"/>
      <c r="F361" s="15"/>
      <c r="G361" s="15"/>
      <c r="H361" s="15"/>
      <c r="I361" s="15"/>
      <c r="J361" s="15"/>
      <c r="L361" s="30" t="str">
        <f>IF(COUNTA(C361:J361)=0,"",_xlfn.CONCAT(,
IF(AND(NOT(ISBLANK($J361)),
    ABS($J361-(($C361+$D361+$F361+$G361+$H361+$I361)-$E361))&gt;=1),
" Error: Position at the end of the period is not equal to: position at the beginning of the period+increase in assets-decrease in assets+exchange rate changes+price changes+other changes+rectifications.",
""),
IF(AND(NOT(ISBLANK($C361)),$C361&lt;0),
" Error: Position at the beginning of the period must be a positive amount.",
""),
IF(AND(NOT(ISBLANK($J361)),$J361&lt;0),
" Error: Position at the end of the period must be a positive amount.",
""),
IF(AND(NOT(ISBLANK($J361)),
    $J361&gt;0,
    OR(ISBLANK('T04.01'!$J361),
        'T04.01'!$J361&lt;=0,
        ISBLANK('T03.04'!$I361),
        'T03.04'!$I361&lt;=0)),
" Warning: If at least one of the forms T03.04,T04.01,T04.02 contains data other than zero,also the other two forms must be completed.",
"")))</f>
        <v/>
      </c>
    </row>
    <row r="362" spans="1:12">
      <c r="A362" s="20"/>
      <c r="B362" s="20"/>
      <c r="C362" s="15"/>
      <c r="D362" s="15"/>
      <c r="E362" s="15"/>
      <c r="F362" s="15"/>
      <c r="G362" s="15"/>
      <c r="H362" s="15"/>
      <c r="I362" s="15"/>
      <c r="J362" s="15"/>
      <c r="L362" s="30" t="str">
        <f>IF(COUNTA(C362:J362)=0,"",_xlfn.CONCAT(,
IF(AND(NOT(ISBLANK($J362)),
    ABS($J362-(($C362+$D362+$F362+$G362+$H362+$I362)-$E362))&gt;=1),
" Error: Position at the end of the period is not equal to: position at the beginning of the period+increase in assets-decrease in assets+exchange rate changes+price changes+other changes+rectifications.",
""),
IF(AND(NOT(ISBLANK($C362)),$C362&lt;0),
" Error: Position at the beginning of the period must be a positive amount.",
""),
IF(AND(NOT(ISBLANK($J362)),$J362&lt;0),
" Error: Position at the end of the period must be a positive amount.",
""),
IF(AND(NOT(ISBLANK($J362)),
    $J362&gt;0,
    OR(ISBLANK('T04.01'!$J362),
        'T04.01'!$J362&lt;=0,
        ISBLANK('T03.04'!$I362),
        'T03.04'!$I362&lt;=0)),
" Warning: If at least one of the forms T03.04,T04.01,T04.02 contains data other than zero,also the other two forms must be completed.",
"")))</f>
        <v/>
      </c>
    </row>
    <row r="363" spans="1:12">
      <c r="A363" s="20"/>
      <c r="B363" s="20"/>
      <c r="C363" s="15"/>
      <c r="D363" s="15"/>
      <c r="E363" s="15"/>
      <c r="F363" s="15"/>
      <c r="G363" s="15"/>
      <c r="H363" s="15"/>
      <c r="I363" s="15"/>
      <c r="J363" s="15"/>
      <c r="L363" s="30" t="str">
        <f>IF(COUNTA(C363:J363)=0,"",_xlfn.CONCAT(,
IF(AND(NOT(ISBLANK($J363)),
    ABS($J363-(($C363+$D363+$F363+$G363+$H363+$I363)-$E363))&gt;=1),
" Error: Position at the end of the period is not equal to: position at the beginning of the period+increase in assets-decrease in assets+exchange rate changes+price changes+other changes+rectifications.",
""),
IF(AND(NOT(ISBLANK($C363)),$C363&lt;0),
" Error: Position at the beginning of the period must be a positive amount.",
""),
IF(AND(NOT(ISBLANK($J363)),$J363&lt;0),
" Error: Position at the end of the period must be a positive amount.",
""),
IF(AND(NOT(ISBLANK($J363)),
    $J363&gt;0,
    OR(ISBLANK('T04.01'!$J363),
        'T04.01'!$J363&lt;=0,
        ISBLANK('T03.04'!$I363),
        'T03.04'!$I363&lt;=0)),
" Warning: If at least one of the forms T03.04,T04.01,T04.02 contains data other than zero,also the other two forms must be completed.",
"")))</f>
        <v/>
      </c>
    </row>
    <row r="364" spans="1:12">
      <c r="A364" s="20"/>
      <c r="B364" s="20"/>
      <c r="C364" s="15"/>
      <c r="D364" s="15"/>
      <c r="E364" s="15"/>
      <c r="F364" s="15"/>
      <c r="G364" s="15"/>
      <c r="H364" s="15"/>
      <c r="I364" s="15"/>
      <c r="J364" s="15"/>
      <c r="L364" s="30" t="str">
        <f>IF(COUNTA(C364:J364)=0,"",_xlfn.CONCAT(,
IF(AND(NOT(ISBLANK($J364)),
    ABS($J364-(($C364+$D364+$F364+$G364+$H364+$I364)-$E364))&gt;=1),
" Error: Position at the end of the period is not equal to: position at the beginning of the period+increase in assets-decrease in assets+exchange rate changes+price changes+other changes+rectifications.",
""),
IF(AND(NOT(ISBLANK($C364)),$C364&lt;0),
" Error: Position at the beginning of the period must be a positive amount.",
""),
IF(AND(NOT(ISBLANK($J364)),$J364&lt;0),
" Error: Position at the end of the period must be a positive amount.",
""),
IF(AND(NOT(ISBLANK($J364)),
    $J364&gt;0,
    OR(ISBLANK('T04.01'!$J364),
        'T04.01'!$J364&lt;=0,
        ISBLANK('T03.04'!$I364),
        'T03.04'!$I364&lt;=0)),
" Warning: If at least one of the forms T03.04,T04.01,T04.02 contains data other than zero,also the other two forms must be completed.",
"")))</f>
        <v/>
      </c>
    </row>
    <row r="365" spans="1:12">
      <c r="A365" s="20"/>
      <c r="B365" s="20"/>
      <c r="C365" s="15"/>
      <c r="D365" s="15"/>
      <c r="E365" s="15"/>
      <c r="F365" s="15"/>
      <c r="G365" s="15"/>
      <c r="H365" s="15"/>
      <c r="I365" s="15"/>
      <c r="J365" s="15"/>
      <c r="L365" s="30" t="str">
        <f>IF(COUNTA(C365:J365)=0,"",_xlfn.CONCAT(,
IF(AND(NOT(ISBLANK($J365)),
    ABS($J365-(($C365+$D365+$F365+$G365+$H365+$I365)-$E365))&gt;=1),
" Error: Position at the end of the period is not equal to: position at the beginning of the period+increase in assets-decrease in assets+exchange rate changes+price changes+other changes+rectifications.",
""),
IF(AND(NOT(ISBLANK($C365)),$C365&lt;0),
" Error: Position at the beginning of the period must be a positive amount.",
""),
IF(AND(NOT(ISBLANK($J365)),$J365&lt;0),
" Error: Position at the end of the period must be a positive amount.",
""),
IF(AND(NOT(ISBLANK($J365)),
    $J365&gt;0,
    OR(ISBLANK('T04.01'!$J365),
        'T04.01'!$J365&lt;=0,
        ISBLANK('T03.04'!$I365),
        'T03.04'!$I365&lt;=0)),
" Warning: If at least one of the forms T03.04,T04.01,T04.02 contains data other than zero,also the other two forms must be completed.",
"")))</f>
        <v/>
      </c>
    </row>
    <row r="366" spans="1:12">
      <c r="A366" s="20"/>
      <c r="B366" s="20"/>
      <c r="C366" s="15"/>
      <c r="D366" s="15"/>
      <c r="E366" s="15"/>
      <c r="F366" s="15"/>
      <c r="G366" s="15"/>
      <c r="H366" s="15"/>
      <c r="I366" s="15"/>
      <c r="J366" s="15"/>
      <c r="L366" s="30" t="str">
        <f>IF(COUNTA(C366:J366)=0,"",_xlfn.CONCAT(,
IF(AND(NOT(ISBLANK($J366)),
    ABS($J366-(($C366+$D366+$F366+$G366+$H366+$I366)-$E366))&gt;=1),
" Error: Position at the end of the period is not equal to: position at the beginning of the period+increase in assets-decrease in assets+exchange rate changes+price changes+other changes+rectifications.",
""),
IF(AND(NOT(ISBLANK($C366)),$C366&lt;0),
" Error: Position at the beginning of the period must be a positive amount.",
""),
IF(AND(NOT(ISBLANK($J366)),$J366&lt;0),
" Error: Position at the end of the period must be a positive amount.",
""),
IF(AND(NOT(ISBLANK($J366)),
    $J366&gt;0,
    OR(ISBLANK('T04.01'!$J366),
        'T04.01'!$J366&lt;=0,
        ISBLANK('T03.04'!$I366),
        'T03.04'!$I366&lt;=0)),
" Warning: If at least one of the forms T03.04,T04.01,T04.02 contains data other than zero,also the other two forms must be completed.",
"")))</f>
        <v/>
      </c>
    </row>
    <row r="367" spans="1:12">
      <c r="A367" s="20"/>
      <c r="B367" s="20"/>
      <c r="C367" s="15"/>
      <c r="D367" s="15"/>
      <c r="E367" s="15"/>
      <c r="F367" s="15"/>
      <c r="G367" s="15"/>
      <c r="H367" s="15"/>
      <c r="I367" s="15"/>
      <c r="J367" s="15"/>
      <c r="L367" s="30" t="str">
        <f>IF(COUNTA(C367:J367)=0,"",_xlfn.CONCAT(,
IF(AND(NOT(ISBLANK($J367)),
    ABS($J367-(($C367+$D367+$F367+$G367+$H367+$I367)-$E367))&gt;=1),
" Error: Position at the end of the period is not equal to: position at the beginning of the period+increase in assets-decrease in assets+exchange rate changes+price changes+other changes+rectifications.",
""),
IF(AND(NOT(ISBLANK($C367)),$C367&lt;0),
" Error: Position at the beginning of the period must be a positive amount.",
""),
IF(AND(NOT(ISBLANK($J367)),$J367&lt;0),
" Error: Position at the end of the period must be a positive amount.",
""),
IF(AND(NOT(ISBLANK($J367)),
    $J367&gt;0,
    OR(ISBLANK('T04.01'!$J367),
        'T04.01'!$J367&lt;=0,
        ISBLANK('T03.04'!$I367),
        'T03.04'!$I367&lt;=0)),
" Warning: If at least one of the forms T03.04,T04.01,T04.02 contains data other than zero,also the other two forms must be completed.",
"")))</f>
        <v/>
      </c>
    </row>
    <row r="368" spans="1:12">
      <c r="A368" s="20"/>
      <c r="B368" s="20"/>
      <c r="C368" s="15"/>
      <c r="D368" s="15"/>
      <c r="E368" s="15"/>
      <c r="F368" s="15"/>
      <c r="G368" s="15"/>
      <c r="H368" s="15"/>
      <c r="I368" s="15"/>
      <c r="J368" s="15"/>
      <c r="L368" s="30" t="str">
        <f>IF(COUNTA(C368:J368)=0,"",_xlfn.CONCAT(,
IF(AND(NOT(ISBLANK($J368)),
    ABS($J368-(($C368+$D368+$F368+$G368+$H368+$I368)-$E368))&gt;=1),
" Error: Position at the end of the period is not equal to: position at the beginning of the period+increase in assets-decrease in assets+exchange rate changes+price changes+other changes+rectifications.",
""),
IF(AND(NOT(ISBLANK($C368)),$C368&lt;0),
" Error: Position at the beginning of the period must be a positive amount.",
""),
IF(AND(NOT(ISBLANK($J368)),$J368&lt;0),
" Error: Position at the end of the period must be a positive amount.",
""),
IF(AND(NOT(ISBLANK($J368)),
    $J368&gt;0,
    OR(ISBLANK('T04.01'!$J368),
        'T04.01'!$J368&lt;=0,
        ISBLANK('T03.04'!$I368),
        'T03.04'!$I368&lt;=0)),
" Warning: If at least one of the forms T03.04,T04.01,T04.02 contains data other than zero,also the other two forms must be completed.",
"")))</f>
        <v/>
      </c>
    </row>
    <row r="369" spans="1:12">
      <c r="A369" s="20"/>
      <c r="B369" s="20"/>
      <c r="C369" s="15"/>
      <c r="D369" s="15"/>
      <c r="E369" s="15"/>
      <c r="F369" s="15"/>
      <c r="G369" s="15"/>
      <c r="H369" s="15"/>
      <c r="I369" s="15"/>
      <c r="J369" s="15"/>
      <c r="L369" s="30" t="str">
        <f>IF(COUNTA(C369:J369)=0,"",_xlfn.CONCAT(,
IF(AND(NOT(ISBLANK($J369)),
    ABS($J369-(($C369+$D369+$F369+$G369+$H369+$I369)-$E369))&gt;=1),
" Error: Position at the end of the period is not equal to: position at the beginning of the period+increase in assets-decrease in assets+exchange rate changes+price changes+other changes+rectifications.",
""),
IF(AND(NOT(ISBLANK($C369)),$C369&lt;0),
" Error: Position at the beginning of the period must be a positive amount.",
""),
IF(AND(NOT(ISBLANK($J369)),$J369&lt;0),
" Error: Position at the end of the period must be a positive amount.",
""),
IF(AND(NOT(ISBLANK($J369)),
    $J369&gt;0,
    OR(ISBLANK('T04.01'!$J369),
        'T04.01'!$J369&lt;=0,
        ISBLANK('T03.04'!$I369),
        'T03.04'!$I369&lt;=0)),
" Warning: If at least one of the forms T03.04,T04.01,T04.02 contains data other than zero,also the other two forms must be completed.",
"")))</f>
        <v/>
      </c>
    </row>
    <row r="370" spans="1:12">
      <c r="A370" s="20"/>
      <c r="B370" s="20"/>
      <c r="C370" s="15"/>
      <c r="D370" s="15"/>
      <c r="E370" s="15"/>
      <c r="F370" s="15"/>
      <c r="G370" s="15"/>
      <c r="H370" s="15"/>
      <c r="I370" s="15"/>
      <c r="J370" s="15"/>
      <c r="L370" s="30" t="str">
        <f>IF(COUNTA(C370:J370)=0,"",_xlfn.CONCAT(,
IF(AND(NOT(ISBLANK($J370)),
    ABS($J370-(($C370+$D370+$F370+$G370+$H370+$I370)-$E370))&gt;=1),
" Error: Position at the end of the period is not equal to: position at the beginning of the period+increase in assets-decrease in assets+exchange rate changes+price changes+other changes+rectifications.",
""),
IF(AND(NOT(ISBLANK($C370)),$C370&lt;0),
" Error: Position at the beginning of the period must be a positive amount.",
""),
IF(AND(NOT(ISBLANK($J370)),$J370&lt;0),
" Error: Position at the end of the period must be a positive amount.",
""),
IF(AND(NOT(ISBLANK($J370)),
    $J370&gt;0,
    OR(ISBLANK('T04.01'!$J370),
        'T04.01'!$J370&lt;=0,
        ISBLANK('T03.04'!$I370),
        'T03.04'!$I370&lt;=0)),
" Warning: If at least one of the forms T03.04,T04.01,T04.02 contains data other than zero,also the other two forms must be completed.",
"")))</f>
        <v/>
      </c>
    </row>
    <row r="371" spans="1:12">
      <c r="A371" s="20"/>
      <c r="B371" s="20"/>
      <c r="C371" s="15"/>
      <c r="D371" s="15"/>
      <c r="E371" s="15"/>
      <c r="F371" s="15"/>
      <c r="G371" s="15"/>
      <c r="H371" s="15"/>
      <c r="I371" s="15"/>
      <c r="J371" s="15"/>
      <c r="L371" s="30" t="str">
        <f>IF(COUNTA(C371:J371)=0,"",_xlfn.CONCAT(,
IF(AND(NOT(ISBLANK($J371)),
    ABS($J371-(($C371+$D371+$F371+$G371+$H371+$I371)-$E371))&gt;=1),
" Error: Position at the end of the period is not equal to: position at the beginning of the period+increase in assets-decrease in assets+exchange rate changes+price changes+other changes+rectifications.",
""),
IF(AND(NOT(ISBLANK($C371)),$C371&lt;0),
" Error: Position at the beginning of the period must be a positive amount.",
""),
IF(AND(NOT(ISBLANK($J371)),$J371&lt;0),
" Error: Position at the end of the period must be a positive amount.",
""),
IF(AND(NOT(ISBLANK($J371)),
    $J371&gt;0,
    OR(ISBLANK('T04.01'!$J371),
        'T04.01'!$J371&lt;=0,
        ISBLANK('T03.04'!$I371),
        'T03.04'!$I371&lt;=0)),
" Warning: If at least one of the forms T03.04,T04.01,T04.02 contains data other than zero,also the other two forms must be completed.",
"")))</f>
        <v/>
      </c>
    </row>
    <row r="372" spans="1:12">
      <c r="A372" s="20"/>
      <c r="B372" s="20"/>
      <c r="C372" s="15"/>
      <c r="D372" s="15"/>
      <c r="E372" s="15"/>
      <c r="F372" s="15"/>
      <c r="G372" s="15"/>
      <c r="H372" s="15"/>
      <c r="I372" s="15"/>
      <c r="J372" s="15"/>
      <c r="L372" s="30" t="str">
        <f>IF(COUNTA(C372:J372)=0,"",_xlfn.CONCAT(,
IF(AND(NOT(ISBLANK($J372)),
    ABS($J372-(($C372+$D372+$F372+$G372+$H372+$I372)-$E372))&gt;=1),
" Error: Position at the end of the period is not equal to: position at the beginning of the period+increase in assets-decrease in assets+exchange rate changes+price changes+other changes+rectifications.",
""),
IF(AND(NOT(ISBLANK($C372)),$C372&lt;0),
" Error: Position at the beginning of the period must be a positive amount.",
""),
IF(AND(NOT(ISBLANK($J372)),$J372&lt;0),
" Error: Position at the end of the period must be a positive amount.",
""),
IF(AND(NOT(ISBLANK($J372)),
    $J372&gt;0,
    OR(ISBLANK('T04.01'!$J372),
        'T04.01'!$J372&lt;=0,
        ISBLANK('T03.04'!$I372),
        'T03.04'!$I372&lt;=0)),
" Warning: If at least one of the forms T03.04,T04.01,T04.02 contains data other than zero,also the other two forms must be completed.",
"")))</f>
        <v/>
      </c>
    </row>
    <row r="373" spans="1:12">
      <c r="A373" s="20"/>
      <c r="B373" s="20"/>
      <c r="C373" s="15"/>
      <c r="D373" s="15"/>
      <c r="E373" s="15"/>
      <c r="F373" s="15"/>
      <c r="G373" s="15"/>
      <c r="H373" s="15"/>
      <c r="I373" s="15"/>
      <c r="J373" s="15"/>
      <c r="L373" s="30" t="str">
        <f>IF(COUNTA(C373:J373)=0,"",_xlfn.CONCAT(,
IF(AND(NOT(ISBLANK($J373)),
    ABS($J373-(($C373+$D373+$F373+$G373+$H373+$I373)-$E373))&gt;=1),
" Error: Position at the end of the period is not equal to: position at the beginning of the period+increase in assets-decrease in assets+exchange rate changes+price changes+other changes+rectifications.",
""),
IF(AND(NOT(ISBLANK($C373)),$C373&lt;0),
" Error: Position at the beginning of the period must be a positive amount.",
""),
IF(AND(NOT(ISBLANK($J373)),$J373&lt;0),
" Error: Position at the end of the period must be a positive amount.",
""),
IF(AND(NOT(ISBLANK($J373)),
    $J373&gt;0,
    OR(ISBLANK('T04.01'!$J373),
        'T04.01'!$J373&lt;=0,
        ISBLANK('T03.04'!$I373),
        'T03.04'!$I373&lt;=0)),
" Warning: If at least one of the forms T03.04,T04.01,T04.02 contains data other than zero,also the other two forms must be completed.",
"")))</f>
        <v/>
      </c>
    </row>
    <row r="374" spans="1:12">
      <c r="A374" s="20"/>
      <c r="B374" s="20"/>
      <c r="C374" s="15"/>
      <c r="D374" s="15"/>
      <c r="E374" s="15"/>
      <c r="F374" s="15"/>
      <c r="G374" s="15"/>
      <c r="H374" s="15"/>
      <c r="I374" s="15"/>
      <c r="J374" s="15"/>
      <c r="L374" s="30" t="str">
        <f>IF(COUNTA(C374:J374)=0,"",_xlfn.CONCAT(,
IF(AND(NOT(ISBLANK($J374)),
    ABS($J374-(($C374+$D374+$F374+$G374+$H374+$I374)-$E374))&gt;=1),
" Error: Position at the end of the period is not equal to: position at the beginning of the period+increase in assets-decrease in assets+exchange rate changes+price changes+other changes+rectifications.",
""),
IF(AND(NOT(ISBLANK($C374)),$C374&lt;0),
" Error: Position at the beginning of the period must be a positive amount.",
""),
IF(AND(NOT(ISBLANK($J374)),$J374&lt;0),
" Error: Position at the end of the period must be a positive amount.",
""),
IF(AND(NOT(ISBLANK($J374)),
    $J374&gt;0,
    OR(ISBLANK('T04.01'!$J374),
        'T04.01'!$J374&lt;=0,
        ISBLANK('T03.04'!$I374),
        'T03.04'!$I374&lt;=0)),
" Warning: If at least one of the forms T03.04,T04.01,T04.02 contains data other than zero,also the other two forms must be completed.",
"")))</f>
        <v/>
      </c>
    </row>
    <row r="375" spans="1:12">
      <c r="A375" s="20"/>
      <c r="B375" s="20"/>
      <c r="C375" s="15"/>
      <c r="D375" s="15"/>
      <c r="E375" s="15"/>
      <c r="F375" s="15"/>
      <c r="G375" s="15"/>
      <c r="H375" s="15"/>
      <c r="I375" s="15"/>
      <c r="J375" s="15"/>
      <c r="L375" s="30" t="str">
        <f>IF(COUNTA(C375:J375)=0,"",_xlfn.CONCAT(,
IF(AND(NOT(ISBLANK($J375)),
    ABS($J375-(($C375+$D375+$F375+$G375+$H375+$I375)-$E375))&gt;=1),
" Error: Position at the end of the period is not equal to: position at the beginning of the period+increase in assets-decrease in assets+exchange rate changes+price changes+other changes+rectifications.",
""),
IF(AND(NOT(ISBLANK($C375)),$C375&lt;0),
" Error: Position at the beginning of the period must be a positive amount.",
""),
IF(AND(NOT(ISBLANK($J375)),$J375&lt;0),
" Error: Position at the end of the period must be a positive amount.",
""),
IF(AND(NOT(ISBLANK($J375)),
    $J375&gt;0,
    OR(ISBLANK('T04.01'!$J375),
        'T04.01'!$J375&lt;=0,
        ISBLANK('T03.04'!$I375),
        'T03.04'!$I375&lt;=0)),
" Warning: If at least one of the forms T03.04,T04.01,T04.02 contains data other than zero,also the other two forms must be completed.",
"")))</f>
        <v/>
      </c>
    </row>
    <row r="376" spans="1:12">
      <c r="A376" s="20"/>
      <c r="B376" s="20"/>
      <c r="C376" s="15"/>
      <c r="D376" s="15"/>
      <c r="E376" s="15"/>
      <c r="F376" s="15"/>
      <c r="G376" s="15"/>
      <c r="H376" s="15"/>
      <c r="I376" s="15"/>
      <c r="J376" s="15"/>
      <c r="L376" s="30" t="str">
        <f>IF(COUNTA(C376:J376)=0,"",_xlfn.CONCAT(,
IF(AND(NOT(ISBLANK($J376)),
    ABS($J376-(($C376+$D376+$F376+$G376+$H376+$I376)-$E376))&gt;=1),
" Error: Position at the end of the period is not equal to: position at the beginning of the period+increase in assets-decrease in assets+exchange rate changes+price changes+other changes+rectifications.",
""),
IF(AND(NOT(ISBLANK($C376)),$C376&lt;0),
" Error: Position at the beginning of the period must be a positive amount.",
""),
IF(AND(NOT(ISBLANK($J376)),$J376&lt;0),
" Error: Position at the end of the period must be a positive amount.",
""),
IF(AND(NOT(ISBLANK($J376)),
    $J376&gt;0,
    OR(ISBLANK('T04.01'!$J376),
        'T04.01'!$J376&lt;=0,
        ISBLANK('T03.04'!$I376),
        'T03.04'!$I376&lt;=0)),
" Warning: If at least one of the forms T03.04,T04.01,T04.02 contains data other than zero,also the other two forms must be completed.",
"")))</f>
        <v/>
      </c>
    </row>
    <row r="377" spans="1:12">
      <c r="A377" s="20"/>
      <c r="B377" s="20"/>
      <c r="C377" s="15"/>
      <c r="D377" s="15"/>
      <c r="E377" s="15"/>
      <c r="F377" s="15"/>
      <c r="G377" s="15"/>
      <c r="H377" s="15"/>
      <c r="I377" s="15"/>
      <c r="J377" s="15"/>
      <c r="L377" s="30" t="str">
        <f>IF(COUNTA(C377:J377)=0,"",_xlfn.CONCAT(,
IF(AND(NOT(ISBLANK($J377)),
    ABS($J377-(($C377+$D377+$F377+$G377+$H377+$I377)-$E377))&gt;=1),
" Error: Position at the end of the period is not equal to: position at the beginning of the period+increase in assets-decrease in assets+exchange rate changes+price changes+other changes+rectifications.",
""),
IF(AND(NOT(ISBLANK($C377)),$C377&lt;0),
" Error: Position at the beginning of the period must be a positive amount.",
""),
IF(AND(NOT(ISBLANK($J377)),$J377&lt;0),
" Error: Position at the end of the period must be a positive amount.",
""),
IF(AND(NOT(ISBLANK($J377)),
    $J377&gt;0,
    OR(ISBLANK('T04.01'!$J377),
        'T04.01'!$J377&lt;=0,
        ISBLANK('T03.04'!$I377),
        'T03.04'!$I377&lt;=0)),
" Warning: If at least one of the forms T03.04,T04.01,T04.02 contains data other than zero,also the other two forms must be completed.",
"")))</f>
        <v/>
      </c>
    </row>
    <row r="378" spans="1:12">
      <c r="A378" s="20"/>
      <c r="B378" s="20"/>
      <c r="C378" s="15"/>
      <c r="D378" s="15"/>
      <c r="E378" s="15"/>
      <c r="F378" s="15"/>
      <c r="G378" s="15"/>
      <c r="H378" s="15"/>
      <c r="I378" s="15"/>
      <c r="J378" s="15"/>
      <c r="L378" s="30" t="str">
        <f>IF(COUNTA(C378:J378)=0,"",_xlfn.CONCAT(,
IF(AND(NOT(ISBLANK($J378)),
    ABS($J378-(($C378+$D378+$F378+$G378+$H378+$I378)-$E378))&gt;=1),
" Error: Position at the end of the period is not equal to: position at the beginning of the period+increase in assets-decrease in assets+exchange rate changes+price changes+other changes+rectifications.",
""),
IF(AND(NOT(ISBLANK($C378)),$C378&lt;0),
" Error: Position at the beginning of the period must be a positive amount.",
""),
IF(AND(NOT(ISBLANK($J378)),$J378&lt;0),
" Error: Position at the end of the period must be a positive amount.",
""),
IF(AND(NOT(ISBLANK($J378)),
    $J378&gt;0,
    OR(ISBLANK('T04.01'!$J378),
        'T04.01'!$J378&lt;=0,
        ISBLANK('T03.04'!$I378),
        'T03.04'!$I378&lt;=0)),
" Warning: If at least one of the forms T03.04,T04.01,T04.02 contains data other than zero,also the other two forms must be completed.",
"")))</f>
        <v/>
      </c>
    </row>
    <row r="379" spans="1:12">
      <c r="A379" s="20"/>
      <c r="B379" s="20"/>
      <c r="C379" s="15"/>
      <c r="D379" s="15"/>
      <c r="E379" s="15"/>
      <c r="F379" s="15"/>
      <c r="G379" s="15"/>
      <c r="H379" s="15"/>
      <c r="I379" s="15"/>
      <c r="J379" s="15"/>
      <c r="L379" s="30" t="str">
        <f>IF(COUNTA(C379:J379)=0,"",_xlfn.CONCAT(,
IF(AND(NOT(ISBLANK($J379)),
    ABS($J379-(($C379+$D379+$F379+$G379+$H379+$I379)-$E379))&gt;=1),
" Error: Position at the end of the period is not equal to: position at the beginning of the period+increase in assets-decrease in assets+exchange rate changes+price changes+other changes+rectifications.",
""),
IF(AND(NOT(ISBLANK($C379)),$C379&lt;0),
" Error: Position at the beginning of the period must be a positive amount.",
""),
IF(AND(NOT(ISBLANK($J379)),$J379&lt;0),
" Error: Position at the end of the period must be a positive amount.",
""),
IF(AND(NOT(ISBLANK($J379)),
    $J379&gt;0,
    OR(ISBLANK('T04.01'!$J379),
        'T04.01'!$J379&lt;=0,
        ISBLANK('T03.04'!$I379),
        'T03.04'!$I379&lt;=0)),
" Warning: If at least one of the forms T03.04,T04.01,T04.02 contains data other than zero,also the other two forms must be completed.",
"")))</f>
        <v/>
      </c>
    </row>
    <row r="380" spans="1:12">
      <c r="A380" s="20"/>
      <c r="B380" s="20"/>
      <c r="C380" s="15"/>
      <c r="D380" s="15"/>
      <c r="E380" s="15"/>
      <c r="F380" s="15"/>
      <c r="G380" s="15"/>
      <c r="H380" s="15"/>
      <c r="I380" s="15"/>
      <c r="J380" s="15"/>
      <c r="L380" s="30" t="str">
        <f>IF(COUNTA(C380:J380)=0,"",_xlfn.CONCAT(,
IF(AND(NOT(ISBLANK($J380)),
    ABS($J380-(($C380+$D380+$F380+$G380+$H380+$I380)-$E380))&gt;=1),
" Error: Position at the end of the period is not equal to: position at the beginning of the period+increase in assets-decrease in assets+exchange rate changes+price changes+other changes+rectifications.",
""),
IF(AND(NOT(ISBLANK($C380)),$C380&lt;0),
" Error: Position at the beginning of the period must be a positive amount.",
""),
IF(AND(NOT(ISBLANK($J380)),$J380&lt;0),
" Error: Position at the end of the period must be a positive amount.",
""),
IF(AND(NOT(ISBLANK($J380)),
    $J380&gt;0,
    OR(ISBLANK('T04.01'!$J380),
        'T04.01'!$J380&lt;=0,
        ISBLANK('T03.04'!$I380),
        'T03.04'!$I380&lt;=0)),
" Warning: If at least one of the forms T03.04,T04.01,T04.02 contains data other than zero,also the other two forms must be completed.",
"")))</f>
        <v/>
      </c>
    </row>
    <row r="381" spans="1:12">
      <c r="A381" s="20"/>
      <c r="B381" s="20"/>
      <c r="C381" s="15"/>
      <c r="D381" s="15"/>
      <c r="E381" s="15"/>
      <c r="F381" s="15"/>
      <c r="G381" s="15"/>
      <c r="H381" s="15"/>
      <c r="I381" s="15"/>
      <c r="J381" s="15"/>
      <c r="L381" s="30" t="str">
        <f>IF(COUNTA(C381:J381)=0,"",_xlfn.CONCAT(,
IF(AND(NOT(ISBLANK($J381)),
    ABS($J381-(($C381+$D381+$F381+$G381+$H381+$I381)-$E381))&gt;=1),
" Error: Position at the end of the period is not equal to: position at the beginning of the period+increase in assets-decrease in assets+exchange rate changes+price changes+other changes+rectifications.",
""),
IF(AND(NOT(ISBLANK($C381)),$C381&lt;0),
" Error: Position at the beginning of the period must be a positive amount.",
""),
IF(AND(NOT(ISBLANK($J381)),$J381&lt;0),
" Error: Position at the end of the period must be a positive amount.",
""),
IF(AND(NOT(ISBLANK($J381)),
    $J381&gt;0,
    OR(ISBLANK('T04.01'!$J381),
        'T04.01'!$J381&lt;=0,
        ISBLANK('T03.04'!$I381),
        'T03.04'!$I381&lt;=0)),
" Warning: If at least one of the forms T03.04,T04.01,T04.02 contains data other than zero,also the other two forms must be completed.",
"")))</f>
        <v/>
      </c>
    </row>
    <row r="382" spans="1:12">
      <c r="A382" s="20"/>
      <c r="B382" s="20"/>
      <c r="C382" s="15"/>
      <c r="D382" s="15"/>
      <c r="E382" s="15"/>
      <c r="F382" s="15"/>
      <c r="G382" s="15"/>
      <c r="H382" s="15"/>
      <c r="I382" s="15"/>
      <c r="J382" s="15"/>
      <c r="L382" s="30" t="str">
        <f>IF(COUNTA(C382:J382)=0,"",_xlfn.CONCAT(,
IF(AND(NOT(ISBLANK($J382)),
    ABS($J382-(($C382+$D382+$F382+$G382+$H382+$I382)-$E382))&gt;=1),
" Error: Position at the end of the period is not equal to: position at the beginning of the period+increase in assets-decrease in assets+exchange rate changes+price changes+other changes+rectifications.",
""),
IF(AND(NOT(ISBLANK($C382)),$C382&lt;0),
" Error: Position at the beginning of the period must be a positive amount.",
""),
IF(AND(NOT(ISBLANK($J382)),$J382&lt;0),
" Error: Position at the end of the period must be a positive amount.",
""),
IF(AND(NOT(ISBLANK($J382)),
    $J382&gt;0,
    OR(ISBLANK('T04.01'!$J382),
        'T04.01'!$J382&lt;=0,
        ISBLANK('T03.04'!$I382),
        'T03.04'!$I382&lt;=0)),
" Warning: If at least one of the forms T03.04,T04.01,T04.02 contains data other than zero,also the other two forms must be completed.",
"")))</f>
        <v/>
      </c>
    </row>
    <row r="383" spans="1:12">
      <c r="A383" s="20"/>
      <c r="B383" s="20"/>
      <c r="C383" s="15"/>
      <c r="D383" s="15"/>
      <c r="E383" s="15"/>
      <c r="F383" s="15"/>
      <c r="G383" s="15"/>
      <c r="H383" s="15"/>
      <c r="I383" s="15"/>
      <c r="J383" s="15"/>
      <c r="L383" s="30" t="str">
        <f>IF(COUNTA(C383:J383)=0,"",_xlfn.CONCAT(,
IF(AND(NOT(ISBLANK($J383)),
    ABS($J383-(($C383+$D383+$F383+$G383+$H383+$I383)-$E383))&gt;=1),
" Error: Position at the end of the period is not equal to: position at the beginning of the period+increase in assets-decrease in assets+exchange rate changes+price changes+other changes+rectifications.",
""),
IF(AND(NOT(ISBLANK($C383)),$C383&lt;0),
" Error: Position at the beginning of the period must be a positive amount.",
""),
IF(AND(NOT(ISBLANK($J383)),$J383&lt;0),
" Error: Position at the end of the period must be a positive amount.",
""),
IF(AND(NOT(ISBLANK($J383)),
    $J383&gt;0,
    OR(ISBLANK('T04.01'!$J383),
        'T04.01'!$J383&lt;=0,
        ISBLANK('T03.04'!$I383),
        'T03.04'!$I383&lt;=0)),
" Warning: If at least one of the forms T03.04,T04.01,T04.02 contains data other than zero,also the other two forms must be completed.",
"")))</f>
        <v/>
      </c>
    </row>
    <row r="384" spans="1:12">
      <c r="A384" s="20"/>
      <c r="B384" s="20"/>
      <c r="C384" s="15"/>
      <c r="D384" s="15"/>
      <c r="E384" s="15"/>
      <c r="F384" s="15"/>
      <c r="G384" s="15"/>
      <c r="H384" s="15"/>
      <c r="I384" s="15"/>
      <c r="J384" s="15"/>
      <c r="L384" s="30" t="str">
        <f>IF(COUNTA(C384:J384)=0,"",_xlfn.CONCAT(,
IF(AND(NOT(ISBLANK($J384)),
    ABS($J384-(($C384+$D384+$F384+$G384+$H384+$I384)-$E384))&gt;=1),
" Error: Position at the end of the period is not equal to: position at the beginning of the period+increase in assets-decrease in assets+exchange rate changes+price changes+other changes+rectifications.",
""),
IF(AND(NOT(ISBLANK($C384)),$C384&lt;0),
" Error: Position at the beginning of the period must be a positive amount.",
""),
IF(AND(NOT(ISBLANK($J384)),$J384&lt;0),
" Error: Position at the end of the period must be a positive amount.",
""),
IF(AND(NOT(ISBLANK($J384)),
    $J384&gt;0,
    OR(ISBLANK('T04.01'!$J384),
        'T04.01'!$J384&lt;=0,
        ISBLANK('T03.04'!$I384),
        'T03.04'!$I384&lt;=0)),
" Warning: If at least one of the forms T03.04,T04.01,T04.02 contains data other than zero,also the other two forms must be completed.",
"")))</f>
        <v/>
      </c>
    </row>
    <row r="385" spans="1:12">
      <c r="A385" s="20"/>
      <c r="B385" s="20"/>
      <c r="C385" s="15"/>
      <c r="D385" s="15"/>
      <c r="E385" s="15"/>
      <c r="F385" s="15"/>
      <c r="G385" s="15"/>
      <c r="H385" s="15"/>
      <c r="I385" s="15"/>
      <c r="J385" s="15"/>
      <c r="L385" s="30" t="str">
        <f>IF(COUNTA(C385:J385)=0,"",_xlfn.CONCAT(,
IF(AND(NOT(ISBLANK($J385)),
    ABS($J385-(($C385+$D385+$F385+$G385+$H385+$I385)-$E385))&gt;=1),
" Error: Position at the end of the period is not equal to: position at the beginning of the period+increase in assets-decrease in assets+exchange rate changes+price changes+other changes+rectifications.",
""),
IF(AND(NOT(ISBLANK($C385)),$C385&lt;0),
" Error: Position at the beginning of the period must be a positive amount.",
""),
IF(AND(NOT(ISBLANK($J385)),$J385&lt;0),
" Error: Position at the end of the period must be a positive amount.",
""),
IF(AND(NOT(ISBLANK($J385)),
    $J385&gt;0,
    OR(ISBLANK('T04.01'!$J385),
        'T04.01'!$J385&lt;=0,
        ISBLANK('T03.04'!$I385),
        'T03.04'!$I385&lt;=0)),
" Warning: If at least one of the forms T03.04,T04.01,T04.02 contains data other than zero,also the other two forms must be completed.",
"")))</f>
        <v/>
      </c>
    </row>
    <row r="386" spans="1:12">
      <c r="A386" s="20"/>
      <c r="B386" s="20"/>
      <c r="C386" s="15"/>
      <c r="D386" s="15"/>
      <c r="E386" s="15"/>
      <c r="F386" s="15"/>
      <c r="G386" s="15"/>
      <c r="H386" s="15"/>
      <c r="I386" s="15"/>
      <c r="J386" s="15"/>
      <c r="L386" s="30" t="str">
        <f>IF(COUNTA(C386:J386)=0,"",_xlfn.CONCAT(,
IF(AND(NOT(ISBLANK($J386)),
    ABS($J386-(($C386+$D386+$F386+$G386+$H386+$I386)-$E386))&gt;=1),
" Error: Position at the end of the period is not equal to: position at the beginning of the period+increase in assets-decrease in assets+exchange rate changes+price changes+other changes+rectifications.",
""),
IF(AND(NOT(ISBLANK($C386)),$C386&lt;0),
" Error: Position at the beginning of the period must be a positive amount.",
""),
IF(AND(NOT(ISBLANK($J386)),$J386&lt;0),
" Error: Position at the end of the period must be a positive amount.",
""),
IF(AND(NOT(ISBLANK($J386)),
    $J386&gt;0,
    OR(ISBLANK('T04.01'!$J386),
        'T04.01'!$J386&lt;=0,
        ISBLANK('T03.04'!$I386),
        'T03.04'!$I386&lt;=0)),
" Warning: If at least one of the forms T03.04,T04.01,T04.02 contains data other than zero,also the other two forms must be completed.",
"")))</f>
        <v/>
      </c>
    </row>
    <row r="387" spans="1:12">
      <c r="A387" s="20"/>
      <c r="B387" s="20"/>
      <c r="C387" s="15"/>
      <c r="D387" s="15"/>
      <c r="E387" s="15"/>
      <c r="F387" s="15"/>
      <c r="G387" s="15"/>
      <c r="H387" s="15"/>
      <c r="I387" s="15"/>
      <c r="J387" s="15"/>
      <c r="L387" s="30" t="str">
        <f>IF(COUNTA(C387:J387)=0,"",_xlfn.CONCAT(,
IF(AND(NOT(ISBLANK($J387)),
    ABS($J387-(($C387+$D387+$F387+$G387+$H387+$I387)-$E387))&gt;=1),
" Error: Position at the end of the period is not equal to: position at the beginning of the period+increase in assets-decrease in assets+exchange rate changes+price changes+other changes+rectifications.",
""),
IF(AND(NOT(ISBLANK($C387)),$C387&lt;0),
" Error: Position at the beginning of the period must be a positive amount.",
""),
IF(AND(NOT(ISBLANK($J387)),$J387&lt;0),
" Error: Position at the end of the period must be a positive amount.",
""),
IF(AND(NOT(ISBLANK($J387)),
    $J387&gt;0,
    OR(ISBLANK('T04.01'!$J387),
        'T04.01'!$J387&lt;=0,
        ISBLANK('T03.04'!$I387),
        'T03.04'!$I387&lt;=0)),
" Warning: If at least one of the forms T03.04,T04.01,T04.02 contains data other than zero,also the other two forms must be completed.",
"")))</f>
        <v/>
      </c>
    </row>
    <row r="388" spans="1:12">
      <c r="A388" s="20"/>
      <c r="B388" s="20"/>
      <c r="C388" s="15"/>
      <c r="D388" s="15"/>
      <c r="E388" s="15"/>
      <c r="F388" s="15"/>
      <c r="G388" s="15"/>
      <c r="H388" s="15"/>
      <c r="I388" s="15"/>
      <c r="J388" s="15"/>
      <c r="L388" s="30" t="str">
        <f>IF(COUNTA(C388:J388)=0,"",_xlfn.CONCAT(,
IF(AND(NOT(ISBLANK($J388)),
    ABS($J388-(($C388+$D388+$F388+$G388+$H388+$I388)-$E388))&gt;=1),
" Error: Position at the end of the period is not equal to: position at the beginning of the period+increase in assets-decrease in assets+exchange rate changes+price changes+other changes+rectifications.",
""),
IF(AND(NOT(ISBLANK($C388)),$C388&lt;0),
" Error: Position at the beginning of the period must be a positive amount.",
""),
IF(AND(NOT(ISBLANK($J388)),$J388&lt;0),
" Error: Position at the end of the period must be a positive amount.",
""),
IF(AND(NOT(ISBLANK($J388)),
    $J388&gt;0,
    OR(ISBLANK('T04.01'!$J388),
        'T04.01'!$J388&lt;=0,
        ISBLANK('T03.04'!$I388),
        'T03.04'!$I388&lt;=0)),
" Warning: If at least one of the forms T03.04,T04.01,T04.02 contains data other than zero,also the other two forms must be completed.",
"")))</f>
        <v/>
      </c>
    </row>
    <row r="389" spans="1:12">
      <c r="A389" s="20"/>
      <c r="B389" s="20"/>
      <c r="C389" s="15"/>
      <c r="D389" s="15"/>
      <c r="E389" s="15"/>
      <c r="F389" s="15"/>
      <c r="G389" s="15"/>
      <c r="H389" s="15"/>
      <c r="I389" s="15"/>
      <c r="J389" s="15"/>
      <c r="L389" s="30" t="str">
        <f>IF(COUNTA(C389:J389)=0,"",_xlfn.CONCAT(,
IF(AND(NOT(ISBLANK($J389)),
    ABS($J389-(($C389+$D389+$F389+$G389+$H389+$I389)-$E389))&gt;=1),
" Error: Position at the end of the period is not equal to: position at the beginning of the period+increase in assets-decrease in assets+exchange rate changes+price changes+other changes+rectifications.",
""),
IF(AND(NOT(ISBLANK($C389)),$C389&lt;0),
" Error: Position at the beginning of the period must be a positive amount.",
""),
IF(AND(NOT(ISBLANK($J389)),$J389&lt;0),
" Error: Position at the end of the period must be a positive amount.",
""),
IF(AND(NOT(ISBLANK($J389)),
    $J389&gt;0,
    OR(ISBLANK('T04.01'!$J389),
        'T04.01'!$J389&lt;=0,
        ISBLANK('T03.04'!$I389),
        'T03.04'!$I389&lt;=0)),
" Warning: If at least one of the forms T03.04,T04.01,T04.02 contains data other than zero,also the other two forms must be completed.",
"")))</f>
        <v/>
      </c>
    </row>
    <row r="390" spans="1:12">
      <c r="A390" s="20"/>
      <c r="B390" s="20"/>
      <c r="C390" s="15"/>
      <c r="D390" s="15"/>
      <c r="E390" s="15"/>
      <c r="F390" s="15"/>
      <c r="G390" s="15"/>
      <c r="H390" s="15"/>
      <c r="I390" s="15"/>
      <c r="J390" s="15"/>
      <c r="L390" s="30" t="str">
        <f>IF(COUNTA(C390:J390)=0,"",_xlfn.CONCAT(,
IF(AND(NOT(ISBLANK($J390)),
    ABS($J390-(($C390+$D390+$F390+$G390+$H390+$I390)-$E390))&gt;=1),
" Error: Position at the end of the period is not equal to: position at the beginning of the period+increase in assets-decrease in assets+exchange rate changes+price changes+other changes+rectifications.",
""),
IF(AND(NOT(ISBLANK($C390)),$C390&lt;0),
" Error: Position at the beginning of the period must be a positive amount.",
""),
IF(AND(NOT(ISBLANK($J390)),$J390&lt;0),
" Error: Position at the end of the period must be a positive amount.",
""),
IF(AND(NOT(ISBLANK($J390)),
    $J390&gt;0,
    OR(ISBLANK('T04.01'!$J390),
        'T04.01'!$J390&lt;=0,
        ISBLANK('T03.04'!$I390),
        'T03.04'!$I390&lt;=0)),
" Warning: If at least one of the forms T03.04,T04.01,T04.02 contains data other than zero,also the other two forms must be completed.",
"")))</f>
        <v/>
      </c>
    </row>
    <row r="391" spans="1:12">
      <c r="A391" s="20"/>
      <c r="B391" s="20"/>
      <c r="C391" s="15"/>
      <c r="D391" s="15"/>
      <c r="E391" s="15"/>
      <c r="F391" s="15"/>
      <c r="G391" s="15"/>
      <c r="H391" s="15"/>
      <c r="I391" s="15"/>
      <c r="J391" s="15"/>
      <c r="L391" s="30" t="str">
        <f>IF(COUNTA(C391:J391)=0,"",_xlfn.CONCAT(,
IF(AND(NOT(ISBLANK($J391)),
    ABS($J391-(($C391+$D391+$F391+$G391+$H391+$I391)-$E391))&gt;=1),
" Error: Position at the end of the period is not equal to: position at the beginning of the period+increase in assets-decrease in assets+exchange rate changes+price changes+other changes+rectifications.",
""),
IF(AND(NOT(ISBLANK($C391)),$C391&lt;0),
" Error: Position at the beginning of the period must be a positive amount.",
""),
IF(AND(NOT(ISBLANK($J391)),$J391&lt;0),
" Error: Position at the end of the period must be a positive amount.",
""),
IF(AND(NOT(ISBLANK($J391)),
    $J391&gt;0,
    OR(ISBLANK('T04.01'!$J391),
        'T04.01'!$J391&lt;=0,
        ISBLANK('T03.04'!$I391),
        'T03.04'!$I391&lt;=0)),
" Warning: If at least one of the forms T03.04,T04.01,T04.02 contains data other than zero,also the other two forms must be completed.",
"")))</f>
        <v/>
      </c>
    </row>
    <row r="392" spans="1:12">
      <c r="A392" s="20"/>
      <c r="B392" s="20"/>
      <c r="C392" s="15"/>
      <c r="D392" s="15"/>
      <c r="E392" s="15"/>
      <c r="F392" s="15"/>
      <c r="G392" s="15"/>
      <c r="H392" s="15"/>
      <c r="I392" s="15"/>
      <c r="J392" s="15"/>
      <c r="L392" s="30" t="str">
        <f>IF(COUNTA(C392:J392)=0,"",_xlfn.CONCAT(,
IF(AND(NOT(ISBLANK($J392)),
    ABS($J392-(($C392+$D392+$F392+$G392+$H392+$I392)-$E392))&gt;=1),
" Error: Position at the end of the period is not equal to: position at the beginning of the period+increase in assets-decrease in assets+exchange rate changes+price changes+other changes+rectifications.",
""),
IF(AND(NOT(ISBLANK($C392)),$C392&lt;0),
" Error: Position at the beginning of the period must be a positive amount.",
""),
IF(AND(NOT(ISBLANK($J392)),$J392&lt;0),
" Error: Position at the end of the period must be a positive amount.",
""),
IF(AND(NOT(ISBLANK($J392)),
    $J392&gt;0,
    OR(ISBLANK('T04.01'!$J392),
        'T04.01'!$J392&lt;=0,
        ISBLANK('T03.04'!$I392),
        'T03.04'!$I392&lt;=0)),
" Warning: If at least one of the forms T03.04,T04.01,T04.02 contains data other than zero,also the other two forms must be completed.",
"")))</f>
        <v/>
      </c>
    </row>
    <row r="393" spans="1:12">
      <c r="A393" s="20"/>
      <c r="B393" s="20"/>
      <c r="C393" s="15"/>
      <c r="D393" s="15"/>
      <c r="E393" s="15"/>
      <c r="F393" s="15"/>
      <c r="G393" s="15"/>
      <c r="H393" s="15"/>
      <c r="I393" s="15"/>
      <c r="J393" s="15"/>
      <c r="L393" s="30" t="str">
        <f>IF(COUNTA(C393:J393)=0,"",_xlfn.CONCAT(,
IF(AND(NOT(ISBLANK($J393)),
    ABS($J393-(($C393+$D393+$F393+$G393+$H393+$I393)-$E393))&gt;=1),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IF(AND(NOT(ISBLANK($J393)),
    $J393&gt;0,
    OR(ISBLANK('T04.01'!$J393),
        'T04.01'!$J393&lt;=0,
        ISBLANK('T03.04'!$I393),
        'T03.04'!$I393&lt;=0)),
" Warning: If at least one of the forms T03.04,T04.01,T04.02 contains data other than zero,also the other two forms must be completed.",
"")))</f>
        <v/>
      </c>
    </row>
    <row r="394" spans="1:12">
      <c r="A394" s="20"/>
      <c r="B394" s="20"/>
      <c r="C394" s="15"/>
      <c r="D394" s="15"/>
      <c r="E394" s="15"/>
      <c r="F394" s="15"/>
      <c r="G394" s="15"/>
      <c r="H394" s="15"/>
      <c r="I394" s="15"/>
      <c r="J394" s="15"/>
      <c r="L394" s="30" t="str">
        <f>IF(COUNTA(C394:J394)=0,"",_xlfn.CONCAT(,
IF(AND(NOT(ISBLANK($J394)),
    ABS($J394-(($C394+$D394+$F394+$G394+$H394+$I394)-$E394))&gt;=1),
" Error: Position at the end of the period is not equal to: position at the beginning of the period+increase in assets-decrease in assets+exchange rate changes+price changes+other changes+rectifications.",
""),
IF(AND(NOT(ISBLANK($C394)),$C394&lt;0),
" Error: Position at the beginning of the period must be a positive amount.",
""),
IF(AND(NOT(ISBLANK($J394)),$J394&lt;0),
" Error: Position at the end of the period must be a positive amount.",
""),
IF(AND(NOT(ISBLANK($J394)),
    $J394&gt;0,
    OR(ISBLANK('T04.01'!$J394),
        'T04.01'!$J394&lt;=0,
        ISBLANK('T03.04'!$I394),
        'T03.04'!$I394&lt;=0)),
" Warning: If at least one of the forms T03.04,T04.01,T04.02 contains data other than zero,also the other two forms must be completed.",
"")))</f>
        <v/>
      </c>
    </row>
    <row r="395" spans="1:12">
      <c r="A395" s="20"/>
      <c r="B395" s="20"/>
      <c r="C395" s="15"/>
      <c r="D395" s="15"/>
      <c r="E395" s="15"/>
      <c r="F395" s="15"/>
      <c r="G395" s="15"/>
      <c r="H395" s="15"/>
      <c r="I395" s="15"/>
      <c r="J395" s="15"/>
      <c r="L395" s="30" t="str">
        <f>IF(COUNTA(C395:J395)=0,"",_xlfn.CONCAT(,
IF(AND(NOT(ISBLANK($J395)),
    ABS($J395-(($C395+$D395+$F395+$G395+$H395+$I395)-$E395))&gt;=1),
" Error: Position at the end of the period is not equal to: position at the beginning of the period+increase in assets-decrease in assets+exchange rate changes+price changes+other changes+rectifications.",
""),
IF(AND(NOT(ISBLANK($C395)),$C395&lt;0),
" Error: Position at the beginning of the period must be a positive amount.",
""),
IF(AND(NOT(ISBLANK($J395)),$J395&lt;0),
" Error: Position at the end of the period must be a positive amount.",
""),
IF(AND(NOT(ISBLANK($J395)),
    $J395&gt;0,
    OR(ISBLANK('T04.01'!$J395),
        'T04.01'!$J395&lt;=0,
        ISBLANK('T03.04'!$I395),
        'T03.04'!$I395&lt;=0)),
" Warning: If at least one of the forms T03.04,T04.01,T04.02 contains data other than zero,also the other two forms must be completed.",
"")))</f>
        <v/>
      </c>
    </row>
    <row r="396" spans="1:12">
      <c r="A396" s="20"/>
      <c r="B396" s="20"/>
      <c r="C396" s="15"/>
      <c r="D396" s="15"/>
      <c r="E396" s="15"/>
      <c r="F396" s="15"/>
      <c r="G396" s="15"/>
      <c r="H396" s="15"/>
      <c r="I396" s="15"/>
      <c r="J396" s="15"/>
      <c r="L396" s="30" t="str">
        <f>IF(COUNTA(C396:J396)=0,"",_xlfn.CONCAT(,
IF(AND(NOT(ISBLANK($J396)),
    ABS($J396-(($C396+$D396+$F396+$G396+$H396+$I396)-$E396))&gt;=1),
" Error: Position at the end of the period is not equal to: position at the beginning of the period+increase in assets-decrease in assets+exchange rate changes+price changes+other changes+rectifications.",
""),
IF(AND(NOT(ISBLANK($C396)),$C396&lt;0),
" Error: Position at the beginning of the period must be a positive amount.",
""),
IF(AND(NOT(ISBLANK($J396)),$J396&lt;0),
" Error: Position at the end of the period must be a positive amount.",
""),
IF(AND(NOT(ISBLANK($J396)),
    $J396&gt;0,
    OR(ISBLANK('T04.01'!$J396),
        'T04.01'!$J396&lt;=0,
        ISBLANK('T03.04'!$I396),
        'T03.04'!$I396&lt;=0)),
" Warning: If at least one of the forms T03.04,T04.01,T04.02 contains data other than zero,also the other two forms must be completed.",
"")))</f>
        <v/>
      </c>
    </row>
    <row r="397" spans="1:12">
      <c r="A397" s="20"/>
      <c r="B397" s="20"/>
      <c r="C397" s="15"/>
      <c r="D397" s="15"/>
      <c r="E397" s="15"/>
      <c r="F397" s="15"/>
      <c r="G397" s="15"/>
      <c r="H397" s="15"/>
      <c r="I397" s="15"/>
      <c r="J397" s="15"/>
      <c r="L397" s="30" t="str">
        <f>IF(COUNTA(C397:J397)=0,"",_xlfn.CONCAT(,
IF(AND(NOT(ISBLANK($J397)),
    ABS($J397-(($C397+$D397+$F397+$G397+$H397+$I397)-$E397))&gt;=1),
" Error: Position at the end of the period is not equal to: position at the beginning of the period+increase in assets-decrease in assets+exchange rate changes+price changes+other changes+rectifications.",
""),
IF(AND(NOT(ISBLANK($C397)),$C397&lt;0),
" Error: Position at the beginning of the period must be a positive amount.",
""),
IF(AND(NOT(ISBLANK($J397)),$J397&lt;0),
" Error: Position at the end of the period must be a positive amount.",
""),
IF(AND(NOT(ISBLANK($J397)),
    $J397&gt;0,
    OR(ISBLANK('T04.01'!$J397),
        'T04.01'!$J397&lt;=0,
        ISBLANK('T03.04'!$I397),
        'T03.04'!$I397&lt;=0)),
" Warning: If at least one of the forms T03.04,T04.01,T04.02 contains data other than zero,also the other two forms must be completed.",
"")))</f>
        <v/>
      </c>
    </row>
    <row r="398" spans="1:12">
      <c r="A398" s="20"/>
      <c r="B398" s="20"/>
      <c r="C398" s="15"/>
      <c r="D398" s="15"/>
      <c r="E398" s="15"/>
      <c r="F398" s="15"/>
      <c r="G398" s="15"/>
      <c r="H398" s="15"/>
      <c r="I398" s="15"/>
      <c r="J398" s="15"/>
      <c r="L398" s="30" t="str">
        <f>IF(COUNTA(C398:J398)=0,"",_xlfn.CONCAT(,
IF(AND(NOT(ISBLANK($J398)),
    ABS($J398-(($C398+$D398+$F398+$G398+$H398+$I398)-$E398))&gt;=1),
" Error: Position at the end of the period is not equal to: position at the beginning of the period+increase in assets-decrease in assets+exchange rate changes+price changes+other changes+rectifications.",
""),
IF(AND(NOT(ISBLANK($C398)),$C398&lt;0),
" Error: Position at the beginning of the period must be a positive amount.",
""),
IF(AND(NOT(ISBLANK($J398)),$J398&lt;0),
" Error: Position at the end of the period must be a positive amount.",
""),
IF(AND(NOT(ISBLANK($J398)),
    $J398&gt;0,
    OR(ISBLANK('T04.01'!$J398),
        'T04.01'!$J398&lt;=0,
        ISBLANK('T03.04'!$I398),
        'T03.04'!$I398&lt;=0)),
" Warning: If at least one of the forms T03.04,T04.01,T04.02 contains data other than zero,also the other two forms must be completed.",
"")))</f>
        <v/>
      </c>
    </row>
    <row r="399" spans="1:12">
      <c r="A399" s="20"/>
      <c r="B399" s="20"/>
      <c r="C399" s="15"/>
      <c r="D399" s="15"/>
      <c r="E399" s="15"/>
      <c r="F399" s="15"/>
      <c r="G399" s="15"/>
      <c r="H399" s="15"/>
      <c r="I399" s="15"/>
      <c r="J399" s="15"/>
      <c r="L399" s="30" t="str">
        <f>IF(COUNTA(C399:J399)=0,"",_xlfn.CONCAT(,
IF(AND(NOT(ISBLANK($J399)),
    ABS($J399-(($C399+$D399+$F399+$G399+$H399+$I399)-$E399))&gt;=1),
" Error: Position at the end of the period is not equal to: position at the beginning of the period+increase in assets-decrease in assets+exchange rate changes+price changes+other changes+rectifications.",
""),
IF(AND(NOT(ISBLANK($C399)),$C399&lt;0),
" Error: Position at the beginning of the period must be a positive amount.",
""),
IF(AND(NOT(ISBLANK($J399)),$J399&lt;0),
" Error: Position at the end of the period must be a positive amount.",
""),
IF(AND(NOT(ISBLANK($J399)),
    $J399&gt;0,
    OR(ISBLANK('T04.01'!$J399),
        'T04.01'!$J399&lt;=0,
        ISBLANK('T03.04'!$I399),
        'T03.04'!$I399&lt;=0)),
" Warning: If at least one of the forms T03.04,T04.01,T04.02 contains data other than zero,also the other two forms must be completed.",
"")))</f>
        <v/>
      </c>
    </row>
    <row r="400" spans="1:12">
      <c r="A400" s="20"/>
      <c r="B400" s="20"/>
      <c r="C400" s="15"/>
      <c r="D400" s="15"/>
      <c r="E400" s="15"/>
      <c r="F400" s="15"/>
      <c r="G400" s="15"/>
      <c r="H400" s="15"/>
      <c r="I400" s="15"/>
      <c r="J400" s="15"/>
      <c r="L400" s="30" t="str">
        <f>IF(COUNTA(C400:J400)=0,"",_xlfn.CONCAT(,
IF(AND(NOT(ISBLANK($J400)),
    ABS($J400-(($C400+$D400+$F400+$G400+$H400+$I400)-$E400))&gt;=1),
" Error: Position at the end of the period is not equal to: position at the beginning of the period+increase in assets-decrease in assets+exchange rate changes+price changes+other changes+rectifications.",
""),
IF(AND(NOT(ISBLANK($C400)),$C400&lt;0),
" Error: Position at the beginning of the period must be a positive amount.",
""),
IF(AND(NOT(ISBLANK($J400)),$J400&lt;0),
" Error: Position at the end of the period must be a positive amount.",
""),
IF(AND(NOT(ISBLANK($J400)),
    $J400&gt;0,
    OR(ISBLANK('T04.01'!$J400),
        'T04.01'!$J400&lt;=0,
        ISBLANK('T03.04'!$I400),
        'T03.04'!$I400&lt;=0)),
" Warning: If at least one of the forms T03.04,T04.01,T04.02 contains data other than zero,also the other two forms must be completed.",
"")))</f>
        <v/>
      </c>
    </row>
    <row r="401" spans="1:12">
      <c r="A401" s="20"/>
      <c r="B401" s="20"/>
      <c r="C401" s="15"/>
      <c r="D401" s="15"/>
      <c r="E401" s="15"/>
      <c r="F401" s="15"/>
      <c r="G401" s="15"/>
      <c r="H401" s="15"/>
      <c r="I401" s="15"/>
      <c r="J401" s="15"/>
      <c r="L401" s="30" t="str">
        <f>IF(COUNTA(C401:J401)=0,"",_xlfn.CONCAT(,
IF(AND(NOT(ISBLANK($J401)),
    ABS($J401-(($C401+$D401+$F401+$G401+$H401+$I401)-$E401))&gt;=1),
" Error: Position at the end of the period is not equal to: position at the beginning of the period+increase in assets-decrease in assets+exchange rate changes+price changes+other changes+rectifications.",
""),
IF(AND(NOT(ISBLANK($C401)),$C401&lt;0),
" Error: Position at the beginning of the period must be a positive amount.",
""),
IF(AND(NOT(ISBLANK($J401)),$J401&lt;0),
" Error: Position at the end of the period must be a positive amount.",
""),
IF(AND(NOT(ISBLANK($J401)),
    $J401&gt;0,
    OR(ISBLANK('T04.01'!$J401),
        'T04.01'!$J401&lt;=0,
        ISBLANK('T03.04'!$I401),
        'T03.04'!$I401&lt;=0)),
" Warning: If at least one of the forms T03.04,T04.01,T04.02 contains data other than zero,also the other two forms must be completed.",
"")))</f>
        <v/>
      </c>
    </row>
    <row r="402" spans="1:12">
      <c r="A402" s="20"/>
      <c r="B402" s="20"/>
      <c r="C402" s="15"/>
      <c r="D402" s="15"/>
      <c r="E402" s="15"/>
      <c r="F402" s="15"/>
      <c r="G402" s="15"/>
      <c r="H402" s="15"/>
      <c r="I402" s="15"/>
      <c r="J402" s="15"/>
      <c r="L402" s="30" t="str">
        <f>IF(COUNTA(C402:J402)=0,"",_xlfn.CONCAT(,
IF(AND(NOT(ISBLANK($J402)),
    ABS($J402-(($C402+$D402+$F402+$G402+$H402+$I402)-$E402))&gt;=1),
" Error: Position at the end of the period is not equal to: position at the beginning of the period+increase in assets-decrease in assets+exchange rate changes+price changes+other changes+rectifications.",
""),
IF(AND(NOT(ISBLANK($C402)),$C402&lt;0),
" Error: Position at the beginning of the period must be a positive amount.",
""),
IF(AND(NOT(ISBLANK($J402)),$J402&lt;0),
" Error: Position at the end of the period must be a positive amount.",
""),
IF(AND(NOT(ISBLANK($J402)),
    $J402&gt;0,
    OR(ISBLANK('T04.01'!$J402),
        'T04.01'!$J402&lt;=0,
        ISBLANK('T03.04'!$I402),
        'T03.04'!$I402&lt;=0)),
" Warning: If at least one of the forms T03.04,T04.01,T04.02 contains data other than zero,also the other two forms must be completed.",
"")))</f>
        <v/>
      </c>
    </row>
    <row r="403" spans="1:12">
      <c r="A403" s="20"/>
      <c r="B403" s="20"/>
      <c r="C403" s="15"/>
      <c r="D403" s="15"/>
      <c r="E403" s="15"/>
      <c r="F403" s="15"/>
      <c r="G403" s="15"/>
      <c r="H403" s="15"/>
      <c r="I403" s="15"/>
      <c r="J403" s="15"/>
      <c r="L403" s="30" t="str">
        <f>IF(COUNTA(C403:J403)=0,"",_xlfn.CONCAT(,
IF(AND(NOT(ISBLANK($J403)),
    ABS($J403-(($C403+$D403+$F403+$G403+$H403+$I403)-$E403))&gt;=1),
" Error: Position at the end of the period is not equal to: position at the beginning of the period+increase in assets-decrease in assets+exchange rate changes+price changes+other changes+rectifications.",
""),
IF(AND(NOT(ISBLANK($C403)),$C403&lt;0),
" Error: Position at the beginning of the period must be a positive amount.",
""),
IF(AND(NOT(ISBLANK($J403)),$J403&lt;0),
" Error: Position at the end of the period must be a positive amount.",
""),
IF(AND(NOT(ISBLANK($J403)),
    $J403&gt;0,
    OR(ISBLANK('T04.01'!$J403),
        'T04.01'!$J403&lt;=0,
        ISBLANK('T03.04'!$I403),
        'T03.04'!$I403&lt;=0)),
" Warning: If at least one of the forms T03.04,T04.01,T04.02 contains data other than zero,also the other two forms must be completed.",
"")))</f>
        <v/>
      </c>
    </row>
    <row r="404" spans="1:12">
      <c r="A404" s="20"/>
      <c r="B404" s="20"/>
      <c r="C404" s="15"/>
      <c r="D404" s="15"/>
      <c r="E404" s="15"/>
      <c r="F404" s="15"/>
      <c r="G404" s="15"/>
      <c r="H404" s="15"/>
      <c r="I404" s="15"/>
      <c r="J404" s="15"/>
      <c r="L404" s="30" t="str">
        <f>IF(COUNTA(C404:J404)=0,"",_xlfn.CONCAT(,
IF(AND(NOT(ISBLANK($J404)),
    ABS($J404-(($C404+$D404+$F404+$G404+$H404+$I404)-$E404))&gt;=1),
" Error: Position at the end of the period is not equal to: position at the beginning of the period+increase in assets-decrease in assets+exchange rate changes+price changes+other changes+rectifications.",
""),
IF(AND(NOT(ISBLANK($C404)),$C404&lt;0),
" Error: Position at the beginning of the period must be a positive amount.",
""),
IF(AND(NOT(ISBLANK($J404)),$J404&lt;0),
" Error: Position at the end of the period must be a positive amount.",
""),
IF(AND(NOT(ISBLANK($J404)),
    $J404&gt;0,
    OR(ISBLANK('T04.01'!$J404),
        'T04.01'!$J404&lt;=0,
        ISBLANK('T03.04'!$I404),
        'T03.04'!$I404&lt;=0)),
" Warning: If at least one of the forms T03.04,T04.01,T04.02 contains data other than zero,also the other two forms must be completed.",
"")))</f>
        <v/>
      </c>
    </row>
    <row r="405" spans="1:12">
      <c r="A405" s="20"/>
      <c r="B405" s="20"/>
      <c r="C405" s="15"/>
      <c r="D405" s="15"/>
      <c r="E405" s="15"/>
      <c r="F405" s="15"/>
      <c r="G405" s="15"/>
      <c r="H405" s="15"/>
      <c r="I405" s="15"/>
      <c r="J405" s="15"/>
      <c r="L405" s="30" t="str">
        <f>IF(COUNTA(C405:J405)=0,"",_xlfn.CONCAT(,
IF(AND(NOT(ISBLANK($J405)),
    ABS($J405-(($C405+$D405+$F405+$G405+$H405+$I405)-$E405))&gt;=1),
" Error: Position at the end of the period is not equal to: position at the beginning of the period+increase in assets-decrease in assets+exchange rate changes+price changes+other changes+rectifications.",
""),
IF(AND(NOT(ISBLANK($C405)),$C405&lt;0),
" Error: Position at the beginning of the period must be a positive amount.",
""),
IF(AND(NOT(ISBLANK($J405)),$J405&lt;0),
" Error: Position at the end of the period must be a positive amount.",
""),
IF(AND(NOT(ISBLANK($J405)),
    $J405&gt;0,
    OR(ISBLANK('T04.01'!$J405),
        'T04.01'!$J405&lt;=0,
        ISBLANK('T03.04'!$I405),
        'T03.04'!$I405&lt;=0)),
" Warning: If at least one of the forms T03.04,T04.01,T04.02 contains data other than zero,also the other two forms must be completed.",
"")))</f>
        <v/>
      </c>
    </row>
    <row r="406" spans="1:12">
      <c r="A406" s="20"/>
      <c r="B406" s="20"/>
      <c r="C406" s="15"/>
      <c r="D406" s="15"/>
      <c r="E406" s="15"/>
      <c r="F406" s="15"/>
      <c r="G406" s="15"/>
      <c r="H406" s="15"/>
      <c r="I406" s="15"/>
      <c r="J406" s="15"/>
      <c r="L406" s="30" t="str">
        <f>IF(COUNTA(C406:J406)=0,"",_xlfn.CONCAT(,
IF(AND(NOT(ISBLANK($J406)),
    ABS($J406-(($C406+$D406+$F406+$G406+$H406+$I406)-$E406))&gt;=1),
" Error: Position at the end of the period is not equal to: position at the beginning of the period+increase in assets-decrease in assets+exchange rate changes+price changes+other changes+rectifications.",
""),
IF(AND(NOT(ISBLANK($C406)),$C406&lt;0),
" Error: Position at the beginning of the period must be a positive amount.",
""),
IF(AND(NOT(ISBLANK($J406)),$J406&lt;0),
" Error: Position at the end of the period must be a positive amount.",
""),
IF(AND(NOT(ISBLANK($J406)),
    $J406&gt;0,
    OR(ISBLANK('T04.01'!$J406),
        'T04.01'!$J406&lt;=0,
        ISBLANK('T03.04'!$I406),
        'T03.04'!$I406&lt;=0)),
" Warning: If at least one of the forms T03.04,T04.01,T04.02 contains data other than zero,also the other two forms must be completed.",
"")))</f>
        <v/>
      </c>
    </row>
    <row r="407" spans="1:12">
      <c r="A407" s="20"/>
      <c r="B407" s="20"/>
      <c r="C407" s="15"/>
      <c r="D407" s="15"/>
      <c r="E407" s="15"/>
      <c r="F407" s="15"/>
      <c r="G407" s="15"/>
      <c r="H407" s="15"/>
      <c r="I407" s="15"/>
      <c r="J407" s="15"/>
      <c r="L407" s="30" t="str">
        <f>IF(COUNTA(C407:J407)=0,"",_xlfn.CONCAT(,
IF(AND(NOT(ISBLANK($J407)),
    ABS($J407-(($C407+$D407+$F407+$G407+$H407+$I407)-$E407))&gt;=1),
" Error: Position at the end of the period is not equal to: position at the beginning of the period+increase in assets-decrease in assets+exchange rate changes+price changes+other changes+rectifications.",
""),
IF(AND(NOT(ISBLANK($C407)),$C407&lt;0),
" Error: Position at the beginning of the period must be a positive amount.",
""),
IF(AND(NOT(ISBLANK($J407)),$J407&lt;0),
" Error: Position at the end of the period must be a positive amount.",
""),
IF(AND(NOT(ISBLANK($J407)),
    $J407&gt;0,
    OR(ISBLANK('T04.01'!$J407),
        'T04.01'!$J407&lt;=0,
        ISBLANK('T03.04'!$I407),
        'T03.04'!$I407&lt;=0)),
" Warning: If at least one of the forms T03.04,T04.01,T04.02 contains data other than zero,also the other two forms must be completed.",
"")))</f>
        <v/>
      </c>
    </row>
    <row r="408" spans="1:12">
      <c r="A408" s="20"/>
      <c r="B408" s="20"/>
      <c r="C408" s="15"/>
      <c r="D408" s="15"/>
      <c r="E408" s="15"/>
      <c r="F408" s="15"/>
      <c r="G408" s="15"/>
      <c r="H408" s="15"/>
      <c r="I408" s="15"/>
      <c r="J408" s="15"/>
      <c r="L408" s="30" t="str">
        <f>IF(COUNTA(C408:J408)=0,"",_xlfn.CONCAT(,
IF(AND(NOT(ISBLANK($J408)),
    ABS($J408-(($C408+$D408+$F408+$G408+$H408+$I408)-$E408))&gt;=1),
" Error: Position at the end of the period is not equal to: position at the beginning of the period+increase in assets-decrease in assets+exchange rate changes+price changes+other changes+rectifications.",
""),
IF(AND(NOT(ISBLANK($C408)),$C408&lt;0),
" Error: Position at the beginning of the period must be a positive amount.",
""),
IF(AND(NOT(ISBLANK($J408)),$J408&lt;0),
" Error: Position at the end of the period must be a positive amount.",
""),
IF(AND(NOT(ISBLANK($J408)),
    $J408&gt;0,
    OR(ISBLANK('T04.01'!$J408),
        'T04.01'!$J408&lt;=0,
        ISBLANK('T03.04'!$I408),
        'T03.04'!$I408&lt;=0)),
" Warning: If at least one of the forms T03.04,T04.01,T04.02 contains data other than zero,also the other two forms must be completed.",
"")))</f>
        <v/>
      </c>
    </row>
    <row r="409" spans="1:12">
      <c r="A409" s="20"/>
      <c r="B409" s="20"/>
      <c r="C409" s="15"/>
      <c r="D409" s="15"/>
      <c r="E409" s="15"/>
      <c r="F409" s="15"/>
      <c r="G409" s="15"/>
      <c r="H409" s="15"/>
      <c r="I409" s="15"/>
      <c r="J409" s="15"/>
      <c r="L409" s="30" t="str">
        <f>IF(COUNTA(C409:J409)=0,"",_xlfn.CONCAT(,
IF(AND(NOT(ISBLANK($J409)),
    ABS($J409-(($C409+$D409+$F409+$G409+$H409+$I409)-$E409))&gt;=1),
" Error: Position at the end of the period is not equal to: position at the beginning of the period+increase in assets-decrease in assets+exchange rate changes+price changes+other changes+rectifications.",
""),
IF(AND(NOT(ISBLANK($C409)),$C409&lt;0),
" Error: Position at the beginning of the period must be a positive amount.",
""),
IF(AND(NOT(ISBLANK($J409)),$J409&lt;0),
" Error: Position at the end of the period must be a positive amount.",
""),
IF(AND(NOT(ISBLANK($J409)),
    $J409&gt;0,
    OR(ISBLANK('T04.01'!$J409),
        'T04.01'!$J409&lt;=0,
        ISBLANK('T03.04'!$I409),
        'T03.04'!$I409&lt;=0)),
" Warning: If at least one of the forms T03.04,T04.01,T04.02 contains data other than zero,also the other two forms must be completed.",
"")))</f>
        <v/>
      </c>
    </row>
    <row r="410" spans="1:12">
      <c r="A410" s="20"/>
      <c r="B410" s="20"/>
      <c r="C410" s="15"/>
      <c r="D410" s="15"/>
      <c r="E410" s="15"/>
      <c r="F410" s="15"/>
      <c r="G410" s="15"/>
      <c r="H410" s="15"/>
      <c r="I410" s="15"/>
      <c r="J410" s="15"/>
      <c r="L410" s="30" t="str">
        <f>IF(COUNTA(C410:J410)=0,"",_xlfn.CONCAT(,
IF(AND(NOT(ISBLANK($J410)),
    ABS($J410-(($C410+$D410+$F410+$G410+$H410+$I410)-$E410))&gt;=1),
" Error: Position at the end of the period is not equal to: position at the beginning of the period+increase in assets-decrease in assets+exchange rate changes+price changes+other changes+rectifications.",
""),
IF(AND(NOT(ISBLANK($C410)),$C410&lt;0),
" Error: Position at the beginning of the period must be a positive amount.",
""),
IF(AND(NOT(ISBLANK($J410)),$J410&lt;0),
" Error: Position at the end of the period must be a positive amount.",
""),
IF(AND(NOT(ISBLANK($J410)),
    $J410&gt;0,
    OR(ISBLANK('T04.01'!$J410),
        'T04.01'!$J410&lt;=0,
        ISBLANK('T03.04'!$I410),
        'T03.04'!$I410&lt;=0)),
" Warning: If at least one of the forms T03.04,T04.01,T04.02 contains data other than zero,also the other two forms must be completed.",
"")))</f>
        <v/>
      </c>
    </row>
    <row r="411" spans="1:12">
      <c r="A411" s="20"/>
      <c r="B411" s="20"/>
      <c r="C411" s="15"/>
      <c r="D411" s="15"/>
      <c r="E411" s="15"/>
      <c r="F411" s="15"/>
      <c r="G411" s="15"/>
      <c r="H411" s="15"/>
      <c r="I411" s="15"/>
      <c r="J411" s="15"/>
      <c r="L411" s="30" t="str">
        <f>IF(COUNTA(C411:J411)=0,"",_xlfn.CONCAT(,
IF(AND(NOT(ISBLANK($J411)),
    ABS($J411-(($C411+$D411+$F411+$G411+$H411+$I411)-$E411))&gt;=1),
" Error: Position at the end of the period is not equal to: position at the beginning of the period+increase in assets-decrease in assets+exchange rate changes+price changes+other changes+rectifications.",
""),
IF(AND(NOT(ISBLANK($C411)),$C411&lt;0),
" Error: Position at the beginning of the period must be a positive amount.",
""),
IF(AND(NOT(ISBLANK($J411)),$J411&lt;0),
" Error: Position at the end of the period must be a positive amount.",
""),
IF(AND(NOT(ISBLANK($J411)),
    $J411&gt;0,
    OR(ISBLANK('T04.01'!$J411),
        'T04.01'!$J411&lt;=0,
        ISBLANK('T03.04'!$I411),
        'T03.04'!$I411&lt;=0)),
" Warning: If at least one of the forms T03.04,T04.01,T04.02 contains data other than zero,also the other two forms must be completed.",
"")))</f>
        <v/>
      </c>
    </row>
    <row r="412" spans="1:12">
      <c r="A412" s="20"/>
      <c r="B412" s="20"/>
      <c r="C412" s="15"/>
      <c r="D412" s="15"/>
      <c r="E412" s="15"/>
      <c r="F412" s="15"/>
      <c r="G412" s="15"/>
      <c r="H412" s="15"/>
      <c r="I412" s="15"/>
      <c r="J412" s="15"/>
      <c r="L412" s="30" t="str">
        <f>IF(COUNTA(C412:J412)=0,"",_xlfn.CONCAT(,
IF(AND(NOT(ISBLANK($J412)),
    ABS($J412-(($C412+$D412+$F412+$G412+$H412+$I412)-$E412))&gt;=1),
" Error: Position at the end of the period is not equal to: position at the beginning of the period+increase in assets-decrease in assets+exchange rate changes+price changes+other changes+rectifications.",
""),
IF(AND(NOT(ISBLANK($C412)),$C412&lt;0),
" Error: Position at the beginning of the period must be a positive amount.",
""),
IF(AND(NOT(ISBLANK($J412)),$J412&lt;0),
" Error: Position at the end of the period must be a positive amount.",
""),
IF(AND(NOT(ISBLANK($J412)),
    $J412&gt;0,
    OR(ISBLANK('T04.01'!$J412),
        'T04.01'!$J412&lt;=0,
        ISBLANK('T03.04'!$I412),
        'T03.04'!$I412&lt;=0)),
" Warning: If at least one of the forms T03.04,T04.01,T04.02 contains data other than zero,also the other two forms must be completed.",
"")))</f>
        <v/>
      </c>
    </row>
    <row r="413" spans="1:12">
      <c r="A413" s="20"/>
      <c r="B413" s="20"/>
      <c r="C413" s="15"/>
      <c r="D413" s="15"/>
      <c r="E413" s="15"/>
      <c r="F413" s="15"/>
      <c r="G413" s="15"/>
      <c r="H413" s="15"/>
      <c r="I413" s="15"/>
      <c r="J413" s="15"/>
      <c r="L413" s="30" t="str">
        <f>IF(COUNTA(C413:J413)=0,"",_xlfn.CONCAT(,
IF(AND(NOT(ISBLANK($J413)),
    ABS($J413-(($C413+$D413+$F413+$G413+$H413+$I413)-$E413))&gt;=1),
" Error: Position at the end of the period is not equal to: position at the beginning of the period+increase in assets-decrease in assets+exchange rate changes+price changes+other changes+rectifications.",
""),
IF(AND(NOT(ISBLANK($C413)),$C413&lt;0),
" Error: Position at the beginning of the period must be a positive amount.",
""),
IF(AND(NOT(ISBLANK($J413)),$J413&lt;0),
" Error: Position at the end of the period must be a positive amount.",
""),
IF(AND(NOT(ISBLANK($J413)),
    $J413&gt;0,
    OR(ISBLANK('T04.01'!$J413),
        'T04.01'!$J413&lt;=0,
        ISBLANK('T03.04'!$I413),
        'T03.04'!$I413&lt;=0)),
" Warning: If at least one of the forms T03.04,T04.01,T04.02 contains data other than zero,also the other two forms must be completed.",
"")))</f>
        <v/>
      </c>
    </row>
    <row r="414" spans="1:12">
      <c r="A414" s="20"/>
      <c r="B414" s="20"/>
      <c r="C414" s="15"/>
      <c r="D414" s="15"/>
      <c r="E414" s="15"/>
      <c r="F414" s="15"/>
      <c r="G414" s="15"/>
      <c r="H414" s="15"/>
      <c r="I414" s="15"/>
      <c r="J414" s="15"/>
      <c r="L414" s="30" t="str">
        <f>IF(COUNTA(C414:J414)=0,"",_xlfn.CONCAT(,
IF(AND(NOT(ISBLANK($J414)),
    ABS($J414-(($C414+$D414+$F414+$G414+$H414+$I414)-$E414))&gt;=1),
" Error: Position at the end of the period is not equal to: position at the beginning of the period+increase in assets-decrease in assets+exchange rate changes+price changes+other changes+rectifications.",
""),
IF(AND(NOT(ISBLANK($C414)),$C414&lt;0),
" Error: Position at the beginning of the period must be a positive amount.",
""),
IF(AND(NOT(ISBLANK($J414)),$J414&lt;0),
" Error: Position at the end of the period must be a positive amount.",
""),
IF(AND(NOT(ISBLANK($J414)),
    $J414&gt;0,
    OR(ISBLANK('T04.01'!$J414),
        'T04.01'!$J414&lt;=0,
        ISBLANK('T03.04'!$I414),
        'T03.04'!$I414&lt;=0)),
" Warning: If at least one of the forms T03.04,T04.01,T04.02 contains data other than zero,also the other two forms must be completed.",
"")))</f>
        <v/>
      </c>
    </row>
    <row r="415" spans="1:12">
      <c r="A415" s="20"/>
      <c r="B415" s="20"/>
      <c r="C415" s="15"/>
      <c r="D415" s="15"/>
      <c r="E415" s="15"/>
      <c r="F415" s="15"/>
      <c r="G415" s="15"/>
      <c r="H415" s="15"/>
      <c r="I415" s="15"/>
      <c r="J415" s="15"/>
      <c r="L415" s="30" t="str">
        <f>IF(COUNTA(C415:J415)=0,"",_xlfn.CONCAT(,
IF(AND(NOT(ISBLANK($J415)),
    ABS($J415-(($C415+$D415+$F415+$G415+$H415+$I415)-$E415))&gt;=1),
" Error: Position at the end of the period is not equal to: position at the beginning of the period+increase in assets-decrease in assets+exchange rate changes+price changes+other changes+rectifications.",
""),
IF(AND(NOT(ISBLANK($C415)),$C415&lt;0),
" Error: Position at the beginning of the period must be a positive amount.",
""),
IF(AND(NOT(ISBLANK($J415)),$J415&lt;0),
" Error: Position at the end of the period must be a positive amount.",
""),
IF(AND(NOT(ISBLANK($J415)),
    $J415&gt;0,
    OR(ISBLANK('T04.01'!$J415),
        'T04.01'!$J415&lt;=0,
        ISBLANK('T03.04'!$I415),
        'T03.04'!$I415&lt;=0)),
" Warning: If at least one of the forms T03.04,T04.01,T04.02 contains data other than zero,also the other two forms must be completed.",
"")))</f>
        <v/>
      </c>
    </row>
    <row r="416" spans="1:12">
      <c r="A416" s="20"/>
      <c r="B416" s="20"/>
      <c r="C416" s="15"/>
      <c r="D416" s="15"/>
      <c r="E416" s="15"/>
      <c r="F416" s="15"/>
      <c r="G416" s="15"/>
      <c r="H416" s="15"/>
      <c r="I416" s="15"/>
      <c r="J416" s="15"/>
      <c r="L416" s="30" t="str">
        <f>IF(COUNTA(C416:J416)=0,"",_xlfn.CONCAT(,
IF(AND(NOT(ISBLANK($J416)),
    ABS($J416-(($C416+$D416+$F416+$G416+$H416+$I416)-$E416))&gt;=1),
" Error: Position at the end of the period is not equal to: position at the beginning of the period+increase in assets-decrease in assets+exchange rate changes+price changes+other changes+rectifications.",
""),
IF(AND(NOT(ISBLANK($C416)),$C416&lt;0),
" Error: Position at the beginning of the period must be a positive amount.",
""),
IF(AND(NOT(ISBLANK($J416)),$J416&lt;0),
" Error: Position at the end of the period must be a positive amount.",
""),
IF(AND(NOT(ISBLANK($J416)),
    $J416&gt;0,
    OR(ISBLANK('T04.01'!$J416),
        'T04.01'!$J416&lt;=0,
        ISBLANK('T03.04'!$I416),
        'T03.04'!$I416&lt;=0)),
" Warning: If at least one of the forms T03.04,T04.01,T04.02 contains data other than zero,also the other two forms must be completed.",
"")))</f>
        <v/>
      </c>
    </row>
    <row r="417" spans="1:12">
      <c r="A417" s="20"/>
      <c r="B417" s="20"/>
      <c r="C417" s="15"/>
      <c r="D417" s="15"/>
      <c r="E417" s="15"/>
      <c r="F417" s="15"/>
      <c r="G417" s="15"/>
      <c r="H417" s="15"/>
      <c r="I417" s="15"/>
      <c r="J417" s="15"/>
      <c r="L417" s="30" t="str">
        <f>IF(COUNTA(C417:J417)=0,"",_xlfn.CONCAT(,
IF(AND(NOT(ISBLANK($J417)),
    ABS($J417-(($C417+$D417+$F417+$G417+$H417+$I417)-$E417))&gt;=1),
" Error: Position at the end of the period is not equal to: position at the beginning of the period+increase in assets-decrease in assets+exchange rate changes+price changes+other changes+rectifications.",
""),
IF(AND(NOT(ISBLANK($C417)),$C417&lt;0),
" Error: Position at the beginning of the period must be a positive amount.",
""),
IF(AND(NOT(ISBLANK($J417)),$J417&lt;0),
" Error: Position at the end of the period must be a positive amount.",
""),
IF(AND(NOT(ISBLANK($J417)),
    $J417&gt;0,
    OR(ISBLANK('T04.01'!$J417),
        'T04.01'!$J417&lt;=0,
        ISBLANK('T03.04'!$I417),
        'T03.04'!$I417&lt;=0)),
" Warning: If at least one of the forms T03.04,T04.01,T04.02 contains data other than zero,also the other two forms must be completed.",
"")))</f>
        <v/>
      </c>
    </row>
    <row r="418" spans="1:12">
      <c r="A418" s="20"/>
      <c r="B418" s="20"/>
      <c r="C418" s="15"/>
      <c r="D418" s="15"/>
      <c r="E418" s="15"/>
      <c r="F418" s="15"/>
      <c r="G418" s="15"/>
      <c r="H418" s="15"/>
      <c r="I418" s="15"/>
      <c r="J418" s="15"/>
      <c r="L418" s="30" t="str">
        <f>IF(COUNTA(C418:J418)=0,"",_xlfn.CONCAT(,
IF(AND(NOT(ISBLANK($J418)),
    ABS($J418-(($C418+$D418+$F418+$G418+$H418+$I418)-$E418))&gt;=1),
" Error: Position at the end of the period is not equal to: position at the beginning of the period+increase in assets-decrease in assets+exchange rate changes+price changes+other changes+rectifications.",
""),
IF(AND(NOT(ISBLANK($C418)),$C418&lt;0),
" Error: Position at the beginning of the period must be a positive amount.",
""),
IF(AND(NOT(ISBLANK($J418)),$J418&lt;0),
" Error: Position at the end of the period must be a positive amount.",
""),
IF(AND(NOT(ISBLANK($J418)),
    $J418&gt;0,
    OR(ISBLANK('T04.01'!$J418),
        'T04.01'!$J418&lt;=0,
        ISBLANK('T03.04'!$I418),
        'T03.04'!$I418&lt;=0)),
" Warning: If at least one of the forms T03.04,T04.01,T04.02 contains data other than zero,also the other two forms must be completed.",
"")))</f>
        <v/>
      </c>
    </row>
    <row r="419" spans="1:12">
      <c r="A419" s="20"/>
      <c r="B419" s="20"/>
      <c r="C419" s="15"/>
      <c r="D419" s="15"/>
      <c r="E419" s="15"/>
      <c r="F419" s="15"/>
      <c r="G419" s="15"/>
      <c r="H419" s="15"/>
      <c r="I419" s="15"/>
      <c r="J419" s="15"/>
      <c r="L419" s="30" t="str">
        <f>IF(COUNTA(C419:J419)=0,"",_xlfn.CONCAT(,
IF(AND(NOT(ISBLANK($J419)),
    ABS($J419-(($C419+$D419+$F419+$G419+$H419+$I419)-$E419))&gt;=1),
" Error: Position at the end of the period is not equal to: position at the beginning of the period+increase in assets-decrease in assets+exchange rate changes+price changes+other changes+rectifications.",
""),
IF(AND(NOT(ISBLANK($C419)),$C419&lt;0),
" Error: Position at the beginning of the period must be a positive amount.",
""),
IF(AND(NOT(ISBLANK($J419)),$J419&lt;0),
" Error: Position at the end of the period must be a positive amount.",
""),
IF(AND(NOT(ISBLANK($J419)),
    $J419&gt;0,
    OR(ISBLANK('T04.01'!$J419),
        'T04.01'!$J419&lt;=0,
        ISBLANK('T03.04'!$I419),
        'T03.04'!$I419&lt;=0)),
" Warning: If at least one of the forms T03.04,T04.01,T04.02 contains data other than zero,also the other two forms must be completed.",
"")))</f>
        <v/>
      </c>
    </row>
    <row r="420" spans="1:12">
      <c r="A420" s="20"/>
      <c r="B420" s="20"/>
      <c r="C420" s="15"/>
      <c r="D420" s="15"/>
      <c r="E420" s="15"/>
      <c r="F420" s="15"/>
      <c r="G420" s="15"/>
      <c r="H420" s="15"/>
      <c r="I420" s="15"/>
      <c r="J420" s="15"/>
      <c r="L420" s="30" t="str">
        <f>IF(COUNTA(C420:J420)=0,"",_xlfn.CONCAT(,
IF(AND(NOT(ISBLANK($J420)),
    ABS($J420-(($C420+$D420+$F420+$G420+$H420+$I420)-$E420))&gt;=1),
" Error: Position at the end of the period is not equal to: position at the beginning of the period+increase in assets-decrease in assets+exchange rate changes+price changes+other changes+rectifications.",
""),
IF(AND(NOT(ISBLANK($C420)),$C420&lt;0),
" Error: Position at the beginning of the period must be a positive amount.",
""),
IF(AND(NOT(ISBLANK($J420)),$J420&lt;0),
" Error: Position at the end of the period must be a positive amount.",
""),
IF(AND(NOT(ISBLANK($J420)),
    $J420&gt;0,
    OR(ISBLANK('T04.01'!$J420),
        'T04.01'!$J420&lt;=0,
        ISBLANK('T03.04'!$I420),
        'T03.04'!$I420&lt;=0)),
" Warning: If at least one of the forms T03.04,T04.01,T04.02 contains data other than zero,also the other two forms must be completed.",
"")))</f>
        <v/>
      </c>
    </row>
    <row r="421" spans="1:12">
      <c r="A421" s="20"/>
      <c r="B421" s="20"/>
      <c r="C421" s="15"/>
      <c r="D421" s="15"/>
      <c r="E421" s="15"/>
      <c r="F421" s="15"/>
      <c r="G421" s="15"/>
      <c r="H421" s="15"/>
      <c r="I421" s="15"/>
      <c r="J421" s="15"/>
      <c r="L421" s="30" t="str">
        <f>IF(COUNTA(C421:J421)=0,"",_xlfn.CONCAT(,
IF(AND(NOT(ISBLANK($J421)),
    ABS($J421-(($C421+$D421+$F421+$G421+$H421+$I421)-$E421))&gt;=1),
" Error: Position at the end of the period is not equal to: position at the beginning of the period+increase in assets-decrease in assets+exchange rate changes+price changes+other changes+rectifications.",
""),
IF(AND(NOT(ISBLANK($C421)),$C421&lt;0),
" Error: Position at the beginning of the period must be a positive amount.",
""),
IF(AND(NOT(ISBLANK($J421)),$J421&lt;0),
" Error: Position at the end of the period must be a positive amount.",
""),
IF(AND(NOT(ISBLANK($J421)),
    $J421&gt;0,
    OR(ISBLANK('T04.01'!$J421),
        'T04.01'!$J421&lt;=0,
        ISBLANK('T03.04'!$I421),
        'T03.04'!$I421&lt;=0)),
" Warning: If at least one of the forms T03.04,T04.01,T04.02 contains data other than zero,also the other two forms must be completed.",
"")))</f>
        <v/>
      </c>
    </row>
    <row r="422" spans="1:12">
      <c r="A422" s="20"/>
      <c r="B422" s="20"/>
      <c r="C422" s="15"/>
      <c r="D422" s="15"/>
      <c r="E422" s="15"/>
      <c r="F422" s="15"/>
      <c r="G422" s="15"/>
      <c r="H422" s="15"/>
      <c r="I422" s="15"/>
      <c r="J422" s="15"/>
      <c r="L422" s="30" t="str">
        <f>IF(COUNTA(C422:J422)=0,"",_xlfn.CONCAT(,
IF(AND(NOT(ISBLANK($J422)),
    ABS($J422-(($C422+$D422+$F422+$G422+$H422+$I422)-$E422))&gt;=1),
" Error: Position at the end of the period is not equal to: position at the beginning of the period+increase in assets-decrease in assets+exchange rate changes+price changes+other changes+rectifications.",
""),
IF(AND(NOT(ISBLANK($C422)),$C422&lt;0),
" Error: Position at the beginning of the period must be a positive amount.",
""),
IF(AND(NOT(ISBLANK($J422)),$J422&lt;0),
" Error: Position at the end of the period must be a positive amount.",
""),
IF(AND(NOT(ISBLANK($J422)),
    $J422&gt;0,
    OR(ISBLANK('T04.01'!$J422),
        'T04.01'!$J422&lt;=0,
        ISBLANK('T03.04'!$I422),
        'T03.04'!$I422&lt;=0)),
" Warning: If at least one of the forms T03.04,T04.01,T04.02 contains data other than zero,also the other two forms must be completed.",
"")))</f>
        <v/>
      </c>
    </row>
    <row r="423" spans="1:12">
      <c r="A423" s="20"/>
      <c r="B423" s="20"/>
      <c r="C423" s="15"/>
      <c r="D423" s="15"/>
      <c r="E423" s="15"/>
      <c r="F423" s="15"/>
      <c r="G423" s="15"/>
      <c r="H423" s="15"/>
      <c r="I423" s="15"/>
      <c r="J423" s="15"/>
      <c r="L423" s="30" t="str">
        <f>IF(COUNTA(C423:J423)=0,"",_xlfn.CONCAT(,
IF(AND(NOT(ISBLANK($J423)),
    ABS($J423-(($C423+$D423+$F423+$G423+$H423+$I423)-$E423))&gt;=1),
" Error: Position at the end of the period is not equal to: position at the beginning of the period+increase in assets-decrease in assets+exchange rate changes+price changes+other changes+rectifications.",
""),
IF(AND(NOT(ISBLANK($C423)),$C423&lt;0),
" Error: Position at the beginning of the period must be a positive amount.",
""),
IF(AND(NOT(ISBLANK($J423)),$J423&lt;0),
" Error: Position at the end of the period must be a positive amount.",
""),
IF(AND(NOT(ISBLANK($J423)),
    $J423&gt;0,
    OR(ISBLANK('T04.01'!$J423),
        'T04.01'!$J423&lt;=0,
        ISBLANK('T03.04'!$I423),
        'T03.04'!$I423&lt;=0)),
" Warning: If at least one of the forms T03.04,T04.01,T04.02 contains data other than zero,also the other two forms must be completed.",
"")))</f>
        <v/>
      </c>
    </row>
    <row r="424" spans="1:12">
      <c r="A424" s="20"/>
      <c r="B424" s="20"/>
      <c r="C424" s="15"/>
      <c r="D424" s="15"/>
      <c r="E424" s="15"/>
      <c r="F424" s="15"/>
      <c r="G424" s="15"/>
      <c r="H424" s="15"/>
      <c r="I424" s="15"/>
      <c r="J424" s="15"/>
      <c r="L424" s="30" t="str">
        <f>IF(COUNTA(C424:J424)=0,"",_xlfn.CONCAT(,
IF(AND(NOT(ISBLANK($J424)),
    ABS($J424-(($C424+$D424+$F424+$G424+$H424+$I424)-$E424))&gt;=1),
" Error: Position at the end of the period is not equal to: position at the beginning of the period+increase in assets-decrease in assets+exchange rate changes+price changes+other changes+rectifications.",
""),
IF(AND(NOT(ISBLANK($C424)),$C424&lt;0),
" Error: Position at the beginning of the period must be a positive amount.",
""),
IF(AND(NOT(ISBLANK($J424)),$J424&lt;0),
" Error: Position at the end of the period must be a positive amount.",
""),
IF(AND(NOT(ISBLANK($J424)),
    $J424&gt;0,
    OR(ISBLANK('T04.01'!$J424),
        'T04.01'!$J424&lt;=0,
        ISBLANK('T03.04'!$I424),
        'T03.04'!$I424&lt;=0)),
" Warning: If at least one of the forms T03.04,T04.01,T04.02 contains data other than zero,also the other two forms must be completed.",
"")))</f>
        <v/>
      </c>
    </row>
    <row r="425" spans="1:12">
      <c r="A425" s="20"/>
      <c r="B425" s="20"/>
      <c r="C425" s="15"/>
      <c r="D425" s="15"/>
      <c r="E425" s="15"/>
      <c r="F425" s="15"/>
      <c r="G425" s="15"/>
      <c r="H425" s="15"/>
      <c r="I425" s="15"/>
      <c r="J425" s="15"/>
      <c r="L425" s="30" t="str">
        <f>IF(COUNTA(C425:J425)=0,"",_xlfn.CONCAT(,
IF(AND(NOT(ISBLANK($J425)),
    ABS($J425-(($C425+$D425+$F425+$G425+$H425+$I425)-$E425))&gt;=1),
" Error: Position at the end of the period is not equal to: position at the beginning of the period+increase in assets-decrease in assets+exchange rate changes+price changes+other changes+rectifications.",
""),
IF(AND(NOT(ISBLANK($C425)),$C425&lt;0),
" Error: Position at the beginning of the period must be a positive amount.",
""),
IF(AND(NOT(ISBLANK($J425)),$J425&lt;0),
" Error: Position at the end of the period must be a positive amount.",
""),
IF(AND(NOT(ISBLANK($J425)),
    $J425&gt;0,
    OR(ISBLANK('T04.01'!$J425),
        'T04.01'!$J425&lt;=0,
        ISBLANK('T03.04'!$I425),
        'T03.04'!$I425&lt;=0)),
" Warning: If at least one of the forms T03.04,T04.01,T04.02 contains data other than zero,also the other two forms must be completed.",
"")))</f>
        <v/>
      </c>
    </row>
    <row r="426" spans="1:12">
      <c r="A426" s="20"/>
      <c r="B426" s="20"/>
      <c r="C426" s="15"/>
      <c r="D426" s="15"/>
      <c r="E426" s="15"/>
      <c r="F426" s="15"/>
      <c r="G426" s="15"/>
      <c r="H426" s="15"/>
      <c r="I426" s="15"/>
      <c r="J426" s="15"/>
      <c r="L426" s="30" t="str">
        <f>IF(COUNTA(C426:J426)=0,"",_xlfn.CONCAT(,
IF(AND(NOT(ISBLANK($J426)),
    ABS($J426-(($C426+$D426+$F426+$G426+$H426+$I426)-$E426))&gt;=1),
" Error: Position at the end of the period is not equal to: position at the beginning of the period+increase in assets-decrease in assets+exchange rate changes+price changes+other changes+rectifications.",
""),
IF(AND(NOT(ISBLANK($C426)),$C426&lt;0),
" Error: Position at the beginning of the period must be a positive amount.",
""),
IF(AND(NOT(ISBLANK($J426)),$J426&lt;0),
" Error: Position at the end of the period must be a positive amount.",
""),
IF(AND(NOT(ISBLANK($J426)),
    $J426&gt;0,
    OR(ISBLANK('T04.01'!$J426),
        'T04.01'!$J426&lt;=0,
        ISBLANK('T03.04'!$I426),
        'T03.04'!$I426&lt;=0)),
" Warning: If at least one of the forms T03.04,T04.01,T04.02 contains data other than zero,also the other two forms must be completed.",
"")))</f>
        <v/>
      </c>
    </row>
    <row r="427" spans="1:12">
      <c r="A427" s="20"/>
      <c r="B427" s="20"/>
      <c r="C427" s="15"/>
      <c r="D427" s="15"/>
      <c r="E427" s="15"/>
      <c r="F427" s="15"/>
      <c r="G427" s="15"/>
      <c r="H427" s="15"/>
      <c r="I427" s="15"/>
      <c r="J427" s="15"/>
      <c r="L427" s="30" t="str">
        <f>IF(COUNTA(C427:J427)=0,"",_xlfn.CONCAT(,
IF(AND(NOT(ISBLANK($J427)),
    ABS($J427-(($C427+$D427+$F427+$G427+$H427+$I427)-$E427))&gt;=1),
" Error: Position at the end of the period is not equal to: position at the beginning of the period+increase in assets-decrease in assets+exchange rate changes+price changes+other changes+rectifications.",
""),
IF(AND(NOT(ISBLANK($C427)),$C427&lt;0),
" Error: Position at the beginning of the period must be a positive amount.",
""),
IF(AND(NOT(ISBLANK($J427)),$J427&lt;0),
" Error: Position at the end of the period must be a positive amount.",
""),
IF(AND(NOT(ISBLANK($J427)),
    $J427&gt;0,
    OR(ISBLANK('T04.01'!$J427),
        'T04.01'!$J427&lt;=0,
        ISBLANK('T03.04'!$I427),
        'T03.04'!$I427&lt;=0)),
" Warning: If at least one of the forms T03.04,T04.01,T04.02 contains data other than zero,also the other two forms must be completed.",
"")))</f>
        <v/>
      </c>
    </row>
    <row r="428" spans="1:12">
      <c r="A428" s="20"/>
      <c r="B428" s="20"/>
      <c r="C428" s="15"/>
      <c r="D428" s="15"/>
      <c r="E428" s="15"/>
      <c r="F428" s="15"/>
      <c r="G428" s="15"/>
      <c r="H428" s="15"/>
      <c r="I428" s="15"/>
      <c r="J428" s="15"/>
      <c r="L428" s="30" t="str">
        <f>IF(COUNTA(C428:J428)=0,"",_xlfn.CONCAT(,
IF(AND(NOT(ISBLANK($J428)),
    ABS($J428-(($C428+$D428+$F428+$G428+$H428+$I428)-$E428))&gt;=1),
" Error: Position at the end of the period is not equal to: position at the beginning of the period+increase in assets-decrease in assets+exchange rate changes+price changes+other changes+rectifications.",
""),
IF(AND(NOT(ISBLANK($C428)),$C428&lt;0),
" Error: Position at the beginning of the period must be a positive amount.",
""),
IF(AND(NOT(ISBLANK($J428)),$J428&lt;0),
" Error: Position at the end of the period must be a positive amount.",
""),
IF(AND(NOT(ISBLANK($J428)),
    $J428&gt;0,
    OR(ISBLANK('T04.01'!$J428),
        'T04.01'!$J428&lt;=0,
        ISBLANK('T03.04'!$I428),
        'T03.04'!$I428&lt;=0)),
" Warning: If at least one of the forms T03.04,T04.01,T04.02 contains data other than zero,also the other two forms must be completed.",
"")))</f>
        <v/>
      </c>
    </row>
    <row r="429" spans="1:12">
      <c r="A429" s="20"/>
      <c r="B429" s="20"/>
      <c r="C429" s="15"/>
      <c r="D429" s="15"/>
      <c r="E429" s="15"/>
      <c r="F429" s="15"/>
      <c r="G429" s="15"/>
      <c r="H429" s="15"/>
      <c r="I429" s="15"/>
      <c r="J429" s="15"/>
      <c r="L429" s="30" t="str">
        <f>IF(COUNTA(C429:J429)=0,"",_xlfn.CONCAT(,
IF(AND(NOT(ISBLANK($J429)),
    ABS($J429-(($C429+$D429+$F429+$G429+$H429+$I429)-$E429))&gt;=1),
" Error: Position at the end of the period is not equal to: position at the beginning of the period+increase in assets-decrease in assets+exchange rate changes+price changes+other changes+rectifications.",
""),
IF(AND(NOT(ISBLANK($C429)),$C429&lt;0),
" Error: Position at the beginning of the period must be a positive amount.",
""),
IF(AND(NOT(ISBLANK($J429)),$J429&lt;0),
" Error: Position at the end of the period must be a positive amount.",
""),
IF(AND(NOT(ISBLANK($J429)),
    $J429&gt;0,
    OR(ISBLANK('T04.01'!$J429),
        'T04.01'!$J429&lt;=0,
        ISBLANK('T03.04'!$I429),
        'T03.04'!$I429&lt;=0)),
" Warning: If at least one of the forms T03.04,T04.01,T04.02 contains data other than zero,also the other two forms must be completed.",
"")))</f>
        <v/>
      </c>
    </row>
    <row r="430" spans="1:12">
      <c r="A430" s="20"/>
      <c r="B430" s="20"/>
      <c r="C430" s="15"/>
      <c r="D430" s="15"/>
      <c r="E430" s="15"/>
      <c r="F430" s="15"/>
      <c r="G430" s="15"/>
      <c r="H430" s="15"/>
      <c r="I430" s="15"/>
      <c r="J430" s="15"/>
      <c r="L430" s="30" t="str">
        <f>IF(COUNTA(C430:J430)=0,"",_xlfn.CONCAT(,
IF(AND(NOT(ISBLANK($J430)),
    ABS($J430-(($C430+$D430+$F430+$G430+$H430+$I430)-$E430))&gt;=1),
" Error: Position at the end of the period is not equal to: position at the beginning of the period+increase in assets-decrease in assets+exchange rate changes+price changes+other changes+rectifications.",
""),
IF(AND(NOT(ISBLANK($C430)),$C430&lt;0),
" Error: Position at the beginning of the period must be a positive amount.",
""),
IF(AND(NOT(ISBLANK($J430)),$J430&lt;0),
" Error: Position at the end of the period must be a positive amount.",
""),
IF(AND(NOT(ISBLANK($J430)),
    $J430&gt;0,
    OR(ISBLANK('T04.01'!$J430),
        'T04.01'!$J430&lt;=0,
        ISBLANK('T03.04'!$I430),
        'T03.04'!$I430&lt;=0)),
" Warning: If at least one of the forms T03.04,T04.01,T04.02 contains data other than zero,also the other two forms must be completed.",
"")))</f>
        <v/>
      </c>
    </row>
    <row r="431" spans="1:12">
      <c r="A431" s="20"/>
      <c r="B431" s="20"/>
      <c r="C431" s="15"/>
      <c r="D431" s="15"/>
      <c r="E431" s="15"/>
      <c r="F431" s="15"/>
      <c r="G431" s="15"/>
      <c r="H431" s="15"/>
      <c r="I431" s="15"/>
      <c r="J431" s="15"/>
      <c r="L431" s="30" t="str">
        <f>IF(COUNTA(C431:J431)=0,"",_xlfn.CONCAT(,
IF(AND(NOT(ISBLANK($J431)),
    ABS($J431-(($C431+$D431+$F431+$G431+$H431+$I431)-$E431))&gt;=1),
" Error: Position at the end of the period is not equal to: position at the beginning of the period+increase in assets-decrease in assets+exchange rate changes+price changes+other changes+rectifications.",
""),
IF(AND(NOT(ISBLANK($C431)),$C431&lt;0),
" Error: Position at the beginning of the period must be a positive amount.",
""),
IF(AND(NOT(ISBLANK($J431)),$J431&lt;0),
" Error: Position at the end of the period must be a positive amount.",
""),
IF(AND(NOT(ISBLANK($J431)),
    $J431&gt;0,
    OR(ISBLANK('T04.01'!$J431),
        'T04.01'!$J431&lt;=0,
        ISBLANK('T03.04'!$I431),
        'T03.04'!$I431&lt;=0)),
" Warning: If at least one of the forms T03.04,T04.01,T04.02 contains data other than zero,also the other two forms must be completed.",
"")))</f>
        <v/>
      </c>
    </row>
    <row r="432" spans="1:12">
      <c r="A432" s="20"/>
      <c r="B432" s="20"/>
      <c r="C432" s="15"/>
      <c r="D432" s="15"/>
      <c r="E432" s="15"/>
      <c r="F432" s="15"/>
      <c r="G432" s="15"/>
      <c r="H432" s="15"/>
      <c r="I432" s="15"/>
      <c r="J432" s="15"/>
      <c r="L432" s="30" t="str">
        <f>IF(COUNTA(C432:J432)=0,"",_xlfn.CONCAT(,
IF(AND(NOT(ISBLANK($J432)),
    ABS($J432-(($C432+$D432+$F432+$G432+$H432+$I432)-$E432))&gt;=1),
" Error: Position at the end of the period is not equal to: position at the beginning of the period+increase in assets-decrease in assets+exchange rate changes+price changes+other changes+rectifications.",
""),
IF(AND(NOT(ISBLANK($C432)),$C432&lt;0),
" Error: Position at the beginning of the period must be a positive amount.",
""),
IF(AND(NOT(ISBLANK($J432)),$J432&lt;0),
" Error: Position at the end of the period must be a positive amount.",
""),
IF(AND(NOT(ISBLANK($J432)),
    $J432&gt;0,
    OR(ISBLANK('T04.01'!$J432),
        'T04.01'!$J432&lt;=0,
        ISBLANK('T03.04'!$I432),
        'T03.04'!$I432&lt;=0)),
" Warning: If at least one of the forms T03.04,T04.01,T04.02 contains data other than zero,also the other two forms must be completed.",
"")))</f>
        <v/>
      </c>
    </row>
    <row r="433" spans="1:12">
      <c r="A433" s="20"/>
      <c r="B433" s="20"/>
      <c r="C433" s="15"/>
      <c r="D433" s="15"/>
      <c r="E433" s="15"/>
      <c r="F433" s="15"/>
      <c r="G433" s="15"/>
      <c r="H433" s="15"/>
      <c r="I433" s="15"/>
      <c r="J433" s="15"/>
      <c r="L433" s="30" t="str">
        <f>IF(COUNTA(C433:J433)=0,"",_xlfn.CONCAT(,
IF(AND(NOT(ISBLANK($J433)),
    ABS($J433-(($C433+$D433+$F433+$G433+$H433+$I433)-$E433))&gt;=1),
" Error: Position at the end of the period is not equal to: position at the beginning of the period+increase in assets-decrease in assets+exchange rate changes+price changes+other changes+rectifications.",
""),
IF(AND(NOT(ISBLANK($C433)),$C433&lt;0),
" Error: Position at the beginning of the period must be a positive amount.",
""),
IF(AND(NOT(ISBLANK($J433)),$J433&lt;0),
" Error: Position at the end of the period must be a positive amount.",
""),
IF(AND(NOT(ISBLANK($J433)),
    $J433&gt;0,
    OR(ISBLANK('T04.01'!$J433),
        'T04.01'!$J433&lt;=0,
        ISBLANK('T03.04'!$I433),
        'T03.04'!$I433&lt;=0)),
" Warning: If at least one of the forms T03.04,T04.01,T04.02 contains data other than zero,also the other two forms must be completed.",
"")))</f>
        <v/>
      </c>
    </row>
    <row r="434" spans="1:12">
      <c r="A434" s="20"/>
      <c r="B434" s="20"/>
      <c r="C434" s="15"/>
      <c r="D434" s="15"/>
      <c r="E434" s="15"/>
      <c r="F434" s="15"/>
      <c r="G434" s="15"/>
      <c r="H434" s="15"/>
      <c r="I434" s="15"/>
      <c r="J434" s="15"/>
      <c r="L434" s="30" t="str">
        <f>IF(COUNTA(C434:J434)=0,"",_xlfn.CONCAT(,
IF(AND(NOT(ISBLANK($J434)),
    ABS($J434-(($C434+$D434+$F434+$G434+$H434+$I434)-$E434))&gt;=1),
" Error: Position at the end of the period is not equal to: position at the beginning of the period+increase in assets-decrease in assets+exchange rate changes+price changes+other changes+rectifications.",
""),
IF(AND(NOT(ISBLANK($C434)),$C434&lt;0),
" Error: Position at the beginning of the period must be a positive amount.",
""),
IF(AND(NOT(ISBLANK($J434)),$J434&lt;0),
" Error: Position at the end of the period must be a positive amount.",
""),
IF(AND(NOT(ISBLANK($J434)),
    $J434&gt;0,
    OR(ISBLANK('T04.01'!$J434),
        'T04.01'!$J434&lt;=0,
        ISBLANK('T03.04'!$I434),
        'T03.04'!$I434&lt;=0)),
" Warning: If at least one of the forms T03.04,T04.01,T04.02 contains data other than zero,also the other two forms must be completed.",
"")))</f>
        <v/>
      </c>
    </row>
    <row r="435" spans="1:12">
      <c r="A435" s="20"/>
      <c r="B435" s="20"/>
      <c r="C435" s="15"/>
      <c r="D435" s="15"/>
      <c r="E435" s="15"/>
      <c r="F435" s="15"/>
      <c r="G435" s="15"/>
      <c r="H435" s="15"/>
      <c r="I435" s="15"/>
      <c r="J435" s="15"/>
      <c r="L435" s="30" t="str">
        <f>IF(COUNTA(C435:J435)=0,"",_xlfn.CONCAT(,
IF(AND(NOT(ISBLANK($J435)),
    ABS($J435-(($C435+$D435+$F435+$G435+$H435+$I435)-$E435))&gt;=1),
" Error: Position at the end of the period is not equal to: position at the beginning of the period+increase in assets-decrease in assets+exchange rate changes+price changes+other changes+rectifications.",
""),
IF(AND(NOT(ISBLANK($C435)),$C435&lt;0),
" Error: Position at the beginning of the period must be a positive amount.",
""),
IF(AND(NOT(ISBLANK($J435)),$J435&lt;0),
" Error: Position at the end of the period must be a positive amount.",
""),
IF(AND(NOT(ISBLANK($J435)),
    $J435&gt;0,
    OR(ISBLANK('T04.01'!$J435),
        'T04.01'!$J435&lt;=0,
        ISBLANK('T03.04'!$I435),
        'T03.04'!$I435&lt;=0)),
" Warning: If at least one of the forms T03.04,T04.01,T04.02 contains data other than zero,also the other two forms must be completed.",
"")))</f>
        <v/>
      </c>
    </row>
    <row r="436" spans="1:12">
      <c r="A436" s="20"/>
      <c r="B436" s="20"/>
      <c r="C436" s="15"/>
      <c r="D436" s="15"/>
      <c r="E436" s="15"/>
      <c r="F436" s="15"/>
      <c r="G436" s="15"/>
      <c r="H436" s="15"/>
      <c r="I436" s="15"/>
      <c r="J436" s="15"/>
      <c r="L436" s="30" t="str">
        <f>IF(COUNTA(C436:J436)=0,"",_xlfn.CONCAT(,
IF(AND(NOT(ISBLANK($J436)),
    ABS($J436-(($C436+$D436+$F436+$G436+$H436+$I436)-$E436))&gt;=1),
" Error: Position at the end of the period is not equal to: position at the beginning of the period+increase in assets-decrease in assets+exchange rate changes+price changes+other changes+rectifications.",
""),
IF(AND(NOT(ISBLANK($C436)),$C436&lt;0),
" Error: Position at the beginning of the period must be a positive amount.",
""),
IF(AND(NOT(ISBLANK($J436)),$J436&lt;0),
" Error: Position at the end of the period must be a positive amount.",
""),
IF(AND(NOT(ISBLANK($J436)),
    $J436&gt;0,
    OR(ISBLANK('T04.01'!$J436),
        'T04.01'!$J436&lt;=0,
        ISBLANK('T03.04'!$I436),
        'T03.04'!$I436&lt;=0)),
" Warning: If at least one of the forms T03.04,T04.01,T04.02 contains data other than zero,also the other two forms must be completed.",
"")))</f>
        <v/>
      </c>
    </row>
    <row r="437" spans="1:12">
      <c r="A437" s="20"/>
      <c r="B437" s="20"/>
      <c r="C437" s="15"/>
      <c r="D437" s="15"/>
      <c r="E437" s="15"/>
      <c r="F437" s="15"/>
      <c r="G437" s="15"/>
      <c r="H437" s="15"/>
      <c r="I437" s="15"/>
      <c r="J437" s="15"/>
      <c r="L437" s="30" t="str">
        <f>IF(COUNTA(C437:J437)=0,"",_xlfn.CONCAT(,
IF(AND(NOT(ISBLANK($J437)),
    ABS($J437-(($C437+$D437+$F437+$G437+$H437+$I437)-$E437))&gt;=1),
" Error: Position at the end of the period is not equal to: position at the beginning of the period+increase in assets-decrease in assets+exchange rate changes+price changes+other changes+rectifications.",
""),
IF(AND(NOT(ISBLANK($C437)),$C437&lt;0),
" Error: Position at the beginning of the period must be a positive amount.",
""),
IF(AND(NOT(ISBLANK($J437)),$J437&lt;0),
" Error: Position at the end of the period must be a positive amount.",
""),
IF(AND(NOT(ISBLANK($J437)),
    $J437&gt;0,
    OR(ISBLANK('T04.01'!$J437),
        'T04.01'!$J437&lt;=0,
        ISBLANK('T03.04'!$I437),
        'T03.04'!$I437&lt;=0)),
" Warning: If at least one of the forms T03.04,T04.01,T04.02 contains data other than zero,also the other two forms must be completed.",
"")))</f>
        <v/>
      </c>
    </row>
    <row r="438" spans="1:12">
      <c r="A438" s="20"/>
      <c r="B438" s="20"/>
      <c r="C438" s="15"/>
      <c r="D438" s="15"/>
      <c r="E438" s="15"/>
      <c r="F438" s="15"/>
      <c r="G438" s="15"/>
      <c r="H438" s="15"/>
      <c r="I438" s="15"/>
      <c r="J438" s="15"/>
      <c r="L438" s="30" t="str">
        <f>IF(COUNTA(C438:J438)=0,"",_xlfn.CONCAT(,
IF(AND(NOT(ISBLANK($J438)),
    ABS($J438-(($C438+$D438+$F438+$G438+$H438+$I438)-$E438))&gt;=1),
" Error: Position at the end of the period is not equal to: position at the beginning of the period+increase in assets-decrease in assets+exchange rate changes+price changes+other changes+rectifications.",
""),
IF(AND(NOT(ISBLANK($C438)),$C438&lt;0),
" Error: Position at the beginning of the period must be a positive amount.",
""),
IF(AND(NOT(ISBLANK($J438)),$J438&lt;0),
" Error: Position at the end of the period must be a positive amount.",
""),
IF(AND(NOT(ISBLANK($J438)),
    $J438&gt;0,
    OR(ISBLANK('T04.01'!$J438),
        'T04.01'!$J438&lt;=0,
        ISBLANK('T03.04'!$I438),
        'T03.04'!$I438&lt;=0)),
" Warning: If at least one of the forms T03.04,T04.01,T04.02 contains data other than zero,also the other two forms must be completed.",
"")))</f>
        <v/>
      </c>
    </row>
    <row r="439" spans="1:12">
      <c r="A439" s="20"/>
      <c r="B439" s="20"/>
      <c r="C439" s="15"/>
      <c r="D439" s="15"/>
      <c r="E439" s="15"/>
      <c r="F439" s="15"/>
      <c r="G439" s="15"/>
      <c r="H439" s="15"/>
      <c r="I439" s="15"/>
      <c r="J439" s="15"/>
      <c r="L439" s="30" t="str">
        <f>IF(COUNTA(C439:J439)=0,"",_xlfn.CONCAT(,
IF(AND(NOT(ISBLANK($J439)),
    ABS($J439-(($C439+$D439+$F439+$G439+$H439+$I439)-$E439))&gt;=1),
" Error: Position at the end of the period is not equal to: position at the beginning of the period+increase in assets-decrease in assets+exchange rate changes+price changes+other changes+rectifications.",
""),
IF(AND(NOT(ISBLANK($C439)),$C439&lt;0),
" Error: Position at the beginning of the period must be a positive amount.",
""),
IF(AND(NOT(ISBLANK($J439)),$J439&lt;0),
" Error: Position at the end of the period must be a positive amount.",
""),
IF(AND(NOT(ISBLANK($J439)),
    $J439&gt;0,
    OR(ISBLANK('T04.01'!$J439),
        'T04.01'!$J439&lt;=0,
        ISBLANK('T03.04'!$I439),
        'T03.04'!$I439&lt;=0)),
" Warning: If at least one of the forms T03.04,T04.01,T04.02 contains data other than zero,also the other two forms must be completed.",
"")))</f>
        <v/>
      </c>
    </row>
    <row r="440" spans="1:12">
      <c r="A440" s="20"/>
      <c r="B440" s="20"/>
      <c r="C440" s="15"/>
      <c r="D440" s="15"/>
      <c r="E440" s="15"/>
      <c r="F440" s="15"/>
      <c r="G440" s="15"/>
      <c r="H440" s="15"/>
      <c r="I440" s="15"/>
      <c r="J440" s="15"/>
      <c r="L440" s="30" t="str">
        <f>IF(COUNTA(C440:J440)=0,"",_xlfn.CONCAT(,
IF(AND(NOT(ISBLANK($J440)),
    ABS($J440-(($C440+$D440+$F440+$G440+$H440+$I440)-$E440))&gt;=1),
" Error: Position at the end of the period is not equal to: position at the beginning of the period+increase in assets-decrease in assets+exchange rate changes+price changes+other changes+rectifications.",
""),
IF(AND(NOT(ISBLANK($C440)),$C440&lt;0),
" Error: Position at the beginning of the period must be a positive amount.",
""),
IF(AND(NOT(ISBLANK($J440)),$J440&lt;0),
" Error: Position at the end of the period must be a positive amount.",
""),
IF(AND(NOT(ISBLANK($J440)),
    $J440&gt;0,
    OR(ISBLANK('T04.01'!$J440),
        'T04.01'!$J440&lt;=0,
        ISBLANK('T03.04'!$I440),
        'T03.04'!$I440&lt;=0)),
" Warning: If at least one of the forms T03.04,T04.01,T04.02 contains data other than zero,also the other two forms must be completed.",
"")))</f>
        <v/>
      </c>
    </row>
    <row r="441" spans="1:12">
      <c r="A441" s="20"/>
      <c r="B441" s="20"/>
      <c r="C441" s="15"/>
      <c r="D441" s="15"/>
      <c r="E441" s="15"/>
      <c r="F441" s="15"/>
      <c r="G441" s="15"/>
      <c r="H441" s="15"/>
      <c r="I441" s="15"/>
      <c r="J441" s="15"/>
      <c r="L441" s="30" t="str">
        <f>IF(COUNTA(C441:J441)=0,"",_xlfn.CONCAT(,
IF(AND(NOT(ISBLANK($J441)),
    ABS($J441-(($C441+$D441+$F441+$G441+$H441+$I441)-$E441))&gt;=1),
" Error: Position at the end of the period is not equal to: position at the beginning of the period+increase in assets-decrease in assets+exchange rate changes+price changes+other changes+rectifications.",
""),
IF(AND(NOT(ISBLANK($C441)),$C441&lt;0),
" Error: Position at the beginning of the period must be a positive amount.",
""),
IF(AND(NOT(ISBLANK($J441)),$J441&lt;0),
" Error: Position at the end of the period must be a positive amount.",
""),
IF(AND(NOT(ISBLANK($J441)),
    $J441&gt;0,
    OR(ISBLANK('T04.01'!$J441),
        'T04.01'!$J441&lt;=0,
        ISBLANK('T03.04'!$I441),
        'T03.04'!$I441&lt;=0)),
" Warning: If at least one of the forms T03.04,T04.01,T04.02 contains data other than zero,also the other two forms must be completed.",
"")))</f>
        <v/>
      </c>
    </row>
    <row r="442" spans="1:12">
      <c r="A442" s="20"/>
      <c r="B442" s="20"/>
      <c r="C442" s="15"/>
      <c r="D442" s="15"/>
      <c r="E442" s="15"/>
      <c r="F442" s="15"/>
      <c r="G442" s="15"/>
      <c r="H442" s="15"/>
      <c r="I442" s="15"/>
      <c r="J442" s="15"/>
      <c r="L442" s="30" t="str">
        <f>IF(COUNTA(C442:J442)=0,"",_xlfn.CONCAT(,
IF(AND(NOT(ISBLANK($J442)),
    ABS($J442-(($C442+$D442+$F442+$G442+$H442+$I442)-$E442))&gt;=1),
" Error: Position at the end of the period is not equal to: position at the beginning of the period+increase in assets-decrease in assets+exchange rate changes+price changes+other changes+rectifications.",
""),
IF(AND(NOT(ISBLANK($C442)),$C442&lt;0),
" Error: Position at the beginning of the period must be a positive amount.",
""),
IF(AND(NOT(ISBLANK($J442)),$J442&lt;0),
" Error: Position at the end of the period must be a positive amount.",
""),
IF(AND(NOT(ISBLANK($J442)),
    $J442&gt;0,
    OR(ISBLANK('T04.01'!$J442),
        'T04.01'!$J442&lt;=0,
        ISBLANK('T03.04'!$I442),
        'T03.04'!$I442&lt;=0)),
" Warning: If at least one of the forms T03.04,T04.01,T04.02 contains data other than zero,also the other two forms must be completed.",
"")))</f>
        <v/>
      </c>
    </row>
    <row r="443" spans="1:12">
      <c r="A443" s="20"/>
      <c r="B443" s="20"/>
      <c r="C443" s="15"/>
      <c r="D443" s="15"/>
      <c r="E443" s="15"/>
      <c r="F443" s="15"/>
      <c r="G443" s="15"/>
      <c r="H443" s="15"/>
      <c r="I443" s="15"/>
      <c r="J443" s="15"/>
      <c r="L443" s="30" t="str">
        <f>IF(COUNTA(C443:J443)=0,"",_xlfn.CONCAT(,
IF(AND(NOT(ISBLANK($J443)),
    ABS($J443-(($C443+$D443+$F443+$G443+$H443+$I443)-$E443))&gt;=1),
" Error: Position at the end of the period is not equal to: position at the beginning of the period+increase in assets-decrease in assets+exchange rate changes+price changes+other changes+rectifications.",
""),
IF(AND(NOT(ISBLANK($C443)),$C443&lt;0),
" Error: Position at the beginning of the period must be a positive amount.",
""),
IF(AND(NOT(ISBLANK($J443)),$J443&lt;0),
" Error: Position at the end of the period must be a positive amount.",
""),
IF(AND(NOT(ISBLANK($J443)),
    $J443&gt;0,
    OR(ISBLANK('T04.01'!$J443),
        'T04.01'!$J443&lt;=0,
        ISBLANK('T03.04'!$I443),
        'T03.04'!$I443&lt;=0)),
" Warning: If at least one of the forms T03.04,T04.01,T04.02 contains data other than zero,also the other two forms must be completed.",
"")))</f>
        <v/>
      </c>
    </row>
    <row r="444" spans="1:12">
      <c r="A444" s="20"/>
      <c r="B444" s="20"/>
      <c r="C444" s="15"/>
      <c r="D444" s="15"/>
      <c r="E444" s="15"/>
      <c r="F444" s="15"/>
      <c r="G444" s="15"/>
      <c r="H444" s="15"/>
      <c r="I444" s="15"/>
      <c r="J444" s="15"/>
      <c r="L444" s="30" t="str">
        <f>IF(COUNTA(C444:J444)=0,"",_xlfn.CONCAT(,
IF(AND(NOT(ISBLANK($J444)),
    ABS($J444-(($C444+$D444+$F444+$G444+$H444+$I444)-$E444))&gt;=1),
" Error: Position at the end of the period is not equal to: position at the beginning of the period+increase in assets-decrease in assets+exchange rate changes+price changes+other changes+rectifications.",
""),
IF(AND(NOT(ISBLANK($C444)),$C444&lt;0),
" Error: Position at the beginning of the period must be a positive amount.",
""),
IF(AND(NOT(ISBLANK($J444)),$J444&lt;0),
" Error: Position at the end of the period must be a positive amount.",
""),
IF(AND(NOT(ISBLANK($J444)),
    $J444&gt;0,
    OR(ISBLANK('T04.01'!$J444),
        'T04.01'!$J444&lt;=0,
        ISBLANK('T03.04'!$I444),
        'T03.04'!$I444&lt;=0)),
" Warning: If at least one of the forms T03.04,T04.01,T04.02 contains data other than zero,also the other two forms must be completed.",
"")))</f>
        <v/>
      </c>
    </row>
    <row r="445" spans="1:12">
      <c r="A445" s="20"/>
      <c r="B445" s="20"/>
      <c r="C445" s="15"/>
      <c r="D445" s="15"/>
      <c r="E445" s="15"/>
      <c r="F445" s="15"/>
      <c r="G445" s="15"/>
      <c r="H445" s="15"/>
      <c r="I445" s="15"/>
      <c r="J445" s="15"/>
      <c r="L445" s="30" t="str">
        <f>IF(COUNTA(C445:J445)=0,"",_xlfn.CONCAT(,
IF(AND(NOT(ISBLANK($J445)),
    ABS($J445-(($C445+$D445+$F445+$G445+$H445+$I445)-$E445))&gt;=1),
" Error: Position at the end of the period is not equal to: position at the beginning of the period+increase in assets-decrease in assets+exchange rate changes+price changes+other changes+rectifications.",
""),
IF(AND(NOT(ISBLANK($C445)),$C445&lt;0),
" Error: Position at the beginning of the period must be a positive amount.",
""),
IF(AND(NOT(ISBLANK($J445)),$J445&lt;0),
" Error: Position at the end of the period must be a positive amount.",
""),
IF(AND(NOT(ISBLANK($J445)),
    $J445&gt;0,
    OR(ISBLANK('T04.01'!$J445),
        'T04.01'!$J445&lt;=0,
        ISBLANK('T03.04'!$I445),
        'T03.04'!$I445&lt;=0)),
" Warning: If at least one of the forms T03.04,T04.01,T04.02 contains data other than zero,also the other two forms must be completed.",
"")))</f>
        <v/>
      </c>
    </row>
    <row r="446" spans="1:12">
      <c r="A446" s="20"/>
      <c r="B446" s="20"/>
      <c r="C446" s="15"/>
      <c r="D446" s="15"/>
      <c r="E446" s="15"/>
      <c r="F446" s="15"/>
      <c r="G446" s="15"/>
      <c r="H446" s="15"/>
      <c r="I446" s="15"/>
      <c r="J446" s="15"/>
      <c r="L446" s="30" t="str">
        <f>IF(COUNTA(C446:J446)=0,"",_xlfn.CONCAT(,
IF(AND(NOT(ISBLANK($J446)),
    ABS($J446-(($C446+$D446+$F446+$G446+$H446+$I446)-$E446))&gt;=1),
" Error: Position at the end of the period is not equal to: position at the beginning of the period+increase in assets-decrease in assets+exchange rate changes+price changes+other changes+rectifications.",
""),
IF(AND(NOT(ISBLANK($C446)),$C446&lt;0),
" Error: Position at the beginning of the period must be a positive amount.",
""),
IF(AND(NOT(ISBLANK($J446)),$J446&lt;0),
" Error: Position at the end of the period must be a positive amount.",
""),
IF(AND(NOT(ISBLANK($J446)),
    $J446&gt;0,
    OR(ISBLANK('T04.01'!$J446),
        'T04.01'!$J446&lt;=0,
        ISBLANK('T03.04'!$I446),
        'T03.04'!$I446&lt;=0)),
" Warning: If at least one of the forms T03.04,T04.01,T04.02 contains data other than zero,also the other two forms must be completed.",
"")))</f>
        <v/>
      </c>
    </row>
    <row r="447" spans="1:12">
      <c r="A447" s="20"/>
      <c r="B447" s="20"/>
      <c r="C447" s="15"/>
      <c r="D447" s="15"/>
      <c r="E447" s="15"/>
      <c r="F447" s="15"/>
      <c r="G447" s="15"/>
      <c r="H447" s="15"/>
      <c r="I447" s="15"/>
      <c r="J447" s="15"/>
      <c r="L447" s="30" t="str">
        <f>IF(COUNTA(C447:J447)=0,"",_xlfn.CONCAT(,
IF(AND(NOT(ISBLANK($J447)),
    ABS($J447-(($C447+$D447+$F447+$G447+$H447+$I447)-$E447))&gt;=1),
" Error: Position at the end of the period is not equal to: position at the beginning of the period+increase in assets-decrease in assets+exchange rate changes+price changes+other changes+rectifications.",
""),
IF(AND(NOT(ISBLANK($C447)),$C447&lt;0),
" Error: Position at the beginning of the period must be a positive amount.",
""),
IF(AND(NOT(ISBLANK($J447)),$J447&lt;0),
" Error: Position at the end of the period must be a positive amount.",
""),
IF(AND(NOT(ISBLANK($J447)),
    $J447&gt;0,
    OR(ISBLANK('T04.01'!$J447),
        'T04.01'!$J447&lt;=0,
        ISBLANK('T03.04'!$I447),
        'T03.04'!$I447&lt;=0)),
" Warning: If at least one of the forms T03.04,T04.01,T04.02 contains data other than zero,also the other two forms must be completed.",
"")))</f>
        <v/>
      </c>
    </row>
    <row r="448" spans="1:12">
      <c r="A448" s="20"/>
      <c r="B448" s="20"/>
      <c r="C448" s="15"/>
      <c r="D448" s="15"/>
      <c r="E448" s="15"/>
      <c r="F448" s="15"/>
      <c r="G448" s="15"/>
      <c r="H448" s="15"/>
      <c r="I448" s="15"/>
      <c r="J448" s="15"/>
      <c r="L448" s="30" t="str">
        <f>IF(COUNTA(C448:J448)=0,"",_xlfn.CONCAT(,
IF(AND(NOT(ISBLANK($J448)),
    ABS($J448-(($C448+$D448+$F448+$G448+$H448+$I448)-$E448))&gt;=1),
" Error: Position at the end of the period is not equal to: position at the beginning of the period+increase in assets-decrease in assets+exchange rate changes+price changes+other changes+rectifications.",
""),
IF(AND(NOT(ISBLANK($C448)),$C448&lt;0),
" Error: Position at the beginning of the period must be a positive amount.",
""),
IF(AND(NOT(ISBLANK($J448)),$J448&lt;0),
" Error: Position at the end of the period must be a positive amount.",
""),
IF(AND(NOT(ISBLANK($J448)),
    $J448&gt;0,
    OR(ISBLANK('T04.01'!$J448),
        'T04.01'!$J448&lt;=0,
        ISBLANK('T03.04'!$I448),
        'T03.04'!$I448&lt;=0)),
" Warning: If at least one of the forms T03.04,T04.01,T04.02 contains data other than zero,also the other two forms must be completed.",
"")))</f>
        <v/>
      </c>
    </row>
    <row r="449" spans="1:12">
      <c r="A449" s="20"/>
      <c r="B449" s="20"/>
      <c r="C449" s="15"/>
      <c r="D449" s="15"/>
      <c r="E449" s="15"/>
      <c r="F449" s="15"/>
      <c r="G449" s="15"/>
      <c r="H449" s="15"/>
      <c r="I449" s="15"/>
      <c r="J449" s="15"/>
      <c r="L449" s="30" t="str">
        <f>IF(COUNTA(C449:J449)=0,"",_xlfn.CONCAT(,
IF(AND(NOT(ISBLANK($J449)),
    ABS($J449-(($C449+$D449+$F449+$G449+$H449+$I449)-$E449))&gt;=1),
" Error: Position at the end of the period is not equal to: position at the beginning of the period+increase in assets-decrease in assets+exchange rate changes+price changes+other changes+rectifications.",
""),
IF(AND(NOT(ISBLANK($C449)),$C449&lt;0),
" Error: Position at the beginning of the period must be a positive amount.",
""),
IF(AND(NOT(ISBLANK($J449)),$J449&lt;0),
" Error: Position at the end of the period must be a positive amount.",
""),
IF(AND(NOT(ISBLANK($J449)),
    $J449&gt;0,
    OR(ISBLANK('T04.01'!$J449),
        'T04.01'!$J449&lt;=0,
        ISBLANK('T03.04'!$I449),
        'T03.04'!$I449&lt;=0)),
" Warning: If at least one of the forms T03.04,T04.01,T04.02 contains data other than zero,also the other two forms must be completed.",
"")))</f>
        <v/>
      </c>
    </row>
    <row r="450" spans="1:12">
      <c r="A450" s="20"/>
      <c r="B450" s="20"/>
      <c r="C450" s="15"/>
      <c r="D450" s="15"/>
      <c r="E450" s="15"/>
      <c r="F450" s="15"/>
      <c r="G450" s="15"/>
      <c r="H450" s="15"/>
      <c r="I450" s="15"/>
      <c r="J450" s="15"/>
      <c r="L450" s="30" t="str">
        <f>IF(COUNTA(C450:J450)=0,"",_xlfn.CONCAT(,
IF(AND(NOT(ISBLANK($J450)),
    ABS($J450-(($C450+$D450+$F450+$G450+$H450+$I450)-$E450))&gt;=1),
" Error: Position at the end of the period is not equal to: position at the beginning of the period+increase in assets-decrease in assets+exchange rate changes+price changes+other changes+rectifications.",
""),
IF(AND(NOT(ISBLANK($C450)),$C450&lt;0),
" Error: Position at the beginning of the period must be a positive amount.",
""),
IF(AND(NOT(ISBLANK($J450)),$J450&lt;0),
" Error: Position at the end of the period must be a positive amount.",
""),
IF(AND(NOT(ISBLANK($J450)),
    $J450&gt;0,
    OR(ISBLANK('T04.01'!$J450),
        'T04.01'!$J450&lt;=0,
        ISBLANK('T03.04'!$I450),
        'T03.04'!$I450&lt;=0)),
" Warning: If at least one of the forms T03.04,T04.01,T04.02 contains data other than zero,also the other two forms must be completed.",
"")))</f>
        <v/>
      </c>
    </row>
    <row r="451" spans="1:12">
      <c r="A451" s="20"/>
      <c r="B451" s="20"/>
      <c r="C451" s="15"/>
      <c r="D451" s="15"/>
      <c r="E451" s="15"/>
      <c r="F451" s="15"/>
      <c r="G451" s="15"/>
      <c r="H451" s="15"/>
      <c r="I451" s="15"/>
      <c r="J451" s="15"/>
      <c r="L451" s="30" t="str">
        <f>IF(COUNTA(C451:J451)=0,"",_xlfn.CONCAT(,
IF(AND(NOT(ISBLANK($J451)),
    ABS($J451-(($C451+$D451+$F451+$G451+$H451+$I451)-$E451))&gt;=1),
" Error: Position at the end of the period is not equal to: position at the beginning of the period+increase in assets-decrease in assets+exchange rate changes+price changes+other changes+rectifications.",
""),
IF(AND(NOT(ISBLANK($C451)),$C451&lt;0),
" Error: Position at the beginning of the period must be a positive amount.",
""),
IF(AND(NOT(ISBLANK($J451)),$J451&lt;0),
" Error: Position at the end of the period must be a positive amount.",
""),
IF(AND(NOT(ISBLANK($J451)),
    $J451&gt;0,
    OR(ISBLANK('T04.01'!$J451),
        'T04.01'!$J451&lt;=0,
        ISBLANK('T03.04'!$I451),
        'T03.04'!$I451&lt;=0)),
" Warning: If at least one of the forms T03.04,T04.01,T04.02 contains data other than zero,also the other two forms must be completed.",
"")))</f>
        <v/>
      </c>
    </row>
    <row r="452" spans="1:12">
      <c r="A452" s="20"/>
      <c r="B452" s="20"/>
      <c r="C452" s="15"/>
      <c r="D452" s="15"/>
      <c r="E452" s="15"/>
      <c r="F452" s="15"/>
      <c r="G452" s="15"/>
      <c r="H452" s="15"/>
      <c r="I452" s="15"/>
      <c r="J452" s="15"/>
      <c r="L452" s="30" t="str">
        <f>IF(COUNTA(C452:J452)=0,"",_xlfn.CONCAT(,
IF(AND(NOT(ISBLANK($J452)),
    ABS($J452-(($C452+$D452+$F452+$G452+$H452+$I452)-$E452))&gt;=1),
" Error: Position at the end of the period is not equal to: position at the beginning of the period+increase in assets-decrease in assets+exchange rate changes+price changes+other changes+rectifications.",
""),
IF(AND(NOT(ISBLANK($C452)),$C452&lt;0),
" Error: Position at the beginning of the period must be a positive amount.",
""),
IF(AND(NOT(ISBLANK($J452)),$J452&lt;0),
" Error: Position at the end of the period must be a positive amount.",
""),
IF(AND(NOT(ISBLANK($J452)),
    $J452&gt;0,
    OR(ISBLANK('T04.01'!$J452),
        'T04.01'!$J452&lt;=0,
        ISBLANK('T03.04'!$I452),
        'T03.04'!$I452&lt;=0)),
" Warning: If at least one of the forms T03.04,T04.01,T04.02 contains data other than zero,also the other two forms must be completed.",
"")))</f>
        <v/>
      </c>
    </row>
    <row r="453" spans="1:12">
      <c r="A453" s="20"/>
      <c r="B453" s="20"/>
      <c r="C453" s="15"/>
      <c r="D453" s="15"/>
      <c r="E453" s="15"/>
      <c r="F453" s="15"/>
      <c r="G453" s="15"/>
      <c r="H453" s="15"/>
      <c r="I453" s="15"/>
      <c r="J453" s="15"/>
      <c r="L453" s="30" t="str">
        <f>IF(COUNTA(C453:J453)=0,"",_xlfn.CONCAT(,
IF(AND(NOT(ISBLANK($J453)),
    ABS($J453-(($C453+$D453+$F453+$G453+$H453+$I453)-$E453))&gt;=1),
" Error: Position at the end of the period is not equal to: position at the beginning of the period+increase in assets-decrease in assets+exchange rate changes+price changes+other changes+rectifications.",
""),
IF(AND(NOT(ISBLANK($C453)),$C453&lt;0),
" Error: Position at the beginning of the period must be a positive amount.",
""),
IF(AND(NOT(ISBLANK($J453)),$J453&lt;0),
" Error: Position at the end of the period must be a positive amount.",
""),
IF(AND(NOT(ISBLANK($J453)),
    $J453&gt;0,
    OR(ISBLANK('T04.01'!$J453),
        'T04.01'!$J453&lt;=0,
        ISBLANK('T03.04'!$I453),
        'T03.04'!$I453&lt;=0)),
" Warning: If at least one of the forms T03.04,T04.01,T04.02 contains data other than zero,also the other two forms must be completed.",
"")))</f>
        <v/>
      </c>
    </row>
    <row r="454" spans="1:12">
      <c r="A454" s="20"/>
      <c r="B454" s="20"/>
      <c r="C454" s="15"/>
      <c r="D454" s="15"/>
      <c r="E454" s="15"/>
      <c r="F454" s="15"/>
      <c r="G454" s="15"/>
      <c r="H454" s="15"/>
      <c r="I454" s="15"/>
      <c r="J454" s="15"/>
      <c r="L454" s="30" t="str">
        <f>IF(COUNTA(C454:J454)=0,"",_xlfn.CONCAT(,
IF(AND(NOT(ISBLANK($J454)),
    ABS($J454-(($C454+$D454+$F454+$G454+$H454+$I454)-$E454))&gt;=1),
" Error: Position at the end of the period is not equal to: position at the beginning of the period+increase in assets-decrease in assets+exchange rate changes+price changes+other changes+rectifications.",
""),
IF(AND(NOT(ISBLANK($C454)),$C454&lt;0),
" Error: Position at the beginning of the period must be a positive amount.",
""),
IF(AND(NOT(ISBLANK($J454)),$J454&lt;0),
" Error: Position at the end of the period must be a positive amount.",
""),
IF(AND(NOT(ISBLANK($J454)),
    $J454&gt;0,
    OR(ISBLANK('T04.01'!$J454),
        'T04.01'!$J454&lt;=0,
        ISBLANK('T03.04'!$I454),
        'T03.04'!$I454&lt;=0)),
" Warning: If at least one of the forms T03.04,T04.01,T04.02 contains data other than zero,also the other two forms must be completed.",
"")))</f>
        <v/>
      </c>
    </row>
    <row r="455" spans="1:12">
      <c r="A455" s="20"/>
      <c r="B455" s="20"/>
      <c r="C455" s="15"/>
      <c r="D455" s="15"/>
      <c r="E455" s="15"/>
      <c r="F455" s="15"/>
      <c r="G455" s="15"/>
      <c r="H455" s="15"/>
      <c r="I455" s="15"/>
      <c r="J455" s="15"/>
      <c r="L455" s="30" t="str">
        <f>IF(COUNTA(C455:J455)=0,"",_xlfn.CONCAT(,
IF(AND(NOT(ISBLANK($J455)),
    ABS($J455-(($C455+$D455+$F455+$G455+$H455+$I455)-$E455))&gt;=1),
" Error: Position at the end of the period is not equal to: position at the beginning of the period+increase in assets-decrease in assets+exchange rate changes+price changes+other changes+rectifications.",
""),
IF(AND(NOT(ISBLANK($C455)),$C455&lt;0),
" Error: Position at the beginning of the period must be a positive amount.",
""),
IF(AND(NOT(ISBLANK($J455)),$J455&lt;0),
" Error: Position at the end of the period must be a positive amount.",
""),
IF(AND(NOT(ISBLANK($J455)),
    $J455&gt;0,
    OR(ISBLANK('T04.01'!$J455),
        'T04.01'!$J455&lt;=0,
        ISBLANK('T03.04'!$I455),
        'T03.04'!$I455&lt;=0)),
" Warning: If at least one of the forms T03.04,T04.01,T04.02 contains data other than zero,also the other two forms must be completed.",
"")))</f>
        <v/>
      </c>
    </row>
    <row r="456" spans="1:12">
      <c r="A456" s="20"/>
      <c r="B456" s="20"/>
      <c r="C456" s="15"/>
      <c r="D456" s="15"/>
      <c r="E456" s="15"/>
      <c r="F456" s="15"/>
      <c r="G456" s="15"/>
      <c r="H456" s="15"/>
      <c r="I456" s="15"/>
      <c r="J456" s="15"/>
      <c r="L456" s="30" t="str">
        <f>IF(COUNTA(C456:J456)=0,"",_xlfn.CONCAT(,
IF(AND(NOT(ISBLANK($J456)),
    ABS($J456-(($C456+$D456+$F456+$G456+$H456+$I456)-$E456))&gt;=1),
" Error: Position at the end of the period is not equal to: position at the beginning of the period+increase in assets-decrease in assets+exchange rate changes+price changes+other changes+rectifications.",
""),
IF(AND(NOT(ISBLANK($C456)),$C456&lt;0),
" Error: Position at the beginning of the period must be a positive amount.",
""),
IF(AND(NOT(ISBLANK($J456)),$J456&lt;0),
" Error: Position at the end of the period must be a positive amount.",
""),
IF(AND(NOT(ISBLANK($J456)),
    $J456&gt;0,
    OR(ISBLANK('T04.01'!$J456),
        'T04.01'!$J456&lt;=0,
        ISBLANK('T03.04'!$I456),
        'T03.04'!$I456&lt;=0)),
" Warning: If at least one of the forms T03.04,T04.01,T04.02 contains data other than zero,also the other two forms must be completed.",
"")))</f>
        <v/>
      </c>
    </row>
    <row r="457" spans="1:12">
      <c r="A457" s="20"/>
      <c r="B457" s="20"/>
      <c r="C457" s="15"/>
      <c r="D457" s="15"/>
      <c r="E457" s="15"/>
      <c r="F457" s="15"/>
      <c r="G457" s="15"/>
      <c r="H457" s="15"/>
      <c r="I457" s="15"/>
      <c r="J457" s="15"/>
      <c r="L457" s="30" t="str">
        <f>IF(COUNTA(C457:J457)=0,"",_xlfn.CONCAT(,
IF(AND(NOT(ISBLANK($J457)),
    ABS($J457-(($C457+$D457+$F457+$G457+$H457+$I457)-$E457))&gt;=1),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IF(AND(NOT(ISBLANK($J457)),
    $J457&gt;0,
    OR(ISBLANK('T04.01'!$J457),
        'T04.01'!$J457&lt;=0,
        ISBLANK('T03.04'!$I457),
        'T03.04'!$I457&lt;=0)),
" Warning: If at least one of the forms T03.04,T04.01,T04.02 contains data other than zero,also the other two forms must be completed.",
"")))</f>
        <v/>
      </c>
    </row>
    <row r="458" spans="1:12">
      <c r="A458" s="20"/>
      <c r="B458" s="20"/>
      <c r="C458" s="15"/>
      <c r="D458" s="15"/>
      <c r="E458" s="15"/>
      <c r="F458" s="15"/>
      <c r="G458" s="15"/>
      <c r="H458" s="15"/>
      <c r="I458" s="15"/>
      <c r="J458" s="15"/>
      <c r="L458" s="30" t="str">
        <f>IF(COUNTA(C458:J458)=0,"",_xlfn.CONCAT(,
IF(AND(NOT(ISBLANK($J458)),
    ABS($J458-(($C458+$D458+$F458+$G458+$H458+$I458)-$E458))&gt;=1),
" Error: Position at the end of the period is not equal to: position at the beginning of the period+increase in assets-decrease in assets+exchange rate changes+price changes+other changes+rectifications.",
""),
IF(AND(NOT(ISBLANK($C458)),$C458&lt;0),
" Error: Position at the beginning of the period must be a positive amount.",
""),
IF(AND(NOT(ISBLANK($J458)),$J458&lt;0),
" Error: Position at the end of the period must be a positive amount.",
""),
IF(AND(NOT(ISBLANK($J458)),
    $J458&gt;0,
    OR(ISBLANK('T04.01'!$J458),
        'T04.01'!$J458&lt;=0,
        ISBLANK('T03.04'!$I458),
        'T03.04'!$I458&lt;=0)),
" Warning: If at least one of the forms T03.04,T04.01,T04.02 contains data other than zero,also the other two forms must be completed.",
"")))</f>
        <v/>
      </c>
    </row>
    <row r="459" spans="1:12">
      <c r="A459" s="20"/>
      <c r="B459" s="20"/>
      <c r="C459" s="15"/>
      <c r="D459" s="15"/>
      <c r="E459" s="15"/>
      <c r="F459" s="15"/>
      <c r="G459" s="15"/>
      <c r="H459" s="15"/>
      <c r="I459" s="15"/>
      <c r="J459" s="15"/>
      <c r="L459" s="30" t="str">
        <f>IF(COUNTA(C459:J459)=0,"",_xlfn.CONCAT(,
IF(AND(NOT(ISBLANK($J459)),
    ABS($J459-(($C459+$D459+$F459+$G459+$H459+$I459)-$E459))&gt;=1),
" Error: Position at the end of the period is not equal to: position at the beginning of the period+increase in assets-decrease in assets+exchange rate changes+price changes+other changes+rectifications.",
""),
IF(AND(NOT(ISBLANK($C459)),$C459&lt;0),
" Error: Position at the beginning of the period must be a positive amount.",
""),
IF(AND(NOT(ISBLANK($J459)),$J459&lt;0),
" Error: Position at the end of the period must be a positive amount.",
""),
IF(AND(NOT(ISBLANK($J459)),
    $J459&gt;0,
    OR(ISBLANK('T04.01'!$J459),
        'T04.01'!$J459&lt;=0,
        ISBLANK('T03.04'!$I459),
        'T03.04'!$I459&lt;=0)),
" Warning: If at least one of the forms T03.04,T04.01,T04.02 contains data other than zero,also the other two forms must be completed.",
"")))</f>
        <v/>
      </c>
    </row>
    <row r="460" spans="1:12">
      <c r="A460" s="20"/>
      <c r="B460" s="20"/>
      <c r="C460" s="15"/>
      <c r="D460" s="15"/>
      <c r="E460" s="15"/>
      <c r="F460" s="15"/>
      <c r="G460" s="15"/>
      <c r="H460" s="15"/>
      <c r="I460" s="15"/>
      <c r="J460" s="15"/>
      <c r="L460" s="30" t="str">
        <f>IF(COUNTA(C460:J460)=0,"",_xlfn.CONCAT(,
IF(AND(NOT(ISBLANK($J460)),
    ABS($J460-(($C460+$D460+$F460+$G460+$H460+$I460)-$E460))&gt;=1),
" Error: Position at the end of the period is not equal to: position at the beginning of the period+increase in assets-decrease in assets+exchange rate changes+price changes+other changes+rectifications.",
""),
IF(AND(NOT(ISBLANK($C460)),$C460&lt;0),
" Error: Position at the beginning of the period must be a positive amount.",
""),
IF(AND(NOT(ISBLANK($J460)),$J460&lt;0),
" Error: Position at the end of the period must be a positive amount.",
""),
IF(AND(NOT(ISBLANK($J460)),
    $J460&gt;0,
    OR(ISBLANK('T04.01'!$J460),
        'T04.01'!$J460&lt;=0,
        ISBLANK('T03.04'!$I460),
        'T03.04'!$I460&lt;=0)),
" Warning: If at least one of the forms T03.04,T04.01,T04.02 contains data other than zero,also the other two forms must be completed.",
"")))</f>
        <v/>
      </c>
    </row>
    <row r="461" spans="1:12">
      <c r="A461" s="20"/>
      <c r="B461" s="20"/>
      <c r="C461" s="15"/>
      <c r="D461" s="15"/>
      <c r="E461" s="15"/>
      <c r="F461" s="15"/>
      <c r="G461" s="15"/>
      <c r="H461" s="15"/>
      <c r="I461" s="15"/>
      <c r="J461" s="15"/>
      <c r="L461" s="30" t="str">
        <f>IF(COUNTA(C461:J461)=0,"",_xlfn.CONCAT(,
IF(AND(NOT(ISBLANK($J461)),
    ABS($J461-(($C461+$D461+$F461+$G461+$H461+$I461)-$E461))&gt;=1),
" Error: Position at the end of the period is not equal to: position at the beginning of the period+increase in assets-decrease in assets+exchange rate changes+price changes+other changes+rectifications.",
""),
IF(AND(NOT(ISBLANK($C461)),$C461&lt;0),
" Error: Position at the beginning of the period must be a positive amount.",
""),
IF(AND(NOT(ISBLANK($J461)),$J461&lt;0),
" Error: Position at the end of the period must be a positive amount.",
""),
IF(AND(NOT(ISBLANK($J461)),
    $J461&gt;0,
    OR(ISBLANK('T04.01'!$J461),
        'T04.01'!$J461&lt;=0,
        ISBLANK('T03.04'!$I461),
        'T03.04'!$I461&lt;=0)),
" Warning: If at least one of the forms T03.04,T04.01,T04.02 contains data other than zero,also the other two forms must be completed.",
"")))</f>
        <v/>
      </c>
    </row>
    <row r="462" spans="1:12">
      <c r="A462" s="20"/>
      <c r="B462" s="20"/>
      <c r="C462" s="15"/>
      <c r="D462" s="15"/>
      <c r="E462" s="15"/>
      <c r="F462" s="15"/>
      <c r="G462" s="15"/>
      <c r="H462" s="15"/>
      <c r="I462" s="15"/>
      <c r="J462" s="15"/>
      <c r="L462" s="30" t="str">
        <f>IF(COUNTA(C462:J462)=0,"",_xlfn.CONCAT(,
IF(AND(NOT(ISBLANK($J462)),
    ABS($J462-(($C462+$D462+$F462+$G462+$H462+$I462)-$E462))&gt;=1),
" Error: Position at the end of the period is not equal to: position at the beginning of the period+increase in assets-decrease in assets+exchange rate changes+price changes+other changes+rectifications.",
""),
IF(AND(NOT(ISBLANK($C462)),$C462&lt;0),
" Error: Position at the beginning of the period must be a positive amount.",
""),
IF(AND(NOT(ISBLANK($J462)),$J462&lt;0),
" Error: Position at the end of the period must be a positive amount.",
""),
IF(AND(NOT(ISBLANK($J462)),
    $J462&gt;0,
    OR(ISBLANK('T04.01'!$J462),
        'T04.01'!$J462&lt;=0,
        ISBLANK('T03.04'!$I462),
        'T03.04'!$I462&lt;=0)),
" Warning: If at least one of the forms T03.04,T04.01,T04.02 contains data other than zero,also the other two forms must be completed.",
"")))</f>
        <v/>
      </c>
    </row>
    <row r="463" spans="1:12">
      <c r="A463" s="20"/>
      <c r="B463" s="20"/>
      <c r="C463" s="15"/>
      <c r="D463" s="15"/>
      <c r="E463" s="15"/>
      <c r="F463" s="15"/>
      <c r="G463" s="15"/>
      <c r="H463" s="15"/>
      <c r="I463" s="15"/>
      <c r="J463" s="15"/>
      <c r="L463" s="30" t="str">
        <f>IF(COUNTA(C463:J463)=0,"",_xlfn.CONCAT(,
IF(AND(NOT(ISBLANK($J463)),
    ABS($J463-(($C463+$D463+$F463+$G463+$H463+$I463)-$E463))&gt;=1),
" Error: Position at the end of the period is not equal to: position at the beginning of the period+increase in assets-decrease in assets+exchange rate changes+price changes+other changes+rectifications.",
""),
IF(AND(NOT(ISBLANK($C463)),$C463&lt;0),
" Error: Position at the beginning of the period must be a positive amount.",
""),
IF(AND(NOT(ISBLANK($J463)),$J463&lt;0),
" Error: Position at the end of the period must be a positive amount.",
""),
IF(AND(NOT(ISBLANK($J463)),
    $J463&gt;0,
    OR(ISBLANK('T04.01'!$J463),
        'T04.01'!$J463&lt;=0,
        ISBLANK('T03.04'!$I463),
        'T03.04'!$I463&lt;=0)),
" Warning: If at least one of the forms T03.04,T04.01,T04.02 contains data other than zero,also the other two forms must be completed.",
"")))</f>
        <v/>
      </c>
    </row>
    <row r="464" spans="1:12">
      <c r="A464" s="20"/>
      <c r="B464" s="20"/>
      <c r="C464" s="15"/>
      <c r="D464" s="15"/>
      <c r="E464" s="15"/>
      <c r="F464" s="15"/>
      <c r="G464" s="15"/>
      <c r="H464" s="15"/>
      <c r="I464" s="15"/>
      <c r="J464" s="15"/>
      <c r="L464" s="30" t="str">
        <f>IF(COUNTA(C464:J464)=0,"",_xlfn.CONCAT(,
IF(AND(NOT(ISBLANK($J464)),
    ABS($J464-(($C464+$D464+$F464+$G464+$H464+$I464)-$E464))&gt;=1),
" Error: Position at the end of the period is not equal to: position at the beginning of the period+increase in assets-decrease in assets+exchange rate changes+price changes+other changes+rectifications.",
""),
IF(AND(NOT(ISBLANK($C464)),$C464&lt;0),
" Error: Position at the beginning of the period must be a positive amount.",
""),
IF(AND(NOT(ISBLANK($J464)),$J464&lt;0),
" Error: Position at the end of the period must be a positive amount.",
""),
IF(AND(NOT(ISBLANK($J464)),
    $J464&gt;0,
    OR(ISBLANK('T04.01'!$J464),
        'T04.01'!$J464&lt;=0,
        ISBLANK('T03.04'!$I464),
        'T03.04'!$I464&lt;=0)),
" Warning: If at least one of the forms T03.04,T04.01,T04.02 contains data other than zero,also the other two forms must be completed.",
"")))</f>
        <v/>
      </c>
    </row>
    <row r="465" spans="1:12">
      <c r="A465" s="20"/>
      <c r="B465" s="20"/>
      <c r="C465" s="15"/>
      <c r="D465" s="15"/>
      <c r="E465" s="15"/>
      <c r="F465" s="15"/>
      <c r="G465" s="15"/>
      <c r="H465" s="15"/>
      <c r="I465" s="15"/>
      <c r="J465" s="15"/>
      <c r="L465" s="30" t="str">
        <f>IF(COUNTA(C465:J465)=0,"",_xlfn.CONCAT(,
IF(AND(NOT(ISBLANK($J465)),
    ABS($J465-(($C465+$D465+$F465+$G465+$H465+$I465)-$E465))&gt;=1),
" Error: Position at the end of the period is not equal to: position at the beginning of the period+increase in assets-decrease in assets+exchange rate changes+price changes+other changes+rectifications.",
""),
IF(AND(NOT(ISBLANK($C465)),$C465&lt;0),
" Error: Position at the beginning of the period must be a positive amount.",
""),
IF(AND(NOT(ISBLANK($J465)),$J465&lt;0),
" Error: Position at the end of the period must be a positive amount.",
""),
IF(AND(NOT(ISBLANK($J465)),
    $J465&gt;0,
    OR(ISBLANK('T04.01'!$J465),
        'T04.01'!$J465&lt;=0,
        ISBLANK('T03.04'!$I465),
        'T03.04'!$I465&lt;=0)),
" Warning: If at least one of the forms T03.04,T04.01,T04.02 contains data other than zero,also the other two forms must be completed.",
"")))</f>
        <v/>
      </c>
    </row>
    <row r="466" spans="1:12">
      <c r="A466" s="20"/>
      <c r="B466" s="20"/>
      <c r="C466" s="15"/>
      <c r="D466" s="15"/>
      <c r="E466" s="15"/>
      <c r="F466" s="15"/>
      <c r="G466" s="15"/>
      <c r="H466" s="15"/>
      <c r="I466" s="15"/>
      <c r="J466" s="15"/>
      <c r="L466" s="30" t="str">
        <f>IF(COUNTA(C466:J466)=0,"",_xlfn.CONCAT(,
IF(AND(NOT(ISBLANK($J466)),
    ABS($J466-(($C466+$D466+$F466+$G466+$H466+$I466)-$E466))&gt;=1),
" Error: Position at the end of the period is not equal to: position at the beginning of the period+increase in assets-decrease in assets+exchange rate changes+price changes+other changes+rectifications.",
""),
IF(AND(NOT(ISBLANK($C466)),$C466&lt;0),
" Error: Position at the beginning of the period must be a positive amount.",
""),
IF(AND(NOT(ISBLANK($J466)),$J466&lt;0),
" Error: Position at the end of the period must be a positive amount.",
""),
IF(AND(NOT(ISBLANK($J466)),
    $J466&gt;0,
    OR(ISBLANK('T04.01'!$J466),
        'T04.01'!$J466&lt;=0,
        ISBLANK('T03.04'!$I466),
        'T03.04'!$I466&lt;=0)),
" Warning: If at least one of the forms T03.04,T04.01,T04.02 contains data other than zero,also the other two forms must be completed.",
"")))</f>
        <v/>
      </c>
    </row>
    <row r="467" spans="1:12">
      <c r="A467" s="20"/>
      <c r="B467" s="20"/>
      <c r="C467" s="15"/>
      <c r="D467" s="15"/>
      <c r="E467" s="15"/>
      <c r="F467" s="15"/>
      <c r="G467" s="15"/>
      <c r="H467" s="15"/>
      <c r="I467" s="15"/>
      <c r="J467" s="15"/>
      <c r="L467" s="30" t="str">
        <f>IF(COUNTA(C467:J467)=0,"",_xlfn.CONCAT(,
IF(AND(NOT(ISBLANK($J467)),
    ABS($J467-(($C467+$D467+$F467+$G467+$H467+$I467)-$E467))&gt;=1),
" Error: Position at the end of the period is not equal to: position at the beginning of the period+increase in assets-decrease in assets+exchange rate changes+price changes+other changes+rectifications.",
""),
IF(AND(NOT(ISBLANK($C467)),$C467&lt;0),
" Error: Position at the beginning of the period must be a positive amount.",
""),
IF(AND(NOT(ISBLANK($J467)),$J467&lt;0),
" Error: Position at the end of the period must be a positive amount.",
""),
IF(AND(NOT(ISBLANK($J467)),
    $J467&gt;0,
    OR(ISBLANK('T04.01'!$J467),
        'T04.01'!$J467&lt;=0,
        ISBLANK('T03.04'!$I467),
        'T03.04'!$I467&lt;=0)),
" Warning: If at least one of the forms T03.04,T04.01,T04.02 contains data other than zero,also the other two forms must be completed.",
"")))</f>
        <v/>
      </c>
    </row>
    <row r="468" spans="1:12">
      <c r="A468" s="20"/>
      <c r="B468" s="20"/>
      <c r="C468" s="15"/>
      <c r="D468" s="15"/>
      <c r="E468" s="15"/>
      <c r="F468" s="15"/>
      <c r="G468" s="15"/>
      <c r="H468" s="15"/>
      <c r="I468" s="15"/>
      <c r="J468" s="15"/>
      <c r="L468" s="30" t="str">
        <f>IF(COUNTA(C468:J468)=0,"",_xlfn.CONCAT(,
IF(AND(NOT(ISBLANK($J468)),
    ABS($J468-(($C468+$D468+$F468+$G468+$H468+$I468)-$E468))&gt;=1),
" Error: Position at the end of the period is not equal to: position at the beginning of the period+increase in assets-decrease in assets+exchange rate changes+price changes+other changes+rectifications.",
""),
IF(AND(NOT(ISBLANK($C468)),$C468&lt;0),
" Error: Position at the beginning of the period must be a positive amount.",
""),
IF(AND(NOT(ISBLANK($J468)),$J468&lt;0),
" Error: Position at the end of the period must be a positive amount.",
""),
IF(AND(NOT(ISBLANK($J468)),
    $J468&gt;0,
    OR(ISBLANK('T04.01'!$J468),
        'T04.01'!$J468&lt;=0,
        ISBLANK('T03.04'!$I468),
        'T03.04'!$I468&lt;=0)),
" Warning: If at least one of the forms T03.04,T04.01,T04.02 contains data other than zero,also the other two forms must be completed.",
"")))</f>
        <v/>
      </c>
    </row>
    <row r="469" spans="1:12">
      <c r="A469" s="20"/>
      <c r="B469" s="20"/>
      <c r="C469" s="15"/>
      <c r="D469" s="15"/>
      <c r="E469" s="15"/>
      <c r="F469" s="15"/>
      <c r="G469" s="15"/>
      <c r="H469" s="15"/>
      <c r="I469" s="15"/>
      <c r="J469" s="15"/>
      <c r="L469" s="30" t="str">
        <f>IF(COUNTA(C469:J469)=0,"",_xlfn.CONCAT(,
IF(AND(NOT(ISBLANK($J469)),
    ABS($J469-(($C469+$D469+$F469+$G469+$H469+$I469)-$E469))&gt;=1),
" Error: Position at the end of the period is not equal to: position at the beginning of the period+increase in assets-decrease in assets+exchange rate changes+price changes+other changes+rectifications.",
""),
IF(AND(NOT(ISBLANK($C469)),$C469&lt;0),
" Error: Position at the beginning of the period must be a positive amount.",
""),
IF(AND(NOT(ISBLANK($J469)),$J469&lt;0),
" Error: Position at the end of the period must be a positive amount.",
""),
IF(AND(NOT(ISBLANK($J469)),
    $J469&gt;0,
    OR(ISBLANK('T04.01'!$J469),
        'T04.01'!$J469&lt;=0,
        ISBLANK('T03.04'!$I469),
        'T03.04'!$I469&lt;=0)),
" Warning: If at least one of the forms T03.04,T04.01,T04.02 contains data other than zero,also the other two forms must be completed.",
"")))</f>
        <v/>
      </c>
    </row>
    <row r="470" spans="1:12">
      <c r="A470" s="20"/>
      <c r="B470" s="20"/>
      <c r="C470" s="15"/>
      <c r="D470" s="15"/>
      <c r="E470" s="15"/>
      <c r="F470" s="15"/>
      <c r="G470" s="15"/>
      <c r="H470" s="15"/>
      <c r="I470" s="15"/>
      <c r="J470" s="15"/>
      <c r="L470" s="30" t="str">
        <f>IF(COUNTA(C470:J470)=0,"",_xlfn.CONCAT(,
IF(AND(NOT(ISBLANK($J470)),
    ABS($J470-(($C470+$D470+$F470+$G470+$H470+$I470)-$E470))&gt;=1),
" Error: Position at the end of the period is not equal to: position at the beginning of the period+increase in assets-decrease in assets+exchange rate changes+price changes+other changes+rectifications.",
""),
IF(AND(NOT(ISBLANK($C470)),$C470&lt;0),
" Error: Position at the beginning of the period must be a positive amount.",
""),
IF(AND(NOT(ISBLANK($J470)),$J470&lt;0),
" Error: Position at the end of the period must be a positive amount.",
""),
IF(AND(NOT(ISBLANK($J470)),
    $J470&gt;0,
    OR(ISBLANK('T04.01'!$J470),
        'T04.01'!$J470&lt;=0,
        ISBLANK('T03.04'!$I470),
        'T03.04'!$I470&lt;=0)),
" Warning: If at least one of the forms T03.04,T04.01,T04.02 contains data other than zero,also the other two forms must be completed.",
"")))</f>
        <v/>
      </c>
    </row>
    <row r="471" spans="1:12">
      <c r="A471" s="20"/>
      <c r="B471" s="20"/>
      <c r="C471" s="15"/>
      <c r="D471" s="15"/>
      <c r="E471" s="15"/>
      <c r="F471" s="15"/>
      <c r="G471" s="15"/>
      <c r="H471" s="15"/>
      <c r="I471" s="15"/>
      <c r="J471" s="15"/>
      <c r="L471" s="30" t="str">
        <f>IF(COUNTA(C471:J471)=0,"",_xlfn.CONCAT(,
IF(AND(NOT(ISBLANK($J471)),
    ABS($J471-(($C471+$D471+$F471+$G471+$H471+$I471)-$E471))&gt;=1),
" Error: Position at the end of the period is not equal to: position at the beginning of the period+increase in assets-decrease in assets+exchange rate changes+price changes+other changes+rectifications.",
""),
IF(AND(NOT(ISBLANK($C471)),$C471&lt;0),
" Error: Position at the beginning of the period must be a positive amount.",
""),
IF(AND(NOT(ISBLANK($J471)),$J471&lt;0),
" Error: Position at the end of the period must be a positive amount.",
""),
IF(AND(NOT(ISBLANK($J471)),
    $J471&gt;0,
    OR(ISBLANK('T04.01'!$J471),
        'T04.01'!$J471&lt;=0,
        ISBLANK('T03.04'!$I471),
        'T03.04'!$I471&lt;=0)),
" Warning: If at least one of the forms T03.04,T04.01,T04.02 contains data other than zero,also the other two forms must be completed.",
"")))</f>
        <v/>
      </c>
    </row>
    <row r="472" spans="1:12">
      <c r="A472" s="20"/>
      <c r="B472" s="20"/>
      <c r="C472" s="15"/>
      <c r="D472" s="15"/>
      <c r="E472" s="15"/>
      <c r="F472" s="15"/>
      <c r="G472" s="15"/>
      <c r="H472" s="15"/>
      <c r="I472" s="15"/>
      <c r="J472" s="15"/>
      <c r="L472" s="30" t="str">
        <f>IF(COUNTA(C472:J472)=0,"",_xlfn.CONCAT(,
IF(AND(NOT(ISBLANK($J472)),
    ABS($J472-(($C472+$D472+$F472+$G472+$H472+$I472)-$E472))&gt;=1),
" Error: Position at the end of the period is not equal to: position at the beginning of the period+increase in assets-decrease in assets+exchange rate changes+price changes+other changes+rectifications.",
""),
IF(AND(NOT(ISBLANK($C472)),$C472&lt;0),
" Error: Position at the beginning of the period must be a positive amount.",
""),
IF(AND(NOT(ISBLANK($J472)),$J472&lt;0),
" Error: Position at the end of the period must be a positive amount.",
""),
IF(AND(NOT(ISBLANK($J472)),
    $J472&gt;0,
    OR(ISBLANK('T04.01'!$J472),
        'T04.01'!$J472&lt;=0,
        ISBLANK('T03.04'!$I472),
        'T03.04'!$I472&lt;=0)),
" Warning: If at least one of the forms T03.04,T04.01,T04.02 contains data other than zero,also the other two forms must be completed.",
"")))</f>
        <v/>
      </c>
    </row>
    <row r="473" spans="1:12">
      <c r="A473" s="20"/>
      <c r="B473" s="20"/>
      <c r="C473" s="15"/>
      <c r="D473" s="15"/>
      <c r="E473" s="15"/>
      <c r="F473" s="15"/>
      <c r="G473" s="15"/>
      <c r="H473" s="15"/>
      <c r="I473" s="15"/>
      <c r="J473" s="15"/>
      <c r="L473" s="30" t="str">
        <f>IF(COUNTA(C473:J473)=0,"",_xlfn.CONCAT(,
IF(AND(NOT(ISBLANK($J473)),
    ABS($J473-(($C473+$D473+$F473+$G473+$H473+$I473)-$E473))&gt;=1),
" Error: Position at the end of the period is not equal to: position at the beginning of the period+increase in assets-decrease in assets+exchange rate changes+price changes+other changes+rectifications.",
""),
IF(AND(NOT(ISBLANK($C473)),$C473&lt;0),
" Error: Position at the beginning of the period must be a positive amount.",
""),
IF(AND(NOT(ISBLANK($J473)),$J473&lt;0),
" Error: Position at the end of the period must be a positive amount.",
""),
IF(AND(NOT(ISBLANK($J473)),
    $J473&gt;0,
    OR(ISBLANK('T04.01'!$J473),
        'T04.01'!$J473&lt;=0,
        ISBLANK('T03.04'!$I473),
        'T03.04'!$I473&lt;=0)),
" Warning: If at least one of the forms T03.04,T04.01,T04.02 contains data other than zero,also the other two forms must be completed.",
"")))</f>
        <v/>
      </c>
    </row>
    <row r="474" spans="1:12">
      <c r="A474" s="20"/>
      <c r="B474" s="20"/>
      <c r="C474" s="15"/>
      <c r="D474" s="15"/>
      <c r="E474" s="15"/>
      <c r="F474" s="15"/>
      <c r="G474" s="15"/>
      <c r="H474" s="15"/>
      <c r="I474" s="15"/>
      <c r="J474" s="15"/>
      <c r="L474" s="30" t="str">
        <f>IF(COUNTA(C474:J474)=0,"",_xlfn.CONCAT(,
IF(AND(NOT(ISBLANK($J474)),
    ABS($J474-(($C474+$D474+$F474+$G474+$H474+$I474)-$E474))&gt;=1),
" Error: Position at the end of the period is not equal to: position at the beginning of the period+increase in assets-decrease in assets+exchange rate changes+price changes+other changes+rectifications.",
""),
IF(AND(NOT(ISBLANK($C474)),$C474&lt;0),
" Error: Position at the beginning of the period must be a positive amount.",
""),
IF(AND(NOT(ISBLANK($J474)),$J474&lt;0),
" Error: Position at the end of the period must be a positive amount.",
""),
IF(AND(NOT(ISBLANK($J474)),
    $J474&gt;0,
    OR(ISBLANK('T04.01'!$J474),
        'T04.01'!$J474&lt;=0,
        ISBLANK('T03.04'!$I474),
        'T03.04'!$I474&lt;=0)),
" Warning: If at least one of the forms T03.04,T04.01,T04.02 contains data other than zero,also the other two forms must be completed.",
"")))</f>
        <v/>
      </c>
    </row>
    <row r="475" spans="1:12">
      <c r="A475" s="20"/>
      <c r="B475" s="20"/>
      <c r="C475" s="15"/>
      <c r="D475" s="15"/>
      <c r="E475" s="15"/>
      <c r="F475" s="15"/>
      <c r="G475" s="15"/>
      <c r="H475" s="15"/>
      <c r="I475" s="15"/>
      <c r="J475" s="15"/>
      <c r="L475" s="30" t="str">
        <f>IF(COUNTA(C475:J475)=0,"",_xlfn.CONCAT(,
IF(AND(NOT(ISBLANK($J475)),
    ABS($J475-(($C475+$D475+$F475+$G475+$H475+$I475)-$E475))&gt;=1),
" Error: Position at the end of the period is not equal to: position at the beginning of the period+increase in assets-decrease in assets+exchange rate changes+price changes+other changes+rectifications.",
""),
IF(AND(NOT(ISBLANK($C475)),$C475&lt;0),
" Error: Position at the beginning of the period must be a positive amount.",
""),
IF(AND(NOT(ISBLANK($J475)),$J475&lt;0),
" Error: Position at the end of the period must be a positive amount.",
""),
IF(AND(NOT(ISBLANK($J475)),
    $J475&gt;0,
    OR(ISBLANK('T04.01'!$J475),
        'T04.01'!$J475&lt;=0,
        ISBLANK('T03.04'!$I475),
        'T03.04'!$I475&lt;=0)),
" Warning: If at least one of the forms T03.04,T04.01,T04.02 contains data other than zero,also the other two forms must be completed.",
"")))</f>
        <v/>
      </c>
    </row>
    <row r="476" spans="1:12">
      <c r="A476" s="20"/>
      <c r="B476" s="20"/>
      <c r="C476" s="15"/>
      <c r="D476" s="15"/>
      <c r="E476" s="15"/>
      <c r="F476" s="15"/>
      <c r="G476" s="15"/>
      <c r="H476" s="15"/>
      <c r="I476" s="15"/>
      <c r="J476" s="15"/>
      <c r="L476" s="30" t="str">
        <f>IF(COUNTA(C476:J476)=0,"",_xlfn.CONCAT(,
IF(AND(NOT(ISBLANK($J476)),
    ABS($J476-(($C476+$D476+$F476+$G476+$H476+$I476)-$E476))&gt;=1),
" Error: Position at the end of the period is not equal to: position at the beginning of the period+increase in assets-decrease in assets+exchange rate changes+price changes+other changes+rectifications.",
""),
IF(AND(NOT(ISBLANK($C476)),$C476&lt;0),
" Error: Position at the beginning of the period must be a positive amount.",
""),
IF(AND(NOT(ISBLANK($J476)),$J476&lt;0),
" Error: Position at the end of the period must be a positive amount.",
""),
IF(AND(NOT(ISBLANK($J476)),
    $J476&gt;0,
    OR(ISBLANK('T04.01'!$J476),
        'T04.01'!$J476&lt;=0,
        ISBLANK('T03.04'!$I476),
        'T03.04'!$I476&lt;=0)),
" Warning: If at least one of the forms T03.04,T04.01,T04.02 contains data other than zero,also the other two forms must be completed.",
"")))</f>
        <v/>
      </c>
    </row>
    <row r="477" spans="1:12">
      <c r="A477" s="20"/>
      <c r="B477" s="20"/>
      <c r="C477" s="15"/>
      <c r="D477" s="15"/>
      <c r="E477" s="15"/>
      <c r="F477" s="15"/>
      <c r="G477" s="15"/>
      <c r="H477" s="15"/>
      <c r="I477" s="15"/>
      <c r="J477" s="15"/>
      <c r="L477" s="30" t="str">
        <f>IF(COUNTA(C477:J477)=0,"",_xlfn.CONCAT(,
IF(AND(NOT(ISBLANK($J477)),
    ABS($J477-(($C477+$D477+$F477+$G477+$H477+$I477)-$E477))&gt;=1),
" Error: Position at the end of the period is not equal to: position at the beginning of the period+increase in assets-decrease in assets+exchange rate changes+price changes+other changes+rectifications.",
""),
IF(AND(NOT(ISBLANK($C477)),$C477&lt;0),
" Error: Position at the beginning of the period must be a positive amount.",
""),
IF(AND(NOT(ISBLANK($J477)),$J477&lt;0),
" Error: Position at the end of the period must be a positive amount.",
""),
IF(AND(NOT(ISBLANK($J477)),
    $J477&gt;0,
    OR(ISBLANK('T04.01'!$J477),
        'T04.01'!$J477&lt;=0,
        ISBLANK('T03.04'!$I477),
        'T03.04'!$I477&lt;=0)),
" Warning: If at least one of the forms T03.04,T04.01,T04.02 contains data other than zero,also the other two forms must be completed.",
"")))</f>
        <v/>
      </c>
    </row>
    <row r="478" spans="1:12">
      <c r="A478" s="20"/>
      <c r="B478" s="20"/>
      <c r="C478" s="15"/>
      <c r="D478" s="15"/>
      <c r="E478" s="15"/>
      <c r="F478" s="15"/>
      <c r="G478" s="15"/>
      <c r="H478" s="15"/>
      <c r="I478" s="15"/>
      <c r="J478" s="15"/>
      <c r="L478" s="30" t="str">
        <f>IF(COUNTA(C478:J478)=0,"",_xlfn.CONCAT(,
IF(AND(NOT(ISBLANK($J478)),
    ABS($J478-(($C478+$D478+$F478+$G478+$H478+$I478)-$E478))&gt;=1),
" Error: Position at the end of the period is not equal to: position at the beginning of the period+increase in assets-decrease in assets+exchange rate changes+price changes+other changes+rectifications.",
""),
IF(AND(NOT(ISBLANK($C478)),$C478&lt;0),
" Error: Position at the beginning of the period must be a positive amount.",
""),
IF(AND(NOT(ISBLANK($J478)),$J478&lt;0),
" Error: Position at the end of the period must be a positive amount.",
""),
IF(AND(NOT(ISBLANK($J478)),
    $J478&gt;0,
    OR(ISBLANK('T04.01'!$J478),
        'T04.01'!$J478&lt;=0,
        ISBLANK('T03.04'!$I478),
        'T03.04'!$I478&lt;=0)),
" Warning: If at least one of the forms T03.04,T04.01,T04.02 contains data other than zero,also the other two forms must be completed.",
"")))</f>
        <v/>
      </c>
    </row>
    <row r="479" spans="1:12">
      <c r="A479" s="20"/>
      <c r="B479" s="20"/>
      <c r="C479" s="15"/>
      <c r="D479" s="15"/>
      <c r="E479" s="15"/>
      <c r="F479" s="15"/>
      <c r="G479" s="15"/>
      <c r="H479" s="15"/>
      <c r="I479" s="15"/>
      <c r="J479" s="15"/>
      <c r="L479" s="30" t="str">
        <f>IF(COUNTA(C479:J479)=0,"",_xlfn.CONCAT(,
IF(AND(NOT(ISBLANK($J479)),
    ABS($J479-(($C479+$D479+$F479+$G479+$H479+$I479)-$E479))&gt;=1),
" Error: Position at the end of the period is not equal to: position at the beginning of the period+increase in assets-decrease in assets+exchange rate changes+price changes+other changes+rectifications.",
""),
IF(AND(NOT(ISBLANK($C479)),$C479&lt;0),
" Error: Position at the beginning of the period must be a positive amount.",
""),
IF(AND(NOT(ISBLANK($J479)),$J479&lt;0),
" Error: Position at the end of the period must be a positive amount.",
""),
IF(AND(NOT(ISBLANK($J479)),
    $J479&gt;0,
    OR(ISBLANK('T04.01'!$J479),
        'T04.01'!$J479&lt;=0,
        ISBLANK('T03.04'!$I479),
        'T03.04'!$I479&lt;=0)),
" Warning: If at least one of the forms T03.04,T04.01,T04.02 contains data other than zero,also the other two forms must be completed.",
"")))</f>
        <v/>
      </c>
    </row>
    <row r="480" spans="1:12">
      <c r="A480" s="20"/>
      <c r="B480" s="20"/>
      <c r="C480" s="15"/>
      <c r="D480" s="15"/>
      <c r="E480" s="15"/>
      <c r="F480" s="15"/>
      <c r="G480" s="15"/>
      <c r="H480" s="15"/>
      <c r="I480" s="15"/>
      <c r="J480" s="15"/>
      <c r="L480" s="30" t="str">
        <f>IF(COUNTA(C480:J480)=0,"",_xlfn.CONCAT(,
IF(AND(NOT(ISBLANK($J480)),
    ABS($J480-(($C480+$D480+$F480+$G480+$H480+$I480)-$E480))&gt;=1),
" Error: Position at the end of the period is not equal to: position at the beginning of the period+increase in assets-decrease in assets+exchange rate changes+price changes+other changes+rectifications.",
""),
IF(AND(NOT(ISBLANK($C480)),$C480&lt;0),
" Error: Position at the beginning of the period must be a positive amount.",
""),
IF(AND(NOT(ISBLANK($J480)),$J480&lt;0),
" Error: Position at the end of the period must be a positive amount.",
""),
IF(AND(NOT(ISBLANK($J480)),
    $J480&gt;0,
    OR(ISBLANK('T04.01'!$J480),
        'T04.01'!$J480&lt;=0,
        ISBLANK('T03.04'!$I480),
        'T03.04'!$I480&lt;=0)),
" Warning: If at least one of the forms T03.04,T04.01,T04.02 contains data other than zero,also the other two forms must be completed.",
"")))</f>
        <v/>
      </c>
    </row>
    <row r="481" spans="1:12">
      <c r="A481" s="20"/>
      <c r="B481" s="20"/>
      <c r="C481" s="15"/>
      <c r="D481" s="15"/>
      <c r="E481" s="15"/>
      <c r="F481" s="15"/>
      <c r="G481" s="15"/>
      <c r="H481" s="15"/>
      <c r="I481" s="15"/>
      <c r="J481" s="15"/>
      <c r="L481" s="30" t="str">
        <f>IF(COUNTA(C481:J481)=0,"",_xlfn.CONCAT(,
IF(AND(NOT(ISBLANK($J481)),
    ABS($J481-(($C481+$D481+$F481+$G481+$H481+$I481)-$E481))&gt;=1),
" Error: Position at the end of the period is not equal to: position at the beginning of the period+increase in assets-decrease in assets+exchange rate changes+price changes+other changes+rectifications.",
""),
IF(AND(NOT(ISBLANK($C481)),$C481&lt;0),
" Error: Position at the beginning of the period must be a positive amount.",
""),
IF(AND(NOT(ISBLANK($J481)),$J481&lt;0),
" Error: Position at the end of the period must be a positive amount.",
""),
IF(AND(NOT(ISBLANK($J481)),
    $J481&gt;0,
    OR(ISBLANK('T04.01'!$J481),
        'T04.01'!$J481&lt;=0,
        ISBLANK('T03.04'!$I481),
        'T03.04'!$I481&lt;=0)),
" Warning: If at least one of the forms T03.04,T04.01,T04.02 contains data other than zero,also the other two forms must be completed.",
"")))</f>
        <v/>
      </c>
    </row>
    <row r="482" spans="1:12">
      <c r="A482" s="20"/>
      <c r="B482" s="20"/>
      <c r="C482" s="15"/>
      <c r="D482" s="15"/>
      <c r="E482" s="15"/>
      <c r="F482" s="15"/>
      <c r="G482" s="15"/>
      <c r="H482" s="15"/>
      <c r="I482" s="15"/>
      <c r="J482" s="15"/>
      <c r="L482" s="30" t="str">
        <f>IF(COUNTA(C482:J482)=0,"",_xlfn.CONCAT(,
IF(AND(NOT(ISBLANK($J482)),
    ABS($J482-(($C482+$D482+$F482+$G482+$H482+$I482)-$E482))&gt;=1),
" Error: Position at the end of the period is not equal to: position at the beginning of the period+increase in assets-decrease in assets+exchange rate changes+price changes+other changes+rectifications.",
""),
IF(AND(NOT(ISBLANK($C482)),$C482&lt;0),
" Error: Position at the beginning of the period must be a positive amount.",
""),
IF(AND(NOT(ISBLANK($J482)),$J482&lt;0),
" Error: Position at the end of the period must be a positive amount.",
""),
IF(AND(NOT(ISBLANK($J482)),
    $J482&gt;0,
    OR(ISBLANK('T04.01'!$J482),
        'T04.01'!$J482&lt;=0,
        ISBLANK('T03.04'!$I482),
        'T03.04'!$I482&lt;=0)),
" Warning: If at least one of the forms T03.04,T04.01,T04.02 contains data other than zero,also the other two forms must be completed.",
"")))</f>
        <v/>
      </c>
    </row>
    <row r="483" spans="1:12">
      <c r="A483" s="20"/>
      <c r="B483" s="20"/>
      <c r="C483" s="15"/>
      <c r="D483" s="15"/>
      <c r="E483" s="15"/>
      <c r="F483" s="15"/>
      <c r="G483" s="15"/>
      <c r="H483" s="15"/>
      <c r="I483" s="15"/>
      <c r="J483" s="15"/>
      <c r="L483" s="30" t="str">
        <f>IF(COUNTA(C483:J483)=0,"",_xlfn.CONCAT(,
IF(AND(NOT(ISBLANK($J483)),
    ABS($J483-(($C483+$D483+$F483+$G483+$H483+$I483)-$E483))&gt;=1),
" Error: Position at the end of the period is not equal to: position at the beginning of the period+increase in assets-decrease in assets+exchange rate changes+price changes+other changes+rectifications.",
""),
IF(AND(NOT(ISBLANK($C483)),$C483&lt;0),
" Error: Position at the beginning of the period must be a positive amount.",
""),
IF(AND(NOT(ISBLANK($J483)),$J483&lt;0),
" Error: Position at the end of the period must be a positive amount.",
""),
IF(AND(NOT(ISBLANK($J483)),
    $J483&gt;0,
    OR(ISBLANK('T04.01'!$J483),
        'T04.01'!$J483&lt;=0,
        ISBLANK('T03.04'!$I483),
        'T03.04'!$I483&lt;=0)),
" Warning: If at least one of the forms T03.04,T04.01,T04.02 contains data other than zero,also the other two forms must be completed.",
"")))</f>
        <v/>
      </c>
    </row>
    <row r="484" spans="1:12">
      <c r="A484" s="20"/>
      <c r="B484" s="20"/>
      <c r="C484" s="15"/>
      <c r="D484" s="15"/>
      <c r="E484" s="15"/>
      <c r="F484" s="15"/>
      <c r="G484" s="15"/>
      <c r="H484" s="15"/>
      <c r="I484" s="15"/>
      <c r="J484" s="15"/>
      <c r="L484" s="30" t="str">
        <f>IF(COUNTA(C484:J484)=0,"",_xlfn.CONCAT(,
IF(AND(NOT(ISBLANK($J484)),
    ABS($J484-(($C484+$D484+$F484+$G484+$H484+$I484)-$E484))&gt;=1),
" Error: Position at the end of the period is not equal to: position at the beginning of the period+increase in assets-decrease in assets+exchange rate changes+price changes+other changes+rectifications.",
""),
IF(AND(NOT(ISBLANK($C484)),$C484&lt;0),
" Error: Position at the beginning of the period must be a positive amount.",
""),
IF(AND(NOT(ISBLANK($J484)),$J484&lt;0),
" Error: Position at the end of the period must be a positive amount.",
""),
IF(AND(NOT(ISBLANK($J484)),
    $J484&gt;0,
    OR(ISBLANK('T04.01'!$J484),
        'T04.01'!$J484&lt;=0,
        ISBLANK('T03.04'!$I484),
        'T03.04'!$I484&lt;=0)),
" Warning: If at least one of the forms T03.04,T04.01,T04.02 contains data other than zero,also the other two forms must be completed.",
"")))</f>
        <v/>
      </c>
    </row>
    <row r="485" spans="1:12">
      <c r="A485" s="20"/>
      <c r="B485" s="20"/>
      <c r="C485" s="15"/>
      <c r="D485" s="15"/>
      <c r="E485" s="15"/>
      <c r="F485" s="15"/>
      <c r="G485" s="15"/>
      <c r="H485" s="15"/>
      <c r="I485" s="15"/>
      <c r="J485" s="15"/>
      <c r="L485" s="30" t="str">
        <f>IF(COUNTA(C485:J485)=0,"",_xlfn.CONCAT(,
IF(AND(NOT(ISBLANK($J485)),
    ABS($J485-(($C485+$D485+$F485+$G485+$H485+$I485)-$E485))&gt;=1),
" Error: Position at the end of the period is not equal to: position at the beginning of the period+increase in assets-decrease in assets+exchange rate changes+price changes+other changes+rectifications.",
""),
IF(AND(NOT(ISBLANK($C485)),$C485&lt;0),
" Error: Position at the beginning of the period must be a positive amount.",
""),
IF(AND(NOT(ISBLANK($J485)),$J485&lt;0),
" Error: Position at the end of the period must be a positive amount.",
""),
IF(AND(NOT(ISBLANK($J485)),
    $J485&gt;0,
    OR(ISBLANK('T04.01'!$J485),
        'T04.01'!$J485&lt;=0,
        ISBLANK('T03.04'!$I485),
        'T03.04'!$I485&lt;=0)),
" Warning: If at least one of the forms T03.04,T04.01,T04.02 contains data other than zero,also the other two forms must be completed.",
"")))</f>
        <v/>
      </c>
    </row>
    <row r="486" spans="1:12">
      <c r="A486" s="20"/>
      <c r="B486" s="20"/>
      <c r="C486" s="15"/>
      <c r="D486" s="15"/>
      <c r="E486" s="15"/>
      <c r="F486" s="15"/>
      <c r="G486" s="15"/>
      <c r="H486" s="15"/>
      <c r="I486" s="15"/>
      <c r="J486" s="15"/>
      <c r="L486" s="30" t="str">
        <f>IF(COUNTA(C486:J486)=0,"",_xlfn.CONCAT(,
IF(AND(NOT(ISBLANK($J486)),
    ABS($J486-(($C486+$D486+$F486+$G486+$H486+$I486)-$E486))&gt;=1),
" Error: Position at the end of the period is not equal to: position at the beginning of the period+increase in assets-decrease in assets+exchange rate changes+price changes+other changes+rectifications.",
""),
IF(AND(NOT(ISBLANK($C486)),$C486&lt;0),
" Error: Position at the beginning of the period must be a positive amount.",
""),
IF(AND(NOT(ISBLANK($J486)),$J486&lt;0),
" Error: Position at the end of the period must be a positive amount.",
""),
IF(AND(NOT(ISBLANK($J486)),
    $J486&gt;0,
    OR(ISBLANK('T04.01'!$J486),
        'T04.01'!$J486&lt;=0,
        ISBLANK('T03.04'!$I486),
        'T03.04'!$I486&lt;=0)),
" Warning: If at least one of the forms T03.04,T04.01,T04.02 contains data other than zero,also the other two forms must be completed.",
"")))</f>
        <v/>
      </c>
    </row>
    <row r="487" spans="1:12">
      <c r="A487" s="20"/>
      <c r="B487" s="20"/>
      <c r="C487" s="15"/>
      <c r="D487" s="15"/>
      <c r="E487" s="15"/>
      <c r="F487" s="15"/>
      <c r="G487" s="15"/>
      <c r="H487" s="15"/>
      <c r="I487" s="15"/>
      <c r="J487" s="15"/>
      <c r="L487" s="30" t="str">
        <f>IF(COUNTA(C487:J487)=0,"",_xlfn.CONCAT(,
IF(AND(NOT(ISBLANK($J487)),
    ABS($J487-(($C487+$D487+$F487+$G487+$H487+$I487)-$E487))&gt;=1),
" Error: Position at the end of the period is not equal to: position at the beginning of the period+increase in assets-decrease in assets+exchange rate changes+price changes+other changes+rectifications.",
""),
IF(AND(NOT(ISBLANK($C487)),$C487&lt;0),
" Error: Position at the beginning of the period must be a positive amount.",
""),
IF(AND(NOT(ISBLANK($J487)),$J487&lt;0),
" Error: Position at the end of the period must be a positive amount.",
""),
IF(AND(NOT(ISBLANK($J487)),
    $J487&gt;0,
    OR(ISBLANK('T04.01'!$J487),
        'T04.01'!$J487&lt;=0,
        ISBLANK('T03.04'!$I487),
        'T03.04'!$I487&lt;=0)),
" Warning: If at least one of the forms T03.04,T04.01,T04.02 contains data other than zero,also the other two forms must be completed.",
"")))</f>
        <v/>
      </c>
    </row>
    <row r="488" spans="1:12">
      <c r="A488" s="20"/>
      <c r="B488" s="20"/>
      <c r="C488" s="15"/>
      <c r="D488" s="15"/>
      <c r="E488" s="15"/>
      <c r="F488" s="15"/>
      <c r="G488" s="15"/>
      <c r="H488" s="15"/>
      <c r="I488" s="15"/>
      <c r="J488" s="15"/>
      <c r="L488" s="30" t="str">
        <f>IF(COUNTA(C488:J488)=0,"",_xlfn.CONCAT(,
IF(AND(NOT(ISBLANK($J488)),
    ABS($J488-(($C488+$D488+$F488+$G488+$H488+$I488)-$E488))&gt;=1),
" Error: Position at the end of the period is not equal to: position at the beginning of the period+increase in assets-decrease in assets+exchange rate changes+price changes+other changes+rectifications.",
""),
IF(AND(NOT(ISBLANK($C488)),$C488&lt;0),
" Error: Position at the beginning of the period must be a positive amount.",
""),
IF(AND(NOT(ISBLANK($J488)),$J488&lt;0),
" Error: Position at the end of the period must be a positive amount.",
""),
IF(AND(NOT(ISBLANK($J488)),
    $J488&gt;0,
    OR(ISBLANK('T04.01'!$J488),
        'T04.01'!$J488&lt;=0,
        ISBLANK('T03.04'!$I488),
        'T03.04'!$I488&lt;=0)),
" Warning: If at least one of the forms T03.04,T04.01,T04.02 contains data other than zero,also the other two forms must be completed.",
"")))</f>
        <v/>
      </c>
    </row>
    <row r="489" spans="1:12">
      <c r="A489" s="20"/>
      <c r="B489" s="20"/>
      <c r="C489" s="15"/>
      <c r="D489" s="15"/>
      <c r="E489" s="15"/>
      <c r="F489" s="15"/>
      <c r="G489" s="15"/>
      <c r="H489" s="15"/>
      <c r="I489" s="15"/>
      <c r="J489" s="15"/>
      <c r="L489" s="30" t="str">
        <f>IF(COUNTA(C489:J489)=0,"",_xlfn.CONCAT(,
IF(AND(NOT(ISBLANK($J489)),
    ABS($J489-(($C489+$D489+$F489+$G489+$H489+$I489)-$E489))&gt;=1),
" Error: Position at the end of the period is not equal to: position at the beginning of the period+increase in assets-decrease in assets+exchange rate changes+price changes+other changes+rectifications.",
""),
IF(AND(NOT(ISBLANK($C489)),$C489&lt;0),
" Error: Position at the beginning of the period must be a positive amount.",
""),
IF(AND(NOT(ISBLANK($J489)),$J489&lt;0),
" Error: Position at the end of the period must be a positive amount.",
""),
IF(AND(NOT(ISBLANK($J489)),
    $J489&gt;0,
    OR(ISBLANK('T04.01'!$J489),
        'T04.01'!$J489&lt;=0,
        ISBLANK('T03.04'!$I489),
        'T03.04'!$I489&lt;=0)),
" Warning: If at least one of the forms T03.04,T04.01,T04.02 contains data other than zero,also the other two forms must be completed.",
"")))</f>
        <v/>
      </c>
    </row>
    <row r="490" spans="1:12">
      <c r="A490" s="20"/>
      <c r="B490" s="20"/>
      <c r="C490" s="15"/>
      <c r="D490" s="15"/>
      <c r="E490" s="15"/>
      <c r="F490" s="15"/>
      <c r="G490" s="15"/>
      <c r="H490" s="15"/>
      <c r="I490" s="15"/>
      <c r="J490" s="15"/>
      <c r="L490" s="30" t="str">
        <f>IF(COUNTA(C490:J490)=0,"",_xlfn.CONCAT(,
IF(AND(NOT(ISBLANK($J490)),
    ABS($J490-(($C490+$D490+$F490+$G490+$H490+$I490)-$E490))&gt;=1),
" Error: Position at the end of the period is not equal to: position at the beginning of the period+increase in assets-decrease in assets+exchange rate changes+price changes+other changes+rectifications.",
""),
IF(AND(NOT(ISBLANK($C490)),$C490&lt;0),
" Error: Position at the beginning of the period must be a positive amount.",
""),
IF(AND(NOT(ISBLANK($J490)),$J490&lt;0),
" Error: Position at the end of the period must be a positive amount.",
""),
IF(AND(NOT(ISBLANK($J490)),
    $J490&gt;0,
    OR(ISBLANK('T04.01'!$J490),
        'T04.01'!$J490&lt;=0,
        ISBLANK('T03.04'!$I490),
        'T03.04'!$I490&lt;=0)),
" Warning: If at least one of the forms T03.04,T04.01,T04.02 contains data other than zero,also the other two forms must be completed.",
"")))</f>
        <v/>
      </c>
    </row>
    <row r="491" spans="1:12">
      <c r="A491" s="20"/>
      <c r="B491" s="20"/>
      <c r="C491" s="15"/>
      <c r="D491" s="15"/>
      <c r="E491" s="15"/>
      <c r="F491" s="15"/>
      <c r="G491" s="15"/>
      <c r="H491" s="15"/>
      <c r="I491" s="15"/>
      <c r="J491" s="15"/>
      <c r="L491" s="30" t="str">
        <f>IF(COUNTA(C491:J491)=0,"",_xlfn.CONCAT(,
IF(AND(NOT(ISBLANK($J491)),
    ABS($J491-(($C491+$D491+$F491+$G491+$H491+$I491)-$E491))&gt;=1),
" Error: Position at the end of the period is not equal to: position at the beginning of the period+increase in assets-decrease in assets+exchange rate changes+price changes+other changes+rectifications.",
""),
IF(AND(NOT(ISBLANK($C491)),$C491&lt;0),
" Error: Position at the beginning of the period must be a positive amount.",
""),
IF(AND(NOT(ISBLANK($J491)),$J491&lt;0),
" Error: Position at the end of the period must be a positive amount.",
""),
IF(AND(NOT(ISBLANK($J491)),
    $J491&gt;0,
    OR(ISBLANK('T04.01'!$J491),
        'T04.01'!$J491&lt;=0,
        ISBLANK('T03.04'!$I491),
        'T03.04'!$I491&lt;=0)),
" Warning: If at least one of the forms T03.04,T04.01,T04.02 contains data other than zero,also the other two forms must be completed.",
"")))</f>
        <v/>
      </c>
    </row>
    <row r="492" spans="1:12">
      <c r="A492" s="20"/>
      <c r="B492" s="20"/>
      <c r="C492" s="15"/>
      <c r="D492" s="15"/>
      <c r="E492" s="15"/>
      <c r="F492" s="15"/>
      <c r="G492" s="15"/>
      <c r="H492" s="15"/>
      <c r="I492" s="15"/>
      <c r="J492" s="15"/>
      <c r="L492" s="30" t="str">
        <f>IF(COUNTA(C492:J492)=0,"",_xlfn.CONCAT(,
IF(AND(NOT(ISBLANK($J492)),
    ABS($J492-(($C492+$D492+$F492+$G492+$H492+$I492)-$E492))&gt;=1),
" Error: Position at the end of the period is not equal to: position at the beginning of the period+increase in assets-decrease in assets+exchange rate changes+price changes+other changes+rectifications.",
""),
IF(AND(NOT(ISBLANK($C492)),$C492&lt;0),
" Error: Position at the beginning of the period must be a positive amount.",
""),
IF(AND(NOT(ISBLANK($J492)),$J492&lt;0),
" Error: Position at the end of the period must be a positive amount.",
""),
IF(AND(NOT(ISBLANK($J492)),
    $J492&gt;0,
    OR(ISBLANK('T04.01'!$J492),
        'T04.01'!$J492&lt;=0,
        ISBLANK('T03.04'!$I492),
        'T03.04'!$I492&lt;=0)),
" Warning: If at least one of the forms T03.04,T04.01,T04.02 contains data other than zero,also the other two forms must be completed.",
"")))</f>
        <v/>
      </c>
    </row>
    <row r="493" spans="1:12">
      <c r="A493" s="20"/>
      <c r="B493" s="20"/>
      <c r="C493" s="15"/>
      <c r="D493" s="15"/>
      <c r="E493" s="15"/>
      <c r="F493" s="15"/>
      <c r="G493" s="15"/>
      <c r="H493" s="15"/>
      <c r="I493" s="15"/>
      <c r="J493" s="15"/>
      <c r="L493" s="30" t="str">
        <f>IF(COUNTA(C493:J493)=0,"",_xlfn.CONCAT(,
IF(AND(NOT(ISBLANK($J493)),
    ABS($J493-(($C493+$D493+$F493+$G493+$H493+$I493)-$E493))&gt;=1),
" Error: Position at the end of the period is not equal to: position at the beginning of the period+increase in assets-decrease in assets+exchange rate changes+price changes+other changes+rectifications.",
""),
IF(AND(NOT(ISBLANK($C493)),$C493&lt;0),
" Error: Position at the beginning of the period must be a positive amount.",
""),
IF(AND(NOT(ISBLANK($J493)),$J493&lt;0),
" Error: Position at the end of the period must be a positive amount.",
""),
IF(AND(NOT(ISBLANK($J493)),
    $J493&gt;0,
    OR(ISBLANK('T04.01'!$J493),
        'T04.01'!$J493&lt;=0,
        ISBLANK('T03.04'!$I493),
        'T03.04'!$I493&lt;=0)),
" Warning: If at least one of the forms T03.04,T04.01,T04.02 contains data other than zero,also the other two forms must be completed.",
"")))</f>
        <v/>
      </c>
    </row>
    <row r="494" spans="1:12">
      <c r="A494" s="20"/>
      <c r="B494" s="20"/>
      <c r="C494" s="15"/>
      <c r="D494" s="15"/>
      <c r="E494" s="15"/>
      <c r="F494" s="15"/>
      <c r="G494" s="15"/>
      <c r="H494" s="15"/>
      <c r="I494" s="15"/>
      <c r="J494" s="15"/>
      <c r="L494" s="30" t="str">
        <f>IF(COUNTA(C494:J494)=0,"",_xlfn.CONCAT(,
IF(AND(NOT(ISBLANK($J494)),
    ABS($J494-(($C494+$D494+$F494+$G494+$H494+$I494)-$E494))&gt;=1),
" Error: Position at the end of the period is not equal to: position at the beginning of the period+increase in assets-decrease in assets+exchange rate changes+price changes+other changes+rectifications.",
""),
IF(AND(NOT(ISBLANK($C494)),$C494&lt;0),
" Error: Position at the beginning of the period must be a positive amount.",
""),
IF(AND(NOT(ISBLANK($J494)),$J494&lt;0),
" Error: Position at the end of the period must be a positive amount.",
""),
IF(AND(NOT(ISBLANK($J494)),
    $J494&gt;0,
    OR(ISBLANK('T04.01'!$J494),
        'T04.01'!$J494&lt;=0,
        ISBLANK('T03.04'!$I494),
        'T03.04'!$I494&lt;=0)),
" Warning: If at least one of the forms T03.04,T04.01,T04.02 contains data other than zero,also the other two forms must be completed.",
"")))</f>
        <v/>
      </c>
    </row>
    <row r="495" spans="1:12">
      <c r="A495" s="20"/>
      <c r="B495" s="20"/>
      <c r="C495" s="15"/>
      <c r="D495" s="15"/>
      <c r="E495" s="15"/>
      <c r="F495" s="15"/>
      <c r="G495" s="15"/>
      <c r="H495" s="15"/>
      <c r="I495" s="15"/>
      <c r="J495" s="15"/>
      <c r="L495" s="30" t="str">
        <f>IF(COUNTA(C495:J495)=0,"",_xlfn.CONCAT(,
IF(AND(NOT(ISBLANK($J495)),
    ABS($J495-(($C495+$D495+$F495+$G495+$H495+$I495)-$E495))&gt;=1),
" Error: Position at the end of the period is not equal to: position at the beginning of the period+increase in assets-decrease in assets+exchange rate changes+price changes+other changes+rectifications.",
""),
IF(AND(NOT(ISBLANK($C495)),$C495&lt;0),
" Error: Position at the beginning of the period must be a positive amount.",
""),
IF(AND(NOT(ISBLANK($J495)),$J495&lt;0),
" Error: Position at the end of the period must be a positive amount.",
""),
IF(AND(NOT(ISBLANK($J495)),
    $J495&gt;0,
    OR(ISBLANK('T04.01'!$J495),
        'T04.01'!$J495&lt;=0,
        ISBLANK('T03.04'!$I495),
        'T03.04'!$I495&lt;=0)),
" Warning: If at least one of the forms T03.04,T04.01,T04.02 contains data other than zero,also the other two forms must be completed.",
"")))</f>
        <v/>
      </c>
    </row>
    <row r="496" spans="1:12">
      <c r="A496" s="20"/>
      <c r="B496" s="20"/>
      <c r="C496" s="15"/>
      <c r="D496" s="15"/>
      <c r="E496" s="15"/>
      <c r="F496" s="15"/>
      <c r="G496" s="15"/>
      <c r="H496" s="15"/>
      <c r="I496" s="15"/>
      <c r="J496" s="15"/>
      <c r="L496" s="30" t="str">
        <f>IF(COUNTA(C496:J496)=0,"",_xlfn.CONCAT(,
IF(AND(NOT(ISBLANK($J496)),
    ABS($J496-(($C496+$D496+$F496+$G496+$H496+$I496)-$E496))&gt;=1),
" Error: Position at the end of the period is not equal to: position at the beginning of the period+increase in assets-decrease in assets+exchange rate changes+price changes+other changes+rectifications.",
""),
IF(AND(NOT(ISBLANK($C496)),$C496&lt;0),
" Error: Position at the beginning of the period must be a positive amount.",
""),
IF(AND(NOT(ISBLANK($J496)),$J496&lt;0),
" Error: Position at the end of the period must be a positive amount.",
""),
IF(AND(NOT(ISBLANK($J496)),
    $J496&gt;0,
    OR(ISBLANK('T04.01'!$J496),
        'T04.01'!$J496&lt;=0,
        ISBLANK('T03.04'!$I496),
        'T03.04'!$I496&lt;=0)),
" Warning: If at least one of the forms T03.04,T04.01,T04.02 contains data other than zero,also the other two forms must be completed.",
"")))</f>
        <v/>
      </c>
    </row>
    <row r="497" spans="1:12">
      <c r="A497" s="20"/>
      <c r="B497" s="20"/>
      <c r="C497" s="15"/>
      <c r="D497" s="15"/>
      <c r="E497" s="15"/>
      <c r="F497" s="15"/>
      <c r="G497" s="15"/>
      <c r="H497" s="15"/>
      <c r="I497" s="15"/>
      <c r="J497" s="15"/>
      <c r="L497" s="30" t="str">
        <f>IF(COUNTA(C497:J497)=0,"",_xlfn.CONCAT(,
IF(AND(NOT(ISBLANK($J497)),
    ABS($J497-(($C497+$D497+$F497+$G497+$H497+$I497)-$E497))&gt;=1),
" Error: Position at the end of the period is not equal to: position at the beginning of the period+increase in assets-decrease in assets+exchange rate changes+price changes+other changes+rectifications.",
""),
IF(AND(NOT(ISBLANK($C497)),$C497&lt;0),
" Error: Position at the beginning of the period must be a positive amount.",
""),
IF(AND(NOT(ISBLANK($J497)),$J497&lt;0),
" Error: Position at the end of the period must be a positive amount.",
""),
IF(AND(NOT(ISBLANK($J497)),
    $J497&gt;0,
    OR(ISBLANK('T04.01'!$J497),
        'T04.01'!$J497&lt;=0,
        ISBLANK('T03.04'!$I497),
        'T03.04'!$I497&lt;=0)),
" Warning: If at least one of the forms T03.04,T04.01,T04.02 contains data other than zero,also the other two forms must be completed.",
"")))</f>
        <v/>
      </c>
    </row>
    <row r="498" spans="1:12">
      <c r="A498" s="20"/>
      <c r="B498" s="20"/>
      <c r="C498" s="15"/>
      <c r="D498" s="15"/>
      <c r="E498" s="15"/>
      <c r="F498" s="15"/>
      <c r="G498" s="15"/>
      <c r="H498" s="15"/>
      <c r="I498" s="15"/>
      <c r="J498" s="15"/>
      <c r="L498" s="30" t="str">
        <f>IF(COUNTA(C498:J498)=0,"",_xlfn.CONCAT(,
IF(AND(NOT(ISBLANK($J498)),
    ABS($J498-(($C498+$D498+$F498+$G498+$H498+$I498)-$E498))&gt;=1),
" Error: Position at the end of the period is not equal to: position at the beginning of the period+increase in assets-decrease in assets+exchange rate changes+price changes+other changes+rectifications.",
""),
IF(AND(NOT(ISBLANK($C498)),$C498&lt;0),
" Error: Position at the beginning of the period must be a positive amount.",
""),
IF(AND(NOT(ISBLANK($J498)),$J498&lt;0),
" Error: Position at the end of the period must be a positive amount.",
""),
IF(AND(NOT(ISBLANK($J498)),
    $J498&gt;0,
    OR(ISBLANK('T04.01'!$J498),
        'T04.01'!$J498&lt;=0,
        ISBLANK('T03.04'!$I498),
        'T03.04'!$I498&lt;=0)),
" Warning: If at least one of the forms T03.04,T04.01,T04.02 contains data other than zero,also the other two forms must be completed.",
"")))</f>
        <v/>
      </c>
    </row>
    <row r="499" spans="1:12">
      <c r="A499" s="20"/>
      <c r="B499" s="20"/>
      <c r="C499" s="15"/>
      <c r="D499" s="15"/>
      <c r="E499" s="15"/>
      <c r="F499" s="15"/>
      <c r="G499" s="15"/>
      <c r="H499" s="15"/>
      <c r="I499" s="15"/>
      <c r="J499" s="15"/>
      <c r="L499" s="30" t="str">
        <f>IF(COUNTA(C499:J499)=0,"",_xlfn.CONCAT(,
IF(AND(NOT(ISBLANK($J499)),
    ABS($J499-(($C499+$D499+$F499+$G499+$H499+$I499)-$E499))&gt;=1),
" Error: Position at the end of the period is not equal to: position at the beginning of the period+increase in assets-decrease in assets+exchange rate changes+price changes+other changes+rectifications.",
""),
IF(AND(NOT(ISBLANK($C499)),$C499&lt;0),
" Error: Position at the beginning of the period must be a positive amount.",
""),
IF(AND(NOT(ISBLANK($J499)),$J499&lt;0),
" Error: Position at the end of the period must be a positive amount.",
""),
IF(AND(NOT(ISBLANK($J499)),
    $J499&gt;0,
    OR(ISBLANK('T04.01'!$J499),
        'T04.01'!$J499&lt;=0,
        ISBLANK('T03.04'!$I499),
        'T03.04'!$I499&lt;=0)),
" Warning: If at least one of the forms T03.04,T04.01,T04.02 contains data other than zero,also the other two forms must be completed.",
"")))</f>
        <v/>
      </c>
    </row>
    <row r="500" spans="1:12">
      <c r="A500" s="20"/>
      <c r="B500" s="20"/>
      <c r="C500" s="15"/>
      <c r="D500" s="15"/>
      <c r="E500" s="15"/>
      <c r="F500" s="15"/>
      <c r="G500" s="15"/>
      <c r="H500" s="15"/>
      <c r="I500" s="15"/>
      <c r="J500" s="15"/>
      <c r="L500" s="30" t="str">
        <f>IF(COUNTA(C500:J500)=0,"",_xlfn.CONCAT(,
IF(AND(NOT(ISBLANK($J500)),
    ABS($J500-(($C500+$D500+$F500+$G500+$H500+$I500)-$E500))&gt;=1),
" Error: Position at the end of the period is not equal to: position at the beginning of the period+increase in assets-decrease in assets+exchange rate changes+price changes+other changes+rectifications.",
""),
IF(AND(NOT(ISBLANK($C500)),$C500&lt;0),
" Error: Position at the beginning of the period must be a positive amount.",
""),
IF(AND(NOT(ISBLANK($J500)),$J500&lt;0),
" Error: Position at the end of the period must be a positive amount.",
""),
IF(AND(NOT(ISBLANK($J500)),
    $J500&gt;0,
    OR(ISBLANK('T04.01'!$J500),
        'T04.01'!$J500&lt;=0,
        ISBLANK('T03.04'!$I500),
        'T03.04'!$I500&lt;=0)),
" Warning: If at least one of the forms T03.04,T04.01,T04.02 contains data other than zero,also the other two forms must be completed.",
"")))</f>
        <v/>
      </c>
    </row>
  </sheetData>
  <mergeCells count="9">
    <mergeCell ref="L3:L6"/>
    <mergeCell ref="C3:J3"/>
    <mergeCell ref="C4:C6"/>
    <mergeCell ref="D4:I4"/>
    <mergeCell ref="J4:J6"/>
    <mergeCell ref="D5:E5"/>
    <mergeCell ref="F5:G5"/>
    <mergeCell ref="H5:H6"/>
    <mergeCell ref="I5:I6"/>
  </mergeCells>
  <conditionalFormatting sqref="C8:C500">
    <cfRule type="expression" dxfId="243" priority="3">
      <formula>AND(NOT(ISBLANK($C8)),$C8&lt;0)</formula>
    </cfRule>
  </conditionalFormatting>
  <conditionalFormatting sqref="J8:J500">
    <cfRule type="expression" dxfId="242" priority="1">
      <formula>AND(NOT(ISBLANK($J8)),ABS($J8-(($C8+$D8+$F8+$G8+$H8+$I8)-$E8))&gt;=1)</formula>
    </cfRule>
    <cfRule type="expression" dxfId="241" priority="2">
      <formula>AND(NOT(ISBLANK($J8)),$J8&lt;0)</formula>
    </cfRule>
  </conditionalFormatting>
  <hyperlinks>
    <hyperlink ref="A1" location="'TOC'!B39" display="TOC" xr:uid="{00000000-0004-0000-1A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9BFAFF93-FA37-4619-941C-2F3F16A76483}">
            <xm:f>AND(NOT(ISBLANK($J8)),     $J8&gt;0,     OR(ISBLANK('T04.01'!$J8),         'T04.01'!$J8&lt;=0,         ISBLANK('T03.04'!$I8),         'T03.04'!$I8&lt;=0))</xm:f>
            <x14:dxf>
              <fill>
                <patternFill>
                  <bgColor rgb="FFFFC000"/>
                </patternFill>
              </fill>
            </x14:dxf>
          </x14:cfRule>
          <xm:sqref>J8:J500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A00-000000000000}">
          <x14:formula1>
            <xm:f>_dropDownSheet!$A$17</xm:f>
          </x14:formula1>
          <xm:sqref>A8:A500</xm:sqref>
        </x14:dataValidation>
        <x14:dataValidation type="list" allowBlank="1" showInputMessage="1" showErrorMessage="1" xr:uid="{00000000-0002-0000-1A00-000001000000}">
          <x14:formula1>
            <xm:f>_dropDownSheet!$A$26:$B$26</xm:f>
          </x14:formula1>
          <xm:sqref>B8:B500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Blad28">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33.7265625" customWidth="1"/>
  </cols>
  <sheetData>
    <row r="1" spans="1:13" ht="15" customHeight="1">
      <c r="A1" s="10" t="s">
        <v>301</v>
      </c>
      <c r="B1" s="11" t="s">
        <v>88</v>
      </c>
    </row>
    <row r="2" spans="1:13" ht="15" customHeight="1"/>
    <row r="3" spans="1:13">
      <c r="A3" s="11"/>
      <c r="D3" s="52" t="s">
        <v>302</v>
      </c>
      <c r="E3" s="52"/>
      <c r="F3" s="52"/>
      <c r="G3" s="52"/>
      <c r="H3" s="52"/>
      <c r="I3" s="52"/>
      <c r="J3" s="52"/>
      <c r="K3" s="52"/>
      <c r="M3" s="53" t="s">
        <v>305</v>
      </c>
    </row>
    <row r="4" spans="1:13">
      <c r="D4" s="52" t="s">
        <v>350</v>
      </c>
      <c r="E4" s="52" t="s">
        <v>307</v>
      </c>
      <c r="F4" s="52"/>
      <c r="G4" s="52"/>
      <c r="H4" s="52"/>
      <c r="I4" s="52"/>
      <c r="J4" s="52"/>
      <c r="K4" s="52" t="s">
        <v>351</v>
      </c>
      <c r="M4" s="54"/>
    </row>
    <row r="5" spans="1:13">
      <c r="D5" s="52"/>
      <c r="E5" s="52" t="s">
        <v>309</v>
      </c>
      <c r="F5" s="52"/>
      <c r="G5" s="52" t="s">
        <v>310</v>
      </c>
      <c r="H5" s="52"/>
      <c r="I5" s="52" t="s">
        <v>352</v>
      </c>
      <c r="J5" s="52" t="s">
        <v>312</v>
      </c>
      <c r="K5" s="52"/>
      <c r="M5" s="54"/>
    </row>
    <row r="6" spans="1:13" ht="20">
      <c r="D6" s="52"/>
      <c r="E6" s="12" t="s">
        <v>353</v>
      </c>
      <c r="F6" s="12" t="s">
        <v>354</v>
      </c>
      <c r="G6" s="12" t="s">
        <v>315</v>
      </c>
      <c r="H6" s="12" t="s">
        <v>316</v>
      </c>
      <c r="I6" s="52"/>
      <c r="J6" s="52"/>
      <c r="K6" s="52"/>
      <c r="M6" s="55"/>
    </row>
    <row r="7" spans="1:13" ht="21.5">
      <c r="A7" s="19" t="s">
        <v>330</v>
      </c>
      <c r="B7" s="19" t="s">
        <v>331</v>
      </c>
      <c r="C7" s="19" t="s">
        <v>372</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IF(COUNTA(D8:K8)=0,"",_xlfn.CONCAT(,
IF(AND(NOT(ISBLANK($K8)),
    ABS($K8-(($D8+$E8+$G8+$H8+$I8+$J8)-$F8))&gt;=1),
" Error: Position at the end of the period is not equal to: position at the beginning of the period+increase in assets-decrease in assets+exchange rate changes+price changes+other changes+rectifications.",
""),
IF(AND(NOT(ISBLANK($D8)),$D8&lt;0),
" Error: Position at the beginning of the period must be a positive amount.",
""),
IF(AND(NOT(ISBLANK($K8)),$K8&lt;0),
" Error: Position at the end of the period must be a positive amount.",
""),
IF(AND(NOT(ISBLANK($K8)),
    $K8&gt;0,
    OR(ISBLANK('T03.05'!$J8),
        'T03.05'!$J8&lt;=0,
        ISBLANK('T04.04'!$K8),
        'T04.04'!$K8&lt;=0)),
" Warning: If at least one of the forms T03.05,T04.03,T04.04 contains data other than zero,also the other two forms must be completed.",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assets-decrease in assets+exchange rate changes+price changes+other changes+rectifications.",
""),
IF(AND(NOT(ISBLANK($D9)),$D9&lt;0),
" Error: Position at the beginning of the period must be a positive amount.",
""),
IF(AND(NOT(ISBLANK($K9)),$K9&lt;0),
" Error: Position at the end of the period must be a positive amount.",
""),
IF(AND(NOT(ISBLANK($K9)),
    $K9&gt;0,
    OR(ISBLANK('T03.05'!$J9),
        'T03.05'!$J9&lt;=0,
        ISBLANK('T04.04'!$K9),
        'T04.04'!$K9&lt;=0)),
" Warning: If at least one of the forms T03.05,T04.03,T04.04 contains data other than zero,also the other two forms must be completed.",
"")))</f>
        <v/>
      </c>
    </row>
    <row r="10" spans="1:13">
      <c r="A10" s="20"/>
      <c r="B10" s="20"/>
      <c r="C10" s="20"/>
      <c r="D10" s="15"/>
      <c r="E10" s="15"/>
      <c r="F10" s="15"/>
      <c r="G10" s="15"/>
      <c r="H10" s="15"/>
      <c r="I10" s="15"/>
      <c r="J10" s="15"/>
      <c r="K10" s="15"/>
      <c r="M10" s="30" t="str">
        <f>IF(COUNTA(D10:K10)=0,"",_xlfn.CONCAT(,
IF(AND(NOT(ISBLANK($K10)),
    ABS($K10-(($D10+$E10+$G10+$H10+$I10+$J10)-$F10))&gt;=1),
" Error: Position at the end of the period is not equal to: position at the beginning of the period+increase in assets-decrease in assets+exchange rate changes+price changes+other changes+rectifications.",
""),
IF(AND(NOT(ISBLANK($D10)),$D10&lt;0),
" Error: Position at the beginning of the period must be a positive amount.",
""),
IF(AND(NOT(ISBLANK($K10)),$K10&lt;0),
" Error: Position at the end of the period must be a positive amount.",
""),
IF(AND(NOT(ISBLANK($K10)),
    $K10&gt;0,
    OR(ISBLANK('T03.05'!$J10),
        'T03.05'!$J10&lt;=0,
        ISBLANK('T04.04'!$K10),
        'T04.04'!$K10&lt;=0)),
" Warning: If at least one of the forms T03.05,T04.03,T04.04 contains data other than zero,also the other two forms must be completed.",
"")))</f>
        <v/>
      </c>
    </row>
    <row r="11" spans="1:13">
      <c r="A11" s="20"/>
      <c r="B11" s="20"/>
      <c r="C11" s="20"/>
      <c r="D11" s="15"/>
      <c r="E11" s="15"/>
      <c r="F11" s="15"/>
      <c r="G11" s="15"/>
      <c r="H11" s="15"/>
      <c r="I11" s="15"/>
      <c r="J11" s="15"/>
      <c r="K11" s="15"/>
      <c r="M11" s="30" t="str">
        <f>IF(COUNTA(D11:K11)=0,"",_xlfn.CONCAT(,
IF(AND(NOT(ISBLANK($K11)),
    ABS($K11-(($D11+$E11+$G11+$H11+$I11+$J11)-$F11))&gt;=1),
" Error: Position at the end of the period is not equal to: position at the beginning of the period+increase in assets-decrease in assets+exchange rate changes+price changes+other changes+rectifications.",
""),
IF(AND(NOT(ISBLANK($D11)),$D11&lt;0),
" Error: Position at the beginning of the period must be a positive amount.",
""),
IF(AND(NOT(ISBLANK($K11)),$K11&lt;0),
" Error: Position at the end of the period must be a positive amount.",
""),
IF(AND(NOT(ISBLANK($K11)),
    $K11&gt;0,
    OR(ISBLANK('T03.05'!$J11),
        'T03.05'!$J11&lt;=0,
        ISBLANK('T04.04'!$K11),
        'T04.04'!$K11&lt;=0)),
" Warning: If at least one of the forms T03.05,T04.03,T04.04 contains data other than zero,also the other two forms must be completed.",
"")))</f>
        <v/>
      </c>
    </row>
    <row r="12" spans="1:13">
      <c r="A12" s="20"/>
      <c r="B12" s="20"/>
      <c r="C12" s="20"/>
      <c r="D12" s="15"/>
      <c r="E12" s="15"/>
      <c r="F12" s="15"/>
      <c r="G12" s="15"/>
      <c r="H12" s="15"/>
      <c r="I12" s="15"/>
      <c r="J12" s="15"/>
      <c r="K12" s="15"/>
      <c r="M12" s="30" t="str">
        <f>IF(COUNTA(D12:K12)=0,"",_xlfn.CONCAT(,
IF(AND(NOT(ISBLANK($K12)),
    ABS($K12-(($D12+$E12+$G12+$H12+$I12+$J12)-$F12))&gt;=1),
" Error: Position at the end of the period is not equal to: position at the beginning of the period+increase in assets-decrease in assets+exchange rate changes+price changes+other changes+rectifications.",
""),
IF(AND(NOT(ISBLANK($D12)),$D12&lt;0),
" Error: Position at the beginning of the period must be a positive amount.",
""),
IF(AND(NOT(ISBLANK($K12)),$K12&lt;0),
" Error: Position at the end of the period must be a positive amount.",
""),
IF(AND(NOT(ISBLANK($K12)),
    $K12&gt;0,
    OR(ISBLANK('T03.05'!$J12),
        'T03.05'!$J12&lt;=0,
        ISBLANK('T04.04'!$K12),
        'T04.04'!$K12&lt;=0)),
" Warning: If at least one of the forms T03.05,T04.03,T04.04 contains data other than zero,also the other two forms must be completed.",
"")))</f>
        <v/>
      </c>
    </row>
    <row r="13" spans="1:13">
      <c r="A13" s="20"/>
      <c r="B13" s="20"/>
      <c r="C13" s="20"/>
      <c r="D13" s="15"/>
      <c r="E13" s="15"/>
      <c r="F13" s="15"/>
      <c r="G13" s="15"/>
      <c r="H13" s="15"/>
      <c r="I13" s="15"/>
      <c r="J13" s="15"/>
      <c r="K13" s="15"/>
      <c r="M13" s="30" t="str">
        <f>IF(COUNTA(D13:K13)=0,"",_xlfn.CONCAT(,
IF(AND(NOT(ISBLANK($K13)),
    ABS($K13-(($D13+$E13+$G13+$H13+$I13+$J13)-$F13))&gt;=1),
" Error: Position at the end of the period is not equal to: position at the beginning of the period+increase in assets-decrease in assets+exchange rate changes+price changes+other changes+rectifications.",
""),
IF(AND(NOT(ISBLANK($D13)),$D13&lt;0),
" Error: Position at the beginning of the period must be a positive amount.",
""),
IF(AND(NOT(ISBLANK($K13)),$K13&lt;0),
" Error: Position at the end of the period must be a positive amount.",
""),
IF(AND(NOT(ISBLANK($K13)),
    $K13&gt;0,
    OR(ISBLANK('T03.05'!$J13),
        'T03.05'!$J13&lt;=0,
        ISBLANK('T04.04'!$K13),
        'T04.04'!$K13&lt;=0)),
" Warning: If at least one of the forms T03.05,T04.03,T04.04 contains data other than zero,also the other two forms must be completed.",
"")))</f>
        <v/>
      </c>
    </row>
    <row r="14" spans="1:13">
      <c r="A14" s="20"/>
      <c r="B14" s="20"/>
      <c r="C14" s="20"/>
      <c r="D14" s="15"/>
      <c r="E14" s="15"/>
      <c r="F14" s="15"/>
      <c r="G14" s="15"/>
      <c r="H14" s="15"/>
      <c r="I14" s="15"/>
      <c r="J14" s="15"/>
      <c r="K14" s="15"/>
      <c r="M14" s="30" t="str">
        <f>IF(COUNTA(D14:K14)=0,"",_xlfn.CONCAT(,
IF(AND(NOT(ISBLANK($K14)),
    ABS($K14-(($D14+$E14+$G14+$H14+$I14+$J14)-$F14))&gt;=1),
" Error: Position at the end of the period is not equal to: position at the beginning of the period+increase in assets-decrease in assets+exchange rate changes+price changes+other changes+rectifications.",
""),
IF(AND(NOT(ISBLANK($D14)),$D14&lt;0),
" Error: Position at the beginning of the period must be a positive amount.",
""),
IF(AND(NOT(ISBLANK($K14)),$K14&lt;0),
" Error: Position at the end of the period must be a positive amount.",
""),
IF(AND(NOT(ISBLANK($K14)),
    $K14&gt;0,
    OR(ISBLANK('T03.05'!$J14),
        'T03.05'!$J14&lt;=0,
        ISBLANK('T04.04'!$K14),
        'T04.04'!$K14&lt;=0)),
" Warning: If at least one of the forms T03.05,T04.03,T04.04 contains data other than zero,also the other two forms must be completed.",
"")))</f>
        <v/>
      </c>
    </row>
    <row r="15" spans="1:13">
      <c r="A15" s="20"/>
      <c r="B15" s="20"/>
      <c r="C15" s="20"/>
      <c r="D15" s="15"/>
      <c r="E15" s="15"/>
      <c r="F15" s="15"/>
      <c r="G15" s="15"/>
      <c r="H15" s="15"/>
      <c r="I15" s="15"/>
      <c r="J15" s="15"/>
      <c r="K15" s="15"/>
      <c r="M15" s="30" t="str">
        <f>IF(COUNTA(D15:K15)=0,"",_xlfn.CONCAT(,
IF(AND(NOT(ISBLANK($K15)),
    ABS($K15-(($D15+$E15+$G15+$H15+$I15+$J15)-$F15))&gt;=1),
" Error: Position at the end of the period is not equal to: position at the beginning of the period+increase in assets-decrease in assets+exchange rate changes+price changes+other changes+rectifications.",
""),
IF(AND(NOT(ISBLANK($D15)),$D15&lt;0),
" Error: Position at the beginning of the period must be a positive amount.",
""),
IF(AND(NOT(ISBLANK($K15)),$K15&lt;0),
" Error: Position at the end of the period must be a positive amount.",
""),
IF(AND(NOT(ISBLANK($K15)),
    $K15&gt;0,
    OR(ISBLANK('T03.05'!$J15),
        'T03.05'!$J15&lt;=0,
        ISBLANK('T04.04'!$K15),
        'T04.04'!$K15&lt;=0)),
" Warning: If at least one of the forms T03.05,T04.03,T04.04 contains data other than zero,also the other two forms must be completed.",
"")))</f>
        <v/>
      </c>
    </row>
    <row r="16" spans="1:13">
      <c r="A16" s="20"/>
      <c r="B16" s="20"/>
      <c r="C16" s="20"/>
      <c r="D16" s="15"/>
      <c r="E16" s="15"/>
      <c r="F16" s="15"/>
      <c r="G16" s="15"/>
      <c r="H16" s="15"/>
      <c r="I16" s="15"/>
      <c r="J16" s="15"/>
      <c r="K16" s="15"/>
      <c r="M16" s="30" t="str">
        <f>IF(COUNTA(D16:K16)=0,"",_xlfn.CONCAT(,
IF(AND(NOT(ISBLANK($K16)),
    ABS($K16-(($D16+$E16+$G16+$H16+$I16+$J16)-$F16))&gt;=1),
" Error: Position at the end of the period is not equal to: position at the beginning of the period+increase in assets-decrease in assets+exchange rate changes+price changes+other changes+rectifications.",
""),
IF(AND(NOT(ISBLANK($D16)),$D16&lt;0),
" Error: Position at the beginning of the period must be a positive amount.",
""),
IF(AND(NOT(ISBLANK($K16)),$K16&lt;0),
" Error: Position at the end of the period must be a positive amount.",
""),
IF(AND(NOT(ISBLANK($K16)),
    $K16&gt;0,
    OR(ISBLANK('T03.05'!$J16),
        'T03.05'!$J16&lt;=0,
        ISBLANK('T04.04'!$K16),
        'T04.04'!$K16&lt;=0)),
" Warning: If at least one of the forms T03.05,T04.03,T04.04 contains data other than zero,also the other two forms must be completed.",
"")))</f>
        <v/>
      </c>
    </row>
    <row r="17" spans="1:13">
      <c r="A17" s="20"/>
      <c r="B17" s="20"/>
      <c r="C17" s="20"/>
      <c r="D17" s="15"/>
      <c r="E17" s="15"/>
      <c r="F17" s="15"/>
      <c r="G17" s="15"/>
      <c r="H17" s="15"/>
      <c r="I17" s="15"/>
      <c r="J17" s="15"/>
      <c r="K17" s="15"/>
      <c r="M17" s="30" t="str">
        <f>IF(COUNTA(D17:K17)=0,"",_xlfn.CONCAT(,
IF(AND(NOT(ISBLANK($K17)),
    ABS($K17-(($D17+$E17+$G17+$H17+$I17+$J17)-$F17))&gt;=1),
" Error: Position at the end of the period is not equal to: position at the beginning of the period+increase in assets-decrease in assets+exchange rate changes+price changes+other changes+rectifications.",
""),
IF(AND(NOT(ISBLANK($D17)),$D17&lt;0),
" Error: Position at the beginning of the period must be a positive amount.",
""),
IF(AND(NOT(ISBLANK($K17)),$K17&lt;0),
" Error: Position at the end of the period must be a positive amount.",
""),
IF(AND(NOT(ISBLANK($K17)),
    $K17&gt;0,
    OR(ISBLANK('T03.05'!$J17),
        'T03.05'!$J17&lt;=0,
        ISBLANK('T04.04'!$K17),
        'T04.04'!$K17&lt;=0)),
" Warning: If at least one of the forms T03.05,T04.03,T04.04 contains data other than zero,also the other two forms must be completed.",
"")))</f>
        <v/>
      </c>
    </row>
    <row r="18" spans="1:13">
      <c r="A18" s="20"/>
      <c r="B18" s="20"/>
      <c r="C18" s="20"/>
      <c r="D18" s="15"/>
      <c r="E18" s="15"/>
      <c r="F18" s="15"/>
      <c r="G18" s="15"/>
      <c r="H18" s="15"/>
      <c r="I18" s="15"/>
      <c r="J18" s="15"/>
      <c r="K18" s="15"/>
      <c r="M18" s="30" t="str">
        <f>IF(COUNTA(D18:K18)=0,"",_xlfn.CONCAT(,
IF(AND(NOT(ISBLANK($K18)),
    ABS($K18-(($D18+$E18+$G18+$H18+$I18+$J18)-$F18))&gt;=1),
" Error: Position at the end of the period is not equal to: position at the beginning of the period+increase in assets-decrease in assets+exchange rate changes+price changes+other changes+rectifications.",
""),
IF(AND(NOT(ISBLANK($D18)),$D18&lt;0),
" Error: Position at the beginning of the period must be a positive amount.",
""),
IF(AND(NOT(ISBLANK($K18)),$K18&lt;0),
" Error: Position at the end of the period must be a positive amount.",
""),
IF(AND(NOT(ISBLANK($K18)),
    $K18&gt;0,
    OR(ISBLANK('T03.05'!$J18),
        'T03.05'!$J18&lt;=0,
        ISBLANK('T04.04'!$K18),
        'T04.04'!$K18&lt;=0)),
" Warning: If at least one of the forms T03.05,T04.03,T04.04 contains data other than zero,also the other two forms must be completed.",
"")))</f>
        <v/>
      </c>
    </row>
    <row r="19" spans="1:13">
      <c r="A19" s="20"/>
      <c r="B19" s="20"/>
      <c r="C19" s="20"/>
      <c r="D19" s="15"/>
      <c r="E19" s="15"/>
      <c r="F19" s="15"/>
      <c r="G19" s="15"/>
      <c r="H19" s="15"/>
      <c r="I19" s="15"/>
      <c r="J19" s="15"/>
      <c r="K19" s="15"/>
      <c r="M19" s="30" t="str">
        <f>IF(COUNTA(D19:K19)=0,"",_xlfn.CONCAT(,
IF(AND(NOT(ISBLANK($K19)),
    ABS($K19-(($D19+$E19+$G19+$H19+$I19+$J19)-$F19))&gt;=1),
" Error: Position at the end of the period is not equal to: position at the beginning of the period+increase in assets-decrease in assets+exchange rate changes+price changes+other changes+rectifications.",
""),
IF(AND(NOT(ISBLANK($D19)),$D19&lt;0),
" Error: Position at the beginning of the period must be a positive amount.",
""),
IF(AND(NOT(ISBLANK($K19)),$K19&lt;0),
" Error: Position at the end of the period must be a positive amount.",
""),
IF(AND(NOT(ISBLANK($K19)),
    $K19&gt;0,
    OR(ISBLANK('T03.05'!$J19),
        'T03.05'!$J19&lt;=0,
        ISBLANK('T04.04'!$K19),
        'T04.04'!$K19&lt;=0)),
" Warning: If at least one of the forms T03.05,T04.03,T04.04 contains data other than zero,also the other two forms must be completed.",
"")))</f>
        <v/>
      </c>
    </row>
    <row r="20" spans="1:13">
      <c r="A20" s="20"/>
      <c r="B20" s="20"/>
      <c r="C20" s="20"/>
      <c r="D20" s="15"/>
      <c r="E20" s="15"/>
      <c r="F20" s="15"/>
      <c r="G20" s="15"/>
      <c r="H20" s="15"/>
      <c r="I20" s="15"/>
      <c r="J20" s="15"/>
      <c r="K20" s="15"/>
      <c r="M20" s="30" t="str">
        <f>IF(COUNTA(D20:K20)=0,"",_xlfn.CONCAT(,
IF(AND(NOT(ISBLANK($K20)),
    ABS($K20-(($D20+$E20+$G20+$H20+$I20+$J20)-$F20))&gt;=1),
" Error: Position at the end of the period is not equal to: position at the beginning of the period+increase in assets-decrease in assets+exchange rate changes+price changes+other changes+rectifications.",
""),
IF(AND(NOT(ISBLANK($D20)),$D20&lt;0),
" Error: Position at the beginning of the period must be a positive amount.",
""),
IF(AND(NOT(ISBLANK($K20)),$K20&lt;0),
" Error: Position at the end of the period must be a positive amount.",
""),
IF(AND(NOT(ISBLANK($K20)),
    $K20&gt;0,
    OR(ISBLANK('T03.05'!$J20),
        'T03.05'!$J20&lt;=0,
        ISBLANK('T04.04'!$K20),
        'T04.04'!$K20&lt;=0)),
" Warning: If at least one of the forms T03.05,T04.03,T04.04 contains data other than zero,also the other two forms must be completed.",
"")))</f>
        <v/>
      </c>
    </row>
    <row r="21" spans="1:13">
      <c r="A21" s="20"/>
      <c r="B21" s="20"/>
      <c r="C21" s="20"/>
      <c r="D21" s="15"/>
      <c r="E21" s="15"/>
      <c r="F21" s="15"/>
      <c r="G21" s="15"/>
      <c r="H21" s="15"/>
      <c r="I21" s="15"/>
      <c r="J21" s="15"/>
      <c r="K21" s="15"/>
      <c r="M21" s="30" t="str">
        <f>IF(COUNTA(D21:K21)=0,"",_xlfn.CONCAT(,
IF(AND(NOT(ISBLANK($K21)),
    ABS($K21-(($D21+$E21+$G21+$H21+$I21+$J21)-$F21))&gt;=1),
" Error: Position at the end of the period is not equal to: position at the beginning of the period+increase in assets-decrease in assets+exchange rate changes+price changes+other changes+rectifications.",
""),
IF(AND(NOT(ISBLANK($D21)),$D21&lt;0),
" Error: Position at the beginning of the period must be a positive amount.",
""),
IF(AND(NOT(ISBLANK($K21)),$K21&lt;0),
" Error: Position at the end of the period must be a positive amount.",
""),
IF(AND(NOT(ISBLANK($K21)),
    $K21&gt;0,
    OR(ISBLANK('T03.05'!$J21),
        'T03.05'!$J21&lt;=0,
        ISBLANK('T04.04'!$K21),
        'T04.04'!$K21&lt;=0)),
" Warning: If at least one of the forms T03.05,T04.03,T04.04 contains data other than zero,also the other two forms must be completed.",
"")))</f>
        <v/>
      </c>
    </row>
    <row r="22" spans="1:13">
      <c r="A22" s="20"/>
      <c r="B22" s="20"/>
      <c r="C22" s="20"/>
      <c r="D22" s="15"/>
      <c r="E22" s="15"/>
      <c r="F22" s="15"/>
      <c r="G22" s="15"/>
      <c r="H22" s="15"/>
      <c r="I22" s="15"/>
      <c r="J22" s="15"/>
      <c r="K22" s="15"/>
      <c r="M22" s="30" t="str">
        <f>IF(COUNTA(D22:K22)=0,"",_xlfn.CONCAT(,
IF(AND(NOT(ISBLANK($K22)),
    ABS($K22-(($D22+$E22+$G22+$H22+$I22+$J22)-$F22))&gt;=1),
" Error: Position at the end of the period is not equal to: position at the beginning of the period+increase in assets-decrease in assets+exchange rate changes+price changes+other changes+rectifications.",
""),
IF(AND(NOT(ISBLANK($D22)),$D22&lt;0),
" Error: Position at the beginning of the period must be a positive amount.",
""),
IF(AND(NOT(ISBLANK($K22)),$K22&lt;0),
" Error: Position at the end of the period must be a positive amount.",
""),
IF(AND(NOT(ISBLANK($K22)),
    $K22&gt;0,
    OR(ISBLANK('T03.05'!$J22),
        'T03.05'!$J22&lt;=0,
        ISBLANK('T04.04'!$K22),
        'T04.04'!$K22&lt;=0)),
" Warning: If at least one of the forms T03.05,T04.03,T04.04 contains data other than zero,also the other two forms must be completed.",
"")))</f>
        <v/>
      </c>
    </row>
    <row r="23" spans="1:13">
      <c r="A23" s="20"/>
      <c r="B23" s="20"/>
      <c r="C23" s="20"/>
      <c r="D23" s="15"/>
      <c r="E23" s="15"/>
      <c r="F23" s="15"/>
      <c r="G23" s="15"/>
      <c r="H23" s="15"/>
      <c r="I23" s="15"/>
      <c r="J23" s="15"/>
      <c r="K23" s="15"/>
      <c r="M23" s="30" t="str">
        <f>IF(COUNTA(D23:K23)=0,"",_xlfn.CONCAT(,
IF(AND(NOT(ISBLANK($K23)),
    ABS($K23-(($D23+$E23+$G23+$H23+$I23+$J23)-$F23))&gt;=1),
" Error: Position at the end of the period is not equal to: position at the beginning of the period+increase in assets-decrease in assets+exchange rate changes+price changes+other changes+rectifications.",
""),
IF(AND(NOT(ISBLANK($D23)),$D23&lt;0),
" Error: Position at the beginning of the period must be a positive amount.",
""),
IF(AND(NOT(ISBLANK($K23)),$K23&lt;0),
" Error: Position at the end of the period must be a positive amount.",
""),
IF(AND(NOT(ISBLANK($K23)),
    $K23&gt;0,
    OR(ISBLANK('T03.05'!$J23),
        'T03.05'!$J23&lt;=0,
        ISBLANK('T04.04'!$K23),
        'T04.04'!$K23&lt;=0)),
" Warning: If at least one of the forms T03.05,T04.03,T04.04 contains data other than zero,also the other two forms must be completed.",
"")))</f>
        <v/>
      </c>
    </row>
    <row r="24" spans="1:13">
      <c r="A24" s="20"/>
      <c r="B24" s="20"/>
      <c r="C24" s="20"/>
      <c r="D24" s="15"/>
      <c r="E24" s="15"/>
      <c r="F24" s="15"/>
      <c r="G24" s="15"/>
      <c r="H24" s="15"/>
      <c r="I24" s="15"/>
      <c r="J24" s="15"/>
      <c r="K24" s="15"/>
      <c r="M24" s="30" t="str">
        <f>IF(COUNTA(D24:K24)=0,"",_xlfn.CONCAT(,
IF(AND(NOT(ISBLANK($K24)),
    ABS($K24-(($D24+$E24+$G24+$H24+$I24+$J24)-$F24))&gt;=1),
" Error: Position at the end of the period is not equal to: position at the beginning of the period+increase in assets-decrease in assets+exchange rate changes+price changes+other changes+rectifications.",
""),
IF(AND(NOT(ISBLANK($D24)),$D24&lt;0),
" Error: Position at the beginning of the period must be a positive amount.",
""),
IF(AND(NOT(ISBLANK($K24)),$K24&lt;0),
" Error: Position at the end of the period must be a positive amount.",
""),
IF(AND(NOT(ISBLANK($K24)),
    $K24&gt;0,
    OR(ISBLANK('T03.05'!$J24),
        'T03.05'!$J24&lt;=0,
        ISBLANK('T04.04'!$K24),
        'T04.04'!$K24&lt;=0)),
" Warning: If at least one of the forms T03.05,T04.03,T04.04 contains data other than zero,also the other two forms must be completed.",
"")))</f>
        <v/>
      </c>
    </row>
    <row r="25" spans="1:13">
      <c r="A25" s="20"/>
      <c r="B25" s="20"/>
      <c r="C25" s="20"/>
      <c r="D25" s="15"/>
      <c r="E25" s="15"/>
      <c r="F25" s="15"/>
      <c r="G25" s="15"/>
      <c r="H25" s="15"/>
      <c r="I25" s="15"/>
      <c r="J25" s="15"/>
      <c r="K25" s="15"/>
      <c r="M25" s="30" t="str">
        <f>IF(COUNTA(D25:K25)=0,"",_xlfn.CONCAT(,
IF(AND(NOT(ISBLANK($K25)),
    ABS($K25-(($D25+$E25+$G25+$H25+$I25+$J25)-$F25))&gt;=1),
" Error: Position at the end of the period is not equal to: position at the beginning of the period+increase in assets-decrease in assets+exchange rate changes+price changes+other changes+rectifications.",
""),
IF(AND(NOT(ISBLANK($D25)),$D25&lt;0),
" Error: Position at the beginning of the period must be a positive amount.",
""),
IF(AND(NOT(ISBLANK($K25)),$K25&lt;0),
" Error: Position at the end of the period must be a positive amount.",
""),
IF(AND(NOT(ISBLANK($K25)),
    $K25&gt;0,
    OR(ISBLANK('T03.05'!$J25),
        'T03.05'!$J25&lt;=0,
        ISBLANK('T04.04'!$K25),
        'T04.04'!$K25&lt;=0)),
" Warning: If at least one of the forms T03.05,T04.03,T04.04 contains data other than zero,also the other two forms must be completed.",
"")))</f>
        <v/>
      </c>
    </row>
    <row r="26" spans="1:13">
      <c r="A26" s="20"/>
      <c r="B26" s="20"/>
      <c r="C26" s="20"/>
      <c r="D26" s="15"/>
      <c r="E26" s="15"/>
      <c r="F26" s="15"/>
      <c r="G26" s="15"/>
      <c r="H26" s="15"/>
      <c r="I26" s="15"/>
      <c r="J26" s="15"/>
      <c r="K26" s="15"/>
      <c r="M26" s="30" t="str">
        <f>IF(COUNTA(D26:K26)=0,"",_xlfn.CONCAT(,
IF(AND(NOT(ISBLANK($K26)),
    ABS($K26-(($D26+$E26+$G26+$H26+$I26+$J26)-$F26))&gt;=1),
" Error: Position at the end of the period is not equal to: position at the beginning of the period+increase in assets-decrease in assets+exchange rate changes+price changes+other changes+rectifications.",
""),
IF(AND(NOT(ISBLANK($D26)),$D26&lt;0),
" Error: Position at the beginning of the period must be a positive amount.",
""),
IF(AND(NOT(ISBLANK($K26)),$K26&lt;0),
" Error: Position at the end of the period must be a positive amount.",
""),
IF(AND(NOT(ISBLANK($K26)),
    $K26&gt;0,
    OR(ISBLANK('T03.05'!$J26),
        'T03.05'!$J26&lt;=0,
        ISBLANK('T04.04'!$K26),
        'T04.04'!$K26&lt;=0)),
" Warning: If at least one of the forms T03.05,T04.03,T04.04 contains data other than zero,also the other two forms must be completed.",
"")))</f>
        <v/>
      </c>
    </row>
    <row r="27" spans="1:13">
      <c r="A27" s="20"/>
      <c r="B27" s="20"/>
      <c r="C27" s="20"/>
      <c r="D27" s="15"/>
      <c r="E27" s="15"/>
      <c r="F27" s="15"/>
      <c r="G27" s="15"/>
      <c r="H27" s="15"/>
      <c r="I27" s="15"/>
      <c r="J27" s="15"/>
      <c r="K27" s="15"/>
      <c r="M27" s="30" t="str">
        <f>IF(COUNTA(D27:K27)=0,"",_xlfn.CONCAT(,
IF(AND(NOT(ISBLANK($K27)),
    ABS($K27-(($D27+$E27+$G27+$H27+$I27+$J27)-$F27))&gt;=1),
" Error: Position at the end of the period is not equal to: position at the beginning of the period+increase in assets-decrease in assets+exchange rate changes+price changes+other changes+rectifications.",
""),
IF(AND(NOT(ISBLANK($D27)),$D27&lt;0),
" Error: Position at the beginning of the period must be a positive amount.",
""),
IF(AND(NOT(ISBLANK($K27)),$K27&lt;0),
" Error: Position at the end of the period must be a positive amount.",
""),
IF(AND(NOT(ISBLANK($K27)),
    $K27&gt;0,
    OR(ISBLANK('T03.05'!$J27),
        'T03.05'!$J27&lt;=0,
        ISBLANK('T04.04'!$K27),
        'T04.04'!$K27&lt;=0)),
" Warning: If at least one of the forms T03.05,T04.03,T04.04 contains data other than zero,also the other two forms must be completed.",
"")))</f>
        <v/>
      </c>
    </row>
    <row r="28" spans="1:13">
      <c r="A28" s="20"/>
      <c r="B28" s="20"/>
      <c r="C28" s="20"/>
      <c r="D28" s="15"/>
      <c r="E28" s="15"/>
      <c r="F28" s="15"/>
      <c r="G28" s="15"/>
      <c r="H28" s="15"/>
      <c r="I28" s="15"/>
      <c r="J28" s="15"/>
      <c r="K28" s="15"/>
      <c r="M28" s="30" t="str">
        <f>IF(COUNTA(D28:K28)=0,"",_xlfn.CONCAT(,
IF(AND(NOT(ISBLANK($K28)),
    ABS($K28-(($D28+$E28+$G28+$H28+$I28+$J28)-$F28))&gt;=1),
" Error: Position at the end of the period is not equal to: position at the beginning of the period+increase in assets-decrease in assets+exchange rate changes+price changes+other changes+rectifications.",
""),
IF(AND(NOT(ISBLANK($D28)),$D28&lt;0),
" Error: Position at the beginning of the period must be a positive amount.",
""),
IF(AND(NOT(ISBLANK($K28)),$K28&lt;0),
" Error: Position at the end of the period must be a positive amount.",
""),
IF(AND(NOT(ISBLANK($K28)),
    $K28&gt;0,
    OR(ISBLANK('T03.05'!$J28),
        'T03.05'!$J28&lt;=0,
        ISBLANK('T04.04'!$K28),
        'T04.04'!$K28&lt;=0)),
" Warning: If at least one of the forms T03.05,T04.03,T04.04 contains data other than zero,also the other two forms must be completed.",
"")))</f>
        <v/>
      </c>
    </row>
    <row r="29" spans="1:13">
      <c r="A29" s="20"/>
      <c r="B29" s="20"/>
      <c r="C29" s="20"/>
      <c r="D29" s="15"/>
      <c r="E29" s="15"/>
      <c r="F29" s="15"/>
      <c r="G29" s="15"/>
      <c r="H29" s="15"/>
      <c r="I29" s="15"/>
      <c r="J29" s="15"/>
      <c r="K29" s="15"/>
      <c r="M29" s="30" t="str">
        <f>IF(COUNTA(D29:K29)=0,"",_xlfn.CONCAT(,
IF(AND(NOT(ISBLANK($K29)),
    ABS($K29-(($D29+$E29+$G29+$H29+$I29+$J29)-$F29))&gt;=1),
" Error: Position at the end of the period is not equal to: position at the beginning of the period+increase in assets-decrease in assets+exchange rate changes+price changes+other changes+rectifications.",
""),
IF(AND(NOT(ISBLANK($D29)),$D29&lt;0),
" Error: Position at the beginning of the period must be a positive amount.",
""),
IF(AND(NOT(ISBLANK($K29)),$K29&lt;0),
" Error: Position at the end of the period must be a positive amount.",
""),
IF(AND(NOT(ISBLANK($K29)),
    $K29&gt;0,
    OR(ISBLANK('T03.05'!$J29),
        'T03.05'!$J29&lt;=0,
        ISBLANK('T04.04'!$K29),
        'T04.04'!$K29&lt;=0)),
" Warning: If at least one of the forms T03.05,T04.03,T04.04 contains data other than zero,also the other two forms must be completed.",
"")))</f>
        <v/>
      </c>
    </row>
    <row r="30" spans="1:13">
      <c r="A30" s="20"/>
      <c r="B30" s="20"/>
      <c r="C30" s="20"/>
      <c r="D30" s="15"/>
      <c r="E30" s="15"/>
      <c r="F30" s="15"/>
      <c r="G30" s="15"/>
      <c r="H30" s="15"/>
      <c r="I30" s="15"/>
      <c r="J30" s="15"/>
      <c r="K30" s="15"/>
      <c r="M30" s="30" t="str">
        <f>IF(COUNTA(D30:K30)=0,"",_xlfn.CONCAT(,
IF(AND(NOT(ISBLANK($K30)),
    ABS($K30-(($D30+$E30+$G30+$H30+$I30+$J30)-$F30))&gt;=1),
" Error: Position at the end of the period is not equal to: position at the beginning of the period+increase in assets-decrease in assets+exchange rate changes+price changes+other changes+rectifications.",
""),
IF(AND(NOT(ISBLANK($D30)),$D30&lt;0),
" Error: Position at the beginning of the period must be a positive amount.",
""),
IF(AND(NOT(ISBLANK($K30)),$K30&lt;0),
" Error: Position at the end of the period must be a positive amount.",
""),
IF(AND(NOT(ISBLANK($K30)),
    $K30&gt;0,
    OR(ISBLANK('T03.05'!$J30),
        'T03.05'!$J30&lt;=0,
        ISBLANK('T04.04'!$K30),
        'T04.04'!$K30&lt;=0)),
" Warning: If at least one of the forms T03.05,T04.03,T04.04 contains data other than zero,also the other two forms must be completed.",
"")))</f>
        <v/>
      </c>
    </row>
    <row r="31" spans="1:13">
      <c r="A31" s="20"/>
      <c r="B31" s="20"/>
      <c r="C31" s="20"/>
      <c r="D31" s="15"/>
      <c r="E31" s="15"/>
      <c r="F31" s="15"/>
      <c r="G31" s="15"/>
      <c r="H31" s="15"/>
      <c r="I31" s="15"/>
      <c r="J31" s="15"/>
      <c r="K31" s="15"/>
      <c r="M31" s="30" t="str">
        <f>IF(COUNTA(D31:K31)=0,"",_xlfn.CONCAT(,
IF(AND(NOT(ISBLANK($K31)),
    ABS($K31-(($D31+$E31+$G31+$H31+$I31+$J31)-$F31))&gt;=1),
" Error: Position at the end of the period is not equal to: position at the beginning of the period+increase in assets-decrease in assets+exchange rate changes+price changes+other changes+rectifications.",
""),
IF(AND(NOT(ISBLANK($D31)),$D31&lt;0),
" Error: Position at the beginning of the period must be a positive amount.",
""),
IF(AND(NOT(ISBLANK($K31)),$K31&lt;0),
" Error: Position at the end of the period must be a positive amount.",
""),
IF(AND(NOT(ISBLANK($K31)),
    $K31&gt;0,
    OR(ISBLANK('T03.05'!$J31),
        'T03.05'!$J31&lt;=0,
        ISBLANK('T04.04'!$K31),
        'T04.04'!$K31&lt;=0)),
" Warning: If at least one of the forms T03.05,T04.03,T04.04 contains data other than zero,also the other two forms must be completed.",
"")))</f>
        <v/>
      </c>
    </row>
    <row r="32" spans="1:13">
      <c r="A32" s="20"/>
      <c r="B32" s="20"/>
      <c r="C32" s="20"/>
      <c r="D32" s="15"/>
      <c r="E32" s="15"/>
      <c r="F32" s="15"/>
      <c r="G32" s="15"/>
      <c r="H32" s="15"/>
      <c r="I32" s="15"/>
      <c r="J32" s="15"/>
      <c r="K32" s="15"/>
      <c r="M32" s="30" t="str">
        <f>IF(COUNTA(D32:K32)=0,"",_xlfn.CONCAT(,
IF(AND(NOT(ISBLANK($K32)),
    ABS($K32-(($D32+$E32+$G32+$H32+$I32+$J32)-$F32))&gt;=1),
" Error: Position at the end of the period is not equal to: position at the beginning of the period+increase in assets-decrease in assets+exchange rate changes+price changes+other changes+rectifications.",
""),
IF(AND(NOT(ISBLANK($D32)),$D32&lt;0),
" Error: Position at the beginning of the period must be a positive amount.",
""),
IF(AND(NOT(ISBLANK($K32)),$K32&lt;0),
" Error: Position at the end of the period must be a positive amount.",
""),
IF(AND(NOT(ISBLANK($K32)),
    $K32&gt;0,
    OR(ISBLANK('T03.05'!$J32),
        'T03.05'!$J32&lt;=0,
        ISBLANK('T04.04'!$K32),
        'T04.04'!$K32&lt;=0)),
" Warning: If at least one of the forms T03.05,T04.03,T04.04 contains data other than zero,also the other two forms must be completed.",
"")))</f>
        <v/>
      </c>
    </row>
    <row r="33" spans="1:13">
      <c r="A33" s="20"/>
      <c r="B33" s="20"/>
      <c r="C33" s="20"/>
      <c r="D33" s="15"/>
      <c r="E33" s="15"/>
      <c r="F33" s="15"/>
      <c r="G33" s="15"/>
      <c r="H33" s="15"/>
      <c r="I33" s="15"/>
      <c r="J33" s="15"/>
      <c r="K33" s="15"/>
      <c r="M33" s="30" t="str">
        <f>IF(COUNTA(D33:K33)=0,"",_xlfn.CONCAT(,
IF(AND(NOT(ISBLANK($K33)),
    ABS($K33-(($D33+$E33+$G33+$H33+$I33+$J33)-$F33))&gt;=1),
" Error: Position at the end of the period is not equal to: position at the beginning of the period+increase in assets-decrease in assets+exchange rate changes+price changes+other changes+rectifications.",
""),
IF(AND(NOT(ISBLANK($D33)),$D33&lt;0),
" Error: Position at the beginning of the period must be a positive amount.",
""),
IF(AND(NOT(ISBLANK($K33)),$K33&lt;0),
" Error: Position at the end of the period must be a positive amount.",
""),
IF(AND(NOT(ISBLANK($K33)),
    $K33&gt;0,
    OR(ISBLANK('T03.05'!$J33),
        'T03.05'!$J33&lt;=0,
        ISBLANK('T04.04'!$K33),
        'T04.04'!$K33&lt;=0)),
" Warning: If at least one of the forms T03.05,T04.03,T04.04 contains data other than zero,also the other two forms must be completed.",
"")))</f>
        <v/>
      </c>
    </row>
    <row r="34" spans="1:13">
      <c r="A34" s="20"/>
      <c r="B34" s="20"/>
      <c r="C34" s="20"/>
      <c r="D34" s="15"/>
      <c r="E34" s="15"/>
      <c r="F34" s="15"/>
      <c r="G34" s="15"/>
      <c r="H34" s="15"/>
      <c r="I34" s="15"/>
      <c r="J34" s="15"/>
      <c r="K34" s="15"/>
      <c r="M34" s="30" t="str">
        <f>IF(COUNTA(D34:K34)=0,"",_xlfn.CONCAT(,
IF(AND(NOT(ISBLANK($K34)),
    ABS($K34-(($D34+$E34+$G34+$H34+$I34+$J34)-$F34))&gt;=1),
" Error: Position at the end of the period is not equal to: position at the beginning of the period+increase in assets-decrease in assets+exchange rate changes+price changes+other changes+rectifications.",
""),
IF(AND(NOT(ISBLANK($D34)),$D34&lt;0),
" Error: Position at the beginning of the period must be a positive amount.",
""),
IF(AND(NOT(ISBLANK($K34)),$K34&lt;0),
" Error: Position at the end of the period must be a positive amount.",
""),
IF(AND(NOT(ISBLANK($K34)),
    $K34&gt;0,
    OR(ISBLANK('T03.05'!$J34),
        'T03.05'!$J34&lt;=0,
        ISBLANK('T04.04'!$K34),
        'T04.04'!$K34&lt;=0)),
" Warning: If at least one of the forms T03.05,T04.03,T04.04 contains data other than zero,also the other two forms must be completed.",
"")))</f>
        <v/>
      </c>
    </row>
    <row r="35" spans="1:13">
      <c r="A35" s="20"/>
      <c r="B35" s="20"/>
      <c r="C35" s="20"/>
      <c r="D35" s="15"/>
      <c r="E35" s="15"/>
      <c r="F35" s="15"/>
      <c r="G35" s="15"/>
      <c r="H35" s="15"/>
      <c r="I35" s="15"/>
      <c r="J35" s="15"/>
      <c r="K35" s="15"/>
      <c r="M35" s="30" t="str">
        <f>IF(COUNTA(D35:K35)=0,"",_xlfn.CONCAT(,
IF(AND(NOT(ISBLANK($K35)),
    ABS($K35-(($D35+$E35+$G35+$H35+$I35+$J35)-$F35))&gt;=1),
" Error: Position at the end of the period is not equal to: position at the beginning of the period+increase in assets-decrease in assets+exchange rate changes+price changes+other changes+rectifications.",
""),
IF(AND(NOT(ISBLANK($D35)),$D35&lt;0),
" Error: Position at the beginning of the period must be a positive amount.",
""),
IF(AND(NOT(ISBLANK($K35)),$K35&lt;0),
" Error: Position at the end of the period must be a positive amount.",
""),
IF(AND(NOT(ISBLANK($K35)),
    $K35&gt;0,
    OR(ISBLANK('T03.05'!$J35),
        'T03.05'!$J35&lt;=0,
        ISBLANK('T04.04'!$K35),
        'T04.04'!$K35&lt;=0)),
" Warning: If at least one of the forms T03.05,T04.03,T04.04 contains data other than zero,also the other two forms must be completed.",
"")))</f>
        <v/>
      </c>
    </row>
    <row r="36" spans="1:13">
      <c r="A36" s="20"/>
      <c r="B36" s="20"/>
      <c r="C36" s="20"/>
      <c r="D36" s="15"/>
      <c r="E36" s="15"/>
      <c r="F36" s="15"/>
      <c r="G36" s="15"/>
      <c r="H36" s="15"/>
      <c r="I36" s="15"/>
      <c r="J36" s="15"/>
      <c r="K36" s="15"/>
      <c r="M36" s="30" t="str">
        <f>IF(COUNTA(D36:K36)=0,"",_xlfn.CONCAT(,
IF(AND(NOT(ISBLANK($K36)),
    ABS($K36-(($D36+$E36+$G36+$H36+$I36+$J36)-$F36))&gt;=1),
" Error: Position at the end of the period is not equal to: position at the beginning of the period+increase in assets-decrease in assets+exchange rate changes+price changes+other changes+rectifications.",
""),
IF(AND(NOT(ISBLANK($D36)),$D36&lt;0),
" Error: Position at the beginning of the period must be a positive amount.",
""),
IF(AND(NOT(ISBLANK($K36)),$K36&lt;0),
" Error: Position at the end of the period must be a positive amount.",
""),
IF(AND(NOT(ISBLANK($K36)),
    $K36&gt;0,
    OR(ISBLANK('T03.05'!$J36),
        'T03.05'!$J36&lt;=0,
        ISBLANK('T04.04'!$K36),
        'T04.04'!$K36&lt;=0)),
" Warning: If at least one of the forms T03.05,T04.03,T04.04 contains data other than zero,also the other two forms must be completed.",
"")))</f>
        <v/>
      </c>
    </row>
    <row r="37" spans="1:13">
      <c r="A37" s="20"/>
      <c r="B37" s="20"/>
      <c r="C37" s="20"/>
      <c r="D37" s="15"/>
      <c r="E37" s="15"/>
      <c r="F37" s="15"/>
      <c r="G37" s="15"/>
      <c r="H37" s="15"/>
      <c r="I37" s="15"/>
      <c r="J37" s="15"/>
      <c r="K37" s="15"/>
      <c r="M37" s="30" t="str">
        <f>IF(COUNTA(D37:K37)=0,"",_xlfn.CONCAT(,
IF(AND(NOT(ISBLANK($K37)),
    ABS($K37-(($D37+$E37+$G37+$H37+$I37+$J37)-$F37))&gt;=1),
" Error: Position at the end of the period is not equal to: position at the beginning of the period+increase in assets-decrease in assets+exchange rate changes+price changes+other changes+rectifications.",
""),
IF(AND(NOT(ISBLANK($D37)),$D37&lt;0),
" Error: Position at the beginning of the period must be a positive amount.",
""),
IF(AND(NOT(ISBLANK($K37)),$K37&lt;0),
" Error: Position at the end of the period must be a positive amount.",
""),
IF(AND(NOT(ISBLANK($K37)),
    $K37&gt;0,
    OR(ISBLANK('T03.05'!$J37),
        'T03.05'!$J37&lt;=0,
        ISBLANK('T04.04'!$K37),
        'T04.04'!$K37&lt;=0)),
" Warning: If at least one of the forms T03.05,T04.03,T04.04 contains data other than zero,also the other two forms must be completed.",
"")))</f>
        <v/>
      </c>
    </row>
    <row r="38" spans="1:13">
      <c r="A38" s="20"/>
      <c r="B38" s="20"/>
      <c r="C38" s="20"/>
      <c r="D38" s="15"/>
      <c r="E38" s="15"/>
      <c r="F38" s="15"/>
      <c r="G38" s="15"/>
      <c r="H38" s="15"/>
      <c r="I38" s="15"/>
      <c r="J38" s="15"/>
      <c r="K38" s="15"/>
      <c r="M38" s="30" t="str">
        <f>IF(COUNTA(D38:K38)=0,"",_xlfn.CONCAT(,
IF(AND(NOT(ISBLANK($K38)),
    ABS($K38-(($D38+$E38+$G38+$H38+$I38+$J38)-$F38))&gt;=1),
" Error: Position at the end of the period is not equal to: position at the beginning of the period+increase in assets-decrease in assets+exchange rate changes+price changes+other changes+rectifications.",
""),
IF(AND(NOT(ISBLANK($D38)),$D38&lt;0),
" Error: Position at the beginning of the period must be a positive amount.",
""),
IF(AND(NOT(ISBLANK($K38)),$K38&lt;0),
" Error: Position at the end of the period must be a positive amount.",
""),
IF(AND(NOT(ISBLANK($K38)),
    $K38&gt;0,
    OR(ISBLANK('T03.05'!$J38),
        'T03.05'!$J38&lt;=0,
        ISBLANK('T04.04'!$K38),
        'T04.04'!$K38&lt;=0)),
" Warning: If at least one of the forms T03.05,T04.03,T04.04 contains data other than zero,also the other two forms must be completed.",
"")))</f>
        <v/>
      </c>
    </row>
    <row r="39" spans="1:13">
      <c r="A39" s="20"/>
      <c r="B39" s="20"/>
      <c r="C39" s="20"/>
      <c r="D39" s="15"/>
      <c r="E39" s="15"/>
      <c r="F39" s="15"/>
      <c r="G39" s="15"/>
      <c r="H39" s="15"/>
      <c r="I39" s="15"/>
      <c r="J39" s="15"/>
      <c r="K39" s="15"/>
      <c r="M39" s="30" t="str">
        <f>IF(COUNTA(D39:K39)=0,"",_xlfn.CONCAT(,
IF(AND(NOT(ISBLANK($K39)),
    ABS($K39-(($D39+$E39+$G39+$H39+$I39+$J39)-$F39))&gt;=1),
" Error: Position at the end of the period is not equal to: position at the beginning of the period+increase in assets-decrease in assets+exchange rate changes+price changes+other changes+rectifications.",
""),
IF(AND(NOT(ISBLANK($D39)),$D39&lt;0),
" Error: Position at the beginning of the period must be a positive amount.",
""),
IF(AND(NOT(ISBLANK($K39)),$K39&lt;0),
" Error: Position at the end of the period must be a positive amount.",
""),
IF(AND(NOT(ISBLANK($K39)),
    $K39&gt;0,
    OR(ISBLANK('T03.05'!$J39),
        'T03.05'!$J39&lt;=0,
        ISBLANK('T04.04'!$K39),
        'T04.04'!$K39&lt;=0)),
" Warning: If at least one of the forms T03.05,T04.03,T04.04 contains data other than zero,also the other two forms must be completed.",
"")))</f>
        <v/>
      </c>
    </row>
    <row r="40" spans="1:13">
      <c r="A40" s="20"/>
      <c r="B40" s="20"/>
      <c r="C40" s="20"/>
      <c r="D40" s="15"/>
      <c r="E40" s="15"/>
      <c r="F40" s="15"/>
      <c r="G40" s="15"/>
      <c r="H40" s="15"/>
      <c r="I40" s="15"/>
      <c r="J40" s="15"/>
      <c r="K40" s="15"/>
      <c r="M40" s="30" t="str">
        <f>IF(COUNTA(D40:K40)=0,"",_xlfn.CONCAT(,
IF(AND(NOT(ISBLANK($K40)),
    ABS($K40-(($D40+$E40+$G40+$H40+$I40+$J40)-$F40))&gt;=1),
" Error: Position at the end of the period is not equal to: position at the beginning of the period+increase in assets-decrease in assets+exchange rate changes+price changes+other changes+rectifications.",
""),
IF(AND(NOT(ISBLANK($D40)),$D40&lt;0),
" Error: Position at the beginning of the period must be a positive amount.",
""),
IF(AND(NOT(ISBLANK($K40)),$K40&lt;0),
" Error: Position at the end of the period must be a positive amount.",
""),
IF(AND(NOT(ISBLANK($K40)),
    $K40&gt;0,
    OR(ISBLANK('T03.05'!$J40),
        'T03.05'!$J40&lt;=0,
        ISBLANK('T04.04'!$K40),
        'T04.04'!$K40&lt;=0)),
" Warning: If at least one of the forms T03.05,T04.03,T04.04 contains data other than zero,also the other two forms must be completed.",
"")))</f>
        <v/>
      </c>
    </row>
    <row r="41" spans="1:13">
      <c r="A41" s="20"/>
      <c r="B41" s="20"/>
      <c r="C41" s="20"/>
      <c r="D41" s="15"/>
      <c r="E41" s="15"/>
      <c r="F41" s="15"/>
      <c r="G41" s="15"/>
      <c r="H41" s="15"/>
      <c r="I41" s="15"/>
      <c r="J41" s="15"/>
      <c r="K41" s="15"/>
      <c r="M41" s="30" t="str">
        <f>IF(COUNTA(D41:K41)=0,"",_xlfn.CONCAT(,
IF(AND(NOT(ISBLANK($K41)),
    ABS($K41-(($D41+$E41+$G41+$H41+$I41+$J41)-$F41))&gt;=1),
" Error: Position at the end of the period is not equal to: position at the beginning of the period+increase in assets-decrease in assets+exchange rate changes+price changes+other changes+rectifications.",
""),
IF(AND(NOT(ISBLANK($D41)),$D41&lt;0),
" Error: Position at the beginning of the period must be a positive amount.",
""),
IF(AND(NOT(ISBLANK($K41)),$K41&lt;0),
" Error: Position at the end of the period must be a positive amount.",
""),
IF(AND(NOT(ISBLANK($K41)),
    $K41&gt;0,
    OR(ISBLANK('T03.05'!$J41),
        'T03.05'!$J41&lt;=0,
        ISBLANK('T04.04'!$K41),
        'T04.04'!$K41&lt;=0)),
" Warning: If at least one of the forms T03.05,T04.03,T04.04 contains data other than zero,also the other two forms must be completed.",
"")))</f>
        <v/>
      </c>
    </row>
    <row r="42" spans="1:13">
      <c r="A42" s="20"/>
      <c r="B42" s="20"/>
      <c r="C42" s="20"/>
      <c r="D42" s="15"/>
      <c r="E42" s="15"/>
      <c r="F42" s="15"/>
      <c r="G42" s="15"/>
      <c r="H42" s="15"/>
      <c r="I42" s="15"/>
      <c r="J42" s="15"/>
      <c r="K42" s="15"/>
      <c r="M42" s="30" t="str">
        <f>IF(COUNTA(D42:K42)=0,"",_xlfn.CONCAT(,
IF(AND(NOT(ISBLANK($K42)),
    ABS($K42-(($D42+$E42+$G42+$H42+$I42+$J42)-$F42))&gt;=1),
" Error: Position at the end of the period is not equal to: position at the beginning of the period+increase in assets-decrease in assets+exchange rate changes+price changes+other changes+rectifications.",
""),
IF(AND(NOT(ISBLANK($D42)),$D42&lt;0),
" Error: Position at the beginning of the period must be a positive amount.",
""),
IF(AND(NOT(ISBLANK($K42)),$K42&lt;0),
" Error: Position at the end of the period must be a positive amount.",
""),
IF(AND(NOT(ISBLANK($K42)),
    $K42&gt;0,
    OR(ISBLANK('T03.05'!$J42),
        'T03.05'!$J42&lt;=0,
        ISBLANK('T04.04'!$K42),
        'T04.04'!$K42&lt;=0)),
" Warning: If at least one of the forms T03.05,T04.03,T04.04 contains data other than zero,also the other two forms must be completed.",
"")))</f>
        <v/>
      </c>
    </row>
    <row r="43" spans="1:13">
      <c r="A43" s="20"/>
      <c r="B43" s="20"/>
      <c r="C43" s="20"/>
      <c r="D43" s="15"/>
      <c r="E43" s="15"/>
      <c r="F43" s="15"/>
      <c r="G43" s="15"/>
      <c r="H43" s="15"/>
      <c r="I43" s="15"/>
      <c r="J43" s="15"/>
      <c r="K43" s="15"/>
      <c r="M43" s="30" t="str">
        <f>IF(COUNTA(D43:K43)=0,"",_xlfn.CONCAT(,
IF(AND(NOT(ISBLANK($K43)),
    ABS($K43-(($D43+$E43+$G43+$H43+$I43+$J43)-$F43))&gt;=1),
" Error: Position at the end of the period is not equal to: position at the beginning of the period+increase in assets-decrease in assets+exchange rate changes+price changes+other changes+rectifications.",
""),
IF(AND(NOT(ISBLANK($D43)),$D43&lt;0),
" Error: Position at the beginning of the period must be a positive amount.",
""),
IF(AND(NOT(ISBLANK($K43)),$K43&lt;0),
" Error: Position at the end of the period must be a positive amount.",
""),
IF(AND(NOT(ISBLANK($K43)),
    $K43&gt;0,
    OR(ISBLANK('T03.05'!$J43),
        'T03.05'!$J43&lt;=0,
        ISBLANK('T04.04'!$K43),
        'T04.04'!$K43&lt;=0)),
" Warning: If at least one of the forms T03.05,T04.03,T04.04 contains data other than zero,also the other two forms must be completed.",
"")))</f>
        <v/>
      </c>
    </row>
    <row r="44" spans="1:13">
      <c r="A44" s="20"/>
      <c r="B44" s="20"/>
      <c r="C44" s="20"/>
      <c r="D44" s="15"/>
      <c r="E44" s="15"/>
      <c r="F44" s="15"/>
      <c r="G44" s="15"/>
      <c r="H44" s="15"/>
      <c r="I44" s="15"/>
      <c r="J44" s="15"/>
      <c r="K44" s="15"/>
      <c r="M44" s="30" t="str">
        <f>IF(COUNTA(D44:K44)=0,"",_xlfn.CONCAT(,
IF(AND(NOT(ISBLANK($K44)),
    ABS($K44-(($D44+$E44+$G44+$H44+$I44+$J44)-$F44))&gt;=1),
" Error: Position at the end of the period is not equal to: position at the beginning of the period+increase in assets-decrease in assets+exchange rate changes+price changes+other changes+rectifications.",
""),
IF(AND(NOT(ISBLANK($D44)),$D44&lt;0),
" Error: Position at the beginning of the period must be a positive amount.",
""),
IF(AND(NOT(ISBLANK($K44)),$K44&lt;0),
" Error: Position at the end of the period must be a positive amount.",
""),
IF(AND(NOT(ISBLANK($K44)),
    $K44&gt;0,
    OR(ISBLANK('T03.05'!$J44),
        'T03.05'!$J44&lt;=0,
        ISBLANK('T04.04'!$K44),
        'T04.04'!$K44&lt;=0)),
" Warning: If at least one of the forms T03.05,T04.03,T04.04 contains data other than zero,also the other two forms must be completed.",
"")))</f>
        <v/>
      </c>
    </row>
    <row r="45" spans="1:13">
      <c r="A45" s="20"/>
      <c r="B45" s="20"/>
      <c r="C45" s="20"/>
      <c r="D45" s="15"/>
      <c r="E45" s="15"/>
      <c r="F45" s="15"/>
      <c r="G45" s="15"/>
      <c r="H45" s="15"/>
      <c r="I45" s="15"/>
      <c r="J45" s="15"/>
      <c r="K45" s="15"/>
      <c r="M45" s="30" t="str">
        <f>IF(COUNTA(D45:K45)=0,"",_xlfn.CONCAT(,
IF(AND(NOT(ISBLANK($K45)),
    ABS($K45-(($D45+$E45+$G45+$H45+$I45+$J45)-$F45))&gt;=1),
" Error: Position at the end of the period is not equal to: position at the beginning of the period+increase in assets-decrease in assets+exchange rate changes+price changes+other changes+rectifications.",
""),
IF(AND(NOT(ISBLANK($D45)),$D45&lt;0),
" Error: Position at the beginning of the period must be a positive amount.",
""),
IF(AND(NOT(ISBLANK($K45)),$K45&lt;0),
" Error: Position at the end of the period must be a positive amount.",
""),
IF(AND(NOT(ISBLANK($K45)),
    $K45&gt;0,
    OR(ISBLANK('T03.05'!$J45),
        'T03.05'!$J45&lt;=0,
        ISBLANK('T04.04'!$K45),
        'T04.04'!$K45&lt;=0)),
" Warning: If at least one of the forms T03.05,T04.03,T04.04 contains data other than zero,also the other two forms must be completed.",
"")))</f>
        <v/>
      </c>
    </row>
    <row r="46" spans="1:13">
      <c r="A46" s="20"/>
      <c r="B46" s="20"/>
      <c r="C46" s="20"/>
      <c r="D46" s="15"/>
      <c r="E46" s="15"/>
      <c r="F46" s="15"/>
      <c r="G46" s="15"/>
      <c r="H46" s="15"/>
      <c r="I46" s="15"/>
      <c r="J46" s="15"/>
      <c r="K46" s="15"/>
      <c r="M46" s="30" t="str">
        <f>IF(COUNTA(D46:K46)=0,"",_xlfn.CONCAT(,
IF(AND(NOT(ISBLANK($K46)),
    ABS($K46-(($D46+$E46+$G46+$H46+$I46+$J46)-$F46))&gt;=1),
" Error: Position at the end of the period is not equal to: position at the beginning of the period+increase in assets-decrease in assets+exchange rate changes+price changes+other changes+rectifications.",
""),
IF(AND(NOT(ISBLANK($D46)),$D46&lt;0),
" Error: Position at the beginning of the period must be a positive amount.",
""),
IF(AND(NOT(ISBLANK($K46)),$K46&lt;0),
" Error: Position at the end of the period must be a positive amount.",
""),
IF(AND(NOT(ISBLANK($K46)),
    $K46&gt;0,
    OR(ISBLANK('T03.05'!$J46),
        'T03.05'!$J46&lt;=0,
        ISBLANK('T04.04'!$K46),
        'T04.04'!$K46&lt;=0)),
" Warning: If at least one of the forms T03.05,T04.03,T04.04 contains data other than zero,also the other two forms must be completed.",
"")))</f>
        <v/>
      </c>
    </row>
    <row r="47" spans="1:13">
      <c r="A47" s="20"/>
      <c r="B47" s="20"/>
      <c r="C47" s="20"/>
      <c r="D47" s="15"/>
      <c r="E47" s="15"/>
      <c r="F47" s="15"/>
      <c r="G47" s="15"/>
      <c r="H47" s="15"/>
      <c r="I47" s="15"/>
      <c r="J47" s="15"/>
      <c r="K47" s="15"/>
      <c r="M47" s="30" t="str">
        <f>IF(COUNTA(D47:K47)=0,"",_xlfn.CONCAT(,
IF(AND(NOT(ISBLANK($K47)),
    ABS($K47-(($D47+$E47+$G47+$H47+$I47+$J47)-$F47))&gt;=1),
" Error: Position at the end of the period is not equal to: position at the beginning of the period+increase in assets-decrease in assets+exchange rate changes+price changes+other changes+rectifications.",
""),
IF(AND(NOT(ISBLANK($D47)),$D47&lt;0),
" Error: Position at the beginning of the period must be a positive amount.",
""),
IF(AND(NOT(ISBLANK($K47)),$K47&lt;0),
" Error: Position at the end of the period must be a positive amount.",
""),
IF(AND(NOT(ISBLANK($K47)),
    $K47&gt;0,
    OR(ISBLANK('T03.05'!$J47),
        'T03.05'!$J47&lt;=0,
        ISBLANK('T04.04'!$K47),
        'T04.04'!$K47&lt;=0)),
" Warning: If at least one of the forms T03.05,T04.03,T04.04 contains data other than zero,also the other two forms must be completed.",
"")))</f>
        <v/>
      </c>
    </row>
    <row r="48" spans="1:13">
      <c r="A48" s="20"/>
      <c r="B48" s="20"/>
      <c r="C48" s="20"/>
      <c r="D48" s="15"/>
      <c r="E48" s="15"/>
      <c r="F48" s="15"/>
      <c r="G48" s="15"/>
      <c r="H48" s="15"/>
      <c r="I48" s="15"/>
      <c r="J48" s="15"/>
      <c r="K48" s="15"/>
      <c r="M48" s="30" t="str">
        <f>IF(COUNTA(D48:K48)=0,"",_xlfn.CONCAT(,
IF(AND(NOT(ISBLANK($K48)),
    ABS($K48-(($D48+$E48+$G48+$H48+$I48+$J48)-$F48))&gt;=1),
" Error: Position at the end of the period is not equal to: position at the beginning of the period+increase in assets-decrease in assets+exchange rate changes+price changes+other changes+rectifications.",
""),
IF(AND(NOT(ISBLANK($D48)),$D48&lt;0),
" Error: Position at the beginning of the period must be a positive amount.",
""),
IF(AND(NOT(ISBLANK($K48)),$K48&lt;0),
" Error: Position at the end of the period must be a positive amount.",
""),
IF(AND(NOT(ISBLANK($K48)),
    $K48&gt;0,
    OR(ISBLANK('T03.05'!$J48),
        'T03.05'!$J48&lt;=0,
        ISBLANK('T04.04'!$K48),
        'T04.04'!$K48&lt;=0)),
" Warning: If at least one of the forms T03.05,T04.03,T04.04 contains data other than zero,also the other two forms must be completed.",
"")))</f>
        <v/>
      </c>
    </row>
    <row r="49" spans="1:13">
      <c r="A49" s="20"/>
      <c r="B49" s="20"/>
      <c r="C49" s="20"/>
      <c r="D49" s="15"/>
      <c r="E49" s="15"/>
      <c r="F49" s="15"/>
      <c r="G49" s="15"/>
      <c r="H49" s="15"/>
      <c r="I49" s="15"/>
      <c r="J49" s="15"/>
      <c r="K49" s="15"/>
      <c r="M49" s="30" t="str">
        <f>IF(COUNTA(D49:K49)=0,"",_xlfn.CONCAT(,
IF(AND(NOT(ISBLANK($K49)),
    ABS($K49-(($D49+$E49+$G49+$H49+$I49+$J49)-$F49))&gt;=1),
" Error: Position at the end of the period is not equal to: position at the beginning of the period+increase in assets-decrease in assets+exchange rate changes+price changes+other changes+rectifications.",
""),
IF(AND(NOT(ISBLANK($D49)),$D49&lt;0),
" Error: Position at the beginning of the period must be a positive amount.",
""),
IF(AND(NOT(ISBLANK($K49)),$K49&lt;0),
" Error: Position at the end of the period must be a positive amount.",
""),
IF(AND(NOT(ISBLANK($K49)),
    $K49&gt;0,
    OR(ISBLANK('T03.05'!$J49),
        'T03.05'!$J49&lt;=0,
        ISBLANK('T04.04'!$K49),
        'T04.04'!$K49&lt;=0)),
" Warning: If at least one of the forms T03.05,T04.03,T04.04 contains data other than zero,also the other two forms must be completed.",
"")))</f>
        <v/>
      </c>
    </row>
    <row r="50" spans="1:13">
      <c r="A50" s="20"/>
      <c r="B50" s="20"/>
      <c r="C50" s="20"/>
      <c r="D50" s="15"/>
      <c r="E50" s="15"/>
      <c r="F50" s="15"/>
      <c r="G50" s="15"/>
      <c r="H50" s="15"/>
      <c r="I50" s="15"/>
      <c r="J50" s="15"/>
      <c r="K50" s="15"/>
      <c r="M50" s="30" t="str">
        <f>IF(COUNTA(D50:K50)=0,"",_xlfn.CONCAT(,
IF(AND(NOT(ISBLANK($K50)),
    ABS($K50-(($D50+$E50+$G50+$H50+$I50+$J50)-$F50))&gt;=1),
" Error: Position at the end of the period is not equal to: position at the beginning of the period+increase in assets-decrease in assets+exchange rate changes+price changes+other changes+rectifications.",
""),
IF(AND(NOT(ISBLANK($D50)),$D50&lt;0),
" Error: Position at the beginning of the period must be a positive amount.",
""),
IF(AND(NOT(ISBLANK($K50)),$K50&lt;0),
" Error: Position at the end of the period must be a positive amount.",
""),
IF(AND(NOT(ISBLANK($K50)),
    $K50&gt;0,
    OR(ISBLANK('T03.05'!$J50),
        'T03.05'!$J50&lt;=0,
        ISBLANK('T04.04'!$K50),
        'T04.04'!$K50&lt;=0)),
" Warning: If at least one of the forms T03.05,T04.03,T04.04 contains data other than zero,also the other two forms must be completed.",
"")))</f>
        <v/>
      </c>
    </row>
    <row r="51" spans="1:13">
      <c r="A51" s="20"/>
      <c r="B51" s="20"/>
      <c r="C51" s="20"/>
      <c r="D51" s="15"/>
      <c r="E51" s="15"/>
      <c r="F51" s="15"/>
      <c r="G51" s="15"/>
      <c r="H51" s="15"/>
      <c r="I51" s="15"/>
      <c r="J51" s="15"/>
      <c r="K51" s="15"/>
      <c r="M51" s="30" t="str">
        <f>IF(COUNTA(D51:K51)=0,"",_xlfn.CONCAT(,
IF(AND(NOT(ISBLANK($K51)),
    ABS($K51-(($D51+$E51+$G51+$H51+$I51+$J51)-$F51))&gt;=1),
" Error: Position at the end of the period is not equal to: position at the beginning of the period+increase in assets-decrease in assets+exchange rate changes+price changes+other changes+rectifications.",
""),
IF(AND(NOT(ISBLANK($D51)),$D51&lt;0),
" Error: Position at the beginning of the period must be a positive amount.",
""),
IF(AND(NOT(ISBLANK($K51)),$K51&lt;0),
" Error: Position at the end of the period must be a positive amount.",
""),
IF(AND(NOT(ISBLANK($K51)),
    $K51&gt;0,
    OR(ISBLANK('T03.05'!$J51),
        'T03.05'!$J51&lt;=0,
        ISBLANK('T04.04'!$K51),
        'T04.04'!$K51&lt;=0)),
" Warning: If at least one of the forms T03.05,T04.03,T04.04 contains data other than zero,also the other two forms must be completed.",
"")))</f>
        <v/>
      </c>
    </row>
    <row r="52" spans="1:13">
      <c r="A52" s="20"/>
      <c r="B52" s="20"/>
      <c r="C52" s="20"/>
      <c r="D52" s="15"/>
      <c r="E52" s="15"/>
      <c r="F52" s="15"/>
      <c r="G52" s="15"/>
      <c r="H52" s="15"/>
      <c r="I52" s="15"/>
      <c r="J52" s="15"/>
      <c r="K52" s="15"/>
      <c r="M52" s="30" t="str">
        <f>IF(COUNTA(D52:K52)=0,"",_xlfn.CONCAT(,
IF(AND(NOT(ISBLANK($K52)),
    ABS($K52-(($D52+$E52+$G52+$H52+$I52+$J52)-$F52))&gt;=1),
" Error: Position at the end of the period is not equal to: position at the beginning of the period+increase in assets-decrease in assets+exchange rate changes+price changes+other changes+rectifications.",
""),
IF(AND(NOT(ISBLANK($D52)),$D52&lt;0),
" Error: Position at the beginning of the period must be a positive amount.",
""),
IF(AND(NOT(ISBLANK($K52)),$K52&lt;0),
" Error: Position at the end of the period must be a positive amount.",
""),
IF(AND(NOT(ISBLANK($K52)),
    $K52&gt;0,
    OR(ISBLANK('T03.05'!$J52),
        'T03.05'!$J52&lt;=0,
        ISBLANK('T04.04'!$K52),
        'T04.04'!$K52&lt;=0)),
" Warning: If at least one of the forms T03.05,T04.03,T04.04 contains data other than zero,also the other two forms must be completed.",
"")))</f>
        <v/>
      </c>
    </row>
    <row r="53" spans="1:13">
      <c r="A53" s="20"/>
      <c r="B53" s="20"/>
      <c r="C53" s="20"/>
      <c r="D53" s="15"/>
      <c r="E53" s="15"/>
      <c r="F53" s="15"/>
      <c r="G53" s="15"/>
      <c r="H53" s="15"/>
      <c r="I53" s="15"/>
      <c r="J53" s="15"/>
      <c r="K53" s="15"/>
      <c r="M53" s="30" t="str">
        <f>IF(COUNTA(D53:K53)=0,"",_xlfn.CONCAT(,
IF(AND(NOT(ISBLANK($K53)),
    ABS($K53-(($D53+$E53+$G53+$H53+$I53+$J53)-$F53))&gt;=1),
" Error: Position at the end of the period is not equal to: position at the beginning of the period+increase in assets-decrease in assets+exchange rate changes+price changes+other changes+rectifications.",
""),
IF(AND(NOT(ISBLANK($D53)),$D53&lt;0),
" Error: Position at the beginning of the period must be a positive amount.",
""),
IF(AND(NOT(ISBLANK($K53)),$K53&lt;0),
" Error: Position at the end of the period must be a positive amount.",
""),
IF(AND(NOT(ISBLANK($K53)),
    $K53&gt;0,
    OR(ISBLANK('T03.05'!$J53),
        'T03.05'!$J53&lt;=0,
        ISBLANK('T04.04'!$K53),
        'T04.04'!$K53&lt;=0)),
" Warning: If at least one of the forms T03.05,T04.03,T04.04 contains data other than zero,also the other two forms must be completed.",
"")))</f>
        <v/>
      </c>
    </row>
    <row r="54" spans="1:13">
      <c r="A54" s="20"/>
      <c r="B54" s="20"/>
      <c r="C54" s="20"/>
      <c r="D54" s="15"/>
      <c r="E54" s="15"/>
      <c r="F54" s="15"/>
      <c r="G54" s="15"/>
      <c r="H54" s="15"/>
      <c r="I54" s="15"/>
      <c r="J54" s="15"/>
      <c r="K54" s="15"/>
      <c r="M54" s="30" t="str">
        <f>IF(COUNTA(D54:K54)=0,"",_xlfn.CONCAT(,
IF(AND(NOT(ISBLANK($K54)),
    ABS($K54-(($D54+$E54+$G54+$H54+$I54+$J54)-$F54))&gt;=1),
" Error: Position at the end of the period is not equal to: position at the beginning of the period+increase in assets-decrease in assets+exchange rate changes+price changes+other changes+rectifications.",
""),
IF(AND(NOT(ISBLANK($D54)),$D54&lt;0),
" Error: Position at the beginning of the period must be a positive amount.",
""),
IF(AND(NOT(ISBLANK($K54)),$K54&lt;0),
" Error: Position at the end of the period must be a positive amount.",
""),
IF(AND(NOT(ISBLANK($K54)),
    $K54&gt;0,
    OR(ISBLANK('T03.05'!$J54),
        'T03.05'!$J54&lt;=0,
        ISBLANK('T04.04'!$K54),
        'T04.04'!$K54&lt;=0)),
" Warning: If at least one of the forms T03.05,T04.03,T04.04 contains data other than zero,also the other two forms must be completed.",
"")))</f>
        <v/>
      </c>
    </row>
    <row r="55" spans="1:13">
      <c r="A55" s="20"/>
      <c r="B55" s="20"/>
      <c r="C55" s="20"/>
      <c r="D55" s="15"/>
      <c r="E55" s="15"/>
      <c r="F55" s="15"/>
      <c r="G55" s="15"/>
      <c r="H55" s="15"/>
      <c r="I55" s="15"/>
      <c r="J55" s="15"/>
      <c r="K55" s="15"/>
      <c r="M55" s="30" t="str">
        <f>IF(COUNTA(D55:K55)=0,"",_xlfn.CONCAT(,
IF(AND(NOT(ISBLANK($K55)),
    ABS($K55-(($D55+$E55+$G55+$H55+$I55+$J55)-$F55))&gt;=1),
" Error: Position at the end of the period is not equal to: position at the beginning of the period+increase in assets-decrease in assets+exchange rate changes+price changes+other changes+rectifications.",
""),
IF(AND(NOT(ISBLANK($D55)),$D55&lt;0),
" Error: Position at the beginning of the period must be a positive amount.",
""),
IF(AND(NOT(ISBLANK($K55)),$K55&lt;0),
" Error: Position at the end of the period must be a positive amount.",
""),
IF(AND(NOT(ISBLANK($K55)),
    $K55&gt;0,
    OR(ISBLANK('T03.05'!$J55),
        'T03.05'!$J55&lt;=0,
        ISBLANK('T04.04'!$K55),
        'T04.04'!$K55&lt;=0)),
" Warning: If at least one of the forms T03.05,T04.03,T04.04 contains data other than zero,also the other two forms must be completed.",
"")))</f>
        <v/>
      </c>
    </row>
    <row r="56" spans="1:13">
      <c r="A56" s="20"/>
      <c r="B56" s="20"/>
      <c r="C56" s="20"/>
      <c r="D56" s="15"/>
      <c r="E56" s="15"/>
      <c r="F56" s="15"/>
      <c r="G56" s="15"/>
      <c r="H56" s="15"/>
      <c r="I56" s="15"/>
      <c r="J56" s="15"/>
      <c r="K56" s="15"/>
      <c r="M56" s="30" t="str">
        <f>IF(COUNTA(D56:K56)=0,"",_xlfn.CONCAT(,
IF(AND(NOT(ISBLANK($K56)),
    ABS($K56-(($D56+$E56+$G56+$H56+$I56+$J56)-$F56))&gt;=1),
" Error: Position at the end of the period is not equal to: position at the beginning of the period+increase in assets-decrease in assets+exchange rate changes+price changes+other changes+rectifications.",
""),
IF(AND(NOT(ISBLANK($D56)),$D56&lt;0),
" Error: Position at the beginning of the period must be a positive amount.",
""),
IF(AND(NOT(ISBLANK($K56)),$K56&lt;0),
" Error: Position at the end of the period must be a positive amount.",
""),
IF(AND(NOT(ISBLANK($K56)),
    $K56&gt;0,
    OR(ISBLANK('T03.05'!$J56),
        'T03.05'!$J56&lt;=0,
        ISBLANK('T04.04'!$K56),
        'T04.04'!$K56&lt;=0)),
" Warning: If at least one of the forms T03.05,T04.03,T04.04 contains data other than zero,also the other two forms must be completed.",
"")))</f>
        <v/>
      </c>
    </row>
    <row r="57" spans="1:13">
      <c r="A57" s="20"/>
      <c r="B57" s="20"/>
      <c r="C57" s="20"/>
      <c r="D57" s="15"/>
      <c r="E57" s="15"/>
      <c r="F57" s="15"/>
      <c r="G57" s="15"/>
      <c r="H57" s="15"/>
      <c r="I57" s="15"/>
      <c r="J57" s="15"/>
      <c r="K57" s="15"/>
      <c r="M57" s="30" t="str">
        <f>IF(COUNTA(D57:K57)=0,"",_xlfn.CONCAT(,
IF(AND(NOT(ISBLANK($K57)),
    ABS($K57-(($D57+$E57+$G57+$H57+$I57+$J57)-$F57))&gt;=1),
" Error: Position at the end of the period is not equal to: position at the beginning of the period+increase in assets-decrease in assets+exchange rate changes+price changes+other changes+rectifications.",
""),
IF(AND(NOT(ISBLANK($D57)),$D57&lt;0),
" Error: Position at the beginning of the period must be a positive amount.",
""),
IF(AND(NOT(ISBLANK($K57)),$K57&lt;0),
" Error: Position at the end of the period must be a positive amount.",
""),
IF(AND(NOT(ISBLANK($K57)),
    $K57&gt;0,
    OR(ISBLANK('T03.05'!$J57),
        'T03.05'!$J57&lt;=0,
        ISBLANK('T04.04'!$K57),
        'T04.04'!$K57&lt;=0)),
" Warning: If at least one of the forms T03.05,T04.03,T04.04 contains data other than zero,also the other two forms must be completed.",
"")))</f>
        <v/>
      </c>
    </row>
    <row r="58" spans="1:13">
      <c r="A58" s="20"/>
      <c r="B58" s="20"/>
      <c r="C58" s="20"/>
      <c r="D58" s="15"/>
      <c r="E58" s="15"/>
      <c r="F58" s="15"/>
      <c r="G58" s="15"/>
      <c r="H58" s="15"/>
      <c r="I58" s="15"/>
      <c r="J58" s="15"/>
      <c r="K58" s="15"/>
      <c r="M58" s="30" t="str">
        <f>IF(COUNTA(D58:K58)=0,"",_xlfn.CONCAT(,
IF(AND(NOT(ISBLANK($K58)),
    ABS($K58-(($D58+$E58+$G58+$H58+$I58+$J58)-$F58))&gt;=1),
" Error: Position at the end of the period is not equal to: position at the beginning of the period+increase in assets-decrease in assets+exchange rate changes+price changes+other changes+rectifications.",
""),
IF(AND(NOT(ISBLANK($D58)),$D58&lt;0),
" Error: Position at the beginning of the period must be a positive amount.",
""),
IF(AND(NOT(ISBLANK($K58)),$K58&lt;0),
" Error: Position at the end of the period must be a positive amount.",
""),
IF(AND(NOT(ISBLANK($K58)),
    $K58&gt;0,
    OR(ISBLANK('T03.05'!$J58),
        'T03.05'!$J58&lt;=0,
        ISBLANK('T04.04'!$K58),
        'T04.04'!$K58&lt;=0)),
" Warning: If at least one of the forms T03.05,T04.03,T04.04 contains data other than zero,also the other two forms must be completed.",
"")))</f>
        <v/>
      </c>
    </row>
    <row r="59" spans="1:13">
      <c r="A59" s="20"/>
      <c r="B59" s="20"/>
      <c r="C59" s="20"/>
      <c r="D59" s="15"/>
      <c r="E59" s="15"/>
      <c r="F59" s="15"/>
      <c r="G59" s="15"/>
      <c r="H59" s="15"/>
      <c r="I59" s="15"/>
      <c r="J59" s="15"/>
      <c r="K59" s="15"/>
      <c r="M59" s="30" t="str">
        <f>IF(COUNTA(D59:K59)=0,"",_xlfn.CONCAT(,
IF(AND(NOT(ISBLANK($K59)),
    ABS($K59-(($D59+$E59+$G59+$H59+$I59+$J59)-$F59))&gt;=1),
" Error: Position at the end of the period is not equal to: position at the beginning of the period+increase in assets-decrease in assets+exchange rate changes+price changes+other changes+rectifications.",
""),
IF(AND(NOT(ISBLANK($D59)),$D59&lt;0),
" Error: Position at the beginning of the period must be a positive amount.",
""),
IF(AND(NOT(ISBLANK($K59)),$K59&lt;0),
" Error: Position at the end of the period must be a positive amount.",
""),
IF(AND(NOT(ISBLANK($K59)),
    $K59&gt;0,
    OR(ISBLANK('T03.05'!$J59),
        'T03.05'!$J59&lt;=0,
        ISBLANK('T04.04'!$K59),
        'T04.04'!$K59&lt;=0)),
" Warning: If at least one of the forms T03.05,T04.03,T04.04 contains data other than zero,also the other two forms must be completed.",
"")))</f>
        <v/>
      </c>
    </row>
    <row r="60" spans="1:13">
      <c r="A60" s="20"/>
      <c r="B60" s="20"/>
      <c r="C60" s="20"/>
      <c r="D60" s="15"/>
      <c r="E60" s="15"/>
      <c r="F60" s="15"/>
      <c r="G60" s="15"/>
      <c r="H60" s="15"/>
      <c r="I60" s="15"/>
      <c r="J60" s="15"/>
      <c r="K60" s="15"/>
      <c r="M60" s="30" t="str">
        <f>IF(COUNTA(D60:K60)=0,"",_xlfn.CONCAT(,
IF(AND(NOT(ISBLANK($K60)),
    ABS($K60-(($D60+$E60+$G60+$H60+$I60+$J60)-$F60))&gt;=1),
" Error: Position at the end of the period is not equal to: position at the beginning of the period+increase in assets-decrease in assets+exchange rate changes+price changes+other changes+rectifications.",
""),
IF(AND(NOT(ISBLANK($D60)),$D60&lt;0),
" Error: Position at the beginning of the period must be a positive amount.",
""),
IF(AND(NOT(ISBLANK($K60)),$K60&lt;0),
" Error: Position at the end of the period must be a positive amount.",
""),
IF(AND(NOT(ISBLANK($K60)),
    $K60&gt;0,
    OR(ISBLANK('T03.05'!$J60),
        'T03.05'!$J60&lt;=0,
        ISBLANK('T04.04'!$K60),
        'T04.04'!$K60&lt;=0)),
" Warning: If at least one of the forms T03.05,T04.03,T04.04 contains data other than zero,also the other two forms must be completed.",
"")))</f>
        <v/>
      </c>
    </row>
    <row r="61" spans="1:13">
      <c r="A61" s="20"/>
      <c r="B61" s="20"/>
      <c r="C61" s="20"/>
      <c r="D61" s="15"/>
      <c r="E61" s="15"/>
      <c r="F61" s="15"/>
      <c r="G61" s="15"/>
      <c r="H61" s="15"/>
      <c r="I61" s="15"/>
      <c r="J61" s="15"/>
      <c r="K61" s="15"/>
      <c r="M61" s="30" t="str">
        <f>IF(COUNTA(D61:K61)=0,"",_xlfn.CONCAT(,
IF(AND(NOT(ISBLANK($K61)),
    ABS($K61-(($D61+$E61+$G61+$H61+$I61+$J61)-$F61))&gt;=1),
" Error: Position at the end of the period is not equal to: position at the beginning of the period+increase in assets-decrease in assets+exchange rate changes+price changes+other changes+rectifications.",
""),
IF(AND(NOT(ISBLANK($D61)),$D61&lt;0),
" Error: Position at the beginning of the period must be a positive amount.",
""),
IF(AND(NOT(ISBLANK($K61)),$K61&lt;0),
" Error: Position at the end of the period must be a positive amount.",
""),
IF(AND(NOT(ISBLANK($K61)),
    $K61&gt;0,
    OR(ISBLANK('T03.05'!$J61),
        'T03.05'!$J61&lt;=0,
        ISBLANK('T04.04'!$K61),
        'T04.04'!$K61&lt;=0)),
" Warning: If at least one of the forms T03.05,T04.03,T04.04 contains data other than zero,also the other two forms must be completed.",
"")))</f>
        <v/>
      </c>
    </row>
    <row r="62" spans="1:13">
      <c r="A62" s="20"/>
      <c r="B62" s="20"/>
      <c r="C62" s="20"/>
      <c r="D62" s="15"/>
      <c r="E62" s="15"/>
      <c r="F62" s="15"/>
      <c r="G62" s="15"/>
      <c r="H62" s="15"/>
      <c r="I62" s="15"/>
      <c r="J62" s="15"/>
      <c r="K62" s="15"/>
      <c r="M62" s="30" t="str">
        <f>IF(COUNTA(D62:K62)=0,"",_xlfn.CONCAT(,
IF(AND(NOT(ISBLANK($K62)),
    ABS($K62-(($D62+$E62+$G62+$H62+$I62+$J62)-$F62))&gt;=1),
" Error: Position at the end of the period is not equal to: position at the beginning of the period+increase in assets-decrease in assets+exchange rate changes+price changes+other changes+rectifications.",
""),
IF(AND(NOT(ISBLANK($D62)),$D62&lt;0),
" Error: Position at the beginning of the period must be a positive amount.",
""),
IF(AND(NOT(ISBLANK($K62)),$K62&lt;0),
" Error: Position at the end of the period must be a positive amount.",
""),
IF(AND(NOT(ISBLANK($K62)),
    $K62&gt;0,
    OR(ISBLANK('T03.05'!$J62),
        'T03.05'!$J62&lt;=0,
        ISBLANK('T04.04'!$K62),
        'T04.04'!$K62&lt;=0)),
" Warning: If at least one of the forms T03.05,T04.03,T04.04 contains data other than zero,also the other two forms must be completed.",
"")))</f>
        <v/>
      </c>
    </row>
    <row r="63" spans="1:13">
      <c r="A63" s="20"/>
      <c r="B63" s="20"/>
      <c r="C63" s="20"/>
      <c r="D63" s="15"/>
      <c r="E63" s="15"/>
      <c r="F63" s="15"/>
      <c r="G63" s="15"/>
      <c r="H63" s="15"/>
      <c r="I63" s="15"/>
      <c r="J63" s="15"/>
      <c r="K63" s="15"/>
      <c r="M63" s="30" t="str">
        <f>IF(COUNTA(D63:K63)=0,"",_xlfn.CONCAT(,
IF(AND(NOT(ISBLANK($K63)),
    ABS($K63-(($D63+$E63+$G63+$H63+$I63+$J63)-$F63))&gt;=1),
" Error: Position at the end of the period is not equal to: position at the beginning of the period+increase in assets-decrease in assets+exchange rate changes+price changes+other changes+rectifications.",
""),
IF(AND(NOT(ISBLANK($D63)),$D63&lt;0),
" Error: Position at the beginning of the period must be a positive amount.",
""),
IF(AND(NOT(ISBLANK($K63)),$K63&lt;0),
" Error: Position at the end of the period must be a positive amount.",
""),
IF(AND(NOT(ISBLANK($K63)),
    $K63&gt;0,
    OR(ISBLANK('T03.05'!$J63),
        'T03.05'!$J63&lt;=0,
        ISBLANK('T04.04'!$K63),
        'T04.04'!$K63&lt;=0)),
" Warning: If at least one of the forms T03.05,T04.03,T04.04 contains data other than zero,also the other two forms must be completed.",
"")))</f>
        <v/>
      </c>
    </row>
    <row r="64" spans="1:13">
      <c r="A64" s="20"/>
      <c r="B64" s="20"/>
      <c r="C64" s="20"/>
      <c r="D64" s="15"/>
      <c r="E64" s="15"/>
      <c r="F64" s="15"/>
      <c r="G64" s="15"/>
      <c r="H64" s="15"/>
      <c r="I64" s="15"/>
      <c r="J64" s="15"/>
      <c r="K64" s="15"/>
      <c r="M64" s="30" t="str">
        <f>IF(COUNTA(D64:K64)=0,"",_xlfn.CONCAT(,
IF(AND(NOT(ISBLANK($K64)),
    ABS($K64-(($D64+$E64+$G64+$H64+$I64+$J64)-$F64))&gt;=1),
" Error: Position at the end of the period is not equal to: position at the beginning of the period+increase in assets-decrease in assets+exchange rate changes+price changes+other changes+rectifications.",
""),
IF(AND(NOT(ISBLANK($D64)),$D64&lt;0),
" Error: Position at the beginning of the period must be a positive amount.",
""),
IF(AND(NOT(ISBLANK($K64)),$K64&lt;0),
" Error: Position at the end of the period must be a positive amount.",
""),
IF(AND(NOT(ISBLANK($K64)),
    $K64&gt;0,
    OR(ISBLANK('T03.05'!$J64),
        'T03.05'!$J64&lt;=0,
        ISBLANK('T04.04'!$K64),
        'T04.04'!$K64&lt;=0)),
" Warning: If at least one of the forms T03.05,T04.03,T04.04 contains data other than zero,also the other two forms must be completed.",
"")))</f>
        <v/>
      </c>
    </row>
    <row r="65" spans="1:13">
      <c r="A65" s="20"/>
      <c r="B65" s="20"/>
      <c r="C65" s="20"/>
      <c r="D65" s="15"/>
      <c r="E65" s="15"/>
      <c r="F65" s="15"/>
      <c r="G65" s="15"/>
      <c r="H65" s="15"/>
      <c r="I65" s="15"/>
      <c r="J65" s="15"/>
      <c r="K65" s="15"/>
      <c r="M65" s="30" t="str">
        <f>IF(COUNTA(D65:K65)=0,"",_xlfn.CONCAT(,
IF(AND(NOT(ISBLANK($K65)),
    ABS($K65-(($D65+$E65+$G65+$H65+$I65+$J65)-$F65))&gt;=1),
" Error: Position at the end of the period is not equal to: position at the beginning of the period+increase in assets-decrease in assets+exchange rate changes+price changes+other changes+rectifications.",
""),
IF(AND(NOT(ISBLANK($D65)),$D65&lt;0),
" Error: Position at the beginning of the period must be a positive amount.",
""),
IF(AND(NOT(ISBLANK($K65)),$K65&lt;0),
" Error: Position at the end of the period must be a positive amount.",
""),
IF(AND(NOT(ISBLANK($K65)),
    $K65&gt;0,
    OR(ISBLANK('T03.05'!$J65),
        'T03.05'!$J65&lt;=0,
        ISBLANK('T04.04'!$K65),
        'T04.04'!$K65&lt;=0)),
" Warning: If at least one of the forms T03.05,T04.03,T04.04 contains data other than zero,also the other two forms must be completed.",
"")))</f>
        <v/>
      </c>
    </row>
    <row r="66" spans="1:13">
      <c r="A66" s="20"/>
      <c r="B66" s="20"/>
      <c r="C66" s="20"/>
      <c r="D66" s="15"/>
      <c r="E66" s="15"/>
      <c r="F66" s="15"/>
      <c r="G66" s="15"/>
      <c r="H66" s="15"/>
      <c r="I66" s="15"/>
      <c r="J66" s="15"/>
      <c r="K66" s="15"/>
      <c r="M66" s="30" t="str">
        <f>IF(COUNTA(D66:K66)=0,"",_xlfn.CONCAT(,
IF(AND(NOT(ISBLANK($K66)),
    ABS($K66-(($D66+$E66+$G66+$H66+$I66+$J66)-$F66))&gt;=1),
" Error: Position at the end of the period is not equal to: position at the beginning of the period+increase in assets-decrease in assets+exchange rate changes+price changes+other changes+rectifications.",
""),
IF(AND(NOT(ISBLANK($D66)),$D66&lt;0),
" Error: Position at the beginning of the period must be a positive amount.",
""),
IF(AND(NOT(ISBLANK($K66)),$K66&lt;0),
" Error: Position at the end of the period must be a positive amount.",
""),
IF(AND(NOT(ISBLANK($K66)),
    $K66&gt;0,
    OR(ISBLANK('T03.05'!$J66),
        'T03.05'!$J66&lt;=0,
        ISBLANK('T04.04'!$K66),
        'T04.04'!$K66&lt;=0)),
" Warning: If at least one of the forms T03.05,T04.03,T04.04 contains data other than zero,also the other two forms must be completed.",
"")))</f>
        <v/>
      </c>
    </row>
    <row r="67" spans="1:13">
      <c r="A67" s="20"/>
      <c r="B67" s="20"/>
      <c r="C67" s="20"/>
      <c r="D67" s="15"/>
      <c r="E67" s="15"/>
      <c r="F67" s="15"/>
      <c r="G67" s="15"/>
      <c r="H67" s="15"/>
      <c r="I67" s="15"/>
      <c r="J67" s="15"/>
      <c r="K67" s="15"/>
      <c r="M67" s="30" t="str">
        <f>IF(COUNTA(D67:K67)=0,"",_xlfn.CONCAT(,
IF(AND(NOT(ISBLANK($K67)),
    ABS($K67-(($D67+$E67+$G67+$H67+$I67+$J67)-$F67))&gt;=1),
" Error: Position at the end of the period is not equal to: position at the beginning of the period+increase in assets-decrease in assets+exchange rate changes+price changes+other changes+rectifications.",
""),
IF(AND(NOT(ISBLANK($D67)),$D67&lt;0),
" Error: Position at the beginning of the period must be a positive amount.",
""),
IF(AND(NOT(ISBLANK($K67)),$K67&lt;0),
" Error: Position at the end of the period must be a positive amount.",
""),
IF(AND(NOT(ISBLANK($K67)),
    $K67&gt;0,
    OR(ISBLANK('T03.05'!$J67),
        'T03.05'!$J67&lt;=0,
        ISBLANK('T04.04'!$K67),
        'T04.04'!$K67&lt;=0)),
" Warning: If at least one of the forms T03.05,T04.03,T04.04 contains data other than zero,also the other two forms must be completed.",
"")))</f>
        <v/>
      </c>
    </row>
    <row r="68" spans="1:13">
      <c r="A68" s="20"/>
      <c r="B68" s="20"/>
      <c r="C68" s="20"/>
      <c r="D68" s="15"/>
      <c r="E68" s="15"/>
      <c r="F68" s="15"/>
      <c r="G68" s="15"/>
      <c r="H68" s="15"/>
      <c r="I68" s="15"/>
      <c r="J68" s="15"/>
      <c r="K68" s="15"/>
      <c r="M68" s="30" t="str">
        <f>IF(COUNTA(D68:K68)=0,"",_xlfn.CONCAT(,
IF(AND(NOT(ISBLANK($K68)),
    ABS($K68-(($D68+$E68+$G68+$H68+$I68+$J68)-$F68))&gt;=1),
" Error: Position at the end of the period is not equal to: position at the beginning of the period+increase in assets-decrease in assets+exchange rate changes+price changes+other changes+rectifications.",
""),
IF(AND(NOT(ISBLANK($D68)),$D68&lt;0),
" Error: Position at the beginning of the period must be a positive amount.",
""),
IF(AND(NOT(ISBLANK($K68)),$K68&lt;0),
" Error: Position at the end of the period must be a positive amount.",
""),
IF(AND(NOT(ISBLANK($K68)),
    $K68&gt;0,
    OR(ISBLANK('T03.05'!$J68),
        'T03.05'!$J68&lt;=0,
        ISBLANK('T04.04'!$K68),
        'T04.04'!$K68&lt;=0)),
" Warning: If at least one of the forms T03.05,T04.03,T04.04 contains data other than zero,also the other two forms must be completed.",
"")))</f>
        <v/>
      </c>
    </row>
    <row r="69" spans="1:13">
      <c r="A69" s="20"/>
      <c r="B69" s="20"/>
      <c r="C69" s="20"/>
      <c r="D69" s="15"/>
      <c r="E69" s="15"/>
      <c r="F69" s="15"/>
      <c r="G69" s="15"/>
      <c r="H69" s="15"/>
      <c r="I69" s="15"/>
      <c r="J69" s="15"/>
      <c r="K69" s="15"/>
      <c r="M69" s="30" t="str">
        <f>IF(COUNTA(D69:K69)=0,"",_xlfn.CONCAT(,
IF(AND(NOT(ISBLANK($K69)),
    ABS($K69-(($D69+$E69+$G69+$H69+$I69+$J69)-$F69))&gt;=1),
" Error: Position at the end of the period is not equal to: position at the beginning of the period+increase in assets-decrease in assets+exchange rate changes+price changes+other changes+rectifications.",
""),
IF(AND(NOT(ISBLANK($D69)),$D69&lt;0),
" Error: Position at the beginning of the period must be a positive amount.",
""),
IF(AND(NOT(ISBLANK($K69)),$K69&lt;0),
" Error: Position at the end of the period must be a positive amount.",
""),
IF(AND(NOT(ISBLANK($K69)),
    $K69&gt;0,
    OR(ISBLANK('T03.05'!$J69),
        'T03.05'!$J69&lt;=0,
        ISBLANK('T04.04'!$K69),
        'T04.04'!$K69&lt;=0)),
" Warning: If at least one of the forms T03.05,T04.03,T04.04 contains data other than zero,also the other two forms must be completed.",
"")))</f>
        <v/>
      </c>
    </row>
    <row r="70" spans="1:13">
      <c r="A70" s="20"/>
      <c r="B70" s="20"/>
      <c r="C70" s="20"/>
      <c r="D70" s="15"/>
      <c r="E70" s="15"/>
      <c r="F70" s="15"/>
      <c r="G70" s="15"/>
      <c r="H70" s="15"/>
      <c r="I70" s="15"/>
      <c r="J70" s="15"/>
      <c r="K70" s="15"/>
      <c r="M70" s="30" t="str">
        <f>IF(COUNTA(D70:K70)=0,"",_xlfn.CONCAT(,
IF(AND(NOT(ISBLANK($K70)),
    ABS($K70-(($D70+$E70+$G70+$H70+$I70+$J70)-$F70))&gt;=1),
" Error: Position at the end of the period is not equal to: position at the beginning of the period+increase in assets-decrease in assets+exchange rate changes+price changes+other changes+rectifications.",
""),
IF(AND(NOT(ISBLANK($D70)),$D70&lt;0),
" Error: Position at the beginning of the period must be a positive amount.",
""),
IF(AND(NOT(ISBLANK($K70)),$K70&lt;0),
" Error: Position at the end of the period must be a positive amount.",
""),
IF(AND(NOT(ISBLANK($K70)),
    $K70&gt;0,
    OR(ISBLANK('T03.05'!$J70),
        'T03.05'!$J70&lt;=0,
        ISBLANK('T04.04'!$K70),
        'T04.04'!$K70&lt;=0)),
" Warning: If at least one of the forms T03.05,T04.03,T04.04 contains data other than zero,also the other two forms must be completed.",
"")))</f>
        <v/>
      </c>
    </row>
    <row r="71" spans="1:13">
      <c r="A71" s="20"/>
      <c r="B71" s="20"/>
      <c r="C71" s="20"/>
      <c r="D71" s="15"/>
      <c r="E71" s="15"/>
      <c r="F71" s="15"/>
      <c r="G71" s="15"/>
      <c r="H71" s="15"/>
      <c r="I71" s="15"/>
      <c r="J71" s="15"/>
      <c r="K71" s="15"/>
      <c r="M71" s="30" t="str">
        <f>IF(COUNTA(D71:K71)=0,"",_xlfn.CONCAT(,
IF(AND(NOT(ISBLANK($K71)),
    ABS($K71-(($D71+$E71+$G71+$H71+$I71+$J71)-$F71))&gt;=1),
" Error: Position at the end of the period is not equal to: position at the beginning of the period+increase in assets-decrease in assets+exchange rate changes+price changes+other changes+rectifications.",
""),
IF(AND(NOT(ISBLANK($D71)),$D71&lt;0),
" Error: Position at the beginning of the period must be a positive amount.",
""),
IF(AND(NOT(ISBLANK($K71)),$K71&lt;0),
" Error: Position at the end of the period must be a positive amount.",
""),
IF(AND(NOT(ISBLANK($K71)),
    $K71&gt;0,
    OR(ISBLANK('T03.05'!$J71),
        'T03.05'!$J71&lt;=0,
        ISBLANK('T04.04'!$K71),
        'T04.04'!$K71&lt;=0)),
" Warning: If at least one of the forms T03.05,T04.03,T04.04 contains data other than zero,also the other two forms must be completed.",
"")))</f>
        <v/>
      </c>
    </row>
    <row r="72" spans="1:13">
      <c r="A72" s="20"/>
      <c r="B72" s="20"/>
      <c r="C72" s="20"/>
      <c r="D72" s="15"/>
      <c r="E72" s="15"/>
      <c r="F72" s="15"/>
      <c r="G72" s="15"/>
      <c r="H72" s="15"/>
      <c r="I72" s="15"/>
      <c r="J72" s="15"/>
      <c r="K72" s="15"/>
      <c r="M72" s="30" t="str">
        <f>IF(COUNTA(D72:K72)=0,"",_xlfn.CONCAT(,
IF(AND(NOT(ISBLANK($K72)),
    ABS($K72-(($D72+$E72+$G72+$H72+$I72+$J72)-$F72))&gt;=1),
" Error: Position at the end of the period is not equal to: position at the beginning of the period+increase in assets-decrease in assets+exchange rate changes+price changes+other changes+rectifications.",
""),
IF(AND(NOT(ISBLANK($D72)),$D72&lt;0),
" Error: Position at the beginning of the period must be a positive amount.",
""),
IF(AND(NOT(ISBLANK($K72)),$K72&lt;0),
" Error: Position at the end of the period must be a positive amount.",
""),
IF(AND(NOT(ISBLANK($K72)),
    $K72&gt;0,
    OR(ISBLANK('T03.05'!$J72),
        'T03.05'!$J72&lt;=0,
        ISBLANK('T04.04'!$K72),
        'T04.04'!$K72&lt;=0)),
" Warning: If at least one of the forms T03.05,T04.03,T04.04 contains data other than zero,also the other two forms must be completed.",
"")))</f>
        <v/>
      </c>
    </row>
    <row r="73" spans="1:13">
      <c r="A73" s="20"/>
      <c r="B73" s="20"/>
      <c r="C73" s="20"/>
      <c r="D73" s="15"/>
      <c r="E73" s="15"/>
      <c r="F73" s="15"/>
      <c r="G73" s="15"/>
      <c r="H73" s="15"/>
      <c r="I73" s="15"/>
      <c r="J73" s="15"/>
      <c r="K73" s="15"/>
      <c r="M73" s="30" t="str">
        <f>IF(COUNTA(D73:K73)=0,"",_xlfn.CONCAT(,
IF(AND(NOT(ISBLANK($K73)),
    ABS($K73-(($D73+$E73+$G73+$H73+$I73+$J73)-$F73))&gt;=1),
" Error: Position at the end of the period is not equal to: position at the beginning of the period+increase in assets-decrease in assets+exchange rate changes+price changes+other changes+rectifications.",
""),
IF(AND(NOT(ISBLANK($D73)),$D73&lt;0),
" Error: Position at the beginning of the period must be a positive amount.",
""),
IF(AND(NOT(ISBLANK($K73)),$K73&lt;0),
" Error: Position at the end of the period must be a positive amount.",
""),
IF(AND(NOT(ISBLANK($K73)),
    $K73&gt;0,
    OR(ISBLANK('T03.05'!$J73),
        'T03.05'!$J73&lt;=0,
        ISBLANK('T04.04'!$K73),
        'T04.04'!$K73&lt;=0)),
" Warning: If at least one of the forms T03.05,T04.03,T04.04 contains data other than zero,also the other two forms must be completed.",
"")))</f>
        <v/>
      </c>
    </row>
    <row r="74" spans="1:13">
      <c r="A74" s="20"/>
      <c r="B74" s="20"/>
      <c r="C74" s="20"/>
      <c r="D74" s="15"/>
      <c r="E74" s="15"/>
      <c r="F74" s="15"/>
      <c r="G74" s="15"/>
      <c r="H74" s="15"/>
      <c r="I74" s="15"/>
      <c r="J74" s="15"/>
      <c r="K74" s="15"/>
      <c r="M74" s="30" t="str">
        <f>IF(COUNTA(D74:K74)=0,"",_xlfn.CONCAT(,
IF(AND(NOT(ISBLANK($K74)),
    ABS($K74-(($D74+$E74+$G74+$H74+$I74+$J74)-$F74))&gt;=1),
" Error: Position at the end of the period is not equal to: position at the beginning of the period+increase in assets-decrease in assets+exchange rate changes+price changes+other changes+rectifications.",
""),
IF(AND(NOT(ISBLANK($D74)),$D74&lt;0),
" Error: Position at the beginning of the period must be a positive amount.",
""),
IF(AND(NOT(ISBLANK($K74)),$K74&lt;0),
" Error: Position at the end of the period must be a positive amount.",
""),
IF(AND(NOT(ISBLANK($K74)),
    $K74&gt;0,
    OR(ISBLANK('T03.05'!$J74),
        'T03.05'!$J74&lt;=0,
        ISBLANK('T04.04'!$K74),
        'T04.04'!$K74&lt;=0)),
" Warning: If at least one of the forms T03.05,T04.03,T04.04 contains data other than zero,also the other two forms must be completed.",
"")))</f>
        <v/>
      </c>
    </row>
    <row r="75" spans="1:13">
      <c r="A75" s="20"/>
      <c r="B75" s="20"/>
      <c r="C75" s="20"/>
      <c r="D75" s="15"/>
      <c r="E75" s="15"/>
      <c r="F75" s="15"/>
      <c r="G75" s="15"/>
      <c r="H75" s="15"/>
      <c r="I75" s="15"/>
      <c r="J75" s="15"/>
      <c r="K75" s="15"/>
      <c r="M75" s="30" t="str">
        <f>IF(COUNTA(D75:K75)=0,"",_xlfn.CONCAT(,
IF(AND(NOT(ISBLANK($K75)),
    ABS($K75-(($D75+$E75+$G75+$H75+$I75+$J75)-$F75))&gt;=1),
" Error: Position at the end of the period is not equal to: position at the beginning of the period+increase in assets-decrease in assets+exchange rate changes+price changes+other changes+rectifications.",
""),
IF(AND(NOT(ISBLANK($D75)),$D75&lt;0),
" Error: Position at the beginning of the period must be a positive amount.",
""),
IF(AND(NOT(ISBLANK($K75)),$K75&lt;0),
" Error: Position at the end of the period must be a positive amount.",
""),
IF(AND(NOT(ISBLANK($K75)),
    $K75&gt;0,
    OR(ISBLANK('T03.05'!$J75),
        'T03.05'!$J75&lt;=0,
        ISBLANK('T04.04'!$K75),
        'T04.04'!$K75&lt;=0)),
" Warning: If at least one of the forms T03.05,T04.03,T04.04 contains data other than zero,also the other two forms must be completed.",
"")))</f>
        <v/>
      </c>
    </row>
    <row r="76" spans="1:13">
      <c r="A76" s="20"/>
      <c r="B76" s="20"/>
      <c r="C76" s="20"/>
      <c r="D76" s="15"/>
      <c r="E76" s="15"/>
      <c r="F76" s="15"/>
      <c r="G76" s="15"/>
      <c r="H76" s="15"/>
      <c r="I76" s="15"/>
      <c r="J76" s="15"/>
      <c r="K76" s="15"/>
      <c r="M76" s="30" t="str">
        <f>IF(COUNTA(D76:K76)=0,"",_xlfn.CONCAT(,
IF(AND(NOT(ISBLANK($K76)),
    ABS($K76-(($D76+$E76+$G76+$H76+$I76+$J76)-$F76))&gt;=1),
" Error: Position at the end of the period is not equal to: position at the beginning of the period+increase in assets-decrease in assets+exchange rate changes+price changes+other changes+rectifications.",
""),
IF(AND(NOT(ISBLANK($D76)),$D76&lt;0),
" Error: Position at the beginning of the period must be a positive amount.",
""),
IF(AND(NOT(ISBLANK($K76)),$K76&lt;0),
" Error: Position at the end of the period must be a positive amount.",
""),
IF(AND(NOT(ISBLANK($K76)),
    $K76&gt;0,
    OR(ISBLANK('T03.05'!$J76),
        'T03.05'!$J76&lt;=0,
        ISBLANK('T04.04'!$K76),
        'T04.04'!$K76&lt;=0)),
" Warning: If at least one of the forms T03.05,T04.03,T04.04 contains data other than zero,also the other two forms must be completed.",
"")))</f>
        <v/>
      </c>
    </row>
    <row r="77" spans="1:13">
      <c r="A77" s="20"/>
      <c r="B77" s="20"/>
      <c r="C77" s="20"/>
      <c r="D77" s="15"/>
      <c r="E77" s="15"/>
      <c r="F77" s="15"/>
      <c r="G77" s="15"/>
      <c r="H77" s="15"/>
      <c r="I77" s="15"/>
      <c r="J77" s="15"/>
      <c r="K77" s="15"/>
      <c r="M77" s="30" t="str">
        <f>IF(COUNTA(D77:K77)=0,"",_xlfn.CONCAT(,
IF(AND(NOT(ISBLANK($K77)),
    ABS($K77-(($D77+$E77+$G77+$H77+$I77+$J77)-$F77))&gt;=1),
" Error: Position at the end of the period is not equal to: position at the beginning of the period+increase in assets-decrease in assets+exchange rate changes+price changes+other changes+rectifications.",
""),
IF(AND(NOT(ISBLANK($D77)),$D77&lt;0),
" Error: Position at the beginning of the period must be a positive amount.",
""),
IF(AND(NOT(ISBLANK($K77)),$K77&lt;0),
" Error: Position at the end of the period must be a positive amount.",
""),
IF(AND(NOT(ISBLANK($K77)),
    $K77&gt;0,
    OR(ISBLANK('T03.05'!$J77),
        'T03.05'!$J77&lt;=0,
        ISBLANK('T04.04'!$K77),
        'T04.04'!$K77&lt;=0)),
" Warning: If at least one of the forms T03.05,T04.03,T04.04 contains data other than zero,also the other two forms must be completed.",
"")))</f>
        <v/>
      </c>
    </row>
    <row r="78" spans="1:13">
      <c r="A78" s="20"/>
      <c r="B78" s="20"/>
      <c r="C78" s="20"/>
      <c r="D78" s="15"/>
      <c r="E78" s="15"/>
      <c r="F78" s="15"/>
      <c r="G78" s="15"/>
      <c r="H78" s="15"/>
      <c r="I78" s="15"/>
      <c r="J78" s="15"/>
      <c r="K78" s="15"/>
      <c r="M78" s="30" t="str">
        <f>IF(COUNTA(D78:K78)=0,"",_xlfn.CONCAT(,
IF(AND(NOT(ISBLANK($K78)),
    ABS($K78-(($D78+$E78+$G78+$H78+$I78+$J78)-$F78))&gt;=1),
" Error: Position at the end of the period is not equal to: position at the beginning of the period+increase in assets-decrease in assets+exchange rate changes+price changes+other changes+rectifications.",
""),
IF(AND(NOT(ISBLANK($D78)),$D78&lt;0),
" Error: Position at the beginning of the period must be a positive amount.",
""),
IF(AND(NOT(ISBLANK($K78)),$K78&lt;0),
" Error: Position at the end of the period must be a positive amount.",
""),
IF(AND(NOT(ISBLANK($K78)),
    $K78&gt;0,
    OR(ISBLANK('T03.05'!$J78),
        'T03.05'!$J78&lt;=0,
        ISBLANK('T04.04'!$K78),
        'T04.04'!$K78&lt;=0)),
" Warning: If at least one of the forms T03.05,T04.03,T04.04 contains data other than zero,also the other two forms must be completed.",
"")))</f>
        <v/>
      </c>
    </row>
    <row r="79" spans="1:13">
      <c r="A79" s="20"/>
      <c r="B79" s="20"/>
      <c r="C79" s="20"/>
      <c r="D79" s="15"/>
      <c r="E79" s="15"/>
      <c r="F79" s="15"/>
      <c r="G79" s="15"/>
      <c r="H79" s="15"/>
      <c r="I79" s="15"/>
      <c r="J79" s="15"/>
      <c r="K79" s="15"/>
      <c r="M79" s="30" t="str">
        <f>IF(COUNTA(D79:K79)=0,"",_xlfn.CONCAT(,
IF(AND(NOT(ISBLANK($K79)),
    ABS($K79-(($D79+$E79+$G79+$H79+$I79+$J79)-$F79))&gt;=1),
" Error: Position at the end of the period is not equal to: position at the beginning of the period+increase in assets-decrease in assets+exchange rate changes+price changes+other changes+rectifications.",
""),
IF(AND(NOT(ISBLANK($D79)),$D79&lt;0),
" Error: Position at the beginning of the period must be a positive amount.",
""),
IF(AND(NOT(ISBLANK($K79)),$K79&lt;0),
" Error: Position at the end of the period must be a positive amount.",
""),
IF(AND(NOT(ISBLANK($K79)),
    $K79&gt;0,
    OR(ISBLANK('T03.05'!$J79),
        'T03.05'!$J79&lt;=0,
        ISBLANK('T04.04'!$K79),
        'T04.04'!$K79&lt;=0)),
" Warning: If at least one of the forms T03.05,T04.03,T04.04 contains data other than zero,also the other two forms must be completed.",
"")))</f>
        <v/>
      </c>
    </row>
    <row r="80" spans="1:13">
      <c r="A80" s="20"/>
      <c r="B80" s="20"/>
      <c r="C80" s="20"/>
      <c r="D80" s="15"/>
      <c r="E80" s="15"/>
      <c r="F80" s="15"/>
      <c r="G80" s="15"/>
      <c r="H80" s="15"/>
      <c r="I80" s="15"/>
      <c r="J80" s="15"/>
      <c r="K80" s="15"/>
      <c r="M80" s="30" t="str">
        <f>IF(COUNTA(D80:K80)=0,"",_xlfn.CONCAT(,
IF(AND(NOT(ISBLANK($K80)),
    ABS($K80-(($D80+$E80+$G80+$H80+$I80+$J80)-$F80))&gt;=1),
" Error: Position at the end of the period is not equal to: position at the beginning of the period+increase in assets-decrease in assets+exchange rate changes+price changes+other changes+rectifications.",
""),
IF(AND(NOT(ISBLANK($D80)),$D80&lt;0),
" Error: Position at the beginning of the period must be a positive amount.",
""),
IF(AND(NOT(ISBLANK($K80)),$K80&lt;0),
" Error: Position at the end of the period must be a positive amount.",
""),
IF(AND(NOT(ISBLANK($K80)),
    $K80&gt;0,
    OR(ISBLANK('T03.05'!$J80),
        'T03.05'!$J80&lt;=0,
        ISBLANK('T04.04'!$K80),
        'T04.04'!$K80&lt;=0)),
" Warning: If at least one of the forms T03.05,T04.03,T04.04 contains data other than zero,also the other two forms must be completed.",
"")))</f>
        <v/>
      </c>
    </row>
    <row r="81" spans="1:13">
      <c r="A81" s="20"/>
      <c r="B81" s="20"/>
      <c r="C81" s="20"/>
      <c r="D81" s="15"/>
      <c r="E81" s="15"/>
      <c r="F81" s="15"/>
      <c r="G81" s="15"/>
      <c r="H81" s="15"/>
      <c r="I81" s="15"/>
      <c r="J81" s="15"/>
      <c r="K81" s="15"/>
      <c r="M81" s="30" t="str">
        <f>IF(COUNTA(D81:K81)=0,"",_xlfn.CONCAT(,
IF(AND(NOT(ISBLANK($K81)),
    ABS($K81-(($D81+$E81+$G81+$H81+$I81+$J81)-$F81))&gt;=1),
" Error: Position at the end of the period is not equal to: position at the beginning of the period+increase in assets-decrease in assets+exchange rate changes+price changes+other changes+rectifications.",
""),
IF(AND(NOT(ISBLANK($D81)),$D81&lt;0),
" Error: Position at the beginning of the period must be a positive amount.",
""),
IF(AND(NOT(ISBLANK($K81)),$K81&lt;0),
" Error: Position at the end of the period must be a positive amount.",
""),
IF(AND(NOT(ISBLANK($K81)),
    $K81&gt;0,
    OR(ISBLANK('T03.05'!$J81),
        'T03.05'!$J81&lt;=0,
        ISBLANK('T04.04'!$K81),
        'T04.04'!$K81&lt;=0)),
" Warning: If at least one of the forms T03.05,T04.03,T04.04 contains data other than zero,also the other two forms must be completed.",
"")))</f>
        <v/>
      </c>
    </row>
    <row r="82" spans="1:13">
      <c r="A82" s="20"/>
      <c r="B82" s="20"/>
      <c r="C82" s="20"/>
      <c r="D82" s="15"/>
      <c r="E82" s="15"/>
      <c r="F82" s="15"/>
      <c r="G82" s="15"/>
      <c r="H82" s="15"/>
      <c r="I82" s="15"/>
      <c r="J82" s="15"/>
      <c r="K82" s="15"/>
      <c r="M82" s="30" t="str">
        <f>IF(COUNTA(D82:K82)=0,"",_xlfn.CONCAT(,
IF(AND(NOT(ISBLANK($K82)),
    ABS($K82-(($D82+$E82+$G82+$H82+$I82+$J82)-$F82))&gt;=1),
" Error: Position at the end of the period is not equal to: position at the beginning of the period+increase in assets-decrease in assets+exchange rate changes+price changes+other changes+rectifications.",
""),
IF(AND(NOT(ISBLANK($D82)),$D82&lt;0),
" Error: Position at the beginning of the period must be a positive amount.",
""),
IF(AND(NOT(ISBLANK($K82)),$K82&lt;0),
" Error: Position at the end of the period must be a positive amount.",
""),
IF(AND(NOT(ISBLANK($K82)),
    $K82&gt;0,
    OR(ISBLANK('T03.05'!$J82),
        'T03.05'!$J82&lt;=0,
        ISBLANK('T04.04'!$K82),
        'T04.04'!$K82&lt;=0)),
" Warning: If at least one of the forms T03.05,T04.03,T04.04 contains data other than zero,also the other two forms must be completed.",
"")))</f>
        <v/>
      </c>
    </row>
    <row r="83" spans="1:13">
      <c r="A83" s="20"/>
      <c r="B83" s="20"/>
      <c r="C83" s="20"/>
      <c r="D83" s="15"/>
      <c r="E83" s="15"/>
      <c r="F83" s="15"/>
      <c r="G83" s="15"/>
      <c r="H83" s="15"/>
      <c r="I83" s="15"/>
      <c r="J83" s="15"/>
      <c r="K83" s="15"/>
      <c r="M83" s="30" t="str">
        <f>IF(COUNTA(D83:K83)=0,"",_xlfn.CONCAT(,
IF(AND(NOT(ISBLANK($K83)),
    ABS($K83-(($D83+$E83+$G83+$H83+$I83+$J83)-$F83))&gt;=1),
" Error: Position at the end of the period is not equal to: position at the beginning of the period+increase in assets-decrease in assets+exchange rate changes+price changes+other changes+rectifications.",
""),
IF(AND(NOT(ISBLANK($D83)),$D83&lt;0),
" Error: Position at the beginning of the period must be a positive amount.",
""),
IF(AND(NOT(ISBLANK($K83)),$K83&lt;0),
" Error: Position at the end of the period must be a positive amount.",
""),
IF(AND(NOT(ISBLANK($K83)),
    $K83&gt;0,
    OR(ISBLANK('T03.05'!$J83),
        'T03.05'!$J83&lt;=0,
        ISBLANK('T04.04'!$K83),
        'T04.04'!$K83&lt;=0)),
" Warning: If at least one of the forms T03.05,T04.03,T04.04 contains data other than zero,also the other two forms must be completed.",
"")))</f>
        <v/>
      </c>
    </row>
    <row r="84" spans="1:13">
      <c r="A84" s="20"/>
      <c r="B84" s="20"/>
      <c r="C84" s="20"/>
      <c r="D84" s="15"/>
      <c r="E84" s="15"/>
      <c r="F84" s="15"/>
      <c r="G84" s="15"/>
      <c r="H84" s="15"/>
      <c r="I84" s="15"/>
      <c r="J84" s="15"/>
      <c r="K84" s="15"/>
      <c r="M84" s="30" t="str">
        <f>IF(COUNTA(D84:K84)=0,"",_xlfn.CONCAT(,
IF(AND(NOT(ISBLANK($K84)),
    ABS($K84-(($D84+$E84+$G84+$H84+$I84+$J84)-$F84))&gt;=1),
" Error: Position at the end of the period is not equal to: position at the beginning of the period+increase in assets-decrease in assets+exchange rate changes+price changes+other changes+rectifications.",
""),
IF(AND(NOT(ISBLANK($D84)),$D84&lt;0),
" Error: Position at the beginning of the period must be a positive amount.",
""),
IF(AND(NOT(ISBLANK($K84)),$K84&lt;0),
" Error: Position at the end of the period must be a positive amount.",
""),
IF(AND(NOT(ISBLANK($K84)),
    $K84&gt;0,
    OR(ISBLANK('T03.05'!$J84),
        'T03.05'!$J84&lt;=0,
        ISBLANK('T04.04'!$K84),
        'T04.04'!$K84&lt;=0)),
" Warning: If at least one of the forms T03.05,T04.03,T04.04 contains data other than zero,also the other two forms must be completed.",
"")))</f>
        <v/>
      </c>
    </row>
    <row r="85" spans="1:13">
      <c r="A85" s="20"/>
      <c r="B85" s="20"/>
      <c r="C85" s="20"/>
      <c r="D85" s="15"/>
      <c r="E85" s="15"/>
      <c r="F85" s="15"/>
      <c r="G85" s="15"/>
      <c r="H85" s="15"/>
      <c r="I85" s="15"/>
      <c r="J85" s="15"/>
      <c r="K85" s="15"/>
      <c r="M85" s="30" t="str">
        <f>IF(COUNTA(D85:K85)=0,"",_xlfn.CONCAT(,
IF(AND(NOT(ISBLANK($K85)),
    ABS($K85-(($D85+$E85+$G85+$H85+$I85+$J85)-$F85))&gt;=1),
" Error: Position at the end of the period is not equal to: position at the beginning of the period+increase in assets-decrease in assets+exchange rate changes+price changes+other changes+rectifications.",
""),
IF(AND(NOT(ISBLANK($D85)),$D85&lt;0),
" Error: Position at the beginning of the period must be a positive amount.",
""),
IF(AND(NOT(ISBLANK($K85)),$K85&lt;0),
" Error: Position at the end of the period must be a positive amount.",
""),
IF(AND(NOT(ISBLANK($K85)),
    $K85&gt;0,
    OR(ISBLANK('T03.05'!$J85),
        'T03.05'!$J85&lt;=0,
        ISBLANK('T04.04'!$K85),
        'T04.04'!$K85&lt;=0)),
" Warning: If at least one of the forms T03.05,T04.03,T04.04 contains data other than zero,also the other two forms must be completed.",
"")))</f>
        <v/>
      </c>
    </row>
    <row r="86" spans="1:13">
      <c r="A86" s="20"/>
      <c r="B86" s="20"/>
      <c r="C86" s="20"/>
      <c r="D86" s="15"/>
      <c r="E86" s="15"/>
      <c r="F86" s="15"/>
      <c r="G86" s="15"/>
      <c r="H86" s="15"/>
      <c r="I86" s="15"/>
      <c r="J86" s="15"/>
      <c r="K86" s="15"/>
      <c r="M86" s="30" t="str">
        <f>IF(COUNTA(D86:K86)=0,"",_xlfn.CONCAT(,
IF(AND(NOT(ISBLANK($K86)),
    ABS($K86-(($D86+$E86+$G86+$H86+$I86+$J86)-$F86))&gt;=1),
" Error: Position at the end of the period is not equal to: position at the beginning of the period+increase in assets-decrease in assets+exchange rate changes+price changes+other changes+rectifications.",
""),
IF(AND(NOT(ISBLANK($D86)),$D86&lt;0),
" Error: Position at the beginning of the period must be a positive amount.",
""),
IF(AND(NOT(ISBLANK($K86)),$K86&lt;0),
" Error: Position at the end of the period must be a positive amount.",
""),
IF(AND(NOT(ISBLANK($K86)),
    $K86&gt;0,
    OR(ISBLANK('T03.05'!$J86),
        'T03.05'!$J86&lt;=0,
        ISBLANK('T04.04'!$K86),
        'T04.04'!$K86&lt;=0)),
" Warning: If at least one of the forms T03.05,T04.03,T04.04 contains data other than zero,also the other two forms must be completed.",
"")))</f>
        <v/>
      </c>
    </row>
    <row r="87" spans="1:13">
      <c r="A87" s="20"/>
      <c r="B87" s="20"/>
      <c r="C87" s="20"/>
      <c r="D87" s="15"/>
      <c r="E87" s="15"/>
      <c r="F87" s="15"/>
      <c r="G87" s="15"/>
      <c r="H87" s="15"/>
      <c r="I87" s="15"/>
      <c r="J87" s="15"/>
      <c r="K87" s="15"/>
      <c r="M87" s="30" t="str">
        <f>IF(COUNTA(D87:K87)=0,"",_xlfn.CONCAT(,
IF(AND(NOT(ISBLANK($K87)),
    ABS($K87-(($D87+$E87+$G87+$H87+$I87+$J87)-$F87))&gt;=1),
" Error: Position at the end of the period is not equal to: position at the beginning of the period+increase in assets-decrease in assets+exchange rate changes+price changes+other changes+rectifications.",
""),
IF(AND(NOT(ISBLANK($D87)),$D87&lt;0),
" Error: Position at the beginning of the period must be a positive amount.",
""),
IF(AND(NOT(ISBLANK($K87)),$K87&lt;0),
" Error: Position at the end of the period must be a positive amount.",
""),
IF(AND(NOT(ISBLANK($K87)),
    $K87&gt;0,
    OR(ISBLANK('T03.05'!$J87),
        'T03.05'!$J87&lt;=0,
        ISBLANK('T04.04'!$K87),
        'T04.04'!$K87&lt;=0)),
" Warning: If at least one of the forms T03.05,T04.03,T04.04 contains data other than zero,also the other two forms must be completed.",
"")))</f>
        <v/>
      </c>
    </row>
    <row r="88" spans="1:13">
      <c r="A88" s="20"/>
      <c r="B88" s="20"/>
      <c r="C88" s="20"/>
      <c r="D88" s="15"/>
      <c r="E88" s="15"/>
      <c r="F88" s="15"/>
      <c r="G88" s="15"/>
      <c r="H88" s="15"/>
      <c r="I88" s="15"/>
      <c r="J88" s="15"/>
      <c r="K88" s="15"/>
      <c r="M88" s="30" t="str">
        <f>IF(COUNTA(D88:K88)=0,"",_xlfn.CONCAT(,
IF(AND(NOT(ISBLANK($K88)),
    ABS($K88-(($D88+$E88+$G88+$H88+$I88+$J88)-$F88))&gt;=1),
" Error: Position at the end of the period is not equal to: position at the beginning of the period+increase in assets-decrease in assets+exchange rate changes+price changes+other changes+rectifications.",
""),
IF(AND(NOT(ISBLANK($D88)),$D88&lt;0),
" Error: Position at the beginning of the period must be a positive amount.",
""),
IF(AND(NOT(ISBLANK($K88)),$K88&lt;0),
" Error: Position at the end of the period must be a positive amount.",
""),
IF(AND(NOT(ISBLANK($K88)),
    $K88&gt;0,
    OR(ISBLANK('T03.05'!$J88),
        'T03.05'!$J88&lt;=0,
        ISBLANK('T04.04'!$K88),
        'T04.04'!$K88&lt;=0)),
" Warning: If at least one of the forms T03.05,T04.03,T04.04 contains data other than zero,also the other two forms must be completed.",
"")))</f>
        <v/>
      </c>
    </row>
    <row r="89" spans="1:13">
      <c r="A89" s="20"/>
      <c r="B89" s="20"/>
      <c r="C89" s="20"/>
      <c r="D89" s="15"/>
      <c r="E89" s="15"/>
      <c r="F89" s="15"/>
      <c r="G89" s="15"/>
      <c r="H89" s="15"/>
      <c r="I89" s="15"/>
      <c r="J89" s="15"/>
      <c r="K89" s="15"/>
      <c r="M89" s="30" t="str">
        <f>IF(COUNTA(D89:K89)=0,"",_xlfn.CONCAT(,
IF(AND(NOT(ISBLANK($K89)),
    ABS($K89-(($D89+$E89+$G89+$H89+$I89+$J89)-$F89))&gt;=1),
" Error: Position at the end of the period is not equal to: position at the beginning of the period+increase in assets-decrease in assets+exchange rate changes+price changes+other changes+rectifications.",
""),
IF(AND(NOT(ISBLANK($D89)),$D89&lt;0),
" Error: Position at the beginning of the period must be a positive amount.",
""),
IF(AND(NOT(ISBLANK($K89)),$K89&lt;0),
" Error: Position at the end of the period must be a positive amount.",
""),
IF(AND(NOT(ISBLANK($K89)),
    $K89&gt;0,
    OR(ISBLANK('T03.05'!$J89),
        'T03.05'!$J89&lt;=0,
        ISBLANK('T04.04'!$K89),
        'T04.04'!$K89&lt;=0)),
" Warning: If at least one of the forms T03.05,T04.03,T04.04 contains data other than zero,also the other two forms must be completed.",
"")))</f>
        <v/>
      </c>
    </row>
    <row r="90" spans="1:13">
      <c r="A90" s="20"/>
      <c r="B90" s="20"/>
      <c r="C90" s="20"/>
      <c r="D90" s="15"/>
      <c r="E90" s="15"/>
      <c r="F90" s="15"/>
      <c r="G90" s="15"/>
      <c r="H90" s="15"/>
      <c r="I90" s="15"/>
      <c r="J90" s="15"/>
      <c r="K90" s="15"/>
      <c r="M90" s="30" t="str">
        <f>IF(COUNTA(D90:K90)=0,"",_xlfn.CONCAT(,
IF(AND(NOT(ISBLANK($K90)),
    ABS($K90-(($D90+$E90+$G90+$H90+$I90+$J90)-$F90))&gt;=1),
" Error: Position at the end of the period is not equal to: position at the beginning of the period+increase in assets-decrease in assets+exchange rate changes+price changes+other changes+rectifications.",
""),
IF(AND(NOT(ISBLANK($D90)),$D90&lt;0),
" Error: Position at the beginning of the period must be a positive amount.",
""),
IF(AND(NOT(ISBLANK($K90)),$K90&lt;0),
" Error: Position at the end of the period must be a positive amount.",
""),
IF(AND(NOT(ISBLANK($K90)),
    $K90&gt;0,
    OR(ISBLANK('T03.05'!$J90),
        'T03.05'!$J90&lt;=0,
        ISBLANK('T04.04'!$K90),
        'T04.04'!$K90&lt;=0)),
" Warning: If at least one of the forms T03.05,T04.03,T04.04 contains data other than zero,also the other two forms must be completed.",
"")))</f>
        <v/>
      </c>
    </row>
    <row r="91" spans="1:13">
      <c r="A91" s="20"/>
      <c r="B91" s="20"/>
      <c r="C91" s="20"/>
      <c r="D91" s="15"/>
      <c r="E91" s="15"/>
      <c r="F91" s="15"/>
      <c r="G91" s="15"/>
      <c r="H91" s="15"/>
      <c r="I91" s="15"/>
      <c r="J91" s="15"/>
      <c r="K91" s="15"/>
      <c r="M91" s="30" t="str">
        <f>IF(COUNTA(D91:K91)=0,"",_xlfn.CONCAT(,
IF(AND(NOT(ISBLANK($K91)),
    ABS($K91-(($D91+$E91+$G91+$H91+$I91+$J91)-$F91))&gt;=1),
" Error: Position at the end of the period is not equal to: position at the beginning of the period+increase in assets-decrease in assets+exchange rate changes+price changes+other changes+rectifications.",
""),
IF(AND(NOT(ISBLANK($D91)),$D91&lt;0),
" Error: Position at the beginning of the period must be a positive amount.",
""),
IF(AND(NOT(ISBLANK($K91)),$K91&lt;0),
" Error: Position at the end of the period must be a positive amount.",
""),
IF(AND(NOT(ISBLANK($K91)),
    $K91&gt;0,
    OR(ISBLANK('T03.05'!$J91),
        'T03.05'!$J91&lt;=0,
        ISBLANK('T04.04'!$K91),
        'T04.04'!$K91&lt;=0)),
" Warning: If at least one of the forms T03.05,T04.03,T04.04 contains data other than zero,also the other two forms must be completed.",
"")))</f>
        <v/>
      </c>
    </row>
    <row r="92" spans="1:13">
      <c r="A92" s="20"/>
      <c r="B92" s="20"/>
      <c r="C92" s="20"/>
      <c r="D92" s="15"/>
      <c r="E92" s="15"/>
      <c r="F92" s="15"/>
      <c r="G92" s="15"/>
      <c r="H92" s="15"/>
      <c r="I92" s="15"/>
      <c r="J92" s="15"/>
      <c r="K92" s="15"/>
      <c r="M92" s="30" t="str">
        <f>IF(COUNTA(D92:K92)=0,"",_xlfn.CONCAT(,
IF(AND(NOT(ISBLANK($K92)),
    ABS($K92-(($D92+$E92+$G92+$H92+$I92+$J92)-$F92))&gt;=1),
" Error: Position at the end of the period is not equal to: position at the beginning of the period+increase in assets-decrease in assets+exchange rate changes+price changes+other changes+rectifications.",
""),
IF(AND(NOT(ISBLANK($D92)),$D92&lt;0),
" Error: Position at the beginning of the period must be a positive amount.",
""),
IF(AND(NOT(ISBLANK($K92)),$K92&lt;0),
" Error: Position at the end of the period must be a positive amount.",
""),
IF(AND(NOT(ISBLANK($K92)),
    $K92&gt;0,
    OR(ISBLANK('T03.05'!$J92),
        'T03.05'!$J92&lt;=0,
        ISBLANK('T04.04'!$K92),
        'T04.04'!$K92&lt;=0)),
" Warning: If at least one of the forms T03.05,T04.03,T04.04 contains data other than zero,also the other two forms must be completed.",
"")))</f>
        <v/>
      </c>
    </row>
    <row r="93" spans="1:13">
      <c r="A93" s="20"/>
      <c r="B93" s="20"/>
      <c r="C93" s="20"/>
      <c r="D93" s="15"/>
      <c r="E93" s="15"/>
      <c r="F93" s="15"/>
      <c r="G93" s="15"/>
      <c r="H93" s="15"/>
      <c r="I93" s="15"/>
      <c r="J93" s="15"/>
      <c r="K93" s="15"/>
      <c r="M93" s="30" t="str">
        <f>IF(COUNTA(D93:K93)=0,"",_xlfn.CONCAT(,
IF(AND(NOT(ISBLANK($K93)),
    ABS($K93-(($D93+$E93+$G93+$H93+$I93+$J93)-$F93))&gt;=1),
" Error: Position at the end of the period is not equal to: position at the beginning of the period+increase in assets-decrease in assets+exchange rate changes+price changes+other changes+rectifications.",
""),
IF(AND(NOT(ISBLANK($D93)),$D93&lt;0),
" Error: Position at the beginning of the period must be a positive amount.",
""),
IF(AND(NOT(ISBLANK($K93)),$K93&lt;0),
" Error: Position at the end of the period must be a positive amount.",
""),
IF(AND(NOT(ISBLANK($K93)),
    $K93&gt;0,
    OR(ISBLANK('T03.05'!$J93),
        'T03.05'!$J93&lt;=0,
        ISBLANK('T04.04'!$K93),
        'T04.04'!$K93&lt;=0)),
" Warning: If at least one of the forms T03.05,T04.03,T04.04 contains data other than zero,also the other two forms must be completed.",
"")))</f>
        <v/>
      </c>
    </row>
    <row r="94" spans="1:13">
      <c r="A94" s="20"/>
      <c r="B94" s="20"/>
      <c r="C94" s="20"/>
      <c r="D94" s="15"/>
      <c r="E94" s="15"/>
      <c r="F94" s="15"/>
      <c r="G94" s="15"/>
      <c r="H94" s="15"/>
      <c r="I94" s="15"/>
      <c r="J94" s="15"/>
      <c r="K94" s="15"/>
      <c r="M94" s="30" t="str">
        <f>IF(COUNTA(D94:K94)=0,"",_xlfn.CONCAT(,
IF(AND(NOT(ISBLANK($K94)),
    ABS($K94-(($D94+$E94+$G94+$H94+$I94+$J94)-$F94))&gt;=1),
" Error: Position at the end of the period is not equal to: position at the beginning of the period+increase in assets-decrease in assets+exchange rate changes+price changes+other changes+rectifications.",
""),
IF(AND(NOT(ISBLANK($D94)),$D94&lt;0),
" Error: Position at the beginning of the period must be a positive amount.",
""),
IF(AND(NOT(ISBLANK($K94)),$K94&lt;0),
" Error: Position at the end of the period must be a positive amount.",
""),
IF(AND(NOT(ISBLANK($K94)),
    $K94&gt;0,
    OR(ISBLANK('T03.05'!$J94),
        'T03.05'!$J94&lt;=0,
        ISBLANK('T04.04'!$K94),
        'T04.04'!$K94&lt;=0)),
" Warning: If at least one of the forms T03.05,T04.03,T04.04 contains data other than zero,also the other two forms must be completed.",
"")))</f>
        <v/>
      </c>
    </row>
    <row r="95" spans="1:13">
      <c r="A95" s="20"/>
      <c r="B95" s="20"/>
      <c r="C95" s="20"/>
      <c r="D95" s="15"/>
      <c r="E95" s="15"/>
      <c r="F95" s="15"/>
      <c r="G95" s="15"/>
      <c r="H95" s="15"/>
      <c r="I95" s="15"/>
      <c r="J95" s="15"/>
      <c r="K95" s="15"/>
      <c r="M95" s="30" t="str">
        <f>IF(COUNTA(D95:K95)=0,"",_xlfn.CONCAT(,
IF(AND(NOT(ISBLANK($K95)),
    ABS($K95-(($D95+$E95+$G95+$H95+$I95+$J95)-$F95))&gt;=1),
" Error: Position at the end of the period is not equal to: position at the beginning of the period+increase in assets-decrease in assets+exchange rate changes+price changes+other changes+rectifications.",
""),
IF(AND(NOT(ISBLANK($D95)),$D95&lt;0),
" Error: Position at the beginning of the period must be a positive amount.",
""),
IF(AND(NOT(ISBLANK($K95)),$K95&lt;0),
" Error: Position at the end of the period must be a positive amount.",
""),
IF(AND(NOT(ISBLANK($K95)),
    $K95&gt;0,
    OR(ISBLANK('T03.05'!$J95),
        'T03.05'!$J95&lt;=0,
        ISBLANK('T04.04'!$K95),
        'T04.04'!$K95&lt;=0)),
" Warning: If at least one of the forms T03.05,T04.03,T04.04 contains data other than zero,also the other two forms must be completed.",
"")))</f>
        <v/>
      </c>
    </row>
    <row r="96" spans="1:13">
      <c r="A96" s="20"/>
      <c r="B96" s="20"/>
      <c r="C96" s="20"/>
      <c r="D96" s="15"/>
      <c r="E96" s="15"/>
      <c r="F96" s="15"/>
      <c r="G96" s="15"/>
      <c r="H96" s="15"/>
      <c r="I96" s="15"/>
      <c r="J96" s="15"/>
      <c r="K96" s="15"/>
      <c r="M96" s="30" t="str">
        <f>IF(COUNTA(D96:K96)=0,"",_xlfn.CONCAT(,
IF(AND(NOT(ISBLANK($K96)),
    ABS($K96-(($D96+$E96+$G96+$H96+$I96+$J96)-$F96))&gt;=1),
" Error: Position at the end of the period is not equal to: position at the beginning of the period+increase in assets-decrease in assets+exchange rate changes+price changes+other changes+rectifications.",
""),
IF(AND(NOT(ISBLANK($D96)),$D96&lt;0),
" Error: Position at the beginning of the period must be a positive amount.",
""),
IF(AND(NOT(ISBLANK($K96)),$K96&lt;0),
" Error: Position at the end of the period must be a positive amount.",
""),
IF(AND(NOT(ISBLANK($K96)),
    $K96&gt;0,
    OR(ISBLANK('T03.05'!$J96),
        'T03.05'!$J96&lt;=0,
        ISBLANK('T04.04'!$K96),
        'T04.04'!$K96&lt;=0)),
" Warning: If at least one of the forms T03.05,T04.03,T04.04 contains data other than zero,also the other two forms must be completed.",
"")))</f>
        <v/>
      </c>
    </row>
    <row r="97" spans="1:13">
      <c r="A97" s="20"/>
      <c r="B97" s="20"/>
      <c r="C97" s="20"/>
      <c r="D97" s="15"/>
      <c r="E97" s="15"/>
      <c r="F97" s="15"/>
      <c r="G97" s="15"/>
      <c r="H97" s="15"/>
      <c r="I97" s="15"/>
      <c r="J97" s="15"/>
      <c r="K97" s="15"/>
      <c r="M97" s="30" t="str">
        <f>IF(COUNTA(D97:K97)=0,"",_xlfn.CONCAT(,
IF(AND(NOT(ISBLANK($K97)),
    ABS($K97-(($D97+$E97+$G97+$H97+$I97+$J97)-$F97))&gt;=1),
" Error: Position at the end of the period is not equal to: position at the beginning of the period+increase in assets-decrease in assets+exchange rate changes+price changes+other changes+rectifications.",
""),
IF(AND(NOT(ISBLANK($D97)),$D97&lt;0),
" Error: Position at the beginning of the period must be a positive amount.",
""),
IF(AND(NOT(ISBLANK($K97)),$K97&lt;0),
" Error: Position at the end of the period must be a positive amount.",
""),
IF(AND(NOT(ISBLANK($K97)),
    $K97&gt;0,
    OR(ISBLANK('T03.05'!$J97),
        'T03.05'!$J97&lt;=0,
        ISBLANK('T04.04'!$K97),
        'T04.04'!$K97&lt;=0)),
" Warning: If at least one of the forms T03.05,T04.03,T04.04 contains data other than zero,also the other two forms must be completed.",
"")))</f>
        <v/>
      </c>
    </row>
    <row r="98" spans="1:13">
      <c r="A98" s="20"/>
      <c r="B98" s="20"/>
      <c r="C98" s="20"/>
      <c r="D98" s="15"/>
      <c r="E98" s="15"/>
      <c r="F98" s="15"/>
      <c r="G98" s="15"/>
      <c r="H98" s="15"/>
      <c r="I98" s="15"/>
      <c r="J98" s="15"/>
      <c r="K98" s="15"/>
      <c r="M98" s="30" t="str">
        <f>IF(COUNTA(D98:K98)=0,"",_xlfn.CONCAT(,
IF(AND(NOT(ISBLANK($K98)),
    ABS($K98-(($D98+$E98+$G98+$H98+$I98+$J98)-$F98))&gt;=1),
" Error: Position at the end of the period is not equal to: position at the beginning of the period+increase in assets-decrease in assets+exchange rate changes+price changes+other changes+rectifications.",
""),
IF(AND(NOT(ISBLANK($D98)),$D98&lt;0),
" Error: Position at the beginning of the period must be a positive amount.",
""),
IF(AND(NOT(ISBLANK($K98)),$K98&lt;0),
" Error: Position at the end of the period must be a positive amount.",
""),
IF(AND(NOT(ISBLANK($K98)),
    $K98&gt;0,
    OR(ISBLANK('T03.05'!$J98),
        'T03.05'!$J98&lt;=0,
        ISBLANK('T04.04'!$K98),
        'T04.04'!$K98&lt;=0)),
" Warning: If at least one of the forms T03.05,T04.03,T04.04 contains data other than zero,also the other two forms must be completed.",
"")))</f>
        <v/>
      </c>
    </row>
    <row r="99" spans="1:13">
      <c r="A99" s="20"/>
      <c r="B99" s="20"/>
      <c r="C99" s="20"/>
      <c r="D99" s="15"/>
      <c r="E99" s="15"/>
      <c r="F99" s="15"/>
      <c r="G99" s="15"/>
      <c r="H99" s="15"/>
      <c r="I99" s="15"/>
      <c r="J99" s="15"/>
      <c r="K99" s="15"/>
      <c r="M99" s="30" t="str">
        <f>IF(COUNTA(D99:K99)=0,"",_xlfn.CONCAT(,
IF(AND(NOT(ISBLANK($K99)),
    ABS($K99-(($D99+$E99+$G99+$H99+$I99+$J99)-$F99))&gt;=1),
" Error: Position at the end of the period is not equal to: position at the beginning of the period+increase in assets-decrease in assets+exchange rate changes+price changes+other changes+rectifications.",
""),
IF(AND(NOT(ISBLANK($D99)),$D99&lt;0),
" Error: Position at the beginning of the period must be a positive amount.",
""),
IF(AND(NOT(ISBLANK($K99)),$K99&lt;0),
" Error: Position at the end of the period must be a positive amount.",
""),
IF(AND(NOT(ISBLANK($K99)),
    $K99&gt;0,
    OR(ISBLANK('T03.05'!$J99),
        'T03.05'!$J99&lt;=0,
        ISBLANK('T04.04'!$K99),
        'T04.04'!$K99&lt;=0)),
" Warning: If at least one of the forms T03.05,T04.03,T04.04 contains data other than zero,also the other two forms must be completed.",
"")))</f>
        <v/>
      </c>
    </row>
    <row r="100" spans="1:13">
      <c r="A100" s="20"/>
      <c r="B100" s="20"/>
      <c r="C100" s="20"/>
      <c r="D100" s="15"/>
      <c r="E100" s="15"/>
      <c r="F100" s="15"/>
      <c r="G100" s="15"/>
      <c r="H100" s="15"/>
      <c r="I100" s="15"/>
      <c r="J100" s="15"/>
      <c r="K100" s="15"/>
      <c r="M100" s="30" t="str">
        <f>IF(COUNTA(D100:K100)=0,"",_xlfn.CONCAT(,
IF(AND(NOT(ISBLANK($K100)),
    ABS($K100-(($D100+$E100+$G100+$H100+$I100+$J100)-$F100))&gt;=1),
" Error: Position at the end of the period is not equal to: position at the beginning of the period+increase in assets-decrease in assets+exchange rate changes+price changes+other changes+rectifications.",
""),
IF(AND(NOT(ISBLANK($D100)),$D100&lt;0),
" Error: Position at the beginning of the period must be a positive amount.",
""),
IF(AND(NOT(ISBLANK($K100)),$K100&lt;0),
" Error: Position at the end of the period must be a positive amount.",
""),
IF(AND(NOT(ISBLANK($K100)),
    $K100&gt;0,
    OR(ISBLANK('T03.05'!$J100),
        'T03.05'!$J100&lt;=0,
        ISBLANK('T04.04'!$K100),
        'T04.04'!$K100&lt;=0)),
" Warning: If at least one of the forms T03.05,T04.03,T04.04 contains data other than zero,also the other two forms must be completed.",
"")))</f>
        <v/>
      </c>
    </row>
    <row r="101" spans="1:13">
      <c r="A101" s="20"/>
      <c r="B101" s="20"/>
      <c r="C101" s="20"/>
      <c r="D101" s="15"/>
      <c r="E101" s="15"/>
      <c r="F101" s="15"/>
      <c r="G101" s="15"/>
      <c r="H101" s="15"/>
      <c r="I101" s="15"/>
      <c r="J101" s="15"/>
      <c r="K101" s="15"/>
      <c r="M101" s="30" t="str">
        <f>IF(COUNTA(D101:K101)=0,"",_xlfn.CONCAT(,
IF(AND(NOT(ISBLANK($K101)),
    ABS($K101-(($D101+$E101+$G101+$H101+$I101+$J101)-$F101))&gt;=1),
" Error: Position at the end of the period is not equal to: position at the beginning of the period+increase in assets-decrease in assets+exchange rate changes+price changes+other changes+rectifications.",
""),
IF(AND(NOT(ISBLANK($D101)),$D101&lt;0),
" Error: Position at the beginning of the period must be a positive amount.",
""),
IF(AND(NOT(ISBLANK($K101)),$K101&lt;0),
" Error: Position at the end of the period must be a positive amount.",
""),
IF(AND(NOT(ISBLANK($K101)),
    $K101&gt;0,
    OR(ISBLANK('T03.05'!$J101),
        'T03.05'!$J101&lt;=0,
        ISBLANK('T04.04'!$K101),
        'T04.04'!$K101&lt;=0)),
" Warning: If at least one of the forms T03.05,T04.03,T04.04 contains data other than zero,also the other two forms must be completed.",
"")))</f>
        <v/>
      </c>
    </row>
    <row r="102" spans="1:13">
      <c r="A102" s="20"/>
      <c r="B102" s="20"/>
      <c r="C102" s="20"/>
      <c r="D102" s="15"/>
      <c r="E102" s="15"/>
      <c r="F102" s="15"/>
      <c r="G102" s="15"/>
      <c r="H102" s="15"/>
      <c r="I102" s="15"/>
      <c r="J102" s="15"/>
      <c r="K102" s="15"/>
      <c r="M102" s="30" t="str">
        <f>IF(COUNTA(D102:K102)=0,"",_xlfn.CONCAT(,
IF(AND(NOT(ISBLANK($K102)),
    ABS($K102-(($D102+$E102+$G102+$H102+$I102+$J102)-$F102))&gt;=1),
" Error: Position at the end of the period is not equal to: position at the beginning of the period+increase in assets-decrease in assets+exchange rate changes+price changes+other changes+rectifications.",
""),
IF(AND(NOT(ISBLANK($D102)),$D102&lt;0),
" Error: Position at the beginning of the period must be a positive amount.",
""),
IF(AND(NOT(ISBLANK($K102)),$K102&lt;0),
" Error: Position at the end of the period must be a positive amount.",
""),
IF(AND(NOT(ISBLANK($K102)),
    $K102&gt;0,
    OR(ISBLANK('T03.05'!$J102),
        'T03.05'!$J102&lt;=0,
        ISBLANK('T04.04'!$K102),
        'T04.04'!$K102&lt;=0)),
" Warning: If at least one of the forms T03.05,T04.03,T04.04 contains data other than zero,also the other two forms must be completed.",
"")))</f>
        <v/>
      </c>
    </row>
    <row r="103" spans="1:13">
      <c r="A103" s="20"/>
      <c r="B103" s="20"/>
      <c r="C103" s="20"/>
      <c r="D103" s="15"/>
      <c r="E103" s="15"/>
      <c r="F103" s="15"/>
      <c r="G103" s="15"/>
      <c r="H103" s="15"/>
      <c r="I103" s="15"/>
      <c r="J103" s="15"/>
      <c r="K103" s="15"/>
      <c r="M103" s="30" t="str">
        <f>IF(COUNTA(D103:K103)=0,"",_xlfn.CONCAT(,
IF(AND(NOT(ISBLANK($K103)),
    ABS($K103-(($D103+$E103+$G103+$H103+$I103+$J103)-$F103))&gt;=1),
" Error: Position at the end of the period is not equal to: position at the beginning of the period+increase in assets-decrease in assets+exchange rate changes+price changes+other changes+rectifications.",
""),
IF(AND(NOT(ISBLANK($D103)),$D103&lt;0),
" Error: Position at the beginning of the period must be a positive amount.",
""),
IF(AND(NOT(ISBLANK($K103)),$K103&lt;0),
" Error: Position at the end of the period must be a positive amount.",
""),
IF(AND(NOT(ISBLANK($K103)),
    $K103&gt;0,
    OR(ISBLANK('T03.05'!$J103),
        'T03.05'!$J103&lt;=0,
        ISBLANK('T04.04'!$K103),
        'T04.04'!$K103&lt;=0)),
" Warning: If at least one of the forms T03.05,T04.03,T04.04 contains data other than zero,also the other two forms must be completed.",
"")))</f>
        <v/>
      </c>
    </row>
    <row r="104" spans="1:13">
      <c r="A104" s="20"/>
      <c r="B104" s="20"/>
      <c r="C104" s="20"/>
      <c r="D104" s="15"/>
      <c r="E104" s="15"/>
      <c r="F104" s="15"/>
      <c r="G104" s="15"/>
      <c r="H104" s="15"/>
      <c r="I104" s="15"/>
      <c r="J104" s="15"/>
      <c r="K104" s="15"/>
      <c r="M104" s="30" t="str">
        <f>IF(COUNTA(D104:K104)=0,"",_xlfn.CONCAT(,
IF(AND(NOT(ISBLANK($K104)),
    ABS($K104-(($D104+$E104+$G104+$H104+$I104+$J104)-$F104))&gt;=1),
" Error: Position at the end of the period is not equal to: position at the beginning of the period+increase in assets-decrease in assets+exchange rate changes+price changes+other changes+rectifications.",
""),
IF(AND(NOT(ISBLANK($D104)),$D104&lt;0),
" Error: Position at the beginning of the period must be a positive amount.",
""),
IF(AND(NOT(ISBLANK($K104)),$K104&lt;0),
" Error: Position at the end of the period must be a positive amount.",
""),
IF(AND(NOT(ISBLANK($K104)),
    $K104&gt;0,
    OR(ISBLANK('T03.05'!$J104),
        'T03.05'!$J104&lt;=0,
        ISBLANK('T04.04'!$K104),
        'T04.04'!$K104&lt;=0)),
" Warning: If at least one of the forms T03.05,T04.03,T04.04 contains data other than zero,also the other two forms must be completed.",
"")))</f>
        <v/>
      </c>
    </row>
    <row r="105" spans="1:13">
      <c r="A105" s="20"/>
      <c r="B105" s="20"/>
      <c r="C105" s="20"/>
      <c r="D105" s="15"/>
      <c r="E105" s="15"/>
      <c r="F105" s="15"/>
      <c r="G105" s="15"/>
      <c r="H105" s="15"/>
      <c r="I105" s="15"/>
      <c r="J105" s="15"/>
      <c r="K105" s="15"/>
      <c r="M105" s="30" t="str">
        <f>IF(COUNTA(D105:K105)=0,"",_xlfn.CONCAT(,
IF(AND(NOT(ISBLANK($K105)),
    ABS($K105-(($D105+$E105+$G105+$H105+$I105+$J105)-$F105))&gt;=1),
" Error: Position at the end of the period is not equal to: position at the beginning of the period+increase in assets-decrease in assets+exchange rate changes+price changes+other changes+rectifications.",
""),
IF(AND(NOT(ISBLANK($D105)),$D105&lt;0),
" Error: Position at the beginning of the period must be a positive amount.",
""),
IF(AND(NOT(ISBLANK($K105)),$K105&lt;0),
" Error: Position at the end of the period must be a positive amount.",
""),
IF(AND(NOT(ISBLANK($K105)),
    $K105&gt;0,
    OR(ISBLANK('T03.05'!$J105),
        'T03.05'!$J105&lt;=0,
        ISBLANK('T04.04'!$K105),
        'T04.04'!$K105&lt;=0)),
" Warning: If at least one of the forms T03.05,T04.03,T04.04 contains data other than zero,also the other two forms must be completed.",
"")))</f>
        <v/>
      </c>
    </row>
    <row r="106" spans="1:13">
      <c r="A106" s="20"/>
      <c r="B106" s="20"/>
      <c r="C106" s="20"/>
      <c r="D106" s="15"/>
      <c r="E106" s="15"/>
      <c r="F106" s="15"/>
      <c r="G106" s="15"/>
      <c r="H106" s="15"/>
      <c r="I106" s="15"/>
      <c r="J106" s="15"/>
      <c r="K106" s="15"/>
      <c r="M106" s="30" t="str">
        <f>IF(COUNTA(D106:K106)=0,"",_xlfn.CONCAT(,
IF(AND(NOT(ISBLANK($K106)),
    ABS($K106-(($D106+$E106+$G106+$H106+$I106+$J106)-$F106))&gt;=1),
" Error: Position at the end of the period is not equal to: position at the beginning of the period+increase in assets-decrease in assets+exchange rate changes+price changes+other changes+rectifications.",
""),
IF(AND(NOT(ISBLANK($D106)),$D106&lt;0),
" Error: Position at the beginning of the period must be a positive amount.",
""),
IF(AND(NOT(ISBLANK($K106)),$K106&lt;0),
" Error: Position at the end of the period must be a positive amount.",
""),
IF(AND(NOT(ISBLANK($K106)),
    $K106&gt;0,
    OR(ISBLANK('T03.05'!$J106),
        'T03.05'!$J106&lt;=0,
        ISBLANK('T04.04'!$K106),
        'T04.04'!$K106&lt;=0)),
" Warning: If at least one of the forms T03.05,T04.03,T04.04 contains data other than zero,also the other two forms must be completed.",
"")))</f>
        <v/>
      </c>
    </row>
    <row r="107" spans="1:13">
      <c r="A107" s="20"/>
      <c r="B107" s="20"/>
      <c r="C107" s="20"/>
      <c r="D107" s="15"/>
      <c r="E107" s="15"/>
      <c r="F107" s="15"/>
      <c r="G107" s="15"/>
      <c r="H107" s="15"/>
      <c r="I107" s="15"/>
      <c r="J107" s="15"/>
      <c r="K107" s="15"/>
      <c r="M107" s="30" t="str">
        <f>IF(COUNTA(D107:K107)=0,"",_xlfn.CONCAT(,
IF(AND(NOT(ISBLANK($K107)),
    ABS($K107-(($D107+$E107+$G107+$H107+$I107+$J107)-$F107))&gt;=1),
" Error: Position at the end of the period is not equal to: position at the beginning of the period+increase in assets-decrease in assets+exchange rate changes+price changes+other changes+rectifications.",
""),
IF(AND(NOT(ISBLANK($D107)),$D107&lt;0),
" Error: Position at the beginning of the period must be a positive amount.",
""),
IF(AND(NOT(ISBLANK($K107)),$K107&lt;0),
" Error: Position at the end of the period must be a positive amount.",
""),
IF(AND(NOT(ISBLANK($K107)),
    $K107&gt;0,
    OR(ISBLANK('T03.05'!$J107),
        'T03.05'!$J107&lt;=0,
        ISBLANK('T04.04'!$K107),
        'T04.04'!$K107&lt;=0)),
" Warning: If at least one of the forms T03.05,T04.03,T04.04 contains data other than zero,also the other two forms must be completed.",
"")))</f>
        <v/>
      </c>
    </row>
    <row r="108" spans="1:13">
      <c r="A108" s="20"/>
      <c r="B108" s="20"/>
      <c r="C108" s="20"/>
      <c r="D108" s="15"/>
      <c r="E108" s="15"/>
      <c r="F108" s="15"/>
      <c r="G108" s="15"/>
      <c r="H108" s="15"/>
      <c r="I108" s="15"/>
      <c r="J108" s="15"/>
      <c r="K108" s="15"/>
      <c r="M108" s="30" t="str">
        <f>IF(COUNTA(D108:K108)=0,"",_xlfn.CONCAT(,
IF(AND(NOT(ISBLANK($K108)),
    ABS($K108-(($D108+$E108+$G108+$H108+$I108+$J108)-$F108))&gt;=1),
" Error: Position at the end of the period is not equal to: position at the beginning of the period+increase in assets-decrease in assets+exchange rate changes+price changes+other changes+rectifications.",
""),
IF(AND(NOT(ISBLANK($D108)),$D108&lt;0),
" Error: Position at the beginning of the period must be a positive amount.",
""),
IF(AND(NOT(ISBLANK($K108)),$K108&lt;0),
" Error: Position at the end of the period must be a positive amount.",
""),
IF(AND(NOT(ISBLANK($K108)),
    $K108&gt;0,
    OR(ISBLANK('T03.05'!$J108),
        'T03.05'!$J108&lt;=0,
        ISBLANK('T04.04'!$K108),
        'T04.04'!$K108&lt;=0)),
" Warning: If at least one of the forms T03.05,T04.03,T04.04 contains data other than zero,also the other two forms must be completed.",
"")))</f>
        <v/>
      </c>
    </row>
    <row r="109" spans="1:13">
      <c r="A109" s="20"/>
      <c r="B109" s="20"/>
      <c r="C109" s="20"/>
      <c r="D109" s="15"/>
      <c r="E109" s="15"/>
      <c r="F109" s="15"/>
      <c r="G109" s="15"/>
      <c r="H109" s="15"/>
      <c r="I109" s="15"/>
      <c r="J109" s="15"/>
      <c r="K109" s="15"/>
      <c r="M109" s="30" t="str">
        <f>IF(COUNTA(D109:K109)=0,"",_xlfn.CONCAT(,
IF(AND(NOT(ISBLANK($K109)),
    ABS($K109-(($D109+$E109+$G109+$H109+$I109+$J109)-$F109))&gt;=1),
" Error: Position at the end of the period is not equal to: position at the beginning of the period+increase in assets-decrease in assets+exchange rate changes+price changes+other changes+rectifications.",
""),
IF(AND(NOT(ISBLANK($D109)),$D109&lt;0),
" Error: Position at the beginning of the period must be a positive amount.",
""),
IF(AND(NOT(ISBLANK($K109)),$K109&lt;0),
" Error: Position at the end of the period must be a positive amount.",
""),
IF(AND(NOT(ISBLANK($K109)),
    $K109&gt;0,
    OR(ISBLANK('T03.05'!$J109),
        'T03.05'!$J109&lt;=0,
        ISBLANK('T04.04'!$K109),
        'T04.04'!$K109&lt;=0)),
" Warning: If at least one of the forms T03.05,T04.03,T04.04 contains data other than zero,also the other two forms must be completed.",
"")))</f>
        <v/>
      </c>
    </row>
    <row r="110" spans="1:13">
      <c r="A110" s="20"/>
      <c r="B110" s="20"/>
      <c r="C110" s="20"/>
      <c r="D110" s="15"/>
      <c r="E110" s="15"/>
      <c r="F110" s="15"/>
      <c r="G110" s="15"/>
      <c r="H110" s="15"/>
      <c r="I110" s="15"/>
      <c r="J110" s="15"/>
      <c r="K110" s="15"/>
      <c r="M110" s="30" t="str">
        <f>IF(COUNTA(D110:K110)=0,"",_xlfn.CONCAT(,
IF(AND(NOT(ISBLANK($K110)),
    ABS($K110-(($D110+$E110+$G110+$H110+$I110+$J110)-$F110))&gt;=1),
" Error: Position at the end of the period is not equal to: position at the beginning of the period+increase in assets-decrease in assets+exchange rate changes+price changes+other changes+rectifications.",
""),
IF(AND(NOT(ISBLANK($D110)),$D110&lt;0),
" Error: Position at the beginning of the period must be a positive amount.",
""),
IF(AND(NOT(ISBLANK($K110)),$K110&lt;0),
" Error: Position at the end of the period must be a positive amount.",
""),
IF(AND(NOT(ISBLANK($K110)),
    $K110&gt;0,
    OR(ISBLANK('T03.05'!$J110),
        'T03.05'!$J110&lt;=0,
        ISBLANK('T04.04'!$K110),
        'T04.04'!$K110&lt;=0)),
" Warning: If at least one of the forms T03.05,T04.03,T04.04 contains data other than zero,also the other two forms must be completed.",
"")))</f>
        <v/>
      </c>
    </row>
    <row r="111" spans="1:13">
      <c r="A111" s="20"/>
      <c r="B111" s="20"/>
      <c r="C111" s="20"/>
      <c r="D111" s="15"/>
      <c r="E111" s="15"/>
      <c r="F111" s="15"/>
      <c r="G111" s="15"/>
      <c r="H111" s="15"/>
      <c r="I111" s="15"/>
      <c r="J111" s="15"/>
      <c r="K111" s="15"/>
      <c r="M111" s="30" t="str">
        <f>IF(COUNTA(D111:K111)=0,"",_xlfn.CONCAT(,
IF(AND(NOT(ISBLANK($K111)),
    ABS($K111-(($D111+$E111+$G111+$H111+$I111+$J111)-$F111))&gt;=1),
" Error: Position at the end of the period is not equal to: position at the beginning of the period+increase in assets-decrease in assets+exchange rate changes+price changes+other changes+rectifications.",
""),
IF(AND(NOT(ISBLANK($D111)),$D111&lt;0),
" Error: Position at the beginning of the period must be a positive amount.",
""),
IF(AND(NOT(ISBLANK($K111)),$K111&lt;0),
" Error: Position at the end of the period must be a positive amount.",
""),
IF(AND(NOT(ISBLANK($K111)),
    $K111&gt;0,
    OR(ISBLANK('T03.05'!$J111),
        'T03.05'!$J111&lt;=0,
        ISBLANK('T04.04'!$K111),
        'T04.04'!$K111&lt;=0)),
" Warning: If at least one of the forms T03.05,T04.03,T04.04 contains data other than zero,also the other two forms must be completed.",
"")))</f>
        <v/>
      </c>
    </row>
    <row r="112" spans="1:13">
      <c r="A112" s="20"/>
      <c r="B112" s="20"/>
      <c r="C112" s="20"/>
      <c r="D112" s="15"/>
      <c r="E112" s="15"/>
      <c r="F112" s="15"/>
      <c r="G112" s="15"/>
      <c r="H112" s="15"/>
      <c r="I112" s="15"/>
      <c r="J112" s="15"/>
      <c r="K112" s="15"/>
      <c r="M112" s="30" t="str">
        <f>IF(COUNTA(D112:K112)=0,"",_xlfn.CONCAT(,
IF(AND(NOT(ISBLANK($K112)),
    ABS($K112-(($D112+$E112+$G112+$H112+$I112+$J112)-$F112))&gt;=1),
" Error: Position at the end of the period is not equal to: position at the beginning of the period+increase in assets-decrease in assets+exchange rate changes+price changes+other changes+rectifications.",
""),
IF(AND(NOT(ISBLANK($D112)),$D112&lt;0),
" Error: Position at the beginning of the period must be a positive amount.",
""),
IF(AND(NOT(ISBLANK($K112)),$K112&lt;0),
" Error: Position at the end of the period must be a positive amount.",
""),
IF(AND(NOT(ISBLANK($K112)),
    $K112&gt;0,
    OR(ISBLANK('T03.05'!$J112),
        'T03.05'!$J112&lt;=0,
        ISBLANK('T04.04'!$K112),
        'T04.04'!$K112&lt;=0)),
" Warning: If at least one of the forms T03.05,T04.03,T04.04 contains data other than zero,also the other two forms must be completed.",
"")))</f>
        <v/>
      </c>
    </row>
    <row r="113" spans="1:13">
      <c r="A113" s="20"/>
      <c r="B113" s="20"/>
      <c r="C113" s="20"/>
      <c r="D113" s="15"/>
      <c r="E113" s="15"/>
      <c r="F113" s="15"/>
      <c r="G113" s="15"/>
      <c r="H113" s="15"/>
      <c r="I113" s="15"/>
      <c r="J113" s="15"/>
      <c r="K113" s="15"/>
      <c r="M113" s="30" t="str">
        <f>IF(COUNTA(D113:K113)=0,"",_xlfn.CONCAT(,
IF(AND(NOT(ISBLANK($K113)),
    ABS($K113-(($D113+$E113+$G113+$H113+$I113+$J113)-$F113))&gt;=1),
" Error: Position at the end of the period is not equal to: position at the beginning of the period+increase in assets-decrease in assets+exchange rate changes+price changes+other changes+rectifications.",
""),
IF(AND(NOT(ISBLANK($D113)),$D113&lt;0),
" Error: Position at the beginning of the period must be a positive amount.",
""),
IF(AND(NOT(ISBLANK($K113)),$K113&lt;0),
" Error: Position at the end of the period must be a positive amount.",
""),
IF(AND(NOT(ISBLANK($K113)),
    $K113&gt;0,
    OR(ISBLANK('T03.05'!$J113),
        'T03.05'!$J113&lt;=0,
        ISBLANK('T04.04'!$K113),
        'T04.04'!$K113&lt;=0)),
" Warning: If at least one of the forms T03.05,T04.03,T04.04 contains data other than zero,also the other two forms must be completed.",
"")))</f>
        <v/>
      </c>
    </row>
    <row r="114" spans="1:13">
      <c r="A114" s="20"/>
      <c r="B114" s="20"/>
      <c r="C114" s="20"/>
      <c r="D114" s="15"/>
      <c r="E114" s="15"/>
      <c r="F114" s="15"/>
      <c r="G114" s="15"/>
      <c r="H114" s="15"/>
      <c r="I114" s="15"/>
      <c r="J114" s="15"/>
      <c r="K114" s="15"/>
      <c r="M114" s="30" t="str">
        <f>IF(COUNTA(D114:K114)=0,"",_xlfn.CONCAT(,
IF(AND(NOT(ISBLANK($K114)),
    ABS($K114-(($D114+$E114+$G114+$H114+$I114+$J114)-$F114))&gt;=1),
" Error: Position at the end of the period is not equal to: position at the beginning of the period+increase in assets-decrease in assets+exchange rate changes+price changes+other changes+rectifications.",
""),
IF(AND(NOT(ISBLANK($D114)),$D114&lt;0),
" Error: Position at the beginning of the period must be a positive amount.",
""),
IF(AND(NOT(ISBLANK($K114)),$K114&lt;0),
" Error: Position at the end of the period must be a positive amount.",
""),
IF(AND(NOT(ISBLANK($K114)),
    $K114&gt;0,
    OR(ISBLANK('T03.05'!$J114),
        'T03.05'!$J114&lt;=0,
        ISBLANK('T04.04'!$K114),
        'T04.04'!$K114&lt;=0)),
" Warning: If at least one of the forms T03.05,T04.03,T04.04 contains data other than zero,also the other two forms must be completed.",
"")))</f>
        <v/>
      </c>
    </row>
    <row r="115" spans="1:13">
      <c r="A115" s="20"/>
      <c r="B115" s="20"/>
      <c r="C115" s="20"/>
      <c r="D115" s="15"/>
      <c r="E115" s="15"/>
      <c r="F115" s="15"/>
      <c r="G115" s="15"/>
      <c r="H115" s="15"/>
      <c r="I115" s="15"/>
      <c r="J115" s="15"/>
      <c r="K115" s="15"/>
      <c r="M115" s="30" t="str">
        <f>IF(COUNTA(D115:K115)=0,"",_xlfn.CONCAT(,
IF(AND(NOT(ISBLANK($K115)),
    ABS($K115-(($D115+$E115+$G115+$H115+$I115+$J115)-$F115))&gt;=1),
" Error: Position at the end of the period is not equal to: position at the beginning of the period+increase in assets-decrease in assets+exchange rate changes+price changes+other changes+rectifications.",
""),
IF(AND(NOT(ISBLANK($D115)),$D115&lt;0),
" Error: Position at the beginning of the period must be a positive amount.",
""),
IF(AND(NOT(ISBLANK($K115)),$K115&lt;0),
" Error: Position at the end of the period must be a positive amount.",
""),
IF(AND(NOT(ISBLANK($K115)),
    $K115&gt;0,
    OR(ISBLANK('T03.05'!$J115),
        'T03.05'!$J115&lt;=0,
        ISBLANK('T04.04'!$K115),
        'T04.04'!$K115&lt;=0)),
" Warning: If at least one of the forms T03.05,T04.03,T04.04 contains data other than zero,also the other two forms must be completed.",
"")))</f>
        <v/>
      </c>
    </row>
    <row r="116" spans="1:13">
      <c r="A116" s="20"/>
      <c r="B116" s="20"/>
      <c r="C116" s="20"/>
      <c r="D116" s="15"/>
      <c r="E116" s="15"/>
      <c r="F116" s="15"/>
      <c r="G116" s="15"/>
      <c r="H116" s="15"/>
      <c r="I116" s="15"/>
      <c r="J116" s="15"/>
      <c r="K116" s="15"/>
      <c r="M116" s="30" t="str">
        <f>IF(COUNTA(D116:K116)=0,"",_xlfn.CONCAT(,
IF(AND(NOT(ISBLANK($K116)),
    ABS($K116-(($D116+$E116+$G116+$H116+$I116+$J116)-$F116))&gt;=1),
" Error: Position at the end of the period is not equal to: position at the beginning of the period+increase in assets-decrease in assets+exchange rate changes+price changes+other changes+rectifications.",
""),
IF(AND(NOT(ISBLANK($D116)),$D116&lt;0),
" Error: Position at the beginning of the period must be a positive amount.",
""),
IF(AND(NOT(ISBLANK($K116)),$K116&lt;0),
" Error: Position at the end of the period must be a positive amount.",
""),
IF(AND(NOT(ISBLANK($K116)),
    $K116&gt;0,
    OR(ISBLANK('T03.05'!$J116),
        'T03.05'!$J116&lt;=0,
        ISBLANK('T04.04'!$K116),
        'T04.04'!$K116&lt;=0)),
" Warning: If at least one of the forms T03.05,T04.03,T04.04 contains data other than zero,also the other two forms must be completed.",
"")))</f>
        <v/>
      </c>
    </row>
    <row r="117" spans="1:13">
      <c r="A117" s="20"/>
      <c r="B117" s="20"/>
      <c r="C117" s="20"/>
      <c r="D117" s="15"/>
      <c r="E117" s="15"/>
      <c r="F117" s="15"/>
      <c r="G117" s="15"/>
      <c r="H117" s="15"/>
      <c r="I117" s="15"/>
      <c r="J117" s="15"/>
      <c r="K117" s="15"/>
      <c r="M117" s="30" t="str">
        <f>IF(COUNTA(D117:K117)=0,"",_xlfn.CONCAT(,
IF(AND(NOT(ISBLANK($K117)),
    ABS($K117-(($D117+$E117+$G117+$H117+$I117+$J117)-$F117))&gt;=1),
" Error: Position at the end of the period is not equal to: position at the beginning of the period+increase in assets-decrease in assets+exchange rate changes+price changes+other changes+rectifications.",
""),
IF(AND(NOT(ISBLANK($D117)),$D117&lt;0),
" Error: Position at the beginning of the period must be a positive amount.",
""),
IF(AND(NOT(ISBLANK($K117)),$K117&lt;0),
" Error: Position at the end of the period must be a positive amount.",
""),
IF(AND(NOT(ISBLANK($K117)),
    $K117&gt;0,
    OR(ISBLANK('T03.05'!$J117),
        'T03.05'!$J117&lt;=0,
        ISBLANK('T04.04'!$K117),
        'T04.04'!$K117&lt;=0)),
" Warning: If at least one of the forms T03.05,T04.03,T04.04 contains data other than zero,also the other two forms must be completed.",
"")))</f>
        <v/>
      </c>
    </row>
    <row r="118" spans="1:13">
      <c r="A118" s="20"/>
      <c r="B118" s="20"/>
      <c r="C118" s="20"/>
      <c r="D118" s="15"/>
      <c r="E118" s="15"/>
      <c r="F118" s="15"/>
      <c r="G118" s="15"/>
      <c r="H118" s="15"/>
      <c r="I118" s="15"/>
      <c r="J118" s="15"/>
      <c r="K118" s="15"/>
      <c r="M118" s="30" t="str">
        <f>IF(COUNTA(D118:K118)=0,"",_xlfn.CONCAT(,
IF(AND(NOT(ISBLANK($K118)),
    ABS($K118-(($D118+$E118+$G118+$H118+$I118+$J118)-$F118))&gt;=1),
" Error: Position at the end of the period is not equal to: position at the beginning of the period+increase in assets-decrease in assets+exchange rate changes+price changes+other changes+rectifications.",
""),
IF(AND(NOT(ISBLANK($D118)),$D118&lt;0),
" Error: Position at the beginning of the period must be a positive amount.",
""),
IF(AND(NOT(ISBLANK($K118)),$K118&lt;0),
" Error: Position at the end of the period must be a positive amount.",
""),
IF(AND(NOT(ISBLANK($K118)),
    $K118&gt;0,
    OR(ISBLANK('T03.05'!$J118),
        'T03.05'!$J118&lt;=0,
        ISBLANK('T04.04'!$K118),
        'T04.04'!$K118&lt;=0)),
" Warning: If at least one of the forms T03.05,T04.03,T04.04 contains data other than zero,also the other two forms must be completed.",
"")))</f>
        <v/>
      </c>
    </row>
    <row r="119" spans="1:13">
      <c r="A119" s="20"/>
      <c r="B119" s="20"/>
      <c r="C119" s="20"/>
      <c r="D119" s="15"/>
      <c r="E119" s="15"/>
      <c r="F119" s="15"/>
      <c r="G119" s="15"/>
      <c r="H119" s="15"/>
      <c r="I119" s="15"/>
      <c r="J119" s="15"/>
      <c r="K119" s="15"/>
      <c r="M119" s="30" t="str">
        <f>IF(COUNTA(D119:K119)=0,"",_xlfn.CONCAT(,
IF(AND(NOT(ISBLANK($K119)),
    ABS($K119-(($D119+$E119+$G119+$H119+$I119+$J119)-$F119))&gt;=1),
" Error: Position at the end of the period is not equal to: position at the beginning of the period+increase in assets-decrease in assets+exchange rate changes+price changes+other changes+rectifications.",
""),
IF(AND(NOT(ISBLANK($D119)),$D119&lt;0),
" Error: Position at the beginning of the period must be a positive amount.",
""),
IF(AND(NOT(ISBLANK($K119)),$K119&lt;0),
" Error: Position at the end of the period must be a positive amount.",
""),
IF(AND(NOT(ISBLANK($K119)),
    $K119&gt;0,
    OR(ISBLANK('T03.05'!$J119),
        'T03.05'!$J119&lt;=0,
        ISBLANK('T04.04'!$K119),
        'T04.04'!$K119&lt;=0)),
" Warning: If at least one of the forms T03.05,T04.03,T04.04 contains data other than zero,also the other two forms must be completed.",
"")))</f>
        <v/>
      </c>
    </row>
    <row r="120" spans="1:13">
      <c r="A120" s="20"/>
      <c r="B120" s="20"/>
      <c r="C120" s="20"/>
      <c r="D120" s="15"/>
      <c r="E120" s="15"/>
      <c r="F120" s="15"/>
      <c r="G120" s="15"/>
      <c r="H120" s="15"/>
      <c r="I120" s="15"/>
      <c r="J120" s="15"/>
      <c r="K120" s="15"/>
      <c r="M120" s="30" t="str">
        <f>IF(COUNTA(D120:K120)=0,"",_xlfn.CONCAT(,
IF(AND(NOT(ISBLANK($K120)),
    ABS($K120-(($D120+$E120+$G120+$H120+$I120+$J120)-$F120))&gt;=1),
" Error: Position at the end of the period is not equal to: position at the beginning of the period+increase in assets-decrease in assets+exchange rate changes+price changes+other changes+rectifications.",
""),
IF(AND(NOT(ISBLANK($D120)),$D120&lt;0),
" Error: Position at the beginning of the period must be a positive amount.",
""),
IF(AND(NOT(ISBLANK($K120)),$K120&lt;0),
" Error: Position at the end of the period must be a positive amount.",
""),
IF(AND(NOT(ISBLANK($K120)),
    $K120&gt;0,
    OR(ISBLANK('T03.05'!$J120),
        'T03.05'!$J120&lt;=0,
        ISBLANK('T04.04'!$K120),
        'T04.04'!$K120&lt;=0)),
" Warning: If at least one of the forms T03.05,T04.03,T04.04 contains data other than zero,also the other two forms must be completed.",
"")))</f>
        <v/>
      </c>
    </row>
    <row r="121" spans="1:13">
      <c r="A121" s="20"/>
      <c r="B121" s="20"/>
      <c r="C121" s="20"/>
      <c r="D121" s="15"/>
      <c r="E121" s="15"/>
      <c r="F121" s="15"/>
      <c r="G121" s="15"/>
      <c r="H121" s="15"/>
      <c r="I121" s="15"/>
      <c r="J121" s="15"/>
      <c r="K121" s="15"/>
      <c r="M121" s="30" t="str">
        <f>IF(COUNTA(D121:K121)=0,"",_xlfn.CONCAT(,
IF(AND(NOT(ISBLANK($K121)),
    ABS($K121-(($D121+$E121+$G121+$H121+$I121+$J121)-$F121))&gt;=1),
" Error: Position at the end of the period is not equal to: position at the beginning of the period+increase in assets-decrease in assets+exchange rate changes+price changes+other changes+rectifications.",
""),
IF(AND(NOT(ISBLANK($D121)),$D121&lt;0),
" Error: Position at the beginning of the period must be a positive amount.",
""),
IF(AND(NOT(ISBLANK($K121)),$K121&lt;0),
" Error: Position at the end of the period must be a positive amount.",
""),
IF(AND(NOT(ISBLANK($K121)),
    $K121&gt;0,
    OR(ISBLANK('T03.05'!$J121),
        'T03.05'!$J121&lt;=0,
        ISBLANK('T04.04'!$K121),
        'T04.04'!$K121&lt;=0)),
" Warning: If at least one of the forms T03.05,T04.03,T04.04 contains data other than zero,also the other two forms must be completed.",
"")))</f>
        <v/>
      </c>
    </row>
    <row r="122" spans="1:13">
      <c r="A122" s="20"/>
      <c r="B122" s="20"/>
      <c r="C122" s="20"/>
      <c r="D122" s="15"/>
      <c r="E122" s="15"/>
      <c r="F122" s="15"/>
      <c r="G122" s="15"/>
      <c r="H122" s="15"/>
      <c r="I122" s="15"/>
      <c r="J122" s="15"/>
      <c r="K122" s="15"/>
      <c r="M122" s="30" t="str">
        <f>IF(COUNTA(D122:K122)=0,"",_xlfn.CONCAT(,
IF(AND(NOT(ISBLANK($K122)),
    ABS($K122-(($D122+$E122+$G122+$H122+$I122+$J122)-$F122))&gt;=1),
" Error: Position at the end of the period is not equal to: position at the beginning of the period+increase in assets-decrease in assets+exchange rate changes+price changes+other changes+rectifications.",
""),
IF(AND(NOT(ISBLANK($D122)),$D122&lt;0),
" Error: Position at the beginning of the period must be a positive amount.",
""),
IF(AND(NOT(ISBLANK($K122)),$K122&lt;0),
" Error: Position at the end of the period must be a positive amount.",
""),
IF(AND(NOT(ISBLANK($K122)),
    $K122&gt;0,
    OR(ISBLANK('T03.05'!$J122),
        'T03.05'!$J122&lt;=0,
        ISBLANK('T04.04'!$K122),
        'T04.04'!$K122&lt;=0)),
" Warning: If at least one of the forms T03.05,T04.03,T04.04 contains data other than zero,also the other two forms must be completed.",
"")))</f>
        <v/>
      </c>
    </row>
    <row r="123" spans="1:13">
      <c r="A123" s="20"/>
      <c r="B123" s="20"/>
      <c r="C123" s="20"/>
      <c r="D123" s="15"/>
      <c r="E123" s="15"/>
      <c r="F123" s="15"/>
      <c r="G123" s="15"/>
      <c r="H123" s="15"/>
      <c r="I123" s="15"/>
      <c r="J123" s="15"/>
      <c r="K123" s="15"/>
      <c r="M123" s="30" t="str">
        <f>IF(COUNTA(D123:K123)=0,"",_xlfn.CONCAT(,
IF(AND(NOT(ISBLANK($K123)),
    ABS($K123-(($D123+$E123+$G123+$H123+$I123+$J123)-$F123))&gt;=1),
" Error: Position at the end of the period is not equal to: position at the beginning of the period+increase in assets-decrease in assets+exchange rate changes+price changes+other changes+rectifications.",
""),
IF(AND(NOT(ISBLANK($D123)),$D123&lt;0),
" Error: Position at the beginning of the period must be a positive amount.",
""),
IF(AND(NOT(ISBLANK($K123)),$K123&lt;0),
" Error: Position at the end of the period must be a positive amount.",
""),
IF(AND(NOT(ISBLANK($K123)),
    $K123&gt;0,
    OR(ISBLANK('T03.05'!$J123),
        'T03.05'!$J123&lt;=0,
        ISBLANK('T04.04'!$K123),
        'T04.04'!$K123&lt;=0)),
" Warning: If at least one of the forms T03.05,T04.03,T04.04 contains data other than zero,also the other two forms must be completed.",
"")))</f>
        <v/>
      </c>
    </row>
    <row r="124" spans="1:13">
      <c r="A124" s="20"/>
      <c r="B124" s="20"/>
      <c r="C124" s="20"/>
      <c r="D124" s="15"/>
      <c r="E124" s="15"/>
      <c r="F124" s="15"/>
      <c r="G124" s="15"/>
      <c r="H124" s="15"/>
      <c r="I124" s="15"/>
      <c r="J124" s="15"/>
      <c r="K124" s="15"/>
      <c r="M124" s="30" t="str">
        <f>IF(COUNTA(D124:K124)=0,"",_xlfn.CONCAT(,
IF(AND(NOT(ISBLANK($K124)),
    ABS($K124-(($D124+$E124+$G124+$H124+$I124+$J124)-$F124))&gt;=1),
" Error: Position at the end of the period is not equal to: position at the beginning of the period+increase in assets-decrease in assets+exchange rate changes+price changes+other changes+rectifications.",
""),
IF(AND(NOT(ISBLANK($D124)),$D124&lt;0),
" Error: Position at the beginning of the period must be a positive amount.",
""),
IF(AND(NOT(ISBLANK($K124)),$K124&lt;0),
" Error: Position at the end of the period must be a positive amount.",
""),
IF(AND(NOT(ISBLANK($K124)),
    $K124&gt;0,
    OR(ISBLANK('T03.05'!$J124),
        'T03.05'!$J124&lt;=0,
        ISBLANK('T04.04'!$K124),
        'T04.04'!$K124&lt;=0)),
" Warning: If at least one of the forms T03.05,T04.03,T04.04 contains data other than zero,also the other two forms must be completed.",
"")))</f>
        <v/>
      </c>
    </row>
    <row r="125" spans="1:13">
      <c r="A125" s="20"/>
      <c r="B125" s="20"/>
      <c r="C125" s="20"/>
      <c r="D125" s="15"/>
      <c r="E125" s="15"/>
      <c r="F125" s="15"/>
      <c r="G125" s="15"/>
      <c r="H125" s="15"/>
      <c r="I125" s="15"/>
      <c r="J125" s="15"/>
      <c r="K125" s="15"/>
      <c r="M125" s="30" t="str">
        <f>IF(COUNTA(D125:K125)=0,"",_xlfn.CONCAT(,
IF(AND(NOT(ISBLANK($K125)),
    ABS($K125-(($D125+$E125+$G125+$H125+$I125+$J125)-$F125))&gt;=1),
" Error: Position at the end of the period is not equal to: position at the beginning of the period+increase in assets-decrease in assets+exchange rate changes+price changes+other changes+rectifications.",
""),
IF(AND(NOT(ISBLANK($D125)),$D125&lt;0),
" Error: Position at the beginning of the period must be a positive amount.",
""),
IF(AND(NOT(ISBLANK($K125)),$K125&lt;0),
" Error: Position at the end of the period must be a positive amount.",
""),
IF(AND(NOT(ISBLANK($K125)),
    $K125&gt;0,
    OR(ISBLANK('T03.05'!$J125),
        'T03.05'!$J125&lt;=0,
        ISBLANK('T04.04'!$K125),
        'T04.04'!$K125&lt;=0)),
" Warning: If at least one of the forms T03.05,T04.03,T04.04 contains data other than zero,also the other two forms must be completed.",
"")))</f>
        <v/>
      </c>
    </row>
    <row r="126" spans="1:13">
      <c r="A126" s="20"/>
      <c r="B126" s="20"/>
      <c r="C126" s="20"/>
      <c r="D126" s="15"/>
      <c r="E126" s="15"/>
      <c r="F126" s="15"/>
      <c r="G126" s="15"/>
      <c r="H126" s="15"/>
      <c r="I126" s="15"/>
      <c r="J126" s="15"/>
      <c r="K126" s="15"/>
      <c r="M126" s="30" t="str">
        <f>IF(COUNTA(D126:K126)=0,"",_xlfn.CONCAT(,
IF(AND(NOT(ISBLANK($K126)),
    ABS($K126-(($D126+$E126+$G126+$H126+$I126+$J126)-$F126))&gt;=1),
" Error: Position at the end of the period is not equal to: position at the beginning of the period+increase in assets-decrease in assets+exchange rate changes+price changes+other changes+rectifications.",
""),
IF(AND(NOT(ISBLANK($D126)),$D126&lt;0),
" Error: Position at the beginning of the period must be a positive amount.",
""),
IF(AND(NOT(ISBLANK($K126)),$K126&lt;0),
" Error: Position at the end of the period must be a positive amount.",
""),
IF(AND(NOT(ISBLANK($K126)),
    $K126&gt;0,
    OR(ISBLANK('T03.05'!$J126),
        'T03.05'!$J126&lt;=0,
        ISBLANK('T04.04'!$K126),
        'T04.04'!$K126&lt;=0)),
" Warning: If at least one of the forms T03.05,T04.03,T04.04 contains data other than zero,also the other two forms must be completed.",
"")))</f>
        <v/>
      </c>
    </row>
    <row r="127" spans="1:13">
      <c r="A127" s="20"/>
      <c r="B127" s="20"/>
      <c r="C127" s="20"/>
      <c r="D127" s="15"/>
      <c r="E127" s="15"/>
      <c r="F127" s="15"/>
      <c r="G127" s="15"/>
      <c r="H127" s="15"/>
      <c r="I127" s="15"/>
      <c r="J127" s="15"/>
      <c r="K127" s="15"/>
      <c r="M127" s="30" t="str">
        <f>IF(COUNTA(D127:K127)=0,"",_xlfn.CONCAT(,
IF(AND(NOT(ISBLANK($K127)),
    ABS($K127-(($D127+$E127+$G127+$H127+$I127+$J127)-$F127))&gt;=1),
" Error: Position at the end of the period is not equal to: position at the beginning of the period+increase in assets-decrease in assets+exchange rate changes+price changes+other changes+rectifications.",
""),
IF(AND(NOT(ISBLANK($D127)),$D127&lt;0),
" Error: Position at the beginning of the period must be a positive amount.",
""),
IF(AND(NOT(ISBLANK($K127)),$K127&lt;0),
" Error: Position at the end of the period must be a positive amount.",
""),
IF(AND(NOT(ISBLANK($K127)),
    $K127&gt;0,
    OR(ISBLANK('T03.05'!$J127),
        'T03.05'!$J127&lt;=0,
        ISBLANK('T04.04'!$K127),
        'T04.04'!$K127&lt;=0)),
" Warning: If at least one of the forms T03.05,T04.03,T04.04 contains data other than zero,also the other two forms must be completed.",
"")))</f>
        <v/>
      </c>
    </row>
    <row r="128" spans="1:13">
      <c r="A128" s="20"/>
      <c r="B128" s="20"/>
      <c r="C128" s="20"/>
      <c r="D128" s="15"/>
      <c r="E128" s="15"/>
      <c r="F128" s="15"/>
      <c r="G128" s="15"/>
      <c r="H128" s="15"/>
      <c r="I128" s="15"/>
      <c r="J128" s="15"/>
      <c r="K128" s="15"/>
      <c r="M128" s="30" t="str">
        <f>IF(COUNTA(D128:K128)=0,"",_xlfn.CONCAT(,
IF(AND(NOT(ISBLANK($K128)),
    ABS($K128-(($D128+$E128+$G128+$H128+$I128+$J128)-$F128))&gt;=1),
" Error: Position at the end of the period is not equal to: position at the beginning of the period+increase in assets-decrease in assets+exchange rate changes+price changes+other changes+rectifications.",
""),
IF(AND(NOT(ISBLANK($D128)),$D128&lt;0),
" Error: Position at the beginning of the period must be a positive amount.",
""),
IF(AND(NOT(ISBLANK($K128)),$K128&lt;0),
" Error: Position at the end of the period must be a positive amount.",
""),
IF(AND(NOT(ISBLANK($K128)),
    $K128&gt;0,
    OR(ISBLANK('T03.05'!$J128),
        'T03.05'!$J128&lt;=0,
        ISBLANK('T04.04'!$K128),
        'T04.04'!$K128&lt;=0)),
" Warning: If at least one of the forms T03.05,T04.03,T04.04 contains data other than zero,also the other two forms must be completed.",
"")))</f>
        <v/>
      </c>
    </row>
    <row r="129" spans="1:13">
      <c r="A129" s="20"/>
      <c r="B129" s="20"/>
      <c r="C129" s="20"/>
      <c r="D129" s="15"/>
      <c r="E129" s="15"/>
      <c r="F129" s="15"/>
      <c r="G129" s="15"/>
      <c r="H129" s="15"/>
      <c r="I129" s="15"/>
      <c r="J129" s="15"/>
      <c r="K129" s="15"/>
      <c r="M129" s="30" t="str">
        <f>IF(COUNTA(D129:K129)=0,"",_xlfn.CONCAT(,
IF(AND(NOT(ISBLANK($K129)),
    ABS($K129-(($D129+$E129+$G129+$H129+$I129+$J129)-$F129))&gt;=1),
" Error: Position at the end of the period is not equal to: position at the beginning of the period+increase in assets-decrease in assets+exchange rate changes+price changes+other changes+rectifications.",
""),
IF(AND(NOT(ISBLANK($D129)),$D129&lt;0),
" Error: Position at the beginning of the period must be a positive amount.",
""),
IF(AND(NOT(ISBLANK($K129)),$K129&lt;0),
" Error: Position at the end of the period must be a positive amount.",
""),
IF(AND(NOT(ISBLANK($K129)),
    $K129&gt;0,
    OR(ISBLANK('T03.05'!$J129),
        'T03.05'!$J129&lt;=0,
        ISBLANK('T04.04'!$K129),
        'T04.04'!$K129&lt;=0)),
" Warning: If at least one of the forms T03.05,T04.03,T04.04 contains data other than zero,also the other two forms must be completed.",
"")))</f>
        <v/>
      </c>
    </row>
    <row r="130" spans="1:13">
      <c r="A130" s="20"/>
      <c r="B130" s="20"/>
      <c r="C130" s="20"/>
      <c r="D130" s="15"/>
      <c r="E130" s="15"/>
      <c r="F130" s="15"/>
      <c r="G130" s="15"/>
      <c r="H130" s="15"/>
      <c r="I130" s="15"/>
      <c r="J130" s="15"/>
      <c r="K130" s="15"/>
      <c r="M130" s="30" t="str">
        <f>IF(COUNTA(D130:K130)=0,"",_xlfn.CONCAT(,
IF(AND(NOT(ISBLANK($K130)),
    ABS($K130-(($D130+$E130+$G130+$H130+$I130+$J130)-$F130))&gt;=1),
" Error: Position at the end of the period is not equal to: position at the beginning of the period+increase in assets-decrease in assets+exchange rate changes+price changes+other changes+rectifications.",
""),
IF(AND(NOT(ISBLANK($D130)),$D130&lt;0),
" Error: Position at the beginning of the period must be a positive amount.",
""),
IF(AND(NOT(ISBLANK($K130)),$K130&lt;0),
" Error: Position at the end of the period must be a positive amount.",
""),
IF(AND(NOT(ISBLANK($K130)),
    $K130&gt;0,
    OR(ISBLANK('T03.05'!$J130),
        'T03.05'!$J130&lt;=0,
        ISBLANK('T04.04'!$K130),
        'T04.04'!$K130&lt;=0)),
" Warning: If at least one of the forms T03.05,T04.03,T04.04 contains data other than zero,also the other two forms must be completed.",
"")))</f>
        <v/>
      </c>
    </row>
    <row r="131" spans="1:13">
      <c r="A131" s="20"/>
      <c r="B131" s="20"/>
      <c r="C131" s="20"/>
      <c r="D131" s="15"/>
      <c r="E131" s="15"/>
      <c r="F131" s="15"/>
      <c r="G131" s="15"/>
      <c r="H131" s="15"/>
      <c r="I131" s="15"/>
      <c r="J131" s="15"/>
      <c r="K131" s="15"/>
      <c r="M131" s="30" t="str">
        <f>IF(COUNTA(D131:K131)=0,"",_xlfn.CONCAT(,
IF(AND(NOT(ISBLANK($K131)),
    ABS($K131-(($D131+$E131+$G131+$H131+$I131+$J131)-$F131))&gt;=1),
" Error: Position at the end of the period is not equal to: position at the beginning of the period+increase in assets-decrease in assets+exchange rate changes+price changes+other changes+rectifications.",
""),
IF(AND(NOT(ISBLANK($D131)),$D131&lt;0),
" Error: Position at the beginning of the period must be a positive amount.",
""),
IF(AND(NOT(ISBLANK($K131)),$K131&lt;0),
" Error: Position at the end of the period must be a positive amount.",
""),
IF(AND(NOT(ISBLANK($K131)),
    $K131&gt;0,
    OR(ISBLANK('T03.05'!$J131),
        'T03.05'!$J131&lt;=0,
        ISBLANK('T04.04'!$K131),
        'T04.04'!$K131&lt;=0)),
" Warning: If at least one of the forms T03.05,T04.03,T04.04 contains data other than zero,also the other two forms must be completed.",
"")))</f>
        <v/>
      </c>
    </row>
    <row r="132" spans="1:13">
      <c r="A132" s="20"/>
      <c r="B132" s="20"/>
      <c r="C132" s="20"/>
      <c r="D132" s="15"/>
      <c r="E132" s="15"/>
      <c r="F132" s="15"/>
      <c r="G132" s="15"/>
      <c r="H132" s="15"/>
      <c r="I132" s="15"/>
      <c r="J132" s="15"/>
      <c r="K132" s="15"/>
      <c r="M132" s="30" t="str">
        <f>IF(COUNTA(D132:K132)=0,"",_xlfn.CONCAT(,
IF(AND(NOT(ISBLANK($K132)),
    ABS($K132-(($D132+$E132+$G132+$H132+$I132+$J132)-$F132))&gt;=1),
" Error: Position at the end of the period is not equal to: position at the beginning of the period+increase in assets-decrease in assets+exchange rate changes+price changes+other changes+rectifications.",
""),
IF(AND(NOT(ISBLANK($D132)),$D132&lt;0),
" Error: Position at the beginning of the period must be a positive amount.",
""),
IF(AND(NOT(ISBLANK($K132)),$K132&lt;0),
" Error: Position at the end of the period must be a positive amount.",
""),
IF(AND(NOT(ISBLANK($K132)),
    $K132&gt;0,
    OR(ISBLANK('T03.05'!$J132),
        'T03.05'!$J132&lt;=0,
        ISBLANK('T04.04'!$K132),
        'T04.04'!$K132&lt;=0)),
" Warning: If at least one of the forms T03.05,T04.03,T04.04 contains data other than zero,also the other two forms must be completed.",
"")))</f>
        <v/>
      </c>
    </row>
    <row r="133" spans="1:13">
      <c r="A133" s="20"/>
      <c r="B133" s="20"/>
      <c r="C133" s="20"/>
      <c r="D133" s="15"/>
      <c r="E133" s="15"/>
      <c r="F133" s="15"/>
      <c r="G133" s="15"/>
      <c r="H133" s="15"/>
      <c r="I133" s="15"/>
      <c r="J133" s="15"/>
      <c r="K133" s="15"/>
      <c r="M133" s="30" t="str">
        <f>IF(COUNTA(D133:K133)=0,"",_xlfn.CONCAT(,
IF(AND(NOT(ISBLANK($K133)),
    ABS($K133-(($D133+$E133+$G133+$H133+$I133+$J133)-$F133))&gt;=1),
" Error: Position at the end of the period is not equal to: position at the beginning of the period+increase in assets-decrease in assets+exchange rate changes+price changes+other changes+rectifications.",
""),
IF(AND(NOT(ISBLANK($D133)),$D133&lt;0),
" Error: Position at the beginning of the period must be a positive amount.",
""),
IF(AND(NOT(ISBLANK($K133)),$K133&lt;0),
" Error: Position at the end of the period must be a positive amount.",
""),
IF(AND(NOT(ISBLANK($K133)),
    $K133&gt;0,
    OR(ISBLANK('T03.05'!$J133),
        'T03.05'!$J133&lt;=0,
        ISBLANK('T04.04'!$K133),
        'T04.04'!$K133&lt;=0)),
" Warning: If at least one of the forms T03.05,T04.03,T04.04 contains data other than zero,also the other two forms must be completed.",
"")))</f>
        <v/>
      </c>
    </row>
    <row r="134" spans="1:13">
      <c r="A134" s="20"/>
      <c r="B134" s="20"/>
      <c r="C134" s="20"/>
      <c r="D134" s="15"/>
      <c r="E134" s="15"/>
      <c r="F134" s="15"/>
      <c r="G134" s="15"/>
      <c r="H134" s="15"/>
      <c r="I134" s="15"/>
      <c r="J134" s="15"/>
      <c r="K134" s="15"/>
      <c r="M134" s="30" t="str">
        <f>IF(COUNTA(D134:K134)=0,"",_xlfn.CONCAT(,
IF(AND(NOT(ISBLANK($K134)),
    ABS($K134-(($D134+$E134+$G134+$H134+$I134+$J134)-$F134))&gt;=1),
" Error: Position at the end of the period is not equal to: position at the beginning of the period+increase in assets-decrease in assets+exchange rate changes+price changes+other changes+rectifications.",
""),
IF(AND(NOT(ISBLANK($D134)),$D134&lt;0),
" Error: Position at the beginning of the period must be a positive amount.",
""),
IF(AND(NOT(ISBLANK($K134)),$K134&lt;0),
" Error: Position at the end of the period must be a positive amount.",
""),
IF(AND(NOT(ISBLANK($K134)),
    $K134&gt;0,
    OR(ISBLANK('T03.05'!$J134),
        'T03.05'!$J134&lt;=0,
        ISBLANK('T04.04'!$K134),
        'T04.04'!$K134&lt;=0)),
" Warning: If at least one of the forms T03.05,T04.03,T04.04 contains data other than zero,also the other two forms must be completed.",
"")))</f>
        <v/>
      </c>
    </row>
    <row r="135" spans="1:13">
      <c r="A135" s="20"/>
      <c r="B135" s="20"/>
      <c r="C135" s="20"/>
      <c r="D135" s="15"/>
      <c r="E135" s="15"/>
      <c r="F135" s="15"/>
      <c r="G135" s="15"/>
      <c r="H135" s="15"/>
      <c r="I135" s="15"/>
      <c r="J135" s="15"/>
      <c r="K135" s="15"/>
      <c r="M135" s="30" t="str">
        <f>IF(COUNTA(D135:K135)=0,"",_xlfn.CONCAT(,
IF(AND(NOT(ISBLANK($K135)),
    ABS($K135-(($D135+$E135+$G135+$H135+$I135+$J135)-$F135))&gt;=1),
" Error: Position at the end of the period is not equal to: position at the beginning of the period+increase in assets-decrease in assets+exchange rate changes+price changes+other changes+rectifications.",
""),
IF(AND(NOT(ISBLANK($D135)),$D135&lt;0),
" Error: Position at the beginning of the period must be a positive amount.",
""),
IF(AND(NOT(ISBLANK($K135)),$K135&lt;0),
" Error: Position at the end of the period must be a positive amount.",
""),
IF(AND(NOT(ISBLANK($K135)),
    $K135&gt;0,
    OR(ISBLANK('T03.05'!$J135),
        'T03.05'!$J135&lt;=0,
        ISBLANK('T04.04'!$K135),
        'T04.04'!$K135&lt;=0)),
" Warning: If at least one of the forms T03.05,T04.03,T04.04 contains data other than zero,also the other two forms must be completed.",
"")))</f>
        <v/>
      </c>
    </row>
    <row r="136" spans="1:13">
      <c r="A136" s="20"/>
      <c r="B136" s="20"/>
      <c r="C136" s="20"/>
      <c r="D136" s="15"/>
      <c r="E136" s="15"/>
      <c r="F136" s="15"/>
      <c r="G136" s="15"/>
      <c r="H136" s="15"/>
      <c r="I136" s="15"/>
      <c r="J136" s="15"/>
      <c r="K136" s="15"/>
      <c r="M136" s="30" t="str">
        <f>IF(COUNTA(D136:K136)=0,"",_xlfn.CONCAT(,
IF(AND(NOT(ISBLANK($K136)),
    ABS($K136-(($D136+$E136+$G136+$H136+$I136+$J136)-$F136))&gt;=1),
" Error: Position at the end of the period is not equal to: position at the beginning of the period+increase in assets-decrease in assets+exchange rate changes+price changes+other changes+rectifications.",
""),
IF(AND(NOT(ISBLANK($D136)),$D136&lt;0),
" Error: Position at the beginning of the period must be a positive amount.",
""),
IF(AND(NOT(ISBLANK($K136)),$K136&lt;0),
" Error: Position at the end of the period must be a positive amount.",
""),
IF(AND(NOT(ISBLANK($K136)),
    $K136&gt;0,
    OR(ISBLANK('T03.05'!$J136),
        'T03.05'!$J136&lt;=0,
        ISBLANK('T04.04'!$K136),
        'T04.04'!$K136&lt;=0)),
" Warning: If at least one of the forms T03.05,T04.03,T04.04 contains data other than zero,also the other two forms must be completed.",
"")))</f>
        <v/>
      </c>
    </row>
    <row r="137" spans="1:13">
      <c r="A137" s="20"/>
      <c r="B137" s="20"/>
      <c r="C137" s="20"/>
      <c r="D137" s="15"/>
      <c r="E137" s="15"/>
      <c r="F137" s="15"/>
      <c r="G137" s="15"/>
      <c r="H137" s="15"/>
      <c r="I137" s="15"/>
      <c r="J137" s="15"/>
      <c r="K137" s="15"/>
      <c r="M137" s="30" t="str">
        <f>IF(COUNTA(D137:K137)=0,"",_xlfn.CONCAT(,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IF(AND(NOT(ISBLANK($D137)),$D137&lt;0),
" Error: Position at the beginning of the period must be a positive amount.",
""),
IF(AND(NOT(ISBLANK($K137)),$K137&lt;0),
" Error: Position at the end of the period must be a positive amount.",
""),
IF(AND(NOT(ISBLANK($K137)),
    $K137&gt;0,
    OR(ISBLANK('T03.05'!$J137),
        'T03.05'!$J137&lt;=0,
        ISBLANK('T04.04'!$K137),
        'T04.04'!$K137&lt;=0)),
" Warning: If at least one of the forms T03.05,T04.03,T04.04 contains data other than zero,also the other two forms must be completed.",
"")))</f>
        <v/>
      </c>
    </row>
    <row r="138" spans="1:13">
      <c r="A138" s="20"/>
      <c r="B138" s="20"/>
      <c r="C138" s="20"/>
      <c r="D138" s="15"/>
      <c r="E138" s="15"/>
      <c r="F138" s="15"/>
      <c r="G138" s="15"/>
      <c r="H138" s="15"/>
      <c r="I138" s="15"/>
      <c r="J138" s="15"/>
      <c r="K138" s="15"/>
      <c r="M138" s="30" t="str">
        <f>IF(COUNTA(D138:K138)=0,"",_xlfn.CONCAT(,
IF(AND(NOT(ISBLANK($K138)),
    ABS($K138-(($D138+$E138+$G138+$H138+$I138+$J138)-$F138))&gt;=1),
" Error: Position at the end of the period is not equal to: position at the beginning of the period+increase in assets-decrease in assets+exchange rate changes+price changes+other changes+rectifications.",
""),
IF(AND(NOT(ISBLANK($D138)),$D138&lt;0),
" Error: Position at the beginning of the period must be a positive amount.",
""),
IF(AND(NOT(ISBLANK($K138)),$K138&lt;0),
" Error: Position at the end of the period must be a positive amount.",
""),
IF(AND(NOT(ISBLANK($K138)),
    $K138&gt;0,
    OR(ISBLANK('T03.05'!$J138),
        'T03.05'!$J138&lt;=0,
        ISBLANK('T04.04'!$K138),
        'T04.04'!$K138&lt;=0)),
" Warning: If at least one of the forms T03.05,T04.03,T04.04 contains data other than zero,also the other two forms must be completed.",
"")))</f>
        <v/>
      </c>
    </row>
    <row r="139" spans="1:13">
      <c r="A139" s="20"/>
      <c r="B139" s="20"/>
      <c r="C139" s="20"/>
      <c r="D139" s="15"/>
      <c r="E139" s="15"/>
      <c r="F139" s="15"/>
      <c r="G139" s="15"/>
      <c r="H139" s="15"/>
      <c r="I139" s="15"/>
      <c r="J139" s="15"/>
      <c r="K139" s="15"/>
      <c r="M139" s="30" t="str">
        <f>IF(COUNTA(D139:K139)=0,"",_xlfn.CONCAT(,
IF(AND(NOT(ISBLANK($K139)),
    ABS($K139-(($D139+$E139+$G139+$H139+$I139+$J139)-$F139))&gt;=1),
" Error: Position at the end of the period is not equal to: position at the beginning of the period+increase in assets-decrease in assets+exchange rate changes+price changes+other changes+rectifications.",
""),
IF(AND(NOT(ISBLANK($D139)),$D139&lt;0),
" Error: Position at the beginning of the period must be a positive amount.",
""),
IF(AND(NOT(ISBLANK($K139)),$K139&lt;0),
" Error: Position at the end of the period must be a positive amount.",
""),
IF(AND(NOT(ISBLANK($K139)),
    $K139&gt;0,
    OR(ISBLANK('T03.05'!$J139),
        'T03.05'!$J139&lt;=0,
        ISBLANK('T04.04'!$K139),
        'T04.04'!$K139&lt;=0)),
" Warning: If at least one of the forms T03.05,T04.03,T04.04 contains data other than zero,also the other two forms must be completed.",
"")))</f>
        <v/>
      </c>
    </row>
    <row r="140" spans="1:13">
      <c r="A140" s="20"/>
      <c r="B140" s="20"/>
      <c r="C140" s="20"/>
      <c r="D140" s="15"/>
      <c r="E140" s="15"/>
      <c r="F140" s="15"/>
      <c r="G140" s="15"/>
      <c r="H140" s="15"/>
      <c r="I140" s="15"/>
      <c r="J140" s="15"/>
      <c r="K140" s="15"/>
      <c r="M140" s="30" t="str">
        <f>IF(COUNTA(D140:K140)=0,"",_xlfn.CONCAT(,
IF(AND(NOT(ISBLANK($K140)),
    ABS($K140-(($D140+$E140+$G140+$H140+$I140+$J140)-$F140))&gt;=1),
" Error: Position at the end of the period is not equal to: position at the beginning of the period+increase in assets-decrease in assets+exchange rate changes+price changes+other changes+rectifications.",
""),
IF(AND(NOT(ISBLANK($D140)),$D140&lt;0),
" Error: Position at the beginning of the period must be a positive amount.",
""),
IF(AND(NOT(ISBLANK($K140)),$K140&lt;0),
" Error: Position at the end of the period must be a positive amount.",
""),
IF(AND(NOT(ISBLANK($K140)),
    $K140&gt;0,
    OR(ISBLANK('T03.05'!$J140),
        'T03.05'!$J140&lt;=0,
        ISBLANK('T04.04'!$K140),
        'T04.04'!$K140&lt;=0)),
" Warning: If at least one of the forms T03.05,T04.03,T04.04 contains data other than zero,also the other two forms must be completed.",
"")))</f>
        <v/>
      </c>
    </row>
    <row r="141" spans="1:13">
      <c r="A141" s="20"/>
      <c r="B141" s="20"/>
      <c r="C141" s="20"/>
      <c r="D141" s="15"/>
      <c r="E141" s="15"/>
      <c r="F141" s="15"/>
      <c r="G141" s="15"/>
      <c r="H141" s="15"/>
      <c r="I141" s="15"/>
      <c r="J141" s="15"/>
      <c r="K141" s="15"/>
      <c r="M141" s="30" t="str">
        <f>IF(COUNTA(D141:K141)=0,"",_xlfn.CONCAT(,
IF(AND(NOT(ISBLANK($K141)),
    ABS($K141-(($D141+$E141+$G141+$H141+$I141+$J141)-$F141))&gt;=1),
" Error: Position at the end of the period is not equal to: position at the beginning of the period+increase in assets-decrease in assets+exchange rate changes+price changes+other changes+rectifications.",
""),
IF(AND(NOT(ISBLANK($D141)),$D141&lt;0),
" Error: Position at the beginning of the period must be a positive amount.",
""),
IF(AND(NOT(ISBLANK($K141)),$K141&lt;0),
" Error: Position at the end of the period must be a positive amount.",
""),
IF(AND(NOT(ISBLANK($K141)),
    $K141&gt;0,
    OR(ISBLANK('T03.05'!$J141),
        'T03.05'!$J141&lt;=0,
        ISBLANK('T04.04'!$K141),
        'T04.04'!$K141&lt;=0)),
" Warning: If at least one of the forms T03.05,T04.03,T04.04 contains data other than zero,also the other two forms must be completed.",
"")))</f>
        <v/>
      </c>
    </row>
    <row r="142" spans="1:13">
      <c r="A142" s="20"/>
      <c r="B142" s="20"/>
      <c r="C142" s="20"/>
      <c r="D142" s="15"/>
      <c r="E142" s="15"/>
      <c r="F142" s="15"/>
      <c r="G142" s="15"/>
      <c r="H142" s="15"/>
      <c r="I142" s="15"/>
      <c r="J142" s="15"/>
      <c r="K142" s="15"/>
      <c r="M142" s="30" t="str">
        <f>IF(COUNTA(D142:K142)=0,"",_xlfn.CONCAT(,
IF(AND(NOT(ISBLANK($K142)),
    ABS($K142-(($D142+$E142+$G142+$H142+$I142+$J142)-$F142))&gt;=1),
" Error: Position at the end of the period is not equal to: position at the beginning of the period+increase in assets-decrease in assets+exchange rate changes+price changes+other changes+rectifications.",
""),
IF(AND(NOT(ISBLANK($D142)),$D142&lt;0),
" Error: Position at the beginning of the period must be a positive amount.",
""),
IF(AND(NOT(ISBLANK($K142)),$K142&lt;0),
" Error: Position at the end of the period must be a positive amount.",
""),
IF(AND(NOT(ISBLANK($K142)),
    $K142&gt;0,
    OR(ISBLANK('T03.05'!$J142),
        'T03.05'!$J142&lt;=0,
        ISBLANK('T04.04'!$K142),
        'T04.04'!$K142&lt;=0)),
" Warning: If at least one of the forms T03.05,T04.03,T04.04 contains data other than zero,also the other two forms must be completed.",
"")))</f>
        <v/>
      </c>
    </row>
    <row r="143" spans="1:13">
      <c r="A143" s="20"/>
      <c r="B143" s="20"/>
      <c r="C143" s="20"/>
      <c r="D143" s="15"/>
      <c r="E143" s="15"/>
      <c r="F143" s="15"/>
      <c r="G143" s="15"/>
      <c r="H143" s="15"/>
      <c r="I143" s="15"/>
      <c r="J143" s="15"/>
      <c r="K143" s="15"/>
      <c r="M143" s="30" t="str">
        <f>IF(COUNTA(D143:K143)=0,"",_xlfn.CONCAT(,
IF(AND(NOT(ISBLANK($K143)),
    ABS($K143-(($D143+$E143+$G143+$H143+$I143+$J143)-$F143))&gt;=1),
" Error: Position at the end of the period is not equal to: position at the beginning of the period+increase in assets-decrease in assets+exchange rate changes+price changes+other changes+rectifications.",
""),
IF(AND(NOT(ISBLANK($D143)),$D143&lt;0),
" Error: Position at the beginning of the period must be a positive amount.",
""),
IF(AND(NOT(ISBLANK($K143)),$K143&lt;0),
" Error: Position at the end of the period must be a positive amount.",
""),
IF(AND(NOT(ISBLANK($K143)),
    $K143&gt;0,
    OR(ISBLANK('T03.05'!$J143),
        'T03.05'!$J143&lt;=0,
        ISBLANK('T04.04'!$K143),
        'T04.04'!$K143&lt;=0)),
" Warning: If at least one of the forms T03.05,T04.03,T04.04 contains data other than zero,also the other two forms must be completed.",
"")))</f>
        <v/>
      </c>
    </row>
    <row r="144" spans="1:13">
      <c r="A144" s="20"/>
      <c r="B144" s="20"/>
      <c r="C144" s="20"/>
      <c r="D144" s="15"/>
      <c r="E144" s="15"/>
      <c r="F144" s="15"/>
      <c r="G144" s="15"/>
      <c r="H144" s="15"/>
      <c r="I144" s="15"/>
      <c r="J144" s="15"/>
      <c r="K144" s="15"/>
      <c r="M144" s="30" t="str">
        <f>IF(COUNTA(D144:K144)=0,"",_xlfn.CONCAT(,
IF(AND(NOT(ISBLANK($K144)),
    ABS($K144-(($D144+$E144+$G144+$H144+$I144+$J144)-$F144))&gt;=1),
" Error: Position at the end of the period is not equal to: position at the beginning of the period+increase in assets-decrease in assets+exchange rate changes+price changes+other changes+rectifications.",
""),
IF(AND(NOT(ISBLANK($D144)),$D144&lt;0),
" Error: Position at the beginning of the period must be a positive amount.",
""),
IF(AND(NOT(ISBLANK($K144)),$K144&lt;0),
" Error: Position at the end of the period must be a positive amount.",
""),
IF(AND(NOT(ISBLANK($K144)),
    $K144&gt;0,
    OR(ISBLANK('T03.05'!$J144),
        'T03.05'!$J144&lt;=0,
        ISBLANK('T04.04'!$K144),
        'T04.04'!$K144&lt;=0)),
" Warning: If at least one of the forms T03.05,T04.03,T04.04 contains data other than zero,also the other two forms must be completed.",
"")))</f>
        <v/>
      </c>
    </row>
    <row r="145" spans="1:13">
      <c r="A145" s="20"/>
      <c r="B145" s="20"/>
      <c r="C145" s="20"/>
      <c r="D145" s="15"/>
      <c r="E145" s="15"/>
      <c r="F145" s="15"/>
      <c r="G145" s="15"/>
      <c r="H145" s="15"/>
      <c r="I145" s="15"/>
      <c r="J145" s="15"/>
      <c r="K145" s="15"/>
      <c r="M145" s="30" t="str">
        <f>IF(COUNTA(D145:K145)=0,"",_xlfn.CONCAT(,
IF(AND(NOT(ISBLANK($K145)),
    ABS($K145-(($D145+$E145+$G145+$H145+$I145+$J145)-$F145))&gt;=1),
" Error: Position at the end of the period is not equal to: position at the beginning of the period+increase in assets-decrease in assets+exchange rate changes+price changes+other changes+rectifications.",
""),
IF(AND(NOT(ISBLANK($D145)),$D145&lt;0),
" Error: Position at the beginning of the period must be a positive amount.",
""),
IF(AND(NOT(ISBLANK($K145)),$K145&lt;0),
" Error: Position at the end of the period must be a positive amount.",
""),
IF(AND(NOT(ISBLANK($K145)),
    $K145&gt;0,
    OR(ISBLANK('T03.05'!$J145),
        'T03.05'!$J145&lt;=0,
        ISBLANK('T04.04'!$K145),
        'T04.04'!$K145&lt;=0)),
" Warning: If at least one of the forms T03.05,T04.03,T04.04 contains data other than zero,also the other two forms must be completed.",
"")))</f>
        <v/>
      </c>
    </row>
    <row r="146" spans="1:13">
      <c r="A146" s="20"/>
      <c r="B146" s="20"/>
      <c r="C146" s="20"/>
      <c r="D146" s="15"/>
      <c r="E146" s="15"/>
      <c r="F146" s="15"/>
      <c r="G146" s="15"/>
      <c r="H146" s="15"/>
      <c r="I146" s="15"/>
      <c r="J146" s="15"/>
      <c r="K146" s="15"/>
      <c r="M146" s="30" t="str">
        <f>IF(COUNTA(D146:K146)=0,"",_xlfn.CONCAT(,
IF(AND(NOT(ISBLANK($K146)),
    ABS($K146-(($D146+$E146+$G146+$H146+$I146+$J146)-$F146))&gt;=1),
" Error: Position at the end of the period is not equal to: position at the beginning of the period+increase in assets-decrease in assets+exchange rate changes+price changes+other changes+rectifications.",
""),
IF(AND(NOT(ISBLANK($D146)),$D146&lt;0),
" Error: Position at the beginning of the period must be a positive amount.",
""),
IF(AND(NOT(ISBLANK($K146)),$K146&lt;0),
" Error: Position at the end of the period must be a positive amount.",
""),
IF(AND(NOT(ISBLANK($K146)),
    $K146&gt;0,
    OR(ISBLANK('T03.05'!$J146),
        'T03.05'!$J146&lt;=0,
        ISBLANK('T04.04'!$K146),
        'T04.04'!$K146&lt;=0)),
" Warning: If at least one of the forms T03.05,T04.03,T04.04 contains data other than zero,also the other two forms must be completed.",
"")))</f>
        <v/>
      </c>
    </row>
    <row r="147" spans="1:13">
      <c r="A147" s="20"/>
      <c r="B147" s="20"/>
      <c r="C147" s="20"/>
      <c r="D147" s="15"/>
      <c r="E147" s="15"/>
      <c r="F147" s="15"/>
      <c r="G147" s="15"/>
      <c r="H147" s="15"/>
      <c r="I147" s="15"/>
      <c r="J147" s="15"/>
      <c r="K147" s="15"/>
      <c r="M147" s="30" t="str">
        <f>IF(COUNTA(D147:K147)=0,"",_xlfn.CONCAT(,
IF(AND(NOT(ISBLANK($K147)),
    ABS($K147-(($D147+$E147+$G147+$H147+$I147+$J147)-$F147))&gt;=1),
" Error: Position at the end of the period is not equal to: position at the beginning of the period+increase in assets-decrease in assets+exchange rate changes+price changes+other changes+rectifications.",
""),
IF(AND(NOT(ISBLANK($D147)),$D147&lt;0),
" Error: Position at the beginning of the period must be a positive amount.",
""),
IF(AND(NOT(ISBLANK($K147)),$K147&lt;0),
" Error: Position at the end of the period must be a positive amount.",
""),
IF(AND(NOT(ISBLANK($K147)),
    $K147&gt;0,
    OR(ISBLANK('T03.05'!$J147),
        'T03.05'!$J147&lt;=0,
        ISBLANK('T04.04'!$K147),
        'T04.04'!$K147&lt;=0)),
" Warning: If at least one of the forms T03.05,T04.03,T04.04 contains data other than zero,also the other two forms must be completed.",
"")))</f>
        <v/>
      </c>
    </row>
    <row r="148" spans="1:13">
      <c r="A148" s="20"/>
      <c r="B148" s="20"/>
      <c r="C148" s="20"/>
      <c r="D148" s="15"/>
      <c r="E148" s="15"/>
      <c r="F148" s="15"/>
      <c r="G148" s="15"/>
      <c r="H148" s="15"/>
      <c r="I148" s="15"/>
      <c r="J148" s="15"/>
      <c r="K148" s="15"/>
      <c r="M148" s="30" t="str">
        <f>IF(COUNTA(D148:K148)=0,"",_xlfn.CONCAT(,
IF(AND(NOT(ISBLANK($K148)),
    ABS($K148-(($D148+$E148+$G148+$H148+$I148+$J148)-$F148))&gt;=1),
" Error: Position at the end of the period is not equal to: position at the beginning of the period+increase in assets-decrease in assets+exchange rate changes+price changes+other changes+rectifications.",
""),
IF(AND(NOT(ISBLANK($D148)),$D148&lt;0),
" Error: Position at the beginning of the period must be a positive amount.",
""),
IF(AND(NOT(ISBLANK($K148)),$K148&lt;0),
" Error: Position at the end of the period must be a positive amount.",
""),
IF(AND(NOT(ISBLANK($K148)),
    $K148&gt;0,
    OR(ISBLANK('T03.05'!$J148),
        'T03.05'!$J148&lt;=0,
        ISBLANK('T04.04'!$K148),
        'T04.04'!$K148&lt;=0)),
" Warning: If at least one of the forms T03.05,T04.03,T04.04 contains data other than zero,also the other two forms must be completed.",
"")))</f>
        <v/>
      </c>
    </row>
    <row r="149" spans="1:13">
      <c r="A149" s="20"/>
      <c r="B149" s="20"/>
      <c r="C149" s="20"/>
      <c r="D149" s="15"/>
      <c r="E149" s="15"/>
      <c r="F149" s="15"/>
      <c r="G149" s="15"/>
      <c r="H149" s="15"/>
      <c r="I149" s="15"/>
      <c r="J149" s="15"/>
      <c r="K149" s="15"/>
      <c r="M149" s="30" t="str">
        <f>IF(COUNTA(D149:K149)=0,"",_xlfn.CONCAT(,
IF(AND(NOT(ISBLANK($K149)),
    ABS($K149-(($D149+$E149+$G149+$H149+$I149+$J149)-$F149))&gt;=1),
" Error: Position at the end of the period is not equal to: position at the beginning of the period+increase in assets-decrease in assets+exchange rate changes+price changes+other changes+rectifications.",
""),
IF(AND(NOT(ISBLANK($D149)),$D149&lt;0),
" Error: Position at the beginning of the period must be a positive amount.",
""),
IF(AND(NOT(ISBLANK($K149)),$K149&lt;0),
" Error: Position at the end of the period must be a positive amount.",
""),
IF(AND(NOT(ISBLANK($K149)),
    $K149&gt;0,
    OR(ISBLANK('T03.05'!$J149),
        'T03.05'!$J149&lt;=0,
        ISBLANK('T04.04'!$K149),
        'T04.04'!$K149&lt;=0)),
" Warning: If at least one of the forms T03.05,T04.03,T04.04 contains data other than zero,also the other two forms must be completed.",
"")))</f>
        <v/>
      </c>
    </row>
    <row r="150" spans="1:13">
      <c r="A150" s="20"/>
      <c r="B150" s="20"/>
      <c r="C150" s="20"/>
      <c r="D150" s="15"/>
      <c r="E150" s="15"/>
      <c r="F150" s="15"/>
      <c r="G150" s="15"/>
      <c r="H150" s="15"/>
      <c r="I150" s="15"/>
      <c r="J150" s="15"/>
      <c r="K150" s="15"/>
      <c r="M150" s="30" t="str">
        <f>IF(COUNTA(D150:K150)=0,"",_xlfn.CONCAT(,
IF(AND(NOT(ISBLANK($K150)),
    ABS($K150-(($D150+$E150+$G150+$H150+$I150+$J150)-$F150))&gt;=1),
" Error: Position at the end of the period is not equal to: position at the beginning of the period+increase in assets-decrease in assets+exchange rate changes+price changes+other changes+rectifications.",
""),
IF(AND(NOT(ISBLANK($D150)),$D150&lt;0),
" Error: Position at the beginning of the period must be a positive amount.",
""),
IF(AND(NOT(ISBLANK($K150)),$K150&lt;0),
" Error: Position at the end of the period must be a positive amount.",
""),
IF(AND(NOT(ISBLANK($K150)),
    $K150&gt;0,
    OR(ISBLANK('T03.05'!$J150),
        'T03.05'!$J150&lt;=0,
        ISBLANK('T04.04'!$K150),
        'T04.04'!$K150&lt;=0)),
" Warning: If at least one of the forms T03.05,T04.03,T04.04 contains data other than zero,also the other two forms must be completed.",
"")))</f>
        <v/>
      </c>
    </row>
    <row r="151" spans="1:13">
      <c r="A151" s="20"/>
      <c r="B151" s="20"/>
      <c r="C151" s="20"/>
      <c r="D151" s="15"/>
      <c r="E151" s="15"/>
      <c r="F151" s="15"/>
      <c r="G151" s="15"/>
      <c r="H151" s="15"/>
      <c r="I151" s="15"/>
      <c r="J151" s="15"/>
      <c r="K151" s="15"/>
      <c r="M151" s="30" t="str">
        <f>IF(COUNTA(D151:K151)=0,"",_xlfn.CONCAT(,
IF(AND(NOT(ISBLANK($K151)),
    ABS($K151-(($D151+$E151+$G151+$H151+$I151+$J151)-$F151))&gt;=1),
" Error: Position at the end of the period is not equal to: position at the beginning of the period+increase in assets-decrease in assets+exchange rate changes+price changes+other changes+rectifications.",
""),
IF(AND(NOT(ISBLANK($D151)),$D151&lt;0),
" Error: Position at the beginning of the period must be a positive amount.",
""),
IF(AND(NOT(ISBLANK($K151)),$K151&lt;0),
" Error: Position at the end of the period must be a positive amount.",
""),
IF(AND(NOT(ISBLANK($K151)),
    $K151&gt;0,
    OR(ISBLANK('T03.05'!$J151),
        'T03.05'!$J151&lt;=0,
        ISBLANK('T04.04'!$K151),
        'T04.04'!$K151&lt;=0)),
" Warning: If at least one of the forms T03.05,T04.03,T04.04 contains data other than zero,also the other two forms must be completed.",
"")))</f>
        <v/>
      </c>
    </row>
    <row r="152" spans="1:13">
      <c r="A152" s="20"/>
      <c r="B152" s="20"/>
      <c r="C152" s="20"/>
      <c r="D152" s="15"/>
      <c r="E152" s="15"/>
      <c r="F152" s="15"/>
      <c r="G152" s="15"/>
      <c r="H152" s="15"/>
      <c r="I152" s="15"/>
      <c r="J152" s="15"/>
      <c r="K152" s="15"/>
      <c r="M152" s="30" t="str">
        <f>IF(COUNTA(D152:K152)=0,"",_xlfn.CONCAT(,
IF(AND(NOT(ISBLANK($K152)),
    ABS($K152-(($D152+$E152+$G152+$H152+$I152+$J152)-$F152))&gt;=1),
" Error: Position at the end of the period is not equal to: position at the beginning of the period+increase in assets-decrease in assets+exchange rate changes+price changes+other changes+rectifications.",
""),
IF(AND(NOT(ISBLANK($D152)),$D152&lt;0),
" Error: Position at the beginning of the period must be a positive amount.",
""),
IF(AND(NOT(ISBLANK($K152)),$K152&lt;0),
" Error: Position at the end of the period must be a positive amount.",
""),
IF(AND(NOT(ISBLANK($K152)),
    $K152&gt;0,
    OR(ISBLANK('T03.05'!$J152),
        'T03.05'!$J152&lt;=0,
        ISBLANK('T04.04'!$K152),
        'T04.04'!$K152&lt;=0)),
" Warning: If at least one of the forms T03.05,T04.03,T04.04 contains data other than zero,also the other two forms must be completed.",
"")))</f>
        <v/>
      </c>
    </row>
    <row r="153" spans="1:13">
      <c r="A153" s="20"/>
      <c r="B153" s="20"/>
      <c r="C153" s="20"/>
      <c r="D153" s="15"/>
      <c r="E153" s="15"/>
      <c r="F153" s="15"/>
      <c r="G153" s="15"/>
      <c r="H153" s="15"/>
      <c r="I153" s="15"/>
      <c r="J153" s="15"/>
      <c r="K153" s="15"/>
      <c r="M153" s="30" t="str">
        <f>IF(COUNTA(D153:K153)=0,"",_xlfn.CONCAT(,
IF(AND(NOT(ISBLANK($K153)),
    ABS($K153-(($D153+$E153+$G153+$H153+$I153+$J153)-$F153))&gt;=1),
" Error: Position at the end of the period is not equal to: position at the beginning of the period+increase in assets-decrease in assets+exchange rate changes+price changes+other changes+rectifications.",
""),
IF(AND(NOT(ISBLANK($D153)),$D153&lt;0),
" Error: Position at the beginning of the period must be a positive amount.",
""),
IF(AND(NOT(ISBLANK($K153)),$K153&lt;0),
" Error: Position at the end of the period must be a positive amount.",
""),
IF(AND(NOT(ISBLANK($K153)),
    $K153&gt;0,
    OR(ISBLANK('T03.05'!$J153),
        'T03.05'!$J153&lt;=0,
        ISBLANK('T04.04'!$K153),
        'T04.04'!$K153&lt;=0)),
" Warning: If at least one of the forms T03.05,T04.03,T04.04 contains data other than zero,also the other two forms must be completed.",
"")))</f>
        <v/>
      </c>
    </row>
    <row r="154" spans="1:13">
      <c r="A154" s="20"/>
      <c r="B154" s="20"/>
      <c r="C154" s="20"/>
      <c r="D154" s="15"/>
      <c r="E154" s="15"/>
      <c r="F154" s="15"/>
      <c r="G154" s="15"/>
      <c r="H154" s="15"/>
      <c r="I154" s="15"/>
      <c r="J154" s="15"/>
      <c r="K154" s="15"/>
      <c r="M154" s="30" t="str">
        <f>IF(COUNTA(D154:K154)=0,"",_xlfn.CONCAT(,
IF(AND(NOT(ISBLANK($K154)),
    ABS($K154-(($D154+$E154+$G154+$H154+$I154+$J154)-$F154))&gt;=1),
" Error: Position at the end of the period is not equal to: position at the beginning of the period+increase in assets-decrease in assets+exchange rate changes+price changes+other changes+rectifications.",
""),
IF(AND(NOT(ISBLANK($D154)),$D154&lt;0),
" Error: Position at the beginning of the period must be a positive amount.",
""),
IF(AND(NOT(ISBLANK($K154)),$K154&lt;0),
" Error: Position at the end of the period must be a positive amount.",
""),
IF(AND(NOT(ISBLANK($K154)),
    $K154&gt;0,
    OR(ISBLANK('T03.05'!$J154),
        'T03.05'!$J154&lt;=0,
        ISBLANK('T04.04'!$K154),
        'T04.04'!$K154&lt;=0)),
" Warning: If at least one of the forms T03.05,T04.03,T04.04 contains data other than zero,also the other two forms must be completed.",
"")))</f>
        <v/>
      </c>
    </row>
    <row r="155" spans="1:13">
      <c r="A155" s="20"/>
      <c r="B155" s="20"/>
      <c r="C155" s="20"/>
      <c r="D155" s="15"/>
      <c r="E155" s="15"/>
      <c r="F155" s="15"/>
      <c r="G155" s="15"/>
      <c r="H155" s="15"/>
      <c r="I155" s="15"/>
      <c r="J155" s="15"/>
      <c r="K155" s="15"/>
      <c r="M155" s="30" t="str">
        <f>IF(COUNTA(D155:K155)=0,"",_xlfn.CONCAT(,
IF(AND(NOT(ISBLANK($K155)),
    ABS($K155-(($D155+$E155+$G155+$H155+$I155+$J155)-$F155))&gt;=1),
" Error: Position at the end of the period is not equal to: position at the beginning of the period+increase in assets-decrease in assets+exchange rate changes+price changes+other changes+rectifications.",
""),
IF(AND(NOT(ISBLANK($D155)),$D155&lt;0),
" Error: Position at the beginning of the period must be a positive amount.",
""),
IF(AND(NOT(ISBLANK($K155)),$K155&lt;0),
" Error: Position at the end of the period must be a positive amount.",
""),
IF(AND(NOT(ISBLANK($K155)),
    $K155&gt;0,
    OR(ISBLANK('T03.05'!$J155),
        'T03.05'!$J155&lt;=0,
        ISBLANK('T04.04'!$K155),
        'T04.04'!$K155&lt;=0)),
" Warning: If at least one of the forms T03.05,T04.03,T04.04 contains data other than zero,also the other two forms must be completed.",
"")))</f>
        <v/>
      </c>
    </row>
    <row r="156" spans="1:13">
      <c r="A156" s="20"/>
      <c r="B156" s="20"/>
      <c r="C156" s="20"/>
      <c r="D156" s="15"/>
      <c r="E156" s="15"/>
      <c r="F156" s="15"/>
      <c r="G156" s="15"/>
      <c r="H156" s="15"/>
      <c r="I156" s="15"/>
      <c r="J156" s="15"/>
      <c r="K156" s="15"/>
      <c r="M156" s="30" t="str">
        <f>IF(COUNTA(D156:K156)=0,"",_xlfn.CONCAT(,
IF(AND(NOT(ISBLANK($K156)),
    ABS($K156-(($D156+$E156+$G156+$H156+$I156+$J156)-$F156))&gt;=1),
" Error: Position at the end of the period is not equal to: position at the beginning of the period+increase in assets-decrease in assets+exchange rate changes+price changes+other changes+rectifications.",
""),
IF(AND(NOT(ISBLANK($D156)),$D156&lt;0),
" Error: Position at the beginning of the period must be a positive amount.",
""),
IF(AND(NOT(ISBLANK($K156)),$K156&lt;0),
" Error: Position at the end of the period must be a positive amount.",
""),
IF(AND(NOT(ISBLANK($K156)),
    $K156&gt;0,
    OR(ISBLANK('T03.05'!$J156),
        'T03.05'!$J156&lt;=0,
        ISBLANK('T04.04'!$K156),
        'T04.04'!$K156&lt;=0)),
" Warning: If at least one of the forms T03.05,T04.03,T04.04 contains data other than zero,also the other two forms must be completed.",
"")))</f>
        <v/>
      </c>
    </row>
    <row r="157" spans="1:13">
      <c r="A157" s="20"/>
      <c r="B157" s="20"/>
      <c r="C157" s="20"/>
      <c r="D157" s="15"/>
      <c r="E157" s="15"/>
      <c r="F157" s="15"/>
      <c r="G157" s="15"/>
      <c r="H157" s="15"/>
      <c r="I157" s="15"/>
      <c r="J157" s="15"/>
      <c r="K157" s="15"/>
      <c r="M157" s="30" t="str">
        <f>IF(COUNTA(D157:K157)=0,"",_xlfn.CONCAT(,
IF(AND(NOT(ISBLANK($K157)),
    ABS($K157-(($D157+$E157+$G157+$H157+$I157+$J157)-$F157))&gt;=1),
" Error: Position at the end of the period is not equal to: position at the beginning of the period+increase in assets-decrease in assets+exchange rate changes+price changes+other changes+rectifications.",
""),
IF(AND(NOT(ISBLANK($D157)),$D157&lt;0),
" Error: Position at the beginning of the period must be a positive amount.",
""),
IF(AND(NOT(ISBLANK($K157)),$K157&lt;0),
" Error: Position at the end of the period must be a positive amount.",
""),
IF(AND(NOT(ISBLANK($K157)),
    $K157&gt;0,
    OR(ISBLANK('T03.05'!$J157),
        'T03.05'!$J157&lt;=0,
        ISBLANK('T04.04'!$K157),
        'T04.04'!$K157&lt;=0)),
" Warning: If at least one of the forms T03.05,T04.03,T04.04 contains data other than zero,also the other two forms must be completed.",
"")))</f>
        <v/>
      </c>
    </row>
    <row r="158" spans="1:13">
      <c r="A158" s="20"/>
      <c r="B158" s="20"/>
      <c r="C158" s="20"/>
      <c r="D158" s="15"/>
      <c r="E158" s="15"/>
      <c r="F158" s="15"/>
      <c r="G158" s="15"/>
      <c r="H158" s="15"/>
      <c r="I158" s="15"/>
      <c r="J158" s="15"/>
      <c r="K158" s="15"/>
      <c r="M158" s="30" t="str">
        <f>IF(COUNTA(D158:K158)=0,"",_xlfn.CONCAT(,
IF(AND(NOT(ISBLANK($K158)),
    ABS($K158-(($D158+$E158+$G158+$H158+$I158+$J158)-$F158))&gt;=1),
" Error: Position at the end of the period is not equal to: position at the beginning of the period+increase in assets-decrease in assets+exchange rate changes+price changes+other changes+rectifications.",
""),
IF(AND(NOT(ISBLANK($D158)),$D158&lt;0),
" Error: Position at the beginning of the period must be a positive amount.",
""),
IF(AND(NOT(ISBLANK($K158)),$K158&lt;0),
" Error: Position at the end of the period must be a positive amount.",
""),
IF(AND(NOT(ISBLANK($K158)),
    $K158&gt;0,
    OR(ISBLANK('T03.05'!$J158),
        'T03.05'!$J158&lt;=0,
        ISBLANK('T04.04'!$K158),
        'T04.04'!$K158&lt;=0)),
" Warning: If at least one of the forms T03.05,T04.03,T04.04 contains data other than zero,also the other two forms must be completed.",
"")))</f>
        <v/>
      </c>
    </row>
    <row r="159" spans="1:13">
      <c r="A159" s="20"/>
      <c r="B159" s="20"/>
      <c r="C159" s="20"/>
      <c r="D159" s="15"/>
      <c r="E159" s="15"/>
      <c r="F159" s="15"/>
      <c r="G159" s="15"/>
      <c r="H159" s="15"/>
      <c r="I159" s="15"/>
      <c r="J159" s="15"/>
      <c r="K159" s="15"/>
      <c r="M159" s="30" t="str">
        <f>IF(COUNTA(D159:K159)=0,"",_xlfn.CONCAT(,
IF(AND(NOT(ISBLANK($K159)),
    ABS($K159-(($D159+$E159+$G159+$H159+$I159+$J159)-$F159))&gt;=1),
" Error: Position at the end of the period is not equal to: position at the beginning of the period+increase in assets-decrease in assets+exchange rate changes+price changes+other changes+rectifications.",
""),
IF(AND(NOT(ISBLANK($D159)),$D159&lt;0),
" Error: Position at the beginning of the period must be a positive amount.",
""),
IF(AND(NOT(ISBLANK($K159)),$K159&lt;0),
" Error: Position at the end of the period must be a positive amount.",
""),
IF(AND(NOT(ISBLANK($K159)),
    $K159&gt;0,
    OR(ISBLANK('T03.05'!$J159),
        'T03.05'!$J159&lt;=0,
        ISBLANK('T04.04'!$K159),
        'T04.04'!$K159&lt;=0)),
" Warning: If at least one of the forms T03.05,T04.03,T04.04 contains data other than zero,also the other two forms must be completed.",
"")))</f>
        <v/>
      </c>
    </row>
    <row r="160" spans="1:13">
      <c r="A160" s="20"/>
      <c r="B160" s="20"/>
      <c r="C160" s="20"/>
      <c r="D160" s="15"/>
      <c r="E160" s="15"/>
      <c r="F160" s="15"/>
      <c r="G160" s="15"/>
      <c r="H160" s="15"/>
      <c r="I160" s="15"/>
      <c r="J160" s="15"/>
      <c r="K160" s="15"/>
      <c r="M160" s="30" t="str">
        <f>IF(COUNTA(D160:K160)=0,"",_xlfn.CONCAT(,
IF(AND(NOT(ISBLANK($K160)),
    ABS($K160-(($D160+$E160+$G160+$H160+$I160+$J160)-$F160))&gt;=1),
" Error: Position at the end of the period is not equal to: position at the beginning of the period+increase in assets-decrease in assets+exchange rate changes+price changes+other changes+rectifications.",
""),
IF(AND(NOT(ISBLANK($D160)),$D160&lt;0),
" Error: Position at the beginning of the period must be a positive amount.",
""),
IF(AND(NOT(ISBLANK($K160)),$K160&lt;0),
" Error: Position at the end of the period must be a positive amount.",
""),
IF(AND(NOT(ISBLANK($K160)),
    $K160&gt;0,
    OR(ISBLANK('T03.05'!$J160),
        'T03.05'!$J160&lt;=0,
        ISBLANK('T04.04'!$K160),
        'T04.04'!$K160&lt;=0)),
" Warning: If at least one of the forms T03.05,T04.03,T04.04 contains data other than zero,also the other two forms must be completed.",
"")))</f>
        <v/>
      </c>
    </row>
    <row r="161" spans="1:13">
      <c r="A161" s="20"/>
      <c r="B161" s="20"/>
      <c r="C161" s="20"/>
      <c r="D161" s="15"/>
      <c r="E161" s="15"/>
      <c r="F161" s="15"/>
      <c r="G161" s="15"/>
      <c r="H161" s="15"/>
      <c r="I161" s="15"/>
      <c r="J161" s="15"/>
      <c r="K161" s="15"/>
      <c r="M161" s="30" t="str">
        <f>IF(COUNTA(D161:K161)=0,"",_xlfn.CONCAT(,
IF(AND(NOT(ISBLANK($K161)),
    ABS($K161-(($D161+$E161+$G161+$H161+$I161+$J161)-$F161))&gt;=1),
" Error: Position at the end of the period is not equal to: position at the beginning of the period+increase in assets-decrease in assets+exchange rate changes+price changes+other changes+rectifications.",
""),
IF(AND(NOT(ISBLANK($D161)),$D161&lt;0),
" Error: Position at the beginning of the period must be a positive amount.",
""),
IF(AND(NOT(ISBLANK($K161)),$K161&lt;0),
" Error: Position at the end of the period must be a positive amount.",
""),
IF(AND(NOT(ISBLANK($K161)),
    $K161&gt;0,
    OR(ISBLANK('T03.05'!$J161),
        'T03.05'!$J161&lt;=0,
        ISBLANK('T04.04'!$K161),
        'T04.04'!$K161&lt;=0)),
" Warning: If at least one of the forms T03.05,T04.03,T04.04 contains data other than zero,also the other two forms must be completed.",
"")))</f>
        <v/>
      </c>
    </row>
    <row r="162" spans="1:13">
      <c r="A162" s="20"/>
      <c r="B162" s="20"/>
      <c r="C162" s="20"/>
      <c r="D162" s="15"/>
      <c r="E162" s="15"/>
      <c r="F162" s="15"/>
      <c r="G162" s="15"/>
      <c r="H162" s="15"/>
      <c r="I162" s="15"/>
      <c r="J162" s="15"/>
      <c r="K162" s="15"/>
      <c r="M162" s="30" t="str">
        <f>IF(COUNTA(D162:K162)=0,"",_xlfn.CONCAT(,
IF(AND(NOT(ISBLANK($K162)),
    ABS($K162-(($D162+$E162+$G162+$H162+$I162+$J162)-$F162))&gt;=1),
" Error: Position at the end of the period is not equal to: position at the beginning of the period+increase in assets-decrease in assets+exchange rate changes+price changes+other changes+rectifications.",
""),
IF(AND(NOT(ISBLANK($D162)),$D162&lt;0),
" Error: Position at the beginning of the period must be a positive amount.",
""),
IF(AND(NOT(ISBLANK($K162)),$K162&lt;0),
" Error: Position at the end of the period must be a positive amount.",
""),
IF(AND(NOT(ISBLANK($K162)),
    $K162&gt;0,
    OR(ISBLANK('T03.05'!$J162),
        'T03.05'!$J162&lt;=0,
        ISBLANK('T04.04'!$K162),
        'T04.04'!$K162&lt;=0)),
" Warning: If at least one of the forms T03.05,T04.03,T04.04 contains data other than zero,also the other two forms must be completed.",
"")))</f>
        <v/>
      </c>
    </row>
    <row r="163" spans="1:13">
      <c r="A163" s="20"/>
      <c r="B163" s="20"/>
      <c r="C163" s="20"/>
      <c r="D163" s="15"/>
      <c r="E163" s="15"/>
      <c r="F163" s="15"/>
      <c r="G163" s="15"/>
      <c r="H163" s="15"/>
      <c r="I163" s="15"/>
      <c r="J163" s="15"/>
      <c r="K163" s="15"/>
      <c r="M163" s="30" t="str">
        <f>IF(COUNTA(D163:K163)=0,"",_xlfn.CONCAT(,
IF(AND(NOT(ISBLANK($K163)),
    ABS($K163-(($D163+$E163+$G163+$H163+$I163+$J163)-$F163))&gt;=1),
" Error: Position at the end of the period is not equal to: position at the beginning of the period+increase in assets-decrease in assets+exchange rate changes+price changes+other changes+rectifications.",
""),
IF(AND(NOT(ISBLANK($D163)),$D163&lt;0),
" Error: Position at the beginning of the period must be a positive amount.",
""),
IF(AND(NOT(ISBLANK($K163)),$K163&lt;0),
" Error: Position at the end of the period must be a positive amount.",
""),
IF(AND(NOT(ISBLANK($K163)),
    $K163&gt;0,
    OR(ISBLANK('T03.05'!$J163),
        'T03.05'!$J163&lt;=0,
        ISBLANK('T04.04'!$K163),
        'T04.04'!$K163&lt;=0)),
" Warning: If at least one of the forms T03.05,T04.03,T04.04 contains data other than zero,also the other two forms must be completed.",
"")))</f>
        <v/>
      </c>
    </row>
    <row r="164" spans="1:13">
      <c r="A164" s="20"/>
      <c r="B164" s="20"/>
      <c r="C164" s="20"/>
      <c r="D164" s="15"/>
      <c r="E164" s="15"/>
      <c r="F164" s="15"/>
      <c r="G164" s="15"/>
      <c r="H164" s="15"/>
      <c r="I164" s="15"/>
      <c r="J164" s="15"/>
      <c r="K164" s="15"/>
      <c r="M164" s="30" t="str">
        <f>IF(COUNTA(D164:K164)=0,"",_xlfn.CONCAT(,
IF(AND(NOT(ISBLANK($K164)),
    ABS($K164-(($D164+$E164+$G164+$H164+$I164+$J164)-$F164))&gt;=1),
" Error: Position at the end of the period is not equal to: position at the beginning of the period+increase in assets-decrease in assets+exchange rate changes+price changes+other changes+rectifications.",
""),
IF(AND(NOT(ISBLANK($D164)),$D164&lt;0),
" Error: Position at the beginning of the period must be a positive amount.",
""),
IF(AND(NOT(ISBLANK($K164)),$K164&lt;0),
" Error: Position at the end of the period must be a positive amount.",
""),
IF(AND(NOT(ISBLANK($K164)),
    $K164&gt;0,
    OR(ISBLANK('T03.05'!$J164),
        'T03.05'!$J164&lt;=0,
        ISBLANK('T04.04'!$K164),
        'T04.04'!$K164&lt;=0)),
" Warning: If at least one of the forms T03.05,T04.03,T04.04 contains data other than zero,also the other two forms must be completed.",
"")))</f>
        <v/>
      </c>
    </row>
    <row r="165" spans="1:13">
      <c r="A165" s="20"/>
      <c r="B165" s="20"/>
      <c r="C165" s="20"/>
      <c r="D165" s="15"/>
      <c r="E165" s="15"/>
      <c r="F165" s="15"/>
      <c r="G165" s="15"/>
      <c r="H165" s="15"/>
      <c r="I165" s="15"/>
      <c r="J165" s="15"/>
      <c r="K165" s="15"/>
      <c r="M165" s="30" t="str">
        <f>IF(COUNTA(D165:K165)=0,"",_xlfn.CONCAT(,
IF(AND(NOT(ISBLANK($K165)),
    ABS($K165-(($D165+$E165+$G165+$H165+$I165+$J165)-$F165))&gt;=1),
" Error: Position at the end of the period is not equal to: position at the beginning of the period+increase in assets-decrease in assets+exchange rate changes+price changes+other changes+rectifications.",
""),
IF(AND(NOT(ISBLANK($D165)),$D165&lt;0),
" Error: Position at the beginning of the period must be a positive amount.",
""),
IF(AND(NOT(ISBLANK($K165)),$K165&lt;0),
" Error: Position at the end of the period must be a positive amount.",
""),
IF(AND(NOT(ISBLANK($K165)),
    $K165&gt;0,
    OR(ISBLANK('T03.05'!$J165),
        'T03.05'!$J165&lt;=0,
        ISBLANK('T04.04'!$K165),
        'T04.04'!$K165&lt;=0)),
" Warning: If at least one of the forms T03.05,T04.03,T04.04 contains data other than zero,also the other two forms must be completed.",
"")))</f>
        <v/>
      </c>
    </row>
    <row r="166" spans="1:13">
      <c r="A166" s="20"/>
      <c r="B166" s="20"/>
      <c r="C166" s="20"/>
      <c r="D166" s="15"/>
      <c r="E166" s="15"/>
      <c r="F166" s="15"/>
      <c r="G166" s="15"/>
      <c r="H166" s="15"/>
      <c r="I166" s="15"/>
      <c r="J166" s="15"/>
      <c r="K166" s="15"/>
      <c r="M166" s="30" t="str">
        <f>IF(COUNTA(D166:K166)=0,"",_xlfn.CONCAT(,
IF(AND(NOT(ISBLANK($K166)),
    ABS($K166-(($D166+$E166+$G166+$H166+$I166+$J166)-$F166))&gt;=1),
" Error: Position at the end of the period is not equal to: position at the beginning of the period+increase in assets-decrease in assets+exchange rate changes+price changes+other changes+rectifications.",
""),
IF(AND(NOT(ISBLANK($D166)),$D166&lt;0),
" Error: Position at the beginning of the period must be a positive amount.",
""),
IF(AND(NOT(ISBLANK($K166)),$K166&lt;0),
" Error: Position at the end of the period must be a positive amount.",
""),
IF(AND(NOT(ISBLANK($K166)),
    $K166&gt;0,
    OR(ISBLANK('T03.05'!$J166),
        'T03.05'!$J166&lt;=0,
        ISBLANK('T04.04'!$K166),
        'T04.04'!$K166&lt;=0)),
" Warning: If at least one of the forms T03.05,T04.03,T04.04 contains data other than zero,also the other two forms must be completed.",
"")))</f>
        <v/>
      </c>
    </row>
    <row r="167" spans="1:13">
      <c r="A167" s="20"/>
      <c r="B167" s="20"/>
      <c r="C167" s="20"/>
      <c r="D167" s="15"/>
      <c r="E167" s="15"/>
      <c r="F167" s="15"/>
      <c r="G167" s="15"/>
      <c r="H167" s="15"/>
      <c r="I167" s="15"/>
      <c r="J167" s="15"/>
      <c r="K167" s="15"/>
      <c r="M167" s="30" t="str">
        <f>IF(COUNTA(D167:K167)=0,"",_xlfn.CONCAT(,
IF(AND(NOT(ISBLANK($K167)),
    ABS($K167-(($D167+$E167+$G167+$H167+$I167+$J167)-$F167))&gt;=1),
" Error: Position at the end of the period is not equal to: position at the beginning of the period+increase in assets-decrease in assets+exchange rate changes+price changes+other changes+rectifications.",
""),
IF(AND(NOT(ISBLANK($D167)),$D167&lt;0),
" Error: Position at the beginning of the period must be a positive amount.",
""),
IF(AND(NOT(ISBLANK($K167)),$K167&lt;0),
" Error: Position at the end of the period must be a positive amount.",
""),
IF(AND(NOT(ISBLANK($K167)),
    $K167&gt;0,
    OR(ISBLANK('T03.05'!$J167),
        'T03.05'!$J167&lt;=0,
        ISBLANK('T04.04'!$K167),
        'T04.04'!$K167&lt;=0)),
" Warning: If at least one of the forms T03.05,T04.03,T04.04 contains data other than zero,also the other two forms must be completed.",
"")))</f>
        <v/>
      </c>
    </row>
    <row r="168" spans="1:13">
      <c r="A168" s="20"/>
      <c r="B168" s="20"/>
      <c r="C168" s="20"/>
      <c r="D168" s="15"/>
      <c r="E168" s="15"/>
      <c r="F168" s="15"/>
      <c r="G168" s="15"/>
      <c r="H168" s="15"/>
      <c r="I168" s="15"/>
      <c r="J168" s="15"/>
      <c r="K168" s="15"/>
      <c r="M168" s="30" t="str">
        <f>IF(COUNTA(D168:K168)=0,"",_xlfn.CONCAT(,
IF(AND(NOT(ISBLANK($K168)),
    ABS($K168-(($D168+$E168+$G168+$H168+$I168+$J168)-$F168))&gt;=1),
" Error: Position at the end of the period is not equal to: position at the beginning of the period+increase in assets-decrease in assets+exchange rate changes+price changes+other changes+rectifications.",
""),
IF(AND(NOT(ISBLANK($D168)),$D168&lt;0),
" Error: Position at the beginning of the period must be a positive amount.",
""),
IF(AND(NOT(ISBLANK($K168)),$K168&lt;0),
" Error: Position at the end of the period must be a positive amount.",
""),
IF(AND(NOT(ISBLANK($K168)),
    $K168&gt;0,
    OR(ISBLANK('T03.05'!$J168),
        'T03.05'!$J168&lt;=0,
        ISBLANK('T04.04'!$K168),
        'T04.04'!$K168&lt;=0)),
" Warning: If at least one of the forms T03.05,T04.03,T04.04 contains data other than zero,also the other two forms must be completed.",
"")))</f>
        <v/>
      </c>
    </row>
    <row r="169" spans="1:13">
      <c r="A169" s="20"/>
      <c r="B169" s="20"/>
      <c r="C169" s="20"/>
      <c r="D169" s="15"/>
      <c r="E169" s="15"/>
      <c r="F169" s="15"/>
      <c r="G169" s="15"/>
      <c r="H169" s="15"/>
      <c r="I169" s="15"/>
      <c r="J169" s="15"/>
      <c r="K169" s="15"/>
      <c r="M169" s="30" t="str">
        <f>IF(COUNTA(D169:K169)=0,"",_xlfn.CONCAT(,
IF(AND(NOT(ISBLANK($K169)),
    ABS($K169-(($D169+$E169+$G169+$H169+$I169+$J169)-$F169))&gt;=1),
" Error: Position at the end of the period is not equal to: position at the beginning of the period+increase in assets-decrease in assets+exchange rate changes+price changes+other changes+rectifications.",
""),
IF(AND(NOT(ISBLANK($D169)),$D169&lt;0),
" Error: Position at the beginning of the period must be a positive amount.",
""),
IF(AND(NOT(ISBLANK($K169)),$K169&lt;0),
" Error: Position at the end of the period must be a positive amount.",
""),
IF(AND(NOT(ISBLANK($K169)),
    $K169&gt;0,
    OR(ISBLANK('T03.05'!$J169),
        'T03.05'!$J169&lt;=0,
        ISBLANK('T04.04'!$K169),
        'T04.04'!$K169&lt;=0)),
" Warning: If at least one of the forms T03.05,T04.03,T04.04 contains data other than zero,also the other two forms must be completed.",
"")))</f>
        <v/>
      </c>
    </row>
    <row r="170" spans="1:13">
      <c r="A170" s="20"/>
      <c r="B170" s="20"/>
      <c r="C170" s="20"/>
      <c r="D170" s="15"/>
      <c r="E170" s="15"/>
      <c r="F170" s="15"/>
      <c r="G170" s="15"/>
      <c r="H170" s="15"/>
      <c r="I170" s="15"/>
      <c r="J170" s="15"/>
      <c r="K170" s="15"/>
      <c r="M170" s="30" t="str">
        <f>IF(COUNTA(D170:K170)=0,"",_xlfn.CONCAT(,
IF(AND(NOT(ISBLANK($K170)),
    ABS($K170-(($D170+$E170+$G170+$H170+$I170+$J170)-$F170))&gt;=1),
" Error: Position at the end of the period is not equal to: position at the beginning of the period+increase in assets-decrease in assets+exchange rate changes+price changes+other changes+rectifications.",
""),
IF(AND(NOT(ISBLANK($D170)),$D170&lt;0),
" Error: Position at the beginning of the period must be a positive amount.",
""),
IF(AND(NOT(ISBLANK($K170)),$K170&lt;0),
" Error: Position at the end of the period must be a positive amount.",
""),
IF(AND(NOT(ISBLANK($K170)),
    $K170&gt;0,
    OR(ISBLANK('T03.05'!$J170),
        'T03.05'!$J170&lt;=0,
        ISBLANK('T04.04'!$K170),
        'T04.04'!$K170&lt;=0)),
" Warning: If at least one of the forms T03.05,T04.03,T04.04 contains data other than zero,also the other two forms must be completed.",
"")))</f>
        <v/>
      </c>
    </row>
    <row r="171" spans="1:13">
      <c r="A171" s="20"/>
      <c r="B171" s="20"/>
      <c r="C171" s="20"/>
      <c r="D171" s="15"/>
      <c r="E171" s="15"/>
      <c r="F171" s="15"/>
      <c r="G171" s="15"/>
      <c r="H171" s="15"/>
      <c r="I171" s="15"/>
      <c r="J171" s="15"/>
      <c r="K171" s="15"/>
      <c r="M171" s="30" t="str">
        <f>IF(COUNTA(D171:K171)=0,"",_xlfn.CONCAT(,
IF(AND(NOT(ISBLANK($K171)),
    ABS($K171-(($D171+$E171+$G171+$H171+$I171+$J171)-$F171))&gt;=1),
" Error: Position at the end of the period is not equal to: position at the beginning of the period+increase in assets-decrease in assets+exchange rate changes+price changes+other changes+rectifications.",
""),
IF(AND(NOT(ISBLANK($D171)),$D171&lt;0),
" Error: Position at the beginning of the period must be a positive amount.",
""),
IF(AND(NOT(ISBLANK($K171)),$K171&lt;0),
" Error: Position at the end of the period must be a positive amount.",
""),
IF(AND(NOT(ISBLANK($K171)),
    $K171&gt;0,
    OR(ISBLANK('T03.05'!$J171),
        'T03.05'!$J171&lt;=0,
        ISBLANK('T04.04'!$K171),
        'T04.04'!$K171&lt;=0)),
" Warning: If at least one of the forms T03.05,T04.03,T04.04 contains data other than zero,also the other two forms must be completed.",
"")))</f>
        <v/>
      </c>
    </row>
    <row r="172" spans="1:13">
      <c r="A172" s="20"/>
      <c r="B172" s="20"/>
      <c r="C172" s="20"/>
      <c r="D172" s="15"/>
      <c r="E172" s="15"/>
      <c r="F172" s="15"/>
      <c r="G172" s="15"/>
      <c r="H172" s="15"/>
      <c r="I172" s="15"/>
      <c r="J172" s="15"/>
      <c r="K172" s="15"/>
      <c r="M172" s="30" t="str">
        <f>IF(COUNTA(D172:K172)=0,"",_xlfn.CONCAT(,
IF(AND(NOT(ISBLANK($K172)),
    ABS($K172-(($D172+$E172+$G172+$H172+$I172+$J172)-$F172))&gt;=1),
" Error: Position at the end of the period is not equal to: position at the beginning of the period+increase in assets-decrease in assets+exchange rate changes+price changes+other changes+rectifications.",
""),
IF(AND(NOT(ISBLANK($D172)),$D172&lt;0),
" Error: Position at the beginning of the period must be a positive amount.",
""),
IF(AND(NOT(ISBLANK($K172)),$K172&lt;0),
" Error: Position at the end of the period must be a positive amount.",
""),
IF(AND(NOT(ISBLANK($K172)),
    $K172&gt;0,
    OR(ISBLANK('T03.05'!$J172),
        'T03.05'!$J172&lt;=0,
        ISBLANK('T04.04'!$K172),
        'T04.04'!$K172&lt;=0)),
" Warning: If at least one of the forms T03.05,T04.03,T04.04 contains data other than zero,also the other two forms must be completed.",
"")))</f>
        <v/>
      </c>
    </row>
    <row r="173" spans="1:13">
      <c r="A173" s="20"/>
      <c r="B173" s="20"/>
      <c r="C173" s="20"/>
      <c r="D173" s="15"/>
      <c r="E173" s="15"/>
      <c r="F173" s="15"/>
      <c r="G173" s="15"/>
      <c r="H173" s="15"/>
      <c r="I173" s="15"/>
      <c r="J173" s="15"/>
      <c r="K173" s="15"/>
      <c r="M173" s="30" t="str">
        <f>IF(COUNTA(D173:K173)=0,"",_xlfn.CONCAT(,
IF(AND(NOT(ISBLANK($K173)),
    ABS($K173-(($D173+$E173+$G173+$H173+$I173+$J173)-$F173))&gt;=1),
" Error: Position at the end of the period is not equal to: position at the beginning of the period+increase in assets-decrease in assets+exchange rate changes+price changes+other changes+rectifications.",
""),
IF(AND(NOT(ISBLANK($D173)),$D173&lt;0),
" Error: Position at the beginning of the period must be a positive amount.",
""),
IF(AND(NOT(ISBLANK($K173)),$K173&lt;0),
" Error: Position at the end of the period must be a positive amount.",
""),
IF(AND(NOT(ISBLANK($K173)),
    $K173&gt;0,
    OR(ISBLANK('T03.05'!$J173),
        'T03.05'!$J173&lt;=0,
        ISBLANK('T04.04'!$K173),
        'T04.04'!$K173&lt;=0)),
" Warning: If at least one of the forms T03.05,T04.03,T04.04 contains data other than zero,also the other two forms must be completed.",
"")))</f>
        <v/>
      </c>
    </row>
    <row r="174" spans="1:13">
      <c r="A174" s="20"/>
      <c r="B174" s="20"/>
      <c r="C174" s="20"/>
      <c r="D174" s="15"/>
      <c r="E174" s="15"/>
      <c r="F174" s="15"/>
      <c r="G174" s="15"/>
      <c r="H174" s="15"/>
      <c r="I174" s="15"/>
      <c r="J174" s="15"/>
      <c r="K174" s="15"/>
      <c r="M174" s="30" t="str">
        <f>IF(COUNTA(D174:K174)=0,"",_xlfn.CONCAT(,
IF(AND(NOT(ISBLANK($K174)),
    ABS($K174-(($D174+$E174+$G174+$H174+$I174+$J174)-$F174))&gt;=1),
" Error: Position at the end of the period is not equal to: position at the beginning of the period+increase in assets-decrease in assets+exchange rate changes+price changes+other changes+rectifications.",
""),
IF(AND(NOT(ISBLANK($D174)),$D174&lt;0),
" Error: Position at the beginning of the period must be a positive amount.",
""),
IF(AND(NOT(ISBLANK($K174)),$K174&lt;0),
" Error: Position at the end of the period must be a positive amount.",
""),
IF(AND(NOT(ISBLANK($K174)),
    $K174&gt;0,
    OR(ISBLANK('T03.05'!$J174),
        'T03.05'!$J174&lt;=0,
        ISBLANK('T04.04'!$K174),
        'T04.04'!$K174&lt;=0)),
" Warning: If at least one of the forms T03.05,T04.03,T04.04 contains data other than zero,also the other two forms must be completed.",
"")))</f>
        <v/>
      </c>
    </row>
    <row r="175" spans="1:13">
      <c r="A175" s="20"/>
      <c r="B175" s="20"/>
      <c r="C175" s="20"/>
      <c r="D175" s="15"/>
      <c r="E175" s="15"/>
      <c r="F175" s="15"/>
      <c r="G175" s="15"/>
      <c r="H175" s="15"/>
      <c r="I175" s="15"/>
      <c r="J175" s="15"/>
      <c r="K175" s="15"/>
      <c r="M175" s="30" t="str">
        <f>IF(COUNTA(D175:K175)=0,"",_xlfn.CONCAT(,
IF(AND(NOT(ISBLANK($K175)),
    ABS($K175-(($D175+$E175+$G175+$H175+$I175+$J175)-$F175))&gt;=1),
" Error: Position at the end of the period is not equal to: position at the beginning of the period+increase in assets-decrease in assets+exchange rate changes+price changes+other changes+rectifications.",
""),
IF(AND(NOT(ISBLANK($D175)),$D175&lt;0),
" Error: Position at the beginning of the period must be a positive amount.",
""),
IF(AND(NOT(ISBLANK($K175)),$K175&lt;0),
" Error: Position at the end of the period must be a positive amount.",
""),
IF(AND(NOT(ISBLANK($K175)),
    $K175&gt;0,
    OR(ISBLANK('T03.05'!$J175),
        'T03.05'!$J175&lt;=0,
        ISBLANK('T04.04'!$K175),
        'T04.04'!$K175&lt;=0)),
" Warning: If at least one of the forms T03.05,T04.03,T04.04 contains data other than zero,also the other two forms must be completed.",
"")))</f>
        <v/>
      </c>
    </row>
    <row r="176" spans="1:13">
      <c r="A176" s="20"/>
      <c r="B176" s="20"/>
      <c r="C176" s="20"/>
      <c r="D176" s="15"/>
      <c r="E176" s="15"/>
      <c r="F176" s="15"/>
      <c r="G176" s="15"/>
      <c r="H176" s="15"/>
      <c r="I176" s="15"/>
      <c r="J176" s="15"/>
      <c r="K176" s="15"/>
      <c r="M176" s="30" t="str">
        <f>IF(COUNTA(D176:K176)=0,"",_xlfn.CONCAT(,
IF(AND(NOT(ISBLANK($K176)),
    ABS($K176-(($D176+$E176+$G176+$H176+$I176+$J176)-$F176))&gt;=1),
" Error: Position at the end of the period is not equal to: position at the beginning of the period+increase in assets-decrease in assets+exchange rate changes+price changes+other changes+rectifications.",
""),
IF(AND(NOT(ISBLANK($D176)),$D176&lt;0),
" Error: Position at the beginning of the period must be a positive amount.",
""),
IF(AND(NOT(ISBLANK($K176)),$K176&lt;0),
" Error: Position at the end of the period must be a positive amount.",
""),
IF(AND(NOT(ISBLANK($K176)),
    $K176&gt;0,
    OR(ISBLANK('T03.05'!$J176),
        'T03.05'!$J176&lt;=0,
        ISBLANK('T04.04'!$K176),
        'T04.04'!$K176&lt;=0)),
" Warning: If at least one of the forms T03.05,T04.03,T04.04 contains data other than zero,also the other two forms must be completed.",
"")))</f>
        <v/>
      </c>
    </row>
    <row r="177" spans="1:13">
      <c r="A177" s="20"/>
      <c r="B177" s="20"/>
      <c r="C177" s="20"/>
      <c r="D177" s="15"/>
      <c r="E177" s="15"/>
      <c r="F177" s="15"/>
      <c r="G177" s="15"/>
      <c r="H177" s="15"/>
      <c r="I177" s="15"/>
      <c r="J177" s="15"/>
      <c r="K177" s="15"/>
      <c r="M177" s="30" t="str">
        <f>IF(COUNTA(D177:K177)=0,"",_xlfn.CONCAT(,
IF(AND(NOT(ISBLANK($K177)),
    ABS($K177-(($D177+$E177+$G177+$H177+$I177+$J177)-$F177))&gt;=1),
" Error: Position at the end of the period is not equal to: position at the beginning of the period+increase in assets-decrease in assets+exchange rate changes+price changes+other changes+rectifications.",
""),
IF(AND(NOT(ISBLANK($D177)),$D177&lt;0),
" Error: Position at the beginning of the period must be a positive amount.",
""),
IF(AND(NOT(ISBLANK($K177)),$K177&lt;0),
" Error: Position at the end of the period must be a positive amount.",
""),
IF(AND(NOT(ISBLANK($K177)),
    $K177&gt;0,
    OR(ISBLANK('T03.05'!$J177),
        'T03.05'!$J177&lt;=0,
        ISBLANK('T04.04'!$K177),
        'T04.04'!$K177&lt;=0)),
" Warning: If at least one of the forms T03.05,T04.03,T04.04 contains data other than zero,also the other two forms must be completed.",
"")))</f>
        <v/>
      </c>
    </row>
    <row r="178" spans="1:13">
      <c r="A178" s="20"/>
      <c r="B178" s="20"/>
      <c r="C178" s="20"/>
      <c r="D178" s="15"/>
      <c r="E178" s="15"/>
      <c r="F178" s="15"/>
      <c r="G178" s="15"/>
      <c r="H178" s="15"/>
      <c r="I178" s="15"/>
      <c r="J178" s="15"/>
      <c r="K178" s="15"/>
      <c r="M178" s="30" t="str">
        <f>IF(COUNTA(D178:K178)=0,"",_xlfn.CONCAT(,
IF(AND(NOT(ISBLANK($K178)),
    ABS($K178-(($D178+$E178+$G178+$H178+$I178+$J178)-$F178))&gt;=1),
" Error: Position at the end of the period is not equal to: position at the beginning of the period+increase in assets-decrease in assets+exchange rate changes+price changes+other changes+rectifications.",
""),
IF(AND(NOT(ISBLANK($D178)),$D178&lt;0),
" Error: Position at the beginning of the period must be a positive amount.",
""),
IF(AND(NOT(ISBLANK($K178)),$K178&lt;0),
" Error: Position at the end of the period must be a positive amount.",
""),
IF(AND(NOT(ISBLANK($K178)),
    $K178&gt;0,
    OR(ISBLANK('T03.05'!$J178),
        'T03.05'!$J178&lt;=0,
        ISBLANK('T04.04'!$K178),
        'T04.04'!$K178&lt;=0)),
" Warning: If at least one of the forms T03.05,T04.03,T04.04 contains data other than zero,also the other two forms must be completed.",
"")))</f>
        <v/>
      </c>
    </row>
    <row r="179" spans="1:13">
      <c r="A179" s="20"/>
      <c r="B179" s="20"/>
      <c r="C179" s="20"/>
      <c r="D179" s="15"/>
      <c r="E179" s="15"/>
      <c r="F179" s="15"/>
      <c r="G179" s="15"/>
      <c r="H179" s="15"/>
      <c r="I179" s="15"/>
      <c r="J179" s="15"/>
      <c r="K179" s="15"/>
      <c r="M179" s="30" t="str">
        <f>IF(COUNTA(D179:K179)=0,"",_xlfn.CONCAT(,
IF(AND(NOT(ISBLANK($K179)),
    ABS($K179-(($D179+$E179+$G179+$H179+$I179+$J179)-$F179))&gt;=1),
" Error: Position at the end of the period is not equal to: position at the beginning of the period+increase in assets-decrease in assets+exchange rate changes+price changes+other changes+rectifications.",
""),
IF(AND(NOT(ISBLANK($D179)),$D179&lt;0),
" Error: Position at the beginning of the period must be a positive amount.",
""),
IF(AND(NOT(ISBLANK($K179)),$K179&lt;0),
" Error: Position at the end of the period must be a positive amount.",
""),
IF(AND(NOT(ISBLANK($K179)),
    $K179&gt;0,
    OR(ISBLANK('T03.05'!$J179),
        'T03.05'!$J179&lt;=0,
        ISBLANK('T04.04'!$K179),
        'T04.04'!$K179&lt;=0)),
" Warning: If at least one of the forms T03.05,T04.03,T04.04 contains data other than zero,also the other two forms must be completed.",
"")))</f>
        <v/>
      </c>
    </row>
    <row r="180" spans="1:13">
      <c r="A180" s="20"/>
      <c r="B180" s="20"/>
      <c r="C180" s="20"/>
      <c r="D180" s="15"/>
      <c r="E180" s="15"/>
      <c r="F180" s="15"/>
      <c r="G180" s="15"/>
      <c r="H180" s="15"/>
      <c r="I180" s="15"/>
      <c r="J180" s="15"/>
      <c r="K180" s="15"/>
      <c r="M180" s="30" t="str">
        <f>IF(COUNTA(D180:K180)=0,"",_xlfn.CONCAT(,
IF(AND(NOT(ISBLANK($K180)),
    ABS($K180-(($D180+$E180+$G180+$H180+$I180+$J180)-$F180))&gt;=1),
" Error: Position at the end of the period is not equal to: position at the beginning of the period+increase in assets-decrease in assets+exchange rate changes+price changes+other changes+rectifications.",
""),
IF(AND(NOT(ISBLANK($D180)),$D180&lt;0),
" Error: Position at the beginning of the period must be a positive amount.",
""),
IF(AND(NOT(ISBLANK($K180)),$K180&lt;0),
" Error: Position at the end of the period must be a positive amount.",
""),
IF(AND(NOT(ISBLANK($K180)),
    $K180&gt;0,
    OR(ISBLANK('T03.05'!$J180),
        'T03.05'!$J180&lt;=0,
        ISBLANK('T04.04'!$K180),
        'T04.04'!$K180&lt;=0)),
" Warning: If at least one of the forms T03.05,T04.03,T04.04 contains data other than zero,also the other two forms must be completed.",
"")))</f>
        <v/>
      </c>
    </row>
    <row r="181" spans="1:13">
      <c r="A181" s="20"/>
      <c r="B181" s="20"/>
      <c r="C181" s="20"/>
      <c r="D181" s="15"/>
      <c r="E181" s="15"/>
      <c r="F181" s="15"/>
      <c r="G181" s="15"/>
      <c r="H181" s="15"/>
      <c r="I181" s="15"/>
      <c r="J181" s="15"/>
      <c r="K181" s="15"/>
      <c r="M181" s="30" t="str">
        <f>IF(COUNTA(D181:K181)=0,"",_xlfn.CONCAT(,
IF(AND(NOT(ISBLANK($K181)),
    ABS($K181-(($D181+$E181+$G181+$H181+$I181+$J181)-$F181))&gt;=1),
" Error: Position at the end of the period is not equal to: position at the beginning of the period+increase in assets-decrease in assets+exchange rate changes+price changes+other changes+rectifications.",
""),
IF(AND(NOT(ISBLANK($D181)),$D181&lt;0),
" Error: Position at the beginning of the period must be a positive amount.",
""),
IF(AND(NOT(ISBLANK($K181)),$K181&lt;0),
" Error: Position at the end of the period must be a positive amount.",
""),
IF(AND(NOT(ISBLANK($K181)),
    $K181&gt;0,
    OR(ISBLANK('T03.05'!$J181),
        'T03.05'!$J181&lt;=0,
        ISBLANK('T04.04'!$K181),
        'T04.04'!$K181&lt;=0)),
" Warning: If at least one of the forms T03.05,T04.03,T04.04 contains data other than zero,also the other two forms must be completed.",
"")))</f>
        <v/>
      </c>
    </row>
    <row r="182" spans="1:13">
      <c r="A182" s="20"/>
      <c r="B182" s="20"/>
      <c r="C182" s="20"/>
      <c r="D182" s="15"/>
      <c r="E182" s="15"/>
      <c r="F182" s="15"/>
      <c r="G182" s="15"/>
      <c r="H182" s="15"/>
      <c r="I182" s="15"/>
      <c r="J182" s="15"/>
      <c r="K182" s="15"/>
      <c r="M182" s="30" t="str">
        <f>IF(COUNTA(D182:K182)=0,"",_xlfn.CONCAT(,
IF(AND(NOT(ISBLANK($K182)),
    ABS($K182-(($D182+$E182+$G182+$H182+$I182+$J182)-$F182))&gt;=1),
" Error: Position at the end of the period is not equal to: position at the beginning of the period+increase in assets-decrease in assets+exchange rate changes+price changes+other changes+rectifications.",
""),
IF(AND(NOT(ISBLANK($D182)),$D182&lt;0),
" Error: Position at the beginning of the period must be a positive amount.",
""),
IF(AND(NOT(ISBLANK($K182)),$K182&lt;0),
" Error: Position at the end of the period must be a positive amount.",
""),
IF(AND(NOT(ISBLANK($K182)),
    $K182&gt;0,
    OR(ISBLANK('T03.05'!$J182),
        'T03.05'!$J182&lt;=0,
        ISBLANK('T04.04'!$K182),
        'T04.04'!$K182&lt;=0)),
" Warning: If at least one of the forms T03.05,T04.03,T04.04 contains data other than zero,also the other two forms must be completed.",
"")))</f>
        <v/>
      </c>
    </row>
    <row r="183" spans="1:13">
      <c r="A183" s="20"/>
      <c r="B183" s="20"/>
      <c r="C183" s="20"/>
      <c r="D183" s="15"/>
      <c r="E183" s="15"/>
      <c r="F183" s="15"/>
      <c r="G183" s="15"/>
      <c r="H183" s="15"/>
      <c r="I183" s="15"/>
      <c r="J183" s="15"/>
      <c r="K183" s="15"/>
      <c r="M183" s="30" t="str">
        <f>IF(COUNTA(D183:K183)=0,"",_xlfn.CONCAT(,
IF(AND(NOT(ISBLANK($K183)),
    ABS($K183-(($D183+$E183+$G183+$H183+$I183+$J183)-$F183))&gt;=1),
" Error: Position at the end of the period is not equal to: position at the beginning of the period+increase in assets-decrease in assets+exchange rate changes+price changes+other changes+rectifications.",
""),
IF(AND(NOT(ISBLANK($D183)),$D183&lt;0),
" Error: Position at the beginning of the period must be a positive amount.",
""),
IF(AND(NOT(ISBLANK($K183)),$K183&lt;0),
" Error: Position at the end of the period must be a positive amount.",
""),
IF(AND(NOT(ISBLANK($K183)),
    $K183&gt;0,
    OR(ISBLANK('T03.05'!$J183),
        'T03.05'!$J183&lt;=0,
        ISBLANK('T04.04'!$K183),
        'T04.04'!$K183&lt;=0)),
" Warning: If at least one of the forms T03.05,T04.03,T04.04 contains data other than zero,also the other two forms must be completed.",
"")))</f>
        <v/>
      </c>
    </row>
    <row r="184" spans="1:13">
      <c r="A184" s="20"/>
      <c r="B184" s="20"/>
      <c r="C184" s="20"/>
      <c r="D184" s="15"/>
      <c r="E184" s="15"/>
      <c r="F184" s="15"/>
      <c r="G184" s="15"/>
      <c r="H184" s="15"/>
      <c r="I184" s="15"/>
      <c r="J184" s="15"/>
      <c r="K184" s="15"/>
      <c r="M184" s="30" t="str">
        <f>IF(COUNTA(D184:K184)=0,"",_xlfn.CONCAT(,
IF(AND(NOT(ISBLANK($K184)),
    ABS($K184-(($D184+$E184+$G184+$H184+$I184+$J184)-$F184))&gt;=1),
" Error: Position at the end of the period is not equal to: position at the beginning of the period+increase in assets-decrease in assets+exchange rate changes+price changes+other changes+rectifications.",
""),
IF(AND(NOT(ISBLANK($D184)),$D184&lt;0),
" Error: Position at the beginning of the period must be a positive amount.",
""),
IF(AND(NOT(ISBLANK($K184)),$K184&lt;0),
" Error: Position at the end of the period must be a positive amount.",
""),
IF(AND(NOT(ISBLANK($K184)),
    $K184&gt;0,
    OR(ISBLANK('T03.05'!$J184),
        'T03.05'!$J184&lt;=0,
        ISBLANK('T04.04'!$K184),
        'T04.04'!$K184&lt;=0)),
" Warning: If at least one of the forms T03.05,T04.03,T04.04 contains data other than zero,also the other two forms must be completed.",
"")))</f>
        <v/>
      </c>
    </row>
    <row r="185" spans="1:13">
      <c r="A185" s="20"/>
      <c r="B185" s="20"/>
      <c r="C185" s="20"/>
      <c r="D185" s="15"/>
      <c r="E185" s="15"/>
      <c r="F185" s="15"/>
      <c r="G185" s="15"/>
      <c r="H185" s="15"/>
      <c r="I185" s="15"/>
      <c r="J185" s="15"/>
      <c r="K185" s="15"/>
      <c r="M185" s="30" t="str">
        <f>IF(COUNTA(D185:K185)=0,"",_xlfn.CONCAT(,
IF(AND(NOT(ISBLANK($K185)),
    ABS($K185-(($D185+$E185+$G185+$H185+$I185+$J185)-$F185))&gt;=1),
" Error: Position at the end of the period is not equal to: position at the beginning of the period+increase in assets-decrease in assets+exchange rate changes+price changes+other changes+rectifications.",
""),
IF(AND(NOT(ISBLANK($D185)),$D185&lt;0),
" Error: Position at the beginning of the period must be a positive amount.",
""),
IF(AND(NOT(ISBLANK($K185)),$K185&lt;0),
" Error: Position at the end of the period must be a positive amount.",
""),
IF(AND(NOT(ISBLANK($K185)),
    $K185&gt;0,
    OR(ISBLANK('T03.05'!$J185),
        'T03.05'!$J185&lt;=0,
        ISBLANK('T04.04'!$K185),
        'T04.04'!$K185&lt;=0)),
" Warning: If at least one of the forms T03.05,T04.03,T04.04 contains data other than zero,also the other two forms must be completed.",
"")))</f>
        <v/>
      </c>
    </row>
    <row r="186" spans="1:13">
      <c r="A186" s="20"/>
      <c r="B186" s="20"/>
      <c r="C186" s="20"/>
      <c r="D186" s="15"/>
      <c r="E186" s="15"/>
      <c r="F186" s="15"/>
      <c r="G186" s="15"/>
      <c r="H186" s="15"/>
      <c r="I186" s="15"/>
      <c r="J186" s="15"/>
      <c r="K186" s="15"/>
      <c r="M186" s="30" t="str">
        <f>IF(COUNTA(D186:K186)=0,"",_xlfn.CONCAT(,
IF(AND(NOT(ISBLANK($K186)),
    ABS($K186-(($D186+$E186+$G186+$H186+$I186+$J186)-$F186))&gt;=1),
" Error: Position at the end of the period is not equal to: position at the beginning of the period+increase in assets-decrease in assets+exchange rate changes+price changes+other changes+rectifications.",
""),
IF(AND(NOT(ISBLANK($D186)),$D186&lt;0),
" Error: Position at the beginning of the period must be a positive amount.",
""),
IF(AND(NOT(ISBLANK($K186)),$K186&lt;0),
" Error: Position at the end of the period must be a positive amount.",
""),
IF(AND(NOT(ISBLANK($K186)),
    $K186&gt;0,
    OR(ISBLANK('T03.05'!$J186),
        'T03.05'!$J186&lt;=0,
        ISBLANK('T04.04'!$K186),
        'T04.04'!$K186&lt;=0)),
" Warning: If at least one of the forms T03.05,T04.03,T04.04 contains data other than zero,also the other two forms must be completed.",
"")))</f>
        <v/>
      </c>
    </row>
    <row r="187" spans="1:13">
      <c r="A187" s="20"/>
      <c r="B187" s="20"/>
      <c r="C187" s="20"/>
      <c r="D187" s="15"/>
      <c r="E187" s="15"/>
      <c r="F187" s="15"/>
      <c r="G187" s="15"/>
      <c r="H187" s="15"/>
      <c r="I187" s="15"/>
      <c r="J187" s="15"/>
      <c r="K187" s="15"/>
      <c r="M187" s="30" t="str">
        <f>IF(COUNTA(D187:K187)=0,"",_xlfn.CONCAT(,
IF(AND(NOT(ISBLANK($K187)),
    ABS($K187-(($D187+$E187+$G187+$H187+$I187+$J187)-$F187))&gt;=1),
" Error: Position at the end of the period is not equal to: position at the beginning of the period+increase in assets-decrease in assets+exchange rate changes+price changes+other changes+rectifications.",
""),
IF(AND(NOT(ISBLANK($D187)),$D187&lt;0),
" Error: Position at the beginning of the period must be a positive amount.",
""),
IF(AND(NOT(ISBLANK($K187)),$K187&lt;0),
" Error: Position at the end of the period must be a positive amount.",
""),
IF(AND(NOT(ISBLANK($K187)),
    $K187&gt;0,
    OR(ISBLANK('T03.05'!$J187),
        'T03.05'!$J187&lt;=0,
        ISBLANK('T04.04'!$K187),
        'T04.04'!$K187&lt;=0)),
" Warning: If at least one of the forms T03.05,T04.03,T04.04 contains data other than zero,also the other two forms must be completed.",
"")))</f>
        <v/>
      </c>
    </row>
    <row r="188" spans="1:13">
      <c r="A188" s="20"/>
      <c r="B188" s="20"/>
      <c r="C188" s="20"/>
      <c r="D188" s="15"/>
      <c r="E188" s="15"/>
      <c r="F188" s="15"/>
      <c r="G188" s="15"/>
      <c r="H188" s="15"/>
      <c r="I188" s="15"/>
      <c r="J188" s="15"/>
      <c r="K188" s="15"/>
      <c r="M188" s="30" t="str">
        <f>IF(COUNTA(D188:K188)=0,"",_xlfn.CONCAT(,
IF(AND(NOT(ISBLANK($K188)),
    ABS($K188-(($D188+$E188+$G188+$H188+$I188+$J188)-$F188))&gt;=1),
" Error: Position at the end of the period is not equal to: position at the beginning of the period+increase in assets-decrease in assets+exchange rate changes+price changes+other changes+rectifications.",
""),
IF(AND(NOT(ISBLANK($D188)),$D188&lt;0),
" Error: Position at the beginning of the period must be a positive amount.",
""),
IF(AND(NOT(ISBLANK($K188)),$K188&lt;0),
" Error: Position at the end of the period must be a positive amount.",
""),
IF(AND(NOT(ISBLANK($K188)),
    $K188&gt;0,
    OR(ISBLANK('T03.05'!$J188),
        'T03.05'!$J188&lt;=0,
        ISBLANK('T04.04'!$K188),
        'T04.04'!$K188&lt;=0)),
" Warning: If at least one of the forms T03.05,T04.03,T04.04 contains data other than zero,also the other two forms must be completed.",
"")))</f>
        <v/>
      </c>
    </row>
    <row r="189" spans="1:13">
      <c r="A189" s="20"/>
      <c r="B189" s="20"/>
      <c r="C189" s="20"/>
      <c r="D189" s="15"/>
      <c r="E189" s="15"/>
      <c r="F189" s="15"/>
      <c r="G189" s="15"/>
      <c r="H189" s="15"/>
      <c r="I189" s="15"/>
      <c r="J189" s="15"/>
      <c r="K189" s="15"/>
      <c r="M189" s="30" t="str">
        <f>IF(COUNTA(D189:K189)=0,"",_xlfn.CONCAT(,
IF(AND(NOT(ISBLANK($K189)),
    ABS($K189-(($D189+$E189+$G189+$H189+$I189+$J189)-$F189))&gt;=1),
" Error: Position at the end of the period is not equal to: position at the beginning of the period+increase in assets-decrease in assets+exchange rate changes+price changes+other changes+rectifications.",
""),
IF(AND(NOT(ISBLANK($D189)),$D189&lt;0),
" Error: Position at the beginning of the period must be a positive amount.",
""),
IF(AND(NOT(ISBLANK($K189)),$K189&lt;0),
" Error: Position at the end of the period must be a positive amount.",
""),
IF(AND(NOT(ISBLANK($K189)),
    $K189&gt;0,
    OR(ISBLANK('T03.05'!$J189),
        'T03.05'!$J189&lt;=0,
        ISBLANK('T04.04'!$K189),
        'T04.04'!$K189&lt;=0)),
" Warning: If at least one of the forms T03.05,T04.03,T04.04 contains data other than zero,also the other two forms must be completed.",
"")))</f>
        <v/>
      </c>
    </row>
    <row r="190" spans="1:13">
      <c r="A190" s="20"/>
      <c r="B190" s="20"/>
      <c r="C190" s="20"/>
      <c r="D190" s="15"/>
      <c r="E190" s="15"/>
      <c r="F190" s="15"/>
      <c r="G190" s="15"/>
      <c r="H190" s="15"/>
      <c r="I190" s="15"/>
      <c r="J190" s="15"/>
      <c r="K190" s="15"/>
      <c r="M190" s="30" t="str">
        <f>IF(COUNTA(D190:K190)=0,"",_xlfn.CONCAT(,
IF(AND(NOT(ISBLANK($K190)),
    ABS($K190-(($D190+$E190+$G190+$H190+$I190+$J190)-$F190))&gt;=1),
" Error: Position at the end of the period is not equal to: position at the beginning of the period+increase in assets-decrease in assets+exchange rate changes+price changes+other changes+rectifications.",
""),
IF(AND(NOT(ISBLANK($D190)),$D190&lt;0),
" Error: Position at the beginning of the period must be a positive amount.",
""),
IF(AND(NOT(ISBLANK($K190)),$K190&lt;0),
" Error: Position at the end of the period must be a positive amount.",
""),
IF(AND(NOT(ISBLANK($K190)),
    $K190&gt;0,
    OR(ISBLANK('T03.05'!$J190),
        'T03.05'!$J190&lt;=0,
        ISBLANK('T04.04'!$K190),
        'T04.04'!$K190&lt;=0)),
" Warning: If at least one of the forms T03.05,T04.03,T04.04 contains data other than zero,also the other two forms must be completed.",
"")))</f>
        <v/>
      </c>
    </row>
    <row r="191" spans="1:13">
      <c r="A191" s="20"/>
      <c r="B191" s="20"/>
      <c r="C191" s="20"/>
      <c r="D191" s="15"/>
      <c r="E191" s="15"/>
      <c r="F191" s="15"/>
      <c r="G191" s="15"/>
      <c r="H191" s="15"/>
      <c r="I191" s="15"/>
      <c r="J191" s="15"/>
      <c r="K191" s="15"/>
      <c r="M191" s="30" t="str">
        <f>IF(COUNTA(D191:K191)=0,"",_xlfn.CONCAT(,
IF(AND(NOT(ISBLANK($K191)),
    ABS($K191-(($D191+$E191+$G191+$H191+$I191+$J191)-$F191))&gt;=1),
" Error: Position at the end of the period is not equal to: position at the beginning of the period+increase in assets-decrease in assets+exchange rate changes+price changes+other changes+rectifications.",
""),
IF(AND(NOT(ISBLANK($D191)),$D191&lt;0),
" Error: Position at the beginning of the period must be a positive amount.",
""),
IF(AND(NOT(ISBLANK($K191)),$K191&lt;0),
" Error: Position at the end of the period must be a positive amount.",
""),
IF(AND(NOT(ISBLANK($K191)),
    $K191&gt;0,
    OR(ISBLANK('T03.05'!$J191),
        'T03.05'!$J191&lt;=0,
        ISBLANK('T04.04'!$K191),
        'T04.04'!$K191&lt;=0)),
" Warning: If at least one of the forms T03.05,T04.03,T04.04 contains data other than zero,also the other two forms must be completed.",
"")))</f>
        <v/>
      </c>
    </row>
    <row r="192" spans="1:13">
      <c r="A192" s="20"/>
      <c r="B192" s="20"/>
      <c r="C192" s="20"/>
      <c r="D192" s="15"/>
      <c r="E192" s="15"/>
      <c r="F192" s="15"/>
      <c r="G192" s="15"/>
      <c r="H192" s="15"/>
      <c r="I192" s="15"/>
      <c r="J192" s="15"/>
      <c r="K192" s="15"/>
      <c r="M192" s="30" t="str">
        <f>IF(COUNTA(D192:K192)=0,"",_xlfn.CONCAT(,
IF(AND(NOT(ISBLANK($K192)),
    ABS($K192-(($D192+$E192+$G192+$H192+$I192+$J192)-$F192))&gt;=1),
" Error: Position at the end of the period is not equal to: position at the beginning of the period+increase in assets-decrease in assets+exchange rate changes+price changes+other changes+rectifications.",
""),
IF(AND(NOT(ISBLANK($D192)),$D192&lt;0),
" Error: Position at the beginning of the period must be a positive amount.",
""),
IF(AND(NOT(ISBLANK($K192)),$K192&lt;0),
" Error: Position at the end of the period must be a positive amount.",
""),
IF(AND(NOT(ISBLANK($K192)),
    $K192&gt;0,
    OR(ISBLANK('T03.05'!$J192),
        'T03.05'!$J192&lt;=0,
        ISBLANK('T04.04'!$K192),
        'T04.04'!$K192&lt;=0)),
" Warning: If at least one of the forms T03.05,T04.03,T04.04 contains data other than zero,also the other two forms must be completed.",
"")))</f>
        <v/>
      </c>
    </row>
    <row r="193" spans="1:13">
      <c r="A193" s="20"/>
      <c r="B193" s="20"/>
      <c r="C193" s="20"/>
      <c r="D193" s="15"/>
      <c r="E193" s="15"/>
      <c r="F193" s="15"/>
      <c r="G193" s="15"/>
      <c r="H193" s="15"/>
      <c r="I193" s="15"/>
      <c r="J193" s="15"/>
      <c r="K193" s="15"/>
      <c r="M193" s="30" t="str">
        <f>IF(COUNTA(D193:K193)=0,"",_xlfn.CONCAT(,
IF(AND(NOT(ISBLANK($K193)),
    ABS($K193-(($D193+$E193+$G193+$H193+$I193+$J193)-$F193))&gt;=1),
" Error: Position at the end of the period is not equal to: position at the beginning of the period+increase in assets-decrease in assets+exchange rate changes+price changes+other changes+rectifications.",
""),
IF(AND(NOT(ISBLANK($D193)),$D193&lt;0),
" Error: Position at the beginning of the period must be a positive amount.",
""),
IF(AND(NOT(ISBLANK($K193)),$K193&lt;0),
" Error: Position at the end of the period must be a positive amount.",
""),
IF(AND(NOT(ISBLANK($K193)),
    $K193&gt;0,
    OR(ISBLANK('T03.05'!$J193),
        'T03.05'!$J193&lt;=0,
        ISBLANK('T04.04'!$K193),
        'T04.04'!$K193&lt;=0)),
" Warning: If at least one of the forms T03.05,T04.03,T04.04 contains data other than zero,also the other two forms must be completed.",
"")))</f>
        <v/>
      </c>
    </row>
    <row r="194" spans="1:13">
      <c r="A194" s="20"/>
      <c r="B194" s="20"/>
      <c r="C194" s="20"/>
      <c r="D194" s="15"/>
      <c r="E194" s="15"/>
      <c r="F194" s="15"/>
      <c r="G194" s="15"/>
      <c r="H194" s="15"/>
      <c r="I194" s="15"/>
      <c r="J194" s="15"/>
      <c r="K194" s="15"/>
      <c r="M194" s="30" t="str">
        <f>IF(COUNTA(D194:K194)=0,"",_xlfn.CONCAT(,
IF(AND(NOT(ISBLANK($K194)),
    ABS($K194-(($D194+$E194+$G194+$H194+$I194+$J194)-$F194))&gt;=1),
" Error: Position at the end of the period is not equal to: position at the beginning of the period+increase in assets-decrease in assets+exchange rate changes+price changes+other changes+rectifications.",
""),
IF(AND(NOT(ISBLANK($D194)),$D194&lt;0),
" Error: Position at the beginning of the period must be a positive amount.",
""),
IF(AND(NOT(ISBLANK($K194)),$K194&lt;0),
" Error: Position at the end of the period must be a positive amount.",
""),
IF(AND(NOT(ISBLANK($K194)),
    $K194&gt;0,
    OR(ISBLANK('T03.05'!$J194),
        'T03.05'!$J194&lt;=0,
        ISBLANK('T04.04'!$K194),
        'T04.04'!$K194&lt;=0)),
" Warning: If at least one of the forms T03.05,T04.03,T04.04 contains data other than zero,also the other two forms must be completed.",
"")))</f>
        <v/>
      </c>
    </row>
    <row r="195" spans="1:13">
      <c r="A195" s="20"/>
      <c r="B195" s="20"/>
      <c r="C195" s="20"/>
      <c r="D195" s="15"/>
      <c r="E195" s="15"/>
      <c r="F195" s="15"/>
      <c r="G195" s="15"/>
      <c r="H195" s="15"/>
      <c r="I195" s="15"/>
      <c r="J195" s="15"/>
      <c r="K195" s="15"/>
      <c r="M195" s="30" t="str">
        <f>IF(COUNTA(D195:K195)=0,"",_xlfn.CONCAT(,
IF(AND(NOT(ISBLANK($K195)),
    ABS($K195-(($D195+$E195+$G195+$H195+$I195+$J195)-$F195))&gt;=1),
" Error: Position at the end of the period is not equal to: position at the beginning of the period+increase in assets-decrease in assets+exchange rate changes+price changes+other changes+rectifications.",
""),
IF(AND(NOT(ISBLANK($D195)),$D195&lt;0),
" Error: Position at the beginning of the period must be a positive amount.",
""),
IF(AND(NOT(ISBLANK($K195)),$K195&lt;0),
" Error: Position at the end of the period must be a positive amount.",
""),
IF(AND(NOT(ISBLANK($K195)),
    $K195&gt;0,
    OR(ISBLANK('T03.05'!$J195),
        'T03.05'!$J195&lt;=0,
        ISBLANK('T04.04'!$K195),
        'T04.04'!$K195&lt;=0)),
" Warning: If at least one of the forms T03.05,T04.03,T04.04 contains data other than zero,also the other two forms must be completed.",
"")))</f>
        <v/>
      </c>
    </row>
    <row r="196" spans="1:13">
      <c r="A196" s="20"/>
      <c r="B196" s="20"/>
      <c r="C196" s="20"/>
      <c r="D196" s="15"/>
      <c r="E196" s="15"/>
      <c r="F196" s="15"/>
      <c r="G196" s="15"/>
      <c r="H196" s="15"/>
      <c r="I196" s="15"/>
      <c r="J196" s="15"/>
      <c r="K196" s="15"/>
      <c r="M196" s="30" t="str">
        <f>IF(COUNTA(D196:K196)=0,"",_xlfn.CONCAT(,
IF(AND(NOT(ISBLANK($K196)),
    ABS($K196-(($D196+$E196+$G196+$H196+$I196+$J196)-$F196))&gt;=1),
" Error: Position at the end of the period is not equal to: position at the beginning of the period+increase in assets-decrease in assets+exchange rate changes+price changes+other changes+rectifications.",
""),
IF(AND(NOT(ISBLANK($D196)),$D196&lt;0),
" Error: Position at the beginning of the period must be a positive amount.",
""),
IF(AND(NOT(ISBLANK($K196)),$K196&lt;0),
" Error: Position at the end of the period must be a positive amount.",
""),
IF(AND(NOT(ISBLANK($K196)),
    $K196&gt;0,
    OR(ISBLANK('T03.05'!$J196),
        'T03.05'!$J196&lt;=0,
        ISBLANK('T04.04'!$K196),
        'T04.04'!$K196&lt;=0)),
" Warning: If at least one of the forms T03.05,T04.03,T04.04 contains data other than zero,also the other two forms must be completed.",
"")))</f>
        <v/>
      </c>
    </row>
    <row r="197" spans="1:13">
      <c r="A197" s="20"/>
      <c r="B197" s="20"/>
      <c r="C197" s="20"/>
      <c r="D197" s="15"/>
      <c r="E197" s="15"/>
      <c r="F197" s="15"/>
      <c r="G197" s="15"/>
      <c r="H197" s="15"/>
      <c r="I197" s="15"/>
      <c r="J197" s="15"/>
      <c r="K197" s="15"/>
      <c r="M197" s="30" t="str">
        <f>IF(COUNTA(D197:K197)=0,"",_xlfn.CONCAT(,
IF(AND(NOT(ISBLANK($K197)),
    ABS($K197-(($D197+$E197+$G197+$H197+$I197+$J197)-$F197))&gt;=1),
" Error: Position at the end of the period is not equal to: position at the beginning of the period+increase in assets-decrease in assets+exchange rate changes+price changes+other changes+rectifications.",
""),
IF(AND(NOT(ISBLANK($D197)),$D197&lt;0),
" Error: Position at the beginning of the period must be a positive amount.",
""),
IF(AND(NOT(ISBLANK($K197)),$K197&lt;0),
" Error: Position at the end of the period must be a positive amount.",
""),
IF(AND(NOT(ISBLANK($K197)),
    $K197&gt;0,
    OR(ISBLANK('T03.05'!$J197),
        'T03.05'!$J197&lt;=0,
        ISBLANK('T04.04'!$K197),
        'T04.04'!$K197&lt;=0)),
" Warning: If at least one of the forms T03.05,T04.03,T04.04 contains data other than zero,also the other two forms must be completed.",
"")))</f>
        <v/>
      </c>
    </row>
    <row r="198" spans="1:13">
      <c r="A198" s="20"/>
      <c r="B198" s="20"/>
      <c r="C198" s="20"/>
      <c r="D198" s="15"/>
      <c r="E198" s="15"/>
      <c r="F198" s="15"/>
      <c r="G198" s="15"/>
      <c r="H198" s="15"/>
      <c r="I198" s="15"/>
      <c r="J198" s="15"/>
      <c r="K198" s="15"/>
      <c r="M198" s="30" t="str">
        <f>IF(COUNTA(D198:K198)=0,"",_xlfn.CONCAT(,
IF(AND(NOT(ISBLANK($K198)),
    ABS($K198-(($D198+$E198+$G198+$H198+$I198+$J198)-$F198))&gt;=1),
" Error: Position at the end of the period is not equal to: position at the beginning of the period+increase in assets-decrease in assets+exchange rate changes+price changes+other changes+rectifications.",
""),
IF(AND(NOT(ISBLANK($D198)),$D198&lt;0),
" Error: Position at the beginning of the period must be a positive amount.",
""),
IF(AND(NOT(ISBLANK($K198)),$K198&lt;0),
" Error: Position at the end of the period must be a positive amount.",
""),
IF(AND(NOT(ISBLANK($K198)),
    $K198&gt;0,
    OR(ISBLANK('T03.05'!$J198),
        'T03.05'!$J198&lt;=0,
        ISBLANK('T04.04'!$K198),
        'T04.04'!$K198&lt;=0)),
" Warning: If at least one of the forms T03.05,T04.03,T04.04 contains data other than zero,also the other two forms must be completed.",
"")))</f>
        <v/>
      </c>
    </row>
    <row r="199" spans="1:13">
      <c r="A199" s="20"/>
      <c r="B199" s="20"/>
      <c r="C199" s="20"/>
      <c r="D199" s="15"/>
      <c r="E199" s="15"/>
      <c r="F199" s="15"/>
      <c r="G199" s="15"/>
      <c r="H199" s="15"/>
      <c r="I199" s="15"/>
      <c r="J199" s="15"/>
      <c r="K199" s="15"/>
      <c r="M199" s="30" t="str">
        <f>IF(COUNTA(D199:K199)=0,"",_xlfn.CONCAT(,
IF(AND(NOT(ISBLANK($K199)),
    ABS($K199-(($D199+$E199+$G199+$H199+$I199+$J199)-$F199))&gt;=1),
" Error: Position at the end of the period is not equal to: position at the beginning of the period+increase in assets-decrease in assets+exchange rate changes+price changes+other changes+rectifications.",
""),
IF(AND(NOT(ISBLANK($D199)),$D199&lt;0),
" Error: Position at the beginning of the period must be a positive amount.",
""),
IF(AND(NOT(ISBLANK($K199)),$K199&lt;0),
" Error: Position at the end of the period must be a positive amount.",
""),
IF(AND(NOT(ISBLANK($K199)),
    $K199&gt;0,
    OR(ISBLANK('T03.05'!$J199),
        'T03.05'!$J199&lt;=0,
        ISBLANK('T04.04'!$K199),
        'T04.04'!$K199&lt;=0)),
" Warning: If at least one of the forms T03.05,T04.03,T04.04 contains data other than zero,also the other two forms must be completed.",
"")))</f>
        <v/>
      </c>
    </row>
    <row r="200" spans="1:13">
      <c r="A200" s="20"/>
      <c r="B200" s="20"/>
      <c r="C200" s="20"/>
      <c r="D200" s="15"/>
      <c r="E200" s="15"/>
      <c r="F200" s="15"/>
      <c r="G200" s="15"/>
      <c r="H200" s="15"/>
      <c r="I200" s="15"/>
      <c r="J200" s="15"/>
      <c r="K200" s="15"/>
      <c r="M200" s="30" t="str">
        <f>IF(COUNTA(D200:K200)=0,"",_xlfn.CONCAT(,
IF(AND(NOT(ISBLANK($K200)),
    ABS($K200-(($D200+$E200+$G200+$H200+$I200+$J200)-$F200))&gt;=1),
" Error: Position at the end of the period is not equal to: position at the beginning of the period+increase in assets-decrease in assets+exchange rate changes+price changes+other changes+rectifications.",
""),
IF(AND(NOT(ISBLANK($D200)),$D200&lt;0),
" Error: Position at the beginning of the period must be a positive amount.",
""),
IF(AND(NOT(ISBLANK($K200)),$K200&lt;0),
" Error: Position at the end of the period must be a positive amount.",
""),
IF(AND(NOT(ISBLANK($K200)),
    $K200&gt;0,
    OR(ISBLANK('T03.05'!$J200),
        'T03.05'!$J200&lt;=0,
        ISBLANK('T04.04'!$K200),
        'T04.04'!$K200&lt;=0)),
" Warning: If at least one of the forms T03.05,T04.03,T04.04 contains data other than zero,also the other two forms must be completed.",
"")))</f>
        <v/>
      </c>
    </row>
    <row r="201" spans="1:13">
      <c r="A201" s="20"/>
      <c r="B201" s="20"/>
      <c r="C201" s="20"/>
      <c r="D201" s="15"/>
      <c r="E201" s="15"/>
      <c r="F201" s="15"/>
      <c r="G201" s="15"/>
      <c r="H201" s="15"/>
      <c r="I201" s="15"/>
      <c r="J201" s="15"/>
      <c r="K201" s="15"/>
      <c r="M201" s="30" t="str">
        <f>IF(COUNTA(D201:K201)=0,"",_xlfn.CONCAT(,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IF(AND(NOT(ISBLANK($D201)),$D201&lt;0),
" Error: Position at the beginning of the period must be a positive amount.",
""),
IF(AND(NOT(ISBLANK($K201)),$K201&lt;0),
" Error: Position at the end of the period must be a positive amount.",
""),
IF(AND(NOT(ISBLANK($K201)),
    $K201&gt;0,
    OR(ISBLANK('T03.05'!$J201),
        'T03.05'!$J201&lt;=0,
        ISBLANK('T04.04'!$K201),
        'T04.04'!$K201&lt;=0)),
" Warning: If at least one of the forms T03.05,T04.03,T04.04 contains data other than zero,also the other two forms must be completed.",
"")))</f>
        <v/>
      </c>
    </row>
    <row r="202" spans="1:13">
      <c r="A202" s="20"/>
      <c r="B202" s="20"/>
      <c r="C202" s="20"/>
      <c r="D202" s="15"/>
      <c r="E202" s="15"/>
      <c r="F202" s="15"/>
      <c r="G202" s="15"/>
      <c r="H202" s="15"/>
      <c r="I202" s="15"/>
      <c r="J202" s="15"/>
      <c r="K202" s="15"/>
      <c r="M202" s="30" t="str">
        <f>IF(COUNTA(D202:K202)=0,"",_xlfn.CONCAT(,
IF(AND(NOT(ISBLANK($K202)),
    ABS($K202-(($D202+$E202+$G202+$H202+$I202+$J202)-$F202))&gt;=1),
" Error: Position at the end of the period is not equal to: position at the beginning of the period+increase in assets-decrease in assets+exchange rate changes+price changes+other changes+rectifications.",
""),
IF(AND(NOT(ISBLANK($D202)),$D202&lt;0),
" Error: Position at the beginning of the period must be a positive amount.",
""),
IF(AND(NOT(ISBLANK($K202)),$K202&lt;0),
" Error: Position at the end of the period must be a positive amount.",
""),
IF(AND(NOT(ISBLANK($K202)),
    $K202&gt;0,
    OR(ISBLANK('T03.05'!$J202),
        'T03.05'!$J202&lt;=0,
        ISBLANK('T04.04'!$K202),
        'T04.04'!$K202&lt;=0)),
" Warning: If at least one of the forms T03.05,T04.03,T04.04 contains data other than zero,also the other two forms must be completed.",
"")))</f>
        <v/>
      </c>
    </row>
    <row r="203" spans="1:13">
      <c r="A203" s="20"/>
      <c r="B203" s="20"/>
      <c r="C203" s="20"/>
      <c r="D203" s="15"/>
      <c r="E203" s="15"/>
      <c r="F203" s="15"/>
      <c r="G203" s="15"/>
      <c r="H203" s="15"/>
      <c r="I203" s="15"/>
      <c r="J203" s="15"/>
      <c r="K203" s="15"/>
      <c r="M203" s="30" t="str">
        <f>IF(COUNTA(D203:K203)=0,"",_xlfn.CONCAT(,
IF(AND(NOT(ISBLANK($K203)),
    ABS($K203-(($D203+$E203+$G203+$H203+$I203+$J203)-$F203))&gt;=1),
" Error: Position at the end of the period is not equal to: position at the beginning of the period+increase in assets-decrease in assets+exchange rate changes+price changes+other changes+rectifications.",
""),
IF(AND(NOT(ISBLANK($D203)),$D203&lt;0),
" Error: Position at the beginning of the period must be a positive amount.",
""),
IF(AND(NOT(ISBLANK($K203)),$K203&lt;0),
" Error: Position at the end of the period must be a positive amount.",
""),
IF(AND(NOT(ISBLANK($K203)),
    $K203&gt;0,
    OR(ISBLANK('T03.05'!$J203),
        'T03.05'!$J203&lt;=0,
        ISBLANK('T04.04'!$K203),
        'T04.04'!$K203&lt;=0)),
" Warning: If at least one of the forms T03.05,T04.03,T04.04 contains data other than zero,also the other two forms must be completed.",
"")))</f>
        <v/>
      </c>
    </row>
    <row r="204" spans="1:13">
      <c r="A204" s="20"/>
      <c r="B204" s="20"/>
      <c r="C204" s="20"/>
      <c r="D204" s="15"/>
      <c r="E204" s="15"/>
      <c r="F204" s="15"/>
      <c r="G204" s="15"/>
      <c r="H204" s="15"/>
      <c r="I204" s="15"/>
      <c r="J204" s="15"/>
      <c r="K204" s="15"/>
      <c r="M204" s="30" t="str">
        <f>IF(COUNTA(D204:K204)=0,"",_xlfn.CONCAT(,
IF(AND(NOT(ISBLANK($K204)),
    ABS($K204-(($D204+$E204+$G204+$H204+$I204+$J204)-$F204))&gt;=1),
" Error: Position at the end of the period is not equal to: position at the beginning of the period+increase in assets-decrease in assets+exchange rate changes+price changes+other changes+rectifications.",
""),
IF(AND(NOT(ISBLANK($D204)),$D204&lt;0),
" Error: Position at the beginning of the period must be a positive amount.",
""),
IF(AND(NOT(ISBLANK($K204)),$K204&lt;0),
" Error: Position at the end of the period must be a positive amount.",
""),
IF(AND(NOT(ISBLANK($K204)),
    $K204&gt;0,
    OR(ISBLANK('T03.05'!$J204),
        'T03.05'!$J204&lt;=0,
        ISBLANK('T04.04'!$K204),
        'T04.04'!$K204&lt;=0)),
" Warning: If at least one of the forms T03.05,T04.03,T04.04 contains data other than zero,also the other two forms must be completed.",
"")))</f>
        <v/>
      </c>
    </row>
    <row r="205" spans="1:13">
      <c r="A205" s="20"/>
      <c r="B205" s="20"/>
      <c r="C205" s="20"/>
      <c r="D205" s="15"/>
      <c r="E205" s="15"/>
      <c r="F205" s="15"/>
      <c r="G205" s="15"/>
      <c r="H205" s="15"/>
      <c r="I205" s="15"/>
      <c r="J205" s="15"/>
      <c r="K205" s="15"/>
      <c r="M205" s="30" t="str">
        <f>IF(COUNTA(D205:K205)=0,"",_xlfn.CONCAT(,
IF(AND(NOT(ISBLANK($K205)),
    ABS($K205-(($D205+$E205+$G205+$H205+$I205+$J205)-$F205))&gt;=1),
" Error: Position at the end of the period is not equal to: position at the beginning of the period+increase in assets-decrease in assets+exchange rate changes+price changes+other changes+rectifications.",
""),
IF(AND(NOT(ISBLANK($D205)),$D205&lt;0),
" Error: Position at the beginning of the period must be a positive amount.",
""),
IF(AND(NOT(ISBLANK($K205)),$K205&lt;0),
" Error: Position at the end of the period must be a positive amount.",
""),
IF(AND(NOT(ISBLANK($K205)),
    $K205&gt;0,
    OR(ISBLANK('T03.05'!$J205),
        'T03.05'!$J205&lt;=0,
        ISBLANK('T04.04'!$K205),
        'T04.04'!$K205&lt;=0)),
" Warning: If at least one of the forms T03.05,T04.03,T04.04 contains data other than zero,also the other two forms must be completed.",
"")))</f>
        <v/>
      </c>
    </row>
    <row r="206" spans="1:13">
      <c r="A206" s="20"/>
      <c r="B206" s="20"/>
      <c r="C206" s="20"/>
      <c r="D206" s="15"/>
      <c r="E206" s="15"/>
      <c r="F206" s="15"/>
      <c r="G206" s="15"/>
      <c r="H206" s="15"/>
      <c r="I206" s="15"/>
      <c r="J206" s="15"/>
      <c r="K206" s="15"/>
      <c r="M206" s="30" t="str">
        <f>IF(COUNTA(D206:K206)=0,"",_xlfn.CONCAT(,
IF(AND(NOT(ISBLANK($K206)),
    ABS($K206-(($D206+$E206+$G206+$H206+$I206+$J206)-$F206))&gt;=1),
" Error: Position at the end of the period is not equal to: position at the beginning of the period+increase in assets-decrease in assets+exchange rate changes+price changes+other changes+rectifications.",
""),
IF(AND(NOT(ISBLANK($D206)),$D206&lt;0),
" Error: Position at the beginning of the period must be a positive amount.",
""),
IF(AND(NOT(ISBLANK($K206)),$K206&lt;0),
" Error: Position at the end of the period must be a positive amount.",
""),
IF(AND(NOT(ISBLANK($K206)),
    $K206&gt;0,
    OR(ISBLANK('T03.05'!$J206),
        'T03.05'!$J206&lt;=0,
        ISBLANK('T04.04'!$K206),
        'T04.04'!$K206&lt;=0)),
" Warning: If at least one of the forms T03.05,T04.03,T04.04 contains data other than zero,also the other two forms must be completed.",
"")))</f>
        <v/>
      </c>
    </row>
    <row r="207" spans="1:13">
      <c r="A207" s="20"/>
      <c r="B207" s="20"/>
      <c r="C207" s="20"/>
      <c r="D207" s="15"/>
      <c r="E207" s="15"/>
      <c r="F207" s="15"/>
      <c r="G207" s="15"/>
      <c r="H207" s="15"/>
      <c r="I207" s="15"/>
      <c r="J207" s="15"/>
      <c r="K207" s="15"/>
      <c r="M207" s="30" t="str">
        <f>IF(COUNTA(D207:K207)=0,"",_xlfn.CONCAT(,
IF(AND(NOT(ISBLANK($K207)),
    ABS($K207-(($D207+$E207+$G207+$H207+$I207+$J207)-$F207))&gt;=1),
" Error: Position at the end of the period is not equal to: position at the beginning of the period+increase in assets-decrease in assets+exchange rate changes+price changes+other changes+rectifications.",
""),
IF(AND(NOT(ISBLANK($D207)),$D207&lt;0),
" Error: Position at the beginning of the period must be a positive amount.",
""),
IF(AND(NOT(ISBLANK($K207)),$K207&lt;0),
" Error: Position at the end of the period must be a positive amount.",
""),
IF(AND(NOT(ISBLANK($K207)),
    $K207&gt;0,
    OR(ISBLANK('T03.05'!$J207),
        'T03.05'!$J207&lt;=0,
        ISBLANK('T04.04'!$K207),
        'T04.04'!$K207&lt;=0)),
" Warning: If at least one of the forms T03.05,T04.03,T04.04 contains data other than zero,also the other two forms must be completed.",
"")))</f>
        <v/>
      </c>
    </row>
    <row r="208" spans="1:13">
      <c r="A208" s="20"/>
      <c r="B208" s="20"/>
      <c r="C208" s="20"/>
      <c r="D208" s="15"/>
      <c r="E208" s="15"/>
      <c r="F208" s="15"/>
      <c r="G208" s="15"/>
      <c r="H208" s="15"/>
      <c r="I208" s="15"/>
      <c r="J208" s="15"/>
      <c r="K208" s="15"/>
      <c r="M208" s="30" t="str">
        <f>IF(COUNTA(D208:K208)=0,"",_xlfn.CONCAT(,
IF(AND(NOT(ISBLANK($K208)),
    ABS($K208-(($D208+$E208+$G208+$H208+$I208+$J208)-$F208))&gt;=1),
" Error: Position at the end of the period is not equal to: position at the beginning of the period+increase in assets-decrease in assets+exchange rate changes+price changes+other changes+rectifications.",
""),
IF(AND(NOT(ISBLANK($D208)),$D208&lt;0),
" Error: Position at the beginning of the period must be a positive amount.",
""),
IF(AND(NOT(ISBLANK($K208)),$K208&lt;0),
" Error: Position at the end of the period must be a positive amount.",
""),
IF(AND(NOT(ISBLANK($K208)),
    $K208&gt;0,
    OR(ISBLANK('T03.05'!$J208),
        'T03.05'!$J208&lt;=0,
        ISBLANK('T04.04'!$K208),
        'T04.04'!$K208&lt;=0)),
" Warning: If at least one of the forms T03.05,T04.03,T04.04 contains data other than zero,also the other two forms must be completed.",
"")))</f>
        <v/>
      </c>
    </row>
    <row r="209" spans="1:13">
      <c r="A209" s="20"/>
      <c r="B209" s="20"/>
      <c r="C209" s="20"/>
      <c r="D209" s="15"/>
      <c r="E209" s="15"/>
      <c r="F209" s="15"/>
      <c r="G209" s="15"/>
      <c r="H209" s="15"/>
      <c r="I209" s="15"/>
      <c r="J209" s="15"/>
      <c r="K209" s="15"/>
      <c r="M209" s="30" t="str">
        <f>IF(COUNTA(D209:K209)=0,"",_xlfn.CONCAT(,
IF(AND(NOT(ISBLANK($K209)),
    ABS($K209-(($D209+$E209+$G209+$H209+$I209+$J209)-$F209))&gt;=1),
" Error: Position at the end of the period is not equal to: position at the beginning of the period+increase in assets-decrease in assets+exchange rate changes+price changes+other changes+rectifications.",
""),
IF(AND(NOT(ISBLANK($D209)),$D209&lt;0),
" Error: Position at the beginning of the period must be a positive amount.",
""),
IF(AND(NOT(ISBLANK($K209)),$K209&lt;0),
" Error: Position at the end of the period must be a positive amount.",
""),
IF(AND(NOT(ISBLANK($K209)),
    $K209&gt;0,
    OR(ISBLANK('T03.05'!$J209),
        'T03.05'!$J209&lt;=0,
        ISBLANK('T04.04'!$K209),
        'T04.04'!$K209&lt;=0)),
" Warning: If at least one of the forms T03.05,T04.03,T04.04 contains data other than zero,also the other two forms must be completed.",
"")))</f>
        <v/>
      </c>
    </row>
    <row r="210" spans="1:13">
      <c r="A210" s="20"/>
      <c r="B210" s="20"/>
      <c r="C210" s="20"/>
      <c r="D210" s="15"/>
      <c r="E210" s="15"/>
      <c r="F210" s="15"/>
      <c r="G210" s="15"/>
      <c r="H210" s="15"/>
      <c r="I210" s="15"/>
      <c r="J210" s="15"/>
      <c r="K210" s="15"/>
      <c r="M210" s="30" t="str">
        <f>IF(COUNTA(D210:K210)=0,"",_xlfn.CONCAT(,
IF(AND(NOT(ISBLANK($K210)),
    ABS($K210-(($D210+$E210+$G210+$H210+$I210+$J210)-$F210))&gt;=1),
" Error: Position at the end of the period is not equal to: position at the beginning of the period+increase in assets-decrease in assets+exchange rate changes+price changes+other changes+rectifications.",
""),
IF(AND(NOT(ISBLANK($D210)),$D210&lt;0),
" Error: Position at the beginning of the period must be a positive amount.",
""),
IF(AND(NOT(ISBLANK($K210)),$K210&lt;0),
" Error: Position at the end of the period must be a positive amount.",
""),
IF(AND(NOT(ISBLANK($K210)),
    $K210&gt;0,
    OR(ISBLANK('T03.05'!$J210),
        'T03.05'!$J210&lt;=0,
        ISBLANK('T04.04'!$K210),
        'T04.04'!$K210&lt;=0)),
" Warning: If at least one of the forms T03.05,T04.03,T04.04 contains data other than zero,also the other two forms must be completed.",
"")))</f>
        <v/>
      </c>
    </row>
    <row r="211" spans="1:13">
      <c r="A211" s="20"/>
      <c r="B211" s="20"/>
      <c r="C211" s="20"/>
      <c r="D211" s="15"/>
      <c r="E211" s="15"/>
      <c r="F211" s="15"/>
      <c r="G211" s="15"/>
      <c r="H211" s="15"/>
      <c r="I211" s="15"/>
      <c r="J211" s="15"/>
      <c r="K211" s="15"/>
      <c r="M211" s="30" t="str">
        <f>IF(COUNTA(D211:K211)=0,"",_xlfn.CONCAT(,
IF(AND(NOT(ISBLANK($K211)),
    ABS($K211-(($D211+$E211+$G211+$H211+$I211+$J211)-$F211))&gt;=1),
" Error: Position at the end of the period is not equal to: position at the beginning of the period+increase in assets-decrease in assets+exchange rate changes+price changes+other changes+rectifications.",
""),
IF(AND(NOT(ISBLANK($D211)),$D211&lt;0),
" Error: Position at the beginning of the period must be a positive amount.",
""),
IF(AND(NOT(ISBLANK($K211)),$K211&lt;0),
" Error: Position at the end of the period must be a positive amount.",
""),
IF(AND(NOT(ISBLANK($K211)),
    $K211&gt;0,
    OR(ISBLANK('T03.05'!$J211),
        'T03.05'!$J211&lt;=0,
        ISBLANK('T04.04'!$K211),
        'T04.04'!$K211&lt;=0)),
" Warning: If at least one of the forms T03.05,T04.03,T04.04 contains data other than zero,also the other two forms must be completed.",
"")))</f>
        <v/>
      </c>
    </row>
    <row r="212" spans="1:13">
      <c r="A212" s="20"/>
      <c r="B212" s="20"/>
      <c r="C212" s="20"/>
      <c r="D212" s="15"/>
      <c r="E212" s="15"/>
      <c r="F212" s="15"/>
      <c r="G212" s="15"/>
      <c r="H212" s="15"/>
      <c r="I212" s="15"/>
      <c r="J212" s="15"/>
      <c r="K212" s="15"/>
      <c r="M212" s="30" t="str">
        <f>IF(COUNTA(D212:K212)=0,"",_xlfn.CONCAT(,
IF(AND(NOT(ISBLANK($K212)),
    ABS($K212-(($D212+$E212+$G212+$H212+$I212+$J212)-$F212))&gt;=1),
" Error: Position at the end of the period is not equal to: position at the beginning of the period+increase in assets-decrease in assets+exchange rate changes+price changes+other changes+rectifications.",
""),
IF(AND(NOT(ISBLANK($D212)),$D212&lt;0),
" Error: Position at the beginning of the period must be a positive amount.",
""),
IF(AND(NOT(ISBLANK($K212)),$K212&lt;0),
" Error: Position at the end of the period must be a positive amount.",
""),
IF(AND(NOT(ISBLANK($K212)),
    $K212&gt;0,
    OR(ISBLANK('T03.05'!$J212),
        'T03.05'!$J212&lt;=0,
        ISBLANK('T04.04'!$K212),
        'T04.04'!$K212&lt;=0)),
" Warning: If at least one of the forms T03.05,T04.03,T04.04 contains data other than zero,also the other two forms must be completed.",
"")))</f>
        <v/>
      </c>
    </row>
    <row r="213" spans="1:13">
      <c r="A213" s="20"/>
      <c r="B213" s="20"/>
      <c r="C213" s="20"/>
      <c r="D213" s="15"/>
      <c r="E213" s="15"/>
      <c r="F213" s="15"/>
      <c r="G213" s="15"/>
      <c r="H213" s="15"/>
      <c r="I213" s="15"/>
      <c r="J213" s="15"/>
      <c r="K213" s="15"/>
      <c r="M213" s="30" t="str">
        <f>IF(COUNTA(D213:K213)=0,"",_xlfn.CONCAT(,
IF(AND(NOT(ISBLANK($K213)),
    ABS($K213-(($D213+$E213+$G213+$H213+$I213+$J213)-$F213))&gt;=1),
" Error: Position at the end of the period is not equal to: position at the beginning of the period+increase in assets-decrease in assets+exchange rate changes+price changes+other changes+rectifications.",
""),
IF(AND(NOT(ISBLANK($D213)),$D213&lt;0),
" Error: Position at the beginning of the period must be a positive amount.",
""),
IF(AND(NOT(ISBLANK($K213)),$K213&lt;0),
" Error: Position at the end of the period must be a positive amount.",
""),
IF(AND(NOT(ISBLANK($K213)),
    $K213&gt;0,
    OR(ISBLANK('T03.05'!$J213),
        'T03.05'!$J213&lt;=0,
        ISBLANK('T04.04'!$K213),
        'T04.04'!$K213&lt;=0)),
" Warning: If at least one of the forms T03.05,T04.03,T04.04 contains data other than zero,also the other two forms must be completed.",
"")))</f>
        <v/>
      </c>
    </row>
    <row r="214" spans="1:13">
      <c r="A214" s="20"/>
      <c r="B214" s="20"/>
      <c r="C214" s="20"/>
      <c r="D214" s="15"/>
      <c r="E214" s="15"/>
      <c r="F214" s="15"/>
      <c r="G214" s="15"/>
      <c r="H214" s="15"/>
      <c r="I214" s="15"/>
      <c r="J214" s="15"/>
      <c r="K214" s="15"/>
      <c r="M214" s="30" t="str">
        <f>IF(COUNTA(D214:K214)=0,"",_xlfn.CONCAT(,
IF(AND(NOT(ISBLANK($K214)),
    ABS($K214-(($D214+$E214+$G214+$H214+$I214+$J214)-$F214))&gt;=1),
" Error: Position at the end of the period is not equal to: position at the beginning of the period+increase in assets-decrease in assets+exchange rate changes+price changes+other changes+rectifications.",
""),
IF(AND(NOT(ISBLANK($D214)),$D214&lt;0),
" Error: Position at the beginning of the period must be a positive amount.",
""),
IF(AND(NOT(ISBLANK($K214)),$K214&lt;0),
" Error: Position at the end of the period must be a positive amount.",
""),
IF(AND(NOT(ISBLANK($K214)),
    $K214&gt;0,
    OR(ISBLANK('T03.05'!$J214),
        'T03.05'!$J214&lt;=0,
        ISBLANK('T04.04'!$K214),
        'T04.04'!$K214&lt;=0)),
" Warning: If at least one of the forms T03.05,T04.03,T04.04 contains data other than zero,also the other two forms must be completed.",
"")))</f>
        <v/>
      </c>
    </row>
    <row r="215" spans="1:13">
      <c r="A215" s="20"/>
      <c r="B215" s="20"/>
      <c r="C215" s="20"/>
      <c r="D215" s="15"/>
      <c r="E215" s="15"/>
      <c r="F215" s="15"/>
      <c r="G215" s="15"/>
      <c r="H215" s="15"/>
      <c r="I215" s="15"/>
      <c r="J215" s="15"/>
      <c r="K215" s="15"/>
      <c r="M215" s="30" t="str">
        <f>IF(COUNTA(D215:K215)=0,"",_xlfn.CONCAT(,
IF(AND(NOT(ISBLANK($K215)),
    ABS($K215-(($D215+$E215+$G215+$H215+$I215+$J215)-$F215))&gt;=1),
" Error: Position at the end of the period is not equal to: position at the beginning of the period+increase in assets-decrease in assets+exchange rate changes+price changes+other changes+rectifications.",
""),
IF(AND(NOT(ISBLANK($D215)),$D215&lt;0),
" Error: Position at the beginning of the period must be a positive amount.",
""),
IF(AND(NOT(ISBLANK($K215)),$K215&lt;0),
" Error: Position at the end of the period must be a positive amount.",
""),
IF(AND(NOT(ISBLANK($K215)),
    $K215&gt;0,
    OR(ISBLANK('T03.05'!$J215),
        'T03.05'!$J215&lt;=0,
        ISBLANK('T04.04'!$K215),
        'T04.04'!$K215&lt;=0)),
" Warning: If at least one of the forms T03.05,T04.03,T04.04 contains data other than zero,also the other two forms must be completed.",
"")))</f>
        <v/>
      </c>
    </row>
    <row r="216" spans="1:13">
      <c r="A216" s="20"/>
      <c r="B216" s="20"/>
      <c r="C216" s="20"/>
      <c r="D216" s="15"/>
      <c r="E216" s="15"/>
      <c r="F216" s="15"/>
      <c r="G216" s="15"/>
      <c r="H216" s="15"/>
      <c r="I216" s="15"/>
      <c r="J216" s="15"/>
      <c r="K216" s="15"/>
      <c r="M216" s="30" t="str">
        <f>IF(COUNTA(D216:K216)=0,"",_xlfn.CONCAT(,
IF(AND(NOT(ISBLANK($K216)),
    ABS($K216-(($D216+$E216+$G216+$H216+$I216+$J216)-$F216))&gt;=1),
" Error: Position at the end of the period is not equal to: position at the beginning of the period+increase in assets-decrease in assets+exchange rate changes+price changes+other changes+rectifications.",
""),
IF(AND(NOT(ISBLANK($D216)),$D216&lt;0),
" Error: Position at the beginning of the period must be a positive amount.",
""),
IF(AND(NOT(ISBLANK($K216)),$K216&lt;0),
" Error: Position at the end of the period must be a positive amount.",
""),
IF(AND(NOT(ISBLANK($K216)),
    $K216&gt;0,
    OR(ISBLANK('T03.05'!$J216),
        'T03.05'!$J216&lt;=0,
        ISBLANK('T04.04'!$K216),
        'T04.04'!$K216&lt;=0)),
" Warning: If at least one of the forms T03.05,T04.03,T04.04 contains data other than zero,also the other two forms must be completed.",
"")))</f>
        <v/>
      </c>
    </row>
    <row r="217" spans="1:13">
      <c r="A217" s="20"/>
      <c r="B217" s="20"/>
      <c r="C217" s="20"/>
      <c r="D217" s="15"/>
      <c r="E217" s="15"/>
      <c r="F217" s="15"/>
      <c r="G217" s="15"/>
      <c r="H217" s="15"/>
      <c r="I217" s="15"/>
      <c r="J217" s="15"/>
      <c r="K217" s="15"/>
      <c r="M217" s="30" t="str">
        <f>IF(COUNTA(D217:K217)=0,"",_xlfn.CONCAT(,
IF(AND(NOT(ISBLANK($K217)),
    ABS($K217-(($D217+$E217+$G217+$H217+$I217+$J217)-$F217))&gt;=1),
" Error: Position at the end of the period is not equal to: position at the beginning of the period+increase in assets-decrease in assets+exchange rate changes+price changes+other changes+rectifications.",
""),
IF(AND(NOT(ISBLANK($D217)),$D217&lt;0),
" Error: Position at the beginning of the period must be a positive amount.",
""),
IF(AND(NOT(ISBLANK($K217)),$K217&lt;0),
" Error: Position at the end of the period must be a positive amount.",
""),
IF(AND(NOT(ISBLANK($K217)),
    $K217&gt;0,
    OR(ISBLANK('T03.05'!$J217),
        'T03.05'!$J217&lt;=0,
        ISBLANK('T04.04'!$K217),
        'T04.04'!$K217&lt;=0)),
" Warning: If at least one of the forms T03.05,T04.03,T04.04 contains data other than zero,also the other two forms must be completed.",
"")))</f>
        <v/>
      </c>
    </row>
    <row r="218" spans="1:13">
      <c r="A218" s="20"/>
      <c r="B218" s="20"/>
      <c r="C218" s="20"/>
      <c r="D218" s="15"/>
      <c r="E218" s="15"/>
      <c r="F218" s="15"/>
      <c r="G218" s="15"/>
      <c r="H218" s="15"/>
      <c r="I218" s="15"/>
      <c r="J218" s="15"/>
      <c r="K218" s="15"/>
      <c r="M218" s="30" t="str">
        <f>IF(COUNTA(D218:K218)=0,"",_xlfn.CONCAT(,
IF(AND(NOT(ISBLANK($K218)),
    ABS($K218-(($D218+$E218+$G218+$H218+$I218+$J218)-$F218))&gt;=1),
" Error: Position at the end of the period is not equal to: position at the beginning of the period+increase in assets-decrease in assets+exchange rate changes+price changes+other changes+rectifications.",
""),
IF(AND(NOT(ISBLANK($D218)),$D218&lt;0),
" Error: Position at the beginning of the period must be a positive amount.",
""),
IF(AND(NOT(ISBLANK($K218)),$K218&lt;0),
" Error: Position at the end of the period must be a positive amount.",
""),
IF(AND(NOT(ISBLANK($K218)),
    $K218&gt;0,
    OR(ISBLANK('T03.05'!$J218),
        'T03.05'!$J218&lt;=0,
        ISBLANK('T04.04'!$K218),
        'T04.04'!$K218&lt;=0)),
" Warning: If at least one of the forms T03.05,T04.03,T04.04 contains data other than zero,also the other two forms must be completed.",
"")))</f>
        <v/>
      </c>
    </row>
    <row r="219" spans="1:13">
      <c r="A219" s="20"/>
      <c r="B219" s="20"/>
      <c r="C219" s="20"/>
      <c r="D219" s="15"/>
      <c r="E219" s="15"/>
      <c r="F219" s="15"/>
      <c r="G219" s="15"/>
      <c r="H219" s="15"/>
      <c r="I219" s="15"/>
      <c r="J219" s="15"/>
      <c r="K219" s="15"/>
      <c r="M219" s="30" t="str">
        <f>IF(COUNTA(D219:K219)=0,"",_xlfn.CONCAT(,
IF(AND(NOT(ISBLANK($K219)),
    ABS($K219-(($D219+$E219+$G219+$H219+$I219+$J219)-$F219))&gt;=1),
" Error: Position at the end of the period is not equal to: position at the beginning of the period+increase in assets-decrease in assets+exchange rate changes+price changes+other changes+rectifications.",
""),
IF(AND(NOT(ISBLANK($D219)),$D219&lt;0),
" Error: Position at the beginning of the period must be a positive amount.",
""),
IF(AND(NOT(ISBLANK($K219)),$K219&lt;0),
" Error: Position at the end of the period must be a positive amount.",
""),
IF(AND(NOT(ISBLANK($K219)),
    $K219&gt;0,
    OR(ISBLANK('T03.05'!$J219),
        'T03.05'!$J219&lt;=0,
        ISBLANK('T04.04'!$K219),
        'T04.04'!$K219&lt;=0)),
" Warning: If at least one of the forms T03.05,T04.03,T04.04 contains data other than zero,also the other two forms must be completed.",
"")))</f>
        <v/>
      </c>
    </row>
    <row r="220" spans="1:13">
      <c r="A220" s="20"/>
      <c r="B220" s="20"/>
      <c r="C220" s="20"/>
      <c r="D220" s="15"/>
      <c r="E220" s="15"/>
      <c r="F220" s="15"/>
      <c r="G220" s="15"/>
      <c r="H220" s="15"/>
      <c r="I220" s="15"/>
      <c r="J220" s="15"/>
      <c r="K220" s="15"/>
      <c r="M220" s="30" t="str">
        <f>IF(COUNTA(D220:K220)=0,"",_xlfn.CONCAT(,
IF(AND(NOT(ISBLANK($K220)),
    ABS($K220-(($D220+$E220+$G220+$H220+$I220+$J220)-$F220))&gt;=1),
" Error: Position at the end of the period is not equal to: position at the beginning of the period+increase in assets-decrease in assets+exchange rate changes+price changes+other changes+rectifications.",
""),
IF(AND(NOT(ISBLANK($D220)),$D220&lt;0),
" Error: Position at the beginning of the period must be a positive amount.",
""),
IF(AND(NOT(ISBLANK($K220)),$K220&lt;0),
" Error: Position at the end of the period must be a positive amount.",
""),
IF(AND(NOT(ISBLANK($K220)),
    $K220&gt;0,
    OR(ISBLANK('T03.05'!$J220),
        'T03.05'!$J220&lt;=0,
        ISBLANK('T04.04'!$K220),
        'T04.04'!$K220&lt;=0)),
" Warning: If at least one of the forms T03.05,T04.03,T04.04 contains data other than zero,also the other two forms must be completed.",
"")))</f>
        <v/>
      </c>
    </row>
    <row r="221" spans="1:13">
      <c r="A221" s="20"/>
      <c r="B221" s="20"/>
      <c r="C221" s="20"/>
      <c r="D221" s="15"/>
      <c r="E221" s="15"/>
      <c r="F221" s="15"/>
      <c r="G221" s="15"/>
      <c r="H221" s="15"/>
      <c r="I221" s="15"/>
      <c r="J221" s="15"/>
      <c r="K221" s="15"/>
      <c r="M221" s="30" t="str">
        <f>IF(COUNTA(D221:K221)=0,"",_xlfn.CONCAT(,
IF(AND(NOT(ISBLANK($K221)),
    ABS($K221-(($D221+$E221+$G221+$H221+$I221+$J221)-$F221))&gt;=1),
" Error: Position at the end of the period is not equal to: position at the beginning of the period+increase in assets-decrease in assets+exchange rate changes+price changes+other changes+rectifications.",
""),
IF(AND(NOT(ISBLANK($D221)),$D221&lt;0),
" Error: Position at the beginning of the period must be a positive amount.",
""),
IF(AND(NOT(ISBLANK($K221)),$K221&lt;0),
" Error: Position at the end of the period must be a positive amount.",
""),
IF(AND(NOT(ISBLANK($K221)),
    $K221&gt;0,
    OR(ISBLANK('T03.05'!$J221),
        'T03.05'!$J221&lt;=0,
        ISBLANK('T04.04'!$K221),
        'T04.04'!$K221&lt;=0)),
" Warning: If at least one of the forms T03.05,T04.03,T04.04 contains data other than zero,also the other two forms must be completed.",
"")))</f>
        <v/>
      </c>
    </row>
    <row r="222" spans="1:13">
      <c r="A222" s="20"/>
      <c r="B222" s="20"/>
      <c r="C222" s="20"/>
      <c r="D222" s="15"/>
      <c r="E222" s="15"/>
      <c r="F222" s="15"/>
      <c r="G222" s="15"/>
      <c r="H222" s="15"/>
      <c r="I222" s="15"/>
      <c r="J222" s="15"/>
      <c r="K222" s="15"/>
      <c r="M222" s="30" t="str">
        <f>IF(COUNTA(D222:K222)=0,"",_xlfn.CONCAT(,
IF(AND(NOT(ISBLANK($K222)),
    ABS($K222-(($D222+$E222+$G222+$H222+$I222+$J222)-$F222))&gt;=1),
" Error: Position at the end of the period is not equal to: position at the beginning of the period+increase in assets-decrease in assets+exchange rate changes+price changes+other changes+rectifications.",
""),
IF(AND(NOT(ISBLANK($D222)),$D222&lt;0),
" Error: Position at the beginning of the period must be a positive amount.",
""),
IF(AND(NOT(ISBLANK($K222)),$K222&lt;0),
" Error: Position at the end of the period must be a positive amount.",
""),
IF(AND(NOT(ISBLANK($K222)),
    $K222&gt;0,
    OR(ISBLANK('T03.05'!$J222),
        'T03.05'!$J222&lt;=0,
        ISBLANK('T04.04'!$K222),
        'T04.04'!$K222&lt;=0)),
" Warning: If at least one of the forms T03.05,T04.03,T04.04 contains data other than zero,also the other two forms must be completed.",
"")))</f>
        <v/>
      </c>
    </row>
    <row r="223" spans="1:13">
      <c r="A223" s="20"/>
      <c r="B223" s="20"/>
      <c r="C223" s="20"/>
      <c r="D223" s="15"/>
      <c r="E223" s="15"/>
      <c r="F223" s="15"/>
      <c r="G223" s="15"/>
      <c r="H223" s="15"/>
      <c r="I223" s="15"/>
      <c r="J223" s="15"/>
      <c r="K223" s="15"/>
      <c r="M223" s="30" t="str">
        <f>IF(COUNTA(D223:K223)=0,"",_xlfn.CONCAT(,
IF(AND(NOT(ISBLANK($K223)),
    ABS($K223-(($D223+$E223+$G223+$H223+$I223+$J223)-$F223))&gt;=1),
" Error: Position at the end of the period is not equal to: position at the beginning of the period+increase in assets-decrease in assets+exchange rate changes+price changes+other changes+rectifications.",
""),
IF(AND(NOT(ISBLANK($D223)),$D223&lt;0),
" Error: Position at the beginning of the period must be a positive amount.",
""),
IF(AND(NOT(ISBLANK($K223)),$K223&lt;0),
" Error: Position at the end of the period must be a positive amount.",
""),
IF(AND(NOT(ISBLANK($K223)),
    $K223&gt;0,
    OR(ISBLANK('T03.05'!$J223),
        'T03.05'!$J223&lt;=0,
        ISBLANK('T04.04'!$K223),
        'T04.04'!$K223&lt;=0)),
" Warning: If at least one of the forms T03.05,T04.03,T04.04 contains data other than zero,also the other two forms must be completed.",
"")))</f>
        <v/>
      </c>
    </row>
    <row r="224" spans="1:13">
      <c r="A224" s="20"/>
      <c r="B224" s="20"/>
      <c r="C224" s="20"/>
      <c r="D224" s="15"/>
      <c r="E224" s="15"/>
      <c r="F224" s="15"/>
      <c r="G224" s="15"/>
      <c r="H224" s="15"/>
      <c r="I224" s="15"/>
      <c r="J224" s="15"/>
      <c r="K224" s="15"/>
      <c r="M224" s="30" t="str">
        <f>IF(COUNTA(D224:K224)=0,"",_xlfn.CONCAT(,
IF(AND(NOT(ISBLANK($K224)),
    ABS($K224-(($D224+$E224+$G224+$H224+$I224+$J224)-$F224))&gt;=1),
" Error: Position at the end of the period is not equal to: position at the beginning of the period+increase in assets-decrease in assets+exchange rate changes+price changes+other changes+rectifications.",
""),
IF(AND(NOT(ISBLANK($D224)),$D224&lt;0),
" Error: Position at the beginning of the period must be a positive amount.",
""),
IF(AND(NOT(ISBLANK($K224)),$K224&lt;0),
" Error: Position at the end of the period must be a positive amount.",
""),
IF(AND(NOT(ISBLANK($K224)),
    $K224&gt;0,
    OR(ISBLANK('T03.05'!$J224),
        'T03.05'!$J224&lt;=0,
        ISBLANK('T04.04'!$K224),
        'T04.04'!$K224&lt;=0)),
" Warning: If at least one of the forms T03.05,T04.03,T04.04 contains data other than zero,also the other two forms must be completed.",
"")))</f>
        <v/>
      </c>
    </row>
    <row r="225" spans="1:13">
      <c r="A225" s="20"/>
      <c r="B225" s="20"/>
      <c r="C225" s="20"/>
      <c r="D225" s="15"/>
      <c r="E225" s="15"/>
      <c r="F225" s="15"/>
      <c r="G225" s="15"/>
      <c r="H225" s="15"/>
      <c r="I225" s="15"/>
      <c r="J225" s="15"/>
      <c r="K225" s="15"/>
      <c r="M225" s="30" t="str">
        <f>IF(COUNTA(D225:K225)=0,"",_xlfn.CONCAT(,
IF(AND(NOT(ISBLANK($K225)),
    ABS($K225-(($D225+$E225+$G225+$H225+$I225+$J225)-$F225))&gt;=1),
" Error: Position at the end of the period is not equal to: position at the beginning of the period+increase in assets-decrease in assets+exchange rate changes+price changes+other changes+rectifications.",
""),
IF(AND(NOT(ISBLANK($D225)),$D225&lt;0),
" Error: Position at the beginning of the period must be a positive amount.",
""),
IF(AND(NOT(ISBLANK($K225)),$K225&lt;0),
" Error: Position at the end of the period must be a positive amount.",
""),
IF(AND(NOT(ISBLANK($K225)),
    $K225&gt;0,
    OR(ISBLANK('T03.05'!$J225),
        'T03.05'!$J225&lt;=0,
        ISBLANK('T04.04'!$K225),
        'T04.04'!$K225&lt;=0)),
" Warning: If at least one of the forms T03.05,T04.03,T04.04 contains data other than zero,also the other two forms must be completed.",
"")))</f>
        <v/>
      </c>
    </row>
    <row r="226" spans="1:13">
      <c r="A226" s="20"/>
      <c r="B226" s="20"/>
      <c r="C226" s="20"/>
      <c r="D226" s="15"/>
      <c r="E226" s="15"/>
      <c r="F226" s="15"/>
      <c r="G226" s="15"/>
      <c r="H226" s="15"/>
      <c r="I226" s="15"/>
      <c r="J226" s="15"/>
      <c r="K226" s="15"/>
      <c r="M226" s="30" t="str">
        <f>IF(COUNTA(D226:K226)=0,"",_xlfn.CONCAT(,
IF(AND(NOT(ISBLANK($K226)),
    ABS($K226-(($D226+$E226+$G226+$H226+$I226+$J226)-$F226))&gt;=1),
" Error: Position at the end of the period is not equal to: position at the beginning of the period+increase in assets-decrease in assets+exchange rate changes+price changes+other changes+rectifications.",
""),
IF(AND(NOT(ISBLANK($D226)),$D226&lt;0),
" Error: Position at the beginning of the period must be a positive amount.",
""),
IF(AND(NOT(ISBLANK($K226)),$K226&lt;0),
" Error: Position at the end of the period must be a positive amount.",
""),
IF(AND(NOT(ISBLANK($K226)),
    $K226&gt;0,
    OR(ISBLANK('T03.05'!$J226),
        'T03.05'!$J226&lt;=0,
        ISBLANK('T04.04'!$K226),
        'T04.04'!$K226&lt;=0)),
" Warning: If at least one of the forms T03.05,T04.03,T04.04 contains data other than zero,also the other two forms must be completed.",
"")))</f>
        <v/>
      </c>
    </row>
    <row r="227" spans="1:13">
      <c r="A227" s="20"/>
      <c r="B227" s="20"/>
      <c r="C227" s="20"/>
      <c r="D227" s="15"/>
      <c r="E227" s="15"/>
      <c r="F227" s="15"/>
      <c r="G227" s="15"/>
      <c r="H227" s="15"/>
      <c r="I227" s="15"/>
      <c r="J227" s="15"/>
      <c r="K227" s="15"/>
      <c r="M227" s="30" t="str">
        <f>IF(COUNTA(D227:K227)=0,"",_xlfn.CONCAT(,
IF(AND(NOT(ISBLANK($K227)),
    ABS($K227-(($D227+$E227+$G227+$H227+$I227+$J227)-$F227))&gt;=1),
" Error: Position at the end of the period is not equal to: position at the beginning of the period+increase in assets-decrease in assets+exchange rate changes+price changes+other changes+rectifications.",
""),
IF(AND(NOT(ISBLANK($D227)),$D227&lt;0),
" Error: Position at the beginning of the period must be a positive amount.",
""),
IF(AND(NOT(ISBLANK($K227)),$K227&lt;0),
" Error: Position at the end of the period must be a positive amount.",
""),
IF(AND(NOT(ISBLANK($K227)),
    $K227&gt;0,
    OR(ISBLANK('T03.05'!$J227),
        'T03.05'!$J227&lt;=0,
        ISBLANK('T04.04'!$K227),
        'T04.04'!$K227&lt;=0)),
" Warning: If at least one of the forms T03.05,T04.03,T04.04 contains data other than zero,also the other two forms must be completed.",
"")))</f>
        <v/>
      </c>
    </row>
    <row r="228" spans="1:13">
      <c r="A228" s="20"/>
      <c r="B228" s="20"/>
      <c r="C228" s="20"/>
      <c r="D228" s="15"/>
      <c r="E228" s="15"/>
      <c r="F228" s="15"/>
      <c r="G228" s="15"/>
      <c r="H228" s="15"/>
      <c r="I228" s="15"/>
      <c r="J228" s="15"/>
      <c r="K228" s="15"/>
      <c r="M228" s="30" t="str">
        <f>IF(COUNTA(D228:K228)=0,"",_xlfn.CONCAT(,
IF(AND(NOT(ISBLANK($K228)),
    ABS($K228-(($D228+$E228+$G228+$H228+$I228+$J228)-$F228))&gt;=1),
" Error: Position at the end of the period is not equal to: position at the beginning of the period+increase in assets-decrease in assets+exchange rate changes+price changes+other changes+rectifications.",
""),
IF(AND(NOT(ISBLANK($D228)),$D228&lt;0),
" Error: Position at the beginning of the period must be a positive amount.",
""),
IF(AND(NOT(ISBLANK($K228)),$K228&lt;0),
" Error: Position at the end of the period must be a positive amount.",
""),
IF(AND(NOT(ISBLANK($K228)),
    $K228&gt;0,
    OR(ISBLANK('T03.05'!$J228),
        'T03.05'!$J228&lt;=0,
        ISBLANK('T04.04'!$K228),
        'T04.04'!$K228&lt;=0)),
" Warning: If at least one of the forms T03.05,T04.03,T04.04 contains data other than zero,also the other two forms must be completed.",
"")))</f>
        <v/>
      </c>
    </row>
    <row r="229" spans="1:13">
      <c r="A229" s="20"/>
      <c r="B229" s="20"/>
      <c r="C229" s="20"/>
      <c r="D229" s="15"/>
      <c r="E229" s="15"/>
      <c r="F229" s="15"/>
      <c r="G229" s="15"/>
      <c r="H229" s="15"/>
      <c r="I229" s="15"/>
      <c r="J229" s="15"/>
      <c r="K229" s="15"/>
      <c r="M229" s="30" t="str">
        <f>IF(COUNTA(D229:K229)=0,"",_xlfn.CONCAT(,
IF(AND(NOT(ISBLANK($K229)),
    ABS($K229-(($D229+$E229+$G229+$H229+$I229+$J229)-$F229))&gt;=1),
" Error: Position at the end of the period is not equal to: position at the beginning of the period+increase in assets-decrease in assets+exchange rate changes+price changes+other changes+rectifications.",
""),
IF(AND(NOT(ISBLANK($D229)),$D229&lt;0),
" Error: Position at the beginning of the period must be a positive amount.",
""),
IF(AND(NOT(ISBLANK($K229)),$K229&lt;0),
" Error: Position at the end of the period must be a positive amount.",
""),
IF(AND(NOT(ISBLANK($K229)),
    $K229&gt;0,
    OR(ISBLANK('T03.05'!$J229),
        'T03.05'!$J229&lt;=0,
        ISBLANK('T04.04'!$K229),
        'T04.04'!$K229&lt;=0)),
" Warning: If at least one of the forms T03.05,T04.03,T04.04 contains data other than zero,also the other two forms must be completed.",
"")))</f>
        <v/>
      </c>
    </row>
    <row r="230" spans="1:13">
      <c r="A230" s="20"/>
      <c r="B230" s="20"/>
      <c r="C230" s="20"/>
      <c r="D230" s="15"/>
      <c r="E230" s="15"/>
      <c r="F230" s="15"/>
      <c r="G230" s="15"/>
      <c r="H230" s="15"/>
      <c r="I230" s="15"/>
      <c r="J230" s="15"/>
      <c r="K230" s="15"/>
      <c r="M230" s="30" t="str">
        <f>IF(COUNTA(D230:K230)=0,"",_xlfn.CONCAT(,
IF(AND(NOT(ISBLANK($K230)),
    ABS($K230-(($D230+$E230+$G230+$H230+$I230+$J230)-$F230))&gt;=1),
" Error: Position at the end of the period is not equal to: position at the beginning of the period+increase in assets-decrease in assets+exchange rate changes+price changes+other changes+rectifications.",
""),
IF(AND(NOT(ISBLANK($D230)),$D230&lt;0),
" Error: Position at the beginning of the period must be a positive amount.",
""),
IF(AND(NOT(ISBLANK($K230)),$K230&lt;0),
" Error: Position at the end of the period must be a positive amount.",
""),
IF(AND(NOT(ISBLANK($K230)),
    $K230&gt;0,
    OR(ISBLANK('T03.05'!$J230),
        'T03.05'!$J230&lt;=0,
        ISBLANK('T04.04'!$K230),
        'T04.04'!$K230&lt;=0)),
" Warning: If at least one of the forms T03.05,T04.03,T04.04 contains data other than zero,also the other two forms must be completed.",
"")))</f>
        <v/>
      </c>
    </row>
    <row r="231" spans="1:13">
      <c r="A231" s="20"/>
      <c r="B231" s="20"/>
      <c r="C231" s="20"/>
      <c r="D231" s="15"/>
      <c r="E231" s="15"/>
      <c r="F231" s="15"/>
      <c r="G231" s="15"/>
      <c r="H231" s="15"/>
      <c r="I231" s="15"/>
      <c r="J231" s="15"/>
      <c r="K231" s="15"/>
      <c r="M231" s="30" t="str">
        <f>IF(COUNTA(D231:K231)=0,"",_xlfn.CONCAT(,
IF(AND(NOT(ISBLANK($K231)),
    ABS($K231-(($D231+$E231+$G231+$H231+$I231+$J231)-$F231))&gt;=1),
" Error: Position at the end of the period is not equal to: position at the beginning of the period+increase in assets-decrease in assets+exchange rate changes+price changes+other changes+rectifications.",
""),
IF(AND(NOT(ISBLANK($D231)),$D231&lt;0),
" Error: Position at the beginning of the period must be a positive amount.",
""),
IF(AND(NOT(ISBLANK($K231)),$K231&lt;0),
" Error: Position at the end of the period must be a positive amount.",
""),
IF(AND(NOT(ISBLANK($K231)),
    $K231&gt;0,
    OR(ISBLANK('T03.05'!$J231),
        'T03.05'!$J231&lt;=0,
        ISBLANK('T04.04'!$K231),
        'T04.04'!$K231&lt;=0)),
" Warning: If at least one of the forms T03.05,T04.03,T04.04 contains data other than zero,also the other two forms must be completed.",
"")))</f>
        <v/>
      </c>
    </row>
    <row r="232" spans="1:13">
      <c r="A232" s="20"/>
      <c r="B232" s="20"/>
      <c r="C232" s="20"/>
      <c r="D232" s="15"/>
      <c r="E232" s="15"/>
      <c r="F232" s="15"/>
      <c r="G232" s="15"/>
      <c r="H232" s="15"/>
      <c r="I232" s="15"/>
      <c r="J232" s="15"/>
      <c r="K232" s="15"/>
      <c r="M232" s="30" t="str">
        <f>IF(COUNTA(D232:K232)=0,"",_xlfn.CONCAT(,
IF(AND(NOT(ISBLANK($K232)),
    ABS($K232-(($D232+$E232+$G232+$H232+$I232+$J232)-$F232))&gt;=1),
" Error: Position at the end of the period is not equal to: position at the beginning of the period+increase in assets-decrease in assets+exchange rate changes+price changes+other changes+rectifications.",
""),
IF(AND(NOT(ISBLANK($D232)),$D232&lt;0),
" Error: Position at the beginning of the period must be a positive amount.",
""),
IF(AND(NOT(ISBLANK($K232)),$K232&lt;0),
" Error: Position at the end of the period must be a positive amount.",
""),
IF(AND(NOT(ISBLANK($K232)),
    $K232&gt;0,
    OR(ISBLANK('T03.05'!$J232),
        'T03.05'!$J232&lt;=0,
        ISBLANK('T04.04'!$K232),
        'T04.04'!$K232&lt;=0)),
" Warning: If at least one of the forms T03.05,T04.03,T04.04 contains data other than zero,also the other two forms must be completed.",
"")))</f>
        <v/>
      </c>
    </row>
    <row r="233" spans="1:13">
      <c r="A233" s="20"/>
      <c r="B233" s="20"/>
      <c r="C233" s="20"/>
      <c r="D233" s="15"/>
      <c r="E233" s="15"/>
      <c r="F233" s="15"/>
      <c r="G233" s="15"/>
      <c r="H233" s="15"/>
      <c r="I233" s="15"/>
      <c r="J233" s="15"/>
      <c r="K233" s="15"/>
      <c r="M233" s="30" t="str">
        <f>IF(COUNTA(D233:K233)=0,"",_xlfn.CONCAT(,
IF(AND(NOT(ISBLANK($K233)),
    ABS($K233-(($D233+$E233+$G233+$H233+$I233+$J233)-$F233))&gt;=1),
" Error: Position at the end of the period is not equal to: position at the beginning of the period+increase in assets-decrease in assets+exchange rate changes+price changes+other changes+rectifications.",
""),
IF(AND(NOT(ISBLANK($D233)),$D233&lt;0),
" Error: Position at the beginning of the period must be a positive amount.",
""),
IF(AND(NOT(ISBLANK($K233)),$K233&lt;0),
" Error: Position at the end of the period must be a positive amount.",
""),
IF(AND(NOT(ISBLANK($K233)),
    $K233&gt;0,
    OR(ISBLANK('T03.05'!$J233),
        'T03.05'!$J233&lt;=0,
        ISBLANK('T04.04'!$K233),
        'T04.04'!$K233&lt;=0)),
" Warning: If at least one of the forms T03.05,T04.03,T04.04 contains data other than zero,also the other two forms must be completed.",
"")))</f>
        <v/>
      </c>
    </row>
    <row r="234" spans="1:13">
      <c r="A234" s="20"/>
      <c r="B234" s="20"/>
      <c r="C234" s="20"/>
      <c r="D234" s="15"/>
      <c r="E234" s="15"/>
      <c r="F234" s="15"/>
      <c r="G234" s="15"/>
      <c r="H234" s="15"/>
      <c r="I234" s="15"/>
      <c r="J234" s="15"/>
      <c r="K234" s="15"/>
      <c r="M234" s="30" t="str">
        <f>IF(COUNTA(D234:K234)=0,"",_xlfn.CONCAT(,
IF(AND(NOT(ISBLANK($K234)),
    ABS($K234-(($D234+$E234+$G234+$H234+$I234+$J234)-$F234))&gt;=1),
" Error: Position at the end of the period is not equal to: position at the beginning of the period+increase in assets-decrease in assets+exchange rate changes+price changes+other changes+rectifications.",
""),
IF(AND(NOT(ISBLANK($D234)),$D234&lt;0),
" Error: Position at the beginning of the period must be a positive amount.",
""),
IF(AND(NOT(ISBLANK($K234)),$K234&lt;0),
" Error: Position at the end of the period must be a positive amount.",
""),
IF(AND(NOT(ISBLANK($K234)),
    $K234&gt;0,
    OR(ISBLANK('T03.05'!$J234),
        'T03.05'!$J234&lt;=0,
        ISBLANK('T04.04'!$K234),
        'T04.04'!$K234&lt;=0)),
" Warning: If at least one of the forms T03.05,T04.03,T04.04 contains data other than zero,also the other two forms must be completed.",
"")))</f>
        <v/>
      </c>
    </row>
    <row r="235" spans="1:13">
      <c r="A235" s="20"/>
      <c r="B235" s="20"/>
      <c r="C235" s="20"/>
      <c r="D235" s="15"/>
      <c r="E235" s="15"/>
      <c r="F235" s="15"/>
      <c r="G235" s="15"/>
      <c r="H235" s="15"/>
      <c r="I235" s="15"/>
      <c r="J235" s="15"/>
      <c r="K235" s="15"/>
      <c r="M235" s="30" t="str">
        <f>IF(COUNTA(D235:K235)=0,"",_xlfn.CONCAT(,
IF(AND(NOT(ISBLANK($K235)),
    ABS($K235-(($D235+$E235+$G235+$H235+$I235+$J235)-$F235))&gt;=1),
" Error: Position at the end of the period is not equal to: position at the beginning of the period+increase in assets-decrease in assets+exchange rate changes+price changes+other changes+rectifications.",
""),
IF(AND(NOT(ISBLANK($D235)),$D235&lt;0),
" Error: Position at the beginning of the period must be a positive amount.",
""),
IF(AND(NOT(ISBLANK($K235)),$K235&lt;0),
" Error: Position at the end of the period must be a positive amount.",
""),
IF(AND(NOT(ISBLANK($K235)),
    $K235&gt;0,
    OR(ISBLANK('T03.05'!$J235),
        'T03.05'!$J235&lt;=0,
        ISBLANK('T04.04'!$K235),
        'T04.04'!$K235&lt;=0)),
" Warning: If at least one of the forms T03.05,T04.03,T04.04 contains data other than zero,also the other two forms must be completed.",
"")))</f>
        <v/>
      </c>
    </row>
    <row r="236" spans="1:13">
      <c r="A236" s="20"/>
      <c r="B236" s="20"/>
      <c r="C236" s="20"/>
      <c r="D236" s="15"/>
      <c r="E236" s="15"/>
      <c r="F236" s="15"/>
      <c r="G236" s="15"/>
      <c r="H236" s="15"/>
      <c r="I236" s="15"/>
      <c r="J236" s="15"/>
      <c r="K236" s="15"/>
      <c r="M236" s="30" t="str">
        <f>IF(COUNTA(D236:K236)=0,"",_xlfn.CONCAT(,
IF(AND(NOT(ISBLANK($K236)),
    ABS($K236-(($D236+$E236+$G236+$H236+$I236+$J236)-$F236))&gt;=1),
" Error: Position at the end of the period is not equal to: position at the beginning of the period+increase in assets-decrease in assets+exchange rate changes+price changes+other changes+rectifications.",
""),
IF(AND(NOT(ISBLANK($D236)),$D236&lt;0),
" Error: Position at the beginning of the period must be a positive amount.",
""),
IF(AND(NOT(ISBLANK($K236)),$K236&lt;0),
" Error: Position at the end of the period must be a positive amount.",
""),
IF(AND(NOT(ISBLANK($K236)),
    $K236&gt;0,
    OR(ISBLANK('T03.05'!$J236),
        'T03.05'!$J236&lt;=0,
        ISBLANK('T04.04'!$K236),
        'T04.04'!$K236&lt;=0)),
" Warning: If at least one of the forms T03.05,T04.03,T04.04 contains data other than zero,also the other two forms must be completed.",
"")))</f>
        <v/>
      </c>
    </row>
    <row r="237" spans="1:13">
      <c r="A237" s="20"/>
      <c r="B237" s="20"/>
      <c r="C237" s="20"/>
      <c r="D237" s="15"/>
      <c r="E237" s="15"/>
      <c r="F237" s="15"/>
      <c r="G237" s="15"/>
      <c r="H237" s="15"/>
      <c r="I237" s="15"/>
      <c r="J237" s="15"/>
      <c r="K237" s="15"/>
      <c r="M237" s="30" t="str">
        <f>IF(COUNTA(D237:K237)=0,"",_xlfn.CONCAT(,
IF(AND(NOT(ISBLANK($K237)),
    ABS($K237-(($D237+$E237+$G237+$H237+$I237+$J237)-$F237))&gt;=1),
" Error: Position at the end of the period is not equal to: position at the beginning of the period+increase in assets-decrease in assets+exchange rate changes+price changes+other changes+rectifications.",
""),
IF(AND(NOT(ISBLANK($D237)),$D237&lt;0),
" Error: Position at the beginning of the period must be a positive amount.",
""),
IF(AND(NOT(ISBLANK($K237)),$K237&lt;0),
" Error: Position at the end of the period must be a positive amount.",
""),
IF(AND(NOT(ISBLANK($K237)),
    $K237&gt;0,
    OR(ISBLANK('T03.05'!$J237),
        'T03.05'!$J237&lt;=0,
        ISBLANK('T04.04'!$K237),
        'T04.04'!$K237&lt;=0)),
" Warning: If at least one of the forms T03.05,T04.03,T04.04 contains data other than zero,also the other two forms must be completed.",
"")))</f>
        <v/>
      </c>
    </row>
    <row r="238" spans="1:13">
      <c r="A238" s="20"/>
      <c r="B238" s="20"/>
      <c r="C238" s="20"/>
      <c r="D238" s="15"/>
      <c r="E238" s="15"/>
      <c r="F238" s="15"/>
      <c r="G238" s="15"/>
      <c r="H238" s="15"/>
      <c r="I238" s="15"/>
      <c r="J238" s="15"/>
      <c r="K238" s="15"/>
      <c r="M238" s="30" t="str">
        <f>IF(COUNTA(D238:K238)=0,"",_xlfn.CONCAT(,
IF(AND(NOT(ISBLANK($K238)),
    ABS($K238-(($D238+$E238+$G238+$H238+$I238+$J238)-$F238))&gt;=1),
" Error: Position at the end of the period is not equal to: position at the beginning of the period+increase in assets-decrease in assets+exchange rate changes+price changes+other changes+rectifications.",
""),
IF(AND(NOT(ISBLANK($D238)),$D238&lt;0),
" Error: Position at the beginning of the period must be a positive amount.",
""),
IF(AND(NOT(ISBLANK($K238)),$K238&lt;0),
" Error: Position at the end of the period must be a positive amount.",
""),
IF(AND(NOT(ISBLANK($K238)),
    $K238&gt;0,
    OR(ISBLANK('T03.05'!$J238),
        'T03.05'!$J238&lt;=0,
        ISBLANK('T04.04'!$K238),
        'T04.04'!$K238&lt;=0)),
" Warning: If at least one of the forms T03.05,T04.03,T04.04 contains data other than zero,also the other two forms must be completed.",
"")))</f>
        <v/>
      </c>
    </row>
    <row r="239" spans="1:13">
      <c r="A239" s="20"/>
      <c r="B239" s="20"/>
      <c r="C239" s="20"/>
      <c r="D239" s="15"/>
      <c r="E239" s="15"/>
      <c r="F239" s="15"/>
      <c r="G239" s="15"/>
      <c r="H239" s="15"/>
      <c r="I239" s="15"/>
      <c r="J239" s="15"/>
      <c r="K239" s="15"/>
      <c r="M239" s="30" t="str">
        <f>IF(COUNTA(D239:K239)=0,"",_xlfn.CONCAT(,
IF(AND(NOT(ISBLANK($K239)),
    ABS($K239-(($D239+$E239+$G239+$H239+$I239+$J239)-$F239))&gt;=1),
" Error: Position at the end of the period is not equal to: position at the beginning of the period+increase in assets-decrease in assets+exchange rate changes+price changes+other changes+rectifications.",
""),
IF(AND(NOT(ISBLANK($D239)),$D239&lt;0),
" Error: Position at the beginning of the period must be a positive amount.",
""),
IF(AND(NOT(ISBLANK($K239)),$K239&lt;0),
" Error: Position at the end of the period must be a positive amount.",
""),
IF(AND(NOT(ISBLANK($K239)),
    $K239&gt;0,
    OR(ISBLANK('T03.05'!$J239),
        'T03.05'!$J239&lt;=0,
        ISBLANK('T04.04'!$K239),
        'T04.04'!$K239&lt;=0)),
" Warning: If at least one of the forms T03.05,T04.03,T04.04 contains data other than zero,also the other two forms must be completed.",
"")))</f>
        <v/>
      </c>
    </row>
    <row r="240" spans="1:13">
      <c r="A240" s="20"/>
      <c r="B240" s="20"/>
      <c r="C240" s="20"/>
      <c r="D240" s="15"/>
      <c r="E240" s="15"/>
      <c r="F240" s="15"/>
      <c r="G240" s="15"/>
      <c r="H240" s="15"/>
      <c r="I240" s="15"/>
      <c r="J240" s="15"/>
      <c r="K240" s="15"/>
      <c r="M240" s="30" t="str">
        <f>IF(COUNTA(D240:K240)=0,"",_xlfn.CONCAT(,
IF(AND(NOT(ISBLANK($K240)),
    ABS($K240-(($D240+$E240+$G240+$H240+$I240+$J240)-$F240))&gt;=1),
" Error: Position at the end of the period is not equal to: position at the beginning of the period+increase in assets-decrease in assets+exchange rate changes+price changes+other changes+rectifications.",
""),
IF(AND(NOT(ISBLANK($D240)),$D240&lt;0),
" Error: Position at the beginning of the period must be a positive amount.",
""),
IF(AND(NOT(ISBLANK($K240)),$K240&lt;0),
" Error: Position at the end of the period must be a positive amount.",
""),
IF(AND(NOT(ISBLANK($K240)),
    $K240&gt;0,
    OR(ISBLANK('T03.05'!$J240),
        'T03.05'!$J240&lt;=0,
        ISBLANK('T04.04'!$K240),
        'T04.04'!$K240&lt;=0)),
" Warning: If at least one of the forms T03.05,T04.03,T04.04 contains data other than zero,also the other two forms must be completed.",
"")))</f>
        <v/>
      </c>
    </row>
    <row r="241" spans="1:13">
      <c r="A241" s="20"/>
      <c r="B241" s="20"/>
      <c r="C241" s="20"/>
      <c r="D241" s="15"/>
      <c r="E241" s="15"/>
      <c r="F241" s="15"/>
      <c r="G241" s="15"/>
      <c r="H241" s="15"/>
      <c r="I241" s="15"/>
      <c r="J241" s="15"/>
      <c r="K241" s="15"/>
      <c r="M241" s="30" t="str">
        <f>IF(COUNTA(D241:K241)=0,"",_xlfn.CONCAT(,
IF(AND(NOT(ISBLANK($K241)),
    ABS($K241-(($D241+$E241+$G241+$H241+$I241+$J241)-$F241))&gt;=1),
" Error: Position at the end of the period is not equal to: position at the beginning of the period+increase in assets-decrease in assets+exchange rate changes+price changes+other changes+rectifications.",
""),
IF(AND(NOT(ISBLANK($D241)),$D241&lt;0),
" Error: Position at the beginning of the period must be a positive amount.",
""),
IF(AND(NOT(ISBLANK($K241)),$K241&lt;0),
" Error: Position at the end of the period must be a positive amount.",
""),
IF(AND(NOT(ISBLANK($K241)),
    $K241&gt;0,
    OR(ISBLANK('T03.05'!$J241),
        'T03.05'!$J241&lt;=0,
        ISBLANK('T04.04'!$K241),
        'T04.04'!$K241&lt;=0)),
" Warning: If at least one of the forms T03.05,T04.03,T04.04 contains data other than zero,also the other two forms must be completed.",
"")))</f>
        <v/>
      </c>
    </row>
    <row r="242" spans="1:13">
      <c r="A242" s="20"/>
      <c r="B242" s="20"/>
      <c r="C242" s="20"/>
      <c r="D242" s="15"/>
      <c r="E242" s="15"/>
      <c r="F242" s="15"/>
      <c r="G242" s="15"/>
      <c r="H242" s="15"/>
      <c r="I242" s="15"/>
      <c r="J242" s="15"/>
      <c r="K242" s="15"/>
      <c r="M242" s="30" t="str">
        <f>IF(COUNTA(D242:K242)=0,"",_xlfn.CONCAT(,
IF(AND(NOT(ISBLANK($K242)),
    ABS($K242-(($D242+$E242+$G242+$H242+$I242+$J242)-$F242))&gt;=1),
" Error: Position at the end of the period is not equal to: position at the beginning of the period+increase in assets-decrease in assets+exchange rate changes+price changes+other changes+rectifications.",
""),
IF(AND(NOT(ISBLANK($D242)),$D242&lt;0),
" Error: Position at the beginning of the period must be a positive amount.",
""),
IF(AND(NOT(ISBLANK($K242)),$K242&lt;0),
" Error: Position at the end of the period must be a positive amount.",
""),
IF(AND(NOT(ISBLANK($K242)),
    $K242&gt;0,
    OR(ISBLANK('T03.05'!$J242),
        'T03.05'!$J242&lt;=0,
        ISBLANK('T04.04'!$K242),
        'T04.04'!$K242&lt;=0)),
" Warning: If at least one of the forms T03.05,T04.03,T04.04 contains data other than zero,also the other two forms must be completed.",
"")))</f>
        <v/>
      </c>
    </row>
    <row r="243" spans="1:13">
      <c r="A243" s="20"/>
      <c r="B243" s="20"/>
      <c r="C243" s="20"/>
      <c r="D243" s="15"/>
      <c r="E243" s="15"/>
      <c r="F243" s="15"/>
      <c r="G243" s="15"/>
      <c r="H243" s="15"/>
      <c r="I243" s="15"/>
      <c r="J243" s="15"/>
      <c r="K243" s="15"/>
      <c r="M243" s="30" t="str">
        <f>IF(COUNTA(D243:K243)=0,"",_xlfn.CONCAT(,
IF(AND(NOT(ISBLANK($K243)),
    ABS($K243-(($D243+$E243+$G243+$H243+$I243+$J243)-$F243))&gt;=1),
" Error: Position at the end of the period is not equal to: position at the beginning of the period+increase in assets-decrease in assets+exchange rate changes+price changes+other changes+rectifications.",
""),
IF(AND(NOT(ISBLANK($D243)),$D243&lt;0),
" Error: Position at the beginning of the period must be a positive amount.",
""),
IF(AND(NOT(ISBLANK($K243)),$K243&lt;0),
" Error: Position at the end of the period must be a positive amount.",
""),
IF(AND(NOT(ISBLANK($K243)),
    $K243&gt;0,
    OR(ISBLANK('T03.05'!$J243),
        'T03.05'!$J243&lt;=0,
        ISBLANK('T04.04'!$K243),
        'T04.04'!$K243&lt;=0)),
" Warning: If at least one of the forms T03.05,T04.03,T04.04 contains data other than zero,also the other two forms must be completed.",
"")))</f>
        <v/>
      </c>
    </row>
    <row r="244" spans="1:13">
      <c r="A244" s="20"/>
      <c r="B244" s="20"/>
      <c r="C244" s="20"/>
      <c r="D244" s="15"/>
      <c r="E244" s="15"/>
      <c r="F244" s="15"/>
      <c r="G244" s="15"/>
      <c r="H244" s="15"/>
      <c r="I244" s="15"/>
      <c r="J244" s="15"/>
      <c r="K244" s="15"/>
      <c r="M244" s="30" t="str">
        <f>IF(COUNTA(D244:K244)=0,"",_xlfn.CONCAT(,
IF(AND(NOT(ISBLANK($K244)),
    ABS($K244-(($D244+$E244+$G244+$H244+$I244+$J244)-$F244))&gt;=1),
" Error: Position at the end of the period is not equal to: position at the beginning of the period+increase in assets-decrease in assets+exchange rate changes+price changes+other changes+rectifications.",
""),
IF(AND(NOT(ISBLANK($D244)),$D244&lt;0),
" Error: Position at the beginning of the period must be a positive amount.",
""),
IF(AND(NOT(ISBLANK($K244)),$K244&lt;0),
" Error: Position at the end of the period must be a positive amount.",
""),
IF(AND(NOT(ISBLANK($K244)),
    $K244&gt;0,
    OR(ISBLANK('T03.05'!$J244),
        'T03.05'!$J244&lt;=0,
        ISBLANK('T04.04'!$K244),
        'T04.04'!$K244&lt;=0)),
" Warning: If at least one of the forms T03.05,T04.03,T04.04 contains data other than zero,also the other two forms must be completed.",
"")))</f>
        <v/>
      </c>
    </row>
    <row r="245" spans="1:13">
      <c r="A245" s="20"/>
      <c r="B245" s="20"/>
      <c r="C245" s="20"/>
      <c r="D245" s="15"/>
      <c r="E245" s="15"/>
      <c r="F245" s="15"/>
      <c r="G245" s="15"/>
      <c r="H245" s="15"/>
      <c r="I245" s="15"/>
      <c r="J245" s="15"/>
      <c r="K245" s="15"/>
      <c r="M245" s="30" t="str">
        <f>IF(COUNTA(D245:K245)=0,"",_xlfn.CONCAT(,
IF(AND(NOT(ISBLANK($K245)),
    ABS($K245-(($D245+$E245+$G245+$H245+$I245+$J245)-$F245))&gt;=1),
" Error: Position at the end of the period is not equal to: position at the beginning of the period+increase in assets-decrease in assets+exchange rate changes+price changes+other changes+rectifications.",
""),
IF(AND(NOT(ISBLANK($D245)),$D245&lt;0),
" Error: Position at the beginning of the period must be a positive amount.",
""),
IF(AND(NOT(ISBLANK($K245)),$K245&lt;0),
" Error: Position at the end of the period must be a positive amount.",
""),
IF(AND(NOT(ISBLANK($K245)),
    $K245&gt;0,
    OR(ISBLANK('T03.05'!$J245),
        'T03.05'!$J245&lt;=0,
        ISBLANK('T04.04'!$K245),
        'T04.04'!$K245&lt;=0)),
" Warning: If at least one of the forms T03.05,T04.03,T04.04 contains data other than zero,also the other two forms must be completed.",
"")))</f>
        <v/>
      </c>
    </row>
    <row r="246" spans="1:13">
      <c r="A246" s="20"/>
      <c r="B246" s="20"/>
      <c r="C246" s="20"/>
      <c r="D246" s="15"/>
      <c r="E246" s="15"/>
      <c r="F246" s="15"/>
      <c r="G246" s="15"/>
      <c r="H246" s="15"/>
      <c r="I246" s="15"/>
      <c r="J246" s="15"/>
      <c r="K246" s="15"/>
      <c r="M246" s="30" t="str">
        <f>IF(COUNTA(D246:K246)=0,"",_xlfn.CONCAT(,
IF(AND(NOT(ISBLANK($K246)),
    ABS($K246-(($D246+$E246+$G246+$H246+$I246+$J246)-$F246))&gt;=1),
" Error: Position at the end of the period is not equal to: position at the beginning of the period+increase in assets-decrease in assets+exchange rate changes+price changes+other changes+rectifications.",
""),
IF(AND(NOT(ISBLANK($D246)),$D246&lt;0),
" Error: Position at the beginning of the period must be a positive amount.",
""),
IF(AND(NOT(ISBLANK($K246)),$K246&lt;0),
" Error: Position at the end of the period must be a positive amount.",
""),
IF(AND(NOT(ISBLANK($K246)),
    $K246&gt;0,
    OR(ISBLANK('T03.05'!$J246),
        'T03.05'!$J246&lt;=0,
        ISBLANK('T04.04'!$K246),
        'T04.04'!$K246&lt;=0)),
" Warning: If at least one of the forms T03.05,T04.03,T04.04 contains data other than zero,also the other two forms must be completed.",
"")))</f>
        <v/>
      </c>
    </row>
    <row r="247" spans="1:13">
      <c r="A247" s="20"/>
      <c r="B247" s="20"/>
      <c r="C247" s="20"/>
      <c r="D247" s="15"/>
      <c r="E247" s="15"/>
      <c r="F247" s="15"/>
      <c r="G247" s="15"/>
      <c r="H247" s="15"/>
      <c r="I247" s="15"/>
      <c r="J247" s="15"/>
      <c r="K247" s="15"/>
      <c r="M247" s="30" t="str">
        <f>IF(COUNTA(D247:K247)=0,"",_xlfn.CONCAT(,
IF(AND(NOT(ISBLANK($K247)),
    ABS($K247-(($D247+$E247+$G247+$H247+$I247+$J247)-$F247))&gt;=1),
" Error: Position at the end of the period is not equal to: position at the beginning of the period+increase in assets-decrease in assets+exchange rate changes+price changes+other changes+rectifications.",
""),
IF(AND(NOT(ISBLANK($D247)),$D247&lt;0),
" Error: Position at the beginning of the period must be a positive amount.",
""),
IF(AND(NOT(ISBLANK($K247)),$K247&lt;0),
" Error: Position at the end of the period must be a positive amount.",
""),
IF(AND(NOT(ISBLANK($K247)),
    $K247&gt;0,
    OR(ISBLANK('T03.05'!$J247),
        'T03.05'!$J247&lt;=0,
        ISBLANK('T04.04'!$K247),
        'T04.04'!$K247&lt;=0)),
" Warning: If at least one of the forms T03.05,T04.03,T04.04 contains data other than zero,also the other two forms must be completed.",
"")))</f>
        <v/>
      </c>
    </row>
    <row r="248" spans="1:13">
      <c r="A248" s="20"/>
      <c r="B248" s="20"/>
      <c r="C248" s="20"/>
      <c r="D248" s="15"/>
      <c r="E248" s="15"/>
      <c r="F248" s="15"/>
      <c r="G248" s="15"/>
      <c r="H248" s="15"/>
      <c r="I248" s="15"/>
      <c r="J248" s="15"/>
      <c r="K248" s="15"/>
      <c r="M248" s="30" t="str">
        <f>IF(COUNTA(D248:K248)=0,"",_xlfn.CONCAT(,
IF(AND(NOT(ISBLANK($K248)),
    ABS($K248-(($D248+$E248+$G248+$H248+$I248+$J248)-$F248))&gt;=1),
" Error: Position at the end of the period is not equal to: position at the beginning of the period+increase in assets-decrease in assets+exchange rate changes+price changes+other changes+rectifications.",
""),
IF(AND(NOT(ISBLANK($D248)),$D248&lt;0),
" Error: Position at the beginning of the period must be a positive amount.",
""),
IF(AND(NOT(ISBLANK($K248)),$K248&lt;0),
" Error: Position at the end of the period must be a positive amount.",
""),
IF(AND(NOT(ISBLANK($K248)),
    $K248&gt;0,
    OR(ISBLANK('T03.05'!$J248),
        'T03.05'!$J248&lt;=0,
        ISBLANK('T04.04'!$K248),
        'T04.04'!$K248&lt;=0)),
" Warning: If at least one of the forms T03.05,T04.03,T04.04 contains data other than zero,also the other two forms must be completed.",
"")))</f>
        <v/>
      </c>
    </row>
    <row r="249" spans="1:13">
      <c r="A249" s="20"/>
      <c r="B249" s="20"/>
      <c r="C249" s="20"/>
      <c r="D249" s="15"/>
      <c r="E249" s="15"/>
      <c r="F249" s="15"/>
      <c r="G249" s="15"/>
      <c r="H249" s="15"/>
      <c r="I249" s="15"/>
      <c r="J249" s="15"/>
      <c r="K249" s="15"/>
      <c r="M249" s="30" t="str">
        <f>IF(COUNTA(D249:K249)=0,"",_xlfn.CONCAT(,
IF(AND(NOT(ISBLANK($K249)),
    ABS($K249-(($D249+$E249+$G249+$H249+$I249+$J249)-$F249))&gt;=1),
" Error: Position at the end of the period is not equal to: position at the beginning of the period+increase in assets-decrease in assets+exchange rate changes+price changes+other changes+rectifications.",
""),
IF(AND(NOT(ISBLANK($D249)),$D249&lt;0),
" Error: Position at the beginning of the period must be a positive amount.",
""),
IF(AND(NOT(ISBLANK($K249)),$K249&lt;0),
" Error: Position at the end of the period must be a positive amount.",
""),
IF(AND(NOT(ISBLANK($K249)),
    $K249&gt;0,
    OR(ISBLANK('T03.05'!$J249),
        'T03.05'!$J249&lt;=0,
        ISBLANK('T04.04'!$K249),
        'T04.04'!$K249&lt;=0)),
" Warning: If at least one of the forms T03.05,T04.03,T04.04 contains data other than zero,also the other two forms must be completed.",
"")))</f>
        <v/>
      </c>
    </row>
    <row r="250" spans="1:13">
      <c r="A250" s="20"/>
      <c r="B250" s="20"/>
      <c r="C250" s="20"/>
      <c r="D250" s="15"/>
      <c r="E250" s="15"/>
      <c r="F250" s="15"/>
      <c r="G250" s="15"/>
      <c r="H250" s="15"/>
      <c r="I250" s="15"/>
      <c r="J250" s="15"/>
      <c r="K250" s="15"/>
      <c r="M250" s="30" t="str">
        <f>IF(COUNTA(D250:K250)=0,"",_xlfn.CONCAT(,
IF(AND(NOT(ISBLANK($K250)),
    ABS($K250-(($D250+$E250+$G250+$H250+$I250+$J250)-$F250))&gt;=1),
" Error: Position at the end of the period is not equal to: position at the beginning of the period+increase in assets-decrease in assets+exchange rate changes+price changes+other changes+rectifications.",
""),
IF(AND(NOT(ISBLANK($D250)),$D250&lt;0),
" Error: Position at the beginning of the period must be a positive amount.",
""),
IF(AND(NOT(ISBLANK($K250)),$K250&lt;0),
" Error: Position at the end of the period must be a positive amount.",
""),
IF(AND(NOT(ISBLANK($K250)),
    $K250&gt;0,
    OR(ISBLANK('T03.05'!$J250),
        'T03.05'!$J250&lt;=0,
        ISBLANK('T04.04'!$K250),
        'T04.04'!$K250&lt;=0)),
" Warning: If at least one of the forms T03.05,T04.03,T04.04 contains data other than zero,also the other two forms must be completed.",
"")))</f>
        <v/>
      </c>
    </row>
    <row r="251" spans="1:13">
      <c r="A251" s="20"/>
      <c r="B251" s="20"/>
      <c r="C251" s="20"/>
      <c r="D251" s="15"/>
      <c r="E251" s="15"/>
      <c r="F251" s="15"/>
      <c r="G251" s="15"/>
      <c r="H251" s="15"/>
      <c r="I251" s="15"/>
      <c r="J251" s="15"/>
      <c r="K251" s="15"/>
      <c r="M251" s="30" t="str">
        <f>IF(COUNTA(D251:K251)=0,"",_xlfn.CONCAT(,
IF(AND(NOT(ISBLANK($K251)),
    ABS($K251-(($D251+$E251+$G251+$H251+$I251+$J251)-$F251))&gt;=1),
" Error: Position at the end of the period is not equal to: position at the beginning of the period+increase in assets-decrease in assets+exchange rate changes+price changes+other changes+rectifications.",
""),
IF(AND(NOT(ISBLANK($D251)),$D251&lt;0),
" Error: Position at the beginning of the period must be a positive amount.",
""),
IF(AND(NOT(ISBLANK($K251)),$K251&lt;0),
" Error: Position at the end of the period must be a positive amount.",
""),
IF(AND(NOT(ISBLANK($K251)),
    $K251&gt;0,
    OR(ISBLANK('T03.05'!$J251),
        'T03.05'!$J251&lt;=0,
        ISBLANK('T04.04'!$K251),
        'T04.04'!$K251&lt;=0)),
" Warning: If at least one of the forms T03.05,T04.03,T04.04 contains data other than zero,also the other two forms must be completed.",
"")))</f>
        <v/>
      </c>
    </row>
    <row r="252" spans="1:13">
      <c r="A252" s="20"/>
      <c r="B252" s="20"/>
      <c r="C252" s="20"/>
      <c r="D252" s="15"/>
      <c r="E252" s="15"/>
      <c r="F252" s="15"/>
      <c r="G252" s="15"/>
      <c r="H252" s="15"/>
      <c r="I252" s="15"/>
      <c r="J252" s="15"/>
      <c r="K252" s="15"/>
      <c r="M252" s="30" t="str">
        <f>IF(COUNTA(D252:K252)=0,"",_xlfn.CONCAT(,
IF(AND(NOT(ISBLANK($K252)),
    ABS($K252-(($D252+$E252+$G252+$H252+$I252+$J252)-$F252))&gt;=1),
" Error: Position at the end of the period is not equal to: position at the beginning of the period+increase in assets-decrease in assets+exchange rate changes+price changes+other changes+rectifications.",
""),
IF(AND(NOT(ISBLANK($D252)),$D252&lt;0),
" Error: Position at the beginning of the period must be a positive amount.",
""),
IF(AND(NOT(ISBLANK($K252)),$K252&lt;0),
" Error: Position at the end of the period must be a positive amount.",
""),
IF(AND(NOT(ISBLANK($K252)),
    $K252&gt;0,
    OR(ISBLANK('T03.05'!$J252),
        'T03.05'!$J252&lt;=0,
        ISBLANK('T04.04'!$K252),
        'T04.04'!$K252&lt;=0)),
" Warning: If at least one of the forms T03.05,T04.03,T04.04 contains data other than zero,also the other two forms must be completed.",
"")))</f>
        <v/>
      </c>
    </row>
    <row r="253" spans="1:13">
      <c r="A253" s="20"/>
      <c r="B253" s="20"/>
      <c r="C253" s="20"/>
      <c r="D253" s="15"/>
      <c r="E253" s="15"/>
      <c r="F253" s="15"/>
      <c r="G253" s="15"/>
      <c r="H253" s="15"/>
      <c r="I253" s="15"/>
      <c r="J253" s="15"/>
      <c r="K253" s="15"/>
      <c r="M253" s="30" t="str">
        <f>IF(COUNTA(D253:K253)=0,"",_xlfn.CONCAT(,
IF(AND(NOT(ISBLANK($K253)),
    ABS($K253-(($D253+$E253+$G253+$H253+$I253+$J253)-$F253))&gt;=1),
" Error: Position at the end of the period is not equal to: position at the beginning of the period+increase in assets-decrease in assets+exchange rate changes+price changes+other changes+rectifications.",
""),
IF(AND(NOT(ISBLANK($D253)),$D253&lt;0),
" Error: Position at the beginning of the period must be a positive amount.",
""),
IF(AND(NOT(ISBLANK($K253)),$K253&lt;0),
" Error: Position at the end of the period must be a positive amount.",
""),
IF(AND(NOT(ISBLANK($K253)),
    $K253&gt;0,
    OR(ISBLANK('T03.05'!$J253),
        'T03.05'!$J253&lt;=0,
        ISBLANK('T04.04'!$K253),
        'T04.04'!$K253&lt;=0)),
" Warning: If at least one of the forms T03.05,T04.03,T04.04 contains data other than zero,also the other two forms must be completed.",
"")))</f>
        <v/>
      </c>
    </row>
    <row r="254" spans="1:13">
      <c r="A254" s="20"/>
      <c r="B254" s="20"/>
      <c r="C254" s="20"/>
      <c r="D254" s="15"/>
      <c r="E254" s="15"/>
      <c r="F254" s="15"/>
      <c r="G254" s="15"/>
      <c r="H254" s="15"/>
      <c r="I254" s="15"/>
      <c r="J254" s="15"/>
      <c r="K254" s="15"/>
      <c r="M254" s="30" t="str">
        <f>IF(COUNTA(D254:K254)=0,"",_xlfn.CONCAT(,
IF(AND(NOT(ISBLANK($K254)),
    ABS($K254-(($D254+$E254+$G254+$H254+$I254+$J254)-$F254))&gt;=1),
" Error: Position at the end of the period is not equal to: position at the beginning of the period+increase in assets-decrease in assets+exchange rate changes+price changes+other changes+rectifications.",
""),
IF(AND(NOT(ISBLANK($D254)),$D254&lt;0),
" Error: Position at the beginning of the period must be a positive amount.",
""),
IF(AND(NOT(ISBLANK($K254)),$K254&lt;0),
" Error: Position at the end of the period must be a positive amount.",
""),
IF(AND(NOT(ISBLANK($K254)),
    $K254&gt;0,
    OR(ISBLANK('T03.05'!$J254),
        'T03.05'!$J254&lt;=0,
        ISBLANK('T04.04'!$K254),
        'T04.04'!$K254&lt;=0)),
" Warning: If at least one of the forms T03.05,T04.03,T04.04 contains data other than zero,also the other two forms must be completed.",
"")))</f>
        <v/>
      </c>
    </row>
    <row r="255" spans="1:13">
      <c r="A255" s="20"/>
      <c r="B255" s="20"/>
      <c r="C255" s="20"/>
      <c r="D255" s="15"/>
      <c r="E255" s="15"/>
      <c r="F255" s="15"/>
      <c r="G255" s="15"/>
      <c r="H255" s="15"/>
      <c r="I255" s="15"/>
      <c r="J255" s="15"/>
      <c r="K255" s="15"/>
      <c r="M255" s="30" t="str">
        <f>IF(COUNTA(D255:K255)=0,"",_xlfn.CONCAT(,
IF(AND(NOT(ISBLANK($K255)),
    ABS($K255-(($D255+$E255+$G255+$H255+$I255+$J255)-$F255))&gt;=1),
" Error: Position at the end of the period is not equal to: position at the beginning of the period+increase in assets-decrease in assets+exchange rate changes+price changes+other changes+rectifications.",
""),
IF(AND(NOT(ISBLANK($D255)),$D255&lt;0),
" Error: Position at the beginning of the period must be a positive amount.",
""),
IF(AND(NOT(ISBLANK($K255)),$K255&lt;0),
" Error: Position at the end of the period must be a positive amount.",
""),
IF(AND(NOT(ISBLANK($K255)),
    $K255&gt;0,
    OR(ISBLANK('T03.05'!$J255),
        'T03.05'!$J255&lt;=0,
        ISBLANK('T04.04'!$K255),
        'T04.04'!$K255&lt;=0)),
" Warning: If at least one of the forms T03.05,T04.03,T04.04 contains data other than zero,also the other two forms must be completed.",
"")))</f>
        <v/>
      </c>
    </row>
    <row r="256" spans="1:13">
      <c r="A256" s="20"/>
      <c r="B256" s="20"/>
      <c r="C256" s="20"/>
      <c r="D256" s="15"/>
      <c r="E256" s="15"/>
      <c r="F256" s="15"/>
      <c r="G256" s="15"/>
      <c r="H256" s="15"/>
      <c r="I256" s="15"/>
      <c r="J256" s="15"/>
      <c r="K256" s="15"/>
      <c r="M256" s="30" t="str">
        <f>IF(COUNTA(D256:K256)=0,"",_xlfn.CONCAT(,
IF(AND(NOT(ISBLANK($K256)),
    ABS($K256-(($D256+$E256+$G256+$H256+$I256+$J256)-$F256))&gt;=1),
" Error: Position at the end of the period is not equal to: position at the beginning of the period+increase in assets-decrease in assets+exchange rate changes+price changes+other changes+rectifications.",
""),
IF(AND(NOT(ISBLANK($D256)),$D256&lt;0),
" Error: Position at the beginning of the period must be a positive amount.",
""),
IF(AND(NOT(ISBLANK($K256)),$K256&lt;0),
" Error: Position at the end of the period must be a positive amount.",
""),
IF(AND(NOT(ISBLANK($K256)),
    $K256&gt;0,
    OR(ISBLANK('T03.05'!$J256),
        'T03.05'!$J256&lt;=0,
        ISBLANK('T04.04'!$K256),
        'T04.04'!$K256&lt;=0)),
" Warning: If at least one of the forms T03.05,T04.03,T04.04 contains data other than zero,also the other two forms must be completed.",
"")))</f>
        <v/>
      </c>
    </row>
    <row r="257" spans="1:13">
      <c r="A257" s="20"/>
      <c r="B257" s="20"/>
      <c r="C257" s="20"/>
      <c r="D257" s="15"/>
      <c r="E257" s="15"/>
      <c r="F257" s="15"/>
      <c r="G257" s="15"/>
      <c r="H257" s="15"/>
      <c r="I257" s="15"/>
      <c r="J257" s="15"/>
      <c r="K257" s="15"/>
      <c r="M257" s="30" t="str">
        <f>IF(COUNTA(D257:K257)=0,"",_xlfn.CONCAT(,
IF(AND(NOT(ISBLANK($K257)),
    ABS($K257-(($D257+$E257+$G257+$H257+$I257+$J257)-$F257))&gt;=1),
" Error: Position at the end of the period is not equal to: position at the beginning of the period+increase in assets-decrease in assets+exchange rate changes+price changes+other changes+rectifications.",
""),
IF(AND(NOT(ISBLANK($D257)),$D257&lt;0),
" Error: Position at the beginning of the period must be a positive amount.",
""),
IF(AND(NOT(ISBLANK($K257)),$K257&lt;0),
" Error: Position at the end of the period must be a positive amount.",
""),
IF(AND(NOT(ISBLANK($K257)),
    $K257&gt;0,
    OR(ISBLANK('T03.05'!$J257),
        'T03.05'!$J257&lt;=0,
        ISBLANK('T04.04'!$K257),
        'T04.04'!$K257&lt;=0)),
" Warning: If at least one of the forms T03.05,T04.03,T04.04 contains data other than zero,also the other two forms must be completed.",
"")))</f>
        <v/>
      </c>
    </row>
    <row r="258" spans="1:13">
      <c r="A258" s="20"/>
      <c r="B258" s="20"/>
      <c r="C258" s="20"/>
      <c r="D258" s="15"/>
      <c r="E258" s="15"/>
      <c r="F258" s="15"/>
      <c r="G258" s="15"/>
      <c r="H258" s="15"/>
      <c r="I258" s="15"/>
      <c r="J258" s="15"/>
      <c r="K258" s="15"/>
      <c r="M258" s="30" t="str">
        <f>IF(COUNTA(D258:K258)=0,"",_xlfn.CONCAT(,
IF(AND(NOT(ISBLANK($K258)),
    ABS($K258-(($D258+$E258+$G258+$H258+$I258+$J258)-$F258))&gt;=1),
" Error: Position at the end of the period is not equal to: position at the beginning of the period+increase in assets-decrease in assets+exchange rate changes+price changes+other changes+rectifications.",
""),
IF(AND(NOT(ISBLANK($D258)),$D258&lt;0),
" Error: Position at the beginning of the period must be a positive amount.",
""),
IF(AND(NOT(ISBLANK($K258)),$K258&lt;0),
" Error: Position at the end of the period must be a positive amount.",
""),
IF(AND(NOT(ISBLANK($K258)),
    $K258&gt;0,
    OR(ISBLANK('T03.05'!$J258),
        'T03.05'!$J258&lt;=0,
        ISBLANK('T04.04'!$K258),
        'T04.04'!$K258&lt;=0)),
" Warning: If at least one of the forms T03.05,T04.03,T04.04 contains data other than zero,also the other two forms must be completed.",
"")))</f>
        <v/>
      </c>
    </row>
    <row r="259" spans="1:13">
      <c r="A259" s="20"/>
      <c r="B259" s="20"/>
      <c r="C259" s="20"/>
      <c r="D259" s="15"/>
      <c r="E259" s="15"/>
      <c r="F259" s="15"/>
      <c r="G259" s="15"/>
      <c r="H259" s="15"/>
      <c r="I259" s="15"/>
      <c r="J259" s="15"/>
      <c r="K259" s="15"/>
      <c r="M259" s="30" t="str">
        <f>IF(COUNTA(D259:K259)=0,"",_xlfn.CONCAT(,
IF(AND(NOT(ISBLANK($K259)),
    ABS($K259-(($D259+$E259+$G259+$H259+$I259+$J259)-$F259))&gt;=1),
" Error: Position at the end of the period is not equal to: position at the beginning of the period+increase in assets-decrease in assets+exchange rate changes+price changes+other changes+rectifications.",
""),
IF(AND(NOT(ISBLANK($D259)),$D259&lt;0),
" Error: Position at the beginning of the period must be a positive amount.",
""),
IF(AND(NOT(ISBLANK($K259)),$K259&lt;0),
" Error: Position at the end of the period must be a positive amount.",
""),
IF(AND(NOT(ISBLANK($K259)),
    $K259&gt;0,
    OR(ISBLANK('T03.05'!$J259),
        'T03.05'!$J259&lt;=0,
        ISBLANK('T04.04'!$K259),
        'T04.04'!$K259&lt;=0)),
" Warning: If at least one of the forms T03.05,T04.03,T04.04 contains data other than zero,also the other two forms must be completed.",
"")))</f>
        <v/>
      </c>
    </row>
    <row r="260" spans="1:13">
      <c r="A260" s="20"/>
      <c r="B260" s="20"/>
      <c r="C260" s="20"/>
      <c r="D260" s="15"/>
      <c r="E260" s="15"/>
      <c r="F260" s="15"/>
      <c r="G260" s="15"/>
      <c r="H260" s="15"/>
      <c r="I260" s="15"/>
      <c r="J260" s="15"/>
      <c r="K260" s="15"/>
      <c r="M260" s="30" t="str">
        <f>IF(COUNTA(D260:K260)=0,"",_xlfn.CONCAT(,
IF(AND(NOT(ISBLANK($K260)),
    ABS($K260-(($D260+$E260+$G260+$H260+$I260+$J260)-$F260))&gt;=1),
" Error: Position at the end of the period is not equal to: position at the beginning of the period+increase in assets-decrease in assets+exchange rate changes+price changes+other changes+rectifications.",
""),
IF(AND(NOT(ISBLANK($D260)),$D260&lt;0),
" Error: Position at the beginning of the period must be a positive amount.",
""),
IF(AND(NOT(ISBLANK($K260)),$K260&lt;0),
" Error: Position at the end of the period must be a positive amount.",
""),
IF(AND(NOT(ISBLANK($K260)),
    $K260&gt;0,
    OR(ISBLANK('T03.05'!$J260),
        'T03.05'!$J260&lt;=0,
        ISBLANK('T04.04'!$K260),
        'T04.04'!$K260&lt;=0)),
" Warning: If at least one of the forms T03.05,T04.03,T04.04 contains data other than zero,also the other two forms must be completed.",
"")))</f>
        <v/>
      </c>
    </row>
    <row r="261" spans="1:13">
      <c r="A261" s="20"/>
      <c r="B261" s="20"/>
      <c r="C261" s="20"/>
      <c r="D261" s="15"/>
      <c r="E261" s="15"/>
      <c r="F261" s="15"/>
      <c r="G261" s="15"/>
      <c r="H261" s="15"/>
      <c r="I261" s="15"/>
      <c r="J261" s="15"/>
      <c r="K261" s="15"/>
      <c r="M261" s="30" t="str">
        <f>IF(COUNTA(D261:K261)=0,"",_xlfn.CONCAT(,
IF(AND(NOT(ISBLANK($K261)),
    ABS($K261-(($D261+$E261+$G261+$H261+$I261+$J261)-$F261))&gt;=1),
" Error: Position at the end of the period is not equal to: position at the beginning of the period+increase in assets-decrease in assets+exchange rate changes+price changes+other changes+rectifications.",
""),
IF(AND(NOT(ISBLANK($D261)),$D261&lt;0),
" Error: Position at the beginning of the period must be a positive amount.",
""),
IF(AND(NOT(ISBLANK($K261)),$K261&lt;0),
" Error: Position at the end of the period must be a positive amount.",
""),
IF(AND(NOT(ISBLANK($K261)),
    $K261&gt;0,
    OR(ISBLANK('T03.05'!$J261),
        'T03.05'!$J261&lt;=0,
        ISBLANK('T04.04'!$K261),
        'T04.04'!$K261&lt;=0)),
" Warning: If at least one of the forms T03.05,T04.03,T04.04 contains data other than zero,also the other two forms must be completed.",
"")))</f>
        <v/>
      </c>
    </row>
    <row r="262" spans="1:13">
      <c r="A262" s="20"/>
      <c r="B262" s="20"/>
      <c r="C262" s="20"/>
      <c r="D262" s="15"/>
      <c r="E262" s="15"/>
      <c r="F262" s="15"/>
      <c r="G262" s="15"/>
      <c r="H262" s="15"/>
      <c r="I262" s="15"/>
      <c r="J262" s="15"/>
      <c r="K262" s="15"/>
      <c r="M262" s="30" t="str">
        <f>IF(COUNTA(D262:K262)=0,"",_xlfn.CONCAT(,
IF(AND(NOT(ISBLANK($K262)),
    ABS($K262-(($D262+$E262+$G262+$H262+$I262+$J262)-$F262))&gt;=1),
" Error: Position at the end of the period is not equal to: position at the beginning of the period+increase in assets-decrease in assets+exchange rate changes+price changes+other changes+rectifications.",
""),
IF(AND(NOT(ISBLANK($D262)),$D262&lt;0),
" Error: Position at the beginning of the period must be a positive amount.",
""),
IF(AND(NOT(ISBLANK($K262)),$K262&lt;0),
" Error: Position at the end of the period must be a positive amount.",
""),
IF(AND(NOT(ISBLANK($K262)),
    $K262&gt;0,
    OR(ISBLANK('T03.05'!$J262),
        'T03.05'!$J262&lt;=0,
        ISBLANK('T04.04'!$K262),
        'T04.04'!$K262&lt;=0)),
" Warning: If at least one of the forms T03.05,T04.03,T04.04 contains data other than zero,also the other two forms must be completed.",
"")))</f>
        <v/>
      </c>
    </row>
    <row r="263" spans="1:13">
      <c r="A263" s="20"/>
      <c r="B263" s="20"/>
      <c r="C263" s="20"/>
      <c r="D263" s="15"/>
      <c r="E263" s="15"/>
      <c r="F263" s="15"/>
      <c r="G263" s="15"/>
      <c r="H263" s="15"/>
      <c r="I263" s="15"/>
      <c r="J263" s="15"/>
      <c r="K263" s="15"/>
      <c r="M263" s="30" t="str">
        <f>IF(COUNTA(D263:K263)=0,"",_xlfn.CONCAT(,
IF(AND(NOT(ISBLANK($K263)),
    ABS($K263-(($D263+$E263+$G263+$H263+$I263+$J263)-$F263))&gt;=1),
" Error: Position at the end of the period is not equal to: position at the beginning of the period+increase in assets-decrease in assets+exchange rate changes+price changes+other changes+rectifications.",
""),
IF(AND(NOT(ISBLANK($D263)),$D263&lt;0),
" Error: Position at the beginning of the period must be a positive amount.",
""),
IF(AND(NOT(ISBLANK($K263)),$K263&lt;0),
" Error: Position at the end of the period must be a positive amount.",
""),
IF(AND(NOT(ISBLANK($K263)),
    $K263&gt;0,
    OR(ISBLANK('T03.05'!$J263),
        'T03.05'!$J263&lt;=0,
        ISBLANK('T04.04'!$K263),
        'T04.04'!$K263&lt;=0)),
" Warning: If at least one of the forms T03.05,T04.03,T04.04 contains data other than zero,also the other two forms must be completed.",
"")))</f>
        <v/>
      </c>
    </row>
    <row r="264" spans="1:13">
      <c r="A264" s="20"/>
      <c r="B264" s="20"/>
      <c r="C264" s="20"/>
      <c r="D264" s="15"/>
      <c r="E264" s="15"/>
      <c r="F264" s="15"/>
      <c r="G264" s="15"/>
      <c r="H264" s="15"/>
      <c r="I264" s="15"/>
      <c r="J264" s="15"/>
      <c r="K264" s="15"/>
      <c r="M264" s="30" t="str">
        <f>IF(COUNTA(D264:K264)=0,"",_xlfn.CONCAT(,
IF(AND(NOT(ISBLANK($K264)),
    ABS($K264-(($D264+$E264+$G264+$H264+$I264+$J264)-$F264))&gt;=1),
" Error: Position at the end of the period is not equal to: position at the beginning of the period+increase in assets-decrease in assets+exchange rate changes+price changes+other changes+rectifications.",
""),
IF(AND(NOT(ISBLANK($D264)),$D264&lt;0),
" Error: Position at the beginning of the period must be a positive amount.",
""),
IF(AND(NOT(ISBLANK($K264)),$K264&lt;0),
" Error: Position at the end of the period must be a positive amount.",
""),
IF(AND(NOT(ISBLANK($K264)),
    $K264&gt;0,
    OR(ISBLANK('T03.05'!$J264),
        'T03.05'!$J264&lt;=0,
        ISBLANK('T04.04'!$K264),
        'T04.04'!$K264&lt;=0)),
" Warning: If at least one of the forms T03.05,T04.03,T04.04 contains data other than zero,also the other two forms must be completed.",
"")))</f>
        <v/>
      </c>
    </row>
    <row r="265" spans="1:13">
      <c r="A265" s="20"/>
      <c r="B265" s="20"/>
      <c r="C265" s="20"/>
      <c r="D265" s="15"/>
      <c r="E265" s="15"/>
      <c r="F265" s="15"/>
      <c r="G265" s="15"/>
      <c r="H265" s="15"/>
      <c r="I265" s="15"/>
      <c r="J265" s="15"/>
      <c r="K265" s="15"/>
      <c r="M265" s="30" t="str">
        <f>IF(COUNTA(D265:K265)=0,"",_xlfn.CONCAT(,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IF(AND(NOT(ISBLANK($D265)),$D265&lt;0),
" Error: Position at the beginning of the period must be a positive amount.",
""),
IF(AND(NOT(ISBLANK($K265)),$K265&lt;0),
" Error: Position at the end of the period must be a positive amount.",
""),
IF(AND(NOT(ISBLANK($K265)),
    $K265&gt;0,
    OR(ISBLANK('T03.05'!$J265),
        'T03.05'!$J265&lt;=0,
        ISBLANK('T04.04'!$K265),
        'T04.04'!$K265&lt;=0)),
" Warning: If at least one of the forms T03.05,T04.03,T04.04 contains data other than zero,also the other two forms must be completed.",
"")))</f>
        <v/>
      </c>
    </row>
    <row r="266" spans="1:13">
      <c r="A266" s="20"/>
      <c r="B266" s="20"/>
      <c r="C266" s="20"/>
      <c r="D266" s="15"/>
      <c r="E266" s="15"/>
      <c r="F266" s="15"/>
      <c r="G266" s="15"/>
      <c r="H266" s="15"/>
      <c r="I266" s="15"/>
      <c r="J266" s="15"/>
      <c r="K266" s="15"/>
      <c r="M266" s="30" t="str">
        <f>IF(COUNTA(D266:K266)=0,"",_xlfn.CONCAT(,
IF(AND(NOT(ISBLANK($K266)),
    ABS($K266-(($D266+$E266+$G266+$H266+$I266+$J266)-$F266))&gt;=1),
" Error: Position at the end of the period is not equal to: position at the beginning of the period+increase in assets-decrease in assets+exchange rate changes+price changes+other changes+rectifications.",
""),
IF(AND(NOT(ISBLANK($D266)),$D266&lt;0),
" Error: Position at the beginning of the period must be a positive amount.",
""),
IF(AND(NOT(ISBLANK($K266)),$K266&lt;0),
" Error: Position at the end of the period must be a positive amount.",
""),
IF(AND(NOT(ISBLANK($K266)),
    $K266&gt;0,
    OR(ISBLANK('T03.05'!$J266),
        'T03.05'!$J266&lt;=0,
        ISBLANK('T04.04'!$K266),
        'T04.04'!$K266&lt;=0)),
" Warning: If at least one of the forms T03.05,T04.03,T04.04 contains data other than zero,also the other two forms must be completed.",
"")))</f>
        <v/>
      </c>
    </row>
    <row r="267" spans="1:13">
      <c r="A267" s="20"/>
      <c r="B267" s="20"/>
      <c r="C267" s="20"/>
      <c r="D267" s="15"/>
      <c r="E267" s="15"/>
      <c r="F267" s="15"/>
      <c r="G267" s="15"/>
      <c r="H267" s="15"/>
      <c r="I267" s="15"/>
      <c r="J267" s="15"/>
      <c r="K267" s="15"/>
      <c r="M267" s="30" t="str">
        <f>IF(COUNTA(D267:K267)=0,"",_xlfn.CONCAT(,
IF(AND(NOT(ISBLANK($K267)),
    ABS($K267-(($D267+$E267+$G267+$H267+$I267+$J267)-$F267))&gt;=1),
" Error: Position at the end of the period is not equal to: position at the beginning of the period+increase in assets-decrease in assets+exchange rate changes+price changes+other changes+rectifications.",
""),
IF(AND(NOT(ISBLANK($D267)),$D267&lt;0),
" Error: Position at the beginning of the period must be a positive amount.",
""),
IF(AND(NOT(ISBLANK($K267)),$K267&lt;0),
" Error: Position at the end of the period must be a positive amount.",
""),
IF(AND(NOT(ISBLANK($K267)),
    $K267&gt;0,
    OR(ISBLANK('T03.05'!$J267),
        'T03.05'!$J267&lt;=0,
        ISBLANK('T04.04'!$K267),
        'T04.04'!$K267&lt;=0)),
" Warning: If at least one of the forms T03.05,T04.03,T04.04 contains data other than zero,also the other two forms must be completed.",
"")))</f>
        <v/>
      </c>
    </row>
    <row r="268" spans="1:13">
      <c r="A268" s="20"/>
      <c r="B268" s="20"/>
      <c r="C268" s="20"/>
      <c r="D268" s="15"/>
      <c r="E268" s="15"/>
      <c r="F268" s="15"/>
      <c r="G268" s="15"/>
      <c r="H268" s="15"/>
      <c r="I268" s="15"/>
      <c r="J268" s="15"/>
      <c r="K268" s="15"/>
      <c r="M268" s="30" t="str">
        <f>IF(COUNTA(D268:K268)=0,"",_xlfn.CONCAT(,
IF(AND(NOT(ISBLANK($K268)),
    ABS($K268-(($D268+$E268+$G268+$H268+$I268+$J268)-$F268))&gt;=1),
" Error: Position at the end of the period is not equal to: position at the beginning of the period+increase in assets-decrease in assets+exchange rate changes+price changes+other changes+rectifications.",
""),
IF(AND(NOT(ISBLANK($D268)),$D268&lt;0),
" Error: Position at the beginning of the period must be a positive amount.",
""),
IF(AND(NOT(ISBLANK($K268)),$K268&lt;0),
" Error: Position at the end of the period must be a positive amount.",
""),
IF(AND(NOT(ISBLANK($K268)),
    $K268&gt;0,
    OR(ISBLANK('T03.05'!$J268),
        'T03.05'!$J268&lt;=0,
        ISBLANK('T04.04'!$K268),
        'T04.04'!$K268&lt;=0)),
" Warning: If at least one of the forms T03.05,T04.03,T04.04 contains data other than zero,also the other two forms must be completed.",
"")))</f>
        <v/>
      </c>
    </row>
    <row r="269" spans="1:13">
      <c r="A269" s="20"/>
      <c r="B269" s="20"/>
      <c r="C269" s="20"/>
      <c r="D269" s="15"/>
      <c r="E269" s="15"/>
      <c r="F269" s="15"/>
      <c r="G269" s="15"/>
      <c r="H269" s="15"/>
      <c r="I269" s="15"/>
      <c r="J269" s="15"/>
      <c r="K269" s="15"/>
      <c r="M269" s="30" t="str">
        <f>IF(COUNTA(D269:K269)=0,"",_xlfn.CONCAT(,
IF(AND(NOT(ISBLANK($K269)),
    ABS($K269-(($D269+$E269+$G269+$H269+$I269+$J269)-$F269))&gt;=1),
" Error: Position at the end of the period is not equal to: position at the beginning of the period+increase in assets-decrease in assets+exchange rate changes+price changes+other changes+rectifications.",
""),
IF(AND(NOT(ISBLANK($D269)),$D269&lt;0),
" Error: Position at the beginning of the period must be a positive amount.",
""),
IF(AND(NOT(ISBLANK($K269)),$K269&lt;0),
" Error: Position at the end of the period must be a positive amount.",
""),
IF(AND(NOT(ISBLANK($K269)),
    $K269&gt;0,
    OR(ISBLANK('T03.05'!$J269),
        'T03.05'!$J269&lt;=0,
        ISBLANK('T04.04'!$K269),
        'T04.04'!$K269&lt;=0)),
" Warning: If at least one of the forms T03.05,T04.03,T04.04 contains data other than zero,also the other two forms must be completed.",
"")))</f>
        <v/>
      </c>
    </row>
    <row r="270" spans="1:13">
      <c r="A270" s="20"/>
      <c r="B270" s="20"/>
      <c r="C270" s="20"/>
      <c r="D270" s="15"/>
      <c r="E270" s="15"/>
      <c r="F270" s="15"/>
      <c r="G270" s="15"/>
      <c r="H270" s="15"/>
      <c r="I270" s="15"/>
      <c r="J270" s="15"/>
      <c r="K270" s="15"/>
      <c r="M270" s="30" t="str">
        <f>IF(COUNTA(D270:K270)=0,"",_xlfn.CONCAT(,
IF(AND(NOT(ISBLANK($K270)),
    ABS($K270-(($D270+$E270+$G270+$H270+$I270+$J270)-$F270))&gt;=1),
" Error: Position at the end of the period is not equal to: position at the beginning of the period+increase in assets-decrease in assets+exchange rate changes+price changes+other changes+rectifications.",
""),
IF(AND(NOT(ISBLANK($D270)),$D270&lt;0),
" Error: Position at the beginning of the period must be a positive amount.",
""),
IF(AND(NOT(ISBLANK($K270)),$K270&lt;0),
" Error: Position at the end of the period must be a positive amount.",
""),
IF(AND(NOT(ISBLANK($K270)),
    $K270&gt;0,
    OR(ISBLANK('T03.05'!$J270),
        'T03.05'!$J270&lt;=0,
        ISBLANK('T04.04'!$K270),
        'T04.04'!$K270&lt;=0)),
" Warning: If at least one of the forms T03.05,T04.03,T04.04 contains data other than zero,also the other two forms must be completed.",
"")))</f>
        <v/>
      </c>
    </row>
    <row r="271" spans="1:13">
      <c r="A271" s="20"/>
      <c r="B271" s="20"/>
      <c r="C271" s="20"/>
      <c r="D271" s="15"/>
      <c r="E271" s="15"/>
      <c r="F271" s="15"/>
      <c r="G271" s="15"/>
      <c r="H271" s="15"/>
      <c r="I271" s="15"/>
      <c r="J271" s="15"/>
      <c r="K271" s="15"/>
      <c r="M271" s="30" t="str">
        <f>IF(COUNTA(D271:K271)=0,"",_xlfn.CONCAT(,
IF(AND(NOT(ISBLANK($K271)),
    ABS($K271-(($D271+$E271+$G271+$H271+$I271+$J271)-$F271))&gt;=1),
" Error: Position at the end of the period is not equal to: position at the beginning of the period+increase in assets-decrease in assets+exchange rate changes+price changes+other changes+rectifications.",
""),
IF(AND(NOT(ISBLANK($D271)),$D271&lt;0),
" Error: Position at the beginning of the period must be a positive amount.",
""),
IF(AND(NOT(ISBLANK($K271)),$K271&lt;0),
" Error: Position at the end of the period must be a positive amount.",
""),
IF(AND(NOT(ISBLANK($K271)),
    $K271&gt;0,
    OR(ISBLANK('T03.05'!$J271),
        'T03.05'!$J271&lt;=0,
        ISBLANK('T04.04'!$K271),
        'T04.04'!$K271&lt;=0)),
" Warning: If at least one of the forms T03.05,T04.03,T04.04 contains data other than zero,also the other two forms must be completed.",
"")))</f>
        <v/>
      </c>
    </row>
    <row r="272" spans="1:13">
      <c r="A272" s="20"/>
      <c r="B272" s="20"/>
      <c r="C272" s="20"/>
      <c r="D272" s="15"/>
      <c r="E272" s="15"/>
      <c r="F272" s="15"/>
      <c r="G272" s="15"/>
      <c r="H272" s="15"/>
      <c r="I272" s="15"/>
      <c r="J272" s="15"/>
      <c r="K272" s="15"/>
      <c r="M272" s="30" t="str">
        <f>IF(COUNTA(D272:K272)=0,"",_xlfn.CONCAT(,
IF(AND(NOT(ISBLANK($K272)),
    ABS($K272-(($D272+$E272+$G272+$H272+$I272+$J272)-$F272))&gt;=1),
" Error: Position at the end of the period is not equal to: position at the beginning of the period+increase in assets-decrease in assets+exchange rate changes+price changes+other changes+rectifications.",
""),
IF(AND(NOT(ISBLANK($D272)),$D272&lt;0),
" Error: Position at the beginning of the period must be a positive amount.",
""),
IF(AND(NOT(ISBLANK($K272)),$K272&lt;0),
" Error: Position at the end of the period must be a positive amount.",
""),
IF(AND(NOT(ISBLANK($K272)),
    $K272&gt;0,
    OR(ISBLANK('T03.05'!$J272),
        'T03.05'!$J272&lt;=0,
        ISBLANK('T04.04'!$K272),
        'T04.04'!$K272&lt;=0)),
" Warning: If at least one of the forms T03.05,T04.03,T04.04 contains data other than zero,also the other two forms must be completed.",
"")))</f>
        <v/>
      </c>
    </row>
    <row r="273" spans="1:13">
      <c r="A273" s="20"/>
      <c r="B273" s="20"/>
      <c r="C273" s="20"/>
      <c r="D273" s="15"/>
      <c r="E273" s="15"/>
      <c r="F273" s="15"/>
      <c r="G273" s="15"/>
      <c r="H273" s="15"/>
      <c r="I273" s="15"/>
      <c r="J273" s="15"/>
      <c r="K273" s="15"/>
      <c r="M273" s="30" t="str">
        <f>IF(COUNTA(D273:K273)=0,"",_xlfn.CONCAT(,
IF(AND(NOT(ISBLANK($K273)),
    ABS($K273-(($D273+$E273+$G273+$H273+$I273+$J273)-$F273))&gt;=1),
" Error: Position at the end of the period is not equal to: position at the beginning of the period+increase in assets-decrease in assets+exchange rate changes+price changes+other changes+rectifications.",
""),
IF(AND(NOT(ISBLANK($D273)),$D273&lt;0),
" Error: Position at the beginning of the period must be a positive amount.",
""),
IF(AND(NOT(ISBLANK($K273)),$K273&lt;0),
" Error: Position at the end of the period must be a positive amount.",
""),
IF(AND(NOT(ISBLANK($K273)),
    $K273&gt;0,
    OR(ISBLANK('T03.05'!$J273),
        'T03.05'!$J273&lt;=0,
        ISBLANK('T04.04'!$K273),
        'T04.04'!$K273&lt;=0)),
" Warning: If at least one of the forms T03.05,T04.03,T04.04 contains data other than zero,also the other two forms must be completed.",
"")))</f>
        <v/>
      </c>
    </row>
    <row r="274" spans="1:13">
      <c r="A274" s="20"/>
      <c r="B274" s="20"/>
      <c r="C274" s="20"/>
      <c r="D274" s="15"/>
      <c r="E274" s="15"/>
      <c r="F274" s="15"/>
      <c r="G274" s="15"/>
      <c r="H274" s="15"/>
      <c r="I274" s="15"/>
      <c r="J274" s="15"/>
      <c r="K274" s="15"/>
      <c r="M274" s="30" t="str">
        <f>IF(COUNTA(D274:K274)=0,"",_xlfn.CONCAT(,
IF(AND(NOT(ISBLANK($K274)),
    ABS($K274-(($D274+$E274+$G274+$H274+$I274+$J274)-$F274))&gt;=1),
" Error: Position at the end of the period is not equal to: position at the beginning of the period+increase in assets-decrease in assets+exchange rate changes+price changes+other changes+rectifications.",
""),
IF(AND(NOT(ISBLANK($D274)),$D274&lt;0),
" Error: Position at the beginning of the period must be a positive amount.",
""),
IF(AND(NOT(ISBLANK($K274)),$K274&lt;0),
" Error: Position at the end of the period must be a positive amount.",
""),
IF(AND(NOT(ISBLANK($K274)),
    $K274&gt;0,
    OR(ISBLANK('T03.05'!$J274),
        'T03.05'!$J274&lt;=0,
        ISBLANK('T04.04'!$K274),
        'T04.04'!$K274&lt;=0)),
" Warning: If at least one of the forms T03.05,T04.03,T04.04 contains data other than zero,also the other two forms must be completed.",
"")))</f>
        <v/>
      </c>
    </row>
    <row r="275" spans="1:13">
      <c r="A275" s="20"/>
      <c r="B275" s="20"/>
      <c r="C275" s="20"/>
      <c r="D275" s="15"/>
      <c r="E275" s="15"/>
      <c r="F275" s="15"/>
      <c r="G275" s="15"/>
      <c r="H275" s="15"/>
      <c r="I275" s="15"/>
      <c r="J275" s="15"/>
      <c r="K275" s="15"/>
      <c r="M275" s="30" t="str">
        <f>IF(COUNTA(D275:K275)=0,"",_xlfn.CONCAT(,
IF(AND(NOT(ISBLANK($K275)),
    ABS($K275-(($D275+$E275+$G275+$H275+$I275+$J275)-$F275))&gt;=1),
" Error: Position at the end of the period is not equal to: position at the beginning of the period+increase in assets-decrease in assets+exchange rate changes+price changes+other changes+rectifications.",
""),
IF(AND(NOT(ISBLANK($D275)),$D275&lt;0),
" Error: Position at the beginning of the period must be a positive amount.",
""),
IF(AND(NOT(ISBLANK($K275)),$K275&lt;0),
" Error: Position at the end of the period must be a positive amount.",
""),
IF(AND(NOT(ISBLANK($K275)),
    $K275&gt;0,
    OR(ISBLANK('T03.05'!$J275),
        'T03.05'!$J275&lt;=0,
        ISBLANK('T04.04'!$K275),
        'T04.04'!$K275&lt;=0)),
" Warning: If at least one of the forms T03.05,T04.03,T04.04 contains data other than zero,also the other two forms must be completed.",
"")))</f>
        <v/>
      </c>
    </row>
    <row r="276" spans="1:13">
      <c r="A276" s="20"/>
      <c r="B276" s="20"/>
      <c r="C276" s="20"/>
      <c r="D276" s="15"/>
      <c r="E276" s="15"/>
      <c r="F276" s="15"/>
      <c r="G276" s="15"/>
      <c r="H276" s="15"/>
      <c r="I276" s="15"/>
      <c r="J276" s="15"/>
      <c r="K276" s="15"/>
      <c r="M276" s="30" t="str">
        <f>IF(COUNTA(D276:K276)=0,"",_xlfn.CONCAT(,
IF(AND(NOT(ISBLANK($K276)),
    ABS($K276-(($D276+$E276+$G276+$H276+$I276+$J276)-$F276))&gt;=1),
" Error: Position at the end of the period is not equal to: position at the beginning of the period+increase in assets-decrease in assets+exchange rate changes+price changes+other changes+rectifications.",
""),
IF(AND(NOT(ISBLANK($D276)),$D276&lt;0),
" Error: Position at the beginning of the period must be a positive amount.",
""),
IF(AND(NOT(ISBLANK($K276)),$K276&lt;0),
" Error: Position at the end of the period must be a positive amount.",
""),
IF(AND(NOT(ISBLANK($K276)),
    $K276&gt;0,
    OR(ISBLANK('T03.05'!$J276),
        'T03.05'!$J276&lt;=0,
        ISBLANK('T04.04'!$K276),
        'T04.04'!$K276&lt;=0)),
" Warning: If at least one of the forms T03.05,T04.03,T04.04 contains data other than zero,also the other two forms must be completed.",
"")))</f>
        <v/>
      </c>
    </row>
    <row r="277" spans="1:13">
      <c r="A277" s="20"/>
      <c r="B277" s="20"/>
      <c r="C277" s="20"/>
      <c r="D277" s="15"/>
      <c r="E277" s="15"/>
      <c r="F277" s="15"/>
      <c r="G277" s="15"/>
      <c r="H277" s="15"/>
      <c r="I277" s="15"/>
      <c r="J277" s="15"/>
      <c r="K277" s="15"/>
      <c r="M277" s="30" t="str">
        <f>IF(COUNTA(D277:K277)=0,"",_xlfn.CONCAT(,
IF(AND(NOT(ISBLANK($K277)),
    ABS($K277-(($D277+$E277+$G277+$H277+$I277+$J277)-$F277))&gt;=1),
" Error: Position at the end of the period is not equal to: position at the beginning of the period+increase in assets-decrease in assets+exchange rate changes+price changes+other changes+rectifications.",
""),
IF(AND(NOT(ISBLANK($D277)),$D277&lt;0),
" Error: Position at the beginning of the period must be a positive amount.",
""),
IF(AND(NOT(ISBLANK($K277)),$K277&lt;0),
" Error: Position at the end of the period must be a positive amount.",
""),
IF(AND(NOT(ISBLANK($K277)),
    $K277&gt;0,
    OR(ISBLANK('T03.05'!$J277),
        'T03.05'!$J277&lt;=0,
        ISBLANK('T04.04'!$K277),
        'T04.04'!$K277&lt;=0)),
" Warning: If at least one of the forms T03.05,T04.03,T04.04 contains data other than zero,also the other two forms must be completed.",
"")))</f>
        <v/>
      </c>
    </row>
    <row r="278" spans="1:13">
      <c r="A278" s="20"/>
      <c r="B278" s="20"/>
      <c r="C278" s="20"/>
      <c r="D278" s="15"/>
      <c r="E278" s="15"/>
      <c r="F278" s="15"/>
      <c r="G278" s="15"/>
      <c r="H278" s="15"/>
      <c r="I278" s="15"/>
      <c r="J278" s="15"/>
      <c r="K278" s="15"/>
      <c r="M278" s="30" t="str">
        <f>IF(COUNTA(D278:K278)=0,"",_xlfn.CONCAT(,
IF(AND(NOT(ISBLANK($K278)),
    ABS($K278-(($D278+$E278+$G278+$H278+$I278+$J278)-$F278))&gt;=1),
" Error: Position at the end of the period is not equal to: position at the beginning of the period+increase in assets-decrease in assets+exchange rate changes+price changes+other changes+rectifications.",
""),
IF(AND(NOT(ISBLANK($D278)),$D278&lt;0),
" Error: Position at the beginning of the period must be a positive amount.",
""),
IF(AND(NOT(ISBLANK($K278)),$K278&lt;0),
" Error: Position at the end of the period must be a positive amount.",
""),
IF(AND(NOT(ISBLANK($K278)),
    $K278&gt;0,
    OR(ISBLANK('T03.05'!$J278),
        'T03.05'!$J278&lt;=0,
        ISBLANK('T04.04'!$K278),
        'T04.04'!$K278&lt;=0)),
" Warning: If at least one of the forms T03.05,T04.03,T04.04 contains data other than zero,also the other two forms must be completed.",
"")))</f>
        <v/>
      </c>
    </row>
    <row r="279" spans="1:13">
      <c r="A279" s="20"/>
      <c r="B279" s="20"/>
      <c r="C279" s="20"/>
      <c r="D279" s="15"/>
      <c r="E279" s="15"/>
      <c r="F279" s="15"/>
      <c r="G279" s="15"/>
      <c r="H279" s="15"/>
      <c r="I279" s="15"/>
      <c r="J279" s="15"/>
      <c r="K279" s="15"/>
      <c r="M279" s="30" t="str">
        <f>IF(COUNTA(D279:K279)=0,"",_xlfn.CONCAT(,
IF(AND(NOT(ISBLANK($K279)),
    ABS($K279-(($D279+$E279+$G279+$H279+$I279+$J279)-$F279))&gt;=1),
" Error: Position at the end of the period is not equal to: position at the beginning of the period+increase in assets-decrease in assets+exchange rate changes+price changes+other changes+rectifications.",
""),
IF(AND(NOT(ISBLANK($D279)),$D279&lt;0),
" Error: Position at the beginning of the period must be a positive amount.",
""),
IF(AND(NOT(ISBLANK($K279)),$K279&lt;0),
" Error: Position at the end of the period must be a positive amount.",
""),
IF(AND(NOT(ISBLANK($K279)),
    $K279&gt;0,
    OR(ISBLANK('T03.05'!$J279),
        'T03.05'!$J279&lt;=0,
        ISBLANK('T04.04'!$K279),
        'T04.04'!$K279&lt;=0)),
" Warning: If at least one of the forms T03.05,T04.03,T04.04 contains data other than zero,also the other two forms must be completed.",
"")))</f>
        <v/>
      </c>
    </row>
    <row r="280" spans="1:13">
      <c r="A280" s="20"/>
      <c r="B280" s="20"/>
      <c r="C280" s="20"/>
      <c r="D280" s="15"/>
      <c r="E280" s="15"/>
      <c r="F280" s="15"/>
      <c r="G280" s="15"/>
      <c r="H280" s="15"/>
      <c r="I280" s="15"/>
      <c r="J280" s="15"/>
      <c r="K280" s="15"/>
      <c r="M280" s="30" t="str">
        <f>IF(COUNTA(D280:K280)=0,"",_xlfn.CONCAT(,
IF(AND(NOT(ISBLANK($K280)),
    ABS($K280-(($D280+$E280+$G280+$H280+$I280+$J280)-$F280))&gt;=1),
" Error: Position at the end of the period is not equal to: position at the beginning of the period+increase in assets-decrease in assets+exchange rate changes+price changes+other changes+rectifications.",
""),
IF(AND(NOT(ISBLANK($D280)),$D280&lt;0),
" Error: Position at the beginning of the period must be a positive amount.",
""),
IF(AND(NOT(ISBLANK($K280)),$K280&lt;0),
" Error: Position at the end of the period must be a positive amount.",
""),
IF(AND(NOT(ISBLANK($K280)),
    $K280&gt;0,
    OR(ISBLANK('T03.05'!$J280),
        'T03.05'!$J280&lt;=0,
        ISBLANK('T04.04'!$K280),
        'T04.04'!$K280&lt;=0)),
" Warning: If at least one of the forms T03.05,T04.03,T04.04 contains data other than zero,also the other two forms must be completed.",
"")))</f>
        <v/>
      </c>
    </row>
    <row r="281" spans="1:13">
      <c r="A281" s="20"/>
      <c r="B281" s="20"/>
      <c r="C281" s="20"/>
      <c r="D281" s="15"/>
      <c r="E281" s="15"/>
      <c r="F281" s="15"/>
      <c r="G281" s="15"/>
      <c r="H281" s="15"/>
      <c r="I281" s="15"/>
      <c r="J281" s="15"/>
      <c r="K281" s="15"/>
      <c r="M281" s="30" t="str">
        <f>IF(COUNTA(D281:K281)=0,"",_xlfn.CONCAT(,
IF(AND(NOT(ISBLANK($K281)),
    ABS($K281-(($D281+$E281+$G281+$H281+$I281+$J281)-$F281))&gt;=1),
" Error: Position at the end of the period is not equal to: position at the beginning of the period+increase in assets-decrease in assets+exchange rate changes+price changes+other changes+rectifications.",
""),
IF(AND(NOT(ISBLANK($D281)),$D281&lt;0),
" Error: Position at the beginning of the period must be a positive amount.",
""),
IF(AND(NOT(ISBLANK($K281)),$K281&lt;0),
" Error: Position at the end of the period must be a positive amount.",
""),
IF(AND(NOT(ISBLANK($K281)),
    $K281&gt;0,
    OR(ISBLANK('T03.05'!$J281),
        'T03.05'!$J281&lt;=0,
        ISBLANK('T04.04'!$K281),
        'T04.04'!$K281&lt;=0)),
" Warning: If at least one of the forms T03.05,T04.03,T04.04 contains data other than zero,also the other two forms must be completed.",
"")))</f>
        <v/>
      </c>
    </row>
    <row r="282" spans="1:13">
      <c r="A282" s="20"/>
      <c r="B282" s="20"/>
      <c r="C282" s="20"/>
      <c r="D282" s="15"/>
      <c r="E282" s="15"/>
      <c r="F282" s="15"/>
      <c r="G282" s="15"/>
      <c r="H282" s="15"/>
      <c r="I282" s="15"/>
      <c r="J282" s="15"/>
      <c r="K282" s="15"/>
      <c r="M282" s="30" t="str">
        <f>IF(COUNTA(D282:K282)=0,"",_xlfn.CONCAT(,
IF(AND(NOT(ISBLANK($K282)),
    ABS($K282-(($D282+$E282+$G282+$H282+$I282+$J282)-$F282))&gt;=1),
" Error: Position at the end of the period is not equal to: position at the beginning of the period+increase in assets-decrease in assets+exchange rate changes+price changes+other changes+rectifications.",
""),
IF(AND(NOT(ISBLANK($D282)),$D282&lt;0),
" Error: Position at the beginning of the period must be a positive amount.",
""),
IF(AND(NOT(ISBLANK($K282)),$K282&lt;0),
" Error: Position at the end of the period must be a positive amount.",
""),
IF(AND(NOT(ISBLANK($K282)),
    $K282&gt;0,
    OR(ISBLANK('T03.05'!$J282),
        'T03.05'!$J282&lt;=0,
        ISBLANK('T04.04'!$K282),
        'T04.04'!$K282&lt;=0)),
" Warning: If at least one of the forms T03.05,T04.03,T04.04 contains data other than zero,also the other two forms must be completed.",
"")))</f>
        <v/>
      </c>
    </row>
    <row r="283" spans="1:13">
      <c r="A283" s="20"/>
      <c r="B283" s="20"/>
      <c r="C283" s="20"/>
      <c r="D283" s="15"/>
      <c r="E283" s="15"/>
      <c r="F283" s="15"/>
      <c r="G283" s="15"/>
      <c r="H283" s="15"/>
      <c r="I283" s="15"/>
      <c r="J283" s="15"/>
      <c r="K283" s="15"/>
      <c r="M283" s="30" t="str">
        <f>IF(COUNTA(D283:K283)=0,"",_xlfn.CONCAT(,
IF(AND(NOT(ISBLANK($K283)),
    ABS($K283-(($D283+$E283+$G283+$H283+$I283+$J283)-$F283))&gt;=1),
" Error: Position at the end of the period is not equal to: position at the beginning of the period+increase in assets-decrease in assets+exchange rate changes+price changes+other changes+rectifications.",
""),
IF(AND(NOT(ISBLANK($D283)),$D283&lt;0),
" Error: Position at the beginning of the period must be a positive amount.",
""),
IF(AND(NOT(ISBLANK($K283)),$K283&lt;0),
" Error: Position at the end of the period must be a positive amount.",
""),
IF(AND(NOT(ISBLANK($K283)),
    $K283&gt;0,
    OR(ISBLANK('T03.05'!$J283),
        'T03.05'!$J283&lt;=0,
        ISBLANK('T04.04'!$K283),
        'T04.04'!$K283&lt;=0)),
" Warning: If at least one of the forms T03.05,T04.03,T04.04 contains data other than zero,also the other two forms must be completed.",
"")))</f>
        <v/>
      </c>
    </row>
    <row r="284" spans="1:13">
      <c r="A284" s="20"/>
      <c r="B284" s="20"/>
      <c r="C284" s="20"/>
      <c r="D284" s="15"/>
      <c r="E284" s="15"/>
      <c r="F284" s="15"/>
      <c r="G284" s="15"/>
      <c r="H284" s="15"/>
      <c r="I284" s="15"/>
      <c r="J284" s="15"/>
      <c r="K284" s="15"/>
      <c r="M284" s="30" t="str">
        <f>IF(COUNTA(D284:K284)=0,"",_xlfn.CONCAT(,
IF(AND(NOT(ISBLANK($K284)),
    ABS($K284-(($D284+$E284+$G284+$H284+$I284+$J284)-$F284))&gt;=1),
" Error: Position at the end of the period is not equal to: position at the beginning of the period+increase in assets-decrease in assets+exchange rate changes+price changes+other changes+rectifications.",
""),
IF(AND(NOT(ISBLANK($D284)),$D284&lt;0),
" Error: Position at the beginning of the period must be a positive amount.",
""),
IF(AND(NOT(ISBLANK($K284)),$K284&lt;0),
" Error: Position at the end of the period must be a positive amount.",
""),
IF(AND(NOT(ISBLANK($K284)),
    $K284&gt;0,
    OR(ISBLANK('T03.05'!$J284),
        'T03.05'!$J284&lt;=0,
        ISBLANK('T04.04'!$K284),
        'T04.04'!$K284&lt;=0)),
" Warning: If at least one of the forms T03.05,T04.03,T04.04 contains data other than zero,also the other two forms must be completed.",
"")))</f>
        <v/>
      </c>
    </row>
    <row r="285" spans="1:13">
      <c r="A285" s="20"/>
      <c r="B285" s="20"/>
      <c r="C285" s="20"/>
      <c r="D285" s="15"/>
      <c r="E285" s="15"/>
      <c r="F285" s="15"/>
      <c r="G285" s="15"/>
      <c r="H285" s="15"/>
      <c r="I285" s="15"/>
      <c r="J285" s="15"/>
      <c r="K285" s="15"/>
      <c r="M285" s="30" t="str">
        <f>IF(COUNTA(D285:K285)=0,"",_xlfn.CONCAT(,
IF(AND(NOT(ISBLANK($K285)),
    ABS($K285-(($D285+$E285+$G285+$H285+$I285+$J285)-$F285))&gt;=1),
" Error: Position at the end of the period is not equal to: position at the beginning of the period+increase in assets-decrease in assets+exchange rate changes+price changes+other changes+rectifications.",
""),
IF(AND(NOT(ISBLANK($D285)),$D285&lt;0),
" Error: Position at the beginning of the period must be a positive amount.",
""),
IF(AND(NOT(ISBLANK($K285)),$K285&lt;0),
" Error: Position at the end of the period must be a positive amount.",
""),
IF(AND(NOT(ISBLANK($K285)),
    $K285&gt;0,
    OR(ISBLANK('T03.05'!$J285),
        'T03.05'!$J285&lt;=0,
        ISBLANK('T04.04'!$K285),
        'T04.04'!$K285&lt;=0)),
" Warning: If at least one of the forms T03.05,T04.03,T04.04 contains data other than zero,also the other two forms must be completed.",
"")))</f>
        <v/>
      </c>
    </row>
    <row r="286" spans="1:13">
      <c r="A286" s="20"/>
      <c r="B286" s="20"/>
      <c r="C286" s="20"/>
      <c r="D286" s="15"/>
      <c r="E286" s="15"/>
      <c r="F286" s="15"/>
      <c r="G286" s="15"/>
      <c r="H286" s="15"/>
      <c r="I286" s="15"/>
      <c r="J286" s="15"/>
      <c r="K286" s="15"/>
      <c r="M286" s="30" t="str">
        <f>IF(COUNTA(D286:K286)=0,"",_xlfn.CONCAT(,
IF(AND(NOT(ISBLANK($K286)),
    ABS($K286-(($D286+$E286+$G286+$H286+$I286+$J286)-$F286))&gt;=1),
" Error: Position at the end of the period is not equal to: position at the beginning of the period+increase in assets-decrease in assets+exchange rate changes+price changes+other changes+rectifications.",
""),
IF(AND(NOT(ISBLANK($D286)),$D286&lt;0),
" Error: Position at the beginning of the period must be a positive amount.",
""),
IF(AND(NOT(ISBLANK($K286)),$K286&lt;0),
" Error: Position at the end of the period must be a positive amount.",
""),
IF(AND(NOT(ISBLANK($K286)),
    $K286&gt;0,
    OR(ISBLANK('T03.05'!$J286),
        'T03.05'!$J286&lt;=0,
        ISBLANK('T04.04'!$K286),
        'T04.04'!$K286&lt;=0)),
" Warning: If at least one of the forms T03.05,T04.03,T04.04 contains data other than zero,also the other two forms must be completed.",
"")))</f>
        <v/>
      </c>
    </row>
    <row r="287" spans="1:13">
      <c r="A287" s="20"/>
      <c r="B287" s="20"/>
      <c r="C287" s="20"/>
      <c r="D287" s="15"/>
      <c r="E287" s="15"/>
      <c r="F287" s="15"/>
      <c r="G287" s="15"/>
      <c r="H287" s="15"/>
      <c r="I287" s="15"/>
      <c r="J287" s="15"/>
      <c r="K287" s="15"/>
      <c r="M287" s="30" t="str">
        <f>IF(COUNTA(D287:K287)=0,"",_xlfn.CONCAT(,
IF(AND(NOT(ISBLANK($K287)),
    ABS($K287-(($D287+$E287+$G287+$H287+$I287+$J287)-$F287))&gt;=1),
" Error: Position at the end of the period is not equal to: position at the beginning of the period+increase in assets-decrease in assets+exchange rate changes+price changes+other changes+rectifications.",
""),
IF(AND(NOT(ISBLANK($D287)),$D287&lt;0),
" Error: Position at the beginning of the period must be a positive amount.",
""),
IF(AND(NOT(ISBLANK($K287)),$K287&lt;0),
" Error: Position at the end of the period must be a positive amount.",
""),
IF(AND(NOT(ISBLANK($K287)),
    $K287&gt;0,
    OR(ISBLANK('T03.05'!$J287),
        'T03.05'!$J287&lt;=0,
        ISBLANK('T04.04'!$K287),
        'T04.04'!$K287&lt;=0)),
" Warning: If at least one of the forms T03.05,T04.03,T04.04 contains data other than zero,also the other two forms must be completed.",
"")))</f>
        <v/>
      </c>
    </row>
    <row r="288" spans="1:13">
      <c r="A288" s="20"/>
      <c r="B288" s="20"/>
      <c r="C288" s="20"/>
      <c r="D288" s="15"/>
      <c r="E288" s="15"/>
      <c r="F288" s="15"/>
      <c r="G288" s="15"/>
      <c r="H288" s="15"/>
      <c r="I288" s="15"/>
      <c r="J288" s="15"/>
      <c r="K288" s="15"/>
      <c r="M288" s="30" t="str">
        <f>IF(COUNTA(D288:K288)=0,"",_xlfn.CONCAT(,
IF(AND(NOT(ISBLANK($K288)),
    ABS($K288-(($D288+$E288+$G288+$H288+$I288+$J288)-$F288))&gt;=1),
" Error: Position at the end of the period is not equal to: position at the beginning of the period+increase in assets-decrease in assets+exchange rate changes+price changes+other changes+rectifications.",
""),
IF(AND(NOT(ISBLANK($D288)),$D288&lt;0),
" Error: Position at the beginning of the period must be a positive amount.",
""),
IF(AND(NOT(ISBLANK($K288)),$K288&lt;0),
" Error: Position at the end of the period must be a positive amount.",
""),
IF(AND(NOT(ISBLANK($K288)),
    $K288&gt;0,
    OR(ISBLANK('T03.05'!$J288),
        'T03.05'!$J288&lt;=0,
        ISBLANK('T04.04'!$K288),
        'T04.04'!$K288&lt;=0)),
" Warning: If at least one of the forms T03.05,T04.03,T04.04 contains data other than zero,also the other two forms must be completed.",
"")))</f>
        <v/>
      </c>
    </row>
    <row r="289" spans="1:13">
      <c r="A289" s="20"/>
      <c r="B289" s="20"/>
      <c r="C289" s="20"/>
      <c r="D289" s="15"/>
      <c r="E289" s="15"/>
      <c r="F289" s="15"/>
      <c r="G289" s="15"/>
      <c r="H289" s="15"/>
      <c r="I289" s="15"/>
      <c r="J289" s="15"/>
      <c r="K289" s="15"/>
      <c r="M289" s="30" t="str">
        <f>IF(COUNTA(D289:K289)=0,"",_xlfn.CONCAT(,
IF(AND(NOT(ISBLANK($K289)),
    ABS($K289-(($D289+$E289+$G289+$H289+$I289+$J289)-$F289))&gt;=1),
" Error: Position at the end of the period is not equal to: position at the beginning of the period+increase in assets-decrease in assets+exchange rate changes+price changes+other changes+rectifications.",
""),
IF(AND(NOT(ISBLANK($D289)),$D289&lt;0),
" Error: Position at the beginning of the period must be a positive amount.",
""),
IF(AND(NOT(ISBLANK($K289)),$K289&lt;0),
" Error: Position at the end of the period must be a positive amount.",
""),
IF(AND(NOT(ISBLANK($K289)),
    $K289&gt;0,
    OR(ISBLANK('T03.05'!$J289),
        'T03.05'!$J289&lt;=0,
        ISBLANK('T04.04'!$K289),
        'T04.04'!$K289&lt;=0)),
" Warning: If at least one of the forms T03.05,T04.03,T04.04 contains data other than zero,also the other two forms must be completed.",
"")))</f>
        <v/>
      </c>
    </row>
    <row r="290" spans="1:13">
      <c r="A290" s="20"/>
      <c r="B290" s="20"/>
      <c r="C290" s="20"/>
      <c r="D290" s="15"/>
      <c r="E290" s="15"/>
      <c r="F290" s="15"/>
      <c r="G290" s="15"/>
      <c r="H290" s="15"/>
      <c r="I290" s="15"/>
      <c r="J290" s="15"/>
      <c r="K290" s="15"/>
      <c r="M290" s="30" t="str">
        <f>IF(COUNTA(D290:K290)=0,"",_xlfn.CONCAT(,
IF(AND(NOT(ISBLANK($K290)),
    ABS($K290-(($D290+$E290+$G290+$H290+$I290+$J290)-$F290))&gt;=1),
" Error: Position at the end of the period is not equal to: position at the beginning of the period+increase in assets-decrease in assets+exchange rate changes+price changes+other changes+rectifications.",
""),
IF(AND(NOT(ISBLANK($D290)),$D290&lt;0),
" Error: Position at the beginning of the period must be a positive amount.",
""),
IF(AND(NOT(ISBLANK($K290)),$K290&lt;0),
" Error: Position at the end of the period must be a positive amount.",
""),
IF(AND(NOT(ISBLANK($K290)),
    $K290&gt;0,
    OR(ISBLANK('T03.05'!$J290),
        'T03.05'!$J290&lt;=0,
        ISBLANK('T04.04'!$K290),
        'T04.04'!$K290&lt;=0)),
" Warning: If at least one of the forms T03.05,T04.03,T04.04 contains data other than zero,also the other two forms must be completed.",
"")))</f>
        <v/>
      </c>
    </row>
    <row r="291" spans="1:13">
      <c r="A291" s="20"/>
      <c r="B291" s="20"/>
      <c r="C291" s="20"/>
      <c r="D291" s="15"/>
      <c r="E291" s="15"/>
      <c r="F291" s="15"/>
      <c r="G291" s="15"/>
      <c r="H291" s="15"/>
      <c r="I291" s="15"/>
      <c r="J291" s="15"/>
      <c r="K291" s="15"/>
      <c r="M291" s="30" t="str">
        <f>IF(COUNTA(D291:K291)=0,"",_xlfn.CONCAT(,
IF(AND(NOT(ISBLANK($K291)),
    ABS($K291-(($D291+$E291+$G291+$H291+$I291+$J291)-$F291))&gt;=1),
" Error: Position at the end of the period is not equal to: position at the beginning of the period+increase in assets-decrease in assets+exchange rate changes+price changes+other changes+rectifications.",
""),
IF(AND(NOT(ISBLANK($D291)),$D291&lt;0),
" Error: Position at the beginning of the period must be a positive amount.",
""),
IF(AND(NOT(ISBLANK($K291)),$K291&lt;0),
" Error: Position at the end of the period must be a positive amount.",
""),
IF(AND(NOT(ISBLANK($K291)),
    $K291&gt;0,
    OR(ISBLANK('T03.05'!$J291),
        'T03.05'!$J291&lt;=0,
        ISBLANK('T04.04'!$K291),
        'T04.04'!$K291&lt;=0)),
" Warning: If at least one of the forms T03.05,T04.03,T04.04 contains data other than zero,also the other two forms must be completed.",
"")))</f>
        <v/>
      </c>
    </row>
    <row r="292" spans="1:13">
      <c r="A292" s="20"/>
      <c r="B292" s="20"/>
      <c r="C292" s="20"/>
      <c r="D292" s="15"/>
      <c r="E292" s="15"/>
      <c r="F292" s="15"/>
      <c r="G292" s="15"/>
      <c r="H292" s="15"/>
      <c r="I292" s="15"/>
      <c r="J292" s="15"/>
      <c r="K292" s="15"/>
      <c r="M292" s="30" t="str">
        <f>IF(COUNTA(D292:K292)=0,"",_xlfn.CONCAT(,
IF(AND(NOT(ISBLANK($K292)),
    ABS($K292-(($D292+$E292+$G292+$H292+$I292+$J292)-$F292))&gt;=1),
" Error: Position at the end of the period is not equal to: position at the beginning of the period+increase in assets-decrease in assets+exchange rate changes+price changes+other changes+rectifications.",
""),
IF(AND(NOT(ISBLANK($D292)),$D292&lt;0),
" Error: Position at the beginning of the period must be a positive amount.",
""),
IF(AND(NOT(ISBLANK($K292)),$K292&lt;0),
" Error: Position at the end of the period must be a positive amount.",
""),
IF(AND(NOT(ISBLANK($K292)),
    $K292&gt;0,
    OR(ISBLANK('T03.05'!$J292),
        'T03.05'!$J292&lt;=0,
        ISBLANK('T04.04'!$K292),
        'T04.04'!$K292&lt;=0)),
" Warning: If at least one of the forms T03.05,T04.03,T04.04 contains data other than zero,also the other two forms must be completed.",
"")))</f>
        <v/>
      </c>
    </row>
    <row r="293" spans="1:13">
      <c r="A293" s="20"/>
      <c r="B293" s="20"/>
      <c r="C293" s="20"/>
      <c r="D293" s="15"/>
      <c r="E293" s="15"/>
      <c r="F293" s="15"/>
      <c r="G293" s="15"/>
      <c r="H293" s="15"/>
      <c r="I293" s="15"/>
      <c r="J293" s="15"/>
      <c r="K293" s="15"/>
      <c r="M293" s="30" t="str">
        <f>IF(COUNTA(D293:K293)=0,"",_xlfn.CONCAT(,
IF(AND(NOT(ISBLANK($K293)),
    ABS($K293-(($D293+$E293+$G293+$H293+$I293+$J293)-$F293))&gt;=1),
" Error: Position at the end of the period is not equal to: position at the beginning of the period+increase in assets-decrease in assets+exchange rate changes+price changes+other changes+rectifications.",
""),
IF(AND(NOT(ISBLANK($D293)),$D293&lt;0),
" Error: Position at the beginning of the period must be a positive amount.",
""),
IF(AND(NOT(ISBLANK($K293)),$K293&lt;0),
" Error: Position at the end of the period must be a positive amount.",
""),
IF(AND(NOT(ISBLANK($K293)),
    $K293&gt;0,
    OR(ISBLANK('T03.05'!$J293),
        'T03.05'!$J293&lt;=0,
        ISBLANK('T04.04'!$K293),
        'T04.04'!$K293&lt;=0)),
" Warning: If at least one of the forms T03.05,T04.03,T04.04 contains data other than zero,also the other two forms must be completed.",
"")))</f>
        <v/>
      </c>
    </row>
    <row r="294" spans="1:13">
      <c r="A294" s="20"/>
      <c r="B294" s="20"/>
      <c r="C294" s="20"/>
      <c r="D294" s="15"/>
      <c r="E294" s="15"/>
      <c r="F294" s="15"/>
      <c r="G294" s="15"/>
      <c r="H294" s="15"/>
      <c r="I294" s="15"/>
      <c r="J294" s="15"/>
      <c r="K294" s="15"/>
      <c r="M294" s="30" t="str">
        <f>IF(COUNTA(D294:K294)=0,"",_xlfn.CONCAT(,
IF(AND(NOT(ISBLANK($K294)),
    ABS($K294-(($D294+$E294+$G294+$H294+$I294+$J294)-$F294))&gt;=1),
" Error: Position at the end of the period is not equal to: position at the beginning of the period+increase in assets-decrease in assets+exchange rate changes+price changes+other changes+rectifications.",
""),
IF(AND(NOT(ISBLANK($D294)),$D294&lt;0),
" Error: Position at the beginning of the period must be a positive amount.",
""),
IF(AND(NOT(ISBLANK($K294)),$K294&lt;0),
" Error: Position at the end of the period must be a positive amount.",
""),
IF(AND(NOT(ISBLANK($K294)),
    $K294&gt;0,
    OR(ISBLANK('T03.05'!$J294),
        'T03.05'!$J294&lt;=0,
        ISBLANK('T04.04'!$K294),
        'T04.04'!$K294&lt;=0)),
" Warning: If at least one of the forms T03.05,T04.03,T04.04 contains data other than zero,also the other two forms must be completed.",
"")))</f>
        <v/>
      </c>
    </row>
    <row r="295" spans="1:13">
      <c r="A295" s="20"/>
      <c r="B295" s="20"/>
      <c r="C295" s="20"/>
      <c r="D295" s="15"/>
      <c r="E295" s="15"/>
      <c r="F295" s="15"/>
      <c r="G295" s="15"/>
      <c r="H295" s="15"/>
      <c r="I295" s="15"/>
      <c r="J295" s="15"/>
      <c r="K295" s="15"/>
      <c r="M295" s="30" t="str">
        <f>IF(COUNTA(D295:K295)=0,"",_xlfn.CONCAT(,
IF(AND(NOT(ISBLANK($K295)),
    ABS($K295-(($D295+$E295+$G295+$H295+$I295+$J295)-$F295))&gt;=1),
" Error: Position at the end of the period is not equal to: position at the beginning of the period+increase in assets-decrease in assets+exchange rate changes+price changes+other changes+rectifications.",
""),
IF(AND(NOT(ISBLANK($D295)),$D295&lt;0),
" Error: Position at the beginning of the period must be a positive amount.",
""),
IF(AND(NOT(ISBLANK($K295)),$K295&lt;0),
" Error: Position at the end of the period must be a positive amount.",
""),
IF(AND(NOT(ISBLANK($K295)),
    $K295&gt;0,
    OR(ISBLANK('T03.05'!$J295),
        'T03.05'!$J295&lt;=0,
        ISBLANK('T04.04'!$K295),
        'T04.04'!$K295&lt;=0)),
" Warning: If at least one of the forms T03.05,T04.03,T04.04 contains data other than zero,also the other two forms must be completed.",
"")))</f>
        <v/>
      </c>
    </row>
    <row r="296" spans="1:13">
      <c r="A296" s="20"/>
      <c r="B296" s="20"/>
      <c r="C296" s="20"/>
      <c r="D296" s="15"/>
      <c r="E296" s="15"/>
      <c r="F296" s="15"/>
      <c r="G296" s="15"/>
      <c r="H296" s="15"/>
      <c r="I296" s="15"/>
      <c r="J296" s="15"/>
      <c r="K296" s="15"/>
      <c r="M296" s="30" t="str">
        <f>IF(COUNTA(D296:K296)=0,"",_xlfn.CONCAT(,
IF(AND(NOT(ISBLANK($K296)),
    ABS($K296-(($D296+$E296+$G296+$H296+$I296+$J296)-$F296))&gt;=1),
" Error: Position at the end of the period is not equal to: position at the beginning of the period+increase in assets-decrease in assets+exchange rate changes+price changes+other changes+rectifications.",
""),
IF(AND(NOT(ISBLANK($D296)),$D296&lt;0),
" Error: Position at the beginning of the period must be a positive amount.",
""),
IF(AND(NOT(ISBLANK($K296)),$K296&lt;0),
" Error: Position at the end of the period must be a positive amount.",
""),
IF(AND(NOT(ISBLANK($K296)),
    $K296&gt;0,
    OR(ISBLANK('T03.05'!$J296),
        'T03.05'!$J296&lt;=0,
        ISBLANK('T04.04'!$K296),
        'T04.04'!$K296&lt;=0)),
" Warning: If at least one of the forms T03.05,T04.03,T04.04 contains data other than zero,also the other two forms must be completed.",
"")))</f>
        <v/>
      </c>
    </row>
    <row r="297" spans="1:13">
      <c r="A297" s="20"/>
      <c r="B297" s="20"/>
      <c r="C297" s="20"/>
      <c r="D297" s="15"/>
      <c r="E297" s="15"/>
      <c r="F297" s="15"/>
      <c r="G297" s="15"/>
      <c r="H297" s="15"/>
      <c r="I297" s="15"/>
      <c r="J297" s="15"/>
      <c r="K297" s="15"/>
      <c r="M297" s="30" t="str">
        <f>IF(COUNTA(D297:K297)=0,"",_xlfn.CONCAT(,
IF(AND(NOT(ISBLANK($K297)),
    ABS($K297-(($D297+$E297+$G297+$H297+$I297+$J297)-$F297))&gt;=1),
" Error: Position at the end of the period is not equal to: position at the beginning of the period+increase in assets-decrease in assets+exchange rate changes+price changes+other changes+rectifications.",
""),
IF(AND(NOT(ISBLANK($D297)),$D297&lt;0),
" Error: Position at the beginning of the period must be a positive amount.",
""),
IF(AND(NOT(ISBLANK($K297)),$K297&lt;0),
" Error: Position at the end of the period must be a positive amount.",
""),
IF(AND(NOT(ISBLANK($K297)),
    $K297&gt;0,
    OR(ISBLANK('T03.05'!$J297),
        'T03.05'!$J297&lt;=0,
        ISBLANK('T04.04'!$K297),
        'T04.04'!$K297&lt;=0)),
" Warning: If at least one of the forms T03.05,T04.03,T04.04 contains data other than zero,also the other two forms must be completed.",
"")))</f>
        <v/>
      </c>
    </row>
    <row r="298" spans="1:13">
      <c r="A298" s="20"/>
      <c r="B298" s="20"/>
      <c r="C298" s="20"/>
      <c r="D298" s="15"/>
      <c r="E298" s="15"/>
      <c r="F298" s="15"/>
      <c r="G298" s="15"/>
      <c r="H298" s="15"/>
      <c r="I298" s="15"/>
      <c r="J298" s="15"/>
      <c r="K298" s="15"/>
      <c r="M298" s="30" t="str">
        <f>IF(COUNTA(D298:K298)=0,"",_xlfn.CONCAT(,
IF(AND(NOT(ISBLANK($K298)),
    ABS($K298-(($D298+$E298+$G298+$H298+$I298+$J298)-$F298))&gt;=1),
" Error: Position at the end of the period is not equal to: position at the beginning of the period+increase in assets-decrease in assets+exchange rate changes+price changes+other changes+rectifications.",
""),
IF(AND(NOT(ISBLANK($D298)),$D298&lt;0),
" Error: Position at the beginning of the period must be a positive amount.",
""),
IF(AND(NOT(ISBLANK($K298)),$K298&lt;0),
" Error: Position at the end of the period must be a positive amount.",
""),
IF(AND(NOT(ISBLANK($K298)),
    $K298&gt;0,
    OR(ISBLANK('T03.05'!$J298),
        'T03.05'!$J298&lt;=0,
        ISBLANK('T04.04'!$K298),
        'T04.04'!$K298&lt;=0)),
" Warning: If at least one of the forms T03.05,T04.03,T04.04 contains data other than zero,also the other two forms must be completed.",
"")))</f>
        <v/>
      </c>
    </row>
    <row r="299" spans="1:13">
      <c r="A299" s="20"/>
      <c r="B299" s="20"/>
      <c r="C299" s="20"/>
      <c r="D299" s="15"/>
      <c r="E299" s="15"/>
      <c r="F299" s="15"/>
      <c r="G299" s="15"/>
      <c r="H299" s="15"/>
      <c r="I299" s="15"/>
      <c r="J299" s="15"/>
      <c r="K299" s="15"/>
      <c r="M299" s="30" t="str">
        <f>IF(COUNTA(D299:K299)=0,"",_xlfn.CONCAT(,
IF(AND(NOT(ISBLANK($K299)),
    ABS($K299-(($D299+$E299+$G299+$H299+$I299+$J299)-$F299))&gt;=1),
" Error: Position at the end of the period is not equal to: position at the beginning of the period+increase in assets-decrease in assets+exchange rate changes+price changes+other changes+rectifications.",
""),
IF(AND(NOT(ISBLANK($D299)),$D299&lt;0),
" Error: Position at the beginning of the period must be a positive amount.",
""),
IF(AND(NOT(ISBLANK($K299)),$K299&lt;0),
" Error: Position at the end of the period must be a positive amount.",
""),
IF(AND(NOT(ISBLANK($K299)),
    $K299&gt;0,
    OR(ISBLANK('T03.05'!$J299),
        'T03.05'!$J299&lt;=0,
        ISBLANK('T04.04'!$K299),
        'T04.04'!$K299&lt;=0)),
" Warning: If at least one of the forms T03.05,T04.03,T04.04 contains data other than zero,also the other two forms must be completed.",
"")))</f>
        <v/>
      </c>
    </row>
    <row r="300" spans="1:13">
      <c r="A300" s="20"/>
      <c r="B300" s="20"/>
      <c r="C300" s="20"/>
      <c r="D300" s="15"/>
      <c r="E300" s="15"/>
      <c r="F300" s="15"/>
      <c r="G300" s="15"/>
      <c r="H300" s="15"/>
      <c r="I300" s="15"/>
      <c r="J300" s="15"/>
      <c r="K300" s="15"/>
      <c r="M300" s="30" t="str">
        <f>IF(COUNTA(D300:K300)=0,"",_xlfn.CONCAT(,
IF(AND(NOT(ISBLANK($K300)),
    ABS($K300-(($D300+$E300+$G300+$H300+$I300+$J300)-$F300))&gt;=1),
" Error: Position at the end of the period is not equal to: position at the beginning of the period+increase in assets-decrease in assets+exchange rate changes+price changes+other changes+rectifications.",
""),
IF(AND(NOT(ISBLANK($D300)),$D300&lt;0),
" Error: Position at the beginning of the period must be a positive amount.",
""),
IF(AND(NOT(ISBLANK($K300)),$K300&lt;0),
" Error: Position at the end of the period must be a positive amount.",
""),
IF(AND(NOT(ISBLANK($K300)),
    $K300&gt;0,
    OR(ISBLANK('T03.05'!$J300),
        'T03.05'!$J300&lt;=0,
        ISBLANK('T04.04'!$K300),
        'T04.04'!$K300&lt;=0)),
" Warning: If at least one of the forms T03.05,T04.03,T04.04 contains data other than zero,also the other two forms must be completed.",
"")))</f>
        <v/>
      </c>
    </row>
    <row r="301" spans="1:13">
      <c r="A301" s="20"/>
      <c r="B301" s="20"/>
      <c r="C301" s="20"/>
      <c r="D301" s="15"/>
      <c r="E301" s="15"/>
      <c r="F301" s="15"/>
      <c r="G301" s="15"/>
      <c r="H301" s="15"/>
      <c r="I301" s="15"/>
      <c r="J301" s="15"/>
      <c r="K301" s="15"/>
      <c r="M301" s="30" t="str">
        <f>IF(COUNTA(D301:K301)=0,"",_xlfn.CONCAT(,
IF(AND(NOT(ISBLANK($K301)),
    ABS($K301-(($D301+$E301+$G301+$H301+$I301+$J301)-$F301))&gt;=1),
" Error: Position at the end of the period is not equal to: position at the beginning of the period+increase in assets-decrease in assets+exchange rate changes+price changes+other changes+rectifications.",
""),
IF(AND(NOT(ISBLANK($D301)),$D301&lt;0),
" Error: Position at the beginning of the period must be a positive amount.",
""),
IF(AND(NOT(ISBLANK($K301)),$K301&lt;0),
" Error: Position at the end of the period must be a positive amount.",
""),
IF(AND(NOT(ISBLANK($K301)),
    $K301&gt;0,
    OR(ISBLANK('T03.05'!$J301),
        'T03.05'!$J301&lt;=0,
        ISBLANK('T04.04'!$K301),
        'T04.04'!$K301&lt;=0)),
" Warning: If at least one of the forms T03.05,T04.03,T04.04 contains data other than zero,also the other two forms must be completed.",
"")))</f>
        <v/>
      </c>
    </row>
    <row r="302" spans="1:13">
      <c r="A302" s="20"/>
      <c r="B302" s="20"/>
      <c r="C302" s="20"/>
      <c r="D302" s="15"/>
      <c r="E302" s="15"/>
      <c r="F302" s="15"/>
      <c r="G302" s="15"/>
      <c r="H302" s="15"/>
      <c r="I302" s="15"/>
      <c r="J302" s="15"/>
      <c r="K302" s="15"/>
      <c r="M302" s="30" t="str">
        <f>IF(COUNTA(D302:K302)=0,"",_xlfn.CONCAT(,
IF(AND(NOT(ISBLANK($K302)),
    ABS($K302-(($D302+$E302+$G302+$H302+$I302+$J302)-$F302))&gt;=1),
" Error: Position at the end of the period is not equal to: position at the beginning of the period+increase in assets-decrease in assets+exchange rate changes+price changes+other changes+rectifications.",
""),
IF(AND(NOT(ISBLANK($D302)),$D302&lt;0),
" Error: Position at the beginning of the period must be a positive amount.",
""),
IF(AND(NOT(ISBLANK($K302)),$K302&lt;0),
" Error: Position at the end of the period must be a positive amount.",
""),
IF(AND(NOT(ISBLANK($K302)),
    $K302&gt;0,
    OR(ISBLANK('T03.05'!$J302),
        'T03.05'!$J302&lt;=0,
        ISBLANK('T04.04'!$K302),
        'T04.04'!$K302&lt;=0)),
" Warning: If at least one of the forms T03.05,T04.03,T04.04 contains data other than zero,also the other two forms must be completed.",
"")))</f>
        <v/>
      </c>
    </row>
    <row r="303" spans="1:13">
      <c r="A303" s="20"/>
      <c r="B303" s="20"/>
      <c r="C303" s="20"/>
      <c r="D303" s="15"/>
      <c r="E303" s="15"/>
      <c r="F303" s="15"/>
      <c r="G303" s="15"/>
      <c r="H303" s="15"/>
      <c r="I303" s="15"/>
      <c r="J303" s="15"/>
      <c r="K303" s="15"/>
      <c r="M303" s="30" t="str">
        <f>IF(COUNTA(D303:K303)=0,"",_xlfn.CONCAT(,
IF(AND(NOT(ISBLANK($K303)),
    ABS($K303-(($D303+$E303+$G303+$H303+$I303+$J303)-$F303))&gt;=1),
" Error: Position at the end of the period is not equal to: position at the beginning of the period+increase in assets-decrease in assets+exchange rate changes+price changes+other changes+rectifications.",
""),
IF(AND(NOT(ISBLANK($D303)),$D303&lt;0),
" Error: Position at the beginning of the period must be a positive amount.",
""),
IF(AND(NOT(ISBLANK($K303)),$K303&lt;0),
" Error: Position at the end of the period must be a positive amount.",
""),
IF(AND(NOT(ISBLANK($K303)),
    $K303&gt;0,
    OR(ISBLANK('T03.05'!$J303),
        'T03.05'!$J303&lt;=0,
        ISBLANK('T04.04'!$K303),
        'T04.04'!$K303&lt;=0)),
" Warning: If at least one of the forms T03.05,T04.03,T04.04 contains data other than zero,also the other two forms must be completed.",
"")))</f>
        <v/>
      </c>
    </row>
    <row r="304" spans="1:13">
      <c r="A304" s="20"/>
      <c r="B304" s="20"/>
      <c r="C304" s="20"/>
      <c r="D304" s="15"/>
      <c r="E304" s="15"/>
      <c r="F304" s="15"/>
      <c r="G304" s="15"/>
      <c r="H304" s="15"/>
      <c r="I304" s="15"/>
      <c r="J304" s="15"/>
      <c r="K304" s="15"/>
      <c r="M304" s="30" t="str">
        <f>IF(COUNTA(D304:K304)=0,"",_xlfn.CONCAT(,
IF(AND(NOT(ISBLANK($K304)),
    ABS($K304-(($D304+$E304+$G304+$H304+$I304+$J304)-$F304))&gt;=1),
" Error: Position at the end of the period is not equal to: position at the beginning of the period+increase in assets-decrease in assets+exchange rate changes+price changes+other changes+rectifications.",
""),
IF(AND(NOT(ISBLANK($D304)),$D304&lt;0),
" Error: Position at the beginning of the period must be a positive amount.",
""),
IF(AND(NOT(ISBLANK($K304)),$K304&lt;0),
" Error: Position at the end of the period must be a positive amount.",
""),
IF(AND(NOT(ISBLANK($K304)),
    $K304&gt;0,
    OR(ISBLANK('T03.05'!$J304),
        'T03.05'!$J304&lt;=0,
        ISBLANK('T04.04'!$K304),
        'T04.04'!$K304&lt;=0)),
" Warning: If at least one of the forms T03.05,T04.03,T04.04 contains data other than zero,also the other two forms must be completed.",
"")))</f>
        <v/>
      </c>
    </row>
    <row r="305" spans="1:13">
      <c r="A305" s="20"/>
      <c r="B305" s="20"/>
      <c r="C305" s="20"/>
      <c r="D305" s="15"/>
      <c r="E305" s="15"/>
      <c r="F305" s="15"/>
      <c r="G305" s="15"/>
      <c r="H305" s="15"/>
      <c r="I305" s="15"/>
      <c r="J305" s="15"/>
      <c r="K305" s="15"/>
      <c r="M305" s="30" t="str">
        <f>IF(COUNTA(D305:K305)=0,"",_xlfn.CONCAT(,
IF(AND(NOT(ISBLANK($K305)),
    ABS($K305-(($D305+$E305+$G305+$H305+$I305+$J305)-$F305))&gt;=1),
" Error: Position at the end of the period is not equal to: position at the beginning of the period+increase in assets-decrease in assets+exchange rate changes+price changes+other changes+rectifications.",
""),
IF(AND(NOT(ISBLANK($D305)),$D305&lt;0),
" Error: Position at the beginning of the period must be a positive amount.",
""),
IF(AND(NOT(ISBLANK($K305)),$K305&lt;0),
" Error: Position at the end of the period must be a positive amount.",
""),
IF(AND(NOT(ISBLANK($K305)),
    $K305&gt;0,
    OR(ISBLANK('T03.05'!$J305),
        'T03.05'!$J305&lt;=0,
        ISBLANK('T04.04'!$K305),
        'T04.04'!$K305&lt;=0)),
" Warning: If at least one of the forms T03.05,T04.03,T04.04 contains data other than zero,also the other two forms must be completed.",
"")))</f>
        <v/>
      </c>
    </row>
    <row r="306" spans="1:13">
      <c r="A306" s="20"/>
      <c r="B306" s="20"/>
      <c r="C306" s="20"/>
      <c r="D306" s="15"/>
      <c r="E306" s="15"/>
      <c r="F306" s="15"/>
      <c r="G306" s="15"/>
      <c r="H306" s="15"/>
      <c r="I306" s="15"/>
      <c r="J306" s="15"/>
      <c r="K306" s="15"/>
      <c r="M306" s="30" t="str">
        <f>IF(COUNTA(D306:K306)=0,"",_xlfn.CONCAT(,
IF(AND(NOT(ISBLANK($K306)),
    ABS($K306-(($D306+$E306+$G306+$H306+$I306+$J306)-$F306))&gt;=1),
" Error: Position at the end of the period is not equal to: position at the beginning of the period+increase in assets-decrease in assets+exchange rate changes+price changes+other changes+rectifications.",
""),
IF(AND(NOT(ISBLANK($D306)),$D306&lt;0),
" Error: Position at the beginning of the period must be a positive amount.",
""),
IF(AND(NOT(ISBLANK($K306)),$K306&lt;0),
" Error: Position at the end of the period must be a positive amount.",
""),
IF(AND(NOT(ISBLANK($K306)),
    $K306&gt;0,
    OR(ISBLANK('T03.05'!$J306),
        'T03.05'!$J306&lt;=0,
        ISBLANK('T04.04'!$K306),
        'T04.04'!$K306&lt;=0)),
" Warning: If at least one of the forms T03.05,T04.03,T04.04 contains data other than zero,also the other two forms must be completed.",
"")))</f>
        <v/>
      </c>
    </row>
    <row r="307" spans="1:13">
      <c r="A307" s="20"/>
      <c r="B307" s="20"/>
      <c r="C307" s="20"/>
      <c r="D307" s="15"/>
      <c r="E307" s="15"/>
      <c r="F307" s="15"/>
      <c r="G307" s="15"/>
      <c r="H307" s="15"/>
      <c r="I307" s="15"/>
      <c r="J307" s="15"/>
      <c r="K307" s="15"/>
      <c r="M307" s="30" t="str">
        <f>IF(COUNTA(D307:K307)=0,"",_xlfn.CONCAT(,
IF(AND(NOT(ISBLANK($K307)),
    ABS($K307-(($D307+$E307+$G307+$H307+$I307+$J307)-$F307))&gt;=1),
" Error: Position at the end of the period is not equal to: position at the beginning of the period+increase in assets-decrease in assets+exchange rate changes+price changes+other changes+rectifications.",
""),
IF(AND(NOT(ISBLANK($D307)),$D307&lt;0),
" Error: Position at the beginning of the period must be a positive amount.",
""),
IF(AND(NOT(ISBLANK($K307)),$K307&lt;0),
" Error: Position at the end of the period must be a positive amount.",
""),
IF(AND(NOT(ISBLANK($K307)),
    $K307&gt;0,
    OR(ISBLANK('T03.05'!$J307),
        'T03.05'!$J307&lt;=0,
        ISBLANK('T04.04'!$K307),
        'T04.04'!$K307&lt;=0)),
" Warning: If at least one of the forms T03.05,T04.03,T04.04 contains data other than zero,also the other two forms must be completed.",
"")))</f>
        <v/>
      </c>
    </row>
    <row r="308" spans="1:13">
      <c r="A308" s="20"/>
      <c r="B308" s="20"/>
      <c r="C308" s="20"/>
      <c r="D308" s="15"/>
      <c r="E308" s="15"/>
      <c r="F308" s="15"/>
      <c r="G308" s="15"/>
      <c r="H308" s="15"/>
      <c r="I308" s="15"/>
      <c r="J308" s="15"/>
      <c r="K308" s="15"/>
      <c r="M308" s="30" t="str">
        <f>IF(COUNTA(D308:K308)=0,"",_xlfn.CONCAT(,
IF(AND(NOT(ISBLANK($K308)),
    ABS($K308-(($D308+$E308+$G308+$H308+$I308+$J308)-$F308))&gt;=1),
" Error: Position at the end of the period is not equal to: position at the beginning of the period+increase in assets-decrease in assets+exchange rate changes+price changes+other changes+rectifications.",
""),
IF(AND(NOT(ISBLANK($D308)),$D308&lt;0),
" Error: Position at the beginning of the period must be a positive amount.",
""),
IF(AND(NOT(ISBLANK($K308)),$K308&lt;0),
" Error: Position at the end of the period must be a positive amount.",
""),
IF(AND(NOT(ISBLANK($K308)),
    $K308&gt;0,
    OR(ISBLANK('T03.05'!$J308),
        'T03.05'!$J308&lt;=0,
        ISBLANK('T04.04'!$K308),
        'T04.04'!$K308&lt;=0)),
" Warning: If at least one of the forms T03.05,T04.03,T04.04 contains data other than zero,also the other two forms must be completed.",
"")))</f>
        <v/>
      </c>
    </row>
    <row r="309" spans="1:13">
      <c r="A309" s="20"/>
      <c r="B309" s="20"/>
      <c r="C309" s="20"/>
      <c r="D309" s="15"/>
      <c r="E309" s="15"/>
      <c r="F309" s="15"/>
      <c r="G309" s="15"/>
      <c r="H309" s="15"/>
      <c r="I309" s="15"/>
      <c r="J309" s="15"/>
      <c r="K309" s="15"/>
      <c r="M309" s="30" t="str">
        <f>IF(COUNTA(D309:K309)=0,"",_xlfn.CONCAT(,
IF(AND(NOT(ISBLANK($K309)),
    ABS($K309-(($D309+$E309+$G309+$H309+$I309+$J309)-$F309))&gt;=1),
" Error: Position at the end of the period is not equal to: position at the beginning of the period+increase in assets-decrease in assets+exchange rate changes+price changes+other changes+rectifications.",
""),
IF(AND(NOT(ISBLANK($D309)),$D309&lt;0),
" Error: Position at the beginning of the period must be a positive amount.",
""),
IF(AND(NOT(ISBLANK($K309)),$K309&lt;0),
" Error: Position at the end of the period must be a positive amount.",
""),
IF(AND(NOT(ISBLANK($K309)),
    $K309&gt;0,
    OR(ISBLANK('T03.05'!$J309),
        'T03.05'!$J309&lt;=0,
        ISBLANK('T04.04'!$K309),
        'T04.04'!$K309&lt;=0)),
" Warning: If at least one of the forms T03.05,T04.03,T04.04 contains data other than zero,also the other two forms must be completed.",
"")))</f>
        <v/>
      </c>
    </row>
    <row r="310" spans="1:13">
      <c r="A310" s="20"/>
      <c r="B310" s="20"/>
      <c r="C310" s="20"/>
      <c r="D310" s="15"/>
      <c r="E310" s="15"/>
      <c r="F310" s="15"/>
      <c r="G310" s="15"/>
      <c r="H310" s="15"/>
      <c r="I310" s="15"/>
      <c r="J310" s="15"/>
      <c r="K310" s="15"/>
      <c r="M310" s="30" t="str">
        <f>IF(COUNTA(D310:K310)=0,"",_xlfn.CONCAT(,
IF(AND(NOT(ISBLANK($K310)),
    ABS($K310-(($D310+$E310+$G310+$H310+$I310+$J310)-$F310))&gt;=1),
" Error: Position at the end of the period is not equal to: position at the beginning of the period+increase in assets-decrease in assets+exchange rate changes+price changes+other changes+rectifications.",
""),
IF(AND(NOT(ISBLANK($D310)),$D310&lt;0),
" Error: Position at the beginning of the period must be a positive amount.",
""),
IF(AND(NOT(ISBLANK($K310)),$K310&lt;0),
" Error: Position at the end of the period must be a positive amount.",
""),
IF(AND(NOT(ISBLANK($K310)),
    $K310&gt;0,
    OR(ISBLANK('T03.05'!$J310),
        'T03.05'!$J310&lt;=0,
        ISBLANK('T04.04'!$K310),
        'T04.04'!$K310&lt;=0)),
" Warning: If at least one of the forms T03.05,T04.03,T04.04 contains data other than zero,also the other two forms must be completed.",
"")))</f>
        <v/>
      </c>
    </row>
    <row r="311" spans="1:13">
      <c r="A311" s="20"/>
      <c r="B311" s="20"/>
      <c r="C311" s="20"/>
      <c r="D311" s="15"/>
      <c r="E311" s="15"/>
      <c r="F311" s="15"/>
      <c r="G311" s="15"/>
      <c r="H311" s="15"/>
      <c r="I311" s="15"/>
      <c r="J311" s="15"/>
      <c r="K311" s="15"/>
      <c r="M311" s="30" t="str">
        <f>IF(COUNTA(D311:K311)=0,"",_xlfn.CONCAT(,
IF(AND(NOT(ISBLANK($K311)),
    ABS($K311-(($D311+$E311+$G311+$H311+$I311+$J311)-$F311))&gt;=1),
" Error: Position at the end of the period is not equal to: position at the beginning of the period+increase in assets-decrease in assets+exchange rate changes+price changes+other changes+rectifications.",
""),
IF(AND(NOT(ISBLANK($D311)),$D311&lt;0),
" Error: Position at the beginning of the period must be a positive amount.",
""),
IF(AND(NOT(ISBLANK($K311)),$K311&lt;0),
" Error: Position at the end of the period must be a positive amount.",
""),
IF(AND(NOT(ISBLANK($K311)),
    $K311&gt;0,
    OR(ISBLANK('T03.05'!$J311),
        'T03.05'!$J311&lt;=0,
        ISBLANK('T04.04'!$K311),
        'T04.04'!$K311&lt;=0)),
" Warning: If at least one of the forms T03.05,T04.03,T04.04 contains data other than zero,also the other two forms must be completed.",
"")))</f>
        <v/>
      </c>
    </row>
    <row r="312" spans="1:13">
      <c r="A312" s="20"/>
      <c r="B312" s="20"/>
      <c r="C312" s="20"/>
      <c r="D312" s="15"/>
      <c r="E312" s="15"/>
      <c r="F312" s="15"/>
      <c r="G312" s="15"/>
      <c r="H312" s="15"/>
      <c r="I312" s="15"/>
      <c r="J312" s="15"/>
      <c r="K312" s="15"/>
      <c r="M312" s="30" t="str">
        <f>IF(COUNTA(D312:K312)=0,"",_xlfn.CONCAT(,
IF(AND(NOT(ISBLANK($K312)),
    ABS($K312-(($D312+$E312+$G312+$H312+$I312+$J312)-$F312))&gt;=1),
" Error: Position at the end of the period is not equal to: position at the beginning of the period+increase in assets-decrease in assets+exchange rate changes+price changes+other changes+rectifications.",
""),
IF(AND(NOT(ISBLANK($D312)),$D312&lt;0),
" Error: Position at the beginning of the period must be a positive amount.",
""),
IF(AND(NOT(ISBLANK($K312)),$K312&lt;0),
" Error: Position at the end of the period must be a positive amount.",
""),
IF(AND(NOT(ISBLANK($K312)),
    $K312&gt;0,
    OR(ISBLANK('T03.05'!$J312),
        'T03.05'!$J312&lt;=0,
        ISBLANK('T04.04'!$K312),
        'T04.04'!$K312&lt;=0)),
" Warning: If at least one of the forms T03.05,T04.03,T04.04 contains data other than zero,also the other two forms must be completed.",
"")))</f>
        <v/>
      </c>
    </row>
    <row r="313" spans="1:13">
      <c r="A313" s="20"/>
      <c r="B313" s="20"/>
      <c r="C313" s="20"/>
      <c r="D313" s="15"/>
      <c r="E313" s="15"/>
      <c r="F313" s="15"/>
      <c r="G313" s="15"/>
      <c r="H313" s="15"/>
      <c r="I313" s="15"/>
      <c r="J313" s="15"/>
      <c r="K313" s="15"/>
      <c r="M313" s="30" t="str">
        <f>IF(COUNTA(D313:K313)=0,"",_xlfn.CONCAT(,
IF(AND(NOT(ISBLANK($K313)),
    ABS($K313-(($D313+$E313+$G313+$H313+$I313+$J313)-$F313))&gt;=1),
" Error: Position at the end of the period is not equal to: position at the beginning of the period+increase in assets-decrease in assets+exchange rate changes+price changes+other changes+rectifications.",
""),
IF(AND(NOT(ISBLANK($D313)),$D313&lt;0),
" Error: Position at the beginning of the period must be a positive amount.",
""),
IF(AND(NOT(ISBLANK($K313)),$K313&lt;0),
" Error: Position at the end of the period must be a positive amount.",
""),
IF(AND(NOT(ISBLANK($K313)),
    $K313&gt;0,
    OR(ISBLANK('T03.05'!$J313),
        'T03.05'!$J313&lt;=0,
        ISBLANK('T04.04'!$K313),
        'T04.04'!$K313&lt;=0)),
" Warning: If at least one of the forms T03.05,T04.03,T04.04 contains data other than zero,also the other two forms must be completed.",
"")))</f>
        <v/>
      </c>
    </row>
    <row r="314" spans="1:13">
      <c r="A314" s="20"/>
      <c r="B314" s="20"/>
      <c r="C314" s="20"/>
      <c r="D314" s="15"/>
      <c r="E314" s="15"/>
      <c r="F314" s="15"/>
      <c r="G314" s="15"/>
      <c r="H314" s="15"/>
      <c r="I314" s="15"/>
      <c r="J314" s="15"/>
      <c r="K314" s="15"/>
      <c r="M314" s="30" t="str">
        <f>IF(COUNTA(D314:K314)=0,"",_xlfn.CONCAT(,
IF(AND(NOT(ISBLANK($K314)),
    ABS($K314-(($D314+$E314+$G314+$H314+$I314+$J314)-$F314))&gt;=1),
" Error: Position at the end of the period is not equal to: position at the beginning of the period+increase in assets-decrease in assets+exchange rate changes+price changes+other changes+rectifications.",
""),
IF(AND(NOT(ISBLANK($D314)),$D314&lt;0),
" Error: Position at the beginning of the period must be a positive amount.",
""),
IF(AND(NOT(ISBLANK($K314)),$K314&lt;0),
" Error: Position at the end of the period must be a positive amount.",
""),
IF(AND(NOT(ISBLANK($K314)),
    $K314&gt;0,
    OR(ISBLANK('T03.05'!$J314),
        'T03.05'!$J314&lt;=0,
        ISBLANK('T04.04'!$K314),
        'T04.04'!$K314&lt;=0)),
" Warning: If at least one of the forms T03.05,T04.03,T04.04 contains data other than zero,also the other two forms must be completed.",
"")))</f>
        <v/>
      </c>
    </row>
    <row r="315" spans="1:13">
      <c r="A315" s="20"/>
      <c r="B315" s="20"/>
      <c r="C315" s="20"/>
      <c r="D315" s="15"/>
      <c r="E315" s="15"/>
      <c r="F315" s="15"/>
      <c r="G315" s="15"/>
      <c r="H315" s="15"/>
      <c r="I315" s="15"/>
      <c r="J315" s="15"/>
      <c r="K315" s="15"/>
      <c r="M315" s="30" t="str">
        <f>IF(COUNTA(D315:K315)=0,"",_xlfn.CONCAT(,
IF(AND(NOT(ISBLANK($K315)),
    ABS($K315-(($D315+$E315+$G315+$H315+$I315+$J315)-$F315))&gt;=1),
" Error: Position at the end of the period is not equal to: position at the beginning of the period+increase in assets-decrease in assets+exchange rate changes+price changes+other changes+rectifications.",
""),
IF(AND(NOT(ISBLANK($D315)),$D315&lt;0),
" Error: Position at the beginning of the period must be a positive amount.",
""),
IF(AND(NOT(ISBLANK($K315)),$K315&lt;0),
" Error: Position at the end of the period must be a positive amount.",
""),
IF(AND(NOT(ISBLANK($K315)),
    $K315&gt;0,
    OR(ISBLANK('T03.05'!$J315),
        'T03.05'!$J315&lt;=0,
        ISBLANK('T04.04'!$K315),
        'T04.04'!$K315&lt;=0)),
" Warning: If at least one of the forms T03.05,T04.03,T04.04 contains data other than zero,also the other two forms must be completed.",
"")))</f>
        <v/>
      </c>
    </row>
    <row r="316" spans="1:13">
      <c r="A316" s="20"/>
      <c r="B316" s="20"/>
      <c r="C316" s="20"/>
      <c r="D316" s="15"/>
      <c r="E316" s="15"/>
      <c r="F316" s="15"/>
      <c r="G316" s="15"/>
      <c r="H316" s="15"/>
      <c r="I316" s="15"/>
      <c r="J316" s="15"/>
      <c r="K316" s="15"/>
      <c r="M316" s="30" t="str">
        <f>IF(COUNTA(D316:K316)=0,"",_xlfn.CONCAT(,
IF(AND(NOT(ISBLANK($K316)),
    ABS($K316-(($D316+$E316+$G316+$H316+$I316+$J316)-$F316))&gt;=1),
" Error: Position at the end of the period is not equal to: position at the beginning of the period+increase in assets-decrease in assets+exchange rate changes+price changes+other changes+rectifications.",
""),
IF(AND(NOT(ISBLANK($D316)),$D316&lt;0),
" Error: Position at the beginning of the period must be a positive amount.",
""),
IF(AND(NOT(ISBLANK($K316)),$K316&lt;0),
" Error: Position at the end of the period must be a positive amount.",
""),
IF(AND(NOT(ISBLANK($K316)),
    $K316&gt;0,
    OR(ISBLANK('T03.05'!$J316),
        'T03.05'!$J316&lt;=0,
        ISBLANK('T04.04'!$K316),
        'T04.04'!$K316&lt;=0)),
" Warning: If at least one of the forms T03.05,T04.03,T04.04 contains data other than zero,also the other two forms must be completed.",
"")))</f>
        <v/>
      </c>
    </row>
    <row r="317" spans="1:13">
      <c r="A317" s="20"/>
      <c r="B317" s="20"/>
      <c r="C317" s="20"/>
      <c r="D317" s="15"/>
      <c r="E317" s="15"/>
      <c r="F317" s="15"/>
      <c r="G317" s="15"/>
      <c r="H317" s="15"/>
      <c r="I317" s="15"/>
      <c r="J317" s="15"/>
      <c r="K317" s="15"/>
      <c r="M317" s="30" t="str">
        <f>IF(COUNTA(D317:K317)=0,"",_xlfn.CONCAT(,
IF(AND(NOT(ISBLANK($K317)),
    ABS($K317-(($D317+$E317+$G317+$H317+$I317+$J317)-$F317))&gt;=1),
" Error: Position at the end of the period is not equal to: position at the beginning of the period+increase in assets-decrease in assets+exchange rate changes+price changes+other changes+rectifications.",
""),
IF(AND(NOT(ISBLANK($D317)),$D317&lt;0),
" Error: Position at the beginning of the period must be a positive amount.",
""),
IF(AND(NOT(ISBLANK($K317)),$K317&lt;0),
" Error: Position at the end of the period must be a positive amount.",
""),
IF(AND(NOT(ISBLANK($K317)),
    $K317&gt;0,
    OR(ISBLANK('T03.05'!$J317),
        'T03.05'!$J317&lt;=0,
        ISBLANK('T04.04'!$K317),
        'T04.04'!$K317&lt;=0)),
" Warning: If at least one of the forms T03.05,T04.03,T04.04 contains data other than zero,also the other two forms must be completed.",
"")))</f>
        <v/>
      </c>
    </row>
    <row r="318" spans="1:13">
      <c r="A318" s="20"/>
      <c r="B318" s="20"/>
      <c r="C318" s="20"/>
      <c r="D318" s="15"/>
      <c r="E318" s="15"/>
      <c r="F318" s="15"/>
      <c r="G318" s="15"/>
      <c r="H318" s="15"/>
      <c r="I318" s="15"/>
      <c r="J318" s="15"/>
      <c r="K318" s="15"/>
      <c r="M318" s="30" t="str">
        <f>IF(COUNTA(D318:K318)=0,"",_xlfn.CONCAT(,
IF(AND(NOT(ISBLANK($K318)),
    ABS($K318-(($D318+$E318+$G318+$H318+$I318+$J318)-$F318))&gt;=1),
" Error: Position at the end of the period is not equal to: position at the beginning of the period+increase in assets-decrease in assets+exchange rate changes+price changes+other changes+rectifications.",
""),
IF(AND(NOT(ISBLANK($D318)),$D318&lt;0),
" Error: Position at the beginning of the period must be a positive amount.",
""),
IF(AND(NOT(ISBLANK($K318)),$K318&lt;0),
" Error: Position at the end of the period must be a positive amount.",
""),
IF(AND(NOT(ISBLANK($K318)),
    $K318&gt;0,
    OR(ISBLANK('T03.05'!$J318),
        'T03.05'!$J318&lt;=0,
        ISBLANK('T04.04'!$K318),
        'T04.04'!$K318&lt;=0)),
" Warning: If at least one of the forms T03.05,T04.03,T04.04 contains data other than zero,also the other two forms must be completed.",
"")))</f>
        <v/>
      </c>
    </row>
    <row r="319" spans="1:13">
      <c r="A319" s="20"/>
      <c r="B319" s="20"/>
      <c r="C319" s="20"/>
      <c r="D319" s="15"/>
      <c r="E319" s="15"/>
      <c r="F319" s="15"/>
      <c r="G319" s="15"/>
      <c r="H319" s="15"/>
      <c r="I319" s="15"/>
      <c r="J319" s="15"/>
      <c r="K319" s="15"/>
      <c r="M319" s="30" t="str">
        <f>IF(COUNTA(D319:K319)=0,"",_xlfn.CONCAT(,
IF(AND(NOT(ISBLANK($K319)),
    ABS($K319-(($D319+$E319+$G319+$H319+$I319+$J319)-$F319))&gt;=1),
" Error: Position at the end of the period is not equal to: position at the beginning of the period+increase in assets-decrease in assets+exchange rate changes+price changes+other changes+rectifications.",
""),
IF(AND(NOT(ISBLANK($D319)),$D319&lt;0),
" Error: Position at the beginning of the period must be a positive amount.",
""),
IF(AND(NOT(ISBLANK($K319)),$K319&lt;0),
" Error: Position at the end of the period must be a positive amount.",
""),
IF(AND(NOT(ISBLANK($K319)),
    $K319&gt;0,
    OR(ISBLANK('T03.05'!$J319),
        'T03.05'!$J319&lt;=0,
        ISBLANK('T04.04'!$K319),
        'T04.04'!$K319&lt;=0)),
" Warning: If at least one of the forms T03.05,T04.03,T04.04 contains data other than zero,also the other two forms must be completed.",
"")))</f>
        <v/>
      </c>
    </row>
    <row r="320" spans="1:13">
      <c r="A320" s="20"/>
      <c r="B320" s="20"/>
      <c r="C320" s="20"/>
      <c r="D320" s="15"/>
      <c r="E320" s="15"/>
      <c r="F320" s="15"/>
      <c r="G320" s="15"/>
      <c r="H320" s="15"/>
      <c r="I320" s="15"/>
      <c r="J320" s="15"/>
      <c r="K320" s="15"/>
      <c r="M320" s="30" t="str">
        <f>IF(COUNTA(D320:K320)=0,"",_xlfn.CONCAT(,
IF(AND(NOT(ISBLANK($K320)),
    ABS($K320-(($D320+$E320+$G320+$H320+$I320+$J320)-$F320))&gt;=1),
" Error: Position at the end of the period is not equal to: position at the beginning of the period+increase in assets-decrease in assets+exchange rate changes+price changes+other changes+rectifications.",
""),
IF(AND(NOT(ISBLANK($D320)),$D320&lt;0),
" Error: Position at the beginning of the period must be a positive amount.",
""),
IF(AND(NOT(ISBLANK($K320)),$K320&lt;0),
" Error: Position at the end of the period must be a positive amount.",
""),
IF(AND(NOT(ISBLANK($K320)),
    $K320&gt;0,
    OR(ISBLANK('T03.05'!$J320),
        'T03.05'!$J320&lt;=0,
        ISBLANK('T04.04'!$K320),
        'T04.04'!$K320&lt;=0)),
" Warning: If at least one of the forms T03.05,T04.03,T04.04 contains data other than zero,also the other two forms must be completed.",
"")))</f>
        <v/>
      </c>
    </row>
    <row r="321" spans="1:13">
      <c r="A321" s="20"/>
      <c r="B321" s="20"/>
      <c r="C321" s="20"/>
      <c r="D321" s="15"/>
      <c r="E321" s="15"/>
      <c r="F321" s="15"/>
      <c r="G321" s="15"/>
      <c r="H321" s="15"/>
      <c r="I321" s="15"/>
      <c r="J321" s="15"/>
      <c r="K321" s="15"/>
      <c r="M321" s="30" t="str">
        <f>IF(COUNTA(D321:K321)=0,"",_xlfn.CONCAT(,
IF(AND(NOT(ISBLANK($K321)),
    ABS($K321-(($D321+$E321+$G321+$H321+$I321+$J321)-$F321))&gt;=1),
" Error: Position at the end of the period is not equal to: position at the beginning of the period+increase in assets-decrease in assets+exchange rate changes+price changes+other changes+rectifications.",
""),
IF(AND(NOT(ISBLANK($D321)),$D321&lt;0),
" Error: Position at the beginning of the period must be a positive amount.",
""),
IF(AND(NOT(ISBLANK($K321)),$K321&lt;0),
" Error: Position at the end of the period must be a positive amount.",
""),
IF(AND(NOT(ISBLANK($K321)),
    $K321&gt;0,
    OR(ISBLANK('T03.05'!$J321),
        'T03.05'!$J321&lt;=0,
        ISBLANK('T04.04'!$K321),
        'T04.04'!$K321&lt;=0)),
" Warning: If at least one of the forms T03.05,T04.03,T04.04 contains data other than zero,also the other two forms must be completed.",
"")))</f>
        <v/>
      </c>
    </row>
    <row r="322" spans="1:13">
      <c r="A322" s="20"/>
      <c r="B322" s="20"/>
      <c r="C322" s="20"/>
      <c r="D322" s="15"/>
      <c r="E322" s="15"/>
      <c r="F322" s="15"/>
      <c r="G322" s="15"/>
      <c r="H322" s="15"/>
      <c r="I322" s="15"/>
      <c r="J322" s="15"/>
      <c r="K322" s="15"/>
      <c r="M322" s="30" t="str">
        <f>IF(COUNTA(D322:K322)=0,"",_xlfn.CONCAT(,
IF(AND(NOT(ISBLANK($K322)),
    ABS($K322-(($D322+$E322+$G322+$H322+$I322+$J322)-$F322))&gt;=1),
" Error: Position at the end of the period is not equal to: position at the beginning of the period+increase in assets-decrease in assets+exchange rate changes+price changes+other changes+rectifications.",
""),
IF(AND(NOT(ISBLANK($D322)),$D322&lt;0),
" Error: Position at the beginning of the period must be a positive amount.",
""),
IF(AND(NOT(ISBLANK($K322)),$K322&lt;0),
" Error: Position at the end of the period must be a positive amount.",
""),
IF(AND(NOT(ISBLANK($K322)),
    $K322&gt;0,
    OR(ISBLANK('T03.05'!$J322),
        'T03.05'!$J322&lt;=0,
        ISBLANK('T04.04'!$K322),
        'T04.04'!$K322&lt;=0)),
" Warning: If at least one of the forms T03.05,T04.03,T04.04 contains data other than zero,also the other two forms must be completed.",
"")))</f>
        <v/>
      </c>
    </row>
    <row r="323" spans="1:13">
      <c r="A323" s="20"/>
      <c r="B323" s="20"/>
      <c r="C323" s="20"/>
      <c r="D323" s="15"/>
      <c r="E323" s="15"/>
      <c r="F323" s="15"/>
      <c r="G323" s="15"/>
      <c r="H323" s="15"/>
      <c r="I323" s="15"/>
      <c r="J323" s="15"/>
      <c r="K323" s="15"/>
      <c r="M323" s="30" t="str">
        <f>IF(COUNTA(D323:K323)=0,"",_xlfn.CONCAT(,
IF(AND(NOT(ISBLANK($K323)),
    ABS($K323-(($D323+$E323+$G323+$H323+$I323+$J323)-$F323))&gt;=1),
" Error: Position at the end of the period is not equal to: position at the beginning of the period+increase in assets-decrease in assets+exchange rate changes+price changes+other changes+rectifications.",
""),
IF(AND(NOT(ISBLANK($D323)),$D323&lt;0),
" Error: Position at the beginning of the period must be a positive amount.",
""),
IF(AND(NOT(ISBLANK($K323)),$K323&lt;0),
" Error: Position at the end of the period must be a positive amount.",
""),
IF(AND(NOT(ISBLANK($K323)),
    $K323&gt;0,
    OR(ISBLANK('T03.05'!$J323),
        'T03.05'!$J323&lt;=0,
        ISBLANK('T04.04'!$K323),
        'T04.04'!$K323&lt;=0)),
" Warning: If at least one of the forms T03.05,T04.03,T04.04 contains data other than zero,also the other two forms must be completed.",
"")))</f>
        <v/>
      </c>
    </row>
    <row r="324" spans="1:13">
      <c r="A324" s="20"/>
      <c r="B324" s="20"/>
      <c r="C324" s="20"/>
      <c r="D324" s="15"/>
      <c r="E324" s="15"/>
      <c r="F324" s="15"/>
      <c r="G324" s="15"/>
      <c r="H324" s="15"/>
      <c r="I324" s="15"/>
      <c r="J324" s="15"/>
      <c r="K324" s="15"/>
      <c r="M324" s="30" t="str">
        <f>IF(COUNTA(D324:K324)=0,"",_xlfn.CONCAT(,
IF(AND(NOT(ISBLANK($K324)),
    ABS($K324-(($D324+$E324+$G324+$H324+$I324+$J324)-$F324))&gt;=1),
" Error: Position at the end of the period is not equal to: position at the beginning of the period+increase in assets-decrease in assets+exchange rate changes+price changes+other changes+rectifications.",
""),
IF(AND(NOT(ISBLANK($D324)),$D324&lt;0),
" Error: Position at the beginning of the period must be a positive amount.",
""),
IF(AND(NOT(ISBLANK($K324)),$K324&lt;0),
" Error: Position at the end of the period must be a positive amount.",
""),
IF(AND(NOT(ISBLANK($K324)),
    $K324&gt;0,
    OR(ISBLANK('T03.05'!$J324),
        'T03.05'!$J324&lt;=0,
        ISBLANK('T04.04'!$K324),
        'T04.04'!$K324&lt;=0)),
" Warning: If at least one of the forms T03.05,T04.03,T04.04 contains data other than zero,also the other two forms must be completed.",
"")))</f>
        <v/>
      </c>
    </row>
    <row r="325" spans="1:13">
      <c r="A325" s="20"/>
      <c r="B325" s="20"/>
      <c r="C325" s="20"/>
      <c r="D325" s="15"/>
      <c r="E325" s="15"/>
      <c r="F325" s="15"/>
      <c r="G325" s="15"/>
      <c r="H325" s="15"/>
      <c r="I325" s="15"/>
      <c r="J325" s="15"/>
      <c r="K325" s="15"/>
      <c r="M325" s="30" t="str">
        <f>IF(COUNTA(D325:K325)=0,"",_xlfn.CONCAT(,
IF(AND(NOT(ISBLANK($K325)),
    ABS($K325-(($D325+$E325+$G325+$H325+$I325+$J325)-$F325))&gt;=1),
" Error: Position at the end of the period is not equal to: position at the beginning of the period+increase in assets-decrease in assets+exchange rate changes+price changes+other changes+rectifications.",
""),
IF(AND(NOT(ISBLANK($D325)),$D325&lt;0),
" Error: Position at the beginning of the period must be a positive amount.",
""),
IF(AND(NOT(ISBLANK($K325)),$K325&lt;0),
" Error: Position at the end of the period must be a positive amount.",
""),
IF(AND(NOT(ISBLANK($K325)),
    $K325&gt;0,
    OR(ISBLANK('T03.05'!$J325),
        'T03.05'!$J325&lt;=0,
        ISBLANK('T04.04'!$K325),
        'T04.04'!$K325&lt;=0)),
" Warning: If at least one of the forms T03.05,T04.03,T04.04 contains data other than zero,also the other two forms must be completed.",
"")))</f>
        <v/>
      </c>
    </row>
    <row r="326" spans="1:13">
      <c r="A326" s="20"/>
      <c r="B326" s="20"/>
      <c r="C326" s="20"/>
      <c r="D326" s="15"/>
      <c r="E326" s="15"/>
      <c r="F326" s="15"/>
      <c r="G326" s="15"/>
      <c r="H326" s="15"/>
      <c r="I326" s="15"/>
      <c r="J326" s="15"/>
      <c r="K326" s="15"/>
      <c r="M326" s="30" t="str">
        <f>IF(COUNTA(D326:K326)=0,"",_xlfn.CONCAT(,
IF(AND(NOT(ISBLANK($K326)),
    ABS($K326-(($D326+$E326+$G326+$H326+$I326+$J326)-$F326))&gt;=1),
" Error: Position at the end of the period is not equal to: position at the beginning of the period+increase in assets-decrease in assets+exchange rate changes+price changes+other changes+rectifications.",
""),
IF(AND(NOT(ISBLANK($D326)),$D326&lt;0),
" Error: Position at the beginning of the period must be a positive amount.",
""),
IF(AND(NOT(ISBLANK($K326)),$K326&lt;0),
" Error: Position at the end of the period must be a positive amount.",
""),
IF(AND(NOT(ISBLANK($K326)),
    $K326&gt;0,
    OR(ISBLANK('T03.05'!$J326),
        'T03.05'!$J326&lt;=0,
        ISBLANK('T04.04'!$K326),
        'T04.04'!$K326&lt;=0)),
" Warning: If at least one of the forms T03.05,T04.03,T04.04 contains data other than zero,also the other two forms must be completed.",
"")))</f>
        <v/>
      </c>
    </row>
    <row r="327" spans="1:13">
      <c r="A327" s="20"/>
      <c r="B327" s="20"/>
      <c r="C327" s="20"/>
      <c r="D327" s="15"/>
      <c r="E327" s="15"/>
      <c r="F327" s="15"/>
      <c r="G327" s="15"/>
      <c r="H327" s="15"/>
      <c r="I327" s="15"/>
      <c r="J327" s="15"/>
      <c r="K327" s="15"/>
      <c r="M327" s="30" t="str">
        <f>IF(COUNTA(D327:K327)=0,"",_xlfn.CONCAT(,
IF(AND(NOT(ISBLANK($K327)),
    ABS($K327-(($D327+$E327+$G327+$H327+$I327+$J327)-$F327))&gt;=1),
" Error: Position at the end of the period is not equal to: position at the beginning of the period+increase in assets-decrease in assets+exchange rate changes+price changes+other changes+rectifications.",
""),
IF(AND(NOT(ISBLANK($D327)),$D327&lt;0),
" Error: Position at the beginning of the period must be a positive amount.",
""),
IF(AND(NOT(ISBLANK($K327)),$K327&lt;0),
" Error: Position at the end of the period must be a positive amount.",
""),
IF(AND(NOT(ISBLANK($K327)),
    $K327&gt;0,
    OR(ISBLANK('T03.05'!$J327),
        'T03.05'!$J327&lt;=0,
        ISBLANK('T04.04'!$K327),
        'T04.04'!$K327&lt;=0)),
" Warning: If at least one of the forms T03.05,T04.03,T04.04 contains data other than zero,also the other two forms must be completed.",
"")))</f>
        <v/>
      </c>
    </row>
    <row r="328" spans="1:13">
      <c r="A328" s="20"/>
      <c r="B328" s="20"/>
      <c r="C328" s="20"/>
      <c r="D328" s="15"/>
      <c r="E328" s="15"/>
      <c r="F328" s="15"/>
      <c r="G328" s="15"/>
      <c r="H328" s="15"/>
      <c r="I328" s="15"/>
      <c r="J328" s="15"/>
      <c r="K328" s="15"/>
      <c r="M328" s="30" t="str">
        <f>IF(COUNTA(D328:K328)=0,"",_xlfn.CONCAT(,
IF(AND(NOT(ISBLANK($K328)),
    ABS($K328-(($D328+$E328+$G328+$H328+$I328+$J328)-$F328))&gt;=1),
" Error: Position at the end of the period is not equal to: position at the beginning of the period+increase in assets-decrease in assets+exchange rate changes+price changes+other changes+rectifications.",
""),
IF(AND(NOT(ISBLANK($D328)),$D328&lt;0),
" Error: Position at the beginning of the period must be a positive amount.",
""),
IF(AND(NOT(ISBLANK($K328)),$K328&lt;0),
" Error: Position at the end of the period must be a positive amount.",
""),
IF(AND(NOT(ISBLANK($K328)),
    $K328&gt;0,
    OR(ISBLANK('T03.05'!$J328),
        'T03.05'!$J328&lt;=0,
        ISBLANK('T04.04'!$K328),
        'T04.04'!$K328&lt;=0)),
" Warning: If at least one of the forms T03.05,T04.03,T04.04 contains data other than zero,also the other two forms must be completed.",
"")))</f>
        <v/>
      </c>
    </row>
    <row r="329" spans="1:13">
      <c r="A329" s="20"/>
      <c r="B329" s="20"/>
      <c r="C329" s="20"/>
      <c r="D329" s="15"/>
      <c r="E329" s="15"/>
      <c r="F329" s="15"/>
      <c r="G329" s="15"/>
      <c r="H329" s="15"/>
      <c r="I329" s="15"/>
      <c r="J329" s="15"/>
      <c r="K329" s="15"/>
      <c r="M329" s="30" t="str">
        <f>IF(COUNTA(D329:K329)=0,"",_xlfn.CONCAT(,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IF(AND(NOT(ISBLANK($D329)),$D329&lt;0),
" Error: Position at the beginning of the period must be a positive amount.",
""),
IF(AND(NOT(ISBLANK($K329)),$K329&lt;0),
" Error: Position at the end of the period must be a positive amount.",
""),
IF(AND(NOT(ISBLANK($K329)),
    $K329&gt;0,
    OR(ISBLANK('T03.05'!$J329),
        'T03.05'!$J329&lt;=0,
        ISBLANK('T04.04'!$K329),
        'T04.04'!$K329&lt;=0)),
" Warning: If at least one of the forms T03.05,T04.03,T04.04 contains data other than zero,also the other two forms must be completed.",
"")))</f>
        <v/>
      </c>
    </row>
    <row r="330" spans="1:13">
      <c r="A330" s="20"/>
      <c r="B330" s="20"/>
      <c r="C330" s="20"/>
      <c r="D330" s="15"/>
      <c r="E330" s="15"/>
      <c r="F330" s="15"/>
      <c r="G330" s="15"/>
      <c r="H330" s="15"/>
      <c r="I330" s="15"/>
      <c r="J330" s="15"/>
      <c r="K330" s="15"/>
      <c r="M330" s="30" t="str">
        <f>IF(COUNTA(D330:K330)=0,"",_xlfn.CONCAT(,
IF(AND(NOT(ISBLANK($K330)),
    ABS($K330-(($D330+$E330+$G330+$H330+$I330+$J330)-$F330))&gt;=1),
" Error: Position at the end of the period is not equal to: position at the beginning of the period+increase in assets-decrease in assets+exchange rate changes+price changes+other changes+rectifications.",
""),
IF(AND(NOT(ISBLANK($D330)),$D330&lt;0),
" Error: Position at the beginning of the period must be a positive amount.",
""),
IF(AND(NOT(ISBLANK($K330)),$K330&lt;0),
" Error: Position at the end of the period must be a positive amount.",
""),
IF(AND(NOT(ISBLANK($K330)),
    $K330&gt;0,
    OR(ISBLANK('T03.05'!$J330),
        'T03.05'!$J330&lt;=0,
        ISBLANK('T04.04'!$K330),
        'T04.04'!$K330&lt;=0)),
" Warning: If at least one of the forms T03.05,T04.03,T04.04 contains data other than zero,also the other two forms must be completed.",
"")))</f>
        <v/>
      </c>
    </row>
    <row r="331" spans="1:13">
      <c r="A331" s="20"/>
      <c r="B331" s="20"/>
      <c r="C331" s="20"/>
      <c r="D331" s="15"/>
      <c r="E331" s="15"/>
      <c r="F331" s="15"/>
      <c r="G331" s="15"/>
      <c r="H331" s="15"/>
      <c r="I331" s="15"/>
      <c r="J331" s="15"/>
      <c r="K331" s="15"/>
      <c r="M331" s="30" t="str">
        <f>IF(COUNTA(D331:K331)=0,"",_xlfn.CONCAT(,
IF(AND(NOT(ISBLANK($K331)),
    ABS($K331-(($D331+$E331+$G331+$H331+$I331+$J331)-$F331))&gt;=1),
" Error: Position at the end of the period is not equal to: position at the beginning of the period+increase in assets-decrease in assets+exchange rate changes+price changes+other changes+rectifications.",
""),
IF(AND(NOT(ISBLANK($D331)),$D331&lt;0),
" Error: Position at the beginning of the period must be a positive amount.",
""),
IF(AND(NOT(ISBLANK($K331)),$K331&lt;0),
" Error: Position at the end of the period must be a positive amount.",
""),
IF(AND(NOT(ISBLANK($K331)),
    $K331&gt;0,
    OR(ISBLANK('T03.05'!$J331),
        'T03.05'!$J331&lt;=0,
        ISBLANK('T04.04'!$K331),
        'T04.04'!$K331&lt;=0)),
" Warning: If at least one of the forms T03.05,T04.03,T04.04 contains data other than zero,also the other two forms must be completed.",
"")))</f>
        <v/>
      </c>
    </row>
    <row r="332" spans="1:13">
      <c r="A332" s="20"/>
      <c r="B332" s="20"/>
      <c r="C332" s="20"/>
      <c r="D332" s="15"/>
      <c r="E332" s="15"/>
      <c r="F332" s="15"/>
      <c r="G332" s="15"/>
      <c r="H332" s="15"/>
      <c r="I332" s="15"/>
      <c r="J332" s="15"/>
      <c r="K332" s="15"/>
      <c r="M332" s="30" t="str">
        <f>IF(COUNTA(D332:K332)=0,"",_xlfn.CONCAT(,
IF(AND(NOT(ISBLANK($K332)),
    ABS($K332-(($D332+$E332+$G332+$H332+$I332+$J332)-$F332))&gt;=1),
" Error: Position at the end of the period is not equal to: position at the beginning of the period+increase in assets-decrease in assets+exchange rate changes+price changes+other changes+rectifications.",
""),
IF(AND(NOT(ISBLANK($D332)),$D332&lt;0),
" Error: Position at the beginning of the period must be a positive amount.",
""),
IF(AND(NOT(ISBLANK($K332)),$K332&lt;0),
" Error: Position at the end of the period must be a positive amount.",
""),
IF(AND(NOT(ISBLANK($K332)),
    $K332&gt;0,
    OR(ISBLANK('T03.05'!$J332),
        'T03.05'!$J332&lt;=0,
        ISBLANK('T04.04'!$K332),
        'T04.04'!$K332&lt;=0)),
" Warning: If at least one of the forms T03.05,T04.03,T04.04 contains data other than zero,also the other two forms must be completed.",
"")))</f>
        <v/>
      </c>
    </row>
    <row r="333" spans="1:13">
      <c r="A333" s="20"/>
      <c r="B333" s="20"/>
      <c r="C333" s="20"/>
      <c r="D333" s="15"/>
      <c r="E333" s="15"/>
      <c r="F333" s="15"/>
      <c r="G333" s="15"/>
      <c r="H333" s="15"/>
      <c r="I333" s="15"/>
      <c r="J333" s="15"/>
      <c r="K333" s="15"/>
      <c r="M333" s="30" t="str">
        <f>IF(COUNTA(D333:K333)=0,"",_xlfn.CONCAT(,
IF(AND(NOT(ISBLANK($K333)),
    ABS($K333-(($D333+$E333+$G333+$H333+$I333+$J333)-$F333))&gt;=1),
" Error: Position at the end of the period is not equal to: position at the beginning of the period+increase in assets-decrease in assets+exchange rate changes+price changes+other changes+rectifications.",
""),
IF(AND(NOT(ISBLANK($D333)),$D333&lt;0),
" Error: Position at the beginning of the period must be a positive amount.",
""),
IF(AND(NOT(ISBLANK($K333)),$K333&lt;0),
" Error: Position at the end of the period must be a positive amount.",
""),
IF(AND(NOT(ISBLANK($K333)),
    $K333&gt;0,
    OR(ISBLANK('T03.05'!$J333),
        'T03.05'!$J333&lt;=0,
        ISBLANK('T04.04'!$K333),
        'T04.04'!$K333&lt;=0)),
" Warning: If at least one of the forms T03.05,T04.03,T04.04 contains data other than zero,also the other two forms must be completed.",
"")))</f>
        <v/>
      </c>
    </row>
    <row r="334" spans="1:13">
      <c r="A334" s="20"/>
      <c r="B334" s="20"/>
      <c r="C334" s="20"/>
      <c r="D334" s="15"/>
      <c r="E334" s="15"/>
      <c r="F334" s="15"/>
      <c r="G334" s="15"/>
      <c r="H334" s="15"/>
      <c r="I334" s="15"/>
      <c r="J334" s="15"/>
      <c r="K334" s="15"/>
      <c r="M334" s="30" t="str">
        <f>IF(COUNTA(D334:K334)=0,"",_xlfn.CONCAT(,
IF(AND(NOT(ISBLANK($K334)),
    ABS($K334-(($D334+$E334+$G334+$H334+$I334+$J334)-$F334))&gt;=1),
" Error: Position at the end of the period is not equal to: position at the beginning of the period+increase in assets-decrease in assets+exchange rate changes+price changes+other changes+rectifications.",
""),
IF(AND(NOT(ISBLANK($D334)),$D334&lt;0),
" Error: Position at the beginning of the period must be a positive amount.",
""),
IF(AND(NOT(ISBLANK($K334)),$K334&lt;0),
" Error: Position at the end of the period must be a positive amount.",
""),
IF(AND(NOT(ISBLANK($K334)),
    $K334&gt;0,
    OR(ISBLANK('T03.05'!$J334),
        'T03.05'!$J334&lt;=0,
        ISBLANK('T04.04'!$K334),
        'T04.04'!$K334&lt;=0)),
" Warning: If at least one of the forms T03.05,T04.03,T04.04 contains data other than zero,also the other two forms must be completed.",
"")))</f>
        <v/>
      </c>
    </row>
    <row r="335" spans="1:13">
      <c r="A335" s="20"/>
      <c r="B335" s="20"/>
      <c r="C335" s="20"/>
      <c r="D335" s="15"/>
      <c r="E335" s="15"/>
      <c r="F335" s="15"/>
      <c r="G335" s="15"/>
      <c r="H335" s="15"/>
      <c r="I335" s="15"/>
      <c r="J335" s="15"/>
      <c r="K335" s="15"/>
      <c r="M335" s="30" t="str">
        <f>IF(COUNTA(D335:K335)=0,"",_xlfn.CONCAT(,
IF(AND(NOT(ISBLANK($K335)),
    ABS($K335-(($D335+$E335+$G335+$H335+$I335+$J335)-$F335))&gt;=1),
" Error: Position at the end of the period is not equal to: position at the beginning of the period+increase in assets-decrease in assets+exchange rate changes+price changes+other changes+rectifications.",
""),
IF(AND(NOT(ISBLANK($D335)),$D335&lt;0),
" Error: Position at the beginning of the period must be a positive amount.",
""),
IF(AND(NOT(ISBLANK($K335)),$K335&lt;0),
" Error: Position at the end of the period must be a positive amount.",
""),
IF(AND(NOT(ISBLANK($K335)),
    $K335&gt;0,
    OR(ISBLANK('T03.05'!$J335),
        'T03.05'!$J335&lt;=0,
        ISBLANK('T04.04'!$K335),
        'T04.04'!$K335&lt;=0)),
" Warning: If at least one of the forms T03.05,T04.03,T04.04 contains data other than zero,also the other two forms must be completed.",
"")))</f>
        <v/>
      </c>
    </row>
    <row r="336" spans="1:13">
      <c r="A336" s="20"/>
      <c r="B336" s="20"/>
      <c r="C336" s="20"/>
      <c r="D336" s="15"/>
      <c r="E336" s="15"/>
      <c r="F336" s="15"/>
      <c r="G336" s="15"/>
      <c r="H336" s="15"/>
      <c r="I336" s="15"/>
      <c r="J336" s="15"/>
      <c r="K336" s="15"/>
      <c r="M336" s="30" t="str">
        <f>IF(COUNTA(D336:K336)=0,"",_xlfn.CONCAT(,
IF(AND(NOT(ISBLANK($K336)),
    ABS($K336-(($D336+$E336+$G336+$H336+$I336+$J336)-$F336))&gt;=1),
" Error: Position at the end of the period is not equal to: position at the beginning of the period+increase in assets-decrease in assets+exchange rate changes+price changes+other changes+rectifications.",
""),
IF(AND(NOT(ISBLANK($D336)),$D336&lt;0),
" Error: Position at the beginning of the period must be a positive amount.",
""),
IF(AND(NOT(ISBLANK($K336)),$K336&lt;0),
" Error: Position at the end of the period must be a positive amount.",
""),
IF(AND(NOT(ISBLANK($K336)),
    $K336&gt;0,
    OR(ISBLANK('T03.05'!$J336),
        'T03.05'!$J336&lt;=0,
        ISBLANK('T04.04'!$K336),
        'T04.04'!$K336&lt;=0)),
" Warning: If at least one of the forms T03.05,T04.03,T04.04 contains data other than zero,also the other two forms must be completed.",
"")))</f>
        <v/>
      </c>
    </row>
    <row r="337" spans="1:13">
      <c r="A337" s="20"/>
      <c r="B337" s="20"/>
      <c r="C337" s="20"/>
      <c r="D337" s="15"/>
      <c r="E337" s="15"/>
      <c r="F337" s="15"/>
      <c r="G337" s="15"/>
      <c r="H337" s="15"/>
      <c r="I337" s="15"/>
      <c r="J337" s="15"/>
      <c r="K337" s="15"/>
      <c r="M337" s="30" t="str">
        <f>IF(COUNTA(D337:K337)=0,"",_xlfn.CONCAT(,
IF(AND(NOT(ISBLANK($K337)),
    ABS($K337-(($D337+$E337+$G337+$H337+$I337+$J337)-$F337))&gt;=1),
" Error: Position at the end of the period is not equal to: position at the beginning of the period+increase in assets-decrease in assets+exchange rate changes+price changes+other changes+rectifications.",
""),
IF(AND(NOT(ISBLANK($D337)),$D337&lt;0),
" Error: Position at the beginning of the period must be a positive amount.",
""),
IF(AND(NOT(ISBLANK($K337)),$K337&lt;0),
" Error: Position at the end of the period must be a positive amount.",
""),
IF(AND(NOT(ISBLANK($K337)),
    $K337&gt;0,
    OR(ISBLANK('T03.05'!$J337),
        'T03.05'!$J337&lt;=0,
        ISBLANK('T04.04'!$K337),
        'T04.04'!$K337&lt;=0)),
" Warning: If at least one of the forms T03.05,T04.03,T04.04 contains data other than zero,also the other two forms must be completed.",
"")))</f>
        <v/>
      </c>
    </row>
    <row r="338" spans="1:13">
      <c r="A338" s="20"/>
      <c r="B338" s="20"/>
      <c r="C338" s="20"/>
      <c r="D338" s="15"/>
      <c r="E338" s="15"/>
      <c r="F338" s="15"/>
      <c r="G338" s="15"/>
      <c r="H338" s="15"/>
      <c r="I338" s="15"/>
      <c r="J338" s="15"/>
      <c r="K338" s="15"/>
      <c r="M338" s="30" t="str">
        <f>IF(COUNTA(D338:K338)=0,"",_xlfn.CONCAT(,
IF(AND(NOT(ISBLANK($K338)),
    ABS($K338-(($D338+$E338+$G338+$H338+$I338+$J338)-$F338))&gt;=1),
" Error: Position at the end of the period is not equal to: position at the beginning of the period+increase in assets-decrease in assets+exchange rate changes+price changes+other changes+rectifications.",
""),
IF(AND(NOT(ISBLANK($D338)),$D338&lt;0),
" Error: Position at the beginning of the period must be a positive amount.",
""),
IF(AND(NOT(ISBLANK($K338)),$K338&lt;0),
" Error: Position at the end of the period must be a positive amount.",
""),
IF(AND(NOT(ISBLANK($K338)),
    $K338&gt;0,
    OR(ISBLANK('T03.05'!$J338),
        'T03.05'!$J338&lt;=0,
        ISBLANK('T04.04'!$K338),
        'T04.04'!$K338&lt;=0)),
" Warning: If at least one of the forms T03.05,T04.03,T04.04 contains data other than zero,also the other two forms must be completed.",
"")))</f>
        <v/>
      </c>
    </row>
    <row r="339" spans="1:13">
      <c r="A339" s="20"/>
      <c r="B339" s="20"/>
      <c r="C339" s="20"/>
      <c r="D339" s="15"/>
      <c r="E339" s="15"/>
      <c r="F339" s="15"/>
      <c r="G339" s="15"/>
      <c r="H339" s="15"/>
      <c r="I339" s="15"/>
      <c r="J339" s="15"/>
      <c r="K339" s="15"/>
      <c r="M339" s="30" t="str">
        <f>IF(COUNTA(D339:K339)=0,"",_xlfn.CONCAT(,
IF(AND(NOT(ISBLANK($K339)),
    ABS($K339-(($D339+$E339+$G339+$H339+$I339+$J339)-$F339))&gt;=1),
" Error: Position at the end of the period is not equal to: position at the beginning of the period+increase in assets-decrease in assets+exchange rate changes+price changes+other changes+rectifications.",
""),
IF(AND(NOT(ISBLANK($D339)),$D339&lt;0),
" Error: Position at the beginning of the period must be a positive amount.",
""),
IF(AND(NOT(ISBLANK($K339)),$K339&lt;0),
" Error: Position at the end of the period must be a positive amount.",
""),
IF(AND(NOT(ISBLANK($K339)),
    $K339&gt;0,
    OR(ISBLANK('T03.05'!$J339),
        'T03.05'!$J339&lt;=0,
        ISBLANK('T04.04'!$K339),
        'T04.04'!$K339&lt;=0)),
" Warning: If at least one of the forms T03.05,T04.03,T04.04 contains data other than zero,also the other two forms must be completed.",
"")))</f>
        <v/>
      </c>
    </row>
    <row r="340" spans="1:13">
      <c r="A340" s="20"/>
      <c r="B340" s="20"/>
      <c r="C340" s="20"/>
      <c r="D340" s="15"/>
      <c r="E340" s="15"/>
      <c r="F340" s="15"/>
      <c r="G340" s="15"/>
      <c r="H340" s="15"/>
      <c r="I340" s="15"/>
      <c r="J340" s="15"/>
      <c r="K340" s="15"/>
      <c r="M340" s="30" t="str">
        <f>IF(COUNTA(D340:K340)=0,"",_xlfn.CONCAT(,
IF(AND(NOT(ISBLANK($K340)),
    ABS($K340-(($D340+$E340+$G340+$H340+$I340+$J340)-$F340))&gt;=1),
" Error: Position at the end of the period is not equal to: position at the beginning of the period+increase in assets-decrease in assets+exchange rate changes+price changes+other changes+rectifications.",
""),
IF(AND(NOT(ISBLANK($D340)),$D340&lt;0),
" Error: Position at the beginning of the period must be a positive amount.",
""),
IF(AND(NOT(ISBLANK($K340)),$K340&lt;0),
" Error: Position at the end of the period must be a positive amount.",
""),
IF(AND(NOT(ISBLANK($K340)),
    $K340&gt;0,
    OR(ISBLANK('T03.05'!$J340),
        'T03.05'!$J340&lt;=0,
        ISBLANK('T04.04'!$K340),
        'T04.04'!$K340&lt;=0)),
" Warning: If at least one of the forms T03.05,T04.03,T04.04 contains data other than zero,also the other two forms must be completed.",
"")))</f>
        <v/>
      </c>
    </row>
    <row r="341" spans="1:13">
      <c r="A341" s="20"/>
      <c r="B341" s="20"/>
      <c r="C341" s="20"/>
      <c r="D341" s="15"/>
      <c r="E341" s="15"/>
      <c r="F341" s="15"/>
      <c r="G341" s="15"/>
      <c r="H341" s="15"/>
      <c r="I341" s="15"/>
      <c r="J341" s="15"/>
      <c r="K341" s="15"/>
      <c r="M341" s="30" t="str">
        <f>IF(COUNTA(D341:K341)=0,"",_xlfn.CONCAT(,
IF(AND(NOT(ISBLANK($K341)),
    ABS($K341-(($D341+$E341+$G341+$H341+$I341+$J341)-$F341))&gt;=1),
" Error: Position at the end of the period is not equal to: position at the beginning of the period+increase in assets-decrease in assets+exchange rate changes+price changes+other changes+rectifications.",
""),
IF(AND(NOT(ISBLANK($D341)),$D341&lt;0),
" Error: Position at the beginning of the period must be a positive amount.",
""),
IF(AND(NOT(ISBLANK($K341)),$K341&lt;0),
" Error: Position at the end of the period must be a positive amount.",
""),
IF(AND(NOT(ISBLANK($K341)),
    $K341&gt;0,
    OR(ISBLANK('T03.05'!$J341),
        'T03.05'!$J341&lt;=0,
        ISBLANK('T04.04'!$K341),
        'T04.04'!$K341&lt;=0)),
" Warning: If at least one of the forms T03.05,T04.03,T04.04 contains data other than zero,also the other two forms must be completed.",
"")))</f>
        <v/>
      </c>
    </row>
    <row r="342" spans="1:13">
      <c r="A342" s="20"/>
      <c r="B342" s="20"/>
      <c r="C342" s="20"/>
      <c r="D342" s="15"/>
      <c r="E342" s="15"/>
      <c r="F342" s="15"/>
      <c r="G342" s="15"/>
      <c r="H342" s="15"/>
      <c r="I342" s="15"/>
      <c r="J342" s="15"/>
      <c r="K342" s="15"/>
      <c r="M342" s="30" t="str">
        <f>IF(COUNTA(D342:K342)=0,"",_xlfn.CONCAT(,
IF(AND(NOT(ISBLANK($K342)),
    ABS($K342-(($D342+$E342+$G342+$H342+$I342+$J342)-$F342))&gt;=1),
" Error: Position at the end of the period is not equal to: position at the beginning of the period+increase in assets-decrease in assets+exchange rate changes+price changes+other changes+rectifications.",
""),
IF(AND(NOT(ISBLANK($D342)),$D342&lt;0),
" Error: Position at the beginning of the period must be a positive amount.",
""),
IF(AND(NOT(ISBLANK($K342)),$K342&lt;0),
" Error: Position at the end of the period must be a positive amount.",
""),
IF(AND(NOT(ISBLANK($K342)),
    $K342&gt;0,
    OR(ISBLANK('T03.05'!$J342),
        'T03.05'!$J342&lt;=0,
        ISBLANK('T04.04'!$K342),
        'T04.04'!$K342&lt;=0)),
" Warning: If at least one of the forms T03.05,T04.03,T04.04 contains data other than zero,also the other two forms must be completed.",
"")))</f>
        <v/>
      </c>
    </row>
    <row r="343" spans="1:13">
      <c r="A343" s="20"/>
      <c r="B343" s="20"/>
      <c r="C343" s="20"/>
      <c r="D343" s="15"/>
      <c r="E343" s="15"/>
      <c r="F343" s="15"/>
      <c r="G343" s="15"/>
      <c r="H343" s="15"/>
      <c r="I343" s="15"/>
      <c r="J343" s="15"/>
      <c r="K343" s="15"/>
      <c r="M343" s="30" t="str">
        <f>IF(COUNTA(D343:K343)=0,"",_xlfn.CONCAT(,
IF(AND(NOT(ISBLANK($K343)),
    ABS($K343-(($D343+$E343+$G343+$H343+$I343+$J343)-$F343))&gt;=1),
" Error: Position at the end of the period is not equal to: position at the beginning of the period+increase in assets-decrease in assets+exchange rate changes+price changes+other changes+rectifications.",
""),
IF(AND(NOT(ISBLANK($D343)),$D343&lt;0),
" Error: Position at the beginning of the period must be a positive amount.",
""),
IF(AND(NOT(ISBLANK($K343)),$K343&lt;0),
" Error: Position at the end of the period must be a positive amount.",
""),
IF(AND(NOT(ISBLANK($K343)),
    $K343&gt;0,
    OR(ISBLANK('T03.05'!$J343),
        'T03.05'!$J343&lt;=0,
        ISBLANK('T04.04'!$K343),
        'T04.04'!$K343&lt;=0)),
" Warning: If at least one of the forms T03.05,T04.03,T04.04 contains data other than zero,also the other two forms must be completed.",
"")))</f>
        <v/>
      </c>
    </row>
    <row r="344" spans="1:13">
      <c r="A344" s="20"/>
      <c r="B344" s="20"/>
      <c r="C344" s="20"/>
      <c r="D344" s="15"/>
      <c r="E344" s="15"/>
      <c r="F344" s="15"/>
      <c r="G344" s="15"/>
      <c r="H344" s="15"/>
      <c r="I344" s="15"/>
      <c r="J344" s="15"/>
      <c r="K344" s="15"/>
      <c r="M344" s="30" t="str">
        <f>IF(COUNTA(D344:K344)=0,"",_xlfn.CONCAT(,
IF(AND(NOT(ISBLANK($K344)),
    ABS($K344-(($D344+$E344+$G344+$H344+$I344+$J344)-$F344))&gt;=1),
" Error: Position at the end of the period is not equal to: position at the beginning of the period+increase in assets-decrease in assets+exchange rate changes+price changes+other changes+rectifications.",
""),
IF(AND(NOT(ISBLANK($D344)),$D344&lt;0),
" Error: Position at the beginning of the period must be a positive amount.",
""),
IF(AND(NOT(ISBLANK($K344)),$K344&lt;0),
" Error: Position at the end of the period must be a positive amount.",
""),
IF(AND(NOT(ISBLANK($K344)),
    $K344&gt;0,
    OR(ISBLANK('T03.05'!$J344),
        'T03.05'!$J344&lt;=0,
        ISBLANK('T04.04'!$K344),
        'T04.04'!$K344&lt;=0)),
" Warning: If at least one of the forms T03.05,T04.03,T04.04 contains data other than zero,also the other two forms must be completed.",
"")))</f>
        <v/>
      </c>
    </row>
    <row r="345" spans="1:13">
      <c r="A345" s="20"/>
      <c r="B345" s="20"/>
      <c r="C345" s="20"/>
      <c r="D345" s="15"/>
      <c r="E345" s="15"/>
      <c r="F345" s="15"/>
      <c r="G345" s="15"/>
      <c r="H345" s="15"/>
      <c r="I345" s="15"/>
      <c r="J345" s="15"/>
      <c r="K345" s="15"/>
      <c r="M345" s="30" t="str">
        <f>IF(COUNTA(D345:K345)=0,"",_xlfn.CONCAT(,
IF(AND(NOT(ISBLANK($K345)),
    ABS($K345-(($D345+$E345+$G345+$H345+$I345+$J345)-$F345))&gt;=1),
" Error: Position at the end of the period is not equal to: position at the beginning of the period+increase in assets-decrease in assets+exchange rate changes+price changes+other changes+rectifications.",
""),
IF(AND(NOT(ISBLANK($D345)),$D345&lt;0),
" Error: Position at the beginning of the period must be a positive amount.",
""),
IF(AND(NOT(ISBLANK($K345)),$K345&lt;0),
" Error: Position at the end of the period must be a positive amount.",
""),
IF(AND(NOT(ISBLANK($K345)),
    $K345&gt;0,
    OR(ISBLANK('T03.05'!$J345),
        'T03.05'!$J345&lt;=0,
        ISBLANK('T04.04'!$K345),
        'T04.04'!$K345&lt;=0)),
" Warning: If at least one of the forms T03.05,T04.03,T04.04 contains data other than zero,also the other two forms must be completed.",
"")))</f>
        <v/>
      </c>
    </row>
    <row r="346" spans="1:13">
      <c r="A346" s="20"/>
      <c r="B346" s="20"/>
      <c r="C346" s="20"/>
      <c r="D346" s="15"/>
      <c r="E346" s="15"/>
      <c r="F346" s="15"/>
      <c r="G346" s="15"/>
      <c r="H346" s="15"/>
      <c r="I346" s="15"/>
      <c r="J346" s="15"/>
      <c r="K346" s="15"/>
      <c r="M346" s="30" t="str">
        <f>IF(COUNTA(D346:K346)=0,"",_xlfn.CONCAT(,
IF(AND(NOT(ISBLANK($K346)),
    ABS($K346-(($D346+$E346+$G346+$H346+$I346+$J346)-$F346))&gt;=1),
" Error: Position at the end of the period is not equal to: position at the beginning of the period+increase in assets-decrease in assets+exchange rate changes+price changes+other changes+rectifications.",
""),
IF(AND(NOT(ISBLANK($D346)),$D346&lt;0),
" Error: Position at the beginning of the period must be a positive amount.",
""),
IF(AND(NOT(ISBLANK($K346)),$K346&lt;0),
" Error: Position at the end of the period must be a positive amount.",
""),
IF(AND(NOT(ISBLANK($K346)),
    $K346&gt;0,
    OR(ISBLANK('T03.05'!$J346),
        'T03.05'!$J346&lt;=0,
        ISBLANK('T04.04'!$K346),
        'T04.04'!$K346&lt;=0)),
" Warning: If at least one of the forms T03.05,T04.03,T04.04 contains data other than zero,also the other two forms must be completed.",
"")))</f>
        <v/>
      </c>
    </row>
    <row r="347" spans="1:13">
      <c r="A347" s="20"/>
      <c r="B347" s="20"/>
      <c r="C347" s="20"/>
      <c r="D347" s="15"/>
      <c r="E347" s="15"/>
      <c r="F347" s="15"/>
      <c r="G347" s="15"/>
      <c r="H347" s="15"/>
      <c r="I347" s="15"/>
      <c r="J347" s="15"/>
      <c r="K347" s="15"/>
      <c r="M347" s="30" t="str">
        <f>IF(COUNTA(D347:K347)=0,"",_xlfn.CONCAT(,
IF(AND(NOT(ISBLANK($K347)),
    ABS($K347-(($D347+$E347+$G347+$H347+$I347+$J347)-$F347))&gt;=1),
" Error: Position at the end of the period is not equal to: position at the beginning of the period+increase in assets-decrease in assets+exchange rate changes+price changes+other changes+rectifications.",
""),
IF(AND(NOT(ISBLANK($D347)),$D347&lt;0),
" Error: Position at the beginning of the period must be a positive amount.",
""),
IF(AND(NOT(ISBLANK($K347)),$K347&lt;0),
" Error: Position at the end of the period must be a positive amount.",
""),
IF(AND(NOT(ISBLANK($K347)),
    $K347&gt;0,
    OR(ISBLANK('T03.05'!$J347),
        'T03.05'!$J347&lt;=0,
        ISBLANK('T04.04'!$K347),
        'T04.04'!$K347&lt;=0)),
" Warning: If at least one of the forms T03.05,T04.03,T04.04 contains data other than zero,also the other two forms must be completed.",
"")))</f>
        <v/>
      </c>
    </row>
    <row r="348" spans="1:13">
      <c r="A348" s="20"/>
      <c r="B348" s="20"/>
      <c r="C348" s="20"/>
      <c r="D348" s="15"/>
      <c r="E348" s="15"/>
      <c r="F348" s="15"/>
      <c r="G348" s="15"/>
      <c r="H348" s="15"/>
      <c r="I348" s="15"/>
      <c r="J348" s="15"/>
      <c r="K348" s="15"/>
      <c r="M348" s="30" t="str">
        <f>IF(COUNTA(D348:K348)=0,"",_xlfn.CONCAT(,
IF(AND(NOT(ISBLANK($K348)),
    ABS($K348-(($D348+$E348+$G348+$H348+$I348+$J348)-$F348))&gt;=1),
" Error: Position at the end of the period is not equal to: position at the beginning of the period+increase in assets-decrease in assets+exchange rate changes+price changes+other changes+rectifications.",
""),
IF(AND(NOT(ISBLANK($D348)),$D348&lt;0),
" Error: Position at the beginning of the period must be a positive amount.",
""),
IF(AND(NOT(ISBLANK($K348)),$K348&lt;0),
" Error: Position at the end of the period must be a positive amount.",
""),
IF(AND(NOT(ISBLANK($K348)),
    $K348&gt;0,
    OR(ISBLANK('T03.05'!$J348),
        'T03.05'!$J348&lt;=0,
        ISBLANK('T04.04'!$K348),
        'T04.04'!$K348&lt;=0)),
" Warning: If at least one of the forms T03.05,T04.03,T04.04 contains data other than zero,also the other two forms must be completed.",
"")))</f>
        <v/>
      </c>
    </row>
    <row r="349" spans="1:13">
      <c r="A349" s="20"/>
      <c r="B349" s="20"/>
      <c r="C349" s="20"/>
      <c r="D349" s="15"/>
      <c r="E349" s="15"/>
      <c r="F349" s="15"/>
      <c r="G349" s="15"/>
      <c r="H349" s="15"/>
      <c r="I349" s="15"/>
      <c r="J349" s="15"/>
      <c r="K349" s="15"/>
      <c r="M349" s="30" t="str">
        <f>IF(COUNTA(D349:K349)=0,"",_xlfn.CONCAT(,
IF(AND(NOT(ISBLANK($K349)),
    ABS($K349-(($D349+$E349+$G349+$H349+$I349+$J349)-$F349))&gt;=1),
" Error: Position at the end of the period is not equal to: position at the beginning of the period+increase in assets-decrease in assets+exchange rate changes+price changes+other changes+rectifications.",
""),
IF(AND(NOT(ISBLANK($D349)),$D349&lt;0),
" Error: Position at the beginning of the period must be a positive amount.",
""),
IF(AND(NOT(ISBLANK($K349)),$K349&lt;0),
" Error: Position at the end of the period must be a positive amount.",
""),
IF(AND(NOT(ISBLANK($K349)),
    $K349&gt;0,
    OR(ISBLANK('T03.05'!$J349),
        'T03.05'!$J349&lt;=0,
        ISBLANK('T04.04'!$K349),
        'T04.04'!$K349&lt;=0)),
" Warning: If at least one of the forms T03.05,T04.03,T04.04 contains data other than zero,also the other two forms must be completed.",
"")))</f>
        <v/>
      </c>
    </row>
    <row r="350" spans="1:13">
      <c r="A350" s="20"/>
      <c r="B350" s="20"/>
      <c r="C350" s="20"/>
      <c r="D350" s="15"/>
      <c r="E350" s="15"/>
      <c r="F350" s="15"/>
      <c r="G350" s="15"/>
      <c r="H350" s="15"/>
      <c r="I350" s="15"/>
      <c r="J350" s="15"/>
      <c r="K350" s="15"/>
      <c r="M350" s="30" t="str">
        <f>IF(COUNTA(D350:K350)=0,"",_xlfn.CONCAT(,
IF(AND(NOT(ISBLANK($K350)),
    ABS($K350-(($D350+$E350+$G350+$H350+$I350+$J350)-$F350))&gt;=1),
" Error: Position at the end of the period is not equal to: position at the beginning of the period+increase in assets-decrease in assets+exchange rate changes+price changes+other changes+rectifications.",
""),
IF(AND(NOT(ISBLANK($D350)),$D350&lt;0),
" Error: Position at the beginning of the period must be a positive amount.",
""),
IF(AND(NOT(ISBLANK($K350)),$K350&lt;0),
" Error: Position at the end of the period must be a positive amount.",
""),
IF(AND(NOT(ISBLANK($K350)),
    $K350&gt;0,
    OR(ISBLANK('T03.05'!$J350),
        'T03.05'!$J350&lt;=0,
        ISBLANK('T04.04'!$K350),
        'T04.04'!$K350&lt;=0)),
" Warning: If at least one of the forms T03.05,T04.03,T04.04 contains data other than zero,also the other two forms must be completed.",
"")))</f>
        <v/>
      </c>
    </row>
    <row r="351" spans="1:13">
      <c r="A351" s="20"/>
      <c r="B351" s="20"/>
      <c r="C351" s="20"/>
      <c r="D351" s="15"/>
      <c r="E351" s="15"/>
      <c r="F351" s="15"/>
      <c r="G351" s="15"/>
      <c r="H351" s="15"/>
      <c r="I351" s="15"/>
      <c r="J351" s="15"/>
      <c r="K351" s="15"/>
      <c r="M351" s="30" t="str">
        <f>IF(COUNTA(D351:K351)=0,"",_xlfn.CONCAT(,
IF(AND(NOT(ISBLANK($K351)),
    ABS($K351-(($D351+$E351+$G351+$H351+$I351+$J351)-$F351))&gt;=1),
" Error: Position at the end of the period is not equal to: position at the beginning of the period+increase in assets-decrease in assets+exchange rate changes+price changes+other changes+rectifications.",
""),
IF(AND(NOT(ISBLANK($D351)),$D351&lt;0),
" Error: Position at the beginning of the period must be a positive amount.",
""),
IF(AND(NOT(ISBLANK($K351)),$K351&lt;0),
" Error: Position at the end of the period must be a positive amount.",
""),
IF(AND(NOT(ISBLANK($K351)),
    $K351&gt;0,
    OR(ISBLANK('T03.05'!$J351),
        'T03.05'!$J351&lt;=0,
        ISBLANK('T04.04'!$K351),
        'T04.04'!$K351&lt;=0)),
" Warning: If at least one of the forms T03.05,T04.03,T04.04 contains data other than zero,also the other two forms must be completed.",
"")))</f>
        <v/>
      </c>
    </row>
    <row r="352" spans="1:13">
      <c r="A352" s="20"/>
      <c r="B352" s="20"/>
      <c r="C352" s="20"/>
      <c r="D352" s="15"/>
      <c r="E352" s="15"/>
      <c r="F352" s="15"/>
      <c r="G352" s="15"/>
      <c r="H352" s="15"/>
      <c r="I352" s="15"/>
      <c r="J352" s="15"/>
      <c r="K352" s="15"/>
      <c r="M352" s="30" t="str">
        <f>IF(COUNTA(D352:K352)=0,"",_xlfn.CONCAT(,
IF(AND(NOT(ISBLANK($K352)),
    ABS($K352-(($D352+$E352+$G352+$H352+$I352+$J352)-$F352))&gt;=1),
" Error: Position at the end of the period is not equal to: position at the beginning of the period+increase in assets-decrease in assets+exchange rate changes+price changes+other changes+rectifications.",
""),
IF(AND(NOT(ISBLANK($D352)),$D352&lt;0),
" Error: Position at the beginning of the period must be a positive amount.",
""),
IF(AND(NOT(ISBLANK($K352)),$K352&lt;0),
" Error: Position at the end of the period must be a positive amount.",
""),
IF(AND(NOT(ISBLANK($K352)),
    $K352&gt;0,
    OR(ISBLANK('T03.05'!$J352),
        'T03.05'!$J352&lt;=0,
        ISBLANK('T04.04'!$K352),
        'T04.04'!$K352&lt;=0)),
" Warning: If at least one of the forms T03.05,T04.03,T04.04 contains data other than zero,also the other two forms must be completed.",
"")))</f>
        <v/>
      </c>
    </row>
    <row r="353" spans="1:13">
      <c r="A353" s="20"/>
      <c r="B353" s="20"/>
      <c r="C353" s="20"/>
      <c r="D353" s="15"/>
      <c r="E353" s="15"/>
      <c r="F353" s="15"/>
      <c r="G353" s="15"/>
      <c r="H353" s="15"/>
      <c r="I353" s="15"/>
      <c r="J353" s="15"/>
      <c r="K353" s="15"/>
      <c r="M353" s="30" t="str">
        <f>IF(COUNTA(D353:K353)=0,"",_xlfn.CONCAT(,
IF(AND(NOT(ISBLANK($K353)),
    ABS($K353-(($D353+$E353+$G353+$H353+$I353+$J353)-$F353))&gt;=1),
" Error: Position at the end of the period is not equal to: position at the beginning of the period+increase in assets-decrease in assets+exchange rate changes+price changes+other changes+rectifications.",
""),
IF(AND(NOT(ISBLANK($D353)),$D353&lt;0),
" Error: Position at the beginning of the period must be a positive amount.",
""),
IF(AND(NOT(ISBLANK($K353)),$K353&lt;0),
" Error: Position at the end of the period must be a positive amount.",
""),
IF(AND(NOT(ISBLANK($K353)),
    $K353&gt;0,
    OR(ISBLANK('T03.05'!$J353),
        'T03.05'!$J353&lt;=0,
        ISBLANK('T04.04'!$K353),
        'T04.04'!$K353&lt;=0)),
" Warning: If at least one of the forms T03.05,T04.03,T04.04 contains data other than zero,also the other two forms must be completed.",
"")))</f>
        <v/>
      </c>
    </row>
    <row r="354" spans="1:13">
      <c r="A354" s="20"/>
      <c r="B354" s="20"/>
      <c r="C354" s="20"/>
      <c r="D354" s="15"/>
      <c r="E354" s="15"/>
      <c r="F354" s="15"/>
      <c r="G354" s="15"/>
      <c r="H354" s="15"/>
      <c r="I354" s="15"/>
      <c r="J354" s="15"/>
      <c r="K354" s="15"/>
      <c r="M354" s="30" t="str">
        <f>IF(COUNTA(D354:K354)=0,"",_xlfn.CONCAT(,
IF(AND(NOT(ISBLANK($K354)),
    ABS($K354-(($D354+$E354+$G354+$H354+$I354+$J354)-$F354))&gt;=1),
" Error: Position at the end of the period is not equal to: position at the beginning of the period+increase in assets-decrease in assets+exchange rate changes+price changes+other changes+rectifications.",
""),
IF(AND(NOT(ISBLANK($D354)),$D354&lt;0),
" Error: Position at the beginning of the period must be a positive amount.",
""),
IF(AND(NOT(ISBLANK($K354)),$K354&lt;0),
" Error: Position at the end of the period must be a positive amount.",
""),
IF(AND(NOT(ISBLANK($K354)),
    $K354&gt;0,
    OR(ISBLANK('T03.05'!$J354),
        'T03.05'!$J354&lt;=0,
        ISBLANK('T04.04'!$K354),
        'T04.04'!$K354&lt;=0)),
" Warning: If at least one of the forms T03.05,T04.03,T04.04 contains data other than zero,also the other two forms must be completed.",
"")))</f>
        <v/>
      </c>
    </row>
    <row r="355" spans="1:13">
      <c r="A355" s="20"/>
      <c r="B355" s="20"/>
      <c r="C355" s="20"/>
      <c r="D355" s="15"/>
      <c r="E355" s="15"/>
      <c r="F355" s="15"/>
      <c r="G355" s="15"/>
      <c r="H355" s="15"/>
      <c r="I355" s="15"/>
      <c r="J355" s="15"/>
      <c r="K355" s="15"/>
      <c r="M355" s="30" t="str">
        <f>IF(COUNTA(D355:K355)=0,"",_xlfn.CONCAT(,
IF(AND(NOT(ISBLANK($K355)),
    ABS($K355-(($D355+$E355+$G355+$H355+$I355+$J355)-$F355))&gt;=1),
" Error: Position at the end of the period is not equal to: position at the beginning of the period+increase in assets-decrease in assets+exchange rate changes+price changes+other changes+rectifications.",
""),
IF(AND(NOT(ISBLANK($D355)),$D355&lt;0),
" Error: Position at the beginning of the period must be a positive amount.",
""),
IF(AND(NOT(ISBLANK($K355)),$K355&lt;0),
" Error: Position at the end of the period must be a positive amount.",
""),
IF(AND(NOT(ISBLANK($K355)),
    $K355&gt;0,
    OR(ISBLANK('T03.05'!$J355),
        'T03.05'!$J355&lt;=0,
        ISBLANK('T04.04'!$K355),
        'T04.04'!$K355&lt;=0)),
" Warning: If at least one of the forms T03.05,T04.03,T04.04 contains data other than zero,also the other two forms must be completed.",
"")))</f>
        <v/>
      </c>
    </row>
    <row r="356" spans="1:13">
      <c r="A356" s="20"/>
      <c r="B356" s="20"/>
      <c r="C356" s="20"/>
      <c r="D356" s="15"/>
      <c r="E356" s="15"/>
      <c r="F356" s="15"/>
      <c r="G356" s="15"/>
      <c r="H356" s="15"/>
      <c r="I356" s="15"/>
      <c r="J356" s="15"/>
      <c r="K356" s="15"/>
      <c r="M356" s="30" t="str">
        <f>IF(COUNTA(D356:K356)=0,"",_xlfn.CONCAT(,
IF(AND(NOT(ISBLANK($K356)),
    ABS($K356-(($D356+$E356+$G356+$H356+$I356+$J356)-$F356))&gt;=1),
" Error: Position at the end of the period is not equal to: position at the beginning of the period+increase in assets-decrease in assets+exchange rate changes+price changes+other changes+rectifications.",
""),
IF(AND(NOT(ISBLANK($D356)),$D356&lt;0),
" Error: Position at the beginning of the period must be a positive amount.",
""),
IF(AND(NOT(ISBLANK($K356)),$K356&lt;0),
" Error: Position at the end of the period must be a positive amount.",
""),
IF(AND(NOT(ISBLANK($K356)),
    $K356&gt;0,
    OR(ISBLANK('T03.05'!$J356),
        'T03.05'!$J356&lt;=0,
        ISBLANK('T04.04'!$K356),
        'T04.04'!$K356&lt;=0)),
" Warning: If at least one of the forms T03.05,T04.03,T04.04 contains data other than zero,also the other two forms must be completed.",
"")))</f>
        <v/>
      </c>
    </row>
    <row r="357" spans="1:13">
      <c r="A357" s="20"/>
      <c r="B357" s="20"/>
      <c r="C357" s="20"/>
      <c r="D357" s="15"/>
      <c r="E357" s="15"/>
      <c r="F357" s="15"/>
      <c r="G357" s="15"/>
      <c r="H357" s="15"/>
      <c r="I357" s="15"/>
      <c r="J357" s="15"/>
      <c r="K357" s="15"/>
      <c r="M357" s="30" t="str">
        <f>IF(COUNTA(D357:K357)=0,"",_xlfn.CONCAT(,
IF(AND(NOT(ISBLANK($K357)),
    ABS($K357-(($D357+$E357+$G357+$H357+$I357+$J357)-$F357))&gt;=1),
" Error: Position at the end of the period is not equal to: position at the beginning of the period+increase in assets-decrease in assets+exchange rate changes+price changes+other changes+rectifications.",
""),
IF(AND(NOT(ISBLANK($D357)),$D357&lt;0),
" Error: Position at the beginning of the period must be a positive amount.",
""),
IF(AND(NOT(ISBLANK($K357)),$K357&lt;0),
" Error: Position at the end of the period must be a positive amount.",
""),
IF(AND(NOT(ISBLANK($K357)),
    $K357&gt;0,
    OR(ISBLANK('T03.05'!$J357),
        'T03.05'!$J357&lt;=0,
        ISBLANK('T04.04'!$K357),
        'T04.04'!$K357&lt;=0)),
" Warning: If at least one of the forms T03.05,T04.03,T04.04 contains data other than zero,also the other two forms must be completed.",
"")))</f>
        <v/>
      </c>
    </row>
    <row r="358" spans="1:13">
      <c r="A358" s="20"/>
      <c r="B358" s="20"/>
      <c r="C358" s="20"/>
      <c r="D358" s="15"/>
      <c r="E358" s="15"/>
      <c r="F358" s="15"/>
      <c r="G358" s="15"/>
      <c r="H358" s="15"/>
      <c r="I358" s="15"/>
      <c r="J358" s="15"/>
      <c r="K358" s="15"/>
      <c r="M358" s="30" t="str">
        <f>IF(COUNTA(D358:K358)=0,"",_xlfn.CONCAT(,
IF(AND(NOT(ISBLANK($K358)),
    ABS($K358-(($D358+$E358+$G358+$H358+$I358+$J358)-$F358))&gt;=1),
" Error: Position at the end of the period is not equal to: position at the beginning of the period+increase in assets-decrease in assets+exchange rate changes+price changes+other changes+rectifications.",
""),
IF(AND(NOT(ISBLANK($D358)),$D358&lt;0),
" Error: Position at the beginning of the period must be a positive amount.",
""),
IF(AND(NOT(ISBLANK($K358)),$K358&lt;0),
" Error: Position at the end of the period must be a positive amount.",
""),
IF(AND(NOT(ISBLANK($K358)),
    $K358&gt;0,
    OR(ISBLANK('T03.05'!$J358),
        'T03.05'!$J358&lt;=0,
        ISBLANK('T04.04'!$K358),
        'T04.04'!$K358&lt;=0)),
" Warning: If at least one of the forms T03.05,T04.03,T04.04 contains data other than zero,also the other two forms must be completed.",
"")))</f>
        <v/>
      </c>
    </row>
    <row r="359" spans="1:13">
      <c r="A359" s="20"/>
      <c r="B359" s="20"/>
      <c r="C359" s="20"/>
      <c r="D359" s="15"/>
      <c r="E359" s="15"/>
      <c r="F359" s="15"/>
      <c r="G359" s="15"/>
      <c r="H359" s="15"/>
      <c r="I359" s="15"/>
      <c r="J359" s="15"/>
      <c r="K359" s="15"/>
      <c r="M359" s="30" t="str">
        <f>IF(COUNTA(D359:K359)=0,"",_xlfn.CONCAT(,
IF(AND(NOT(ISBLANK($K359)),
    ABS($K359-(($D359+$E359+$G359+$H359+$I359+$J359)-$F359))&gt;=1),
" Error: Position at the end of the period is not equal to: position at the beginning of the period+increase in assets-decrease in assets+exchange rate changes+price changes+other changes+rectifications.",
""),
IF(AND(NOT(ISBLANK($D359)),$D359&lt;0),
" Error: Position at the beginning of the period must be a positive amount.",
""),
IF(AND(NOT(ISBLANK($K359)),$K359&lt;0),
" Error: Position at the end of the period must be a positive amount.",
""),
IF(AND(NOT(ISBLANK($K359)),
    $K359&gt;0,
    OR(ISBLANK('T03.05'!$J359),
        'T03.05'!$J359&lt;=0,
        ISBLANK('T04.04'!$K359),
        'T04.04'!$K359&lt;=0)),
" Warning: If at least one of the forms T03.05,T04.03,T04.04 contains data other than zero,also the other two forms must be completed.",
"")))</f>
        <v/>
      </c>
    </row>
    <row r="360" spans="1:13">
      <c r="A360" s="20"/>
      <c r="B360" s="20"/>
      <c r="C360" s="20"/>
      <c r="D360" s="15"/>
      <c r="E360" s="15"/>
      <c r="F360" s="15"/>
      <c r="G360" s="15"/>
      <c r="H360" s="15"/>
      <c r="I360" s="15"/>
      <c r="J360" s="15"/>
      <c r="K360" s="15"/>
      <c r="M360" s="30" t="str">
        <f>IF(COUNTA(D360:K360)=0,"",_xlfn.CONCAT(,
IF(AND(NOT(ISBLANK($K360)),
    ABS($K360-(($D360+$E360+$G360+$H360+$I360+$J360)-$F360))&gt;=1),
" Error: Position at the end of the period is not equal to: position at the beginning of the period+increase in assets-decrease in assets+exchange rate changes+price changes+other changes+rectifications.",
""),
IF(AND(NOT(ISBLANK($D360)),$D360&lt;0),
" Error: Position at the beginning of the period must be a positive amount.",
""),
IF(AND(NOT(ISBLANK($K360)),$K360&lt;0),
" Error: Position at the end of the period must be a positive amount.",
""),
IF(AND(NOT(ISBLANK($K360)),
    $K360&gt;0,
    OR(ISBLANK('T03.05'!$J360),
        'T03.05'!$J360&lt;=0,
        ISBLANK('T04.04'!$K360),
        'T04.04'!$K360&lt;=0)),
" Warning: If at least one of the forms T03.05,T04.03,T04.04 contains data other than zero,also the other two forms must be completed.",
"")))</f>
        <v/>
      </c>
    </row>
    <row r="361" spans="1:13">
      <c r="A361" s="20"/>
      <c r="B361" s="20"/>
      <c r="C361" s="20"/>
      <c r="D361" s="15"/>
      <c r="E361" s="15"/>
      <c r="F361" s="15"/>
      <c r="G361" s="15"/>
      <c r="H361" s="15"/>
      <c r="I361" s="15"/>
      <c r="J361" s="15"/>
      <c r="K361" s="15"/>
      <c r="M361" s="30" t="str">
        <f>IF(COUNTA(D361:K361)=0,"",_xlfn.CONCAT(,
IF(AND(NOT(ISBLANK($K361)),
    ABS($K361-(($D361+$E361+$G361+$H361+$I361+$J361)-$F361))&gt;=1),
" Error: Position at the end of the period is not equal to: position at the beginning of the period+increase in assets-decrease in assets+exchange rate changes+price changes+other changes+rectifications.",
""),
IF(AND(NOT(ISBLANK($D361)),$D361&lt;0),
" Error: Position at the beginning of the period must be a positive amount.",
""),
IF(AND(NOT(ISBLANK($K361)),$K361&lt;0),
" Error: Position at the end of the period must be a positive amount.",
""),
IF(AND(NOT(ISBLANK($K361)),
    $K361&gt;0,
    OR(ISBLANK('T03.05'!$J361),
        'T03.05'!$J361&lt;=0,
        ISBLANK('T04.04'!$K361),
        'T04.04'!$K361&lt;=0)),
" Warning: If at least one of the forms T03.05,T04.03,T04.04 contains data other than zero,also the other two forms must be completed.",
"")))</f>
        <v/>
      </c>
    </row>
    <row r="362" spans="1:13">
      <c r="A362" s="20"/>
      <c r="B362" s="20"/>
      <c r="C362" s="20"/>
      <c r="D362" s="15"/>
      <c r="E362" s="15"/>
      <c r="F362" s="15"/>
      <c r="G362" s="15"/>
      <c r="H362" s="15"/>
      <c r="I362" s="15"/>
      <c r="J362" s="15"/>
      <c r="K362" s="15"/>
      <c r="M362" s="30" t="str">
        <f>IF(COUNTA(D362:K362)=0,"",_xlfn.CONCAT(,
IF(AND(NOT(ISBLANK($K362)),
    ABS($K362-(($D362+$E362+$G362+$H362+$I362+$J362)-$F362))&gt;=1),
" Error: Position at the end of the period is not equal to: position at the beginning of the period+increase in assets-decrease in assets+exchange rate changes+price changes+other changes+rectifications.",
""),
IF(AND(NOT(ISBLANK($D362)),$D362&lt;0),
" Error: Position at the beginning of the period must be a positive amount.",
""),
IF(AND(NOT(ISBLANK($K362)),$K362&lt;0),
" Error: Position at the end of the period must be a positive amount.",
""),
IF(AND(NOT(ISBLANK($K362)),
    $K362&gt;0,
    OR(ISBLANK('T03.05'!$J362),
        'T03.05'!$J362&lt;=0,
        ISBLANK('T04.04'!$K362),
        'T04.04'!$K362&lt;=0)),
" Warning: If at least one of the forms T03.05,T04.03,T04.04 contains data other than zero,also the other two forms must be completed.",
"")))</f>
        <v/>
      </c>
    </row>
    <row r="363" spans="1:13">
      <c r="A363" s="20"/>
      <c r="B363" s="20"/>
      <c r="C363" s="20"/>
      <c r="D363" s="15"/>
      <c r="E363" s="15"/>
      <c r="F363" s="15"/>
      <c r="G363" s="15"/>
      <c r="H363" s="15"/>
      <c r="I363" s="15"/>
      <c r="J363" s="15"/>
      <c r="K363" s="15"/>
      <c r="M363" s="30" t="str">
        <f>IF(COUNTA(D363:K363)=0,"",_xlfn.CONCAT(,
IF(AND(NOT(ISBLANK($K363)),
    ABS($K363-(($D363+$E363+$G363+$H363+$I363+$J363)-$F363))&gt;=1),
" Error: Position at the end of the period is not equal to: position at the beginning of the period+increase in assets-decrease in assets+exchange rate changes+price changes+other changes+rectifications.",
""),
IF(AND(NOT(ISBLANK($D363)),$D363&lt;0),
" Error: Position at the beginning of the period must be a positive amount.",
""),
IF(AND(NOT(ISBLANK($K363)),$K363&lt;0),
" Error: Position at the end of the period must be a positive amount.",
""),
IF(AND(NOT(ISBLANK($K363)),
    $K363&gt;0,
    OR(ISBLANK('T03.05'!$J363),
        'T03.05'!$J363&lt;=0,
        ISBLANK('T04.04'!$K363),
        'T04.04'!$K363&lt;=0)),
" Warning: If at least one of the forms T03.05,T04.03,T04.04 contains data other than zero,also the other two forms must be completed.",
"")))</f>
        <v/>
      </c>
    </row>
    <row r="364" spans="1:13">
      <c r="A364" s="20"/>
      <c r="B364" s="20"/>
      <c r="C364" s="20"/>
      <c r="D364" s="15"/>
      <c r="E364" s="15"/>
      <c r="F364" s="15"/>
      <c r="G364" s="15"/>
      <c r="H364" s="15"/>
      <c r="I364" s="15"/>
      <c r="J364" s="15"/>
      <c r="K364" s="15"/>
      <c r="M364" s="30" t="str">
        <f>IF(COUNTA(D364:K364)=0,"",_xlfn.CONCAT(,
IF(AND(NOT(ISBLANK($K364)),
    ABS($K364-(($D364+$E364+$G364+$H364+$I364+$J364)-$F364))&gt;=1),
" Error: Position at the end of the period is not equal to: position at the beginning of the period+increase in assets-decrease in assets+exchange rate changes+price changes+other changes+rectifications.",
""),
IF(AND(NOT(ISBLANK($D364)),$D364&lt;0),
" Error: Position at the beginning of the period must be a positive amount.",
""),
IF(AND(NOT(ISBLANK($K364)),$K364&lt;0),
" Error: Position at the end of the period must be a positive amount.",
""),
IF(AND(NOT(ISBLANK($K364)),
    $K364&gt;0,
    OR(ISBLANK('T03.05'!$J364),
        'T03.05'!$J364&lt;=0,
        ISBLANK('T04.04'!$K364),
        'T04.04'!$K364&lt;=0)),
" Warning: If at least one of the forms T03.05,T04.03,T04.04 contains data other than zero,also the other two forms must be completed.",
"")))</f>
        <v/>
      </c>
    </row>
    <row r="365" spans="1:13">
      <c r="A365" s="20"/>
      <c r="B365" s="20"/>
      <c r="C365" s="20"/>
      <c r="D365" s="15"/>
      <c r="E365" s="15"/>
      <c r="F365" s="15"/>
      <c r="G365" s="15"/>
      <c r="H365" s="15"/>
      <c r="I365" s="15"/>
      <c r="J365" s="15"/>
      <c r="K365" s="15"/>
      <c r="M365" s="30" t="str">
        <f>IF(COUNTA(D365:K365)=0,"",_xlfn.CONCAT(,
IF(AND(NOT(ISBLANK($K365)),
    ABS($K365-(($D365+$E365+$G365+$H365+$I365+$J365)-$F365))&gt;=1),
" Error: Position at the end of the period is not equal to: position at the beginning of the period+increase in assets-decrease in assets+exchange rate changes+price changes+other changes+rectifications.",
""),
IF(AND(NOT(ISBLANK($D365)),$D365&lt;0),
" Error: Position at the beginning of the period must be a positive amount.",
""),
IF(AND(NOT(ISBLANK($K365)),$K365&lt;0),
" Error: Position at the end of the period must be a positive amount.",
""),
IF(AND(NOT(ISBLANK($K365)),
    $K365&gt;0,
    OR(ISBLANK('T03.05'!$J365),
        'T03.05'!$J365&lt;=0,
        ISBLANK('T04.04'!$K365),
        'T04.04'!$K365&lt;=0)),
" Warning: If at least one of the forms T03.05,T04.03,T04.04 contains data other than zero,also the other two forms must be completed.",
"")))</f>
        <v/>
      </c>
    </row>
    <row r="366" spans="1:13">
      <c r="A366" s="20"/>
      <c r="B366" s="20"/>
      <c r="C366" s="20"/>
      <c r="D366" s="15"/>
      <c r="E366" s="15"/>
      <c r="F366" s="15"/>
      <c r="G366" s="15"/>
      <c r="H366" s="15"/>
      <c r="I366" s="15"/>
      <c r="J366" s="15"/>
      <c r="K366" s="15"/>
      <c r="M366" s="30" t="str">
        <f>IF(COUNTA(D366:K366)=0,"",_xlfn.CONCAT(,
IF(AND(NOT(ISBLANK($K366)),
    ABS($K366-(($D366+$E366+$G366+$H366+$I366+$J366)-$F366))&gt;=1),
" Error: Position at the end of the period is not equal to: position at the beginning of the period+increase in assets-decrease in assets+exchange rate changes+price changes+other changes+rectifications.",
""),
IF(AND(NOT(ISBLANK($D366)),$D366&lt;0),
" Error: Position at the beginning of the period must be a positive amount.",
""),
IF(AND(NOT(ISBLANK($K366)),$K366&lt;0),
" Error: Position at the end of the period must be a positive amount.",
""),
IF(AND(NOT(ISBLANK($K366)),
    $K366&gt;0,
    OR(ISBLANK('T03.05'!$J366),
        'T03.05'!$J366&lt;=0,
        ISBLANK('T04.04'!$K366),
        'T04.04'!$K366&lt;=0)),
" Warning: If at least one of the forms T03.05,T04.03,T04.04 contains data other than zero,also the other two forms must be completed.",
"")))</f>
        <v/>
      </c>
    </row>
    <row r="367" spans="1:13">
      <c r="A367" s="20"/>
      <c r="B367" s="20"/>
      <c r="C367" s="20"/>
      <c r="D367" s="15"/>
      <c r="E367" s="15"/>
      <c r="F367" s="15"/>
      <c r="G367" s="15"/>
      <c r="H367" s="15"/>
      <c r="I367" s="15"/>
      <c r="J367" s="15"/>
      <c r="K367" s="15"/>
      <c r="M367" s="30" t="str">
        <f>IF(COUNTA(D367:K367)=0,"",_xlfn.CONCAT(,
IF(AND(NOT(ISBLANK($K367)),
    ABS($K367-(($D367+$E367+$G367+$H367+$I367+$J367)-$F367))&gt;=1),
" Error: Position at the end of the period is not equal to: position at the beginning of the period+increase in assets-decrease in assets+exchange rate changes+price changes+other changes+rectifications.",
""),
IF(AND(NOT(ISBLANK($D367)),$D367&lt;0),
" Error: Position at the beginning of the period must be a positive amount.",
""),
IF(AND(NOT(ISBLANK($K367)),$K367&lt;0),
" Error: Position at the end of the period must be a positive amount.",
""),
IF(AND(NOT(ISBLANK($K367)),
    $K367&gt;0,
    OR(ISBLANK('T03.05'!$J367),
        'T03.05'!$J367&lt;=0,
        ISBLANK('T04.04'!$K367),
        'T04.04'!$K367&lt;=0)),
" Warning: If at least one of the forms T03.05,T04.03,T04.04 contains data other than zero,also the other two forms must be completed.",
"")))</f>
        <v/>
      </c>
    </row>
    <row r="368" spans="1:13">
      <c r="A368" s="20"/>
      <c r="B368" s="20"/>
      <c r="C368" s="20"/>
      <c r="D368" s="15"/>
      <c r="E368" s="15"/>
      <c r="F368" s="15"/>
      <c r="G368" s="15"/>
      <c r="H368" s="15"/>
      <c r="I368" s="15"/>
      <c r="J368" s="15"/>
      <c r="K368" s="15"/>
      <c r="M368" s="30" t="str">
        <f>IF(COUNTA(D368:K368)=0,"",_xlfn.CONCAT(,
IF(AND(NOT(ISBLANK($K368)),
    ABS($K368-(($D368+$E368+$G368+$H368+$I368+$J368)-$F368))&gt;=1),
" Error: Position at the end of the period is not equal to: position at the beginning of the period+increase in assets-decrease in assets+exchange rate changes+price changes+other changes+rectifications.",
""),
IF(AND(NOT(ISBLANK($D368)),$D368&lt;0),
" Error: Position at the beginning of the period must be a positive amount.",
""),
IF(AND(NOT(ISBLANK($K368)),$K368&lt;0),
" Error: Position at the end of the period must be a positive amount.",
""),
IF(AND(NOT(ISBLANK($K368)),
    $K368&gt;0,
    OR(ISBLANK('T03.05'!$J368),
        'T03.05'!$J368&lt;=0,
        ISBLANK('T04.04'!$K368),
        'T04.04'!$K368&lt;=0)),
" Warning: If at least one of the forms T03.05,T04.03,T04.04 contains data other than zero,also the other two forms must be completed.",
"")))</f>
        <v/>
      </c>
    </row>
    <row r="369" spans="1:13">
      <c r="A369" s="20"/>
      <c r="B369" s="20"/>
      <c r="C369" s="20"/>
      <c r="D369" s="15"/>
      <c r="E369" s="15"/>
      <c r="F369" s="15"/>
      <c r="G369" s="15"/>
      <c r="H369" s="15"/>
      <c r="I369" s="15"/>
      <c r="J369" s="15"/>
      <c r="K369" s="15"/>
      <c r="M369" s="30" t="str">
        <f>IF(COUNTA(D369:K369)=0,"",_xlfn.CONCAT(,
IF(AND(NOT(ISBLANK($K369)),
    ABS($K369-(($D369+$E369+$G369+$H369+$I369+$J369)-$F369))&gt;=1),
" Error: Position at the end of the period is not equal to: position at the beginning of the period+increase in assets-decrease in assets+exchange rate changes+price changes+other changes+rectifications.",
""),
IF(AND(NOT(ISBLANK($D369)),$D369&lt;0),
" Error: Position at the beginning of the period must be a positive amount.",
""),
IF(AND(NOT(ISBLANK($K369)),$K369&lt;0),
" Error: Position at the end of the period must be a positive amount.",
""),
IF(AND(NOT(ISBLANK($K369)),
    $K369&gt;0,
    OR(ISBLANK('T03.05'!$J369),
        'T03.05'!$J369&lt;=0,
        ISBLANK('T04.04'!$K369),
        'T04.04'!$K369&lt;=0)),
" Warning: If at least one of the forms T03.05,T04.03,T04.04 contains data other than zero,also the other two forms must be completed.",
"")))</f>
        <v/>
      </c>
    </row>
    <row r="370" spans="1:13">
      <c r="A370" s="20"/>
      <c r="B370" s="20"/>
      <c r="C370" s="20"/>
      <c r="D370" s="15"/>
      <c r="E370" s="15"/>
      <c r="F370" s="15"/>
      <c r="G370" s="15"/>
      <c r="H370" s="15"/>
      <c r="I370" s="15"/>
      <c r="J370" s="15"/>
      <c r="K370" s="15"/>
      <c r="M370" s="30" t="str">
        <f>IF(COUNTA(D370:K370)=0,"",_xlfn.CONCAT(,
IF(AND(NOT(ISBLANK($K370)),
    ABS($K370-(($D370+$E370+$G370+$H370+$I370+$J370)-$F370))&gt;=1),
" Error: Position at the end of the period is not equal to: position at the beginning of the period+increase in assets-decrease in assets+exchange rate changes+price changes+other changes+rectifications.",
""),
IF(AND(NOT(ISBLANK($D370)),$D370&lt;0),
" Error: Position at the beginning of the period must be a positive amount.",
""),
IF(AND(NOT(ISBLANK($K370)),$K370&lt;0),
" Error: Position at the end of the period must be a positive amount.",
""),
IF(AND(NOT(ISBLANK($K370)),
    $K370&gt;0,
    OR(ISBLANK('T03.05'!$J370),
        'T03.05'!$J370&lt;=0,
        ISBLANK('T04.04'!$K370),
        'T04.04'!$K370&lt;=0)),
" Warning: If at least one of the forms T03.05,T04.03,T04.04 contains data other than zero,also the other two forms must be completed.",
"")))</f>
        <v/>
      </c>
    </row>
    <row r="371" spans="1:13">
      <c r="A371" s="20"/>
      <c r="B371" s="20"/>
      <c r="C371" s="20"/>
      <c r="D371" s="15"/>
      <c r="E371" s="15"/>
      <c r="F371" s="15"/>
      <c r="G371" s="15"/>
      <c r="H371" s="15"/>
      <c r="I371" s="15"/>
      <c r="J371" s="15"/>
      <c r="K371" s="15"/>
      <c r="M371" s="30" t="str">
        <f>IF(COUNTA(D371:K371)=0,"",_xlfn.CONCAT(,
IF(AND(NOT(ISBLANK($K371)),
    ABS($K371-(($D371+$E371+$G371+$H371+$I371+$J371)-$F371))&gt;=1),
" Error: Position at the end of the period is not equal to: position at the beginning of the period+increase in assets-decrease in assets+exchange rate changes+price changes+other changes+rectifications.",
""),
IF(AND(NOT(ISBLANK($D371)),$D371&lt;0),
" Error: Position at the beginning of the period must be a positive amount.",
""),
IF(AND(NOT(ISBLANK($K371)),$K371&lt;0),
" Error: Position at the end of the period must be a positive amount.",
""),
IF(AND(NOT(ISBLANK($K371)),
    $K371&gt;0,
    OR(ISBLANK('T03.05'!$J371),
        'T03.05'!$J371&lt;=0,
        ISBLANK('T04.04'!$K371),
        'T04.04'!$K371&lt;=0)),
" Warning: If at least one of the forms T03.05,T04.03,T04.04 contains data other than zero,also the other two forms must be completed.",
"")))</f>
        <v/>
      </c>
    </row>
    <row r="372" spans="1:13">
      <c r="A372" s="20"/>
      <c r="B372" s="20"/>
      <c r="C372" s="20"/>
      <c r="D372" s="15"/>
      <c r="E372" s="15"/>
      <c r="F372" s="15"/>
      <c r="G372" s="15"/>
      <c r="H372" s="15"/>
      <c r="I372" s="15"/>
      <c r="J372" s="15"/>
      <c r="K372" s="15"/>
      <c r="M372" s="30" t="str">
        <f>IF(COUNTA(D372:K372)=0,"",_xlfn.CONCAT(,
IF(AND(NOT(ISBLANK($K372)),
    ABS($K372-(($D372+$E372+$G372+$H372+$I372+$J372)-$F372))&gt;=1),
" Error: Position at the end of the period is not equal to: position at the beginning of the period+increase in assets-decrease in assets+exchange rate changes+price changes+other changes+rectifications.",
""),
IF(AND(NOT(ISBLANK($D372)),$D372&lt;0),
" Error: Position at the beginning of the period must be a positive amount.",
""),
IF(AND(NOT(ISBLANK($K372)),$K372&lt;0),
" Error: Position at the end of the period must be a positive amount.",
""),
IF(AND(NOT(ISBLANK($K372)),
    $K372&gt;0,
    OR(ISBLANK('T03.05'!$J372),
        'T03.05'!$J372&lt;=0,
        ISBLANK('T04.04'!$K372),
        'T04.04'!$K372&lt;=0)),
" Warning: If at least one of the forms T03.05,T04.03,T04.04 contains data other than zero,also the other two forms must be completed.",
"")))</f>
        <v/>
      </c>
    </row>
    <row r="373" spans="1:13">
      <c r="A373" s="20"/>
      <c r="B373" s="20"/>
      <c r="C373" s="20"/>
      <c r="D373" s="15"/>
      <c r="E373" s="15"/>
      <c r="F373" s="15"/>
      <c r="G373" s="15"/>
      <c r="H373" s="15"/>
      <c r="I373" s="15"/>
      <c r="J373" s="15"/>
      <c r="K373" s="15"/>
      <c r="M373" s="30" t="str">
        <f>IF(COUNTA(D373:K373)=0,"",_xlfn.CONCAT(,
IF(AND(NOT(ISBLANK($K373)),
    ABS($K373-(($D373+$E373+$G373+$H373+$I373+$J373)-$F373))&gt;=1),
" Error: Position at the end of the period is not equal to: position at the beginning of the period+increase in assets-decrease in assets+exchange rate changes+price changes+other changes+rectifications.",
""),
IF(AND(NOT(ISBLANK($D373)),$D373&lt;0),
" Error: Position at the beginning of the period must be a positive amount.",
""),
IF(AND(NOT(ISBLANK($K373)),$K373&lt;0),
" Error: Position at the end of the period must be a positive amount.",
""),
IF(AND(NOT(ISBLANK($K373)),
    $K373&gt;0,
    OR(ISBLANK('T03.05'!$J373),
        'T03.05'!$J373&lt;=0,
        ISBLANK('T04.04'!$K373),
        'T04.04'!$K373&lt;=0)),
" Warning: If at least one of the forms T03.05,T04.03,T04.04 contains data other than zero,also the other two forms must be completed.",
"")))</f>
        <v/>
      </c>
    </row>
    <row r="374" spans="1:13">
      <c r="A374" s="20"/>
      <c r="B374" s="20"/>
      <c r="C374" s="20"/>
      <c r="D374" s="15"/>
      <c r="E374" s="15"/>
      <c r="F374" s="15"/>
      <c r="G374" s="15"/>
      <c r="H374" s="15"/>
      <c r="I374" s="15"/>
      <c r="J374" s="15"/>
      <c r="K374" s="15"/>
      <c r="M374" s="30" t="str">
        <f>IF(COUNTA(D374:K374)=0,"",_xlfn.CONCAT(,
IF(AND(NOT(ISBLANK($K374)),
    ABS($K374-(($D374+$E374+$G374+$H374+$I374+$J374)-$F374))&gt;=1),
" Error: Position at the end of the period is not equal to: position at the beginning of the period+increase in assets-decrease in assets+exchange rate changes+price changes+other changes+rectifications.",
""),
IF(AND(NOT(ISBLANK($D374)),$D374&lt;0),
" Error: Position at the beginning of the period must be a positive amount.",
""),
IF(AND(NOT(ISBLANK($K374)),$K374&lt;0),
" Error: Position at the end of the period must be a positive amount.",
""),
IF(AND(NOT(ISBLANK($K374)),
    $K374&gt;0,
    OR(ISBLANK('T03.05'!$J374),
        'T03.05'!$J374&lt;=0,
        ISBLANK('T04.04'!$K374),
        'T04.04'!$K374&lt;=0)),
" Warning: If at least one of the forms T03.05,T04.03,T04.04 contains data other than zero,also the other two forms must be completed.",
"")))</f>
        <v/>
      </c>
    </row>
    <row r="375" spans="1:13">
      <c r="A375" s="20"/>
      <c r="B375" s="20"/>
      <c r="C375" s="20"/>
      <c r="D375" s="15"/>
      <c r="E375" s="15"/>
      <c r="F375" s="15"/>
      <c r="G375" s="15"/>
      <c r="H375" s="15"/>
      <c r="I375" s="15"/>
      <c r="J375" s="15"/>
      <c r="K375" s="15"/>
      <c r="M375" s="30" t="str">
        <f>IF(COUNTA(D375:K375)=0,"",_xlfn.CONCAT(,
IF(AND(NOT(ISBLANK($K375)),
    ABS($K375-(($D375+$E375+$G375+$H375+$I375+$J375)-$F375))&gt;=1),
" Error: Position at the end of the period is not equal to: position at the beginning of the period+increase in assets-decrease in assets+exchange rate changes+price changes+other changes+rectifications.",
""),
IF(AND(NOT(ISBLANK($D375)),$D375&lt;0),
" Error: Position at the beginning of the period must be a positive amount.",
""),
IF(AND(NOT(ISBLANK($K375)),$K375&lt;0),
" Error: Position at the end of the period must be a positive amount.",
""),
IF(AND(NOT(ISBLANK($K375)),
    $K375&gt;0,
    OR(ISBLANK('T03.05'!$J375),
        'T03.05'!$J375&lt;=0,
        ISBLANK('T04.04'!$K375),
        'T04.04'!$K375&lt;=0)),
" Warning: If at least one of the forms T03.05,T04.03,T04.04 contains data other than zero,also the other two forms must be completed.",
"")))</f>
        <v/>
      </c>
    </row>
    <row r="376" spans="1:13">
      <c r="A376" s="20"/>
      <c r="B376" s="20"/>
      <c r="C376" s="20"/>
      <c r="D376" s="15"/>
      <c r="E376" s="15"/>
      <c r="F376" s="15"/>
      <c r="G376" s="15"/>
      <c r="H376" s="15"/>
      <c r="I376" s="15"/>
      <c r="J376" s="15"/>
      <c r="K376" s="15"/>
      <c r="M376" s="30" t="str">
        <f>IF(COUNTA(D376:K376)=0,"",_xlfn.CONCAT(,
IF(AND(NOT(ISBLANK($K376)),
    ABS($K376-(($D376+$E376+$G376+$H376+$I376+$J376)-$F376))&gt;=1),
" Error: Position at the end of the period is not equal to: position at the beginning of the period+increase in assets-decrease in assets+exchange rate changes+price changes+other changes+rectifications.",
""),
IF(AND(NOT(ISBLANK($D376)),$D376&lt;0),
" Error: Position at the beginning of the period must be a positive amount.",
""),
IF(AND(NOT(ISBLANK($K376)),$K376&lt;0),
" Error: Position at the end of the period must be a positive amount.",
""),
IF(AND(NOT(ISBLANK($K376)),
    $K376&gt;0,
    OR(ISBLANK('T03.05'!$J376),
        'T03.05'!$J376&lt;=0,
        ISBLANK('T04.04'!$K376),
        'T04.04'!$K376&lt;=0)),
" Warning: If at least one of the forms T03.05,T04.03,T04.04 contains data other than zero,also the other two forms must be completed.",
"")))</f>
        <v/>
      </c>
    </row>
    <row r="377" spans="1:13">
      <c r="A377" s="20"/>
      <c r="B377" s="20"/>
      <c r="C377" s="20"/>
      <c r="D377" s="15"/>
      <c r="E377" s="15"/>
      <c r="F377" s="15"/>
      <c r="G377" s="15"/>
      <c r="H377" s="15"/>
      <c r="I377" s="15"/>
      <c r="J377" s="15"/>
      <c r="K377" s="15"/>
      <c r="M377" s="30" t="str">
        <f>IF(COUNTA(D377:K377)=0,"",_xlfn.CONCAT(,
IF(AND(NOT(ISBLANK($K377)),
    ABS($K377-(($D377+$E377+$G377+$H377+$I377+$J377)-$F377))&gt;=1),
" Error: Position at the end of the period is not equal to: position at the beginning of the period+increase in assets-decrease in assets+exchange rate changes+price changes+other changes+rectifications.",
""),
IF(AND(NOT(ISBLANK($D377)),$D377&lt;0),
" Error: Position at the beginning of the period must be a positive amount.",
""),
IF(AND(NOT(ISBLANK($K377)),$K377&lt;0),
" Error: Position at the end of the period must be a positive amount.",
""),
IF(AND(NOT(ISBLANK($K377)),
    $K377&gt;0,
    OR(ISBLANK('T03.05'!$J377),
        'T03.05'!$J377&lt;=0,
        ISBLANK('T04.04'!$K377),
        'T04.04'!$K377&lt;=0)),
" Warning: If at least one of the forms T03.05,T04.03,T04.04 contains data other than zero,also the other two forms must be completed.",
"")))</f>
        <v/>
      </c>
    </row>
    <row r="378" spans="1:13">
      <c r="A378" s="20"/>
      <c r="B378" s="20"/>
      <c r="C378" s="20"/>
      <c r="D378" s="15"/>
      <c r="E378" s="15"/>
      <c r="F378" s="15"/>
      <c r="G378" s="15"/>
      <c r="H378" s="15"/>
      <c r="I378" s="15"/>
      <c r="J378" s="15"/>
      <c r="K378" s="15"/>
      <c r="M378" s="30" t="str">
        <f>IF(COUNTA(D378:K378)=0,"",_xlfn.CONCAT(,
IF(AND(NOT(ISBLANK($K378)),
    ABS($K378-(($D378+$E378+$G378+$H378+$I378+$J378)-$F378))&gt;=1),
" Error: Position at the end of the period is not equal to: position at the beginning of the period+increase in assets-decrease in assets+exchange rate changes+price changes+other changes+rectifications.",
""),
IF(AND(NOT(ISBLANK($D378)),$D378&lt;0),
" Error: Position at the beginning of the period must be a positive amount.",
""),
IF(AND(NOT(ISBLANK($K378)),$K378&lt;0),
" Error: Position at the end of the period must be a positive amount.",
""),
IF(AND(NOT(ISBLANK($K378)),
    $K378&gt;0,
    OR(ISBLANK('T03.05'!$J378),
        'T03.05'!$J378&lt;=0,
        ISBLANK('T04.04'!$K378),
        'T04.04'!$K378&lt;=0)),
" Warning: If at least one of the forms T03.05,T04.03,T04.04 contains data other than zero,also the other two forms must be completed.",
"")))</f>
        <v/>
      </c>
    </row>
    <row r="379" spans="1:13">
      <c r="A379" s="20"/>
      <c r="B379" s="20"/>
      <c r="C379" s="20"/>
      <c r="D379" s="15"/>
      <c r="E379" s="15"/>
      <c r="F379" s="15"/>
      <c r="G379" s="15"/>
      <c r="H379" s="15"/>
      <c r="I379" s="15"/>
      <c r="J379" s="15"/>
      <c r="K379" s="15"/>
      <c r="M379" s="30" t="str">
        <f>IF(COUNTA(D379:K379)=0,"",_xlfn.CONCAT(,
IF(AND(NOT(ISBLANK($K379)),
    ABS($K379-(($D379+$E379+$G379+$H379+$I379+$J379)-$F379))&gt;=1),
" Error: Position at the end of the period is not equal to: position at the beginning of the period+increase in assets-decrease in assets+exchange rate changes+price changes+other changes+rectifications.",
""),
IF(AND(NOT(ISBLANK($D379)),$D379&lt;0),
" Error: Position at the beginning of the period must be a positive amount.",
""),
IF(AND(NOT(ISBLANK($K379)),$K379&lt;0),
" Error: Position at the end of the period must be a positive amount.",
""),
IF(AND(NOT(ISBLANK($K379)),
    $K379&gt;0,
    OR(ISBLANK('T03.05'!$J379),
        'T03.05'!$J379&lt;=0,
        ISBLANK('T04.04'!$K379),
        'T04.04'!$K379&lt;=0)),
" Warning: If at least one of the forms T03.05,T04.03,T04.04 contains data other than zero,also the other two forms must be completed.",
"")))</f>
        <v/>
      </c>
    </row>
    <row r="380" spans="1:13">
      <c r="A380" s="20"/>
      <c r="B380" s="20"/>
      <c r="C380" s="20"/>
      <c r="D380" s="15"/>
      <c r="E380" s="15"/>
      <c r="F380" s="15"/>
      <c r="G380" s="15"/>
      <c r="H380" s="15"/>
      <c r="I380" s="15"/>
      <c r="J380" s="15"/>
      <c r="K380" s="15"/>
      <c r="M380" s="30" t="str">
        <f>IF(COUNTA(D380:K380)=0,"",_xlfn.CONCAT(,
IF(AND(NOT(ISBLANK($K380)),
    ABS($K380-(($D380+$E380+$G380+$H380+$I380+$J380)-$F380))&gt;=1),
" Error: Position at the end of the period is not equal to: position at the beginning of the period+increase in assets-decrease in assets+exchange rate changes+price changes+other changes+rectifications.",
""),
IF(AND(NOT(ISBLANK($D380)),$D380&lt;0),
" Error: Position at the beginning of the period must be a positive amount.",
""),
IF(AND(NOT(ISBLANK($K380)),$K380&lt;0),
" Error: Position at the end of the period must be a positive amount.",
""),
IF(AND(NOT(ISBLANK($K380)),
    $K380&gt;0,
    OR(ISBLANK('T03.05'!$J380),
        'T03.05'!$J380&lt;=0,
        ISBLANK('T04.04'!$K380),
        'T04.04'!$K380&lt;=0)),
" Warning: If at least one of the forms T03.05,T04.03,T04.04 contains data other than zero,also the other two forms must be completed.",
"")))</f>
        <v/>
      </c>
    </row>
    <row r="381" spans="1:13">
      <c r="A381" s="20"/>
      <c r="B381" s="20"/>
      <c r="C381" s="20"/>
      <c r="D381" s="15"/>
      <c r="E381" s="15"/>
      <c r="F381" s="15"/>
      <c r="G381" s="15"/>
      <c r="H381" s="15"/>
      <c r="I381" s="15"/>
      <c r="J381" s="15"/>
      <c r="K381" s="15"/>
      <c r="M381" s="30" t="str">
        <f>IF(COUNTA(D381:K381)=0,"",_xlfn.CONCAT(,
IF(AND(NOT(ISBLANK($K381)),
    ABS($K381-(($D381+$E381+$G381+$H381+$I381+$J381)-$F381))&gt;=1),
" Error: Position at the end of the period is not equal to: position at the beginning of the period+increase in assets-decrease in assets+exchange rate changes+price changes+other changes+rectifications.",
""),
IF(AND(NOT(ISBLANK($D381)),$D381&lt;0),
" Error: Position at the beginning of the period must be a positive amount.",
""),
IF(AND(NOT(ISBLANK($K381)),$K381&lt;0),
" Error: Position at the end of the period must be a positive amount.",
""),
IF(AND(NOT(ISBLANK($K381)),
    $K381&gt;0,
    OR(ISBLANK('T03.05'!$J381),
        'T03.05'!$J381&lt;=0,
        ISBLANK('T04.04'!$K381),
        'T04.04'!$K381&lt;=0)),
" Warning: If at least one of the forms T03.05,T04.03,T04.04 contains data other than zero,also the other two forms must be completed.",
"")))</f>
        <v/>
      </c>
    </row>
    <row r="382" spans="1:13">
      <c r="A382" s="20"/>
      <c r="B382" s="20"/>
      <c r="C382" s="20"/>
      <c r="D382" s="15"/>
      <c r="E382" s="15"/>
      <c r="F382" s="15"/>
      <c r="G382" s="15"/>
      <c r="H382" s="15"/>
      <c r="I382" s="15"/>
      <c r="J382" s="15"/>
      <c r="K382" s="15"/>
      <c r="M382" s="30" t="str">
        <f>IF(COUNTA(D382:K382)=0,"",_xlfn.CONCAT(,
IF(AND(NOT(ISBLANK($K382)),
    ABS($K382-(($D382+$E382+$G382+$H382+$I382+$J382)-$F382))&gt;=1),
" Error: Position at the end of the period is not equal to: position at the beginning of the period+increase in assets-decrease in assets+exchange rate changes+price changes+other changes+rectifications.",
""),
IF(AND(NOT(ISBLANK($D382)),$D382&lt;0),
" Error: Position at the beginning of the period must be a positive amount.",
""),
IF(AND(NOT(ISBLANK($K382)),$K382&lt;0),
" Error: Position at the end of the period must be a positive amount.",
""),
IF(AND(NOT(ISBLANK($K382)),
    $K382&gt;0,
    OR(ISBLANK('T03.05'!$J382),
        'T03.05'!$J382&lt;=0,
        ISBLANK('T04.04'!$K382),
        'T04.04'!$K382&lt;=0)),
" Warning: If at least one of the forms T03.05,T04.03,T04.04 contains data other than zero,also the other two forms must be completed.",
"")))</f>
        <v/>
      </c>
    </row>
    <row r="383" spans="1:13">
      <c r="A383" s="20"/>
      <c r="B383" s="20"/>
      <c r="C383" s="20"/>
      <c r="D383" s="15"/>
      <c r="E383" s="15"/>
      <c r="F383" s="15"/>
      <c r="G383" s="15"/>
      <c r="H383" s="15"/>
      <c r="I383" s="15"/>
      <c r="J383" s="15"/>
      <c r="K383" s="15"/>
      <c r="M383" s="30" t="str">
        <f>IF(COUNTA(D383:K383)=0,"",_xlfn.CONCAT(,
IF(AND(NOT(ISBLANK($K383)),
    ABS($K383-(($D383+$E383+$G383+$H383+$I383+$J383)-$F383))&gt;=1),
" Error: Position at the end of the period is not equal to: position at the beginning of the period+increase in assets-decrease in assets+exchange rate changes+price changes+other changes+rectifications.",
""),
IF(AND(NOT(ISBLANK($D383)),$D383&lt;0),
" Error: Position at the beginning of the period must be a positive amount.",
""),
IF(AND(NOT(ISBLANK($K383)),$K383&lt;0),
" Error: Position at the end of the period must be a positive amount.",
""),
IF(AND(NOT(ISBLANK($K383)),
    $K383&gt;0,
    OR(ISBLANK('T03.05'!$J383),
        'T03.05'!$J383&lt;=0,
        ISBLANK('T04.04'!$K383),
        'T04.04'!$K383&lt;=0)),
" Warning: If at least one of the forms T03.05,T04.03,T04.04 contains data other than zero,also the other two forms must be completed.",
"")))</f>
        <v/>
      </c>
    </row>
    <row r="384" spans="1:13">
      <c r="A384" s="20"/>
      <c r="B384" s="20"/>
      <c r="C384" s="20"/>
      <c r="D384" s="15"/>
      <c r="E384" s="15"/>
      <c r="F384" s="15"/>
      <c r="G384" s="15"/>
      <c r="H384" s="15"/>
      <c r="I384" s="15"/>
      <c r="J384" s="15"/>
      <c r="K384" s="15"/>
      <c r="M384" s="30" t="str">
        <f>IF(COUNTA(D384:K384)=0,"",_xlfn.CONCAT(,
IF(AND(NOT(ISBLANK($K384)),
    ABS($K384-(($D384+$E384+$G384+$H384+$I384+$J384)-$F384))&gt;=1),
" Error: Position at the end of the period is not equal to: position at the beginning of the period+increase in assets-decrease in assets+exchange rate changes+price changes+other changes+rectifications.",
""),
IF(AND(NOT(ISBLANK($D384)),$D384&lt;0),
" Error: Position at the beginning of the period must be a positive amount.",
""),
IF(AND(NOT(ISBLANK($K384)),$K384&lt;0),
" Error: Position at the end of the period must be a positive amount.",
""),
IF(AND(NOT(ISBLANK($K384)),
    $K384&gt;0,
    OR(ISBLANK('T03.05'!$J384),
        'T03.05'!$J384&lt;=0,
        ISBLANK('T04.04'!$K384),
        'T04.04'!$K384&lt;=0)),
" Warning: If at least one of the forms T03.05,T04.03,T04.04 contains data other than zero,also the other two forms must be completed.",
"")))</f>
        <v/>
      </c>
    </row>
    <row r="385" spans="1:13">
      <c r="A385" s="20"/>
      <c r="B385" s="20"/>
      <c r="C385" s="20"/>
      <c r="D385" s="15"/>
      <c r="E385" s="15"/>
      <c r="F385" s="15"/>
      <c r="G385" s="15"/>
      <c r="H385" s="15"/>
      <c r="I385" s="15"/>
      <c r="J385" s="15"/>
      <c r="K385" s="15"/>
      <c r="M385" s="30" t="str">
        <f>IF(COUNTA(D385:K385)=0,"",_xlfn.CONCAT(,
IF(AND(NOT(ISBLANK($K385)),
    ABS($K385-(($D385+$E385+$G385+$H385+$I385+$J385)-$F385))&gt;=1),
" Error: Position at the end of the period is not equal to: position at the beginning of the period+increase in assets-decrease in assets+exchange rate changes+price changes+other changes+rectifications.",
""),
IF(AND(NOT(ISBLANK($D385)),$D385&lt;0),
" Error: Position at the beginning of the period must be a positive amount.",
""),
IF(AND(NOT(ISBLANK($K385)),$K385&lt;0),
" Error: Position at the end of the period must be a positive amount.",
""),
IF(AND(NOT(ISBLANK($K385)),
    $K385&gt;0,
    OR(ISBLANK('T03.05'!$J385),
        'T03.05'!$J385&lt;=0,
        ISBLANK('T04.04'!$K385),
        'T04.04'!$K385&lt;=0)),
" Warning: If at least one of the forms T03.05,T04.03,T04.04 contains data other than zero,also the other two forms must be completed.",
"")))</f>
        <v/>
      </c>
    </row>
    <row r="386" spans="1:13">
      <c r="A386" s="20"/>
      <c r="B386" s="20"/>
      <c r="C386" s="20"/>
      <c r="D386" s="15"/>
      <c r="E386" s="15"/>
      <c r="F386" s="15"/>
      <c r="G386" s="15"/>
      <c r="H386" s="15"/>
      <c r="I386" s="15"/>
      <c r="J386" s="15"/>
      <c r="K386" s="15"/>
      <c r="M386" s="30" t="str">
        <f>IF(COUNTA(D386:K386)=0,"",_xlfn.CONCAT(,
IF(AND(NOT(ISBLANK($K386)),
    ABS($K386-(($D386+$E386+$G386+$H386+$I386+$J386)-$F386))&gt;=1),
" Error: Position at the end of the period is not equal to: position at the beginning of the period+increase in assets-decrease in assets+exchange rate changes+price changes+other changes+rectifications.",
""),
IF(AND(NOT(ISBLANK($D386)),$D386&lt;0),
" Error: Position at the beginning of the period must be a positive amount.",
""),
IF(AND(NOT(ISBLANK($K386)),$K386&lt;0),
" Error: Position at the end of the period must be a positive amount.",
""),
IF(AND(NOT(ISBLANK($K386)),
    $K386&gt;0,
    OR(ISBLANK('T03.05'!$J386),
        'T03.05'!$J386&lt;=0,
        ISBLANK('T04.04'!$K386),
        'T04.04'!$K386&lt;=0)),
" Warning: If at least one of the forms T03.05,T04.03,T04.04 contains data other than zero,also the other two forms must be completed.",
"")))</f>
        <v/>
      </c>
    </row>
    <row r="387" spans="1:13">
      <c r="A387" s="20"/>
      <c r="B387" s="20"/>
      <c r="C387" s="20"/>
      <c r="D387" s="15"/>
      <c r="E387" s="15"/>
      <c r="F387" s="15"/>
      <c r="G387" s="15"/>
      <c r="H387" s="15"/>
      <c r="I387" s="15"/>
      <c r="J387" s="15"/>
      <c r="K387" s="15"/>
      <c r="M387" s="30" t="str">
        <f>IF(COUNTA(D387:K387)=0,"",_xlfn.CONCAT(,
IF(AND(NOT(ISBLANK($K387)),
    ABS($K387-(($D387+$E387+$G387+$H387+$I387+$J387)-$F387))&gt;=1),
" Error: Position at the end of the period is not equal to: position at the beginning of the period+increase in assets-decrease in assets+exchange rate changes+price changes+other changes+rectifications.",
""),
IF(AND(NOT(ISBLANK($D387)),$D387&lt;0),
" Error: Position at the beginning of the period must be a positive amount.",
""),
IF(AND(NOT(ISBLANK($K387)),$K387&lt;0),
" Error: Position at the end of the period must be a positive amount.",
""),
IF(AND(NOT(ISBLANK($K387)),
    $K387&gt;0,
    OR(ISBLANK('T03.05'!$J387),
        'T03.05'!$J387&lt;=0,
        ISBLANK('T04.04'!$K387),
        'T04.04'!$K387&lt;=0)),
" Warning: If at least one of the forms T03.05,T04.03,T04.04 contains data other than zero,also the other two forms must be completed.",
"")))</f>
        <v/>
      </c>
    </row>
    <row r="388" spans="1:13">
      <c r="A388" s="20"/>
      <c r="B388" s="20"/>
      <c r="C388" s="20"/>
      <c r="D388" s="15"/>
      <c r="E388" s="15"/>
      <c r="F388" s="15"/>
      <c r="G388" s="15"/>
      <c r="H388" s="15"/>
      <c r="I388" s="15"/>
      <c r="J388" s="15"/>
      <c r="K388" s="15"/>
      <c r="M388" s="30" t="str">
        <f>IF(COUNTA(D388:K388)=0,"",_xlfn.CONCAT(,
IF(AND(NOT(ISBLANK($K388)),
    ABS($K388-(($D388+$E388+$G388+$H388+$I388+$J388)-$F388))&gt;=1),
" Error: Position at the end of the period is not equal to: position at the beginning of the period+increase in assets-decrease in assets+exchange rate changes+price changes+other changes+rectifications.",
""),
IF(AND(NOT(ISBLANK($D388)),$D388&lt;0),
" Error: Position at the beginning of the period must be a positive amount.",
""),
IF(AND(NOT(ISBLANK($K388)),$K388&lt;0),
" Error: Position at the end of the period must be a positive amount.",
""),
IF(AND(NOT(ISBLANK($K388)),
    $K388&gt;0,
    OR(ISBLANK('T03.05'!$J388),
        'T03.05'!$J388&lt;=0,
        ISBLANK('T04.04'!$K388),
        'T04.04'!$K388&lt;=0)),
" Warning: If at least one of the forms T03.05,T04.03,T04.04 contains data other than zero,also the other two forms must be completed.",
"")))</f>
        <v/>
      </c>
    </row>
    <row r="389" spans="1:13">
      <c r="A389" s="20"/>
      <c r="B389" s="20"/>
      <c r="C389" s="20"/>
      <c r="D389" s="15"/>
      <c r="E389" s="15"/>
      <c r="F389" s="15"/>
      <c r="G389" s="15"/>
      <c r="H389" s="15"/>
      <c r="I389" s="15"/>
      <c r="J389" s="15"/>
      <c r="K389" s="15"/>
      <c r="M389" s="30" t="str">
        <f>IF(COUNTA(D389:K389)=0,"",_xlfn.CONCAT(,
IF(AND(NOT(ISBLANK($K389)),
    ABS($K389-(($D389+$E389+$G389+$H389+$I389+$J389)-$F389))&gt;=1),
" Error: Position at the end of the period is not equal to: position at the beginning of the period+increase in assets-decrease in assets+exchange rate changes+price changes+other changes+rectifications.",
""),
IF(AND(NOT(ISBLANK($D389)),$D389&lt;0),
" Error: Position at the beginning of the period must be a positive amount.",
""),
IF(AND(NOT(ISBLANK($K389)),$K389&lt;0),
" Error: Position at the end of the period must be a positive amount.",
""),
IF(AND(NOT(ISBLANK($K389)),
    $K389&gt;0,
    OR(ISBLANK('T03.05'!$J389),
        'T03.05'!$J389&lt;=0,
        ISBLANK('T04.04'!$K389),
        'T04.04'!$K389&lt;=0)),
" Warning: If at least one of the forms T03.05,T04.03,T04.04 contains data other than zero,also the other two forms must be completed.",
"")))</f>
        <v/>
      </c>
    </row>
    <row r="390" spans="1:13">
      <c r="A390" s="20"/>
      <c r="B390" s="20"/>
      <c r="C390" s="20"/>
      <c r="D390" s="15"/>
      <c r="E390" s="15"/>
      <c r="F390" s="15"/>
      <c r="G390" s="15"/>
      <c r="H390" s="15"/>
      <c r="I390" s="15"/>
      <c r="J390" s="15"/>
      <c r="K390" s="15"/>
      <c r="M390" s="30" t="str">
        <f>IF(COUNTA(D390:K390)=0,"",_xlfn.CONCAT(,
IF(AND(NOT(ISBLANK($K390)),
    ABS($K390-(($D390+$E390+$G390+$H390+$I390+$J390)-$F390))&gt;=1),
" Error: Position at the end of the period is not equal to: position at the beginning of the period+increase in assets-decrease in assets+exchange rate changes+price changes+other changes+rectifications.",
""),
IF(AND(NOT(ISBLANK($D390)),$D390&lt;0),
" Error: Position at the beginning of the period must be a positive amount.",
""),
IF(AND(NOT(ISBLANK($K390)),$K390&lt;0),
" Error: Position at the end of the period must be a positive amount.",
""),
IF(AND(NOT(ISBLANK($K390)),
    $K390&gt;0,
    OR(ISBLANK('T03.05'!$J390),
        'T03.05'!$J390&lt;=0,
        ISBLANK('T04.04'!$K390),
        'T04.04'!$K390&lt;=0)),
" Warning: If at least one of the forms T03.05,T04.03,T04.04 contains data other than zero,also the other two forms must be completed.",
"")))</f>
        <v/>
      </c>
    </row>
    <row r="391" spans="1:13">
      <c r="A391" s="20"/>
      <c r="B391" s="20"/>
      <c r="C391" s="20"/>
      <c r="D391" s="15"/>
      <c r="E391" s="15"/>
      <c r="F391" s="15"/>
      <c r="G391" s="15"/>
      <c r="H391" s="15"/>
      <c r="I391" s="15"/>
      <c r="J391" s="15"/>
      <c r="K391" s="15"/>
      <c r="M391" s="30" t="str">
        <f>IF(COUNTA(D391:K391)=0,"",_xlfn.CONCAT(,
IF(AND(NOT(ISBLANK($K391)),
    ABS($K391-(($D391+$E391+$G391+$H391+$I391+$J391)-$F391))&gt;=1),
" Error: Position at the end of the period is not equal to: position at the beginning of the period+increase in assets-decrease in assets+exchange rate changes+price changes+other changes+rectifications.",
""),
IF(AND(NOT(ISBLANK($D391)),$D391&lt;0),
" Error: Position at the beginning of the period must be a positive amount.",
""),
IF(AND(NOT(ISBLANK($K391)),$K391&lt;0),
" Error: Position at the end of the period must be a positive amount.",
""),
IF(AND(NOT(ISBLANK($K391)),
    $K391&gt;0,
    OR(ISBLANK('T03.05'!$J391),
        'T03.05'!$J391&lt;=0,
        ISBLANK('T04.04'!$K391),
        'T04.04'!$K391&lt;=0)),
" Warning: If at least one of the forms T03.05,T04.03,T04.04 contains data other than zero,also the other two forms must be completed.",
"")))</f>
        <v/>
      </c>
    </row>
    <row r="392" spans="1:13">
      <c r="A392" s="20"/>
      <c r="B392" s="20"/>
      <c r="C392" s="20"/>
      <c r="D392" s="15"/>
      <c r="E392" s="15"/>
      <c r="F392" s="15"/>
      <c r="G392" s="15"/>
      <c r="H392" s="15"/>
      <c r="I392" s="15"/>
      <c r="J392" s="15"/>
      <c r="K392" s="15"/>
      <c r="M392" s="30" t="str">
        <f>IF(COUNTA(D392:K392)=0,"",_xlfn.CONCAT(,
IF(AND(NOT(ISBLANK($K392)),
    ABS($K392-(($D392+$E392+$G392+$H392+$I392+$J392)-$F392))&gt;=1),
" Error: Position at the end of the period is not equal to: position at the beginning of the period+increase in assets-decrease in assets+exchange rate changes+price changes+other changes+rectifications.",
""),
IF(AND(NOT(ISBLANK($D392)),$D392&lt;0),
" Error: Position at the beginning of the period must be a positive amount.",
""),
IF(AND(NOT(ISBLANK($K392)),$K392&lt;0),
" Error: Position at the end of the period must be a positive amount.",
""),
IF(AND(NOT(ISBLANK($K392)),
    $K392&gt;0,
    OR(ISBLANK('T03.05'!$J392),
        'T03.05'!$J392&lt;=0,
        ISBLANK('T04.04'!$K392),
        'T04.04'!$K392&lt;=0)),
" Warning: If at least one of the forms T03.05,T04.03,T04.04 contains data other than zero,also the other two forms must be completed.",
"")))</f>
        <v/>
      </c>
    </row>
    <row r="393" spans="1:13">
      <c r="A393" s="20"/>
      <c r="B393" s="20"/>
      <c r="C393" s="20"/>
      <c r="D393" s="15"/>
      <c r="E393" s="15"/>
      <c r="F393" s="15"/>
      <c r="G393" s="15"/>
      <c r="H393" s="15"/>
      <c r="I393" s="15"/>
      <c r="J393" s="15"/>
      <c r="K393" s="15"/>
      <c r="M393" s="30" t="str">
        <f>IF(COUNTA(D393:K393)=0,"",_xlfn.CONCAT(,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IF(AND(NOT(ISBLANK($D393)),$D393&lt;0),
" Error: Position at the beginning of the period must be a positive amount.",
""),
IF(AND(NOT(ISBLANK($K393)),$K393&lt;0),
" Error: Position at the end of the period must be a positive amount.",
""),
IF(AND(NOT(ISBLANK($K393)),
    $K393&gt;0,
    OR(ISBLANK('T03.05'!$J393),
        'T03.05'!$J393&lt;=0,
        ISBLANK('T04.04'!$K393),
        'T04.04'!$K393&lt;=0)),
" Warning: If at least one of the forms T03.05,T04.03,T04.04 contains data other than zero,also the other two forms must be completed.",
"")))</f>
        <v/>
      </c>
    </row>
    <row r="394" spans="1:13">
      <c r="A394" s="20"/>
      <c r="B394" s="20"/>
      <c r="C394" s="20"/>
      <c r="D394" s="15"/>
      <c r="E394" s="15"/>
      <c r="F394" s="15"/>
      <c r="G394" s="15"/>
      <c r="H394" s="15"/>
      <c r="I394" s="15"/>
      <c r="J394" s="15"/>
      <c r="K394" s="15"/>
      <c r="M394" s="30" t="str">
        <f>IF(COUNTA(D394:K394)=0,"",_xlfn.CONCAT(,
IF(AND(NOT(ISBLANK($K394)),
    ABS($K394-(($D394+$E394+$G394+$H394+$I394+$J394)-$F394))&gt;=1),
" Error: Position at the end of the period is not equal to: position at the beginning of the period+increase in assets-decrease in assets+exchange rate changes+price changes+other changes+rectifications.",
""),
IF(AND(NOT(ISBLANK($D394)),$D394&lt;0),
" Error: Position at the beginning of the period must be a positive amount.",
""),
IF(AND(NOT(ISBLANK($K394)),$K394&lt;0),
" Error: Position at the end of the period must be a positive amount.",
""),
IF(AND(NOT(ISBLANK($K394)),
    $K394&gt;0,
    OR(ISBLANK('T03.05'!$J394),
        'T03.05'!$J394&lt;=0,
        ISBLANK('T04.04'!$K394),
        'T04.04'!$K394&lt;=0)),
" Warning: If at least one of the forms T03.05,T04.03,T04.04 contains data other than zero,also the other two forms must be completed.",
"")))</f>
        <v/>
      </c>
    </row>
    <row r="395" spans="1:13">
      <c r="A395" s="20"/>
      <c r="B395" s="20"/>
      <c r="C395" s="20"/>
      <c r="D395" s="15"/>
      <c r="E395" s="15"/>
      <c r="F395" s="15"/>
      <c r="G395" s="15"/>
      <c r="H395" s="15"/>
      <c r="I395" s="15"/>
      <c r="J395" s="15"/>
      <c r="K395" s="15"/>
      <c r="M395" s="30" t="str">
        <f>IF(COUNTA(D395:K395)=0,"",_xlfn.CONCAT(,
IF(AND(NOT(ISBLANK($K395)),
    ABS($K395-(($D395+$E395+$G395+$H395+$I395+$J395)-$F395))&gt;=1),
" Error: Position at the end of the period is not equal to: position at the beginning of the period+increase in assets-decrease in assets+exchange rate changes+price changes+other changes+rectifications.",
""),
IF(AND(NOT(ISBLANK($D395)),$D395&lt;0),
" Error: Position at the beginning of the period must be a positive amount.",
""),
IF(AND(NOT(ISBLANK($K395)),$K395&lt;0),
" Error: Position at the end of the period must be a positive amount.",
""),
IF(AND(NOT(ISBLANK($K395)),
    $K395&gt;0,
    OR(ISBLANK('T03.05'!$J395),
        'T03.05'!$J395&lt;=0,
        ISBLANK('T04.04'!$K395),
        'T04.04'!$K395&lt;=0)),
" Warning: If at least one of the forms T03.05,T04.03,T04.04 contains data other than zero,also the other two forms must be completed.",
"")))</f>
        <v/>
      </c>
    </row>
    <row r="396" spans="1:13">
      <c r="A396" s="20"/>
      <c r="B396" s="20"/>
      <c r="C396" s="20"/>
      <c r="D396" s="15"/>
      <c r="E396" s="15"/>
      <c r="F396" s="15"/>
      <c r="G396" s="15"/>
      <c r="H396" s="15"/>
      <c r="I396" s="15"/>
      <c r="J396" s="15"/>
      <c r="K396" s="15"/>
      <c r="M396" s="30" t="str">
        <f>IF(COUNTA(D396:K396)=0,"",_xlfn.CONCAT(,
IF(AND(NOT(ISBLANK($K396)),
    ABS($K396-(($D396+$E396+$G396+$H396+$I396+$J396)-$F396))&gt;=1),
" Error: Position at the end of the period is not equal to: position at the beginning of the period+increase in assets-decrease in assets+exchange rate changes+price changes+other changes+rectifications.",
""),
IF(AND(NOT(ISBLANK($D396)),$D396&lt;0),
" Error: Position at the beginning of the period must be a positive amount.",
""),
IF(AND(NOT(ISBLANK($K396)),$K396&lt;0),
" Error: Position at the end of the period must be a positive amount.",
""),
IF(AND(NOT(ISBLANK($K396)),
    $K396&gt;0,
    OR(ISBLANK('T03.05'!$J396),
        'T03.05'!$J396&lt;=0,
        ISBLANK('T04.04'!$K396),
        'T04.04'!$K396&lt;=0)),
" Warning: If at least one of the forms T03.05,T04.03,T04.04 contains data other than zero,also the other two forms must be completed.",
"")))</f>
        <v/>
      </c>
    </row>
    <row r="397" spans="1:13">
      <c r="A397" s="20"/>
      <c r="B397" s="20"/>
      <c r="C397" s="20"/>
      <c r="D397" s="15"/>
      <c r="E397" s="15"/>
      <c r="F397" s="15"/>
      <c r="G397" s="15"/>
      <c r="H397" s="15"/>
      <c r="I397" s="15"/>
      <c r="J397" s="15"/>
      <c r="K397" s="15"/>
      <c r="M397" s="30" t="str">
        <f>IF(COUNTA(D397:K397)=0,"",_xlfn.CONCAT(,
IF(AND(NOT(ISBLANK($K397)),
    ABS($K397-(($D397+$E397+$G397+$H397+$I397+$J397)-$F397))&gt;=1),
" Error: Position at the end of the period is not equal to: position at the beginning of the period+increase in assets-decrease in assets+exchange rate changes+price changes+other changes+rectifications.",
""),
IF(AND(NOT(ISBLANK($D397)),$D397&lt;0),
" Error: Position at the beginning of the period must be a positive amount.",
""),
IF(AND(NOT(ISBLANK($K397)),$K397&lt;0),
" Error: Position at the end of the period must be a positive amount.",
""),
IF(AND(NOT(ISBLANK($K397)),
    $K397&gt;0,
    OR(ISBLANK('T03.05'!$J397),
        'T03.05'!$J397&lt;=0,
        ISBLANK('T04.04'!$K397),
        'T04.04'!$K397&lt;=0)),
" Warning: If at least one of the forms T03.05,T04.03,T04.04 contains data other than zero,also the other two forms must be completed.",
"")))</f>
        <v/>
      </c>
    </row>
    <row r="398" spans="1:13">
      <c r="A398" s="20"/>
      <c r="B398" s="20"/>
      <c r="C398" s="20"/>
      <c r="D398" s="15"/>
      <c r="E398" s="15"/>
      <c r="F398" s="15"/>
      <c r="G398" s="15"/>
      <c r="H398" s="15"/>
      <c r="I398" s="15"/>
      <c r="J398" s="15"/>
      <c r="K398" s="15"/>
      <c r="M398" s="30" t="str">
        <f>IF(COUNTA(D398:K398)=0,"",_xlfn.CONCAT(,
IF(AND(NOT(ISBLANK($K398)),
    ABS($K398-(($D398+$E398+$G398+$H398+$I398+$J398)-$F398))&gt;=1),
" Error: Position at the end of the period is not equal to: position at the beginning of the period+increase in assets-decrease in assets+exchange rate changes+price changes+other changes+rectifications.",
""),
IF(AND(NOT(ISBLANK($D398)),$D398&lt;0),
" Error: Position at the beginning of the period must be a positive amount.",
""),
IF(AND(NOT(ISBLANK($K398)),$K398&lt;0),
" Error: Position at the end of the period must be a positive amount.",
""),
IF(AND(NOT(ISBLANK($K398)),
    $K398&gt;0,
    OR(ISBLANK('T03.05'!$J398),
        'T03.05'!$J398&lt;=0,
        ISBLANK('T04.04'!$K398),
        'T04.04'!$K398&lt;=0)),
" Warning: If at least one of the forms T03.05,T04.03,T04.04 contains data other than zero,also the other two forms must be completed.",
"")))</f>
        <v/>
      </c>
    </row>
    <row r="399" spans="1:13">
      <c r="A399" s="20"/>
      <c r="B399" s="20"/>
      <c r="C399" s="20"/>
      <c r="D399" s="15"/>
      <c r="E399" s="15"/>
      <c r="F399" s="15"/>
      <c r="G399" s="15"/>
      <c r="H399" s="15"/>
      <c r="I399" s="15"/>
      <c r="J399" s="15"/>
      <c r="K399" s="15"/>
      <c r="M399" s="30" t="str">
        <f>IF(COUNTA(D399:K399)=0,"",_xlfn.CONCAT(,
IF(AND(NOT(ISBLANK($K399)),
    ABS($K399-(($D399+$E399+$G399+$H399+$I399+$J399)-$F399))&gt;=1),
" Error: Position at the end of the period is not equal to: position at the beginning of the period+increase in assets-decrease in assets+exchange rate changes+price changes+other changes+rectifications.",
""),
IF(AND(NOT(ISBLANK($D399)),$D399&lt;0),
" Error: Position at the beginning of the period must be a positive amount.",
""),
IF(AND(NOT(ISBLANK($K399)),$K399&lt;0),
" Error: Position at the end of the period must be a positive amount.",
""),
IF(AND(NOT(ISBLANK($K399)),
    $K399&gt;0,
    OR(ISBLANK('T03.05'!$J399),
        'T03.05'!$J399&lt;=0,
        ISBLANK('T04.04'!$K399),
        'T04.04'!$K399&lt;=0)),
" Warning: If at least one of the forms T03.05,T04.03,T04.04 contains data other than zero,also the other two forms must be completed.",
"")))</f>
        <v/>
      </c>
    </row>
    <row r="400" spans="1:13">
      <c r="A400" s="20"/>
      <c r="B400" s="20"/>
      <c r="C400" s="20"/>
      <c r="D400" s="15"/>
      <c r="E400" s="15"/>
      <c r="F400" s="15"/>
      <c r="G400" s="15"/>
      <c r="H400" s="15"/>
      <c r="I400" s="15"/>
      <c r="J400" s="15"/>
      <c r="K400" s="15"/>
      <c r="M400" s="30" t="str">
        <f>IF(COUNTA(D400:K400)=0,"",_xlfn.CONCAT(,
IF(AND(NOT(ISBLANK($K400)),
    ABS($K400-(($D400+$E400+$G400+$H400+$I400+$J400)-$F400))&gt;=1),
" Error: Position at the end of the period is not equal to: position at the beginning of the period+increase in assets-decrease in assets+exchange rate changes+price changes+other changes+rectifications.",
""),
IF(AND(NOT(ISBLANK($D400)),$D400&lt;0),
" Error: Position at the beginning of the period must be a positive amount.",
""),
IF(AND(NOT(ISBLANK($K400)),$K400&lt;0),
" Error: Position at the end of the period must be a positive amount.",
""),
IF(AND(NOT(ISBLANK($K400)),
    $K400&gt;0,
    OR(ISBLANK('T03.05'!$J400),
        'T03.05'!$J400&lt;=0,
        ISBLANK('T04.04'!$K400),
        'T04.04'!$K400&lt;=0)),
" Warning: If at least one of the forms T03.05,T04.03,T04.04 contains data other than zero,also the other two forms must be completed.",
"")))</f>
        <v/>
      </c>
    </row>
    <row r="401" spans="1:13">
      <c r="A401" s="20"/>
      <c r="B401" s="20"/>
      <c r="C401" s="20"/>
      <c r="D401" s="15"/>
      <c r="E401" s="15"/>
      <c r="F401" s="15"/>
      <c r="G401" s="15"/>
      <c r="H401" s="15"/>
      <c r="I401" s="15"/>
      <c r="J401" s="15"/>
      <c r="K401" s="15"/>
      <c r="M401" s="30" t="str">
        <f>IF(COUNTA(D401:K401)=0,"",_xlfn.CONCAT(,
IF(AND(NOT(ISBLANK($K401)),
    ABS($K401-(($D401+$E401+$G401+$H401+$I401+$J401)-$F401))&gt;=1),
" Error: Position at the end of the period is not equal to: position at the beginning of the period+increase in assets-decrease in assets+exchange rate changes+price changes+other changes+rectifications.",
""),
IF(AND(NOT(ISBLANK($D401)),$D401&lt;0),
" Error: Position at the beginning of the period must be a positive amount.",
""),
IF(AND(NOT(ISBLANK($K401)),$K401&lt;0),
" Error: Position at the end of the period must be a positive amount.",
""),
IF(AND(NOT(ISBLANK($K401)),
    $K401&gt;0,
    OR(ISBLANK('T03.05'!$J401),
        'T03.05'!$J401&lt;=0,
        ISBLANK('T04.04'!$K401),
        'T04.04'!$K401&lt;=0)),
" Warning: If at least one of the forms T03.05,T04.03,T04.04 contains data other than zero,also the other two forms must be completed.",
"")))</f>
        <v/>
      </c>
    </row>
    <row r="402" spans="1:13">
      <c r="A402" s="20"/>
      <c r="B402" s="20"/>
      <c r="C402" s="20"/>
      <c r="D402" s="15"/>
      <c r="E402" s="15"/>
      <c r="F402" s="15"/>
      <c r="G402" s="15"/>
      <c r="H402" s="15"/>
      <c r="I402" s="15"/>
      <c r="J402" s="15"/>
      <c r="K402" s="15"/>
      <c r="M402" s="30" t="str">
        <f>IF(COUNTA(D402:K402)=0,"",_xlfn.CONCAT(,
IF(AND(NOT(ISBLANK($K402)),
    ABS($K402-(($D402+$E402+$G402+$H402+$I402+$J402)-$F402))&gt;=1),
" Error: Position at the end of the period is not equal to: position at the beginning of the period+increase in assets-decrease in assets+exchange rate changes+price changes+other changes+rectifications.",
""),
IF(AND(NOT(ISBLANK($D402)),$D402&lt;0),
" Error: Position at the beginning of the period must be a positive amount.",
""),
IF(AND(NOT(ISBLANK($K402)),$K402&lt;0),
" Error: Position at the end of the period must be a positive amount.",
""),
IF(AND(NOT(ISBLANK($K402)),
    $K402&gt;0,
    OR(ISBLANK('T03.05'!$J402),
        'T03.05'!$J402&lt;=0,
        ISBLANK('T04.04'!$K402),
        'T04.04'!$K402&lt;=0)),
" Warning: If at least one of the forms T03.05,T04.03,T04.04 contains data other than zero,also the other two forms must be completed.",
"")))</f>
        <v/>
      </c>
    </row>
    <row r="403" spans="1:13">
      <c r="A403" s="20"/>
      <c r="B403" s="20"/>
      <c r="C403" s="20"/>
      <c r="D403" s="15"/>
      <c r="E403" s="15"/>
      <c r="F403" s="15"/>
      <c r="G403" s="15"/>
      <c r="H403" s="15"/>
      <c r="I403" s="15"/>
      <c r="J403" s="15"/>
      <c r="K403" s="15"/>
      <c r="M403" s="30" t="str">
        <f>IF(COUNTA(D403:K403)=0,"",_xlfn.CONCAT(,
IF(AND(NOT(ISBLANK($K403)),
    ABS($K403-(($D403+$E403+$G403+$H403+$I403+$J403)-$F403))&gt;=1),
" Error: Position at the end of the period is not equal to: position at the beginning of the period+increase in assets-decrease in assets+exchange rate changes+price changes+other changes+rectifications.",
""),
IF(AND(NOT(ISBLANK($D403)),$D403&lt;0),
" Error: Position at the beginning of the period must be a positive amount.",
""),
IF(AND(NOT(ISBLANK($K403)),$K403&lt;0),
" Error: Position at the end of the period must be a positive amount.",
""),
IF(AND(NOT(ISBLANK($K403)),
    $K403&gt;0,
    OR(ISBLANK('T03.05'!$J403),
        'T03.05'!$J403&lt;=0,
        ISBLANK('T04.04'!$K403),
        'T04.04'!$K403&lt;=0)),
" Warning: If at least one of the forms T03.05,T04.03,T04.04 contains data other than zero,also the other two forms must be completed.",
"")))</f>
        <v/>
      </c>
    </row>
    <row r="404" spans="1:13">
      <c r="A404" s="20"/>
      <c r="B404" s="20"/>
      <c r="C404" s="20"/>
      <c r="D404" s="15"/>
      <c r="E404" s="15"/>
      <c r="F404" s="15"/>
      <c r="G404" s="15"/>
      <c r="H404" s="15"/>
      <c r="I404" s="15"/>
      <c r="J404" s="15"/>
      <c r="K404" s="15"/>
      <c r="M404" s="30" t="str">
        <f>IF(COUNTA(D404:K404)=0,"",_xlfn.CONCAT(,
IF(AND(NOT(ISBLANK($K404)),
    ABS($K404-(($D404+$E404+$G404+$H404+$I404+$J404)-$F404))&gt;=1),
" Error: Position at the end of the period is not equal to: position at the beginning of the period+increase in assets-decrease in assets+exchange rate changes+price changes+other changes+rectifications.",
""),
IF(AND(NOT(ISBLANK($D404)),$D404&lt;0),
" Error: Position at the beginning of the period must be a positive amount.",
""),
IF(AND(NOT(ISBLANK($K404)),$K404&lt;0),
" Error: Position at the end of the period must be a positive amount.",
""),
IF(AND(NOT(ISBLANK($K404)),
    $K404&gt;0,
    OR(ISBLANK('T03.05'!$J404),
        'T03.05'!$J404&lt;=0,
        ISBLANK('T04.04'!$K404),
        'T04.04'!$K404&lt;=0)),
" Warning: If at least one of the forms T03.05,T04.03,T04.04 contains data other than zero,also the other two forms must be completed.",
"")))</f>
        <v/>
      </c>
    </row>
    <row r="405" spans="1:13">
      <c r="A405" s="20"/>
      <c r="B405" s="20"/>
      <c r="C405" s="20"/>
      <c r="D405" s="15"/>
      <c r="E405" s="15"/>
      <c r="F405" s="15"/>
      <c r="G405" s="15"/>
      <c r="H405" s="15"/>
      <c r="I405" s="15"/>
      <c r="J405" s="15"/>
      <c r="K405" s="15"/>
      <c r="M405" s="30" t="str">
        <f>IF(COUNTA(D405:K405)=0,"",_xlfn.CONCAT(,
IF(AND(NOT(ISBLANK($K405)),
    ABS($K405-(($D405+$E405+$G405+$H405+$I405+$J405)-$F405))&gt;=1),
" Error: Position at the end of the period is not equal to: position at the beginning of the period+increase in assets-decrease in assets+exchange rate changes+price changes+other changes+rectifications.",
""),
IF(AND(NOT(ISBLANK($D405)),$D405&lt;0),
" Error: Position at the beginning of the period must be a positive amount.",
""),
IF(AND(NOT(ISBLANK($K405)),$K405&lt;0),
" Error: Position at the end of the period must be a positive amount.",
""),
IF(AND(NOT(ISBLANK($K405)),
    $K405&gt;0,
    OR(ISBLANK('T03.05'!$J405),
        'T03.05'!$J405&lt;=0,
        ISBLANK('T04.04'!$K405),
        'T04.04'!$K405&lt;=0)),
" Warning: If at least one of the forms T03.05,T04.03,T04.04 contains data other than zero,also the other two forms must be completed.",
"")))</f>
        <v/>
      </c>
    </row>
    <row r="406" spans="1:13">
      <c r="A406" s="20"/>
      <c r="B406" s="20"/>
      <c r="C406" s="20"/>
      <c r="D406" s="15"/>
      <c r="E406" s="15"/>
      <c r="F406" s="15"/>
      <c r="G406" s="15"/>
      <c r="H406" s="15"/>
      <c r="I406" s="15"/>
      <c r="J406" s="15"/>
      <c r="K406" s="15"/>
      <c r="M406" s="30" t="str">
        <f>IF(COUNTA(D406:K406)=0,"",_xlfn.CONCAT(,
IF(AND(NOT(ISBLANK($K406)),
    ABS($K406-(($D406+$E406+$G406+$H406+$I406+$J406)-$F406))&gt;=1),
" Error: Position at the end of the period is not equal to: position at the beginning of the period+increase in assets-decrease in assets+exchange rate changes+price changes+other changes+rectifications.",
""),
IF(AND(NOT(ISBLANK($D406)),$D406&lt;0),
" Error: Position at the beginning of the period must be a positive amount.",
""),
IF(AND(NOT(ISBLANK($K406)),$K406&lt;0),
" Error: Position at the end of the period must be a positive amount.",
""),
IF(AND(NOT(ISBLANK($K406)),
    $K406&gt;0,
    OR(ISBLANK('T03.05'!$J406),
        'T03.05'!$J406&lt;=0,
        ISBLANK('T04.04'!$K406),
        'T04.04'!$K406&lt;=0)),
" Warning: If at least one of the forms T03.05,T04.03,T04.04 contains data other than zero,also the other two forms must be completed.",
"")))</f>
        <v/>
      </c>
    </row>
    <row r="407" spans="1:13">
      <c r="A407" s="20"/>
      <c r="B407" s="20"/>
      <c r="C407" s="20"/>
      <c r="D407" s="15"/>
      <c r="E407" s="15"/>
      <c r="F407" s="15"/>
      <c r="G407" s="15"/>
      <c r="H407" s="15"/>
      <c r="I407" s="15"/>
      <c r="J407" s="15"/>
      <c r="K407" s="15"/>
      <c r="M407" s="30" t="str">
        <f>IF(COUNTA(D407:K407)=0,"",_xlfn.CONCAT(,
IF(AND(NOT(ISBLANK($K407)),
    ABS($K407-(($D407+$E407+$G407+$H407+$I407+$J407)-$F407))&gt;=1),
" Error: Position at the end of the period is not equal to: position at the beginning of the period+increase in assets-decrease in assets+exchange rate changes+price changes+other changes+rectifications.",
""),
IF(AND(NOT(ISBLANK($D407)),$D407&lt;0),
" Error: Position at the beginning of the period must be a positive amount.",
""),
IF(AND(NOT(ISBLANK($K407)),$K407&lt;0),
" Error: Position at the end of the period must be a positive amount.",
""),
IF(AND(NOT(ISBLANK($K407)),
    $K407&gt;0,
    OR(ISBLANK('T03.05'!$J407),
        'T03.05'!$J407&lt;=0,
        ISBLANK('T04.04'!$K407),
        'T04.04'!$K407&lt;=0)),
" Warning: If at least one of the forms T03.05,T04.03,T04.04 contains data other than zero,also the other two forms must be completed.",
"")))</f>
        <v/>
      </c>
    </row>
    <row r="408" spans="1:13">
      <c r="A408" s="20"/>
      <c r="B408" s="20"/>
      <c r="C408" s="20"/>
      <c r="D408" s="15"/>
      <c r="E408" s="15"/>
      <c r="F408" s="15"/>
      <c r="G408" s="15"/>
      <c r="H408" s="15"/>
      <c r="I408" s="15"/>
      <c r="J408" s="15"/>
      <c r="K408" s="15"/>
      <c r="M408" s="30" t="str">
        <f>IF(COUNTA(D408:K408)=0,"",_xlfn.CONCAT(,
IF(AND(NOT(ISBLANK($K408)),
    ABS($K408-(($D408+$E408+$G408+$H408+$I408+$J408)-$F408))&gt;=1),
" Error: Position at the end of the period is not equal to: position at the beginning of the period+increase in assets-decrease in assets+exchange rate changes+price changes+other changes+rectifications.",
""),
IF(AND(NOT(ISBLANK($D408)),$D408&lt;0),
" Error: Position at the beginning of the period must be a positive amount.",
""),
IF(AND(NOT(ISBLANK($K408)),$K408&lt;0),
" Error: Position at the end of the period must be a positive amount.",
""),
IF(AND(NOT(ISBLANK($K408)),
    $K408&gt;0,
    OR(ISBLANK('T03.05'!$J408),
        'T03.05'!$J408&lt;=0,
        ISBLANK('T04.04'!$K408),
        'T04.04'!$K408&lt;=0)),
" Warning: If at least one of the forms T03.05,T04.03,T04.04 contains data other than zero,also the other two forms must be completed.",
"")))</f>
        <v/>
      </c>
    </row>
    <row r="409" spans="1:13">
      <c r="A409" s="20"/>
      <c r="B409" s="20"/>
      <c r="C409" s="20"/>
      <c r="D409" s="15"/>
      <c r="E409" s="15"/>
      <c r="F409" s="15"/>
      <c r="G409" s="15"/>
      <c r="H409" s="15"/>
      <c r="I409" s="15"/>
      <c r="J409" s="15"/>
      <c r="K409" s="15"/>
      <c r="M409" s="30" t="str">
        <f>IF(COUNTA(D409:K409)=0,"",_xlfn.CONCAT(,
IF(AND(NOT(ISBLANK($K409)),
    ABS($K409-(($D409+$E409+$G409+$H409+$I409+$J409)-$F409))&gt;=1),
" Error: Position at the end of the period is not equal to: position at the beginning of the period+increase in assets-decrease in assets+exchange rate changes+price changes+other changes+rectifications.",
""),
IF(AND(NOT(ISBLANK($D409)),$D409&lt;0),
" Error: Position at the beginning of the period must be a positive amount.",
""),
IF(AND(NOT(ISBLANK($K409)),$K409&lt;0),
" Error: Position at the end of the period must be a positive amount.",
""),
IF(AND(NOT(ISBLANK($K409)),
    $K409&gt;0,
    OR(ISBLANK('T03.05'!$J409),
        'T03.05'!$J409&lt;=0,
        ISBLANK('T04.04'!$K409),
        'T04.04'!$K409&lt;=0)),
" Warning: If at least one of the forms T03.05,T04.03,T04.04 contains data other than zero,also the other two forms must be completed.",
"")))</f>
        <v/>
      </c>
    </row>
    <row r="410" spans="1:13">
      <c r="A410" s="20"/>
      <c r="B410" s="20"/>
      <c r="C410" s="20"/>
      <c r="D410" s="15"/>
      <c r="E410" s="15"/>
      <c r="F410" s="15"/>
      <c r="G410" s="15"/>
      <c r="H410" s="15"/>
      <c r="I410" s="15"/>
      <c r="J410" s="15"/>
      <c r="K410" s="15"/>
      <c r="M410" s="30" t="str">
        <f>IF(COUNTA(D410:K410)=0,"",_xlfn.CONCAT(,
IF(AND(NOT(ISBLANK($K410)),
    ABS($K410-(($D410+$E410+$G410+$H410+$I410+$J410)-$F410))&gt;=1),
" Error: Position at the end of the period is not equal to: position at the beginning of the period+increase in assets-decrease in assets+exchange rate changes+price changes+other changes+rectifications.",
""),
IF(AND(NOT(ISBLANK($D410)),$D410&lt;0),
" Error: Position at the beginning of the period must be a positive amount.",
""),
IF(AND(NOT(ISBLANK($K410)),$K410&lt;0),
" Error: Position at the end of the period must be a positive amount.",
""),
IF(AND(NOT(ISBLANK($K410)),
    $K410&gt;0,
    OR(ISBLANK('T03.05'!$J410),
        'T03.05'!$J410&lt;=0,
        ISBLANK('T04.04'!$K410),
        'T04.04'!$K410&lt;=0)),
" Warning: If at least one of the forms T03.05,T04.03,T04.04 contains data other than zero,also the other two forms must be completed.",
"")))</f>
        <v/>
      </c>
    </row>
    <row r="411" spans="1:13">
      <c r="A411" s="20"/>
      <c r="B411" s="20"/>
      <c r="C411" s="20"/>
      <c r="D411" s="15"/>
      <c r="E411" s="15"/>
      <c r="F411" s="15"/>
      <c r="G411" s="15"/>
      <c r="H411" s="15"/>
      <c r="I411" s="15"/>
      <c r="J411" s="15"/>
      <c r="K411" s="15"/>
      <c r="M411" s="30" t="str">
        <f>IF(COUNTA(D411:K411)=0,"",_xlfn.CONCAT(,
IF(AND(NOT(ISBLANK($K411)),
    ABS($K411-(($D411+$E411+$G411+$H411+$I411+$J411)-$F411))&gt;=1),
" Error: Position at the end of the period is not equal to: position at the beginning of the period+increase in assets-decrease in assets+exchange rate changes+price changes+other changes+rectifications.",
""),
IF(AND(NOT(ISBLANK($D411)),$D411&lt;0),
" Error: Position at the beginning of the period must be a positive amount.",
""),
IF(AND(NOT(ISBLANK($K411)),$K411&lt;0),
" Error: Position at the end of the period must be a positive amount.",
""),
IF(AND(NOT(ISBLANK($K411)),
    $K411&gt;0,
    OR(ISBLANK('T03.05'!$J411),
        'T03.05'!$J411&lt;=0,
        ISBLANK('T04.04'!$K411),
        'T04.04'!$K411&lt;=0)),
" Warning: If at least one of the forms T03.05,T04.03,T04.04 contains data other than zero,also the other two forms must be completed.",
"")))</f>
        <v/>
      </c>
    </row>
    <row r="412" spans="1:13">
      <c r="A412" s="20"/>
      <c r="B412" s="20"/>
      <c r="C412" s="20"/>
      <c r="D412" s="15"/>
      <c r="E412" s="15"/>
      <c r="F412" s="15"/>
      <c r="G412" s="15"/>
      <c r="H412" s="15"/>
      <c r="I412" s="15"/>
      <c r="J412" s="15"/>
      <c r="K412" s="15"/>
      <c r="M412" s="30" t="str">
        <f>IF(COUNTA(D412:K412)=0,"",_xlfn.CONCAT(,
IF(AND(NOT(ISBLANK($K412)),
    ABS($K412-(($D412+$E412+$G412+$H412+$I412+$J412)-$F412))&gt;=1),
" Error: Position at the end of the period is not equal to: position at the beginning of the period+increase in assets-decrease in assets+exchange rate changes+price changes+other changes+rectifications.",
""),
IF(AND(NOT(ISBLANK($D412)),$D412&lt;0),
" Error: Position at the beginning of the period must be a positive amount.",
""),
IF(AND(NOT(ISBLANK($K412)),$K412&lt;0),
" Error: Position at the end of the period must be a positive amount.",
""),
IF(AND(NOT(ISBLANK($K412)),
    $K412&gt;0,
    OR(ISBLANK('T03.05'!$J412),
        'T03.05'!$J412&lt;=0,
        ISBLANK('T04.04'!$K412),
        'T04.04'!$K412&lt;=0)),
" Warning: If at least one of the forms T03.05,T04.03,T04.04 contains data other than zero,also the other two forms must be completed.",
"")))</f>
        <v/>
      </c>
    </row>
    <row r="413" spans="1:13">
      <c r="A413" s="20"/>
      <c r="B413" s="20"/>
      <c r="C413" s="20"/>
      <c r="D413" s="15"/>
      <c r="E413" s="15"/>
      <c r="F413" s="15"/>
      <c r="G413" s="15"/>
      <c r="H413" s="15"/>
      <c r="I413" s="15"/>
      <c r="J413" s="15"/>
      <c r="K413" s="15"/>
      <c r="M413" s="30" t="str">
        <f>IF(COUNTA(D413:K413)=0,"",_xlfn.CONCAT(,
IF(AND(NOT(ISBLANK($K413)),
    ABS($K413-(($D413+$E413+$G413+$H413+$I413+$J413)-$F413))&gt;=1),
" Error: Position at the end of the period is not equal to: position at the beginning of the period+increase in assets-decrease in assets+exchange rate changes+price changes+other changes+rectifications.",
""),
IF(AND(NOT(ISBLANK($D413)),$D413&lt;0),
" Error: Position at the beginning of the period must be a positive amount.",
""),
IF(AND(NOT(ISBLANK($K413)),$K413&lt;0),
" Error: Position at the end of the period must be a positive amount.",
""),
IF(AND(NOT(ISBLANK($K413)),
    $K413&gt;0,
    OR(ISBLANK('T03.05'!$J413),
        'T03.05'!$J413&lt;=0,
        ISBLANK('T04.04'!$K413),
        'T04.04'!$K413&lt;=0)),
" Warning: If at least one of the forms T03.05,T04.03,T04.04 contains data other than zero,also the other two forms must be completed.",
"")))</f>
        <v/>
      </c>
    </row>
    <row r="414" spans="1:13">
      <c r="A414" s="20"/>
      <c r="B414" s="20"/>
      <c r="C414" s="20"/>
      <c r="D414" s="15"/>
      <c r="E414" s="15"/>
      <c r="F414" s="15"/>
      <c r="G414" s="15"/>
      <c r="H414" s="15"/>
      <c r="I414" s="15"/>
      <c r="J414" s="15"/>
      <c r="K414" s="15"/>
      <c r="M414" s="30" t="str">
        <f>IF(COUNTA(D414:K414)=0,"",_xlfn.CONCAT(,
IF(AND(NOT(ISBLANK($K414)),
    ABS($K414-(($D414+$E414+$G414+$H414+$I414+$J414)-$F414))&gt;=1),
" Error: Position at the end of the period is not equal to: position at the beginning of the period+increase in assets-decrease in assets+exchange rate changes+price changes+other changes+rectifications.",
""),
IF(AND(NOT(ISBLANK($D414)),$D414&lt;0),
" Error: Position at the beginning of the period must be a positive amount.",
""),
IF(AND(NOT(ISBLANK($K414)),$K414&lt;0),
" Error: Position at the end of the period must be a positive amount.",
""),
IF(AND(NOT(ISBLANK($K414)),
    $K414&gt;0,
    OR(ISBLANK('T03.05'!$J414),
        'T03.05'!$J414&lt;=0,
        ISBLANK('T04.04'!$K414),
        'T04.04'!$K414&lt;=0)),
" Warning: If at least one of the forms T03.05,T04.03,T04.04 contains data other than zero,also the other two forms must be completed.",
"")))</f>
        <v/>
      </c>
    </row>
    <row r="415" spans="1:13">
      <c r="A415" s="20"/>
      <c r="B415" s="20"/>
      <c r="C415" s="20"/>
      <c r="D415" s="15"/>
      <c r="E415" s="15"/>
      <c r="F415" s="15"/>
      <c r="G415" s="15"/>
      <c r="H415" s="15"/>
      <c r="I415" s="15"/>
      <c r="J415" s="15"/>
      <c r="K415" s="15"/>
      <c r="M415" s="30" t="str">
        <f>IF(COUNTA(D415:K415)=0,"",_xlfn.CONCAT(,
IF(AND(NOT(ISBLANK($K415)),
    ABS($K415-(($D415+$E415+$G415+$H415+$I415+$J415)-$F415))&gt;=1),
" Error: Position at the end of the period is not equal to: position at the beginning of the period+increase in assets-decrease in assets+exchange rate changes+price changes+other changes+rectifications.",
""),
IF(AND(NOT(ISBLANK($D415)),$D415&lt;0),
" Error: Position at the beginning of the period must be a positive amount.",
""),
IF(AND(NOT(ISBLANK($K415)),$K415&lt;0),
" Error: Position at the end of the period must be a positive amount.",
""),
IF(AND(NOT(ISBLANK($K415)),
    $K415&gt;0,
    OR(ISBLANK('T03.05'!$J415),
        'T03.05'!$J415&lt;=0,
        ISBLANK('T04.04'!$K415),
        'T04.04'!$K415&lt;=0)),
" Warning: If at least one of the forms T03.05,T04.03,T04.04 contains data other than zero,also the other two forms must be completed.",
"")))</f>
        <v/>
      </c>
    </row>
    <row r="416" spans="1:13">
      <c r="A416" s="20"/>
      <c r="B416" s="20"/>
      <c r="C416" s="20"/>
      <c r="D416" s="15"/>
      <c r="E416" s="15"/>
      <c r="F416" s="15"/>
      <c r="G416" s="15"/>
      <c r="H416" s="15"/>
      <c r="I416" s="15"/>
      <c r="J416" s="15"/>
      <c r="K416" s="15"/>
      <c r="M416" s="30" t="str">
        <f>IF(COUNTA(D416:K416)=0,"",_xlfn.CONCAT(,
IF(AND(NOT(ISBLANK($K416)),
    ABS($K416-(($D416+$E416+$G416+$H416+$I416+$J416)-$F416))&gt;=1),
" Error: Position at the end of the period is not equal to: position at the beginning of the period+increase in assets-decrease in assets+exchange rate changes+price changes+other changes+rectifications.",
""),
IF(AND(NOT(ISBLANK($D416)),$D416&lt;0),
" Error: Position at the beginning of the period must be a positive amount.",
""),
IF(AND(NOT(ISBLANK($K416)),$K416&lt;0),
" Error: Position at the end of the period must be a positive amount.",
""),
IF(AND(NOT(ISBLANK($K416)),
    $K416&gt;0,
    OR(ISBLANK('T03.05'!$J416),
        'T03.05'!$J416&lt;=0,
        ISBLANK('T04.04'!$K416),
        'T04.04'!$K416&lt;=0)),
" Warning: If at least one of the forms T03.05,T04.03,T04.04 contains data other than zero,also the other two forms must be completed.",
"")))</f>
        <v/>
      </c>
    </row>
    <row r="417" spans="1:13">
      <c r="A417" s="20"/>
      <c r="B417" s="20"/>
      <c r="C417" s="20"/>
      <c r="D417" s="15"/>
      <c r="E417" s="15"/>
      <c r="F417" s="15"/>
      <c r="G417" s="15"/>
      <c r="H417" s="15"/>
      <c r="I417" s="15"/>
      <c r="J417" s="15"/>
      <c r="K417" s="15"/>
      <c r="M417" s="30" t="str">
        <f>IF(COUNTA(D417:K417)=0,"",_xlfn.CONCAT(,
IF(AND(NOT(ISBLANK($K417)),
    ABS($K417-(($D417+$E417+$G417+$H417+$I417+$J417)-$F417))&gt;=1),
" Error: Position at the end of the period is not equal to: position at the beginning of the period+increase in assets-decrease in assets+exchange rate changes+price changes+other changes+rectifications.",
""),
IF(AND(NOT(ISBLANK($D417)),$D417&lt;0),
" Error: Position at the beginning of the period must be a positive amount.",
""),
IF(AND(NOT(ISBLANK($K417)),$K417&lt;0),
" Error: Position at the end of the period must be a positive amount.",
""),
IF(AND(NOT(ISBLANK($K417)),
    $K417&gt;0,
    OR(ISBLANK('T03.05'!$J417),
        'T03.05'!$J417&lt;=0,
        ISBLANK('T04.04'!$K417),
        'T04.04'!$K417&lt;=0)),
" Warning: If at least one of the forms T03.05,T04.03,T04.04 contains data other than zero,also the other two forms must be completed.",
"")))</f>
        <v/>
      </c>
    </row>
    <row r="418" spans="1:13">
      <c r="A418" s="20"/>
      <c r="B418" s="20"/>
      <c r="C418" s="20"/>
      <c r="D418" s="15"/>
      <c r="E418" s="15"/>
      <c r="F418" s="15"/>
      <c r="G418" s="15"/>
      <c r="H418" s="15"/>
      <c r="I418" s="15"/>
      <c r="J418" s="15"/>
      <c r="K418" s="15"/>
      <c r="M418" s="30" t="str">
        <f>IF(COUNTA(D418:K418)=0,"",_xlfn.CONCAT(,
IF(AND(NOT(ISBLANK($K418)),
    ABS($K418-(($D418+$E418+$G418+$H418+$I418+$J418)-$F418))&gt;=1),
" Error: Position at the end of the period is not equal to: position at the beginning of the period+increase in assets-decrease in assets+exchange rate changes+price changes+other changes+rectifications.",
""),
IF(AND(NOT(ISBLANK($D418)),$D418&lt;0),
" Error: Position at the beginning of the period must be a positive amount.",
""),
IF(AND(NOT(ISBLANK($K418)),$K418&lt;0),
" Error: Position at the end of the period must be a positive amount.",
""),
IF(AND(NOT(ISBLANK($K418)),
    $K418&gt;0,
    OR(ISBLANK('T03.05'!$J418),
        'T03.05'!$J418&lt;=0,
        ISBLANK('T04.04'!$K418),
        'T04.04'!$K418&lt;=0)),
" Warning: If at least one of the forms T03.05,T04.03,T04.04 contains data other than zero,also the other two forms must be completed.",
"")))</f>
        <v/>
      </c>
    </row>
    <row r="419" spans="1:13">
      <c r="A419" s="20"/>
      <c r="B419" s="20"/>
      <c r="C419" s="20"/>
      <c r="D419" s="15"/>
      <c r="E419" s="15"/>
      <c r="F419" s="15"/>
      <c r="G419" s="15"/>
      <c r="H419" s="15"/>
      <c r="I419" s="15"/>
      <c r="J419" s="15"/>
      <c r="K419" s="15"/>
      <c r="M419" s="30" t="str">
        <f>IF(COUNTA(D419:K419)=0,"",_xlfn.CONCAT(,
IF(AND(NOT(ISBLANK($K419)),
    ABS($K419-(($D419+$E419+$G419+$H419+$I419+$J419)-$F419))&gt;=1),
" Error: Position at the end of the period is not equal to: position at the beginning of the period+increase in assets-decrease in assets+exchange rate changes+price changes+other changes+rectifications.",
""),
IF(AND(NOT(ISBLANK($D419)),$D419&lt;0),
" Error: Position at the beginning of the period must be a positive amount.",
""),
IF(AND(NOT(ISBLANK($K419)),$K419&lt;0),
" Error: Position at the end of the period must be a positive amount.",
""),
IF(AND(NOT(ISBLANK($K419)),
    $K419&gt;0,
    OR(ISBLANK('T03.05'!$J419),
        'T03.05'!$J419&lt;=0,
        ISBLANK('T04.04'!$K419),
        'T04.04'!$K419&lt;=0)),
" Warning: If at least one of the forms T03.05,T04.03,T04.04 contains data other than zero,also the other two forms must be completed.",
"")))</f>
        <v/>
      </c>
    </row>
    <row r="420" spans="1:13">
      <c r="A420" s="20"/>
      <c r="B420" s="20"/>
      <c r="C420" s="20"/>
      <c r="D420" s="15"/>
      <c r="E420" s="15"/>
      <c r="F420" s="15"/>
      <c r="G420" s="15"/>
      <c r="H420" s="15"/>
      <c r="I420" s="15"/>
      <c r="J420" s="15"/>
      <c r="K420" s="15"/>
      <c r="M420" s="30" t="str">
        <f>IF(COUNTA(D420:K420)=0,"",_xlfn.CONCAT(,
IF(AND(NOT(ISBLANK($K420)),
    ABS($K420-(($D420+$E420+$G420+$H420+$I420+$J420)-$F420))&gt;=1),
" Error: Position at the end of the period is not equal to: position at the beginning of the period+increase in assets-decrease in assets+exchange rate changes+price changes+other changes+rectifications.",
""),
IF(AND(NOT(ISBLANK($D420)),$D420&lt;0),
" Error: Position at the beginning of the period must be a positive amount.",
""),
IF(AND(NOT(ISBLANK($K420)),$K420&lt;0),
" Error: Position at the end of the period must be a positive amount.",
""),
IF(AND(NOT(ISBLANK($K420)),
    $K420&gt;0,
    OR(ISBLANK('T03.05'!$J420),
        'T03.05'!$J420&lt;=0,
        ISBLANK('T04.04'!$K420),
        'T04.04'!$K420&lt;=0)),
" Warning: If at least one of the forms T03.05,T04.03,T04.04 contains data other than zero,also the other two forms must be completed.",
"")))</f>
        <v/>
      </c>
    </row>
    <row r="421" spans="1:13">
      <c r="A421" s="20"/>
      <c r="B421" s="20"/>
      <c r="C421" s="20"/>
      <c r="D421" s="15"/>
      <c r="E421" s="15"/>
      <c r="F421" s="15"/>
      <c r="G421" s="15"/>
      <c r="H421" s="15"/>
      <c r="I421" s="15"/>
      <c r="J421" s="15"/>
      <c r="K421" s="15"/>
      <c r="M421" s="30" t="str">
        <f>IF(COUNTA(D421:K421)=0,"",_xlfn.CONCAT(,
IF(AND(NOT(ISBLANK($K421)),
    ABS($K421-(($D421+$E421+$G421+$H421+$I421+$J421)-$F421))&gt;=1),
" Error: Position at the end of the period is not equal to: position at the beginning of the period+increase in assets-decrease in assets+exchange rate changes+price changes+other changes+rectifications.",
""),
IF(AND(NOT(ISBLANK($D421)),$D421&lt;0),
" Error: Position at the beginning of the period must be a positive amount.",
""),
IF(AND(NOT(ISBLANK($K421)),$K421&lt;0),
" Error: Position at the end of the period must be a positive amount.",
""),
IF(AND(NOT(ISBLANK($K421)),
    $K421&gt;0,
    OR(ISBLANK('T03.05'!$J421),
        'T03.05'!$J421&lt;=0,
        ISBLANK('T04.04'!$K421),
        'T04.04'!$K421&lt;=0)),
" Warning: If at least one of the forms T03.05,T04.03,T04.04 contains data other than zero,also the other two forms must be completed.",
"")))</f>
        <v/>
      </c>
    </row>
    <row r="422" spans="1:13">
      <c r="A422" s="20"/>
      <c r="B422" s="20"/>
      <c r="C422" s="20"/>
      <c r="D422" s="15"/>
      <c r="E422" s="15"/>
      <c r="F422" s="15"/>
      <c r="G422" s="15"/>
      <c r="H422" s="15"/>
      <c r="I422" s="15"/>
      <c r="J422" s="15"/>
      <c r="K422" s="15"/>
      <c r="M422" s="30" t="str">
        <f>IF(COUNTA(D422:K422)=0,"",_xlfn.CONCAT(,
IF(AND(NOT(ISBLANK($K422)),
    ABS($K422-(($D422+$E422+$G422+$H422+$I422+$J422)-$F422))&gt;=1),
" Error: Position at the end of the period is not equal to: position at the beginning of the period+increase in assets-decrease in assets+exchange rate changes+price changes+other changes+rectifications.",
""),
IF(AND(NOT(ISBLANK($D422)),$D422&lt;0),
" Error: Position at the beginning of the period must be a positive amount.",
""),
IF(AND(NOT(ISBLANK($K422)),$K422&lt;0),
" Error: Position at the end of the period must be a positive amount.",
""),
IF(AND(NOT(ISBLANK($K422)),
    $K422&gt;0,
    OR(ISBLANK('T03.05'!$J422),
        'T03.05'!$J422&lt;=0,
        ISBLANK('T04.04'!$K422),
        'T04.04'!$K422&lt;=0)),
" Warning: If at least one of the forms T03.05,T04.03,T04.04 contains data other than zero,also the other two forms must be completed.",
"")))</f>
        <v/>
      </c>
    </row>
    <row r="423" spans="1:13">
      <c r="A423" s="20"/>
      <c r="B423" s="20"/>
      <c r="C423" s="20"/>
      <c r="D423" s="15"/>
      <c r="E423" s="15"/>
      <c r="F423" s="15"/>
      <c r="G423" s="15"/>
      <c r="H423" s="15"/>
      <c r="I423" s="15"/>
      <c r="J423" s="15"/>
      <c r="K423" s="15"/>
      <c r="M423" s="30" t="str">
        <f>IF(COUNTA(D423:K423)=0,"",_xlfn.CONCAT(,
IF(AND(NOT(ISBLANK($K423)),
    ABS($K423-(($D423+$E423+$G423+$H423+$I423+$J423)-$F423))&gt;=1),
" Error: Position at the end of the period is not equal to: position at the beginning of the period+increase in assets-decrease in assets+exchange rate changes+price changes+other changes+rectifications.",
""),
IF(AND(NOT(ISBLANK($D423)),$D423&lt;0),
" Error: Position at the beginning of the period must be a positive amount.",
""),
IF(AND(NOT(ISBLANK($K423)),$K423&lt;0),
" Error: Position at the end of the period must be a positive amount.",
""),
IF(AND(NOT(ISBLANK($K423)),
    $K423&gt;0,
    OR(ISBLANK('T03.05'!$J423),
        'T03.05'!$J423&lt;=0,
        ISBLANK('T04.04'!$K423),
        'T04.04'!$K423&lt;=0)),
" Warning: If at least one of the forms T03.05,T04.03,T04.04 contains data other than zero,also the other two forms must be completed.",
"")))</f>
        <v/>
      </c>
    </row>
    <row r="424" spans="1:13">
      <c r="A424" s="20"/>
      <c r="B424" s="20"/>
      <c r="C424" s="20"/>
      <c r="D424" s="15"/>
      <c r="E424" s="15"/>
      <c r="F424" s="15"/>
      <c r="G424" s="15"/>
      <c r="H424" s="15"/>
      <c r="I424" s="15"/>
      <c r="J424" s="15"/>
      <c r="K424" s="15"/>
      <c r="M424" s="30" t="str">
        <f>IF(COUNTA(D424:K424)=0,"",_xlfn.CONCAT(,
IF(AND(NOT(ISBLANK($K424)),
    ABS($K424-(($D424+$E424+$G424+$H424+$I424+$J424)-$F424))&gt;=1),
" Error: Position at the end of the period is not equal to: position at the beginning of the period+increase in assets-decrease in assets+exchange rate changes+price changes+other changes+rectifications.",
""),
IF(AND(NOT(ISBLANK($D424)),$D424&lt;0),
" Error: Position at the beginning of the period must be a positive amount.",
""),
IF(AND(NOT(ISBLANK($K424)),$K424&lt;0),
" Error: Position at the end of the period must be a positive amount.",
""),
IF(AND(NOT(ISBLANK($K424)),
    $K424&gt;0,
    OR(ISBLANK('T03.05'!$J424),
        'T03.05'!$J424&lt;=0,
        ISBLANK('T04.04'!$K424),
        'T04.04'!$K424&lt;=0)),
" Warning: If at least one of the forms T03.05,T04.03,T04.04 contains data other than zero,also the other two forms must be completed.",
"")))</f>
        <v/>
      </c>
    </row>
    <row r="425" spans="1:13">
      <c r="A425" s="20"/>
      <c r="B425" s="20"/>
      <c r="C425" s="20"/>
      <c r="D425" s="15"/>
      <c r="E425" s="15"/>
      <c r="F425" s="15"/>
      <c r="G425" s="15"/>
      <c r="H425" s="15"/>
      <c r="I425" s="15"/>
      <c r="J425" s="15"/>
      <c r="K425" s="15"/>
      <c r="M425" s="30" t="str">
        <f>IF(COUNTA(D425:K425)=0,"",_xlfn.CONCAT(,
IF(AND(NOT(ISBLANK($K425)),
    ABS($K425-(($D425+$E425+$G425+$H425+$I425+$J425)-$F425))&gt;=1),
" Error: Position at the end of the period is not equal to: position at the beginning of the period+increase in assets-decrease in assets+exchange rate changes+price changes+other changes+rectifications.",
""),
IF(AND(NOT(ISBLANK($D425)),$D425&lt;0),
" Error: Position at the beginning of the period must be a positive amount.",
""),
IF(AND(NOT(ISBLANK($K425)),$K425&lt;0),
" Error: Position at the end of the period must be a positive amount.",
""),
IF(AND(NOT(ISBLANK($K425)),
    $K425&gt;0,
    OR(ISBLANK('T03.05'!$J425),
        'T03.05'!$J425&lt;=0,
        ISBLANK('T04.04'!$K425),
        'T04.04'!$K425&lt;=0)),
" Warning: If at least one of the forms T03.05,T04.03,T04.04 contains data other than zero,also the other two forms must be completed.",
"")))</f>
        <v/>
      </c>
    </row>
    <row r="426" spans="1:13">
      <c r="A426" s="20"/>
      <c r="B426" s="20"/>
      <c r="C426" s="20"/>
      <c r="D426" s="15"/>
      <c r="E426" s="15"/>
      <c r="F426" s="15"/>
      <c r="G426" s="15"/>
      <c r="H426" s="15"/>
      <c r="I426" s="15"/>
      <c r="J426" s="15"/>
      <c r="K426" s="15"/>
      <c r="M426" s="30" t="str">
        <f>IF(COUNTA(D426:K426)=0,"",_xlfn.CONCAT(,
IF(AND(NOT(ISBLANK($K426)),
    ABS($K426-(($D426+$E426+$G426+$H426+$I426+$J426)-$F426))&gt;=1),
" Error: Position at the end of the period is not equal to: position at the beginning of the period+increase in assets-decrease in assets+exchange rate changes+price changes+other changes+rectifications.",
""),
IF(AND(NOT(ISBLANK($D426)),$D426&lt;0),
" Error: Position at the beginning of the period must be a positive amount.",
""),
IF(AND(NOT(ISBLANK($K426)),$K426&lt;0),
" Error: Position at the end of the period must be a positive amount.",
""),
IF(AND(NOT(ISBLANK($K426)),
    $K426&gt;0,
    OR(ISBLANK('T03.05'!$J426),
        'T03.05'!$J426&lt;=0,
        ISBLANK('T04.04'!$K426),
        'T04.04'!$K426&lt;=0)),
" Warning: If at least one of the forms T03.05,T04.03,T04.04 contains data other than zero,also the other two forms must be completed.",
"")))</f>
        <v/>
      </c>
    </row>
    <row r="427" spans="1:13">
      <c r="A427" s="20"/>
      <c r="B427" s="20"/>
      <c r="C427" s="20"/>
      <c r="D427" s="15"/>
      <c r="E427" s="15"/>
      <c r="F427" s="15"/>
      <c r="G427" s="15"/>
      <c r="H427" s="15"/>
      <c r="I427" s="15"/>
      <c r="J427" s="15"/>
      <c r="K427" s="15"/>
      <c r="M427" s="30" t="str">
        <f>IF(COUNTA(D427:K427)=0,"",_xlfn.CONCAT(,
IF(AND(NOT(ISBLANK($K427)),
    ABS($K427-(($D427+$E427+$G427+$H427+$I427+$J427)-$F427))&gt;=1),
" Error: Position at the end of the period is not equal to: position at the beginning of the period+increase in assets-decrease in assets+exchange rate changes+price changes+other changes+rectifications.",
""),
IF(AND(NOT(ISBLANK($D427)),$D427&lt;0),
" Error: Position at the beginning of the period must be a positive amount.",
""),
IF(AND(NOT(ISBLANK($K427)),$K427&lt;0),
" Error: Position at the end of the period must be a positive amount.",
""),
IF(AND(NOT(ISBLANK($K427)),
    $K427&gt;0,
    OR(ISBLANK('T03.05'!$J427),
        'T03.05'!$J427&lt;=0,
        ISBLANK('T04.04'!$K427),
        'T04.04'!$K427&lt;=0)),
" Warning: If at least one of the forms T03.05,T04.03,T04.04 contains data other than zero,also the other two forms must be completed.",
"")))</f>
        <v/>
      </c>
    </row>
    <row r="428" spans="1:13">
      <c r="A428" s="20"/>
      <c r="B428" s="20"/>
      <c r="C428" s="20"/>
      <c r="D428" s="15"/>
      <c r="E428" s="15"/>
      <c r="F428" s="15"/>
      <c r="G428" s="15"/>
      <c r="H428" s="15"/>
      <c r="I428" s="15"/>
      <c r="J428" s="15"/>
      <c r="K428" s="15"/>
      <c r="M428" s="30" t="str">
        <f>IF(COUNTA(D428:K428)=0,"",_xlfn.CONCAT(,
IF(AND(NOT(ISBLANK($K428)),
    ABS($K428-(($D428+$E428+$G428+$H428+$I428+$J428)-$F428))&gt;=1),
" Error: Position at the end of the period is not equal to: position at the beginning of the period+increase in assets-decrease in assets+exchange rate changes+price changes+other changes+rectifications.",
""),
IF(AND(NOT(ISBLANK($D428)),$D428&lt;0),
" Error: Position at the beginning of the period must be a positive amount.",
""),
IF(AND(NOT(ISBLANK($K428)),$K428&lt;0),
" Error: Position at the end of the period must be a positive amount.",
""),
IF(AND(NOT(ISBLANK($K428)),
    $K428&gt;0,
    OR(ISBLANK('T03.05'!$J428),
        'T03.05'!$J428&lt;=0,
        ISBLANK('T04.04'!$K428),
        'T04.04'!$K428&lt;=0)),
" Warning: If at least one of the forms T03.05,T04.03,T04.04 contains data other than zero,also the other two forms must be completed.",
"")))</f>
        <v/>
      </c>
    </row>
    <row r="429" spans="1:13">
      <c r="A429" s="20"/>
      <c r="B429" s="20"/>
      <c r="C429" s="20"/>
      <c r="D429" s="15"/>
      <c r="E429" s="15"/>
      <c r="F429" s="15"/>
      <c r="G429" s="15"/>
      <c r="H429" s="15"/>
      <c r="I429" s="15"/>
      <c r="J429" s="15"/>
      <c r="K429" s="15"/>
      <c r="M429" s="30" t="str">
        <f>IF(COUNTA(D429:K429)=0,"",_xlfn.CONCAT(,
IF(AND(NOT(ISBLANK($K429)),
    ABS($K429-(($D429+$E429+$G429+$H429+$I429+$J429)-$F429))&gt;=1),
" Error: Position at the end of the period is not equal to: position at the beginning of the period+increase in assets-decrease in assets+exchange rate changes+price changes+other changes+rectifications.",
""),
IF(AND(NOT(ISBLANK($D429)),$D429&lt;0),
" Error: Position at the beginning of the period must be a positive amount.",
""),
IF(AND(NOT(ISBLANK($K429)),$K429&lt;0),
" Error: Position at the end of the period must be a positive amount.",
""),
IF(AND(NOT(ISBLANK($K429)),
    $K429&gt;0,
    OR(ISBLANK('T03.05'!$J429),
        'T03.05'!$J429&lt;=0,
        ISBLANK('T04.04'!$K429),
        'T04.04'!$K429&lt;=0)),
" Warning: If at least one of the forms T03.05,T04.03,T04.04 contains data other than zero,also the other two forms must be completed.",
"")))</f>
        <v/>
      </c>
    </row>
    <row r="430" spans="1:13">
      <c r="A430" s="20"/>
      <c r="B430" s="20"/>
      <c r="C430" s="20"/>
      <c r="D430" s="15"/>
      <c r="E430" s="15"/>
      <c r="F430" s="15"/>
      <c r="G430" s="15"/>
      <c r="H430" s="15"/>
      <c r="I430" s="15"/>
      <c r="J430" s="15"/>
      <c r="K430" s="15"/>
      <c r="M430" s="30" t="str">
        <f>IF(COUNTA(D430:K430)=0,"",_xlfn.CONCAT(,
IF(AND(NOT(ISBLANK($K430)),
    ABS($K430-(($D430+$E430+$G430+$H430+$I430+$J430)-$F430))&gt;=1),
" Error: Position at the end of the period is not equal to: position at the beginning of the period+increase in assets-decrease in assets+exchange rate changes+price changes+other changes+rectifications.",
""),
IF(AND(NOT(ISBLANK($D430)),$D430&lt;0),
" Error: Position at the beginning of the period must be a positive amount.",
""),
IF(AND(NOT(ISBLANK($K430)),$K430&lt;0),
" Error: Position at the end of the period must be a positive amount.",
""),
IF(AND(NOT(ISBLANK($K430)),
    $K430&gt;0,
    OR(ISBLANK('T03.05'!$J430),
        'T03.05'!$J430&lt;=0,
        ISBLANK('T04.04'!$K430),
        'T04.04'!$K430&lt;=0)),
" Warning: If at least one of the forms T03.05,T04.03,T04.04 contains data other than zero,also the other two forms must be completed.",
"")))</f>
        <v/>
      </c>
    </row>
    <row r="431" spans="1:13">
      <c r="A431" s="20"/>
      <c r="B431" s="20"/>
      <c r="C431" s="20"/>
      <c r="D431" s="15"/>
      <c r="E431" s="15"/>
      <c r="F431" s="15"/>
      <c r="G431" s="15"/>
      <c r="H431" s="15"/>
      <c r="I431" s="15"/>
      <c r="J431" s="15"/>
      <c r="K431" s="15"/>
      <c r="M431" s="30" t="str">
        <f>IF(COUNTA(D431:K431)=0,"",_xlfn.CONCAT(,
IF(AND(NOT(ISBLANK($K431)),
    ABS($K431-(($D431+$E431+$G431+$H431+$I431+$J431)-$F431))&gt;=1),
" Error: Position at the end of the period is not equal to: position at the beginning of the period+increase in assets-decrease in assets+exchange rate changes+price changes+other changes+rectifications.",
""),
IF(AND(NOT(ISBLANK($D431)),$D431&lt;0),
" Error: Position at the beginning of the period must be a positive amount.",
""),
IF(AND(NOT(ISBLANK($K431)),$K431&lt;0),
" Error: Position at the end of the period must be a positive amount.",
""),
IF(AND(NOT(ISBLANK($K431)),
    $K431&gt;0,
    OR(ISBLANK('T03.05'!$J431),
        'T03.05'!$J431&lt;=0,
        ISBLANK('T04.04'!$K431),
        'T04.04'!$K431&lt;=0)),
" Warning: If at least one of the forms T03.05,T04.03,T04.04 contains data other than zero,also the other two forms must be completed.",
"")))</f>
        <v/>
      </c>
    </row>
    <row r="432" spans="1:13">
      <c r="A432" s="20"/>
      <c r="B432" s="20"/>
      <c r="C432" s="20"/>
      <c r="D432" s="15"/>
      <c r="E432" s="15"/>
      <c r="F432" s="15"/>
      <c r="G432" s="15"/>
      <c r="H432" s="15"/>
      <c r="I432" s="15"/>
      <c r="J432" s="15"/>
      <c r="K432" s="15"/>
      <c r="M432" s="30" t="str">
        <f>IF(COUNTA(D432:K432)=0,"",_xlfn.CONCAT(,
IF(AND(NOT(ISBLANK($K432)),
    ABS($K432-(($D432+$E432+$G432+$H432+$I432+$J432)-$F432))&gt;=1),
" Error: Position at the end of the period is not equal to: position at the beginning of the period+increase in assets-decrease in assets+exchange rate changes+price changes+other changes+rectifications.",
""),
IF(AND(NOT(ISBLANK($D432)),$D432&lt;0),
" Error: Position at the beginning of the period must be a positive amount.",
""),
IF(AND(NOT(ISBLANK($K432)),$K432&lt;0),
" Error: Position at the end of the period must be a positive amount.",
""),
IF(AND(NOT(ISBLANK($K432)),
    $K432&gt;0,
    OR(ISBLANK('T03.05'!$J432),
        'T03.05'!$J432&lt;=0,
        ISBLANK('T04.04'!$K432),
        'T04.04'!$K432&lt;=0)),
" Warning: If at least one of the forms T03.05,T04.03,T04.04 contains data other than zero,also the other two forms must be completed.",
"")))</f>
        <v/>
      </c>
    </row>
    <row r="433" spans="1:13">
      <c r="A433" s="20"/>
      <c r="B433" s="20"/>
      <c r="C433" s="20"/>
      <c r="D433" s="15"/>
      <c r="E433" s="15"/>
      <c r="F433" s="15"/>
      <c r="G433" s="15"/>
      <c r="H433" s="15"/>
      <c r="I433" s="15"/>
      <c r="J433" s="15"/>
      <c r="K433" s="15"/>
      <c r="M433" s="30" t="str">
        <f>IF(COUNTA(D433:K433)=0,"",_xlfn.CONCAT(,
IF(AND(NOT(ISBLANK($K433)),
    ABS($K433-(($D433+$E433+$G433+$H433+$I433+$J433)-$F433))&gt;=1),
" Error: Position at the end of the period is not equal to: position at the beginning of the period+increase in assets-decrease in assets+exchange rate changes+price changes+other changes+rectifications.",
""),
IF(AND(NOT(ISBLANK($D433)),$D433&lt;0),
" Error: Position at the beginning of the period must be a positive amount.",
""),
IF(AND(NOT(ISBLANK($K433)),$K433&lt;0),
" Error: Position at the end of the period must be a positive amount.",
""),
IF(AND(NOT(ISBLANK($K433)),
    $K433&gt;0,
    OR(ISBLANK('T03.05'!$J433),
        'T03.05'!$J433&lt;=0,
        ISBLANK('T04.04'!$K433),
        'T04.04'!$K433&lt;=0)),
" Warning: If at least one of the forms T03.05,T04.03,T04.04 contains data other than zero,also the other two forms must be completed.",
"")))</f>
        <v/>
      </c>
    </row>
    <row r="434" spans="1:13">
      <c r="A434" s="20"/>
      <c r="B434" s="20"/>
      <c r="C434" s="20"/>
      <c r="D434" s="15"/>
      <c r="E434" s="15"/>
      <c r="F434" s="15"/>
      <c r="G434" s="15"/>
      <c r="H434" s="15"/>
      <c r="I434" s="15"/>
      <c r="J434" s="15"/>
      <c r="K434" s="15"/>
      <c r="M434" s="30" t="str">
        <f>IF(COUNTA(D434:K434)=0,"",_xlfn.CONCAT(,
IF(AND(NOT(ISBLANK($K434)),
    ABS($K434-(($D434+$E434+$G434+$H434+$I434+$J434)-$F434))&gt;=1),
" Error: Position at the end of the period is not equal to: position at the beginning of the period+increase in assets-decrease in assets+exchange rate changes+price changes+other changes+rectifications.",
""),
IF(AND(NOT(ISBLANK($D434)),$D434&lt;0),
" Error: Position at the beginning of the period must be a positive amount.",
""),
IF(AND(NOT(ISBLANK($K434)),$K434&lt;0),
" Error: Position at the end of the period must be a positive amount.",
""),
IF(AND(NOT(ISBLANK($K434)),
    $K434&gt;0,
    OR(ISBLANK('T03.05'!$J434),
        'T03.05'!$J434&lt;=0,
        ISBLANK('T04.04'!$K434),
        'T04.04'!$K434&lt;=0)),
" Warning: If at least one of the forms T03.05,T04.03,T04.04 contains data other than zero,also the other two forms must be completed.",
"")))</f>
        <v/>
      </c>
    </row>
    <row r="435" spans="1:13">
      <c r="A435" s="20"/>
      <c r="B435" s="20"/>
      <c r="C435" s="20"/>
      <c r="D435" s="15"/>
      <c r="E435" s="15"/>
      <c r="F435" s="15"/>
      <c r="G435" s="15"/>
      <c r="H435" s="15"/>
      <c r="I435" s="15"/>
      <c r="J435" s="15"/>
      <c r="K435" s="15"/>
      <c r="M435" s="30" t="str">
        <f>IF(COUNTA(D435:K435)=0,"",_xlfn.CONCAT(,
IF(AND(NOT(ISBLANK($K435)),
    ABS($K435-(($D435+$E435+$G435+$H435+$I435+$J435)-$F435))&gt;=1),
" Error: Position at the end of the period is not equal to: position at the beginning of the period+increase in assets-decrease in assets+exchange rate changes+price changes+other changes+rectifications.",
""),
IF(AND(NOT(ISBLANK($D435)),$D435&lt;0),
" Error: Position at the beginning of the period must be a positive amount.",
""),
IF(AND(NOT(ISBLANK($K435)),$K435&lt;0),
" Error: Position at the end of the period must be a positive amount.",
""),
IF(AND(NOT(ISBLANK($K435)),
    $K435&gt;0,
    OR(ISBLANK('T03.05'!$J435),
        'T03.05'!$J435&lt;=0,
        ISBLANK('T04.04'!$K435),
        'T04.04'!$K435&lt;=0)),
" Warning: If at least one of the forms T03.05,T04.03,T04.04 contains data other than zero,also the other two forms must be completed.",
"")))</f>
        <v/>
      </c>
    </row>
    <row r="436" spans="1:13">
      <c r="A436" s="20"/>
      <c r="B436" s="20"/>
      <c r="C436" s="20"/>
      <c r="D436" s="15"/>
      <c r="E436" s="15"/>
      <c r="F436" s="15"/>
      <c r="G436" s="15"/>
      <c r="H436" s="15"/>
      <c r="I436" s="15"/>
      <c r="J436" s="15"/>
      <c r="K436" s="15"/>
      <c r="M436" s="30" t="str">
        <f>IF(COUNTA(D436:K436)=0,"",_xlfn.CONCAT(,
IF(AND(NOT(ISBLANK($K436)),
    ABS($K436-(($D436+$E436+$G436+$H436+$I436+$J436)-$F436))&gt;=1),
" Error: Position at the end of the period is not equal to: position at the beginning of the period+increase in assets-decrease in assets+exchange rate changes+price changes+other changes+rectifications.",
""),
IF(AND(NOT(ISBLANK($D436)),$D436&lt;0),
" Error: Position at the beginning of the period must be a positive amount.",
""),
IF(AND(NOT(ISBLANK($K436)),$K436&lt;0),
" Error: Position at the end of the period must be a positive amount.",
""),
IF(AND(NOT(ISBLANK($K436)),
    $K436&gt;0,
    OR(ISBLANK('T03.05'!$J436),
        'T03.05'!$J436&lt;=0,
        ISBLANK('T04.04'!$K436),
        'T04.04'!$K436&lt;=0)),
" Warning: If at least one of the forms T03.05,T04.03,T04.04 contains data other than zero,also the other two forms must be completed.",
"")))</f>
        <v/>
      </c>
    </row>
    <row r="437" spans="1:13">
      <c r="A437" s="20"/>
      <c r="B437" s="20"/>
      <c r="C437" s="20"/>
      <c r="D437" s="15"/>
      <c r="E437" s="15"/>
      <c r="F437" s="15"/>
      <c r="G437" s="15"/>
      <c r="H437" s="15"/>
      <c r="I437" s="15"/>
      <c r="J437" s="15"/>
      <c r="K437" s="15"/>
      <c r="M437" s="30" t="str">
        <f>IF(COUNTA(D437:K437)=0,"",_xlfn.CONCAT(,
IF(AND(NOT(ISBLANK($K437)),
    ABS($K437-(($D437+$E437+$G437+$H437+$I437+$J437)-$F437))&gt;=1),
" Error: Position at the end of the period is not equal to: position at the beginning of the period+increase in assets-decrease in assets+exchange rate changes+price changes+other changes+rectifications.",
""),
IF(AND(NOT(ISBLANK($D437)),$D437&lt;0),
" Error: Position at the beginning of the period must be a positive amount.",
""),
IF(AND(NOT(ISBLANK($K437)),$K437&lt;0),
" Error: Position at the end of the period must be a positive amount.",
""),
IF(AND(NOT(ISBLANK($K437)),
    $K437&gt;0,
    OR(ISBLANK('T03.05'!$J437),
        'T03.05'!$J437&lt;=0,
        ISBLANK('T04.04'!$K437),
        'T04.04'!$K437&lt;=0)),
" Warning: If at least one of the forms T03.05,T04.03,T04.04 contains data other than zero,also the other two forms must be completed.",
"")))</f>
        <v/>
      </c>
    </row>
    <row r="438" spans="1:13">
      <c r="A438" s="20"/>
      <c r="B438" s="20"/>
      <c r="C438" s="20"/>
      <c r="D438" s="15"/>
      <c r="E438" s="15"/>
      <c r="F438" s="15"/>
      <c r="G438" s="15"/>
      <c r="H438" s="15"/>
      <c r="I438" s="15"/>
      <c r="J438" s="15"/>
      <c r="K438" s="15"/>
      <c r="M438" s="30" t="str">
        <f>IF(COUNTA(D438:K438)=0,"",_xlfn.CONCAT(,
IF(AND(NOT(ISBLANK($K438)),
    ABS($K438-(($D438+$E438+$G438+$H438+$I438+$J438)-$F438))&gt;=1),
" Error: Position at the end of the period is not equal to: position at the beginning of the period+increase in assets-decrease in assets+exchange rate changes+price changes+other changes+rectifications.",
""),
IF(AND(NOT(ISBLANK($D438)),$D438&lt;0),
" Error: Position at the beginning of the period must be a positive amount.",
""),
IF(AND(NOT(ISBLANK($K438)),$K438&lt;0),
" Error: Position at the end of the period must be a positive amount.",
""),
IF(AND(NOT(ISBLANK($K438)),
    $K438&gt;0,
    OR(ISBLANK('T03.05'!$J438),
        'T03.05'!$J438&lt;=0,
        ISBLANK('T04.04'!$K438),
        'T04.04'!$K438&lt;=0)),
" Warning: If at least one of the forms T03.05,T04.03,T04.04 contains data other than zero,also the other two forms must be completed.",
"")))</f>
        <v/>
      </c>
    </row>
    <row r="439" spans="1:13">
      <c r="A439" s="20"/>
      <c r="B439" s="20"/>
      <c r="C439" s="20"/>
      <c r="D439" s="15"/>
      <c r="E439" s="15"/>
      <c r="F439" s="15"/>
      <c r="G439" s="15"/>
      <c r="H439" s="15"/>
      <c r="I439" s="15"/>
      <c r="J439" s="15"/>
      <c r="K439" s="15"/>
      <c r="M439" s="30" t="str">
        <f>IF(COUNTA(D439:K439)=0,"",_xlfn.CONCAT(,
IF(AND(NOT(ISBLANK($K439)),
    ABS($K439-(($D439+$E439+$G439+$H439+$I439+$J439)-$F439))&gt;=1),
" Error: Position at the end of the period is not equal to: position at the beginning of the period+increase in assets-decrease in assets+exchange rate changes+price changes+other changes+rectifications.",
""),
IF(AND(NOT(ISBLANK($D439)),$D439&lt;0),
" Error: Position at the beginning of the period must be a positive amount.",
""),
IF(AND(NOT(ISBLANK($K439)),$K439&lt;0),
" Error: Position at the end of the period must be a positive amount.",
""),
IF(AND(NOT(ISBLANK($K439)),
    $K439&gt;0,
    OR(ISBLANK('T03.05'!$J439),
        'T03.05'!$J439&lt;=0,
        ISBLANK('T04.04'!$K439),
        'T04.04'!$K439&lt;=0)),
" Warning: If at least one of the forms T03.05,T04.03,T04.04 contains data other than zero,also the other two forms must be completed.",
"")))</f>
        <v/>
      </c>
    </row>
    <row r="440" spans="1:13">
      <c r="A440" s="20"/>
      <c r="B440" s="20"/>
      <c r="C440" s="20"/>
      <c r="D440" s="15"/>
      <c r="E440" s="15"/>
      <c r="F440" s="15"/>
      <c r="G440" s="15"/>
      <c r="H440" s="15"/>
      <c r="I440" s="15"/>
      <c r="J440" s="15"/>
      <c r="K440" s="15"/>
      <c r="M440" s="30" t="str">
        <f>IF(COUNTA(D440:K440)=0,"",_xlfn.CONCAT(,
IF(AND(NOT(ISBLANK($K440)),
    ABS($K440-(($D440+$E440+$G440+$H440+$I440+$J440)-$F440))&gt;=1),
" Error: Position at the end of the period is not equal to: position at the beginning of the period+increase in assets-decrease in assets+exchange rate changes+price changes+other changes+rectifications.",
""),
IF(AND(NOT(ISBLANK($D440)),$D440&lt;0),
" Error: Position at the beginning of the period must be a positive amount.",
""),
IF(AND(NOT(ISBLANK($K440)),$K440&lt;0),
" Error: Position at the end of the period must be a positive amount.",
""),
IF(AND(NOT(ISBLANK($K440)),
    $K440&gt;0,
    OR(ISBLANK('T03.05'!$J440),
        'T03.05'!$J440&lt;=0,
        ISBLANK('T04.04'!$K440),
        'T04.04'!$K440&lt;=0)),
" Warning: If at least one of the forms T03.05,T04.03,T04.04 contains data other than zero,also the other two forms must be completed.",
"")))</f>
        <v/>
      </c>
    </row>
    <row r="441" spans="1:13">
      <c r="A441" s="20"/>
      <c r="B441" s="20"/>
      <c r="C441" s="20"/>
      <c r="D441" s="15"/>
      <c r="E441" s="15"/>
      <c r="F441" s="15"/>
      <c r="G441" s="15"/>
      <c r="H441" s="15"/>
      <c r="I441" s="15"/>
      <c r="J441" s="15"/>
      <c r="K441" s="15"/>
      <c r="M441" s="30" t="str">
        <f>IF(COUNTA(D441:K441)=0,"",_xlfn.CONCAT(,
IF(AND(NOT(ISBLANK($K441)),
    ABS($K441-(($D441+$E441+$G441+$H441+$I441+$J441)-$F441))&gt;=1),
" Error: Position at the end of the period is not equal to: position at the beginning of the period+increase in assets-decrease in assets+exchange rate changes+price changes+other changes+rectifications.",
""),
IF(AND(NOT(ISBLANK($D441)),$D441&lt;0),
" Error: Position at the beginning of the period must be a positive amount.",
""),
IF(AND(NOT(ISBLANK($K441)),$K441&lt;0),
" Error: Position at the end of the period must be a positive amount.",
""),
IF(AND(NOT(ISBLANK($K441)),
    $K441&gt;0,
    OR(ISBLANK('T03.05'!$J441),
        'T03.05'!$J441&lt;=0,
        ISBLANK('T04.04'!$K441),
        'T04.04'!$K441&lt;=0)),
" Warning: If at least one of the forms T03.05,T04.03,T04.04 contains data other than zero,also the other two forms must be completed.",
"")))</f>
        <v/>
      </c>
    </row>
    <row r="442" spans="1:13">
      <c r="A442" s="20"/>
      <c r="B442" s="20"/>
      <c r="C442" s="20"/>
      <c r="D442" s="15"/>
      <c r="E442" s="15"/>
      <c r="F442" s="15"/>
      <c r="G442" s="15"/>
      <c r="H442" s="15"/>
      <c r="I442" s="15"/>
      <c r="J442" s="15"/>
      <c r="K442" s="15"/>
      <c r="M442" s="30" t="str">
        <f>IF(COUNTA(D442:K442)=0,"",_xlfn.CONCAT(,
IF(AND(NOT(ISBLANK($K442)),
    ABS($K442-(($D442+$E442+$G442+$H442+$I442+$J442)-$F442))&gt;=1),
" Error: Position at the end of the period is not equal to: position at the beginning of the period+increase in assets-decrease in assets+exchange rate changes+price changes+other changes+rectifications.",
""),
IF(AND(NOT(ISBLANK($D442)),$D442&lt;0),
" Error: Position at the beginning of the period must be a positive amount.",
""),
IF(AND(NOT(ISBLANK($K442)),$K442&lt;0),
" Error: Position at the end of the period must be a positive amount.",
""),
IF(AND(NOT(ISBLANK($K442)),
    $K442&gt;0,
    OR(ISBLANK('T03.05'!$J442),
        'T03.05'!$J442&lt;=0,
        ISBLANK('T04.04'!$K442),
        'T04.04'!$K442&lt;=0)),
" Warning: If at least one of the forms T03.05,T04.03,T04.04 contains data other than zero,also the other two forms must be completed.",
"")))</f>
        <v/>
      </c>
    </row>
    <row r="443" spans="1:13">
      <c r="A443" s="20"/>
      <c r="B443" s="20"/>
      <c r="C443" s="20"/>
      <c r="D443" s="15"/>
      <c r="E443" s="15"/>
      <c r="F443" s="15"/>
      <c r="G443" s="15"/>
      <c r="H443" s="15"/>
      <c r="I443" s="15"/>
      <c r="J443" s="15"/>
      <c r="K443" s="15"/>
      <c r="M443" s="30" t="str">
        <f>IF(COUNTA(D443:K443)=0,"",_xlfn.CONCAT(,
IF(AND(NOT(ISBLANK($K443)),
    ABS($K443-(($D443+$E443+$G443+$H443+$I443+$J443)-$F443))&gt;=1),
" Error: Position at the end of the period is not equal to: position at the beginning of the period+increase in assets-decrease in assets+exchange rate changes+price changes+other changes+rectifications.",
""),
IF(AND(NOT(ISBLANK($D443)),$D443&lt;0),
" Error: Position at the beginning of the period must be a positive amount.",
""),
IF(AND(NOT(ISBLANK($K443)),$K443&lt;0),
" Error: Position at the end of the period must be a positive amount.",
""),
IF(AND(NOT(ISBLANK($K443)),
    $K443&gt;0,
    OR(ISBLANK('T03.05'!$J443),
        'T03.05'!$J443&lt;=0,
        ISBLANK('T04.04'!$K443),
        'T04.04'!$K443&lt;=0)),
" Warning: If at least one of the forms T03.05,T04.03,T04.04 contains data other than zero,also the other two forms must be completed.",
"")))</f>
        <v/>
      </c>
    </row>
    <row r="444" spans="1:13">
      <c r="A444" s="20"/>
      <c r="B444" s="20"/>
      <c r="C444" s="20"/>
      <c r="D444" s="15"/>
      <c r="E444" s="15"/>
      <c r="F444" s="15"/>
      <c r="G444" s="15"/>
      <c r="H444" s="15"/>
      <c r="I444" s="15"/>
      <c r="J444" s="15"/>
      <c r="K444" s="15"/>
      <c r="M444" s="30" t="str">
        <f>IF(COUNTA(D444:K444)=0,"",_xlfn.CONCAT(,
IF(AND(NOT(ISBLANK($K444)),
    ABS($K444-(($D444+$E444+$G444+$H444+$I444+$J444)-$F444))&gt;=1),
" Error: Position at the end of the period is not equal to: position at the beginning of the period+increase in assets-decrease in assets+exchange rate changes+price changes+other changes+rectifications.",
""),
IF(AND(NOT(ISBLANK($D444)),$D444&lt;0),
" Error: Position at the beginning of the period must be a positive amount.",
""),
IF(AND(NOT(ISBLANK($K444)),$K444&lt;0),
" Error: Position at the end of the period must be a positive amount.",
""),
IF(AND(NOT(ISBLANK($K444)),
    $K444&gt;0,
    OR(ISBLANK('T03.05'!$J444),
        'T03.05'!$J444&lt;=0,
        ISBLANK('T04.04'!$K444),
        'T04.04'!$K444&lt;=0)),
" Warning: If at least one of the forms T03.05,T04.03,T04.04 contains data other than zero,also the other two forms must be completed.",
"")))</f>
        <v/>
      </c>
    </row>
    <row r="445" spans="1:13">
      <c r="A445" s="20"/>
      <c r="B445" s="20"/>
      <c r="C445" s="20"/>
      <c r="D445" s="15"/>
      <c r="E445" s="15"/>
      <c r="F445" s="15"/>
      <c r="G445" s="15"/>
      <c r="H445" s="15"/>
      <c r="I445" s="15"/>
      <c r="J445" s="15"/>
      <c r="K445" s="15"/>
      <c r="M445" s="30" t="str">
        <f>IF(COUNTA(D445:K445)=0,"",_xlfn.CONCAT(,
IF(AND(NOT(ISBLANK($K445)),
    ABS($K445-(($D445+$E445+$G445+$H445+$I445+$J445)-$F445))&gt;=1),
" Error: Position at the end of the period is not equal to: position at the beginning of the period+increase in assets-decrease in assets+exchange rate changes+price changes+other changes+rectifications.",
""),
IF(AND(NOT(ISBLANK($D445)),$D445&lt;0),
" Error: Position at the beginning of the period must be a positive amount.",
""),
IF(AND(NOT(ISBLANK($K445)),$K445&lt;0),
" Error: Position at the end of the period must be a positive amount.",
""),
IF(AND(NOT(ISBLANK($K445)),
    $K445&gt;0,
    OR(ISBLANK('T03.05'!$J445),
        'T03.05'!$J445&lt;=0,
        ISBLANK('T04.04'!$K445),
        'T04.04'!$K445&lt;=0)),
" Warning: If at least one of the forms T03.05,T04.03,T04.04 contains data other than zero,also the other two forms must be completed.",
"")))</f>
        <v/>
      </c>
    </row>
    <row r="446" spans="1:13">
      <c r="A446" s="20"/>
      <c r="B446" s="20"/>
      <c r="C446" s="20"/>
      <c r="D446" s="15"/>
      <c r="E446" s="15"/>
      <c r="F446" s="15"/>
      <c r="G446" s="15"/>
      <c r="H446" s="15"/>
      <c r="I446" s="15"/>
      <c r="J446" s="15"/>
      <c r="K446" s="15"/>
      <c r="M446" s="30" t="str">
        <f>IF(COUNTA(D446:K446)=0,"",_xlfn.CONCAT(,
IF(AND(NOT(ISBLANK($K446)),
    ABS($K446-(($D446+$E446+$G446+$H446+$I446+$J446)-$F446))&gt;=1),
" Error: Position at the end of the period is not equal to: position at the beginning of the period+increase in assets-decrease in assets+exchange rate changes+price changes+other changes+rectifications.",
""),
IF(AND(NOT(ISBLANK($D446)),$D446&lt;0),
" Error: Position at the beginning of the period must be a positive amount.",
""),
IF(AND(NOT(ISBLANK($K446)),$K446&lt;0),
" Error: Position at the end of the period must be a positive amount.",
""),
IF(AND(NOT(ISBLANK($K446)),
    $K446&gt;0,
    OR(ISBLANK('T03.05'!$J446),
        'T03.05'!$J446&lt;=0,
        ISBLANK('T04.04'!$K446),
        'T04.04'!$K446&lt;=0)),
" Warning: If at least one of the forms T03.05,T04.03,T04.04 contains data other than zero,also the other two forms must be completed.",
"")))</f>
        <v/>
      </c>
    </row>
    <row r="447" spans="1:13">
      <c r="A447" s="20"/>
      <c r="B447" s="20"/>
      <c r="C447" s="20"/>
      <c r="D447" s="15"/>
      <c r="E447" s="15"/>
      <c r="F447" s="15"/>
      <c r="G447" s="15"/>
      <c r="H447" s="15"/>
      <c r="I447" s="15"/>
      <c r="J447" s="15"/>
      <c r="K447" s="15"/>
      <c r="M447" s="30" t="str">
        <f>IF(COUNTA(D447:K447)=0,"",_xlfn.CONCAT(,
IF(AND(NOT(ISBLANK($K447)),
    ABS($K447-(($D447+$E447+$G447+$H447+$I447+$J447)-$F447))&gt;=1),
" Error: Position at the end of the period is not equal to: position at the beginning of the period+increase in assets-decrease in assets+exchange rate changes+price changes+other changes+rectifications.",
""),
IF(AND(NOT(ISBLANK($D447)),$D447&lt;0),
" Error: Position at the beginning of the period must be a positive amount.",
""),
IF(AND(NOT(ISBLANK($K447)),$K447&lt;0),
" Error: Position at the end of the period must be a positive amount.",
""),
IF(AND(NOT(ISBLANK($K447)),
    $K447&gt;0,
    OR(ISBLANK('T03.05'!$J447),
        'T03.05'!$J447&lt;=0,
        ISBLANK('T04.04'!$K447),
        'T04.04'!$K447&lt;=0)),
" Warning: If at least one of the forms T03.05,T04.03,T04.04 contains data other than zero,also the other two forms must be completed.",
"")))</f>
        <v/>
      </c>
    </row>
    <row r="448" spans="1:13">
      <c r="A448" s="20"/>
      <c r="B448" s="20"/>
      <c r="C448" s="20"/>
      <c r="D448" s="15"/>
      <c r="E448" s="15"/>
      <c r="F448" s="15"/>
      <c r="G448" s="15"/>
      <c r="H448" s="15"/>
      <c r="I448" s="15"/>
      <c r="J448" s="15"/>
      <c r="K448" s="15"/>
      <c r="M448" s="30" t="str">
        <f>IF(COUNTA(D448:K448)=0,"",_xlfn.CONCAT(,
IF(AND(NOT(ISBLANK($K448)),
    ABS($K448-(($D448+$E448+$G448+$H448+$I448+$J448)-$F448))&gt;=1),
" Error: Position at the end of the period is not equal to: position at the beginning of the period+increase in assets-decrease in assets+exchange rate changes+price changes+other changes+rectifications.",
""),
IF(AND(NOT(ISBLANK($D448)),$D448&lt;0),
" Error: Position at the beginning of the period must be a positive amount.",
""),
IF(AND(NOT(ISBLANK($K448)),$K448&lt;0),
" Error: Position at the end of the period must be a positive amount.",
""),
IF(AND(NOT(ISBLANK($K448)),
    $K448&gt;0,
    OR(ISBLANK('T03.05'!$J448),
        'T03.05'!$J448&lt;=0,
        ISBLANK('T04.04'!$K448),
        'T04.04'!$K448&lt;=0)),
" Warning: If at least one of the forms T03.05,T04.03,T04.04 contains data other than zero,also the other two forms must be completed.",
"")))</f>
        <v/>
      </c>
    </row>
    <row r="449" spans="1:13">
      <c r="A449" s="20"/>
      <c r="B449" s="20"/>
      <c r="C449" s="20"/>
      <c r="D449" s="15"/>
      <c r="E449" s="15"/>
      <c r="F449" s="15"/>
      <c r="G449" s="15"/>
      <c r="H449" s="15"/>
      <c r="I449" s="15"/>
      <c r="J449" s="15"/>
      <c r="K449" s="15"/>
      <c r="M449" s="30" t="str">
        <f>IF(COUNTA(D449:K449)=0,"",_xlfn.CONCAT(,
IF(AND(NOT(ISBLANK($K449)),
    ABS($K449-(($D449+$E449+$G449+$H449+$I449+$J449)-$F449))&gt;=1),
" Error: Position at the end of the period is not equal to: position at the beginning of the period+increase in assets-decrease in assets+exchange rate changes+price changes+other changes+rectifications.",
""),
IF(AND(NOT(ISBLANK($D449)),$D449&lt;0),
" Error: Position at the beginning of the period must be a positive amount.",
""),
IF(AND(NOT(ISBLANK($K449)),$K449&lt;0),
" Error: Position at the end of the period must be a positive amount.",
""),
IF(AND(NOT(ISBLANK($K449)),
    $K449&gt;0,
    OR(ISBLANK('T03.05'!$J449),
        'T03.05'!$J449&lt;=0,
        ISBLANK('T04.04'!$K449),
        'T04.04'!$K449&lt;=0)),
" Warning: If at least one of the forms T03.05,T04.03,T04.04 contains data other than zero,also the other two forms must be completed.",
"")))</f>
        <v/>
      </c>
    </row>
    <row r="450" spans="1:13">
      <c r="A450" s="20"/>
      <c r="B450" s="20"/>
      <c r="C450" s="20"/>
      <c r="D450" s="15"/>
      <c r="E450" s="15"/>
      <c r="F450" s="15"/>
      <c r="G450" s="15"/>
      <c r="H450" s="15"/>
      <c r="I450" s="15"/>
      <c r="J450" s="15"/>
      <c r="K450" s="15"/>
      <c r="M450" s="30" t="str">
        <f>IF(COUNTA(D450:K450)=0,"",_xlfn.CONCAT(,
IF(AND(NOT(ISBLANK($K450)),
    ABS($K450-(($D450+$E450+$G450+$H450+$I450+$J450)-$F450))&gt;=1),
" Error: Position at the end of the period is not equal to: position at the beginning of the period+increase in assets-decrease in assets+exchange rate changes+price changes+other changes+rectifications.",
""),
IF(AND(NOT(ISBLANK($D450)),$D450&lt;0),
" Error: Position at the beginning of the period must be a positive amount.",
""),
IF(AND(NOT(ISBLANK($K450)),$K450&lt;0),
" Error: Position at the end of the period must be a positive amount.",
""),
IF(AND(NOT(ISBLANK($K450)),
    $K450&gt;0,
    OR(ISBLANK('T03.05'!$J450),
        'T03.05'!$J450&lt;=0,
        ISBLANK('T04.04'!$K450),
        'T04.04'!$K450&lt;=0)),
" Warning: If at least one of the forms T03.05,T04.03,T04.04 contains data other than zero,also the other two forms must be completed.",
"")))</f>
        <v/>
      </c>
    </row>
    <row r="451" spans="1:13">
      <c r="A451" s="20"/>
      <c r="B451" s="20"/>
      <c r="C451" s="20"/>
      <c r="D451" s="15"/>
      <c r="E451" s="15"/>
      <c r="F451" s="15"/>
      <c r="G451" s="15"/>
      <c r="H451" s="15"/>
      <c r="I451" s="15"/>
      <c r="J451" s="15"/>
      <c r="K451" s="15"/>
      <c r="M451" s="30" t="str">
        <f>IF(COUNTA(D451:K451)=0,"",_xlfn.CONCAT(,
IF(AND(NOT(ISBLANK($K451)),
    ABS($K451-(($D451+$E451+$G451+$H451+$I451+$J451)-$F451))&gt;=1),
" Error: Position at the end of the period is not equal to: position at the beginning of the period+increase in assets-decrease in assets+exchange rate changes+price changes+other changes+rectifications.",
""),
IF(AND(NOT(ISBLANK($D451)),$D451&lt;0),
" Error: Position at the beginning of the period must be a positive amount.",
""),
IF(AND(NOT(ISBLANK($K451)),$K451&lt;0),
" Error: Position at the end of the period must be a positive amount.",
""),
IF(AND(NOT(ISBLANK($K451)),
    $K451&gt;0,
    OR(ISBLANK('T03.05'!$J451),
        'T03.05'!$J451&lt;=0,
        ISBLANK('T04.04'!$K451),
        'T04.04'!$K451&lt;=0)),
" Warning: If at least one of the forms T03.05,T04.03,T04.04 contains data other than zero,also the other two forms must be completed.",
"")))</f>
        <v/>
      </c>
    </row>
    <row r="452" spans="1:13">
      <c r="A452" s="20"/>
      <c r="B452" s="20"/>
      <c r="C452" s="20"/>
      <c r="D452" s="15"/>
      <c r="E452" s="15"/>
      <c r="F452" s="15"/>
      <c r="G452" s="15"/>
      <c r="H452" s="15"/>
      <c r="I452" s="15"/>
      <c r="J452" s="15"/>
      <c r="K452" s="15"/>
      <c r="M452" s="30" t="str">
        <f>IF(COUNTA(D452:K452)=0,"",_xlfn.CONCAT(,
IF(AND(NOT(ISBLANK($K452)),
    ABS($K452-(($D452+$E452+$G452+$H452+$I452+$J452)-$F452))&gt;=1),
" Error: Position at the end of the period is not equal to: position at the beginning of the period+increase in assets-decrease in assets+exchange rate changes+price changes+other changes+rectifications.",
""),
IF(AND(NOT(ISBLANK($D452)),$D452&lt;0),
" Error: Position at the beginning of the period must be a positive amount.",
""),
IF(AND(NOT(ISBLANK($K452)),$K452&lt;0),
" Error: Position at the end of the period must be a positive amount.",
""),
IF(AND(NOT(ISBLANK($K452)),
    $K452&gt;0,
    OR(ISBLANK('T03.05'!$J452),
        'T03.05'!$J452&lt;=0,
        ISBLANK('T04.04'!$K452),
        'T04.04'!$K452&lt;=0)),
" Warning: If at least one of the forms T03.05,T04.03,T04.04 contains data other than zero,also the other two forms must be completed.",
"")))</f>
        <v/>
      </c>
    </row>
    <row r="453" spans="1:13">
      <c r="A453" s="20"/>
      <c r="B453" s="20"/>
      <c r="C453" s="20"/>
      <c r="D453" s="15"/>
      <c r="E453" s="15"/>
      <c r="F453" s="15"/>
      <c r="G453" s="15"/>
      <c r="H453" s="15"/>
      <c r="I453" s="15"/>
      <c r="J453" s="15"/>
      <c r="K453" s="15"/>
      <c r="M453" s="30" t="str">
        <f>IF(COUNTA(D453:K453)=0,"",_xlfn.CONCAT(,
IF(AND(NOT(ISBLANK($K453)),
    ABS($K453-(($D453+$E453+$G453+$H453+$I453+$J453)-$F453))&gt;=1),
" Error: Position at the end of the period is not equal to: position at the beginning of the period+increase in assets-decrease in assets+exchange rate changes+price changes+other changes+rectifications.",
""),
IF(AND(NOT(ISBLANK($D453)),$D453&lt;0),
" Error: Position at the beginning of the period must be a positive amount.",
""),
IF(AND(NOT(ISBLANK($K453)),$K453&lt;0),
" Error: Position at the end of the period must be a positive amount.",
""),
IF(AND(NOT(ISBLANK($K453)),
    $K453&gt;0,
    OR(ISBLANK('T03.05'!$J453),
        'T03.05'!$J453&lt;=0,
        ISBLANK('T04.04'!$K453),
        'T04.04'!$K453&lt;=0)),
" Warning: If at least one of the forms T03.05,T04.03,T04.04 contains data other than zero,also the other two forms must be completed.",
"")))</f>
        <v/>
      </c>
    </row>
    <row r="454" spans="1:13">
      <c r="A454" s="20"/>
      <c r="B454" s="20"/>
      <c r="C454" s="20"/>
      <c r="D454" s="15"/>
      <c r="E454" s="15"/>
      <c r="F454" s="15"/>
      <c r="G454" s="15"/>
      <c r="H454" s="15"/>
      <c r="I454" s="15"/>
      <c r="J454" s="15"/>
      <c r="K454" s="15"/>
      <c r="M454" s="30" t="str">
        <f>IF(COUNTA(D454:K454)=0,"",_xlfn.CONCAT(,
IF(AND(NOT(ISBLANK($K454)),
    ABS($K454-(($D454+$E454+$G454+$H454+$I454+$J454)-$F454))&gt;=1),
" Error: Position at the end of the period is not equal to: position at the beginning of the period+increase in assets-decrease in assets+exchange rate changes+price changes+other changes+rectifications.",
""),
IF(AND(NOT(ISBLANK($D454)),$D454&lt;0),
" Error: Position at the beginning of the period must be a positive amount.",
""),
IF(AND(NOT(ISBLANK($K454)),$K454&lt;0),
" Error: Position at the end of the period must be a positive amount.",
""),
IF(AND(NOT(ISBLANK($K454)),
    $K454&gt;0,
    OR(ISBLANK('T03.05'!$J454),
        'T03.05'!$J454&lt;=0,
        ISBLANK('T04.04'!$K454),
        'T04.04'!$K454&lt;=0)),
" Warning: If at least one of the forms T03.05,T04.03,T04.04 contains data other than zero,also the other two forms must be completed.",
"")))</f>
        <v/>
      </c>
    </row>
    <row r="455" spans="1:13">
      <c r="A455" s="20"/>
      <c r="B455" s="20"/>
      <c r="C455" s="20"/>
      <c r="D455" s="15"/>
      <c r="E455" s="15"/>
      <c r="F455" s="15"/>
      <c r="G455" s="15"/>
      <c r="H455" s="15"/>
      <c r="I455" s="15"/>
      <c r="J455" s="15"/>
      <c r="K455" s="15"/>
      <c r="M455" s="30" t="str">
        <f>IF(COUNTA(D455:K455)=0,"",_xlfn.CONCAT(,
IF(AND(NOT(ISBLANK($K455)),
    ABS($K455-(($D455+$E455+$G455+$H455+$I455+$J455)-$F455))&gt;=1),
" Error: Position at the end of the period is not equal to: position at the beginning of the period+increase in assets-decrease in assets+exchange rate changes+price changes+other changes+rectifications.",
""),
IF(AND(NOT(ISBLANK($D455)),$D455&lt;0),
" Error: Position at the beginning of the period must be a positive amount.",
""),
IF(AND(NOT(ISBLANK($K455)),$K455&lt;0),
" Error: Position at the end of the period must be a positive amount.",
""),
IF(AND(NOT(ISBLANK($K455)),
    $K455&gt;0,
    OR(ISBLANK('T03.05'!$J455),
        'T03.05'!$J455&lt;=0,
        ISBLANK('T04.04'!$K455),
        'T04.04'!$K455&lt;=0)),
" Warning: If at least one of the forms T03.05,T04.03,T04.04 contains data other than zero,also the other two forms must be completed.",
"")))</f>
        <v/>
      </c>
    </row>
    <row r="456" spans="1:13">
      <c r="A456" s="20"/>
      <c r="B456" s="20"/>
      <c r="C456" s="20"/>
      <c r="D456" s="15"/>
      <c r="E456" s="15"/>
      <c r="F456" s="15"/>
      <c r="G456" s="15"/>
      <c r="H456" s="15"/>
      <c r="I456" s="15"/>
      <c r="J456" s="15"/>
      <c r="K456" s="15"/>
      <c r="M456" s="30" t="str">
        <f>IF(COUNTA(D456:K456)=0,"",_xlfn.CONCAT(,
IF(AND(NOT(ISBLANK($K456)),
    ABS($K456-(($D456+$E456+$G456+$H456+$I456+$J456)-$F456))&gt;=1),
" Error: Position at the end of the period is not equal to: position at the beginning of the period+increase in assets-decrease in assets+exchange rate changes+price changes+other changes+rectifications.",
""),
IF(AND(NOT(ISBLANK($D456)),$D456&lt;0),
" Error: Position at the beginning of the period must be a positive amount.",
""),
IF(AND(NOT(ISBLANK($K456)),$K456&lt;0),
" Error: Position at the end of the period must be a positive amount.",
""),
IF(AND(NOT(ISBLANK($K456)),
    $K456&gt;0,
    OR(ISBLANK('T03.05'!$J456),
        'T03.05'!$J456&lt;=0,
        ISBLANK('T04.04'!$K456),
        'T04.04'!$K456&lt;=0)),
" Warning: If at least one of the forms T03.05,T04.03,T04.04 contains data other than zero,also the other two forms must be completed.",
"")))</f>
        <v/>
      </c>
    </row>
    <row r="457" spans="1:13">
      <c r="A457" s="20"/>
      <c r="B457" s="20"/>
      <c r="C457" s="20"/>
      <c r="D457" s="15"/>
      <c r="E457" s="15"/>
      <c r="F457" s="15"/>
      <c r="G457" s="15"/>
      <c r="H457" s="15"/>
      <c r="I457" s="15"/>
      <c r="J457" s="15"/>
      <c r="K457" s="15"/>
      <c r="M457" s="30" t="str">
        <f>IF(COUNTA(D457:K457)=0,"",_xlfn.CONCAT(,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IF(AND(NOT(ISBLANK($D457)),$D457&lt;0),
" Error: Position at the beginning of the period must be a positive amount.",
""),
IF(AND(NOT(ISBLANK($K457)),$K457&lt;0),
" Error: Position at the end of the period must be a positive amount.",
""),
IF(AND(NOT(ISBLANK($K457)),
    $K457&gt;0,
    OR(ISBLANK('T03.05'!$J457),
        'T03.05'!$J457&lt;=0,
        ISBLANK('T04.04'!$K457),
        'T04.04'!$K457&lt;=0)),
" Warning: If at least one of the forms T03.05,T04.03,T04.04 contains data other than zero,also the other two forms must be completed.",
"")))</f>
        <v/>
      </c>
    </row>
    <row r="458" spans="1:13">
      <c r="A458" s="20"/>
      <c r="B458" s="20"/>
      <c r="C458" s="20"/>
      <c r="D458" s="15"/>
      <c r="E458" s="15"/>
      <c r="F458" s="15"/>
      <c r="G458" s="15"/>
      <c r="H458" s="15"/>
      <c r="I458" s="15"/>
      <c r="J458" s="15"/>
      <c r="K458" s="15"/>
      <c r="M458" s="30" t="str">
        <f>IF(COUNTA(D458:K458)=0,"",_xlfn.CONCAT(,
IF(AND(NOT(ISBLANK($K458)),
    ABS($K458-(($D458+$E458+$G458+$H458+$I458+$J458)-$F458))&gt;=1),
" Error: Position at the end of the period is not equal to: position at the beginning of the period+increase in assets-decrease in assets+exchange rate changes+price changes+other changes+rectifications.",
""),
IF(AND(NOT(ISBLANK($D458)),$D458&lt;0),
" Error: Position at the beginning of the period must be a positive amount.",
""),
IF(AND(NOT(ISBLANK($K458)),$K458&lt;0),
" Error: Position at the end of the period must be a positive amount.",
""),
IF(AND(NOT(ISBLANK($K458)),
    $K458&gt;0,
    OR(ISBLANK('T03.05'!$J458),
        'T03.05'!$J458&lt;=0,
        ISBLANK('T04.04'!$K458),
        'T04.04'!$K458&lt;=0)),
" Warning: If at least one of the forms T03.05,T04.03,T04.04 contains data other than zero,also the other two forms must be completed.",
"")))</f>
        <v/>
      </c>
    </row>
    <row r="459" spans="1:13">
      <c r="A459" s="20"/>
      <c r="B459" s="20"/>
      <c r="C459" s="20"/>
      <c r="D459" s="15"/>
      <c r="E459" s="15"/>
      <c r="F459" s="15"/>
      <c r="G459" s="15"/>
      <c r="H459" s="15"/>
      <c r="I459" s="15"/>
      <c r="J459" s="15"/>
      <c r="K459" s="15"/>
      <c r="M459" s="30" t="str">
        <f>IF(COUNTA(D459:K459)=0,"",_xlfn.CONCAT(,
IF(AND(NOT(ISBLANK($K459)),
    ABS($K459-(($D459+$E459+$G459+$H459+$I459+$J459)-$F459))&gt;=1),
" Error: Position at the end of the period is not equal to: position at the beginning of the period+increase in assets-decrease in assets+exchange rate changes+price changes+other changes+rectifications.",
""),
IF(AND(NOT(ISBLANK($D459)),$D459&lt;0),
" Error: Position at the beginning of the period must be a positive amount.",
""),
IF(AND(NOT(ISBLANK($K459)),$K459&lt;0),
" Error: Position at the end of the period must be a positive amount.",
""),
IF(AND(NOT(ISBLANK($K459)),
    $K459&gt;0,
    OR(ISBLANK('T03.05'!$J459),
        'T03.05'!$J459&lt;=0,
        ISBLANK('T04.04'!$K459),
        'T04.04'!$K459&lt;=0)),
" Warning: If at least one of the forms T03.05,T04.03,T04.04 contains data other than zero,also the other two forms must be completed.",
"")))</f>
        <v/>
      </c>
    </row>
    <row r="460" spans="1:13">
      <c r="A460" s="20"/>
      <c r="B460" s="20"/>
      <c r="C460" s="20"/>
      <c r="D460" s="15"/>
      <c r="E460" s="15"/>
      <c r="F460" s="15"/>
      <c r="G460" s="15"/>
      <c r="H460" s="15"/>
      <c r="I460" s="15"/>
      <c r="J460" s="15"/>
      <c r="K460" s="15"/>
      <c r="M460" s="30" t="str">
        <f>IF(COUNTA(D460:K460)=0,"",_xlfn.CONCAT(,
IF(AND(NOT(ISBLANK($K460)),
    ABS($K460-(($D460+$E460+$G460+$H460+$I460+$J460)-$F460))&gt;=1),
" Error: Position at the end of the period is not equal to: position at the beginning of the period+increase in assets-decrease in assets+exchange rate changes+price changes+other changes+rectifications.",
""),
IF(AND(NOT(ISBLANK($D460)),$D460&lt;0),
" Error: Position at the beginning of the period must be a positive amount.",
""),
IF(AND(NOT(ISBLANK($K460)),$K460&lt;0),
" Error: Position at the end of the period must be a positive amount.",
""),
IF(AND(NOT(ISBLANK($K460)),
    $K460&gt;0,
    OR(ISBLANK('T03.05'!$J460),
        'T03.05'!$J460&lt;=0,
        ISBLANK('T04.04'!$K460),
        'T04.04'!$K460&lt;=0)),
" Warning: If at least one of the forms T03.05,T04.03,T04.04 contains data other than zero,also the other two forms must be completed.",
"")))</f>
        <v/>
      </c>
    </row>
    <row r="461" spans="1:13">
      <c r="A461" s="20"/>
      <c r="B461" s="20"/>
      <c r="C461" s="20"/>
      <c r="D461" s="15"/>
      <c r="E461" s="15"/>
      <c r="F461" s="15"/>
      <c r="G461" s="15"/>
      <c r="H461" s="15"/>
      <c r="I461" s="15"/>
      <c r="J461" s="15"/>
      <c r="K461" s="15"/>
      <c r="M461" s="30" t="str">
        <f>IF(COUNTA(D461:K461)=0,"",_xlfn.CONCAT(,
IF(AND(NOT(ISBLANK($K461)),
    ABS($K461-(($D461+$E461+$G461+$H461+$I461+$J461)-$F461))&gt;=1),
" Error: Position at the end of the period is not equal to: position at the beginning of the period+increase in assets-decrease in assets+exchange rate changes+price changes+other changes+rectifications.",
""),
IF(AND(NOT(ISBLANK($D461)),$D461&lt;0),
" Error: Position at the beginning of the period must be a positive amount.",
""),
IF(AND(NOT(ISBLANK($K461)),$K461&lt;0),
" Error: Position at the end of the period must be a positive amount.",
""),
IF(AND(NOT(ISBLANK($K461)),
    $K461&gt;0,
    OR(ISBLANK('T03.05'!$J461),
        'T03.05'!$J461&lt;=0,
        ISBLANK('T04.04'!$K461),
        'T04.04'!$K461&lt;=0)),
" Warning: If at least one of the forms T03.05,T04.03,T04.04 contains data other than zero,also the other two forms must be completed.",
"")))</f>
        <v/>
      </c>
    </row>
    <row r="462" spans="1:13">
      <c r="A462" s="20"/>
      <c r="B462" s="20"/>
      <c r="C462" s="20"/>
      <c r="D462" s="15"/>
      <c r="E462" s="15"/>
      <c r="F462" s="15"/>
      <c r="G462" s="15"/>
      <c r="H462" s="15"/>
      <c r="I462" s="15"/>
      <c r="J462" s="15"/>
      <c r="K462" s="15"/>
      <c r="M462" s="30" t="str">
        <f>IF(COUNTA(D462:K462)=0,"",_xlfn.CONCAT(,
IF(AND(NOT(ISBLANK($K462)),
    ABS($K462-(($D462+$E462+$G462+$H462+$I462+$J462)-$F462))&gt;=1),
" Error: Position at the end of the period is not equal to: position at the beginning of the period+increase in assets-decrease in assets+exchange rate changes+price changes+other changes+rectifications.",
""),
IF(AND(NOT(ISBLANK($D462)),$D462&lt;0),
" Error: Position at the beginning of the period must be a positive amount.",
""),
IF(AND(NOT(ISBLANK($K462)),$K462&lt;0),
" Error: Position at the end of the period must be a positive amount.",
""),
IF(AND(NOT(ISBLANK($K462)),
    $K462&gt;0,
    OR(ISBLANK('T03.05'!$J462),
        'T03.05'!$J462&lt;=0,
        ISBLANK('T04.04'!$K462),
        'T04.04'!$K462&lt;=0)),
" Warning: If at least one of the forms T03.05,T04.03,T04.04 contains data other than zero,also the other two forms must be completed.",
"")))</f>
        <v/>
      </c>
    </row>
    <row r="463" spans="1:13">
      <c r="A463" s="20"/>
      <c r="B463" s="20"/>
      <c r="C463" s="20"/>
      <c r="D463" s="15"/>
      <c r="E463" s="15"/>
      <c r="F463" s="15"/>
      <c r="G463" s="15"/>
      <c r="H463" s="15"/>
      <c r="I463" s="15"/>
      <c r="J463" s="15"/>
      <c r="K463" s="15"/>
      <c r="M463" s="30" t="str">
        <f>IF(COUNTA(D463:K463)=0,"",_xlfn.CONCAT(,
IF(AND(NOT(ISBLANK($K463)),
    ABS($K463-(($D463+$E463+$G463+$H463+$I463+$J463)-$F463))&gt;=1),
" Error: Position at the end of the period is not equal to: position at the beginning of the period+increase in assets-decrease in assets+exchange rate changes+price changes+other changes+rectifications.",
""),
IF(AND(NOT(ISBLANK($D463)),$D463&lt;0),
" Error: Position at the beginning of the period must be a positive amount.",
""),
IF(AND(NOT(ISBLANK($K463)),$K463&lt;0),
" Error: Position at the end of the period must be a positive amount.",
""),
IF(AND(NOT(ISBLANK($K463)),
    $K463&gt;0,
    OR(ISBLANK('T03.05'!$J463),
        'T03.05'!$J463&lt;=0,
        ISBLANK('T04.04'!$K463),
        'T04.04'!$K463&lt;=0)),
" Warning: If at least one of the forms T03.05,T04.03,T04.04 contains data other than zero,also the other two forms must be completed.",
"")))</f>
        <v/>
      </c>
    </row>
    <row r="464" spans="1:13">
      <c r="A464" s="20"/>
      <c r="B464" s="20"/>
      <c r="C464" s="20"/>
      <c r="D464" s="15"/>
      <c r="E464" s="15"/>
      <c r="F464" s="15"/>
      <c r="G464" s="15"/>
      <c r="H464" s="15"/>
      <c r="I464" s="15"/>
      <c r="J464" s="15"/>
      <c r="K464" s="15"/>
      <c r="M464" s="30" t="str">
        <f>IF(COUNTA(D464:K464)=0,"",_xlfn.CONCAT(,
IF(AND(NOT(ISBLANK($K464)),
    ABS($K464-(($D464+$E464+$G464+$H464+$I464+$J464)-$F464))&gt;=1),
" Error: Position at the end of the period is not equal to: position at the beginning of the period+increase in assets-decrease in assets+exchange rate changes+price changes+other changes+rectifications.",
""),
IF(AND(NOT(ISBLANK($D464)),$D464&lt;0),
" Error: Position at the beginning of the period must be a positive amount.",
""),
IF(AND(NOT(ISBLANK($K464)),$K464&lt;0),
" Error: Position at the end of the period must be a positive amount.",
""),
IF(AND(NOT(ISBLANK($K464)),
    $K464&gt;0,
    OR(ISBLANK('T03.05'!$J464),
        'T03.05'!$J464&lt;=0,
        ISBLANK('T04.04'!$K464),
        'T04.04'!$K464&lt;=0)),
" Warning: If at least one of the forms T03.05,T04.03,T04.04 contains data other than zero,also the other two forms must be completed.",
"")))</f>
        <v/>
      </c>
    </row>
    <row r="465" spans="1:13">
      <c r="A465" s="20"/>
      <c r="B465" s="20"/>
      <c r="C465" s="20"/>
      <c r="D465" s="15"/>
      <c r="E465" s="15"/>
      <c r="F465" s="15"/>
      <c r="G465" s="15"/>
      <c r="H465" s="15"/>
      <c r="I465" s="15"/>
      <c r="J465" s="15"/>
      <c r="K465" s="15"/>
      <c r="M465" s="30" t="str">
        <f>IF(COUNTA(D465:K465)=0,"",_xlfn.CONCAT(,
IF(AND(NOT(ISBLANK($K465)),
    ABS($K465-(($D465+$E465+$G465+$H465+$I465+$J465)-$F465))&gt;=1),
" Error: Position at the end of the period is not equal to: position at the beginning of the period+increase in assets-decrease in assets+exchange rate changes+price changes+other changes+rectifications.",
""),
IF(AND(NOT(ISBLANK($D465)),$D465&lt;0),
" Error: Position at the beginning of the period must be a positive amount.",
""),
IF(AND(NOT(ISBLANK($K465)),$K465&lt;0),
" Error: Position at the end of the period must be a positive amount.",
""),
IF(AND(NOT(ISBLANK($K465)),
    $K465&gt;0,
    OR(ISBLANK('T03.05'!$J465),
        'T03.05'!$J465&lt;=0,
        ISBLANK('T04.04'!$K465),
        'T04.04'!$K465&lt;=0)),
" Warning: If at least one of the forms T03.05,T04.03,T04.04 contains data other than zero,also the other two forms must be completed.",
"")))</f>
        <v/>
      </c>
    </row>
    <row r="466" spans="1:13">
      <c r="A466" s="20"/>
      <c r="B466" s="20"/>
      <c r="C466" s="20"/>
      <c r="D466" s="15"/>
      <c r="E466" s="15"/>
      <c r="F466" s="15"/>
      <c r="G466" s="15"/>
      <c r="H466" s="15"/>
      <c r="I466" s="15"/>
      <c r="J466" s="15"/>
      <c r="K466" s="15"/>
      <c r="M466" s="30" t="str">
        <f>IF(COUNTA(D466:K466)=0,"",_xlfn.CONCAT(,
IF(AND(NOT(ISBLANK($K466)),
    ABS($K466-(($D466+$E466+$G466+$H466+$I466+$J466)-$F466))&gt;=1),
" Error: Position at the end of the period is not equal to: position at the beginning of the period+increase in assets-decrease in assets+exchange rate changes+price changes+other changes+rectifications.",
""),
IF(AND(NOT(ISBLANK($D466)),$D466&lt;0),
" Error: Position at the beginning of the period must be a positive amount.",
""),
IF(AND(NOT(ISBLANK($K466)),$K466&lt;0),
" Error: Position at the end of the period must be a positive amount.",
""),
IF(AND(NOT(ISBLANK($K466)),
    $K466&gt;0,
    OR(ISBLANK('T03.05'!$J466),
        'T03.05'!$J466&lt;=0,
        ISBLANK('T04.04'!$K466),
        'T04.04'!$K466&lt;=0)),
" Warning: If at least one of the forms T03.05,T04.03,T04.04 contains data other than zero,also the other two forms must be completed.",
"")))</f>
        <v/>
      </c>
    </row>
    <row r="467" spans="1:13">
      <c r="A467" s="20"/>
      <c r="B467" s="20"/>
      <c r="C467" s="20"/>
      <c r="D467" s="15"/>
      <c r="E467" s="15"/>
      <c r="F467" s="15"/>
      <c r="G467" s="15"/>
      <c r="H467" s="15"/>
      <c r="I467" s="15"/>
      <c r="J467" s="15"/>
      <c r="K467" s="15"/>
      <c r="M467" s="30" t="str">
        <f>IF(COUNTA(D467:K467)=0,"",_xlfn.CONCAT(,
IF(AND(NOT(ISBLANK($K467)),
    ABS($K467-(($D467+$E467+$G467+$H467+$I467+$J467)-$F467))&gt;=1),
" Error: Position at the end of the period is not equal to: position at the beginning of the period+increase in assets-decrease in assets+exchange rate changes+price changes+other changes+rectifications.",
""),
IF(AND(NOT(ISBLANK($D467)),$D467&lt;0),
" Error: Position at the beginning of the period must be a positive amount.",
""),
IF(AND(NOT(ISBLANK($K467)),$K467&lt;0),
" Error: Position at the end of the period must be a positive amount.",
""),
IF(AND(NOT(ISBLANK($K467)),
    $K467&gt;0,
    OR(ISBLANK('T03.05'!$J467),
        'T03.05'!$J467&lt;=0,
        ISBLANK('T04.04'!$K467),
        'T04.04'!$K467&lt;=0)),
" Warning: If at least one of the forms T03.05,T04.03,T04.04 contains data other than zero,also the other two forms must be completed.",
"")))</f>
        <v/>
      </c>
    </row>
    <row r="468" spans="1:13">
      <c r="A468" s="20"/>
      <c r="B468" s="20"/>
      <c r="C468" s="20"/>
      <c r="D468" s="15"/>
      <c r="E468" s="15"/>
      <c r="F468" s="15"/>
      <c r="G468" s="15"/>
      <c r="H468" s="15"/>
      <c r="I468" s="15"/>
      <c r="J468" s="15"/>
      <c r="K468" s="15"/>
      <c r="M468" s="30" t="str">
        <f>IF(COUNTA(D468:K468)=0,"",_xlfn.CONCAT(,
IF(AND(NOT(ISBLANK($K468)),
    ABS($K468-(($D468+$E468+$G468+$H468+$I468+$J468)-$F468))&gt;=1),
" Error: Position at the end of the period is not equal to: position at the beginning of the period+increase in assets-decrease in assets+exchange rate changes+price changes+other changes+rectifications.",
""),
IF(AND(NOT(ISBLANK($D468)),$D468&lt;0),
" Error: Position at the beginning of the period must be a positive amount.",
""),
IF(AND(NOT(ISBLANK($K468)),$K468&lt;0),
" Error: Position at the end of the period must be a positive amount.",
""),
IF(AND(NOT(ISBLANK($K468)),
    $K468&gt;0,
    OR(ISBLANK('T03.05'!$J468),
        'T03.05'!$J468&lt;=0,
        ISBLANK('T04.04'!$K468),
        'T04.04'!$K468&lt;=0)),
" Warning: If at least one of the forms T03.05,T04.03,T04.04 contains data other than zero,also the other two forms must be completed.",
"")))</f>
        <v/>
      </c>
    </row>
    <row r="469" spans="1:13">
      <c r="A469" s="20"/>
      <c r="B469" s="20"/>
      <c r="C469" s="20"/>
      <c r="D469" s="15"/>
      <c r="E469" s="15"/>
      <c r="F469" s="15"/>
      <c r="G469" s="15"/>
      <c r="H469" s="15"/>
      <c r="I469" s="15"/>
      <c r="J469" s="15"/>
      <c r="K469" s="15"/>
      <c r="M469" s="30" t="str">
        <f>IF(COUNTA(D469:K469)=0,"",_xlfn.CONCAT(,
IF(AND(NOT(ISBLANK($K469)),
    ABS($K469-(($D469+$E469+$G469+$H469+$I469+$J469)-$F469))&gt;=1),
" Error: Position at the end of the period is not equal to: position at the beginning of the period+increase in assets-decrease in assets+exchange rate changes+price changes+other changes+rectifications.",
""),
IF(AND(NOT(ISBLANK($D469)),$D469&lt;0),
" Error: Position at the beginning of the period must be a positive amount.",
""),
IF(AND(NOT(ISBLANK($K469)),$K469&lt;0),
" Error: Position at the end of the period must be a positive amount.",
""),
IF(AND(NOT(ISBLANK($K469)),
    $K469&gt;0,
    OR(ISBLANK('T03.05'!$J469),
        'T03.05'!$J469&lt;=0,
        ISBLANK('T04.04'!$K469),
        'T04.04'!$K469&lt;=0)),
" Warning: If at least one of the forms T03.05,T04.03,T04.04 contains data other than zero,also the other two forms must be completed.",
"")))</f>
        <v/>
      </c>
    </row>
    <row r="470" spans="1:13">
      <c r="A470" s="20"/>
      <c r="B470" s="20"/>
      <c r="C470" s="20"/>
      <c r="D470" s="15"/>
      <c r="E470" s="15"/>
      <c r="F470" s="15"/>
      <c r="G470" s="15"/>
      <c r="H470" s="15"/>
      <c r="I470" s="15"/>
      <c r="J470" s="15"/>
      <c r="K470" s="15"/>
      <c r="M470" s="30" t="str">
        <f>IF(COUNTA(D470:K470)=0,"",_xlfn.CONCAT(,
IF(AND(NOT(ISBLANK($K470)),
    ABS($K470-(($D470+$E470+$G470+$H470+$I470+$J470)-$F470))&gt;=1),
" Error: Position at the end of the period is not equal to: position at the beginning of the period+increase in assets-decrease in assets+exchange rate changes+price changes+other changes+rectifications.",
""),
IF(AND(NOT(ISBLANK($D470)),$D470&lt;0),
" Error: Position at the beginning of the period must be a positive amount.",
""),
IF(AND(NOT(ISBLANK($K470)),$K470&lt;0),
" Error: Position at the end of the period must be a positive amount.",
""),
IF(AND(NOT(ISBLANK($K470)),
    $K470&gt;0,
    OR(ISBLANK('T03.05'!$J470),
        'T03.05'!$J470&lt;=0,
        ISBLANK('T04.04'!$K470),
        'T04.04'!$K470&lt;=0)),
" Warning: If at least one of the forms T03.05,T04.03,T04.04 contains data other than zero,also the other two forms must be completed.",
"")))</f>
        <v/>
      </c>
    </row>
    <row r="471" spans="1:13">
      <c r="A471" s="20"/>
      <c r="B471" s="20"/>
      <c r="C471" s="20"/>
      <c r="D471" s="15"/>
      <c r="E471" s="15"/>
      <c r="F471" s="15"/>
      <c r="G471" s="15"/>
      <c r="H471" s="15"/>
      <c r="I471" s="15"/>
      <c r="J471" s="15"/>
      <c r="K471" s="15"/>
      <c r="M471" s="30" t="str">
        <f>IF(COUNTA(D471:K471)=0,"",_xlfn.CONCAT(,
IF(AND(NOT(ISBLANK($K471)),
    ABS($K471-(($D471+$E471+$G471+$H471+$I471+$J471)-$F471))&gt;=1),
" Error: Position at the end of the period is not equal to: position at the beginning of the period+increase in assets-decrease in assets+exchange rate changes+price changes+other changes+rectifications.",
""),
IF(AND(NOT(ISBLANK($D471)),$D471&lt;0),
" Error: Position at the beginning of the period must be a positive amount.",
""),
IF(AND(NOT(ISBLANK($K471)),$K471&lt;0),
" Error: Position at the end of the period must be a positive amount.",
""),
IF(AND(NOT(ISBLANK($K471)),
    $K471&gt;0,
    OR(ISBLANK('T03.05'!$J471),
        'T03.05'!$J471&lt;=0,
        ISBLANK('T04.04'!$K471),
        'T04.04'!$K471&lt;=0)),
" Warning: If at least one of the forms T03.05,T04.03,T04.04 contains data other than zero,also the other two forms must be completed.",
"")))</f>
        <v/>
      </c>
    </row>
    <row r="472" spans="1:13">
      <c r="A472" s="20"/>
      <c r="B472" s="20"/>
      <c r="C472" s="20"/>
      <c r="D472" s="15"/>
      <c r="E472" s="15"/>
      <c r="F472" s="15"/>
      <c r="G472" s="15"/>
      <c r="H472" s="15"/>
      <c r="I472" s="15"/>
      <c r="J472" s="15"/>
      <c r="K472" s="15"/>
      <c r="M472" s="30" t="str">
        <f>IF(COUNTA(D472:K472)=0,"",_xlfn.CONCAT(,
IF(AND(NOT(ISBLANK($K472)),
    ABS($K472-(($D472+$E472+$G472+$H472+$I472+$J472)-$F472))&gt;=1),
" Error: Position at the end of the period is not equal to: position at the beginning of the period+increase in assets-decrease in assets+exchange rate changes+price changes+other changes+rectifications.",
""),
IF(AND(NOT(ISBLANK($D472)),$D472&lt;0),
" Error: Position at the beginning of the period must be a positive amount.",
""),
IF(AND(NOT(ISBLANK($K472)),$K472&lt;0),
" Error: Position at the end of the period must be a positive amount.",
""),
IF(AND(NOT(ISBLANK($K472)),
    $K472&gt;0,
    OR(ISBLANK('T03.05'!$J472),
        'T03.05'!$J472&lt;=0,
        ISBLANK('T04.04'!$K472),
        'T04.04'!$K472&lt;=0)),
" Warning: If at least one of the forms T03.05,T04.03,T04.04 contains data other than zero,also the other two forms must be completed.",
"")))</f>
        <v/>
      </c>
    </row>
    <row r="473" spans="1:13">
      <c r="A473" s="20"/>
      <c r="B473" s="20"/>
      <c r="C473" s="20"/>
      <c r="D473" s="15"/>
      <c r="E473" s="15"/>
      <c r="F473" s="15"/>
      <c r="G473" s="15"/>
      <c r="H473" s="15"/>
      <c r="I473" s="15"/>
      <c r="J473" s="15"/>
      <c r="K473" s="15"/>
      <c r="M473" s="30" t="str">
        <f>IF(COUNTA(D473:K473)=0,"",_xlfn.CONCAT(,
IF(AND(NOT(ISBLANK($K473)),
    ABS($K473-(($D473+$E473+$G473+$H473+$I473+$J473)-$F473))&gt;=1),
" Error: Position at the end of the period is not equal to: position at the beginning of the period+increase in assets-decrease in assets+exchange rate changes+price changes+other changes+rectifications.",
""),
IF(AND(NOT(ISBLANK($D473)),$D473&lt;0),
" Error: Position at the beginning of the period must be a positive amount.",
""),
IF(AND(NOT(ISBLANK($K473)),$K473&lt;0),
" Error: Position at the end of the period must be a positive amount.",
""),
IF(AND(NOT(ISBLANK($K473)),
    $K473&gt;0,
    OR(ISBLANK('T03.05'!$J473),
        'T03.05'!$J473&lt;=0,
        ISBLANK('T04.04'!$K473),
        'T04.04'!$K473&lt;=0)),
" Warning: If at least one of the forms T03.05,T04.03,T04.04 contains data other than zero,also the other two forms must be completed.",
"")))</f>
        <v/>
      </c>
    </row>
    <row r="474" spans="1:13">
      <c r="A474" s="20"/>
      <c r="B474" s="20"/>
      <c r="C474" s="20"/>
      <c r="D474" s="15"/>
      <c r="E474" s="15"/>
      <c r="F474" s="15"/>
      <c r="G474" s="15"/>
      <c r="H474" s="15"/>
      <c r="I474" s="15"/>
      <c r="J474" s="15"/>
      <c r="K474" s="15"/>
      <c r="M474" s="30" t="str">
        <f>IF(COUNTA(D474:K474)=0,"",_xlfn.CONCAT(,
IF(AND(NOT(ISBLANK($K474)),
    ABS($K474-(($D474+$E474+$G474+$H474+$I474+$J474)-$F474))&gt;=1),
" Error: Position at the end of the period is not equal to: position at the beginning of the period+increase in assets-decrease in assets+exchange rate changes+price changes+other changes+rectifications.",
""),
IF(AND(NOT(ISBLANK($D474)),$D474&lt;0),
" Error: Position at the beginning of the period must be a positive amount.",
""),
IF(AND(NOT(ISBLANK($K474)),$K474&lt;0),
" Error: Position at the end of the period must be a positive amount.",
""),
IF(AND(NOT(ISBLANK($K474)),
    $K474&gt;0,
    OR(ISBLANK('T03.05'!$J474),
        'T03.05'!$J474&lt;=0,
        ISBLANK('T04.04'!$K474),
        'T04.04'!$K474&lt;=0)),
" Warning: If at least one of the forms T03.05,T04.03,T04.04 contains data other than zero,also the other two forms must be completed.",
"")))</f>
        <v/>
      </c>
    </row>
    <row r="475" spans="1:13">
      <c r="A475" s="20"/>
      <c r="B475" s="20"/>
      <c r="C475" s="20"/>
      <c r="D475" s="15"/>
      <c r="E475" s="15"/>
      <c r="F475" s="15"/>
      <c r="G475" s="15"/>
      <c r="H475" s="15"/>
      <c r="I475" s="15"/>
      <c r="J475" s="15"/>
      <c r="K475" s="15"/>
      <c r="M475" s="30" t="str">
        <f>IF(COUNTA(D475:K475)=0,"",_xlfn.CONCAT(,
IF(AND(NOT(ISBLANK($K475)),
    ABS($K475-(($D475+$E475+$G475+$H475+$I475+$J475)-$F475))&gt;=1),
" Error: Position at the end of the period is not equal to: position at the beginning of the period+increase in assets-decrease in assets+exchange rate changes+price changes+other changes+rectifications.",
""),
IF(AND(NOT(ISBLANK($D475)),$D475&lt;0),
" Error: Position at the beginning of the period must be a positive amount.",
""),
IF(AND(NOT(ISBLANK($K475)),$K475&lt;0),
" Error: Position at the end of the period must be a positive amount.",
""),
IF(AND(NOT(ISBLANK($K475)),
    $K475&gt;0,
    OR(ISBLANK('T03.05'!$J475),
        'T03.05'!$J475&lt;=0,
        ISBLANK('T04.04'!$K475),
        'T04.04'!$K475&lt;=0)),
" Warning: If at least one of the forms T03.05,T04.03,T04.04 contains data other than zero,also the other two forms must be completed.",
"")))</f>
        <v/>
      </c>
    </row>
    <row r="476" spans="1:13">
      <c r="A476" s="20"/>
      <c r="B476" s="20"/>
      <c r="C476" s="20"/>
      <c r="D476" s="15"/>
      <c r="E476" s="15"/>
      <c r="F476" s="15"/>
      <c r="G476" s="15"/>
      <c r="H476" s="15"/>
      <c r="I476" s="15"/>
      <c r="J476" s="15"/>
      <c r="K476" s="15"/>
      <c r="M476" s="30" t="str">
        <f>IF(COUNTA(D476:K476)=0,"",_xlfn.CONCAT(,
IF(AND(NOT(ISBLANK($K476)),
    ABS($K476-(($D476+$E476+$G476+$H476+$I476+$J476)-$F476))&gt;=1),
" Error: Position at the end of the period is not equal to: position at the beginning of the period+increase in assets-decrease in assets+exchange rate changes+price changes+other changes+rectifications.",
""),
IF(AND(NOT(ISBLANK($D476)),$D476&lt;0),
" Error: Position at the beginning of the period must be a positive amount.",
""),
IF(AND(NOT(ISBLANK($K476)),$K476&lt;0),
" Error: Position at the end of the period must be a positive amount.",
""),
IF(AND(NOT(ISBLANK($K476)),
    $K476&gt;0,
    OR(ISBLANK('T03.05'!$J476),
        'T03.05'!$J476&lt;=0,
        ISBLANK('T04.04'!$K476),
        'T04.04'!$K476&lt;=0)),
" Warning: If at least one of the forms T03.05,T04.03,T04.04 contains data other than zero,also the other two forms must be completed.",
"")))</f>
        <v/>
      </c>
    </row>
    <row r="477" spans="1:13">
      <c r="A477" s="20"/>
      <c r="B477" s="20"/>
      <c r="C477" s="20"/>
      <c r="D477" s="15"/>
      <c r="E477" s="15"/>
      <c r="F477" s="15"/>
      <c r="G477" s="15"/>
      <c r="H477" s="15"/>
      <c r="I477" s="15"/>
      <c r="J477" s="15"/>
      <c r="K477" s="15"/>
      <c r="M477" s="30" t="str">
        <f>IF(COUNTA(D477:K477)=0,"",_xlfn.CONCAT(,
IF(AND(NOT(ISBLANK($K477)),
    ABS($K477-(($D477+$E477+$G477+$H477+$I477+$J477)-$F477))&gt;=1),
" Error: Position at the end of the period is not equal to: position at the beginning of the period+increase in assets-decrease in assets+exchange rate changes+price changes+other changes+rectifications.",
""),
IF(AND(NOT(ISBLANK($D477)),$D477&lt;0),
" Error: Position at the beginning of the period must be a positive amount.",
""),
IF(AND(NOT(ISBLANK($K477)),$K477&lt;0),
" Error: Position at the end of the period must be a positive amount.",
""),
IF(AND(NOT(ISBLANK($K477)),
    $K477&gt;0,
    OR(ISBLANK('T03.05'!$J477),
        'T03.05'!$J477&lt;=0,
        ISBLANK('T04.04'!$K477),
        'T04.04'!$K477&lt;=0)),
" Warning: If at least one of the forms T03.05,T04.03,T04.04 contains data other than zero,also the other two forms must be completed.",
"")))</f>
        <v/>
      </c>
    </row>
    <row r="478" spans="1:13">
      <c r="A478" s="20"/>
      <c r="B478" s="20"/>
      <c r="C478" s="20"/>
      <c r="D478" s="15"/>
      <c r="E478" s="15"/>
      <c r="F478" s="15"/>
      <c r="G478" s="15"/>
      <c r="H478" s="15"/>
      <c r="I478" s="15"/>
      <c r="J478" s="15"/>
      <c r="K478" s="15"/>
      <c r="M478" s="30" t="str">
        <f>IF(COUNTA(D478:K478)=0,"",_xlfn.CONCAT(,
IF(AND(NOT(ISBLANK($K478)),
    ABS($K478-(($D478+$E478+$G478+$H478+$I478+$J478)-$F478))&gt;=1),
" Error: Position at the end of the period is not equal to: position at the beginning of the period+increase in assets-decrease in assets+exchange rate changes+price changes+other changes+rectifications.",
""),
IF(AND(NOT(ISBLANK($D478)),$D478&lt;0),
" Error: Position at the beginning of the period must be a positive amount.",
""),
IF(AND(NOT(ISBLANK($K478)),$K478&lt;0),
" Error: Position at the end of the period must be a positive amount.",
""),
IF(AND(NOT(ISBLANK($K478)),
    $K478&gt;0,
    OR(ISBLANK('T03.05'!$J478),
        'T03.05'!$J478&lt;=0,
        ISBLANK('T04.04'!$K478),
        'T04.04'!$K478&lt;=0)),
" Warning: If at least one of the forms T03.05,T04.03,T04.04 contains data other than zero,also the other two forms must be completed.",
"")))</f>
        <v/>
      </c>
    </row>
    <row r="479" spans="1:13">
      <c r="A479" s="20"/>
      <c r="B479" s="20"/>
      <c r="C479" s="20"/>
      <c r="D479" s="15"/>
      <c r="E479" s="15"/>
      <c r="F479" s="15"/>
      <c r="G479" s="15"/>
      <c r="H479" s="15"/>
      <c r="I479" s="15"/>
      <c r="J479" s="15"/>
      <c r="K479" s="15"/>
      <c r="M479" s="30" t="str">
        <f>IF(COUNTA(D479:K479)=0,"",_xlfn.CONCAT(,
IF(AND(NOT(ISBLANK($K479)),
    ABS($K479-(($D479+$E479+$G479+$H479+$I479+$J479)-$F479))&gt;=1),
" Error: Position at the end of the period is not equal to: position at the beginning of the period+increase in assets-decrease in assets+exchange rate changes+price changes+other changes+rectifications.",
""),
IF(AND(NOT(ISBLANK($D479)),$D479&lt;0),
" Error: Position at the beginning of the period must be a positive amount.",
""),
IF(AND(NOT(ISBLANK($K479)),$K479&lt;0),
" Error: Position at the end of the period must be a positive amount.",
""),
IF(AND(NOT(ISBLANK($K479)),
    $K479&gt;0,
    OR(ISBLANK('T03.05'!$J479),
        'T03.05'!$J479&lt;=0,
        ISBLANK('T04.04'!$K479),
        'T04.04'!$K479&lt;=0)),
" Warning: If at least one of the forms T03.05,T04.03,T04.04 contains data other than zero,also the other two forms must be completed.",
"")))</f>
        <v/>
      </c>
    </row>
    <row r="480" spans="1:13">
      <c r="A480" s="20"/>
      <c r="B480" s="20"/>
      <c r="C480" s="20"/>
      <c r="D480" s="15"/>
      <c r="E480" s="15"/>
      <c r="F480" s="15"/>
      <c r="G480" s="15"/>
      <c r="H480" s="15"/>
      <c r="I480" s="15"/>
      <c r="J480" s="15"/>
      <c r="K480" s="15"/>
      <c r="M480" s="30" t="str">
        <f>IF(COUNTA(D480:K480)=0,"",_xlfn.CONCAT(,
IF(AND(NOT(ISBLANK($K480)),
    ABS($K480-(($D480+$E480+$G480+$H480+$I480+$J480)-$F480))&gt;=1),
" Error: Position at the end of the period is not equal to: position at the beginning of the period+increase in assets-decrease in assets+exchange rate changes+price changes+other changes+rectifications.",
""),
IF(AND(NOT(ISBLANK($D480)),$D480&lt;0),
" Error: Position at the beginning of the period must be a positive amount.",
""),
IF(AND(NOT(ISBLANK($K480)),$K480&lt;0),
" Error: Position at the end of the period must be a positive amount.",
""),
IF(AND(NOT(ISBLANK($K480)),
    $K480&gt;0,
    OR(ISBLANK('T03.05'!$J480),
        'T03.05'!$J480&lt;=0,
        ISBLANK('T04.04'!$K480),
        'T04.04'!$K480&lt;=0)),
" Warning: If at least one of the forms T03.05,T04.03,T04.04 contains data other than zero,also the other two forms must be completed.",
"")))</f>
        <v/>
      </c>
    </row>
    <row r="481" spans="1:13">
      <c r="A481" s="20"/>
      <c r="B481" s="20"/>
      <c r="C481" s="20"/>
      <c r="D481" s="15"/>
      <c r="E481" s="15"/>
      <c r="F481" s="15"/>
      <c r="G481" s="15"/>
      <c r="H481" s="15"/>
      <c r="I481" s="15"/>
      <c r="J481" s="15"/>
      <c r="K481" s="15"/>
      <c r="M481" s="30" t="str">
        <f>IF(COUNTA(D481:K481)=0,"",_xlfn.CONCAT(,
IF(AND(NOT(ISBLANK($K481)),
    ABS($K481-(($D481+$E481+$G481+$H481+$I481+$J481)-$F481))&gt;=1),
" Error: Position at the end of the period is not equal to: position at the beginning of the period+increase in assets-decrease in assets+exchange rate changes+price changes+other changes+rectifications.",
""),
IF(AND(NOT(ISBLANK($D481)),$D481&lt;0),
" Error: Position at the beginning of the period must be a positive amount.",
""),
IF(AND(NOT(ISBLANK($K481)),$K481&lt;0),
" Error: Position at the end of the period must be a positive amount.",
""),
IF(AND(NOT(ISBLANK($K481)),
    $K481&gt;0,
    OR(ISBLANK('T03.05'!$J481),
        'T03.05'!$J481&lt;=0,
        ISBLANK('T04.04'!$K481),
        'T04.04'!$K481&lt;=0)),
" Warning: If at least one of the forms T03.05,T04.03,T04.04 contains data other than zero,also the other two forms must be completed.",
"")))</f>
        <v/>
      </c>
    </row>
    <row r="482" spans="1:13">
      <c r="A482" s="20"/>
      <c r="B482" s="20"/>
      <c r="C482" s="20"/>
      <c r="D482" s="15"/>
      <c r="E482" s="15"/>
      <c r="F482" s="15"/>
      <c r="G482" s="15"/>
      <c r="H482" s="15"/>
      <c r="I482" s="15"/>
      <c r="J482" s="15"/>
      <c r="K482" s="15"/>
      <c r="M482" s="30" t="str">
        <f>IF(COUNTA(D482:K482)=0,"",_xlfn.CONCAT(,
IF(AND(NOT(ISBLANK($K482)),
    ABS($K482-(($D482+$E482+$G482+$H482+$I482+$J482)-$F482))&gt;=1),
" Error: Position at the end of the period is not equal to: position at the beginning of the period+increase in assets-decrease in assets+exchange rate changes+price changes+other changes+rectifications.",
""),
IF(AND(NOT(ISBLANK($D482)),$D482&lt;0),
" Error: Position at the beginning of the period must be a positive amount.",
""),
IF(AND(NOT(ISBLANK($K482)),$K482&lt;0),
" Error: Position at the end of the period must be a positive amount.",
""),
IF(AND(NOT(ISBLANK($K482)),
    $K482&gt;0,
    OR(ISBLANK('T03.05'!$J482),
        'T03.05'!$J482&lt;=0,
        ISBLANK('T04.04'!$K482),
        'T04.04'!$K482&lt;=0)),
" Warning: If at least one of the forms T03.05,T04.03,T04.04 contains data other than zero,also the other two forms must be completed.",
"")))</f>
        <v/>
      </c>
    </row>
    <row r="483" spans="1:13">
      <c r="A483" s="20"/>
      <c r="B483" s="20"/>
      <c r="C483" s="20"/>
      <c r="D483" s="15"/>
      <c r="E483" s="15"/>
      <c r="F483" s="15"/>
      <c r="G483" s="15"/>
      <c r="H483" s="15"/>
      <c r="I483" s="15"/>
      <c r="J483" s="15"/>
      <c r="K483" s="15"/>
      <c r="M483" s="30" t="str">
        <f>IF(COUNTA(D483:K483)=0,"",_xlfn.CONCAT(,
IF(AND(NOT(ISBLANK($K483)),
    ABS($K483-(($D483+$E483+$G483+$H483+$I483+$J483)-$F483))&gt;=1),
" Error: Position at the end of the period is not equal to: position at the beginning of the period+increase in assets-decrease in assets+exchange rate changes+price changes+other changes+rectifications.",
""),
IF(AND(NOT(ISBLANK($D483)),$D483&lt;0),
" Error: Position at the beginning of the period must be a positive amount.",
""),
IF(AND(NOT(ISBLANK($K483)),$K483&lt;0),
" Error: Position at the end of the period must be a positive amount.",
""),
IF(AND(NOT(ISBLANK($K483)),
    $K483&gt;0,
    OR(ISBLANK('T03.05'!$J483),
        'T03.05'!$J483&lt;=0,
        ISBLANK('T04.04'!$K483),
        'T04.04'!$K483&lt;=0)),
" Warning: If at least one of the forms T03.05,T04.03,T04.04 contains data other than zero,also the other two forms must be completed.",
"")))</f>
        <v/>
      </c>
    </row>
    <row r="484" spans="1:13">
      <c r="A484" s="20"/>
      <c r="B484" s="20"/>
      <c r="C484" s="20"/>
      <c r="D484" s="15"/>
      <c r="E484" s="15"/>
      <c r="F484" s="15"/>
      <c r="G484" s="15"/>
      <c r="H484" s="15"/>
      <c r="I484" s="15"/>
      <c r="J484" s="15"/>
      <c r="K484" s="15"/>
      <c r="M484" s="30" t="str">
        <f>IF(COUNTA(D484:K484)=0,"",_xlfn.CONCAT(,
IF(AND(NOT(ISBLANK($K484)),
    ABS($K484-(($D484+$E484+$G484+$H484+$I484+$J484)-$F484))&gt;=1),
" Error: Position at the end of the period is not equal to: position at the beginning of the period+increase in assets-decrease in assets+exchange rate changes+price changes+other changes+rectifications.",
""),
IF(AND(NOT(ISBLANK($D484)),$D484&lt;0),
" Error: Position at the beginning of the period must be a positive amount.",
""),
IF(AND(NOT(ISBLANK($K484)),$K484&lt;0),
" Error: Position at the end of the period must be a positive amount.",
""),
IF(AND(NOT(ISBLANK($K484)),
    $K484&gt;0,
    OR(ISBLANK('T03.05'!$J484),
        'T03.05'!$J484&lt;=0,
        ISBLANK('T04.04'!$K484),
        'T04.04'!$K484&lt;=0)),
" Warning: If at least one of the forms T03.05,T04.03,T04.04 contains data other than zero,also the other two forms must be completed.",
"")))</f>
        <v/>
      </c>
    </row>
    <row r="485" spans="1:13">
      <c r="A485" s="20"/>
      <c r="B485" s="20"/>
      <c r="C485" s="20"/>
      <c r="D485" s="15"/>
      <c r="E485" s="15"/>
      <c r="F485" s="15"/>
      <c r="G485" s="15"/>
      <c r="H485" s="15"/>
      <c r="I485" s="15"/>
      <c r="J485" s="15"/>
      <c r="K485" s="15"/>
      <c r="M485" s="30" t="str">
        <f>IF(COUNTA(D485:K485)=0,"",_xlfn.CONCAT(,
IF(AND(NOT(ISBLANK($K485)),
    ABS($K485-(($D485+$E485+$G485+$H485+$I485+$J485)-$F485))&gt;=1),
" Error: Position at the end of the period is not equal to: position at the beginning of the period+increase in assets-decrease in assets+exchange rate changes+price changes+other changes+rectifications.",
""),
IF(AND(NOT(ISBLANK($D485)),$D485&lt;0),
" Error: Position at the beginning of the period must be a positive amount.",
""),
IF(AND(NOT(ISBLANK($K485)),$K485&lt;0),
" Error: Position at the end of the period must be a positive amount.",
""),
IF(AND(NOT(ISBLANK($K485)),
    $K485&gt;0,
    OR(ISBLANK('T03.05'!$J485),
        'T03.05'!$J485&lt;=0,
        ISBLANK('T04.04'!$K485),
        'T04.04'!$K485&lt;=0)),
" Warning: If at least one of the forms T03.05,T04.03,T04.04 contains data other than zero,also the other two forms must be completed.",
"")))</f>
        <v/>
      </c>
    </row>
    <row r="486" spans="1:13">
      <c r="A486" s="20"/>
      <c r="B486" s="20"/>
      <c r="C486" s="20"/>
      <c r="D486" s="15"/>
      <c r="E486" s="15"/>
      <c r="F486" s="15"/>
      <c r="G486" s="15"/>
      <c r="H486" s="15"/>
      <c r="I486" s="15"/>
      <c r="J486" s="15"/>
      <c r="K486" s="15"/>
      <c r="M486" s="30" t="str">
        <f>IF(COUNTA(D486:K486)=0,"",_xlfn.CONCAT(,
IF(AND(NOT(ISBLANK($K486)),
    ABS($K486-(($D486+$E486+$G486+$H486+$I486+$J486)-$F486))&gt;=1),
" Error: Position at the end of the period is not equal to: position at the beginning of the period+increase in assets-decrease in assets+exchange rate changes+price changes+other changes+rectifications.",
""),
IF(AND(NOT(ISBLANK($D486)),$D486&lt;0),
" Error: Position at the beginning of the period must be a positive amount.",
""),
IF(AND(NOT(ISBLANK($K486)),$K486&lt;0),
" Error: Position at the end of the period must be a positive amount.",
""),
IF(AND(NOT(ISBLANK($K486)),
    $K486&gt;0,
    OR(ISBLANK('T03.05'!$J486),
        'T03.05'!$J486&lt;=0,
        ISBLANK('T04.04'!$K486),
        'T04.04'!$K486&lt;=0)),
" Warning: If at least one of the forms T03.05,T04.03,T04.04 contains data other than zero,also the other two forms must be completed.",
"")))</f>
        <v/>
      </c>
    </row>
    <row r="487" spans="1:13">
      <c r="A487" s="20"/>
      <c r="B487" s="20"/>
      <c r="C487" s="20"/>
      <c r="D487" s="15"/>
      <c r="E487" s="15"/>
      <c r="F487" s="15"/>
      <c r="G487" s="15"/>
      <c r="H487" s="15"/>
      <c r="I487" s="15"/>
      <c r="J487" s="15"/>
      <c r="K487" s="15"/>
      <c r="M487" s="30" t="str">
        <f>IF(COUNTA(D487:K487)=0,"",_xlfn.CONCAT(,
IF(AND(NOT(ISBLANK($K487)),
    ABS($K487-(($D487+$E487+$G487+$H487+$I487+$J487)-$F487))&gt;=1),
" Error: Position at the end of the period is not equal to: position at the beginning of the period+increase in assets-decrease in assets+exchange rate changes+price changes+other changes+rectifications.",
""),
IF(AND(NOT(ISBLANK($D487)),$D487&lt;0),
" Error: Position at the beginning of the period must be a positive amount.",
""),
IF(AND(NOT(ISBLANK($K487)),$K487&lt;0),
" Error: Position at the end of the period must be a positive amount.",
""),
IF(AND(NOT(ISBLANK($K487)),
    $K487&gt;0,
    OR(ISBLANK('T03.05'!$J487),
        'T03.05'!$J487&lt;=0,
        ISBLANK('T04.04'!$K487),
        'T04.04'!$K487&lt;=0)),
" Warning: If at least one of the forms T03.05,T04.03,T04.04 contains data other than zero,also the other two forms must be completed.",
"")))</f>
        <v/>
      </c>
    </row>
    <row r="488" spans="1:13">
      <c r="A488" s="20"/>
      <c r="B488" s="20"/>
      <c r="C488" s="20"/>
      <c r="D488" s="15"/>
      <c r="E488" s="15"/>
      <c r="F488" s="15"/>
      <c r="G488" s="15"/>
      <c r="H488" s="15"/>
      <c r="I488" s="15"/>
      <c r="J488" s="15"/>
      <c r="K488" s="15"/>
      <c r="M488" s="30" t="str">
        <f>IF(COUNTA(D488:K488)=0,"",_xlfn.CONCAT(,
IF(AND(NOT(ISBLANK($K488)),
    ABS($K488-(($D488+$E488+$G488+$H488+$I488+$J488)-$F488))&gt;=1),
" Error: Position at the end of the period is not equal to: position at the beginning of the period+increase in assets-decrease in assets+exchange rate changes+price changes+other changes+rectifications.",
""),
IF(AND(NOT(ISBLANK($D488)),$D488&lt;0),
" Error: Position at the beginning of the period must be a positive amount.",
""),
IF(AND(NOT(ISBLANK($K488)),$K488&lt;0),
" Error: Position at the end of the period must be a positive amount.",
""),
IF(AND(NOT(ISBLANK($K488)),
    $K488&gt;0,
    OR(ISBLANK('T03.05'!$J488),
        'T03.05'!$J488&lt;=0,
        ISBLANK('T04.04'!$K488),
        'T04.04'!$K488&lt;=0)),
" Warning: If at least one of the forms T03.05,T04.03,T04.04 contains data other than zero,also the other two forms must be completed.",
"")))</f>
        <v/>
      </c>
    </row>
    <row r="489" spans="1:13">
      <c r="A489" s="20"/>
      <c r="B489" s="20"/>
      <c r="C489" s="20"/>
      <c r="D489" s="15"/>
      <c r="E489" s="15"/>
      <c r="F489" s="15"/>
      <c r="G489" s="15"/>
      <c r="H489" s="15"/>
      <c r="I489" s="15"/>
      <c r="J489" s="15"/>
      <c r="K489" s="15"/>
      <c r="M489" s="30" t="str">
        <f>IF(COUNTA(D489:K489)=0,"",_xlfn.CONCAT(,
IF(AND(NOT(ISBLANK($K489)),
    ABS($K489-(($D489+$E489+$G489+$H489+$I489+$J489)-$F489))&gt;=1),
" Error: Position at the end of the period is not equal to: position at the beginning of the period+increase in assets-decrease in assets+exchange rate changes+price changes+other changes+rectifications.",
""),
IF(AND(NOT(ISBLANK($D489)),$D489&lt;0),
" Error: Position at the beginning of the period must be a positive amount.",
""),
IF(AND(NOT(ISBLANK($K489)),$K489&lt;0),
" Error: Position at the end of the period must be a positive amount.",
""),
IF(AND(NOT(ISBLANK($K489)),
    $K489&gt;0,
    OR(ISBLANK('T03.05'!$J489),
        'T03.05'!$J489&lt;=0,
        ISBLANK('T04.04'!$K489),
        'T04.04'!$K489&lt;=0)),
" Warning: If at least one of the forms T03.05,T04.03,T04.04 contains data other than zero,also the other two forms must be completed.",
"")))</f>
        <v/>
      </c>
    </row>
    <row r="490" spans="1:13">
      <c r="A490" s="20"/>
      <c r="B490" s="20"/>
      <c r="C490" s="20"/>
      <c r="D490" s="15"/>
      <c r="E490" s="15"/>
      <c r="F490" s="15"/>
      <c r="G490" s="15"/>
      <c r="H490" s="15"/>
      <c r="I490" s="15"/>
      <c r="J490" s="15"/>
      <c r="K490" s="15"/>
      <c r="M490" s="30" t="str">
        <f>IF(COUNTA(D490:K490)=0,"",_xlfn.CONCAT(,
IF(AND(NOT(ISBLANK($K490)),
    ABS($K490-(($D490+$E490+$G490+$H490+$I490+$J490)-$F490))&gt;=1),
" Error: Position at the end of the period is not equal to: position at the beginning of the period+increase in assets-decrease in assets+exchange rate changes+price changes+other changes+rectifications.",
""),
IF(AND(NOT(ISBLANK($D490)),$D490&lt;0),
" Error: Position at the beginning of the period must be a positive amount.",
""),
IF(AND(NOT(ISBLANK($K490)),$K490&lt;0),
" Error: Position at the end of the period must be a positive amount.",
""),
IF(AND(NOT(ISBLANK($K490)),
    $K490&gt;0,
    OR(ISBLANK('T03.05'!$J490),
        'T03.05'!$J490&lt;=0,
        ISBLANK('T04.04'!$K490),
        'T04.04'!$K490&lt;=0)),
" Warning: If at least one of the forms T03.05,T04.03,T04.04 contains data other than zero,also the other two forms must be completed.",
"")))</f>
        <v/>
      </c>
    </row>
    <row r="491" spans="1:13">
      <c r="A491" s="20"/>
      <c r="B491" s="20"/>
      <c r="C491" s="20"/>
      <c r="D491" s="15"/>
      <c r="E491" s="15"/>
      <c r="F491" s="15"/>
      <c r="G491" s="15"/>
      <c r="H491" s="15"/>
      <c r="I491" s="15"/>
      <c r="J491" s="15"/>
      <c r="K491" s="15"/>
      <c r="M491" s="30" t="str">
        <f>IF(COUNTA(D491:K491)=0,"",_xlfn.CONCAT(,
IF(AND(NOT(ISBLANK($K491)),
    ABS($K491-(($D491+$E491+$G491+$H491+$I491+$J491)-$F491))&gt;=1),
" Error: Position at the end of the period is not equal to: position at the beginning of the period+increase in assets-decrease in assets+exchange rate changes+price changes+other changes+rectifications.",
""),
IF(AND(NOT(ISBLANK($D491)),$D491&lt;0),
" Error: Position at the beginning of the period must be a positive amount.",
""),
IF(AND(NOT(ISBLANK($K491)),$K491&lt;0),
" Error: Position at the end of the period must be a positive amount.",
""),
IF(AND(NOT(ISBLANK($K491)),
    $K491&gt;0,
    OR(ISBLANK('T03.05'!$J491),
        'T03.05'!$J491&lt;=0,
        ISBLANK('T04.04'!$K491),
        'T04.04'!$K491&lt;=0)),
" Warning: If at least one of the forms T03.05,T04.03,T04.04 contains data other than zero,also the other two forms must be completed.",
"")))</f>
        <v/>
      </c>
    </row>
    <row r="492" spans="1:13">
      <c r="A492" s="20"/>
      <c r="B492" s="20"/>
      <c r="C492" s="20"/>
      <c r="D492" s="15"/>
      <c r="E492" s="15"/>
      <c r="F492" s="15"/>
      <c r="G492" s="15"/>
      <c r="H492" s="15"/>
      <c r="I492" s="15"/>
      <c r="J492" s="15"/>
      <c r="K492" s="15"/>
      <c r="M492" s="30" t="str">
        <f>IF(COUNTA(D492:K492)=0,"",_xlfn.CONCAT(,
IF(AND(NOT(ISBLANK($K492)),
    ABS($K492-(($D492+$E492+$G492+$H492+$I492+$J492)-$F492))&gt;=1),
" Error: Position at the end of the period is not equal to: position at the beginning of the period+increase in assets-decrease in assets+exchange rate changes+price changes+other changes+rectifications.",
""),
IF(AND(NOT(ISBLANK($D492)),$D492&lt;0),
" Error: Position at the beginning of the period must be a positive amount.",
""),
IF(AND(NOT(ISBLANK($K492)),$K492&lt;0),
" Error: Position at the end of the period must be a positive amount.",
""),
IF(AND(NOT(ISBLANK($K492)),
    $K492&gt;0,
    OR(ISBLANK('T03.05'!$J492),
        'T03.05'!$J492&lt;=0,
        ISBLANK('T04.04'!$K492),
        'T04.04'!$K492&lt;=0)),
" Warning: If at least one of the forms T03.05,T04.03,T04.04 contains data other than zero,also the other two forms must be completed.",
"")))</f>
        <v/>
      </c>
    </row>
    <row r="493" spans="1:13">
      <c r="A493" s="20"/>
      <c r="B493" s="20"/>
      <c r="C493" s="20"/>
      <c r="D493" s="15"/>
      <c r="E493" s="15"/>
      <c r="F493" s="15"/>
      <c r="G493" s="15"/>
      <c r="H493" s="15"/>
      <c r="I493" s="15"/>
      <c r="J493" s="15"/>
      <c r="K493" s="15"/>
      <c r="M493" s="30" t="str">
        <f>IF(COUNTA(D493:K493)=0,"",_xlfn.CONCAT(,
IF(AND(NOT(ISBLANK($K493)),
    ABS($K493-(($D493+$E493+$G493+$H493+$I493+$J493)-$F493))&gt;=1),
" Error: Position at the end of the period is not equal to: position at the beginning of the period+increase in assets-decrease in assets+exchange rate changes+price changes+other changes+rectifications.",
""),
IF(AND(NOT(ISBLANK($D493)),$D493&lt;0),
" Error: Position at the beginning of the period must be a positive amount.",
""),
IF(AND(NOT(ISBLANK($K493)),$K493&lt;0),
" Error: Position at the end of the period must be a positive amount.",
""),
IF(AND(NOT(ISBLANK($K493)),
    $K493&gt;0,
    OR(ISBLANK('T03.05'!$J493),
        'T03.05'!$J493&lt;=0,
        ISBLANK('T04.04'!$K493),
        'T04.04'!$K493&lt;=0)),
" Warning: If at least one of the forms T03.05,T04.03,T04.04 contains data other than zero,also the other two forms must be completed.",
"")))</f>
        <v/>
      </c>
    </row>
    <row r="494" spans="1:13">
      <c r="A494" s="20"/>
      <c r="B494" s="20"/>
      <c r="C494" s="20"/>
      <c r="D494" s="15"/>
      <c r="E494" s="15"/>
      <c r="F494" s="15"/>
      <c r="G494" s="15"/>
      <c r="H494" s="15"/>
      <c r="I494" s="15"/>
      <c r="J494" s="15"/>
      <c r="K494" s="15"/>
      <c r="M494" s="30" t="str">
        <f>IF(COUNTA(D494:K494)=0,"",_xlfn.CONCAT(,
IF(AND(NOT(ISBLANK($K494)),
    ABS($K494-(($D494+$E494+$G494+$H494+$I494+$J494)-$F494))&gt;=1),
" Error: Position at the end of the period is not equal to: position at the beginning of the period+increase in assets-decrease in assets+exchange rate changes+price changes+other changes+rectifications.",
""),
IF(AND(NOT(ISBLANK($D494)),$D494&lt;0),
" Error: Position at the beginning of the period must be a positive amount.",
""),
IF(AND(NOT(ISBLANK($K494)),$K494&lt;0),
" Error: Position at the end of the period must be a positive amount.",
""),
IF(AND(NOT(ISBLANK($K494)),
    $K494&gt;0,
    OR(ISBLANK('T03.05'!$J494),
        'T03.05'!$J494&lt;=0,
        ISBLANK('T04.04'!$K494),
        'T04.04'!$K494&lt;=0)),
" Warning: If at least one of the forms T03.05,T04.03,T04.04 contains data other than zero,also the other two forms must be completed.",
"")))</f>
        <v/>
      </c>
    </row>
    <row r="495" spans="1:13">
      <c r="A495" s="20"/>
      <c r="B495" s="20"/>
      <c r="C495" s="20"/>
      <c r="D495" s="15"/>
      <c r="E495" s="15"/>
      <c r="F495" s="15"/>
      <c r="G495" s="15"/>
      <c r="H495" s="15"/>
      <c r="I495" s="15"/>
      <c r="J495" s="15"/>
      <c r="K495" s="15"/>
      <c r="M495" s="30" t="str">
        <f>IF(COUNTA(D495:K495)=0,"",_xlfn.CONCAT(,
IF(AND(NOT(ISBLANK($K495)),
    ABS($K495-(($D495+$E495+$G495+$H495+$I495+$J495)-$F495))&gt;=1),
" Error: Position at the end of the period is not equal to: position at the beginning of the period+increase in assets-decrease in assets+exchange rate changes+price changes+other changes+rectifications.",
""),
IF(AND(NOT(ISBLANK($D495)),$D495&lt;0),
" Error: Position at the beginning of the period must be a positive amount.",
""),
IF(AND(NOT(ISBLANK($K495)),$K495&lt;0),
" Error: Position at the end of the period must be a positive amount.",
""),
IF(AND(NOT(ISBLANK($K495)),
    $K495&gt;0,
    OR(ISBLANK('T03.05'!$J495),
        'T03.05'!$J495&lt;=0,
        ISBLANK('T04.04'!$K495),
        'T04.04'!$K495&lt;=0)),
" Warning: If at least one of the forms T03.05,T04.03,T04.04 contains data other than zero,also the other two forms must be completed.",
"")))</f>
        <v/>
      </c>
    </row>
    <row r="496" spans="1:13">
      <c r="A496" s="20"/>
      <c r="B496" s="20"/>
      <c r="C496" s="20"/>
      <c r="D496" s="15"/>
      <c r="E496" s="15"/>
      <c r="F496" s="15"/>
      <c r="G496" s="15"/>
      <c r="H496" s="15"/>
      <c r="I496" s="15"/>
      <c r="J496" s="15"/>
      <c r="K496" s="15"/>
      <c r="M496" s="30" t="str">
        <f>IF(COUNTA(D496:K496)=0,"",_xlfn.CONCAT(,
IF(AND(NOT(ISBLANK($K496)),
    ABS($K496-(($D496+$E496+$G496+$H496+$I496+$J496)-$F496))&gt;=1),
" Error: Position at the end of the period is not equal to: position at the beginning of the period+increase in assets-decrease in assets+exchange rate changes+price changes+other changes+rectifications.",
""),
IF(AND(NOT(ISBLANK($D496)),$D496&lt;0),
" Error: Position at the beginning of the period must be a positive amount.",
""),
IF(AND(NOT(ISBLANK($K496)),$K496&lt;0),
" Error: Position at the end of the period must be a positive amount.",
""),
IF(AND(NOT(ISBLANK($K496)),
    $K496&gt;0,
    OR(ISBLANK('T03.05'!$J496),
        'T03.05'!$J496&lt;=0,
        ISBLANK('T04.04'!$K496),
        'T04.04'!$K496&lt;=0)),
" Warning: If at least one of the forms T03.05,T04.03,T04.04 contains data other than zero,also the other two forms must be completed.",
"")))</f>
        <v/>
      </c>
    </row>
    <row r="497" spans="1:13">
      <c r="A497" s="20"/>
      <c r="B497" s="20"/>
      <c r="C497" s="20"/>
      <c r="D497" s="15"/>
      <c r="E497" s="15"/>
      <c r="F497" s="15"/>
      <c r="G497" s="15"/>
      <c r="H497" s="15"/>
      <c r="I497" s="15"/>
      <c r="J497" s="15"/>
      <c r="K497" s="15"/>
      <c r="M497" s="30" t="str">
        <f>IF(COUNTA(D497:K497)=0,"",_xlfn.CONCAT(,
IF(AND(NOT(ISBLANK($K497)),
    ABS($K497-(($D497+$E497+$G497+$H497+$I497+$J497)-$F497))&gt;=1),
" Error: Position at the end of the period is not equal to: position at the beginning of the period+increase in assets-decrease in assets+exchange rate changes+price changes+other changes+rectifications.",
""),
IF(AND(NOT(ISBLANK($D497)),$D497&lt;0),
" Error: Position at the beginning of the period must be a positive amount.",
""),
IF(AND(NOT(ISBLANK($K497)),$K497&lt;0),
" Error: Position at the end of the period must be a positive amount.",
""),
IF(AND(NOT(ISBLANK($K497)),
    $K497&gt;0,
    OR(ISBLANK('T03.05'!$J497),
        'T03.05'!$J497&lt;=0,
        ISBLANK('T04.04'!$K497),
        'T04.04'!$K497&lt;=0)),
" Warning: If at least one of the forms T03.05,T04.03,T04.04 contains data other than zero,also the other two forms must be completed.",
"")))</f>
        <v/>
      </c>
    </row>
    <row r="498" spans="1:13">
      <c r="A498" s="20"/>
      <c r="B498" s="20"/>
      <c r="C498" s="20"/>
      <c r="D498" s="15"/>
      <c r="E498" s="15"/>
      <c r="F498" s="15"/>
      <c r="G498" s="15"/>
      <c r="H498" s="15"/>
      <c r="I498" s="15"/>
      <c r="J498" s="15"/>
      <c r="K498" s="15"/>
      <c r="M498" s="30" t="str">
        <f>IF(COUNTA(D498:K498)=0,"",_xlfn.CONCAT(,
IF(AND(NOT(ISBLANK($K498)),
    ABS($K498-(($D498+$E498+$G498+$H498+$I498+$J498)-$F498))&gt;=1),
" Error: Position at the end of the period is not equal to: position at the beginning of the period+increase in assets-decrease in assets+exchange rate changes+price changes+other changes+rectifications.",
""),
IF(AND(NOT(ISBLANK($D498)),$D498&lt;0),
" Error: Position at the beginning of the period must be a positive amount.",
""),
IF(AND(NOT(ISBLANK($K498)),$K498&lt;0),
" Error: Position at the end of the period must be a positive amount.",
""),
IF(AND(NOT(ISBLANK($K498)),
    $K498&gt;0,
    OR(ISBLANK('T03.05'!$J498),
        'T03.05'!$J498&lt;=0,
        ISBLANK('T04.04'!$K498),
        'T04.04'!$K498&lt;=0)),
" Warning: If at least one of the forms T03.05,T04.03,T04.04 contains data other than zero,also the other two forms must be completed.",
"")))</f>
        <v/>
      </c>
    </row>
    <row r="499" spans="1:13">
      <c r="A499" s="20"/>
      <c r="B499" s="20"/>
      <c r="C499" s="20"/>
      <c r="D499" s="15"/>
      <c r="E499" s="15"/>
      <c r="F499" s="15"/>
      <c r="G499" s="15"/>
      <c r="H499" s="15"/>
      <c r="I499" s="15"/>
      <c r="J499" s="15"/>
      <c r="K499" s="15"/>
      <c r="M499" s="30" t="str">
        <f>IF(COUNTA(D499:K499)=0,"",_xlfn.CONCAT(,
IF(AND(NOT(ISBLANK($K499)),
    ABS($K499-(($D499+$E499+$G499+$H499+$I499+$J499)-$F499))&gt;=1),
" Error: Position at the end of the period is not equal to: position at the beginning of the period+increase in assets-decrease in assets+exchange rate changes+price changes+other changes+rectifications.",
""),
IF(AND(NOT(ISBLANK($D499)),$D499&lt;0),
" Error: Position at the beginning of the period must be a positive amount.",
""),
IF(AND(NOT(ISBLANK($K499)),$K499&lt;0),
" Error: Position at the end of the period must be a positive amount.",
""),
IF(AND(NOT(ISBLANK($K499)),
    $K499&gt;0,
    OR(ISBLANK('T03.05'!$J499),
        'T03.05'!$J499&lt;=0,
        ISBLANK('T04.04'!$K499),
        'T04.04'!$K499&lt;=0)),
" Warning: If at least one of the forms T03.05,T04.03,T04.04 contains data other than zero,also the other two forms must be completed.",
"")))</f>
        <v/>
      </c>
    </row>
    <row r="500" spans="1:13">
      <c r="A500" s="20"/>
      <c r="B500" s="20"/>
      <c r="C500" s="20"/>
      <c r="D500" s="15"/>
      <c r="E500" s="15"/>
      <c r="F500" s="15"/>
      <c r="G500" s="15"/>
      <c r="H500" s="15"/>
      <c r="I500" s="15"/>
      <c r="J500" s="15"/>
      <c r="K500" s="15"/>
      <c r="M500" s="30" t="str">
        <f>IF(COUNTA(D500:K500)=0,"",_xlfn.CONCAT(,
IF(AND(NOT(ISBLANK($K500)),
    ABS($K500-(($D500+$E500+$G500+$H500+$I500+$J500)-$F500))&gt;=1),
" Error: Position at the end of the period is not equal to: position at the beginning of the period+increase in assets-decrease in assets+exchange rate changes+price changes+other changes+rectifications.",
""),
IF(AND(NOT(ISBLANK($D500)),$D500&lt;0),
" Error: Position at the beginning of the period must be a positive amount.",
""),
IF(AND(NOT(ISBLANK($K500)),$K500&lt;0),
" Error: Position at the end of the period must be a positive amount.",
""),
IF(AND(NOT(ISBLANK($K500)),
    $K500&gt;0,
    OR(ISBLANK('T03.05'!$J500),
        'T03.05'!$J500&lt;=0,
        ISBLANK('T04.04'!$K500),
        'T04.04'!$K500&lt;=0)),
" Warning: If at least one of the forms T03.05,T04.03,T04.04 contains data other than zero,also the other two forms must be completed.",
"")))</f>
        <v/>
      </c>
    </row>
  </sheetData>
  <mergeCells count="9">
    <mergeCell ref="M3:M6"/>
    <mergeCell ref="D3:K3"/>
    <mergeCell ref="D4:D6"/>
    <mergeCell ref="E4:J4"/>
    <mergeCell ref="K4:K6"/>
    <mergeCell ref="E5:F5"/>
    <mergeCell ref="G5:H5"/>
    <mergeCell ref="I5:I6"/>
    <mergeCell ref="J5:J6"/>
  </mergeCells>
  <conditionalFormatting sqref="D8:D500">
    <cfRule type="expression" dxfId="239" priority="3">
      <formula>AND(NOT(ISBLANK($D8)),$D8&lt;0)</formula>
    </cfRule>
  </conditionalFormatting>
  <conditionalFormatting sqref="K8:K500">
    <cfRule type="expression" dxfId="238" priority="1">
      <formula>AND(NOT(ISBLANK($K8)),ABS($K8-(($D8+$E8+$G8+$H8+$I8+$J8)-$F8))&gt;=1)</formula>
    </cfRule>
    <cfRule type="expression" dxfId="237" priority="2">
      <formula>AND(NOT(ISBLANK($K8)),$K8&lt;0)</formula>
    </cfRule>
  </conditionalFormatting>
  <hyperlinks>
    <hyperlink ref="A1" location="'TOC'!B40" display="TOC" xr:uid="{00000000-0004-0000-1B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DB8DEDF6-F6B0-4A36-A5FA-9086E5C1D844}">
            <xm:f>AND(NOT(ISBLANK($K8)),     $K8&gt;0,     OR(ISBLANK('T03.05'!$J8),         'T03.05'!$J8&lt;=0,         ISBLANK('T04.04'!$K8),         'T04.04'!$K8&lt;=0))</xm:f>
            <x14:dxf>
              <fill>
                <patternFill>
                  <bgColor rgb="FFFFC000"/>
                </patternFill>
              </fill>
            </x14:dxf>
          </x14:cfRule>
          <xm:sqref>K8:K500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1B00-000000000000}">
          <x14:formula1>
            <xm:f>_dropDownSheet!$A$17</xm:f>
          </x14:formula1>
          <xm:sqref>A8:A500</xm:sqref>
        </x14:dataValidation>
        <x14:dataValidation type="list" allowBlank="1" showInputMessage="1" showErrorMessage="1" xr:uid="{00000000-0002-0000-1B00-000001000000}">
          <x14:formula1>
            <xm:f>_dropDownSheet!$A$5:$JA$5</xm:f>
          </x14:formula1>
          <xm:sqref>B8:B500</xm:sqref>
        </x14:dataValidation>
        <x14:dataValidation type="list" allowBlank="1" showInputMessage="1" showErrorMessage="1" xr:uid="{00000000-0002-0000-1B00-000002000000}">
          <x14:formula1>
            <xm:f>_dropDownSheet!$A$18:$C$18</xm:f>
          </x14:formula1>
          <xm:sqref>C8:C500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Blad2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34" customWidth="1"/>
  </cols>
  <sheetData>
    <row r="1" spans="1:13" ht="15" customHeight="1">
      <c r="A1" s="10" t="s">
        <v>301</v>
      </c>
      <c r="B1" s="11" t="s">
        <v>91</v>
      </c>
    </row>
    <row r="2" spans="1:13" ht="15" customHeight="1"/>
    <row r="3" spans="1:13">
      <c r="A3" s="11"/>
      <c r="D3" s="52" t="s">
        <v>302</v>
      </c>
      <c r="E3" s="52"/>
      <c r="F3" s="52"/>
      <c r="G3" s="52"/>
      <c r="H3" s="52"/>
      <c r="I3" s="52"/>
      <c r="J3" s="52"/>
      <c r="K3" s="52"/>
      <c r="M3" s="53" t="s">
        <v>305</v>
      </c>
    </row>
    <row r="4" spans="1:13">
      <c r="D4" s="52" t="s">
        <v>350</v>
      </c>
      <c r="E4" s="52" t="s">
        <v>307</v>
      </c>
      <c r="F4" s="52"/>
      <c r="G4" s="52"/>
      <c r="H4" s="52"/>
      <c r="I4" s="52"/>
      <c r="J4" s="52"/>
      <c r="K4" s="52" t="s">
        <v>351</v>
      </c>
      <c r="M4" s="54"/>
    </row>
    <row r="5" spans="1:13">
      <c r="D5" s="52"/>
      <c r="E5" s="52" t="s">
        <v>309</v>
      </c>
      <c r="F5" s="52"/>
      <c r="G5" s="52" t="s">
        <v>310</v>
      </c>
      <c r="H5" s="52"/>
      <c r="I5" s="52" t="s">
        <v>352</v>
      </c>
      <c r="J5" s="52" t="s">
        <v>312</v>
      </c>
      <c r="K5" s="52"/>
      <c r="M5" s="54"/>
    </row>
    <row r="6" spans="1:13" ht="20">
      <c r="D6" s="52"/>
      <c r="E6" s="12" t="s">
        <v>353</v>
      </c>
      <c r="F6" s="12" t="s">
        <v>354</v>
      </c>
      <c r="G6" s="12" t="s">
        <v>315</v>
      </c>
      <c r="H6" s="12" t="s">
        <v>316</v>
      </c>
      <c r="I6" s="52"/>
      <c r="J6" s="52"/>
      <c r="K6" s="52"/>
      <c r="M6" s="55"/>
    </row>
    <row r="7" spans="1:13" ht="21.5">
      <c r="A7" s="19" t="s">
        <v>330</v>
      </c>
      <c r="B7" s="19" t="s">
        <v>331</v>
      </c>
      <c r="C7" s="19" t="s">
        <v>383</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IF(COUNTA(D8:K8)=0,"",_xlfn.CONCAT(,
IF(AND(NOT(ISBLANK($K8)),
    ABS($K8-(($D8+$E8+$G8+$H8+$I8+$J8)-$F8))&gt;=1),
" Error: Position at the end of the period is not equal to: position at the beginning of the period+increase in assets-decrease in assets+exchange rate changes+price changes+other changes+rectifications.",
""),
IF(AND(NOT(ISBLANK($D8)),$D8&lt;0),
" Error: Position at the beginning of the period must be a positive amount.",
""),
IF(AND(NOT(ISBLANK($K8)),$K8&lt;0),
" Error: Position at the end of the period must be a positive amount.",
""),
IF(AND(NOT(ISBLANK($K8)),
    $K8&gt;0,
    OR(ISBLANK('T04.03'!$K8),
        'T04.03'!$K8&lt;=0,
        ISBLANK('T03.05'!$J8),
        'T03.05'!$J8&lt;=0)),
" Warning: If at least one of the forms T03.05,T04.03,T04.04 contains data other than zero,also the other two forms must be completed.",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assets-decrease in assets+exchange rate changes+price changes+other changes+rectifications.",
""),
IF(AND(NOT(ISBLANK($D9)),$D9&lt;0),
" Error: Position at the beginning of the period must be a positive amount.",
""),
IF(AND(NOT(ISBLANK($K9)),$K9&lt;0),
" Error: Position at the end of the period must be a positive amount.",
""),
IF(AND(NOT(ISBLANK($K9)),
    $K9&gt;0,
    OR(ISBLANK('T04.03'!$K9),
        'T04.03'!$K9&lt;=0,
        ISBLANK('T03.05'!$J9),
        'T03.05'!$J9&lt;=0)),
" Warning: If at least one of the forms T03.05,T04.03,T04.04 contains data other than zero,also the other two forms must be completed.",
"")))</f>
        <v/>
      </c>
    </row>
    <row r="10" spans="1:13">
      <c r="A10" s="20"/>
      <c r="B10" s="20"/>
      <c r="C10" s="20"/>
      <c r="D10" s="15"/>
      <c r="E10" s="15"/>
      <c r="F10" s="15"/>
      <c r="G10" s="15"/>
      <c r="H10" s="15"/>
      <c r="I10" s="15"/>
      <c r="J10" s="15"/>
      <c r="K10" s="15"/>
      <c r="M10" s="30" t="str">
        <f>IF(COUNTA(D10:K10)=0,"",_xlfn.CONCAT(,
IF(AND(NOT(ISBLANK($K10)),
    ABS($K10-(($D10+$E10+$G10+$H10+$I10+$J10)-$F10))&gt;=1),
" Error: Position at the end of the period is not equal to: position at the beginning of the period+increase in assets-decrease in assets+exchange rate changes+price changes+other changes+rectifications.",
""),
IF(AND(NOT(ISBLANK($D10)),$D10&lt;0),
" Error: Position at the beginning of the period must be a positive amount.",
""),
IF(AND(NOT(ISBLANK($K10)),$K10&lt;0),
" Error: Position at the end of the period must be a positive amount.",
""),
IF(AND(NOT(ISBLANK($K10)),
    $K10&gt;0,
    OR(ISBLANK('T04.03'!$K10),
        'T04.03'!$K10&lt;=0,
        ISBLANK('T03.05'!$J10),
        'T03.05'!$J10&lt;=0)),
" Warning: If at least one of the forms T03.05,T04.03,T04.04 contains data other than zero,also the other two forms must be completed.",
"")))</f>
        <v/>
      </c>
    </row>
    <row r="11" spans="1:13">
      <c r="A11" s="20"/>
      <c r="B11" s="20"/>
      <c r="C11" s="20"/>
      <c r="D11" s="15"/>
      <c r="E11" s="15"/>
      <c r="F11" s="15"/>
      <c r="G11" s="15"/>
      <c r="H11" s="15"/>
      <c r="I11" s="15"/>
      <c r="J11" s="15"/>
      <c r="K11" s="15"/>
      <c r="M11" s="30" t="str">
        <f>IF(COUNTA(D11:K11)=0,"",_xlfn.CONCAT(,
IF(AND(NOT(ISBLANK($K11)),
    ABS($K11-(($D11+$E11+$G11+$H11+$I11+$J11)-$F11))&gt;=1),
" Error: Position at the end of the period is not equal to: position at the beginning of the period+increase in assets-decrease in assets+exchange rate changes+price changes+other changes+rectifications.",
""),
IF(AND(NOT(ISBLANK($D11)),$D11&lt;0),
" Error: Position at the beginning of the period must be a positive amount.",
""),
IF(AND(NOT(ISBLANK($K11)),$K11&lt;0),
" Error: Position at the end of the period must be a positive amount.",
""),
IF(AND(NOT(ISBLANK($K11)),
    $K11&gt;0,
    OR(ISBLANK('T04.03'!$K11),
        'T04.03'!$K11&lt;=0,
        ISBLANK('T03.05'!$J11),
        'T03.05'!$J11&lt;=0)),
" Warning: If at least one of the forms T03.05,T04.03,T04.04 contains data other than zero,also the other two forms must be completed.",
"")))</f>
        <v/>
      </c>
    </row>
    <row r="12" spans="1:13">
      <c r="A12" s="20"/>
      <c r="B12" s="20"/>
      <c r="C12" s="20"/>
      <c r="D12" s="15"/>
      <c r="E12" s="15"/>
      <c r="F12" s="15"/>
      <c r="G12" s="15"/>
      <c r="H12" s="15"/>
      <c r="I12" s="15"/>
      <c r="J12" s="15"/>
      <c r="K12" s="15"/>
      <c r="M12" s="30" t="str">
        <f>IF(COUNTA(D12:K12)=0,"",_xlfn.CONCAT(,
IF(AND(NOT(ISBLANK($K12)),
    ABS($K12-(($D12+$E12+$G12+$H12+$I12+$J12)-$F12))&gt;=1),
" Error: Position at the end of the period is not equal to: position at the beginning of the period+increase in assets-decrease in assets+exchange rate changes+price changes+other changes+rectifications.",
""),
IF(AND(NOT(ISBLANK($D12)),$D12&lt;0),
" Error: Position at the beginning of the period must be a positive amount.",
""),
IF(AND(NOT(ISBLANK($K12)),$K12&lt;0),
" Error: Position at the end of the period must be a positive amount.",
""),
IF(AND(NOT(ISBLANK($K12)),
    $K12&gt;0,
    OR(ISBLANK('T04.03'!$K12),
        'T04.03'!$K12&lt;=0,
        ISBLANK('T03.05'!$J12),
        'T03.05'!$J12&lt;=0)),
" Warning: If at least one of the forms T03.05,T04.03,T04.04 contains data other than zero,also the other two forms must be completed.",
"")))</f>
        <v/>
      </c>
    </row>
    <row r="13" spans="1:13">
      <c r="A13" s="20"/>
      <c r="B13" s="20"/>
      <c r="C13" s="20"/>
      <c r="D13" s="15"/>
      <c r="E13" s="15"/>
      <c r="F13" s="15"/>
      <c r="G13" s="15"/>
      <c r="H13" s="15"/>
      <c r="I13" s="15"/>
      <c r="J13" s="15"/>
      <c r="K13" s="15"/>
      <c r="M13" s="30" t="str">
        <f>IF(COUNTA(D13:K13)=0,"",_xlfn.CONCAT(,
IF(AND(NOT(ISBLANK($K13)),
    ABS($K13-(($D13+$E13+$G13+$H13+$I13+$J13)-$F13))&gt;=1),
" Error: Position at the end of the period is not equal to: position at the beginning of the period+increase in assets-decrease in assets+exchange rate changes+price changes+other changes+rectifications.",
""),
IF(AND(NOT(ISBLANK($D13)),$D13&lt;0),
" Error: Position at the beginning of the period must be a positive amount.",
""),
IF(AND(NOT(ISBLANK($K13)),$K13&lt;0),
" Error: Position at the end of the period must be a positive amount.",
""),
IF(AND(NOT(ISBLANK($K13)),
    $K13&gt;0,
    OR(ISBLANK('T04.03'!$K13),
        'T04.03'!$K13&lt;=0,
        ISBLANK('T03.05'!$J13),
        'T03.05'!$J13&lt;=0)),
" Warning: If at least one of the forms T03.05,T04.03,T04.04 contains data other than zero,also the other two forms must be completed.",
"")))</f>
        <v/>
      </c>
    </row>
    <row r="14" spans="1:13">
      <c r="A14" s="20"/>
      <c r="B14" s="20"/>
      <c r="C14" s="20"/>
      <c r="D14" s="15"/>
      <c r="E14" s="15"/>
      <c r="F14" s="15"/>
      <c r="G14" s="15"/>
      <c r="H14" s="15"/>
      <c r="I14" s="15"/>
      <c r="J14" s="15"/>
      <c r="K14" s="15"/>
      <c r="M14" s="30" t="str">
        <f>IF(COUNTA(D14:K14)=0,"",_xlfn.CONCAT(,
IF(AND(NOT(ISBLANK($K14)),
    ABS($K14-(($D14+$E14+$G14+$H14+$I14+$J14)-$F14))&gt;=1),
" Error: Position at the end of the period is not equal to: position at the beginning of the period+increase in assets-decrease in assets+exchange rate changes+price changes+other changes+rectifications.",
""),
IF(AND(NOT(ISBLANK($D14)),$D14&lt;0),
" Error: Position at the beginning of the period must be a positive amount.",
""),
IF(AND(NOT(ISBLANK($K14)),$K14&lt;0),
" Error: Position at the end of the period must be a positive amount.",
""),
IF(AND(NOT(ISBLANK($K14)),
    $K14&gt;0,
    OR(ISBLANK('T04.03'!$K14),
        'T04.03'!$K14&lt;=0,
        ISBLANK('T03.05'!$J14),
        'T03.05'!$J14&lt;=0)),
" Warning: If at least one of the forms T03.05,T04.03,T04.04 contains data other than zero,also the other two forms must be completed.",
"")))</f>
        <v/>
      </c>
    </row>
    <row r="15" spans="1:13">
      <c r="A15" s="20"/>
      <c r="B15" s="20"/>
      <c r="C15" s="20"/>
      <c r="D15" s="15"/>
      <c r="E15" s="15"/>
      <c r="F15" s="15"/>
      <c r="G15" s="15"/>
      <c r="H15" s="15"/>
      <c r="I15" s="15"/>
      <c r="J15" s="15"/>
      <c r="K15" s="15"/>
      <c r="M15" s="30" t="str">
        <f>IF(COUNTA(D15:K15)=0,"",_xlfn.CONCAT(,
IF(AND(NOT(ISBLANK($K15)),
    ABS($K15-(($D15+$E15+$G15+$H15+$I15+$J15)-$F15))&gt;=1),
" Error: Position at the end of the period is not equal to: position at the beginning of the period+increase in assets-decrease in assets+exchange rate changes+price changes+other changes+rectifications.",
""),
IF(AND(NOT(ISBLANK($D15)),$D15&lt;0),
" Error: Position at the beginning of the period must be a positive amount.",
""),
IF(AND(NOT(ISBLANK($K15)),$K15&lt;0),
" Error: Position at the end of the period must be a positive amount.",
""),
IF(AND(NOT(ISBLANK($K15)),
    $K15&gt;0,
    OR(ISBLANK('T04.03'!$K15),
        'T04.03'!$K15&lt;=0,
        ISBLANK('T03.05'!$J15),
        'T03.05'!$J15&lt;=0)),
" Warning: If at least one of the forms T03.05,T04.03,T04.04 contains data other than zero,also the other two forms must be completed.",
"")))</f>
        <v/>
      </c>
    </row>
    <row r="16" spans="1:13">
      <c r="A16" s="20"/>
      <c r="B16" s="20"/>
      <c r="C16" s="20"/>
      <c r="D16" s="15"/>
      <c r="E16" s="15"/>
      <c r="F16" s="15"/>
      <c r="G16" s="15"/>
      <c r="H16" s="15"/>
      <c r="I16" s="15"/>
      <c r="J16" s="15"/>
      <c r="K16" s="15"/>
      <c r="M16" s="30" t="str">
        <f>IF(COUNTA(D16:K16)=0,"",_xlfn.CONCAT(,
IF(AND(NOT(ISBLANK($K16)),
    ABS($K16-(($D16+$E16+$G16+$H16+$I16+$J16)-$F16))&gt;=1),
" Error: Position at the end of the period is not equal to: position at the beginning of the period+increase in assets-decrease in assets+exchange rate changes+price changes+other changes+rectifications.",
""),
IF(AND(NOT(ISBLANK($D16)),$D16&lt;0),
" Error: Position at the beginning of the period must be a positive amount.",
""),
IF(AND(NOT(ISBLANK($K16)),$K16&lt;0),
" Error: Position at the end of the period must be a positive amount.",
""),
IF(AND(NOT(ISBLANK($K16)),
    $K16&gt;0,
    OR(ISBLANK('T04.03'!$K16),
        'T04.03'!$K16&lt;=0,
        ISBLANK('T03.05'!$J16),
        'T03.05'!$J16&lt;=0)),
" Warning: If at least one of the forms T03.05,T04.03,T04.04 contains data other than zero,also the other two forms must be completed.",
"")))</f>
        <v/>
      </c>
    </row>
    <row r="17" spans="1:13">
      <c r="A17" s="20"/>
      <c r="B17" s="20"/>
      <c r="C17" s="20"/>
      <c r="D17" s="15"/>
      <c r="E17" s="15"/>
      <c r="F17" s="15"/>
      <c r="G17" s="15"/>
      <c r="H17" s="15"/>
      <c r="I17" s="15"/>
      <c r="J17" s="15"/>
      <c r="K17" s="15"/>
      <c r="M17" s="30" t="str">
        <f>IF(COUNTA(D17:K17)=0,"",_xlfn.CONCAT(,
IF(AND(NOT(ISBLANK($K17)),
    ABS($K17-(($D17+$E17+$G17+$H17+$I17+$J17)-$F17))&gt;=1),
" Error: Position at the end of the period is not equal to: position at the beginning of the period+increase in assets-decrease in assets+exchange rate changes+price changes+other changes+rectifications.",
""),
IF(AND(NOT(ISBLANK($D17)),$D17&lt;0),
" Error: Position at the beginning of the period must be a positive amount.",
""),
IF(AND(NOT(ISBLANK($K17)),$K17&lt;0),
" Error: Position at the end of the period must be a positive amount.",
""),
IF(AND(NOT(ISBLANK($K17)),
    $K17&gt;0,
    OR(ISBLANK('T04.03'!$K17),
        'T04.03'!$K17&lt;=0,
        ISBLANK('T03.05'!$J17),
        'T03.05'!$J17&lt;=0)),
" Warning: If at least one of the forms T03.05,T04.03,T04.04 contains data other than zero,also the other two forms must be completed.",
"")))</f>
        <v/>
      </c>
    </row>
    <row r="18" spans="1:13">
      <c r="A18" s="20"/>
      <c r="B18" s="20"/>
      <c r="C18" s="20"/>
      <c r="D18" s="15"/>
      <c r="E18" s="15"/>
      <c r="F18" s="15"/>
      <c r="G18" s="15"/>
      <c r="H18" s="15"/>
      <c r="I18" s="15"/>
      <c r="J18" s="15"/>
      <c r="K18" s="15"/>
      <c r="M18" s="30" t="str">
        <f>IF(COUNTA(D18:K18)=0,"",_xlfn.CONCAT(,
IF(AND(NOT(ISBLANK($K18)),
    ABS($K18-(($D18+$E18+$G18+$H18+$I18+$J18)-$F18))&gt;=1),
" Error: Position at the end of the period is not equal to: position at the beginning of the period+increase in assets-decrease in assets+exchange rate changes+price changes+other changes+rectifications.",
""),
IF(AND(NOT(ISBLANK($D18)),$D18&lt;0),
" Error: Position at the beginning of the period must be a positive amount.",
""),
IF(AND(NOT(ISBLANK($K18)),$K18&lt;0),
" Error: Position at the end of the period must be a positive amount.",
""),
IF(AND(NOT(ISBLANK($K18)),
    $K18&gt;0,
    OR(ISBLANK('T04.03'!$K18),
        'T04.03'!$K18&lt;=0,
        ISBLANK('T03.05'!$J18),
        'T03.05'!$J18&lt;=0)),
" Warning: If at least one of the forms T03.05,T04.03,T04.04 contains data other than zero,also the other two forms must be completed.",
"")))</f>
        <v/>
      </c>
    </row>
    <row r="19" spans="1:13">
      <c r="A19" s="20"/>
      <c r="B19" s="20"/>
      <c r="C19" s="20"/>
      <c r="D19" s="15"/>
      <c r="E19" s="15"/>
      <c r="F19" s="15"/>
      <c r="G19" s="15"/>
      <c r="H19" s="15"/>
      <c r="I19" s="15"/>
      <c r="J19" s="15"/>
      <c r="K19" s="15"/>
      <c r="M19" s="30" t="str">
        <f>IF(COUNTA(D19:K19)=0,"",_xlfn.CONCAT(,
IF(AND(NOT(ISBLANK($K19)),
    ABS($K19-(($D19+$E19+$G19+$H19+$I19+$J19)-$F19))&gt;=1),
" Error: Position at the end of the period is not equal to: position at the beginning of the period+increase in assets-decrease in assets+exchange rate changes+price changes+other changes+rectifications.",
""),
IF(AND(NOT(ISBLANK($D19)),$D19&lt;0),
" Error: Position at the beginning of the period must be a positive amount.",
""),
IF(AND(NOT(ISBLANK($K19)),$K19&lt;0),
" Error: Position at the end of the period must be a positive amount.",
""),
IF(AND(NOT(ISBLANK($K19)),
    $K19&gt;0,
    OR(ISBLANK('T04.03'!$K19),
        'T04.03'!$K19&lt;=0,
        ISBLANK('T03.05'!$J19),
        'T03.05'!$J19&lt;=0)),
" Warning: If at least one of the forms T03.05,T04.03,T04.04 contains data other than zero,also the other two forms must be completed.",
"")))</f>
        <v/>
      </c>
    </row>
    <row r="20" spans="1:13">
      <c r="A20" s="20"/>
      <c r="B20" s="20"/>
      <c r="C20" s="20"/>
      <c r="D20" s="15"/>
      <c r="E20" s="15"/>
      <c r="F20" s="15"/>
      <c r="G20" s="15"/>
      <c r="H20" s="15"/>
      <c r="I20" s="15"/>
      <c r="J20" s="15"/>
      <c r="K20" s="15"/>
      <c r="M20" s="30" t="str">
        <f>IF(COUNTA(D20:K20)=0,"",_xlfn.CONCAT(,
IF(AND(NOT(ISBLANK($K20)),
    ABS($K20-(($D20+$E20+$G20+$H20+$I20+$J20)-$F20))&gt;=1),
" Error: Position at the end of the period is not equal to: position at the beginning of the period+increase in assets-decrease in assets+exchange rate changes+price changes+other changes+rectifications.",
""),
IF(AND(NOT(ISBLANK($D20)),$D20&lt;0),
" Error: Position at the beginning of the period must be a positive amount.",
""),
IF(AND(NOT(ISBLANK($K20)),$K20&lt;0),
" Error: Position at the end of the period must be a positive amount.",
""),
IF(AND(NOT(ISBLANK($K20)),
    $K20&gt;0,
    OR(ISBLANK('T04.03'!$K20),
        'T04.03'!$K20&lt;=0,
        ISBLANK('T03.05'!$J20),
        'T03.05'!$J20&lt;=0)),
" Warning: If at least one of the forms T03.05,T04.03,T04.04 contains data other than zero,also the other two forms must be completed.",
"")))</f>
        <v/>
      </c>
    </row>
    <row r="21" spans="1:13">
      <c r="A21" s="20"/>
      <c r="B21" s="20"/>
      <c r="C21" s="20"/>
      <c r="D21" s="15"/>
      <c r="E21" s="15"/>
      <c r="F21" s="15"/>
      <c r="G21" s="15"/>
      <c r="H21" s="15"/>
      <c r="I21" s="15"/>
      <c r="J21" s="15"/>
      <c r="K21" s="15"/>
      <c r="M21" s="30" t="str">
        <f>IF(COUNTA(D21:K21)=0,"",_xlfn.CONCAT(,
IF(AND(NOT(ISBLANK($K21)),
    ABS($K21-(($D21+$E21+$G21+$H21+$I21+$J21)-$F21))&gt;=1),
" Error: Position at the end of the period is not equal to: position at the beginning of the period+increase in assets-decrease in assets+exchange rate changes+price changes+other changes+rectifications.",
""),
IF(AND(NOT(ISBLANK($D21)),$D21&lt;0),
" Error: Position at the beginning of the period must be a positive amount.",
""),
IF(AND(NOT(ISBLANK($K21)),$K21&lt;0),
" Error: Position at the end of the period must be a positive amount.",
""),
IF(AND(NOT(ISBLANK($K21)),
    $K21&gt;0,
    OR(ISBLANK('T04.03'!$K21),
        'T04.03'!$K21&lt;=0,
        ISBLANK('T03.05'!$J21),
        'T03.05'!$J21&lt;=0)),
" Warning: If at least one of the forms T03.05,T04.03,T04.04 contains data other than zero,also the other two forms must be completed.",
"")))</f>
        <v/>
      </c>
    </row>
    <row r="22" spans="1:13">
      <c r="A22" s="20"/>
      <c r="B22" s="20"/>
      <c r="C22" s="20"/>
      <c r="D22" s="15"/>
      <c r="E22" s="15"/>
      <c r="F22" s="15"/>
      <c r="G22" s="15"/>
      <c r="H22" s="15"/>
      <c r="I22" s="15"/>
      <c r="J22" s="15"/>
      <c r="K22" s="15"/>
      <c r="M22" s="30" t="str">
        <f>IF(COUNTA(D22:K22)=0,"",_xlfn.CONCAT(,
IF(AND(NOT(ISBLANK($K22)),
    ABS($K22-(($D22+$E22+$G22+$H22+$I22+$J22)-$F22))&gt;=1),
" Error: Position at the end of the period is not equal to: position at the beginning of the period+increase in assets-decrease in assets+exchange rate changes+price changes+other changes+rectifications.",
""),
IF(AND(NOT(ISBLANK($D22)),$D22&lt;0),
" Error: Position at the beginning of the period must be a positive amount.",
""),
IF(AND(NOT(ISBLANK($K22)),$K22&lt;0),
" Error: Position at the end of the period must be a positive amount.",
""),
IF(AND(NOT(ISBLANK($K22)),
    $K22&gt;0,
    OR(ISBLANK('T04.03'!$K22),
        'T04.03'!$K22&lt;=0,
        ISBLANK('T03.05'!$J22),
        'T03.05'!$J22&lt;=0)),
" Warning: If at least one of the forms T03.05,T04.03,T04.04 contains data other than zero,also the other two forms must be completed.",
"")))</f>
        <v/>
      </c>
    </row>
    <row r="23" spans="1:13">
      <c r="A23" s="20"/>
      <c r="B23" s="20"/>
      <c r="C23" s="20"/>
      <c r="D23" s="15"/>
      <c r="E23" s="15"/>
      <c r="F23" s="15"/>
      <c r="G23" s="15"/>
      <c r="H23" s="15"/>
      <c r="I23" s="15"/>
      <c r="J23" s="15"/>
      <c r="K23" s="15"/>
      <c r="M23" s="30" t="str">
        <f>IF(COUNTA(D23:K23)=0,"",_xlfn.CONCAT(,
IF(AND(NOT(ISBLANK($K23)),
    ABS($K23-(($D23+$E23+$G23+$H23+$I23+$J23)-$F23))&gt;=1),
" Error: Position at the end of the period is not equal to: position at the beginning of the period+increase in assets-decrease in assets+exchange rate changes+price changes+other changes+rectifications.",
""),
IF(AND(NOT(ISBLANK($D23)),$D23&lt;0),
" Error: Position at the beginning of the period must be a positive amount.",
""),
IF(AND(NOT(ISBLANK($K23)),$K23&lt;0),
" Error: Position at the end of the period must be a positive amount.",
""),
IF(AND(NOT(ISBLANK($K23)),
    $K23&gt;0,
    OR(ISBLANK('T04.03'!$K23),
        'T04.03'!$K23&lt;=0,
        ISBLANK('T03.05'!$J23),
        'T03.05'!$J23&lt;=0)),
" Warning: If at least one of the forms T03.05,T04.03,T04.04 contains data other than zero,also the other two forms must be completed.",
"")))</f>
        <v/>
      </c>
    </row>
    <row r="24" spans="1:13">
      <c r="A24" s="20"/>
      <c r="B24" s="20"/>
      <c r="C24" s="20"/>
      <c r="D24" s="15"/>
      <c r="E24" s="15"/>
      <c r="F24" s="15"/>
      <c r="G24" s="15"/>
      <c r="H24" s="15"/>
      <c r="I24" s="15"/>
      <c r="J24" s="15"/>
      <c r="K24" s="15"/>
      <c r="M24" s="30" t="str">
        <f>IF(COUNTA(D24:K24)=0,"",_xlfn.CONCAT(,
IF(AND(NOT(ISBLANK($K24)),
    ABS($K24-(($D24+$E24+$G24+$H24+$I24+$J24)-$F24))&gt;=1),
" Error: Position at the end of the period is not equal to: position at the beginning of the period+increase in assets-decrease in assets+exchange rate changes+price changes+other changes+rectifications.",
""),
IF(AND(NOT(ISBLANK($D24)),$D24&lt;0),
" Error: Position at the beginning of the period must be a positive amount.",
""),
IF(AND(NOT(ISBLANK($K24)),$K24&lt;0),
" Error: Position at the end of the period must be a positive amount.",
""),
IF(AND(NOT(ISBLANK($K24)),
    $K24&gt;0,
    OR(ISBLANK('T04.03'!$K24),
        'T04.03'!$K24&lt;=0,
        ISBLANK('T03.05'!$J24),
        'T03.05'!$J24&lt;=0)),
" Warning: If at least one of the forms T03.05,T04.03,T04.04 contains data other than zero,also the other two forms must be completed.",
"")))</f>
        <v/>
      </c>
    </row>
    <row r="25" spans="1:13">
      <c r="A25" s="20"/>
      <c r="B25" s="20"/>
      <c r="C25" s="20"/>
      <c r="D25" s="15"/>
      <c r="E25" s="15"/>
      <c r="F25" s="15"/>
      <c r="G25" s="15"/>
      <c r="H25" s="15"/>
      <c r="I25" s="15"/>
      <c r="J25" s="15"/>
      <c r="K25" s="15"/>
      <c r="M25" s="30" t="str">
        <f>IF(COUNTA(D25:K25)=0,"",_xlfn.CONCAT(,
IF(AND(NOT(ISBLANK($K25)),
    ABS($K25-(($D25+$E25+$G25+$H25+$I25+$J25)-$F25))&gt;=1),
" Error: Position at the end of the period is not equal to: position at the beginning of the period+increase in assets-decrease in assets+exchange rate changes+price changes+other changes+rectifications.",
""),
IF(AND(NOT(ISBLANK($D25)),$D25&lt;0),
" Error: Position at the beginning of the period must be a positive amount.",
""),
IF(AND(NOT(ISBLANK($K25)),$K25&lt;0),
" Error: Position at the end of the period must be a positive amount.",
""),
IF(AND(NOT(ISBLANK($K25)),
    $K25&gt;0,
    OR(ISBLANK('T04.03'!$K25),
        'T04.03'!$K25&lt;=0,
        ISBLANK('T03.05'!$J25),
        'T03.05'!$J25&lt;=0)),
" Warning: If at least one of the forms T03.05,T04.03,T04.04 contains data other than zero,also the other two forms must be completed.",
"")))</f>
        <v/>
      </c>
    </row>
    <row r="26" spans="1:13">
      <c r="A26" s="20"/>
      <c r="B26" s="20"/>
      <c r="C26" s="20"/>
      <c r="D26" s="15"/>
      <c r="E26" s="15"/>
      <c r="F26" s="15"/>
      <c r="G26" s="15"/>
      <c r="H26" s="15"/>
      <c r="I26" s="15"/>
      <c r="J26" s="15"/>
      <c r="K26" s="15"/>
      <c r="M26" s="30" t="str">
        <f>IF(COUNTA(D26:K26)=0,"",_xlfn.CONCAT(,
IF(AND(NOT(ISBLANK($K26)),
    ABS($K26-(($D26+$E26+$G26+$H26+$I26+$J26)-$F26))&gt;=1),
" Error: Position at the end of the period is not equal to: position at the beginning of the period+increase in assets-decrease in assets+exchange rate changes+price changes+other changes+rectifications.",
""),
IF(AND(NOT(ISBLANK($D26)),$D26&lt;0),
" Error: Position at the beginning of the period must be a positive amount.",
""),
IF(AND(NOT(ISBLANK($K26)),$K26&lt;0),
" Error: Position at the end of the period must be a positive amount.",
""),
IF(AND(NOT(ISBLANK($K26)),
    $K26&gt;0,
    OR(ISBLANK('T04.03'!$K26),
        'T04.03'!$K26&lt;=0,
        ISBLANK('T03.05'!$J26),
        'T03.05'!$J26&lt;=0)),
" Warning: If at least one of the forms T03.05,T04.03,T04.04 contains data other than zero,also the other two forms must be completed.",
"")))</f>
        <v/>
      </c>
    </row>
    <row r="27" spans="1:13">
      <c r="A27" s="20"/>
      <c r="B27" s="20"/>
      <c r="C27" s="20"/>
      <c r="D27" s="15"/>
      <c r="E27" s="15"/>
      <c r="F27" s="15"/>
      <c r="G27" s="15"/>
      <c r="H27" s="15"/>
      <c r="I27" s="15"/>
      <c r="J27" s="15"/>
      <c r="K27" s="15"/>
      <c r="M27" s="30" t="str">
        <f>IF(COUNTA(D27:K27)=0,"",_xlfn.CONCAT(,
IF(AND(NOT(ISBLANK($K27)),
    ABS($K27-(($D27+$E27+$G27+$H27+$I27+$J27)-$F27))&gt;=1),
" Error: Position at the end of the period is not equal to: position at the beginning of the period+increase in assets-decrease in assets+exchange rate changes+price changes+other changes+rectifications.",
""),
IF(AND(NOT(ISBLANK($D27)),$D27&lt;0),
" Error: Position at the beginning of the period must be a positive amount.",
""),
IF(AND(NOT(ISBLANK($K27)),$K27&lt;0),
" Error: Position at the end of the period must be a positive amount.",
""),
IF(AND(NOT(ISBLANK($K27)),
    $K27&gt;0,
    OR(ISBLANK('T04.03'!$K27),
        'T04.03'!$K27&lt;=0,
        ISBLANK('T03.05'!$J27),
        'T03.05'!$J27&lt;=0)),
" Warning: If at least one of the forms T03.05,T04.03,T04.04 contains data other than zero,also the other two forms must be completed.",
"")))</f>
        <v/>
      </c>
    </row>
    <row r="28" spans="1:13">
      <c r="A28" s="20"/>
      <c r="B28" s="20"/>
      <c r="C28" s="20"/>
      <c r="D28" s="15"/>
      <c r="E28" s="15"/>
      <c r="F28" s="15"/>
      <c r="G28" s="15"/>
      <c r="H28" s="15"/>
      <c r="I28" s="15"/>
      <c r="J28" s="15"/>
      <c r="K28" s="15"/>
      <c r="M28" s="30" t="str">
        <f>IF(COUNTA(D28:K28)=0,"",_xlfn.CONCAT(,
IF(AND(NOT(ISBLANK($K28)),
    ABS($K28-(($D28+$E28+$G28+$H28+$I28+$J28)-$F28))&gt;=1),
" Error: Position at the end of the period is not equal to: position at the beginning of the period+increase in assets-decrease in assets+exchange rate changes+price changes+other changes+rectifications.",
""),
IF(AND(NOT(ISBLANK($D28)),$D28&lt;0),
" Error: Position at the beginning of the period must be a positive amount.",
""),
IF(AND(NOT(ISBLANK($K28)),$K28&lt;0),
" Error: Position at the end of the period must be a positive amount.",
""),
IF(AND(NOT(ISBLANK($K28)),
    $K28&gt;0,
    OR(ISBLANK('T04.03'!$K28),
        'T04.03'!$K28&lt;=0,
        ISBLANK('T03.05'!$J28),
        'T03.05'!$J28&lt;=0)),
" Warning: If at least one of the forms T03.05,T04.03,T04.04 contains data other than zero,also the other two forms must be completed.",
"")))</f>
        <v/>
      </c>
    </row>
    <row r="29" spans="1:13">
      <c r="A29" s="20"/>
      <c r="B29" s="20"/>
      <c r="C29" s="20"/>
      <c r="D29" s="15"/>
      <c r="E29" s="15"/>
      <c r="F29" s="15"/>
      <c r="G29" s="15"/>
      <c r="H29" s="15"/>
      <c r="I29" s="15"/>
      <c r="J29" s="15"/>
      <c r="K29" s="15"/>
      <c r="M29" s="30" t="str">
        <f>IF(COUNTA(D29:K29)=0,"",_xlfn.CONCAT(,
IF(AND(NOT(ISBLANK($K29)),
    ABS($K29-(($D29+$E29+$G29+$H29+$I29+$J29)-$F29))&gt;=1),
" Error: Position at the end of the period is not equal to: position at the beginning of the period+increase in assets-decrease in assets+exchange rate changes+price changes+other changes+rectifications.",
""),
IF(AND(NOT(ISBLANK($D29)),$D29&lt;0),
" Error: Position at the beginning of the period must be a positive amount.",
""),
IF(AND(NOT(ISBLANK($K29)),$K29&lt;0),
" Error: Position at the end of the period must be a positive amount.",
""),
IF(AND(NOT(ISBLANK($K29)),
    $K29&gt;0,
    OR(ISBLANK('T04.03'!$K29),
        'T04.03'!$K29&lt;=0,
        ISBLANK('T03.05'!$J29),
        'T03.05'!$J29&lt;=0)),
" Warning: If at least one of the forms T03.05,T04.03,T04.04 contains data other than zero,also the other two forms must be completed.",
"")))</f>
        <v/>
      </c>
    </row>
    <row r="30" spans="1:13">
      <c r="A30" s="20"/>
      <c r="B30" s="20"/>
      <c r="C30" s="20"/>
      <c r="D30" s="15"/>
      <c r="E30" s="15"/>
      <c r="F30" s="15"/>
      <c r="G30" s="15"/>
      <c r="H30" s="15"/>
      <c r="I30" s="15"/>
      <c r="J30" s="15"/>
      <c r="K30" s="15"/>
      <c r="M30" s="30" t="str">
        <f>IF(COUNTA(D30:K30)=0,"",_xlfn.CONCAT(,
IF(AND(NOT(ISBLANK($K30)),
    ABS($K30-(($D30+$E30+$G30+$H30+$I30+$J30)-$F30))&gt;=1),
" Error: Position at the end of the period is not equal to: position at the beginning of the period+increase in assets-decrease in assets+exchange rate changes+price changes+other changes+rectifications.",
""),
IF(AND(NOT(ISBLANK($D30)),$D30&lt;0),
" Error: Position at the beginning of the period must be a positive amount.",
""),
IF(AND(NOT(ISBLANK($K30)),$K30&lt;0),
" Error: Position at the end of the period must be a positive amount.",
""),
IF(AND(NOT(ISBLANK($K30)),
    $K30&gt;0,
    OR(ISBLANK('T04.03'!$K30),
        'T04.03'!$K30&lt;=0,
        ISBLANK('T03.05'!$J30),
        'T03.05'!$J30&lt;=0)),
" Warning: If at least one of the forms T03.05,T04.03,T04.04 contains data other than zero,also the other two forms must be completed.",
"")))</f>
        <v/>
      </c>
    </row>
    <row r="31" spans="1:13">
      <c r="A31" s="20"/>
      <c r="B31" s="20"/>
      <c r="C31" s="20"/>
      <c r="D31" s="15"/>
      <c r="E31" s="15"/>
      <c r="F31" s="15"/>
      <c r="G31" s="15"/>
      <c r="H31" s="15"/>
      <c r="I31" s="15"/>
      <c r="J31" s="15"/>
      <c r="K31" s="15"/>
      <c r="M31" s="30" t="str">
        <f>IF(COUNTA(D31:K31)=0,"",_xlfn.CONCAT(,
IF(AND(NOT(ISBLANK($K31)),
    ABS($K31-(($D31+$E31+$G31+$H31+$I31+$J31)-$F31))&gt;=1),
" Error: Position at the end of the period is not equal to: position at the beginning of the period+increase in assets-decrease in assets+exchange rate changes+price changes+other changes+rectifications.",
""),
IF(AND(NOT(ISBLANK($D31)),$D31&lt;0),
" Error: Position at the beginning of the period must be a positive amount.",
""),
IF(AND(NOT(ISBLANK($K31)),$K31&lt;0),
" Error: Position at the end of the period must be a positive amount.",
""),
IF(AND(NOT(ISBLANK($K31)),
    $K31&gt;0,
    OR(ISBLANK('T04.03'!$K31),
        'T04.03'!$K31&lt;=0,
        ISBLANK('T03.05'!$J31),
        'T03.05'!$J31&lt;=0)),
" Warning: If at least one of the forms T03.05,T04.03,T04.04 contains data other than zero,also the other two forms must be completed.",
"")))</f>
        <v/>
      </c>
    </row>
    <row r="32" spans="1:13">
      <c r="A32" s="20"/>
      <c r="B32" s="20"/>
      <c r="C32" s="20"/>
      <c r="D32" s="15"/>
      <c r="E32" s="15"/>
      <c r="F32" s="15"/>
      <c r="G32" s="15"/>
      <c r="H32" s="15"/>
      <c r="I32" s="15"/>
      <c r="J32" s="15"/>
      <c r="K32" s="15"/>
      <c r="M32" s="30" t="str">
        <f>IF(COUNTA(D32:K32)=0,"",_xlfn.CONCAT(,
IF(AND(NOT(ISBLANK($K32)),
    ABS($K32-(($D32+$E32+$G32+$H32+$I32+$J32)-$F32))&gt;=1),
" Error: Position at the end of the period is not equal to: position at the beginning of the period+increase in assets-decrease in assets+exchange rate changes+price changes+other changes+rectifications.",
""),
IF(AND(NOT(ISBLANK($D32)),$D32&lt;0),
" Error: Position at the beginning of the period must be a positive amount.",
""),
IF(AND(NOT(ISBLANK($K32)),$K32&lt;0),
" Error: Position at the end of the period must be a positive amount.",
""),
IF(AND(NOT(ISBLANK($K32)),
    $K32&gt;0,
    OR(ISBLANK('T04.03'!$K32),
        'T04.03'!$K32&lt;=0,
        ISBLANK('T03.05'!$J32),
        'T03.05'!$J32&lt;=0)),
" Warning: If at least one of the forms T03.05,T04.03,T04.04 contains data other than zero,also the other two forms must be completed.",
"")))</f>
        <v/>
      </c>
    </row>
    <row r="33" spans="1:13">
      <c r="A33" s="20"/>
      <c r="B33" s="20"/>
      <c r="C33" s="20"/>
      <c r="D33" s="15"/>
      <c r="E33" s="15"/>
      <c r="F33" s="15"/>
      <c r="G33" s="15"/>
      <c r="H33" s="15"/>
      <c r="I33" s="15"/>
      <c r="J33" s="15"/>
      <c r="K33" s="15"/>
      <c r="M33" s="30" t="str">
        <f>IF(COUNTA(D33:K33)=0,"",_xlfn.CONCAT(,
IF(AND(NOT(ISBLANK($K33)),
    ABS($K33-(($D33+$E33+$G33+$H33+$I33+$J33)-$F33))&gt;=1),
" Error: Position at the end of the period is not equal to: position at the beginning of the period+increase in assets-decrease in assets+exchange rate changes+price changes+other changes+rectifications.",
""),
IF(AND(NOT(ISBLANK($D33)),$D33&lt;0),
" Error: Position at the beginning of the period must be a positive amount.",
""),
IF(AND(NOT(ISBLANK($K33)),$K33&lt;0),
" Error: Position at the end of the period must be a positive amount.",
""),
IF(AND(NOT(ISBLANK($K33)),
    $K33&gt;0,
    OR(ISBLANK('T04.03'!$K33),
        'T04.03'!$K33&lt;=0,
        ISBLANK('T03.05'!$J33),
        'T03.05'!$J33&lt;=0)),
" Warning: If at least one of the forms T03.05,T04.03,T04.04 contains data other than zero,also the other two forms must be completed.",
"")))</f>
        <v/>
      </c>
    </row>
    <row r="34" spans="1:13">
      <c r="A34" s="20"/>
      <c r="B34" s="20"/>
      <c r="C34" s="20"/>
      <c r="D34" s="15"/>
      <c r="E34" s="15"/>
      <c r="F34" s="15"/>
      <c r="G34" s="15"/>
      <c r="H34" s="15"/>
      <c r="I34" s="15"/>
      <c r="J34" s="15"/>
      <c r="K34" s="15"/>
      <c r="M34" s="30" t="str">
        <f>IF(COUNTA(D34:K34)=0,"",_xlfn.CONCAT(,
IF(AND(NOT(ISBLANK($K34)),
    ABS($K34-(($D34+$E34+$G34+$H34+$I34+$J34)-$F34))&gt;=1),
" Error: Position at the end of the period is not equal to: position at the beginning of the period+increase in assets-decrease in assets+exchange rate changes+price changes+other changes+rectifications.",
""),
IF(AND(NOT(ISBLANK($D34)),$D34&lt;0),
" Error: Position at the beginning of the period must be a positive amount.",
""),
IF(AND(NOT(ISBLANK($K34)),$K34&lt;0),
" Error: Position at the end of the period must be a positive amount.",
""),
IF(AND(NOT(ISBLANK($K34)),
    $K34&gt;0,
    OR(ISBLANK('T04.03'!$K34),
        'T04.03'!$K34&lt;=0,
        ISBLANK('T03.05'!$J34),
        'T03.05'!$J34&lt;=0)),
" Warning: If at least one of the forms T03.05,T04.03,T04.04 contains data other than zero,also the other two forms must be completed.",
"")))</f>
        <v/>
      </c>
    </row>
    <row r="35" spans="1:13">
      <c r="A35" s="20"/>
      <c r="B35" s="20"/>
      <c r="C35" s="20"/>
      <c r="D35" s="15"/>
      <c r="E35" s="15"/>
      <c r="F35" s="15"/>
      <c r="G35" s="15"/>
      <c r="H35" s="15"/>
      <c r="I35" s="15"/>
      <c r="J35" s="15"/>
      <c r="K35" s="15"/>
      <c r="M35" s="30" t="str">
        <f>IF(COUNTA(D35:K35)=0,"",_xlfn.CONCAT(,
IF(AND(NOT(ISBLANK($K35)),
    ABS($K35-(($D35+$E35+$G35+$H35+$I35+$J35)-$F35))&gt;=1),
" Error: Position at the end of the period is not equal to: position at the beginning of the period+increase in assets-decrease in assets+exchange rate changes+price changes+other changes+rectifications.",
""),
IF(AND(NOT(ISBLANK($D35)),$D35&lt;0),
" Error: Position at the beginning of the period must be a positive amount.",
""),
IF(AND(NOT(ISBLANK($K35)),$K35&lt;0),
" Error: Position at the end of the period must be a positive amount.",
""),
IF(AND(NOT(ISBLANK($K35)),
    $K35&gt;0,
    OR(ISBLANK('T04.03'!$K35),
        'T04.03'!$K35&lt;=0,
        ISBLANK('T03.05'!$J35),
        'T03.05'!$J35&lt;=0)),
" Warning: If at least one of the forms T03.05,T04.03,T04.04 contains data other than zero,also the other two forms must be completed.",
"")))</f>
        <v/>
      </c>
    </row>
    <row r="36" spans="1:13">
      <c r="A36" s="20"/>
      <c r="B36" s="20"/>
      <c r="C36" s="20"/>
      <c r="D36" s="15"/>
      <c r="E36" s="15"/>
      <c r="F36" s="15"/>
      <c r="G36" s="15"/>
      <c r="H36" s="15"/>
      <c r="I36" s="15"/>
      <c r="J36" s="15"/>
      <c r="K36" s="15"/>
      <c r="M36" s="30" t="str">
        <f>IF(COUNTA(D36:K36)=0,"",_xlfn.CONCAT(,
IF(AND(NOT(ISBLANK($K36)),
    ABS($K36-(($D36+$E36+$G36+$H36+$I36+$J36)-$F36))&gt;=1),
" Error: Position at the end of the period is not equal to: position at the beginning of the period+increase in assets-decrease in assets+exchange rate changes+price changes+other changes+rectifications.",
""),
IF(AND(NOT(ISBLANK($D36)),$D36&lt;0),
" Error: Position at the beginning of the period must be a positive amount.",
""),
IF(AND(NOT(ISBLANK($K36)),$K36&lt;0),
" Error: Position at the end of the period must be a positive amount.",
""),
IF(AND(NOT(ISBLANK($K36)),
    $K36&gt;0,
    OR(ISBLANK('T04.03'!$K36),
        'T04.03'!$K36&lt;=0,
        ISBLANK('T03.05'!$J36),
        'T03.05'!$J36&lt;=0)),
" Warning: If at least one of the forms T03.05,T04.03,T04.04 contains data other than zero,also the other two forms must be completed.",
"")))</f>
        <v/>
      </c>
    </row>
    <row r="37" spans="1:13">
      <c r="A37" s="20"/>
      <c r="B37" s="20"/>
      <c r="C37" s="20"/>
      <c r="D37" s="15"/>
      <c r="E37" s="15"/>
      <c r="F37" s="15"/>
      <c r="G37" s="15"/>
      <c r="H37" s="15"/>
      <c r="I37" s="15"/>
      <c r="J37" s="15"/>
      <c r="K37" s="15"/>
      <c r="M37" s="30" t="str">
        <f>IF(COUNTA(D37:K37)=0,"",_xlfn.CONCAT(,
IF(AND(NOT(ISBLANK($K37)),
    ABS($K37-(($D37+$E37+$G37+$H37+$I37+$J37)-$F37))&gt;=1),
" Error: Position at the end of the period is not equal to: position at the beginning of the period+increase in assets-decrease in assets+exchange rate changes+price changes+other changes+rectifications.",
""),
IF(AND(NOT(ISBLANK($D37)),$D37&lt;0),
" Error: Position at the beginning of the period must be a positive amount.",
""),
IF(AND(NOT(ISBLANK($K37)),$K37&lt;0),
" Error: Position at the end of the period must be a positive amount.",
""),
IF(AND(NOT(ISBLANK($K37)),
    $K37&gt;0,
    OR(ISBLANK('T04.03'!$K37),
        'T04.03'!$K37&lt;=0,
        ISBLANK('T03.05'!$J37),
        'T03.05'!$J37&lt;=0)),
" Warning: If at least one of the forms T03.05,T04.03,T04.04 contains data other than zero,also the other two forms must be completed.",
"")))</f>
        <v/>
      </c>
    </row>
    <row r="38" spans="1:13">
      <c r="A38" s="20"/>
      <c r="B38" s="20"/>
      <c r="C38" s="20"/>
      <c r="D38" s="15"/>
      <c r="E38" s="15"/>
      <c r="F38" s="15"/>
      <c r="G38" s="15"/>
      <c r="H38" s="15"/>
      <c r="I38" s="15"/>
      <c r="J38" s="15"/>
      <c r="K38" s="15"/>
      <c r="M38" s="30" t="str">
        <f>IF(COUNTA(D38:K38)=0,"",_xlfn.CONCAT(,
IF(AND(NOT(ISBLANK($K38)),
    ABS($K38-(($D38+$E38+$G38+$H38+$I38+$J38)-$F38))&gt;=1),
" Error: Position at the end of the period is not equal to: position at the beginning of the period+increase in assets-decrease in assets+exchange rate changes+price changes+other changes+rectifications.",
""),
IF(AND(NOT(ISBLANK($D38)),$D38&lt;0),
" Error: Position at the beginning of the period must be a positive amount.",
""),
IF(AND(NOT(ISBLANK($K38)),$K38&lt;0),
" Error: Position at the end of the period must be a positive amount.",
""),
IF(AND(NOT(ISBLANK($K38)),
    $K38&gt;0,
    OR(ISBLANK('T04.03'!$K38),
        'T04.03'!$K38&lt;=0,
        ISBLANK('T03.05'!$J38),
        'T03.05'!$J38&lt;=0)),
" Warning: If at least one of the forms T03.05,T04.03,T04.04 contains data other than zero,also the other two forms must be completed.",
"")))</f>
        <v/>
      </c>
    </row>
    <row r="39" spans="1:13">
      <c r="A39" s="20"/>
      <c r="B39" s="20"/>
      <c r="C39" s="20"/>
      <c r="D39" s="15"/>
      <c r="E39" s="15"/>
      <c r="F39" s="15"/>
      <c r="G39" s="15"/>
      <c r="H39" s="15"/>
      <c r="I39" s="15"/>
      <c r="J39" s="15"/>
      <c r="K39" s="15"/>
      <c r="M39" s="30" t="str">
        <f>IF(COUNTA(D39:K39)=0,"",_xlfn.CONCAT(,
IF(AND(NOT(ISBLANK($K39)),
    ABS($K39-(($D39+$E39+$G39+$H39+$I39+$J39)-$F39))&gt;=1),
" Error: Position at the end of the period is not equal to: position at the beginning of the period+increase in assets-decrease in assets+exchange rate changes+price changes+other changes+rectifications.",
""),
IF(AND(NOT(ISBLANK($D39)),$D39&lt;0),
" Error: Position at the beginning of the period must be a positive amount.",
""),
IF(AND(NOT(ISBLANK($K39)),$K39&lt;0),
" Error: Position at the end of the period must be a positive amount.",
""),
IF(AND(NOT(ISBLANK($K39)),
    $K39&gt;0,
    OR(ISBLANK('T04.03'!$K39),
        'T04.03'!$K39&lt;=0,
        ISBLANK('T03.05'!$J39),
        'T03.05'!$J39&lt;=0)),
" Warning: If at least one of the forms T03.05,T04.03,T04.04 contains data other than zero,also the other two forms must be completed.",
"")))</f>
        <v/>
      </c>
    </row>
    <row r="40" spans="1:13">
      <c r="A40" s="20"/>
      <c r="B40" s="20"/>
      <c r="C40" s="20"/>
      <c r="D40" s="15"/>
      <c r="E40" s="15"/>
      <c r="F40" s="15"/>
      <c r="G40" s="15"/>
      <c r="H40" s="15"/>
      <c r="I40" s="15"/>
      <c r="J40" s="15"/>
      <c r="K40" s="15"/>
      <c r="M40" s="30" t="str">
        <f>IF(COUNTA(D40:K40)=0,"",_xlfn.CONCAT(,
IF(AND(NOT(ISBLANK($K40)),
    ABS($K40-(($D40+$E40+$G40+$H40+$I40+$J40)-$F40))&gt;=1),
" Error: Position at the end of the period is not equal to: position at the beginning of the period+increase in assets-decrease in assets+exchange rate changes+price changes+other changes+rectifications.",
""),
IF(AND(NOT(ISBLANK($D40)),$D40&lt;0),
" Error: Position at the beginning of the period must be a positive amount.",
""),
IF(AND(NOT(ISBLANK($K40)),$K40&lt;0),
" Error: Position at the end of the period must be a positive amount.",
""),
IF(AND(NOT(ISBLANK($K40)),
    $K40&gt;0,
    OR(ISBLANK('T04.03'!$K40),
        'T04.03'!$K40&lt;=0,
        ISBLANK('T03.05'!$J40),
        'T03.05'!$J40&lt;=0)),
" Warning: If at least one of the forms T03.05,T04.03,T04.04 contains data other than zero,also the other two forms must be completed.",
"")))</f>
        <v/>
      </c>
    </row>
    <row r="41" spans="1:13">
      <c r="A41" s="20"/>
      <c r="B41" s="20"/>
      <c r="C41" s="20"/>
      <c r="D41" s="15"/>
      <c r="E41" s="15"/>
      <c r="F41" s="15"/>
      <c r="G41" s="15"/>
      <c r="H41" s="15"/>
      <c r="I41" s="15"/>
      <c r="J41" s="15"/>
      <c r="K41" s="15"/>
      <c r="M41" s="30" t="str">
        <f>IF(COUNTA(D41:K41)=0,"",_xlfn.CONCAT(,
IF(AND(NOT(ISBLANK($K41)),
    ABS($K41-(($D41+$E41+$G41+$H41+$I41+$J41)-$F41))&gt;=1),
" Error: Position at the end of the period is not equal to: position at the beginning of the period+increase in assets-decrease in assets+exchange rate changes+price changes+other changes+rectifications.",
""),
IF(AND(NOT(ISBLANK($D41)),$D41&lt;0),
" Error: Position at the beginning of the period must be a positive amount.",
""),
IF(AND(NOT(ISBLANK($K41)),$K41&lt;0),
" Error: Position at the end of the period must be a positive amount.",
""),
IF(AND(NOT(ISBLANK($K41)),
    $K41&gt;0,
    OR(ISBLANK('T04.03'!$K41),
        'T04.03'!$K41&lt;=0,
        ISBLANK('T03.05'!$J41),
        'T03.05'!$J41&lt;=0)),
" Warning: If at least one of the forms T03.05,T04.03,T04.04 contains data other than zero,also the other two forms must be completed.",
"")))</f>
        <v/>
      </c>
    </row>
    <row r="42" spans="1:13">
      <c r="A42" s="20"/>
      <c r="B42" s="20"/>
      <c r="C42" s="20"/>
      <c r="D42" s="15"/>
      <c r="E42" s="15"/>
      <c r="F42" s="15"/>
      <c r="G42" s="15"/>
      <c r="H42" s="15"/>
      <c r="I42" s="15"/>
      <c r="J42" s="15"/>
      <c r="K42" s="15"/>
      <c r="M42" s="30" t="str">
        <f>IF(COUNTA(D42:K42)=0,"",_xlfn.CONCAT(,
IF(AND(NOT(ISBLANK($K42)),
    ABS($K42-(($D42+$E42+$G42+$H42+$I42+$J42)-$F42))&gt;=1),
" Error: Position at the end of the period is not equal to: position at the beginning of the period+increase in assets-decrease in assets+exchange rate changes+price changes+other changes+rectifications.",
""),
IF(AND(NOT(ISBLANK($D42)),$D42&lt;0),
" Error: Position at the beginning of the period must be a positive amount.",
""),
IF(AND(NOT(ISBLANK($K42)),$K42&lt;0),
" Error: Position at the end of the period must be a positive amount.",
""),
IF(AND(NOT(ISBLANK($K42)),
    $K42&gt;0,
    OR(ISBLANK('T04.03'!$K42),
        'T04.03'!$K42&lt;=0,
        ISBLANK('T03.05'!$J42),
        'T03.05'!$J42&lt;=0)),
" Warning: If at least one of the forms T03.05,T04.03,T04.04 contains data other than zero,also the other two forms must be completed.",
"")))</f>
        <v/>
      </c>
    </row>
    <row r="43" spans="1:13">
      <c r="A43" s="20"/>
      <c r="B43" s="20"/>
      <c r="C43" s="20"/>
      <c r="D43" s="15"/>
      <c r="E43" s="15"/>
      <c r="F43" s="15"/>
      <c r="G43" s="15"/>
      <c r="H43" s="15"/>
      <c r="I43" s="15"/>
      <c r="J43" s="15"/>
      <c r="K43" s="15"/>
      <c r="M43" s="30" t="str">
        <f>IF(COUNTA(D43:K43)=0,"",_xlfn.CONCAT(,
IF(AND(NOT(ISBLANK($K43)),
    ABS($K43-(($D43+$E43+$G43+$H43+$I43+$J43)-$F43))&gt;=1),
" Error: Position at the end of the period is not equal to: position at the beginning of the period+increase in assets-decrease in assets+exchange rate changes+price changes+other changes+rectifications.",
""),
IF(AND(NOT(ISBLANK($D43)),$D43&lt;0),
" Error: Position at the beginning of the period must be a positive amount.",
""),
IF(AND(NOT(ISBLANK($K43)),$K43&lt;0),
" Error: Position at the end of the period must be a positive amount.",
""),
IF(AND(NOT(ISBLANK($K43)),
    $K43&gt;0,
    OR(ISBLANK('T04.03'!$K43),
        'T04.03'!$K43&lt;=0,
        ISBLANK('T03.05'!$J43),
        'T03.05'!$J43&lt;=0)),
" Warning: If at least one of the forms T03.05,T04.03,T04.04 contains data other than zero,also the other two forms must be completed.",
"")))</f>
        <v/>
      </c>
    </row>
    <row r="44" spans="1:13">
      <c r="A44" s="20"/>
      <c r="B44" s="20"/>
      <c r="C44" s="20"/>
      <c r="D44" s="15"/>
      <c r="E44" s="15"/>
      <c r="F44" s="15"/>
      <c r="G44" s="15"/>
      <c r="H44" s="15"/>
      <c r="I44" s="15"/>
      <c r="J44" s="15"/>
      <c r="K44" s="15"/>
      <c r="M44" s="30" t="str">
        <f>IF(COUNTA(D44:K44)=0,"",_xlfn.CONCAT(,
IF(AND(NOT(ISBLANK($K44)),
    ABS($K44-(($D44+$E44+$G44+$H44+$I44+$J44)-$F44))&gt;=1),
" Error: Position at the end of the period is not equal to: position at the beginning of the period+increase in assets-decrease in assets+exchange rate changes+price changes+other changes+rectifications.",
""),
IF(AND(NOT(ISBLANK($D44)),$D44&lt;0),
" Error: Position at the beginning of the period must be a positive amount.",
""),
IF(AND(NOT(ISBLANK($K44)),$K44&lt;0),
" Error: Position at the end of the period must be a positive amount.",
""),
IF(AND(NOT(ISBLANK($K44)),
    $K44&gt;0,
    OR(ISBLANK('T04.03'!$K44),
        'T04.03'!$K44&lt;=0,
        ISBLANK('T03.05'!$J44),
        'T03.05'!$J44&lt;=0)),
" Warning: If at least one of the forms T03.05,T04.03,T04.04 contains data other than zero,also the other two forms must be completed.",
"")))</f>
        <v/>
      </c>
    </row>
    <row r="45" spans="1:13">
      <c r="A45" s="20"/>
      <c r="B45" s="20"/>
      <c r="C45" s="20"/>
      <c r="D45" s="15"/>
      <c r="E45" s="15"/>
      <c r="F45" s="15"/>
      <c r="G45" s="15"/>
      <c r="H45" s="15"/>
      <c r="I45" s="15"/>
      <c r="J45" s="15"/>
      <c r="K45" s="15"/>
      <c r="M45" s="30" t="str">
        <f>IF(COUNTA(D45:K45)=0,"",_xlfn.CONCAT(,
IF(AND(NOT(ISBLANK($K45)),
    ABS($K45-(($D45+$E45+$G45+$H45+$I45+$J45)-$F45))&gt;=1),
" Error: Position at the end of the period is not equal to: position at the beginning of the period+increase in assets-decrease in assets+exchange rate changes+price changes+other changes+rectifications.",
""),
IF(AND(NOT(ISBLANK($D45)),$D45&lt;0),
" Error: Position at the beginning of the period must be a positive amount.",
""),
IF(AND(NOT(ISBLANK($K45)),$K45&lt;0),
" Error: Position at the end of the period must be a positive amount.",
""),
IF(AND(NOT(ISBLANK($K45)),
    $K45&gt;0,
    OR(ISBLANK('T04.03'!$K45),
        'T04.03'!$K45&lt;=0,
        ISBLANK('T03.05'!$J45),
        'T03.05'!$J45&lt;=0)),
" Warning: If at least one of the forms T03.05,T04.03,T04.04 contains data other than zero,also the other two forms must be completed.",
"")))</f>
        <v/>
      </c>
    </row>
    <row r="46" spans="1:13">
      <c r="A46" s="20"/>
      <c r="B46" s="20"/>
      <c r="C46" s="20"/>
      <c r="D46" s="15"/>
      <c r="E46" s="15"/>
      <c r="F46" s="15"/>
      <c r="G46" s="15"/>
      <c r="H46" s="15"/>
      <c r="I46" s="15"/>
      <c r="J46" s="15"/>
      <c r="K46" s="15"/>
      <c r="M46" s="30" t="str">
        <f>IF(COUNTA(D46:K46)=0,"",_xlfn.CONCAT(,
IF(AND(NOT(ISBLANK($K46)),
    ABS($K46-(($D46+$E46+$G46+$H46+$I46+$J46)-$F46))&gt;=1),
" Error: Position at the end of the period is not equal to: position at the beginning of the period+increase in assets-decrease in assets+exchange rate changes+price changes+other changes+rectifications.",
""),
IF(AND(NOT(ISBLANK($D46)),$D46&lt;0),
" Error: Position at the beginning of the period must be a positive amount.",
""),
IF(AND(NOT(ISBLANK($K46)),$K46&lt;0),
" Error: Position at the end of the period must be a positive amount.",
""),
IF(AND(NOT(ISBLANK($K46)),
    $K46&gt;0,
    OR(ISBLANK('T04.03'!$K46),
        'T04.03'!$K46&lt;=0,
        ISBLANK('T03.05'!$J46),
        'T03.05'!$J46&lt;=0)),
" Warning: If at least one of the forms T03.05,T04.03,T04.04 contains data other than zero,also the other two forms must be completed.",
"")))</f>
        <v/>
      </c>
    </row>
    <row r="47" spans="1:13">
      <c r="A47" s="20"/>
      <c r="B47" s="20"/>
      <c r="C47" s="20"/>
      <c r="D47" s="15"/>
      <c r="E47" s="15"/>
      <c r="F47" s="15"/>
      <c r="G47" s="15"/>
      <c r="H47" s="15"/>
      <c r="I47" s="15"/>
      <c r="J47" s="15"/>
      <c r="K47" s="15"/>
      <c r="M47" s="30" t="str">
        <f>IF(COUNTA(D47:K47)=0,"",_xlfn.CONCAT(,
IF(AND(NOT(ISBLANK($K47)),
    ABS($K47-(($D47+$E47+$G47+$H47+$I47+$J47)-$F47))&gt;=1),
" Error: Position at the end of the period is not equal to: position at the beginning of the period+increase in assets-decrease in assets+exchange rate changes+price changes+other changes+rectifications.",
""),
IF(AND(NOT(ISBLANK($D47)),$D47&lt;0),
" Error: Position at the beginning of the period must be a positive amount.",
""),
IF(AND(NOT(ISBLANK($K47)),$K47&lt;0),
" Error: Position at the end of the period must be a positive amount.",
""),
IF(AND(NOT(ISBLANK($K47)),
    $K47&gt;0,
    OR(ISBLANK('T04.03'!$K47),
        'T04.03'!$K47&lt;=0,
        ISBLANK('T03.05'!$J47),
        'T03.05'!$J47&lt;=0)),
" Warning: If at least one of the forms T03.05,T04.03,T04.04 contains data other than zero,also the other two forms must be completed.",
"")))</f>
        <v/>
      </c>
    </row>
    <row r="48" spans="1:13">
      <c r="A48" s="20"/>
      <c r="B48" s="20"/>
      <c r="C48" s="20"/>
      <c r="D48" s="15"/>
      <c r="E48" s="15"/>
      <c r="F48" s="15"/>
      <c r="G48" s="15"/>
      <c r="H48" s="15"/>
      <c r="I48" s="15"/>
      <c r="J48" s="15"/>
      <c r="K48" s="15"/>
      <c r="M48" s="30" t="str">
        <f>IF(COUNTA(D48:K48)=0,"",_xlfn.CONCAT(,
IF(AND(NOT(ISBLANK($K48)),
    ABS($K48-(($D48+$E48+$G48+$H48+$I48+$J48)-$F48))&gt;=1),
" Error: Position at the end of the period is not equal to: position at the beginning of the period+increase in assets-decrease in assets+exchange rate changes+price changes+other changes+rectifications.",
""),
IF(AND(NOT(ISBLANK($D48)),$D48&lt;0),
" Error: Position at the beginning of the period must be a positive amount.",
""),
IF(AND(NOT(ISBLANK($K48)),$K48&lt;0),
" Error: Position at the end of the period must be a positive amount.",
""),
IF(AND(NOT(ISBLANK($K48)),
    $K48&gt;0,
    OR(ISBLANK('T04.03'!$K48),
        'T04.03'!$K48&lt;=0,
        ISBLANK('T03.05'!$J48),
        'T03.05'!$J48&lt;=0)),
" Warning: If at least one of the forms T03.05,T04.03,T04.04 contains data other than zero,also the other two forms must be completed.",
"")))</f>
        <v/>
      </c>
    </row>
    <row r="49" spans="1:13">
      <c r="A49" s="20"/>
      <c r="B49" s="20"/>
      <c r="C49" s="20"/>
      <c r="D49" s="15"/>
      <c r="E49" s="15"/>
      <c r="F49" s="15"/>
      <c r="G49" s="15"/>
      <c r="H49" s="15"/>
      <c r="I49" s="15"/>
      <c r="J49" s="15"/>
      <c r="K49" s="15"/>
      <c r="M49" s="30" t="str">
        <f>IF(COUNTA(D49:K49)=0,"",_xlfn.CONCAT(,
IF(AND(NOT(ISBLANK($K49)),
    ABS($K49-(($D49+$E49+$G49+$H49+$I49+$J49)-$F49))&gt;=1),
" Error: Position at the end of the period is not equal to: position at the beginning of the period+increase in assets-decrease in assets+exchange rate changes+price changes+other changes+rectifications.",
""),
IF(AND(NOT(ISBLANK($D49)),$D49&lt;0),
" Error: Position at the beginning of the period must be a positive amount.",
""),
IF(AND(NOT(ISBLANK($K49)),$K49&lt;0),
" Error: Position at the end of the period must be a positive amount.",
""),
IF(AND(NOT(ISBLANK($K49)),
    $K49&gt;0,
    OR(ISBLANK('T04.03'!$K49),
        'T04.03'!$K49&lt;=0,
        ISBLANK('T03.05'!$J49),
        'T03.05'!$J49&lt;=0)),
" Warning: If at least one of the forms T03.05,T04.03,T04.04 contains data other than zero,also the other two forms must be completed.",
"")))</f>
        <v/>
      </c>
    </row>
    <row r="50" spans="1:13">
      <c r="A50" s="20"/>
      <c r="B50" s="20"/>
      <c r="C50" s="20"/>
      <c r="D50" s="15"/>
      <c r="E50" s="15"/>
      <c r="F50" s="15"/>
      <c r="G50" s="15"/>
      <c r="H50" s="15"/>
      <c r="I50" s="15"/>
      <c r="J50" s="15"/>
      <c r="K50" s="15"/>
      <c r="M50" s="30" t="str">
        <f>IF(COUNTA(D50:K50)=0,"",_xlfn.CONCAT(,
IF(AND(NOT(ISBLANK($K50)),
    ABS($K50-(($D50+$E50+$G50+$H50+$I50+$J50)-$F50))&gt;=1),
" Error: Position at the end of the period is not equal to: position at the beginning of the period+increase in assets-decrease in assets+exchange rate changes+price changes+other changes+rectifications.",
""),
IF(AND(NOT(ISBLANK($D50)),$D50&lt;0),
" Error: Position at the beginning of the period must be a positive amount.",
""),
IF(AND(NOT(ISBLANK($K50)),$K50&lt;0),
" Error: Position at the end of the period must be a positive amount.",
""),
IF(AND(NOT(ISBLANK($K50)),
    $K50&gt;0,
    OR(ISBLANK('T04.03'!$K50),
        'T04.03'!$K50&lt;=0,
        ISBLANK('T03.05'!$J50),
        'T03.05'!$J50&lt;=0)),
" Warning: If at least one of the forms T03.05,T04.03,T04.04 contains data other than zero,also the other two forms must be completed.",
"")))</f>
        <v/>
      </c>
    </row>
    <row r="51" spans="1:13">
      <c r="A51" s="20"/>
      <c r="B51" s="20"/>
      <c r="C51" s="20"/>
      <c r="D51" s="15"/>
      <c r="E51" s="15"/>
      <c r="F51" s="15"/>
      <c r="G51" s="15"/>
      <c r="H51" s="15"/>
      <c r="I51" s="15"/>
      <c r="J51" s="15"/>
      <c r="K51" s="15"/>
      <c r="M51" s="30" t="str">
        <f>IF(COUNTA(D51:K51)=0,"",_xlfn.CONCAT(,
IF(AND(NOT(ISBLANK($K51)),
    ABS($K51-(($D51+$E51+$G51+$H51+$I51+$J51)-$F51))&gt;=1),
" Error: Position at the end of the period is not equal to: position at the beginning of the period+increase in assets-decrease in assets+exchange rate changes+price changes+other changes+rectifications.",
""),
IF(AND(NOT(ISBLANK($D51)),$D51&lt;0),
" Error: Position at the beginning of the period must be a positive amount.",
""),
IF(AND(NOT(ISBLANK($K51)),$K51&lt;0),
" Error: Position at the end of the period must be a positive amount.",
""),
IF(AND(NOT(ISBLANK($K51)),
    $K51&gt;0,
    OR(ISBLANK('T04.03'!$K51),
        'T04.03'!$K51&lt;=0,
        ISBLANK('T03.05'!$J51),
        'T03.05'!$J51&lt;=0)),
" Warning: If at least one of the forms T03.05,T04.03,T04.04 contains data other than zero,also the other two forms must be completed.",
"")))</f>
        <v/>
      </c>
    </row>
    <row r="52" spans="1:13">
      <c r="A52" s="20"/>
      <c r="B52" s="20"/>
      <c r="C52" s="20"/>
      <c r="D52" s="15"/>
      <c r="E52" s="15"/>
      <c r="F52" s="15"/>
      <c r="G52" s="15"/>
      <c r="H52" s="15"/>
      <c r="I52" s="15"/>
      <c r="J52" s="15"/>
      <c r="K52" s="15"/>
      <c r="M52" s="30" t="str">
        <f>IF(COUNTA(D52:K52)=0,"",_xlfn.CONCAT(,
IF(AND(NOT(ISBLANK($K52)),
    ABS($K52-(($D52+$E52+$G52+$H52+$I52+$J52)-$F52))&gt;=1),
" Error: Position at the end of the period is not equal to: position at the beginning of the period+increase in assets-decrease in assets+exchange rate changes+price changes+other changes+rectifications.",
""),
IF(AND(NOT(ISBLANK($D52)),$D52&lt;0),
" Error: Position at the beginning of the period must be a positive amount.",
""),
IF(AND(NOT(ISBLANK($K52)),$K52&lt;0),
" Error: Position at the end of the period must be a positive amount.",
""),
IF(AND(NOT(ISBLANK($K52)),
    $K52&gt;0,
    OR(ISBLANK('T04.03'!$K52),
        'T04.03'!$K52&lt;=0,
        ISBLANK('T03.05'!$J52),
        'T03.05'!$J52&lt;=0)),
" Warning: If at least one of the forms T03.05,T04.03,T04.04 contains data other than zero,also the other two forms must be completed.",
"")))</f>
        <v/>
      </c>
    </row>
    <row r="53" spans="1:13">
      <c r="A53" s="20"/>
      <c r="B53" s="20"/>
      <c r="C53" s="20"/>
      <c r="D53" s="15"/>
      <c r="E53" s="15"/>
      <c r="F53" s="15"/>
      <c r="G53" s="15"/>
      <c r="H53" s="15"/>
      <c r="I53" s="15"/>
      <c r="J53" s="15"/>
      <c r="K53" s="15"/>
      <c r="M53" s="30" t="str">
        <f>IF(COUNTA(D53:K53)=0,"",_xlfn.CONCAT(,
IF(AND(NOT(ISBLANK($K53)),
    ABS($K53-(($D53+$E53+$G53+$H53+$I53+$J53)-$F53))&gt;=1),
" Error: Position at the end of the period is not equal to: position at the beginning of the period+increase in assets-decrease in assets+exchange rate changes+price changes+other changes+rectifications.",
""),
IF(AND(NOT(ISBLANK($D53)),$D53&lt;0),
" Error: Position at the beginning of the period must be a positive amount.",
""),
IF(AND(NOT(ISBLANK($K53)),$K53&lt;0),
" Error: Position at the end of the period must be a positive amount.",
""),
IF(AND(NOT(ISBLANK($K53)),
    $K53&gt;0,
    OR(ISBLANK('T04.03'!$K53),
        'T04.03'!$K53&lt;=0,
        ISBLANK('T03.05'!$J53),
        'T03.05'!$J53&lt;=0)),
" Warning: If at least one of the forms T03.05,T04.03,T04.04 contains data other than zero,also the other two forms must be completed.",
"")))</f>
        <v/>
      </c>
    </row>
    <row r="54" spans="1:13">
      <c r="A54" s="20"/>
      <c r="B54" s="20"/>
      <c r="C54" s="20"/>
      <c r="D54" s="15"/>
      <c r="E54" s="15"/>
      <c r="F54" s="15"/>
      <c r="G54" s="15"/>
      <c r="H54" s="15"/>
      <c r="I54" s="15"/>
      <c r="J54" s="15"/>
      <c r="K54" s="15"/>
      <c r="M54" s="30" t="str">
        <f>IF(COUNTA(D54:K54)=0,"",_xlfn.CONCAT(,
IF(AND(NOT(ISBLANK($K54)),
    ABS($K54-(($D54+$E54+$G54+$H54+$I54+$J54)-$F54))&gt;=1),
" Error: Position at the end of the period is not equal to: position at the beginning of the period+increase in assets-decrease in assets+exchange rate changes+price changes+other changes+rectifications.",
""),
IF(AND(NOT(ISBLANK($D54)),$D54&lt;0),
" Error: Position at the beginning of the period must be a positive amount.",
""),
IF(AND(NOT(ISBLANK($K54)),$K54&lt;0),
" Error: Position at the end of the period must be a positive amount.",
""),
IF(AND(NOT(ISBLANK($K54)),
    $K54&gt;0,
    OR(ISBLANK('T04.03'!$K54),
        'T04.03'!$K54&lt;=0,
        ISBLANK('T03.05'!$J54),
        'T03.05'!$J54&lt;=0)),
" Warning: If at least one of the forms T03.05,T04.03,T04.04 contains data other than zero,also the other two forms must be completed.",
"")))</f>
        <v/>
      </c>
    </row>
    <row r="55" spans="1:13">
      <c r="A55" s="20"/>
      <c r="B55" s="20"/>
      <c r="C55" s="20"/>
      <c r="D55" s="15"/>
      <c r="E55" s="15"/>
      <c r="F55" s="15"/>
      <c r="G55" s="15"/>
      <c r="H55" s="15"/>
      <c r="I55" s="15"/>
      <c r="J55" s="15"/>
      <c r="K55" s="15"/>
      <c r="M55" s="30" t="str">
        <f>IF(COUNTA(D55:K55)=0,"",_xlfn.CONCAT(,
IF(AND(NOT(ISBLANK($K55)),
    ABS($K55-(($D55+$E55+$G55+$H55+$I55+$J55)-$F55))&gt;=1),
" Error: Position at the end of the period is not equal to: position at the beginning of the period+increase in assets-decrease in assets+exchange rate changes+price changes+other changes+rectifications.",
""),
IF(AND(NOT(ISBLANK($D55)),$D55&lt;0),
" Error: Position at the beginning of the period must be a positive amount.",
""),
IF(AND(NOT(ISBLANK($K55)),$K55&lt;0),
" Error: Position at the end of the period must be a positive amount.",
""),
IF(AND(NOT(ISBLANK($K55)),
    $K55&gt;0,
    OR(ISBLANK('T04.03'!$K55),
        'T04.03'!$K55&lt;=0,
        ISBLANK('T03.05'!$J55),
        'T03.05'!$J55&lt;=0)),
" Warning: If at least one of the forms T03.05,T04.03,T04.04 contains data other than zero,also the other two forms must be completed.",
"")))</f>
        <v/>
      </c>
    </row>
    <row r="56" spans="1:13">
      <c r="A56" s="20"/>
      <c r="B56" s="20"/>
      <c r="C56" s="20"/>
      <c r="D56" s="15"/>
      <c r="E56" s="15"/>
      <c r="F56" s="15"/>
      <c r="G56" s="15"/>
      <c r="H56" s="15"/>
      <c r="I56" s="15"/>
      <c r="J56" s="15"/>
      <c r="K56" s="15"/>
      <c r="M56" s="30" t="str">
        <f>IF(COUNTA(D56:K56)=0,"",_xlfn.CONCAT(,
IF(AND(NOT(ISBLANK($K56)),
    ABS($K56-(($D56+$E56+$G56+$H56+$I56+$J56)-$F56))&gt;=1),
" Error: Position at the end of the period is not equal to: position at the beginning of the period+increase in assets-decrease in assets+exchange rate changes+price changes+other changes+rectifications.",
""),
IF(AND(NOT(ISBLANK($D56)),$D56&lt;0),
" Error: Position at the beginning of the period must be a positive amount.",
""),
IF(AND(NOT(ISBLANK($K56)),$K56&lt;0),
" Error: Position at the end of the period must be a positive amount.",
""),
IF(AND(NOT(ISBLANK($K56)),
    $K56&gt;0,
    OR(ISBLANK('T04.03'!$K56),
        'T04.03'!$K56&lt;=0,
        ISBLANK('T03.05'!$J56),
        'T03.05'!$J56&lt;=0)),
" Warning: If at least one of the forms T03.05,T04.03,T04.04 contains data other than zero,also the other two forms must be completed.",
"")))</f>
        <v/>
      </c>
    </row>
    <row r="57" spans="1:13">
      <c r="A57" s="20"/>
      <c r="B57" s="20"/>
      <c r="C57" s="20"/>
      <c r="D57" s="15"/>
      <c r="E57" s="15"/>
      <c r="F57" s="15"/>
      <c r="G57" s="15"/>
      <c r="H57" s="15"/>
      <c r="I57" s="15"/>
      <c r="J57" s="15"/>
      <c r="K57" s="15"/>
      <c r="M57" s="30" t="str">
        <f>IF(COUNTA(D57:K57)=0,"",_xlfn.CONCAT(,
IF(AND(NOT(ISBLANK($K57)),
    ABS($K57-(($D57+$E57+$G57+$H57+$I57+$J57)-$F57))&gt;=1),
" Error: Position at the end of the period is not equal to: position at the beginning of the period+increase in assets-decrease in assets+exchange rate changes+price changes+other changes+rectifications.",
""),
IF(AND(NOT(ISBLANK($D57)),$D57&lt;0),
" Error: Position at the beginning of the period must be a positive amount.",
""),
IF(AND(NOT(ISBLANK($K57)),$K57&lt;0),
" Error: Position at the end of the period must be a positive amount.",
""),
IF(AND(NOT(ISBLANK($K57)),
    $K57&gt;0,
    OR(ISBLANK('T04.03'!$K57),
        'T04.03'!$K57&lt;=0,
        ISBLANK('T03.05'!$J57),
        'T03.05'!$J57&lt;=0)),
" Warning: If at least one of the forms T03.05,T04.03,T04.04 contains data other than zero,also the other two forms must be completed.",
"")))</f>
        <v/>
      </c>
    </row>
    <row r="58" spans="1:13">
      <c r="A58" s="20"/>
      <c r="B58" s="20"/>
      <c r="C58" s="20"/>
      <c r="D58" s="15"/>
      <c r="E58" s="15"/>
      <c r="F58" s="15"/>
      <c r="G58" s="15"/>
      <c r="H58" s="15"/>
      <c r="I58" s="15"/>
      <c r="J58" s="15"/>
      <c r="K58" s="15"/>
      <c r="M58" s="30" t="str">
        <f>IF(COUNTA(D58:K58)=0,"",_xlfn.CONCAT(,
IF(AND(NOT(ISBLANK($K58)),
    ABS($K58-(($D58+$E58+$G58+$H58+$I58+$J58)-$F58))&gt;=1),
" Error: Position at the end of the period is not equal to: position at the beginning of the period+increase in assets-decrease in assets+exchange rate changes+price changes+other changes+rectifications.",
""),
IF(AND(NOT(ISBLANK($D58)),$D58&lt;0),
" Error: Position at the beginning of the period must be a positive amount.",
""),
IF(AND(NOT(ISBLANK($K58)),$K58&lt;0),
" Error: Position at the end of the period must be a positive amount.",
""),
IF(AND(NOT(ISBLANK($K58)),
    $K58&gt;0,
    OR(ISBLANK('T04.03'!$K58),
        'T04.03'!$K58&lt;=0,
        ISBLANK('T03.05'!$J58),
        'T03.05'!$J58&lt;=0)),
" Warning: If at least one of the forms T03.05,T04.03,T04.04 contains data other than zero,also the other two forms must be completed.",
"")))</f>
        <v/>
      </c>
    </row>
    <row r="59" spans="1:13">
      <c r="A59" s="20"/>
      <c r="B59" s="20"/>
      <c r="C59" s="20"/>
      <c r="D59" s="15"/>
      <c r="E59" s="15"/>
      <c r="F59" s="15"/>
      <c r="G59" s="15"/>
      <c r="H59" s="15"/>
      <c r="I59" s="15"/>
      <c r="J59" s="15"/>
      <c r="K59" s="15"/>
      <c r="M59" s="30" t="str">
        <f>IF(COUNTA(D59:K59)=0,"",_xlfn.CONCAT(,
IF(AND(NOT(ISBLANK($K59)),
    ABS($K59-(($D59+$E59+$G59+$H59+$I59+$J59)-$F59))&gt;=1),
" Error: Position at the end of the period is not equal to: position at the beginning of the period+increase in assets-decrease in assets+exchange rate changes+price changes+other changes+rectifications.",
""),
IF(AND(NOT(ISBLANK($D59)),$D59&lt;0),
" Error: Position at the beginning of the period must be a positive amount.",
""),
IF(AND(NOT(ISBLANK($K59)),$K59&lt;0),
" Error: Position at the end of the period must be a positive amount.",
""),
IF(AND(NOT(ISBLANK($K59)),
    $K59&gt;0,
    OR(ISBLANK('T04.03'!$K59),
        'T04.03'!$K59&lt;=0,
        ISBLANK('T03.05'!$J59),
        'T03.05'!$J59&lt;=0)),
" Warning: If at least one of the forms T03.05,T04.03,T04.04 contains data other than zero,also the other two forms must be completed.",
"")))</f>
        <v/>
      </c>
    </row>
    <row r="60" spans="1:13">
      <c r="A60" s="20"/>
      <c r="B60" s="20"/>
      <c r="C60" s="20"/>
      <c r="D60" s="15"/>
      <c r="E60" s="15"/>
      <c r="F60" s="15"/>
      <c r="G60" s="15"/>
      <c r="H60" s="15"/>
      <c r="I60" s="15"/>
      <c r="J60" s="15"/>
      <c r="K60" s="15"/>
      <c r="M60" s="30" t="str">
        <f>IF(COUNTA(D60:K60)=0,"",_xlfn.CONCAT(,
IF(AND(NOT(ISBLANK($K60)),
    ABS($K60-(($D60+$E60+$G60+$H60+$I60+$J60)-$F60))&gt;=1),
" Error: Position at the end of the period is not equal to: position at the beginning of the period+increase in assets-decrease in assets+exchange rate changes+price changes+other changes+rectifications.",
""),
IF(AND(NOT(ISBLANK($D60)),$D60&lt;0),
" Error: Position at the beginning of the period must be a positive amount.",
""),
IF(AND(NOT(ISBLANK($K60)),$K60&lt;0),
" Error: Position at the end of the period must be a positive amount.",
""),
IF(AND(NOT(ISBLANK($K60)),
    $K60&gt;0,
    OR(ISBLANK('T04.03'!$K60),
        'T04.03'!$K60&lt;=0,
        ISBLANK('T03.05'!$J60),
        'T03.05'!$J60&lt;=0)),
" Warning: If at least one of the forms T03.05,T04.03,T04.04 contains data other than zero,also the other two forms must be completed.",
"")))</f>
        <v/>
      </c>
    </row>
    <row r="61" spans="1:13">
      <c r="A61" s="20"/>
      <c r="B61" s="20"/>
      <c r="C61" s="20"/>
      <c r="D61" s="15"/>
      <c r="E61" s="15"/>
      <c r="F61" s="15"/>
      <c r="G61" s="15"/>
      <c r="H61" s="15"/>
      <c r="I61" s="15"/>
      <c r="J61" s="15"/>
      <c r="K61" s="15"/>
      <c r="M61" s="30" t="str">
        <f>IF(COUNTA(D61:K61)=0,"",_xlfn.CONCAT(,
IF(AND(NOT(ISBLANK($K61)),
    ABS($K61-(($D61+$E61+$G61+$H61+$I61+$J61)-$F61))&gt;=1),
" Error: Position at the end of the period is not equal to: position at the beginning of the period+increase in assets-decrease in assets+exchange rate changes+price changes+other changes+rectifications.",
""),
IF(AND(NOT(ISBLANK($D61)),$D61&lt;0),
" Error: Position at the beginning of the period must be a positive amount.",
""),
IF(AND(NOT(ISBLANK($K61)),$K61&lt;0),
" Error: Position at the end of the period must be a positive amount.",
""),
IF(AND(NOT(ISBLANK($K61)),
    $K61&gt;0,
    OR(ISBLANK('T04.03'!$K61),
        'T04.03'!$K61&lt;=0,
        ISBLANK('T03.05'!$J61),
        'T03.05'!$J61&lt;=0)),
" Warning: If at least one of the forms T03.05,T04.03,T04.04 contains data other than zero,also the other two forms must be completed.",
"")))</f>
        <v/>
      </c>
    </row>
    <row r="62" spans="1:13">
      <c r="A62" s="20"/>
      <c r="B62" s="20"/>
      <c r="C62" s="20"/>
      <c r="D62" s="15"/>
      <c r="E62" s="15"/>
      <c r="F62" s="15"/>
      <c r="G62" s="15"/>
      <c r="H62" s="15"/>
      <c r="I62" s="15"/>
      <c r="J62" s="15"/>
      <c r="K62" s="15"/>
      <c r="M62" s="30" t="str">
        <f>IF(COUNTA(D62:K62)=0,"",_xlfn.CONCAT(,
IF(AND(NOT(ISBLANK($K62)),
    ABS($K62-(($D62+$E62+$G62+$H62+$I62+$J62)-$F62))&gt;=1),
" Error: Position at the end of the period is not equal to: position at the beginning of the period+increase in assets-decrease in assets+exchange rate changes+price changes+other changes+rectifications.",
""),
IF(AND(NOT(ISBLANK($D62)),$D62&lt;0),
" Error: Position at the beginning of the period must be a positive amount.",
""),
IF(AND(NOT(ISBLANK($K62)),$K62&lt;0),
" Error: Position at the end of the period must be a positive amount.",
""),
IF(AND(NOT(ISBLANK($K62)),
    $K62&gt;0,
    OR(ISBLANK('T04.03'!$K62),
        'T04.03'!$K62&lt;=0,
        ISBLANK('T03.05'!$J62),
        'T03.05'!$J62&lt;=0)),
" Warning: If at least one of the forms T03.05,T04.03,T04.04 contains data other than zero,also the other two forms must be completed.",
"")))</f>
        <v/>
      </c>
    </row>
    <row r="63" spans="1:13">
      <c r="A63" s="20"/>
      <c r="B63" s="20"/>
      <c r="C63" s="20"/>
      <c r="D63" s="15"/>
      <c r="E63" s="15"/>
      <c r="F63" s="15"/>
      <c r="G63" s="15"/>
      <c r="H63" s="15"/>
      <c r="I63" s="15"/>
      <c r="J63" s="15"/>
      <c r="K63" s="15"/>
      <c r="M63" s="30" t="str">
        <f>IF(COUNTA(D63:K63)=0,"",_xlfn.CONCAT(,
IF(AND(NOT(ISBLANK($K63)),
    ABS($K63-(($D63+$E63+$G63+$H63+$I63+$J63)-$F63))&gt;=1),
" Error: Position at the end of the period is not equal to: position at the beginning of the period+increase in assets-decrease in assets+exchange rate changes+price changes+other changes+rectifications.",
""),
IF(AND(NOT(ISBLANK($D63)),$D63&lt;0),
" Error: Position at the beginning of the period must be a positive amount.",
""),
IF(AND(NOT(ISBLANK($K63)),$K63&lt;0),
" Error: Position at the end of the period must be a positive amount.",
""),
IF(AND(NOT(ISBLANK($K63)),
    $K63&gt;0,
    OR(ISBLANK('T04.03'!$K63),
        'T04.03'!$K63&lt;=0,
        ISBLANK('T03.05'!$J63),
        'T03.05'!$J63&lt;=0)),
" Warning: If at least one of the forms T03.05,T04.03,T04.04 contains data other than zero,also the other two forms must be completed.",
"")))</f>
        <v/>
      </c>
    </row>
    <row r="64" spans="1:13">
      <c r="A64" s="20"/>
      <c r="B64" s="20"/>
      <c r="C64" s="20"/>
      <c r="D64" s="15"/>
      <c r="E64" s="15"/>
      <c r="F64" s="15"/>
      <c r="G64" s="15"/>
      <c r="H64" s="15"/>
      <c r="I64" s="15"/>
      <c r="J64" s="15"/>
      <c r="K64" s="15"/>
      <c r="M64" s="30" t="str">
        <f>IF(COUNTA(D64:K64)=0,"",_xlfn.CONCAT(,
IF(AND(NOT(ISBLANK($K64)),
    ABS($K64-(($D64+$E64+$G64+$H64+$I64+$J64)-$F64))&gt;=1),
" Error: Position at the end of the period is not equal to: position at the beginning of the period+increase in assets-decrease in assets+exchange rate changes+price changes+other changes+rectifications.",
""),
IF(AND(NOT(ISBLANK($D64)),$D64&lt;0),
" Error: Position at the beginning of the period must be a positive amount.",
""),
IF(AND(NOT(ISBLANK($K64)),$K64&lt;0),
" Error: Position at the end of the period must be a positive amount.",
""),
IF(AND(NOT(ISBLANK($K64)),
    $K64&gt;0,
    OR(ISBLANK('T04.03'!$K64),
        'T04.03'!$K64&lt;=0,
        ISBLANK('T03.05'!$J64),
        'T03.05'!$J64&lt;=0)),
" Warning: If at least one of the forms T03.05,T04.03,T04.04 contains data other than zero,also the other two forms must be completed.",
"")))</f>
        <v/>
      </c>
    </row>
    <row r="65" spans="1:13">
      <c r="A65" s="20"/>
      <c r="B65" s="20"/>
      <c r="C65" s="20"/>
      <c r="D65" s="15"/>
      <c r="E65" s="15"/>
      <c r="F65" s="15"/>
      <c r="G65" s="15"/>
      <c r="H65" s="15"/>
      <c r="I65" s="15"/>
      <c r="J65" s="15"/>
      <c r="K65" s="15"/>
      <c r="M65" s="30" t="str">
        <f>IF(COUNTA(D65:K65)=0,"",_xlfn.CONCAT(,
IF(AND(NOT(ISBLANK($K65)),
    ABS($K65-(($D65+$E65+$G65+$H65+$I65+$J65)-$F65))&gt;=1),
" Error: Position at the end of the period is not equal to: position at the beginning of the period+increase in assets-decrease in assets+exchange rate changes+price changes+other changes+rectifications.",
""),
IF(AND(NOT(ISBLANK($D65)),$D65&lt;0),
" Error: Position at the beginning of the period must be a positive amount.",
""),
IF(AND(NOT(ISBLANK($K65)),$K65&lt;0),
" Error: Position at the end of the period must be a positive amount.",
""),
IF(AND(NOT(ISBLANK($K65)),
    $K65&gt;0,
    OR(ISBLANK('T04.03'!$K65),
        'T04.03'!$K65&lt;=0,
        ISBLANK('T03.05'!$J65),
        'T03.05'!$J65&lt;=0)),
" Warning: If at least one of the forms T03.05,T04.03,T04.04 contains data other than zero,also the other two forms must be completed.",
"")))</f>
        <v/>
      </c>
    </row>
    <row r="66" spans="1:13">
      <c r="A66" s="20"/>
      <c r="B66" s="20"/>
      <c r="C66" s="20"/>
      <c r="D66" s="15"/>
      <c r="E66" s="15"/>
      <c r="F66" s="15"/>
      <c r="G66" s="15"/>
      <c r="H66" s="15"/>
      <c r="I66" s="15"/>
      <c r="J66" s="15"/>
      <c r="K66" s="15"/>
      <c r="M66" s="30" t="str">
        <f>IF(COUNTA(D66:K66)=0,"",_xlfn.CONCAT(,
IF(AND(NOT(ISBLANK($K66)),
    ABS($K66-(($D66+$E66+$G66+$H66+$I66+$J66)-$F66))&gt;=1),
" Error: Position at the end of the period is not equal to: position at the beginning of the period+increase in assets-decrease in assets+exchange rate changes+price changes+other changes+rectifications.",
""),
IF(AND(NOT(ISBLANK($D66)),$D66&lt;0),
" Error: Position at the beginning of the period must be a positive amount.",
""),
IF(AND(NOT(ISBLANK($K66)),$K66&lt;0),
" Error: Position at the end of the period must be a positive amount.",
""),
IF(AND(NOT(ISBLANK($K66)),
    $K66&gt;0,
    OR(ISBLANK('T04.03'!$K66),
        'T04.03'!$K66&lt;=0,
        ISBLANK('T03.05'!$J66),
        'T03.05'!$J66&lt;=0)),
" Warning: If at least one of the forms T03.05,T04.03,T04.04 contains data other than zero,also the other two forms must be completed.",
"")))</f>
        <v/>
      </c>
    </row>
    <row r="67" spans="1:13">
      <c r="A67" s="20"/>
      <c r="B67" s="20"/>
      <c r="C67" s="20"/>
      <c r="D67" s="15"/>
      <c r="E67" s="15"/>
      <c r="F67" s="15"/>
      <c r="G67" s="15"/>
      <c r="H67" s="15"/>
      <c r="I67" s="15"/>
      <c r="J67" s="15"/>
      <c r="K67" s="15"/>
      <c r="M67" s="30" t="str">
        <f>IF(COUNTA(D67:K67)=0,"",_xlfn.CONCAT(,
IF(AND(NOT(ISBLANK($K67)),
    ABS($K67-(($D67+$E67+$G67+$H67+$I67+$J67)-$F67))&gt;=1),
" Error: Position at the end of the period is not equal to: position at the beginning of the period+increase in assets-decrease in assets+exchange rate changes+price changes+other changes+rectifications.",
""),
IF(AND(NOT(ISBLANK($D67)),$D67&lt;0),
" Error: Position at the beginning of the period must be a positive amount.",
""),
IF(AND(NOT(ISBLANK($K67)),$K67&lt;0),
" Error: Position at the end of the period must be a positive amount.",
""),
IF(AND(NOT(ISBLANK($K67)),
    $K67&gt;0,
    OR(ISBLANK('T04.03'!$K67),
        'T04.03'!$K67&lt;=0,
        ISBLANK('T03.05'!$J67),
        'T03.05'!$J67&lt;=0)),
" Warning: If at least one of the forms T03.05,T04.03,T04.04 contains data other than zero,also the other two forms must be completed.",
"")))</f>
        <v/>
      </c>
    </row>
    <row r="68" spans="1:13">
      <c r="A68" s="20"/>
      <c r="B68" s="20"/>
      <c r="C68" s="20"/>
      <c r="D68" s="15"/>
      <c r="E68" s="15"/>
      <c r="F68" s="15"/>
      <c r="G68" s="15"/>
      <c r="H68" s="15"/>
      <c r="I68" s="15"/>
      <c r="J68" s="15"/>
      <c r="K68" s="15"/>
      <c r="M68" s="30" t="str">
        <f>IF(COUNTA(D68:K68)=0,"",_xlfn.CONCAT(,
IF(AND(NOT(ISBLANK($K68)),
    ABS($K68-(($D68+$E68+$G68+$H68+$I68+$J68)-$F68))&gt;=1),
" Error: Position at the end of the period is not equal to: position at the beginning of the period+increase in assets-decrease in assets+exchange rate changes+price changes+other changes+rectifications.",
""),
IF(AND(NOT(ISBLANK($D68)),$D68&lt;0),
" Error: Position at the beginning of the period must be a positive amount.",
""),
IF(AND(NOT(ISBLANK($K68)),$K68&lt;0),
" Error: Position at the end of the period must be a positive amount.",
""),
IF(AND(NOT(ISBLANK($K68)),
    $K68&gt;0,
    OR(ISBLANK('T04.03'!$K68),
        'T04.03'!$K68&lt;=0,
        ISBLANK('T03.05'!$J68),
        'T03.05'!$J68&lt;=0)),
" Warning: If at least one of the forms T03.05,T04.03,T04.04 contains data other than zero,also the other two forms must be completed.",
"")))</f>
        <v/>
      </c>
    </row>
    <row r="69" spans="1:13">
      <c r="A69" s="20"/>
      <c r="B69" s="20"/>
      <c r="C69" s="20"/>
      <c r="D69" s="15"/>
      <c r="E69" s="15"/>
      <c r="F69" s="15"/>
      <c r="G69" s="15"/>
      <c r="H69" s="15"/>
      <c r="I69" s="15"/>
      <c r="J69" s="15"/>
      <c r="K69" s="15"/>
      <c r="M69" s="30" t="str">
        <f>IF(COUNTA(D69:K69)=0,"",_xlfn.CONCAT(,
IF(AND(NOT(ISBLANK($K69)),
    ABS($K69-(($D69+$E69+$G69+$H69+$I69+$J69)-$F69))&gt;=1),
" Error: Position at the end of the period is not equal to: position at the beginning of the period+increase in assets-decrease in assets+exchange rate changes+price changes+other changes+rectifications.",
""),
IF(AND(NOT(ISBLANK($D69)),$D69&lt;0),
" Error: Position at the beginning of the period must be a positive amount.",
""),
IF(AND(NOT(ISBLANK($K69)),$K69&lt;0),
" Error: Position at the end of the period must be a positive amount.",
""),
IF(AND(NOT(ISBLANK($K69)),
    $K69&gt;0,
    OR(ISBLANK('T04.03'!$K69),
        'T04.03'!$K69&lt;=0,
        ISBLANK('T03.05'!$J69),
        'T03.05'!$J69&lt;=0)),
" Warning: If at least one of the forms T03.05,T04.03,T04.04 contains data other than zero,also the other two forms must be completed.",
"")))</f>
        <v/>
      </c>
    </row>
    <row r="70" spans="1:13">
      <c r="A70" s="20"/>
      <c r="B70" s="20"/>
      <c r="C70" s="20"/>
      <c r="D70" s="15"/>
      <c r="E70" s="15"/>
      <c r="F70" s="15"/>
      <c r="G70" s="15"/>
      <c r="H70" s="15"/>
      <c r="I70" s="15"/>
      <c r="J70" s="15"/>
      <c r="K70" s="15"/>
      <c r="M70" s="30" t="str">
        <f>IF(COUNTA(D70:K70)=0,"",_xlfn.CONCAT(,
IF(AND(NOT(ISBLANK($K70)),
    ABS($K70-(($D70+$E70+$G70+$H70+$I70+$J70)-$F70))&gt;=1),
" Error: Position at the end of the period is not equal to: position at the beginning of the period+increase in assets-decrease in assets+exchange rate changes+price changes+other changes+rectifications.",
""),
IF(AND(NOT(ISBLANK($D70)),$D70&lt;0),
" Error: Position at the beginning of the period must be a positive amount.",
""),
IF(AND(NOT(ISBLANK($K70)),$K70&lt;0),
" Error: Position at the end of the period must be a positive amount.",
""),
IF(AND(NOT(ISBLANK($K70)),
    $K70&gt;0,
    OR(ISBLANK('T04.03'!$K70),
        'T04.03'!$K70&lt;=0,
        ISBLANK('T03.05'!$J70),
        'T03.05'!$J70&lt;=0)),
" Warning: If at least one of the forms T03.05,T04.03,T04.04 contains data other than zero,also the other two forms must be completed.",
"")))</f>
        <v/>
      </c>
    </row>
    <row r="71" spans="1:13">
      <c r="A71" s="20"/>
      <c r="B71" s="20"/>
      <c r="C71" s="20"/>
      <c r="D71" s="15"/>
      <c r="E71" s="15"/>
      <c r="F71" s="15"/>
      <c r="G71" s="15"/>
      <c r="H71" s="15"/>
      <c r="I71" s="15"/>
      <c r="J71" s="15"/>
      <c r="K71" s="15"/>
      <c r="M71" s="30" t="str">
        <f>IF(COUNTA(D71:K71)=0,"",_xlfn.CONCAT(,
IF(AND(NOT(ISBLANK($K71)),
    ABS($K71-(($D71+$E71+$G71+$H71+$I71+$J71)-$F71))&gt;=1),
" Error: Position at the end of the period is not equal to: position at the beginning of the period+increase in assets-decrease in assets+exchange rate changes+price changes+other changes+rectifications.",
""),
IF(AND(NOT(ISBLANK($D71)),$D71&lt;0),
" Error: Position at the beginning of the period must be a positive amount.",
""),
IF(AND(NOT(ISBLANK($K71)),$K71&lt;0),
" Error: Position at the end of the period must be a positive amount.",
""),
IF(AND(NOT(ISBLANK($K71)),
    $K71&gt;0,
    OR(ISBLANK('T04.03'!$K71),
        'T04.03'!$K71&lt;=0,
        ISBLANK('T03.05'!$J71),
        'T03.05'!$J71&lt;=0)),
" Warning: If at least one of the forms T03.05,T04.03,T04.04 contains data other than zero,also the other two forms must be completed.",
"")))</f>
        <v/>
      </c>
    </row>
    <row r="72" spans="1:13">
      <c r="A72" s="20"/>
      <c r="B72" s="20"/>
      <c r="C72" s="20"/>
      <c r="D72" s="15"/>
      <c r="E72" s="15"/>
      <c r="F72" s="15"/>
      <c r="G72" s="15"/>
      <c r="H72" s="15"/>
      <c r="I72" s="15"/>
      <c r="J72" s="15"/>
      <c r="K72" s="15"/>
      <c r="M72" s="30" t="str">
        <f>IF(COUNTA(D72:K72)=0,"",_xlfn.CONCAT(,
IF(AND(NOT(ISBLANK($K72)),
    ABS($K72-(($D72+$E72+$G72+$H72+$I72+$J72)-$F72))&gt;=1),
" Error: Position at the end of the period is not equal to: position at the beginning of the period+increase in assets-decrease in assets+exchange rate changes+price changes+other changes+rectifications.",
""),
IF(AND(NOT(ISBLANK($D72)),$D72&lt;0),
" Error: Position at the beginning of the period must be a positive amount.",
""),
IF(AND(NOT(ISBLANK($K72)),$K72&lt;0),
" Error: Position at the end of the period must be a positive amount.",
""),
IF(AND(NOT(ISBLANK($K72)),
    $K72&gt;0,
    OR(ISBLANK('T04.03'!$K72),
        'T04.03'!$K72&lt;=0,
        ISBLANK('T03.05'!$J72),
        'T03.05'!$J72&lt;=0)),
" Warning: If at least one of the forms T03.05,T04.03,T04.04 contains data other than zero,also the other two forms must be completed.",
"")))</f>
        <v/>
      </c>
    </row>
    <row r="73" spans="1:13">
      <c r="A73" s="20"/>
      <c r="B73" s="20"/>
      <c r="C73" s="20"/>
      <c r="D73" s="15"/>
      <c r="E73" s="15"/>
      <c r="F73" s="15"/>
      <c r="G73" s="15"/>
      <c r="H73" s="15"/>
      <c r="I73" s="15"/>
      <c r="J73" s="15"/>
      <c r="K73" s="15"/>
      <c r="M73" s="30" t="str">
        <f>IF(COUNTA(D73:K73)=0,"",_xlfn.CONCAT(,
IF(AND(NOT(ISBLANK($K73)),
    ABS($K73-(($D73+$E73+$G73+$H73+$I73+$J73)-$F73))&gt;=1),
" Error: Position at the end of the period is not equal to: position at the beginning of the period+increase in assets-decrease in assets+exchange rate changes+price changes+other changes+rectifications.",
""),
IF(AND(NOT(ISBLANK($D73)),$D73&lt;0),
" Error: Position at the beginning of the period must be a positive amount.",
""),
IF(AND(NOT(ISBLANK($K73)),$K73&lt;0),
" Error: Position at the end of the period must be a positive amount.",
""),
IF(AND(NOT(ISBLANK($K73)),
    $K73&gt;0,
    OR(ISBLANK('T04.03'!$K73),
        'T04.03'!$K73&lt;=0,
        ISBLANK('T03.05'!$J73),
        'T03.05'!$J73&lt;=0)),
" Warning: If at least one of the forms T03.05,T04.03,T04.04 contains data other than zero,also the other two forms must be completed.",
"")))</f>
        <v/>
      </c>
    </row>
    <row r="74" spans="1:13">
      <c r="A74" s="20"/>
      <c r="B74" s="20"/>
      <c r="C74" s="20"/>
      <c r="D74" s="15"/>
      <c r="E74" s="15"/>
      <c r="F74" s="15"/>
      <c r="G74" s="15"/>
      <c r="H74" s="15"/>
      <c r="I74" s="15"/>
      <c r="J74" s="15"/>
      <c r="K74" s="15"/>
      <c r="M74" s="30" t="str">
        <f>IF(COUNTA(D74:K74)=0,"",_xlfn.CONCAT(,
IF(AND(NOT(ISBLANK($K74)),
    ABS($K74-(($D74+$E74+$G74+$H74+$I74+$J74)-$F74))&gt;=1),
" Error: Position at the end of the period is not equal to: position at the beginning of the period+increase in assets-decrease in assets+exchange rate changes+price changes+other changes+rectifications.",
""),
IF(AND(NOT(ISBLANK($D74)),$D74&lt;0),
" Error: Position at the beginning of the period must be a positive amount.",
""),
IF(AND(NOT(ISBLANK($K74)),$K74&lt;0),
" Error: Position at the end of the period must be a positive amount.",
""),
IF(AND(NOT(ISBLANK($K74)),
    $K74&gt;0,
    OR(ISBLANK('T04.03'!$K74),
        'T04.03'!$K74&lt;=0,
        ISBLANK('T03.05'!$J74),
        'T03.05'!$J74&lt;=0)),
" Warning: If at least one of the forms T03.05,T04.03,T04.04 contains data other than zero,also the other two forms must be completed.",
"")))</f>
        <v/>
      </c>
    </row>
    <row r="75" spans="1:13">
      <c r="A75" s="20"/>
      <c r="B75" s="20"/>
      <c r="C75" s="20"/>
      <c r="D75" s="15"/>
      <c r="E75" s="15"/>
      <c r="F75" s="15"/>
      <c r="G75" s="15"/>
      <c r="H75" s="15"/>
      <c r="I75" s="15"/>
      <c r="J75" s="15"/>
      <c r="K75" s="15"/>
      <c r="M75" s="30" t="str">
        <f>IF(COUNTA(D75:K75)=0,"",_xlfn.CONCAT(,
IF(AND(NOT(ISBLANK($K75)),
    ABS($K75-(($D75+$E75+$G75+$H75+$I75+$J75)-$F75))&gt;=1),
" Error: Position at the end of the period is not equal to: position at the beginning of the period+increase in assets-decrease in assets+exchange rate changes+price changes+other changes+rectifications.",
""),
IF(AND(NOT(ISBLANK($D75)),$D75&lt;0),
" Error: Position at the beginning of the period must be a positive amount.",
""),
IF(AND(NOT(ISBLANK($K75)),$K75&lt;0),
" Error: Position at the end of the period must be a positive amount.",
""),
IF(AND(NOT(ISBLANK($K75)),
    $K75&gt;0,
    OR(ISBLANK('T04.03'!$K75),
        'T04.03'!$K75&lt;=0,
        ISBLANK('T03.05'!$J75),
        'T03.05'!$J75&lt;=0)),
" Warning: If at least one of the forms T03.05,T04.03,T04.04 contains data other than zero,also the other two forms must be completed.",
"")))</f>
        <v/>
      </c>
    </row>
    <row r="76" spans="1:13">
      <c r="A76" s="20"/>
      <c r="B76" s="20"/>
      <c r="C76" s="20"/>
      <c r="D76" s="15"/>
      <c r="E76" s="15"/>
      <c r="F76" s="15"/>
      <c r="G76" s="15"/>
      <c r="H76" s="15"/>
      <c r="I76" s="15"/>
      <c r="J76" s="15"/>
      <c r="K76" s="15"/>
      <c r="M76" s="30" t="str">
        <f>IF(COUNTA(D76:K76)=0,"",_xlfn.CONCAT(,
IF(AND(NOT(ISBLANK($K76)),
    ABS($K76-(($D76+$E76+$G76+$H76+$I76+$J76)-$F76))&gt;=1),
" Error: Position at the end of the period is not equal to: position at the beginning of the period+increase in assets-decrease in assets+exchange rate changes+price changes+other changes+rectifications.",
""),
IF(AND(NOT(ISBLANK($D76)),$D76&lt;0),
" Error: Position at the beginning of the period must be a positive amount.",
""),
IF(AND(NOT(ISBLANK($K76)),$K76&lt;0),
" Error: Position at the end of the period must be a positive amount.",
""),
IF(AND(NOT(ISBLANK($K76)),
    $K76&gt;0,
    OR(ISBLANK('T04.03'!$K76),
        'T04.03'!$K76&lt;=0,
        ISBLANK('T03.05'!$J76),
        'T03.05'!$J76&lt;=0)),
" Warning: If at least one of the forms T03.05,T04.03,T04.04 contains data other than zero,also the other two forms must be completed.",
"")))</f>
        <v/>
      </c>
    </row>
    <row r="77" spans="1:13">
      <c r="A77" s="20"/>
      <c r="B77" s="20"/>
      <c r="C77" s="20"/>
      <c r="D77" s="15"/>
      <c r="E77" s="15"/>
      <c r="F77" s="15"/>
      <c r="G77" s="15"/>
      <c r="H77" s="15"/>
      <c r="I77" s="15"/>
      <c r="J77" s="15"/>
      <c r="K77" s="15"/>
      <c r="M77" s="30" t="str">
        <f>IF(COUNTA(D77:K77)=0,"",_xlfn.CONCAT(,
IF(AND(NOT(ISBLANK($K77)),
    ABS($K77-(($D77+$E77+$G77+$H77+$I77+$J77)-$F77))&gt;=1),
" Error: Position at the end of the period is not equal to: position at the beginning of the period+increase in assets-decrease in assets+exchange rate changes+price changes+other changes+rectifications.",
""),
IF(AND(NOT(ISBLANK($D77)),$D77&lt;0),
" Error: Position at the beginning of the period must be a positive amount.",
""),
IF(AND(NOT(ISBLANK($K77)),$K77&lt;0),
" Error: Position at the end of the period must be a positive amount.",
""),
IF(AND(NOT(ISBLANK($K77)),
    $K77&gt;0,
    OR(ISBLANK('T04.03'!$K77),
        'T04.03'!$K77&lt;=0,
        ISBLANK('T03.05'!$J77),
        'T03.05'!$J77&lt;=0)),
" Warning: If at least one of the forms T03.05,T04.03,T04.04 contains data other than zero,also the other two forms must be completed.",
"")))</f>
        <v/>
      </c>
    </row>
    <row r="78" spans="1:13">
      <c r="A78" s="20"/>
      <c r="B78" s="20"/>
      <c r="C78" s="20"/>
      <c r="D78" s="15"/>
      <c r="E78" s="15"/>
      <c r="F78" s="15"/>
      <c r="G78" s="15"/>
      <c r="H78" s="15"/>
      <c r="I78" s="15"/>
      <c r="J78" s="15"/>
      <c r="K78" s="15"/>
      <c r="M78" s="30" t="str">
        <f>IF(COUNTA(D78:K78)=0,"",_xlfn.CONCAT(,
IF(AND(NOT(ISBLANK($K78)),
    ABS($K78-(($D78+$E78+$G78+$H78+$I78+$J78)-$F78))&gt;=1),
" Error: Position at the end of the period is not equal to: position at the beginning of the period+increase in assets-decrease in assets+exchange rate changes+price changes+other changes+rectifications.",
""),
IF(AND(NOT(ISBLANK($D78)),$D78&lt;0),
" Error: Position at the beginning of the period must be a positive amount.",
""),
IF(AND(NOT(ISBLANK($K78)),$K78&lt;0),
" Error: Position at the end of the period must be a positive amount.",
""),
IF(AND(NOT(ISBLANK($K78)),
    $K78&gt;0,
    OR(ISBLANK('T04.03'!$K78),
        'T04.03'!$K78&lt;=0,
        ISBLANK('T03.05'!$J78),
        'T03.05'!$J78&lt;=0)),
" Warning: If at least one of the forms T03.05,T04.03,T04.04 contains data other than zero,also the other two forms must be completed.",
"")))</f>
        <v/>
      </c>
    </row>
    <row r="79" spans="1:13">
      <c r="A79" s="20"/>
      <c r="B79" s="20"/>
      <c r="C79" s="20"/>
      <c r="D79" s="15"/>
      <c r="E79" s="15"/>
      <c r="F79" s="15"/>
      <c r="G79" s="15"/>
      <c r="H79" s="15"/>
      <c r="I79" s="15"/>
      <c r="J79" s="15"/>
      <c r="K79" s="15"/>
      <c r="M79" s="30" t="str">
        <f>IF(COUNTA(D79:K79)=0,"",_xlfn.CONCAT(,
IF(AND(NOT(ISBLANK($K79)),
    ABS($K79-(($D79+$E79+$G79+$H79+$I79+$J79)-$F79))&gt;=1),
" Error: Position at the end of the period is not equal to: position at the beginning of the period+increase in assets-decrease in assets+exchange rate changes+price changes+other changes+rectifications.",
""),
IF(AND(NOT(ISBLANK($D79)),$D79&lt;0),
" Error: Position at the beginning of the period must be a positive amount.",
""),
IF(AND(NOT(ISBLANK($K79)),$K79&lt;0),
" Error: Position at the end of the period must be a positive amount.",
""),
IF(AND(NOT(ISBLANK($K79)),
    $K79&gt;0,
    OR(ISBLANK('T04.03'!$K79),
        'T04.03'!$K79&lt;=0,
        ISBLANK('T03.05'!$J79),
        'T03.05'!$J79&lt;=0)),
" Warning: If at least one of the forms T03.05,T04.03,T04.04 contains data other than zero,also the other two forms must be completed.",
"")))</f>
        <v/>
      </c>
    </row>
    <row r="80" spans="1:13">
      <c r="A80" s="20"/>
      <c r="B80" s="20"/>
      <c r="C80" s="20"/>
      <c r="D80" s="15"/>
      <c r="E80" s="15"/>
      <c r="F80" s="15"/>
      <c r="G80" s="15"/>
      <c r="H80" s="15"/>
      <c r="I80" s="15"/>
      <c r="J80" s="15"/>
      <c r="K80" s="15"/>
      <c r="M80" s="30" t="str">
        <f>IF(COUNTA(D80:K80)=0,"",_xlfn.CONCAT(,
IF(AND(NOT(ISBLANK($K80)),
    ABS($K80-(($D80+$E80+$G80+$H80+$I80+$J80)-$F80))&gt;=1),
" Error: Position at the end of the period is not equal to: position at the beginning of the period+increase in assets-decrease in assets+exchange rate changes+price changes+other changes+rectifications.",
""),
IF(AND(NOT(ISBLANK($D80)),$D80&lt;0),
" Error: Position at the beginning of the period must be a positive amount.",
""),
IF(AND(NOT(ISBLANK($K80)),$K80&lt;0),
" Error: Position at the end of the period must be a positive amount.",
""),
IF(AND(NOT(ISBLANK($K80)),
    $K80&gt;0,
    OR(ISBLANK('T04.03'!$K80),
        'T04.03'!$K80&lt;=0,
        ISBLANK('T03.05'!$J80),
        'T03.05'!$J80&lt;=0)),
" Warning: If at least one of the forms T03.05,T04.03,T04.04 contains data other than zero,also the other two forms must be completed.",
"")))</f>
        <v/>
      </c>
    </row>
    <row r="81" spans="1:13">
      <c r="A81" s="20"/>
      <c r="B81" s="20"/>
      <c r="C81" s="20"/>
      <c r="D81" s="15"/>
      <c r="E81" s="15"/>
      <c r="F81" s="15"/>
      <c r="G81" s="15"/>
      <c r="H81" s="15"/>
      <c r="I81" s="15"/>
      <c r="J81" s="15"/>
      <c r="K81" s="15"/>
      <c r="M81" s="30" t="str">
        <f>IF(COUNTA(D81:K81)=0,"",_xlfn.CONCAT(,
IF(AND(NOT(ISBLANK($K81)),
    ABS($K81-(($D81+$E81+$G81+$H81+$I81+$J81)-$F81))&gt;=1),
" Error: Position at the end of the period is not equal to: position at the beginning of the period+increase in assets-decrease in assets+exchange rate changes+price changes+other changes+rectifications.",
""),
IF(AND(NOT(ISBLANK($D81)),$D81&lt;0),
" Error: Position at the beginning of the period must be a positive amount.",
""),
IF(AND(NOT(ISBLANK($K81)),$K81&lt;0),
" Error: Position at the end of the period must be a positive amount.",
""),
IF(AND(NOT(ISBLANK($K81)),
    $K81&gt;0,
    OR(ISBLANK('T04.03'!$K81),
        'T04.03'!$K81&lt;=0,
        ISBLANK('T03.05'!$J81),
        'T03.05'!$J81&lt;=0)),
" Warning: If at least one of the forms T03.05,T04.03,T04.04 contains data other than zero,also the other two forms must be completed.",
"")))</f>
        <v/>
      </c>
    </row>
    <row r="82" spans="1:13">
      <c r="A82" s="20"/>
      <c r="B82" s="20"/>
      <c r="C82" s="20"/>
      <c r="D82" s="15"/>
      <c r="E82" s="15"/>
      <c r="F82" s="15"/>
      <c r="G82" s="15"/>
      <c r="H82" s="15"/>
      <c r="I82" s="15"/>
      <c r="J82" s="15"/>
      <c r="K82" s="15"/>
      <c r="M82" s="30" t="str">
        <f>IF(COUNTA(D82:K82)=0,"",_xlfn.CONCAT(,
IF(AND(NOT(ISBLANK($K82)),
    ABS($K82-(($D82+$E82+$G82+$H82+$I82+$J82)-$F82))&gt;=1),
" Error: Position at the end of the period is not equal to: position at the beginning of the period+increase in assets-decrease in assets+exchange rate changes+price changes+other changes+rectifications.",
""),
IF(AND(NOT(ISBLANK($D82)),$D82&lt;0),
" Error: Position at the beginning of the period must be a positive amount.",
""),
IF(AND(NOT(ISBLANK($K82)),$K82&lt;0),
" Error: Position at the end of the period must be a positive amount.",
""),
IF(AND(NOT(ISBLANK($K82)),
    $K82&gt;0,
    OR(ISBLANK('T04.03'!$K82),
        'T04.03'!$K82&lt;=0,
        ISBLANK('T03.05'!$J82),
        'T03.05'!$J82&lt;=0)),
" Warning: If at least one of the forms T03.05,T04.03,T04.04 contains data other than zero,also the other two forms must be completed.",
"")))</f>
        <v/>
      </c>
    </row>
    <row r="83" spans="1:13">
      <c r="A83" s="20"/>
      <c r="B83" s="20"/>
      <c r="C83" s="20"/>
      <c r="D83" s="15"/>
      <c r="E83" s="15"/>
      <c r="F83" s="15"/>
      <c r="G83" s="15"/>
      <c r="H83" s="15"/>
      <c r="I83" s="15"/>
      <c r="J83" s="15"/>
      <c r="K83" s="15"/>
      <c r="M83" s="30" t="str">
        <f>IF(COUNTA(D83:K83)=0,"",_xlfn.CONCAT(,
IF(AND(NOT(ISBLANK($K83)),
    ABS($K83-(($D83+$E83+$G83+$H83+$I83+$J83)-$F83))&gt;=1),
" Error: Position at the end of the period is not equal to: position at the beginning of the period+increase in assets-decrease in assets+exchange rate changes+price changes+other changes+rectifications.",
""),
IF(AND(NOT(ISBLANK($D83)),$D83&lt;0),
" Error: Position at the beginning of the period must be a positive amount.",
""),
IF(AND(NOT(ISBLANK($K83)),$K83&lt;0),
" Error: Position at the end of the period must be a positive amount.",
""),
IF(AND(NOT(ISBLANK($K83)),
    $K83&gt;0,
    OR(ISBLANK('T04.03'!$K83),
        'T04.03'!$K83&lt;=0,
        ISBLANK('T03.05'!$J83),
        'T03.05'!$J83&lt;=0)),
" Warning: If at least one of the forms T03.05,T04.03,T04.04 contains data other than zero,also the other two forms must be completed.",
"")))</f>
        <v/>
      </c>
    </row>
    <row r="84" spans="1:13">
      <c r="A84" s="20"/>
      <c r="B84" s="20"/>
      <c r="C84" s="20"/>
      <c r="D84" s="15"/>
      <c r="E84" s="15"/>
      <c r="F84" s="15"/>
      <c r="G84" s="15"/>
      <c r="H84" s="15"/>
      <c r="I84" s="15"/>
      <c r="J84" s="15"/>
      <c r="K84" s="15"/>
      <c r="M84" s="30" t="str">
        <f>IF(COUNTA(D84:K84)=0,"",_xlfn.CONCAT(,
IF(AND(NOT(ISBLANK($K84)),
    ABS($K84-(($D84+$E84+$G84+$H84+$I84+$J84)-$F84))&gt;=1),
" Error: Position at the end of the period is not equal to: position at the beginning of the period+increase in assets-decrease in assets+exchange rate changes+price changes+other changes+rectifications.",
""),
IF(AND(NOT(ISBLANK($D84)),$D84&lt;0),
" Error: Position at the beginning of the period must be a positive amount.",
""),
IF(AND(NOT(ISBLANK($K84)),$K84&lt;0),
" Error: Position at the end of the period must be a positive amount.",
""),
IF(AND(NOT(ISBLANK($K84)),
    $K84&gt;0,
    OR(ISBLANK('T04.03'!$K84),
        'T04.03'!$K84&lt;=0,
        ISBLANK('T03.05'!$J84),
        'T03.05'!$J84&lt;=0)),
" Warning: If at least one of the forms T03.05,T04.03,T04.04 contains data other than zero,also the other two forms must be completed.",
"")))</f>
        <v/>
      </c>
    </row>
    <row r="85" spans="1:13">
      <c r="A85" s="20"/>
      <c r="B85" s="20"/>
      <c r="C85" s="20"/>
      <c r="D85" s="15"/>
      <c r="E85" s="15"/>
      <c r="F85" s="15"/>
      <c r="G85" s="15"/>
      <c r="H85" s="15"/>
      <c r="I85" s="15"/>
      <c r="J85" s="15"/>
      <c r="K85" s="15"/>
      <c r="M85" s="30" t="str">
        <f>IF(COUNTA(D85:K85)=0,"",_xlfn.CONCAT(,
IF(AND(NOT(ISBLANK($K85)),
    ABS($K85-(($D85+$E85+$G85+$H85+$I85+$J85)-$F85))&gt;=1),
" Error: Position at the end of the period is not equal to: position at the beginning of the period+increase in assets-decrease in assets+exchange rate changes+price changes+other changes+rectifications.",
""),
IF(AND(NOT(ISBLANK($D85)),$D85&lt;0),
" Error: Position at the beginning of the period must be a positive amount.",
""),
IF(AND(NOT(ISBLANK($K85)),$K85&lt;0),
" Error: Position at the end of the period must be a positive amount.",
""),
IF(AND(NOT(ISBLANK($K85)),
    $K85&gt;0,
    OR(ISBLANK('T04.03'!$K85),
        'T04.03'!$K85&lt;=0,
        ISBLANK('T03.05'!$J85),
        'T03.05'!$J85&lt;=0)),
" Warning: If at least one of the forms T03.05,T04.03,T04.04 contains data other than zero,also the other two forms must be completed.",
"")))</f>
        <v/>
      </c>
    </row>
    <row r="86" spans="1:13">
      <c r="A86" s="20"/>
      <c r="B86" s="20"/>
      <c r="C86" s="20"/>
      <c r="D86" s="15"/>
      <c r="E86" s="15"/>
      <c r="F86" s="15"/>
      <c r="G86" s="15"/>
      <c r="H86" s="15"/>
      <c r="I86" s="15"/>
      <c r="J86" s="15"/>
      <c r="K86" s="15"/>
      <c r="M86" s="30" t="str">
        <f>IF(COUNTA(D86:K86)=0,"",_xlfn.CONCAT(,
IF(AND(NOT(ISBLANK($K86)),
    ABS($K86-(($D86+$E86+$G86+$H86+$I86+$J86)-$F86))&gt;=1),
" Error: Position at the end of the period is not equal to: position at the beginning of the period+increase in assets-decrease in assets+exchange rate changes+price changes+other changes+rectifications.",
""),
IF(AND(NOT(ISBLANK($D86)),$D86&lt;0),
" Error: Position at the beginning of the period must be a positive amount.",
""),
IF(AND(NOT(ISBLANK($K86)),$K86&lt;0),
" Error: Position at the end of the period must be a positive amount.",
""),
IF(AND(NOT(ISBLANK($K86)),
    $K86&gt;0,
    OR(ISBLANK('T04.03'!$K86),
        'T04.03'!$K86&lt;=0,
        ISBLANK('T03.05'!$J86),
        'T03.05'!$J86&lt;=0)),
" Warning: If at least one of the forms T03.05,T04.03,T04.04 contains data other than zero,also the other two forms must be completed.",
"")))</f>
        <v/>
      </c>
    </row>
    <row r="87" spans="1:13">
      <c r="A87" s="20"/>
      <c r="B87" s="20"/>
      <c r="C87" s="20"/>
      <c r="D87" s="15"/>
      <c r="E87" s="15"/>
      <c r="F87" s="15"/>
      <c r="G87" s="15"/>
      <c r="H87" s="15"/>
      <c r="I87" s="15"/>
      <c r="J87" s="15"/>
      <c r="K87" s="15"/>
      <c r="M87" s="30" t="str">
        <f>IF(COUNTA(D87:K87)=0,"",_xlfn.CONCAT(,
IF(AND(NOT(ISBLANK($K87)),
    ABS($K87-(($D87+$E87+$G87+$H87+$I87+$J87)-$F87))&gt;=1),
" Error: Position at the end of the period is not equal to: position at the beginning of the period+increase in assets-decrease in assets+exchange rate changes+price changes+other changes+rectifications.",
""),
IF(AND(NOT(ISBLANK($D87)),$D87&lt;0),
" Error: Position at the beginning of the period must be a positive amount.",
""),
IF(AND(NOT(ISBLANK($K87)),$K87&lt;0),
" Error: Position at the end of the period must be a positive amount.",
""),
IF(AND(NOT(ISBLANK($K87)),
    $K87&gt;0,
    OR(ISBLANK('T04.03'!$K87),
        'T04.03'!$K87&lt;=0,
        ISBLANK('T03.05'!$J87),
        'T03.05'!$J87&lt;=0)),
" Warning: If at least one of the forms T03.05,T04.03,T04.04 contains data other than zero,also the other two forms must be completed.",
"")))</f>
        <v/>
      </c>
    </row>
    <row r="88" spans="1:13">
      <c r="A88" s="20"/>
      <c r="B88" s="20"/>
      <c r="C88" s="20"/>
      <c r="D88" s="15"/>
      <c r="E88" s="15"/>
      <c r="F88" s="15"/>
      <c r="G88" s="15"/>
      <c r="H88" s="15"/>
      <c r="I88" s="15"/>
      <c r="J88" s="15"/>
      <c r="K88" s="15"/>
      <c r="M88" s="30" t="str">
        <f>IF(COUNTA(D88:K88)=0,"",_xlfn.CONCAT(,
IF(AND(NOT(ISBLANK($K88)),
    ABS($K88-(($D88+$E88+$G88+$H88+$I88+$J88)-$F88))&gt;=1),
" Error: Position at the end of the period is not equal to: position at the beginning of the period+increase in assets-decrease in assets+exchange rate changes+price changes+other changes+rectifications.",
""),
IF(AND(NOT(ISBLANK($D88)),$D88&lt;0),
" Error: Position at the beginning of the period must be a positive amount.",
""),
IF(AND(NOT(ISBLANK($K88)),$K88&lt;0),
" Error: Position at the end of the period must be a positive amount.",
""),
IF(AND(NOT(ISBLANK($K88)),
    $K88&gt;0,
    OR(ISBLANK('T04.03'!$K88),
        'T04.03'!$K88&lt;=0,
        ISBLANK('T03.05'!$J88),
        'T03.05'!$J88&lt;=0)),
" Warning: If at least one of the forms T03.05,T04.03,T04.04 contains data other than zero,also the other two forms must be completed.",
"")))</f>
        <v/>
      </c>
    </row>
    <row r="89" spans="1:13">
      <c r="A89" s="20"/>
      <c r="B89" s="20"/>
      <c r="C89" s="20"/>
      <c r="D89" s="15"/>
      <c r="E89" s="15"/>
      <c r="F89" s="15"/>
      <c r="G89" s="15"/>
      <c r="H89" s="15"/>
      <c r="I89" s="15"/>
      <c r="J89" s="15"/>
      <c r="K89" s="15"/>
      <c r="M89" s="30" t="str">
        <f>IF(COUNTA(D89:K89)=0,"",_xlfn.CONCAT(,
IF(AND(NOT(ISBLANK($K89)),
    ABS($K89-(($D89+$E89+$G89+$H89+$I89+$J89)-$F89))&gt;=1),
" Error: Position at the end of the period is not equal to: position at the beginning of the period+increase in assets-decrease in assets+exchange rate changes+price changes+other changes+rectifications.",
""),
IF(AND(NOT(ISBLANK($D89)),$D89&lt;0),
" Error: Position at the beginning of the period must be a positive amount.",
""),
IF(AND(NOT(ISBLANK($K89)),$K89&lt;0),
" Error: Position at the end of the period must be a positive amount.",
""),
IF(AND(NOT(ISBLANK($K89)),
    $K89&gt;0,
    OR(ISBLANK('T04.03'!$K89),
        'T04.03'!$K89&lt;=0,
        ISBLANK('T03.05'!$J89),
        'T03.05'!$J89&lt;=0)),
" Warning: If at least one of the forms T03.05,T04.03,T04.04 contains data other than zero,also the other two forms must be completed.",
"")))</f>
        <v/>
      </c>
    </row>
    <row r="90" spans="1:13">
      <c r="A90" s="20"/>
      <c r="B90" s="20"/>
      <c r="C90" s="20"/>
      <c r="D90" s="15"/>
      <c r="E90" s="15"/>
      <c r="F90" s="15"/>
      <c r="G90" s="15"/>
      <c r="H90" s="15"/>
      <c r="I90" s="15"/>
      <c r="J90" s="15"/>
      <c r="K90" s="15"/>
      <c r="M90" s="30" t="str">
        <f>IF(COUNTA(D90:K90)=0,"",_xlfn.CONCAT(,
IF(AND(NOT(ISBLANK($K90)),
    ABS($K90-(($D90+$E90+$G90+$H90+$I90+$J90)-$F90))&gt;=1),
" Error: Position at the end of the period is not equal to: position at the beginning of the period+increase in assets-decrease in assets+exchange rate changes+price changes+other changes+rectifications.",
""),
IF(AND(NOT(ISBLANK($D90)),$D90&lt;0),
" Error: Position at the beginning of the period must be a positive amount.",
""),
IF(AND(NOT(ISBLANK($K90)),$K90&lt;0),
" Error: Position at the end of the period must be a positive amount.",
""),
IF(AND(NOT(ISBLANK($K90)),
    $K90&gt;0,
    OR(ISBLANK('T04.03'!$K90),
        'T04.03'!$K90&lt;=0,
        ISBLANK('T03.05'!$J90),
        'T03.05'!$J90&lt;=0)),
" Warning: If at least one of the forms T03.05,T04.03,T04.04 contains data other than zero,also the other two forms must be completed.",
"")))</f>
        <v/>
      </c>
    </row>
    <row r="91" spans="1:13">
      <c r="A91" s="20"/>
      <c r="B91" s="20"/>
      <c r="C91" s="20"/>
      <c r="D91" s="15"/>
      <c r="E91" s="15"/>
      <c r="F91" s="15"/>
      <c r="G91" s="15"/>
      <c r="H91" s="15"/>
      <c r="I91" s="15"/>
      <c r="J91" s="15"/>
      <c r="K91" s="15"/>
      <c r="M91" s="30" t="str">
        <f>IF(COUNTA(D91:K91)=0,"",_xlfn.CONCAT(,
IF(AND(NOT(ISBLANK($K91)),
    ABS($K91-(($D91+$E91+$G91+$H91+$I91+$J91)-$F91))&gt;=1),
" Error: Position at the end of the period is not equal to: position at the beginning of the period+increase in assets-decrease in assets+exchange rate changes+price changes+other changes+rectifications.",
""),
IF(AND(NOT(ISBLANK($D91)),$D91&lt;0),
" Error: Position at the beginning of the period must be a positive amount.",
""),
IF(AND(NOT(ISBLANK($K91)),$K91&lt;0),
" Error: Position at the end of the period must be a positive amount.",
""),
IF(AND(NOT(ISBLANK($K91)),
    $K91&gt;0,
    OR(ISBLANK('T04.03'!$K91),
        'T04.03'!$K91&lt;=0,
        ISBLANK('T03.05'!$J91),
        'T03.05'!$J91&lt;=0)),
" Warning: If at least one of the forms T03.05,T04.03,T04.04 contains data other than zero,also the other two forms must be completed.",
"")))</f>
        <v/>
      </c>
    </row>
    <row r="92" spans="1:13">
      <c r="A92" s="20"/>
      <c r="B92" s="20"/>
      <c r="C92" s="20"/>
      <c r="D92" s="15"/>
      <c r="E92" s="15"/>
      <c r="F92" s="15"/>
      <c r="G92" s="15"/>
      <c r="H92" s="15"/>
      <c r="I92" s="15"/>
      <c r="J92" s="15"/>
      <c r="K92" s="15"/>
      <c r="M92" s="30" t="str">
        <f>IF(COUNTA(D92:K92)=0,"",_xlfn.CONCAT(,
IF(AND(NOT(ISBLANK($K92)),
    ABS($K92-(($D92+$E92+$G92+$H92+$I92+$J92)-$F92))&gt;=1),
" Error: Position at the end of the period is not equal to: position at the beginning of the period+increase in assets-decrease in assets+exchange rate changes+price changes+other changes+rectifications.",
""),
IF(AND(NOT(ISBLANK($D92)),$D92&lt;0),
" Error: Position at the beginning of the period must be a positive amount.",
""),
IF(AND(NOT(ISBLANK($K92)),$K92&lt;0),
" Error: Position at the end of the period must be a positive amount.",
""),
IF(AND(NOT(ISBLANK($K92)),
    $K92&gt;0,
    OR(ISBLANK('T04.03'!$K92),
        'T04.03'!$K92&lt;=0,
        ISBLANK('T03.05'!$J92),
        'T03.05'!$J92&lt;=0)),
" Warning: If at least one of the forms T03.05,T04.03,T04.04 contains data other than zero,also the other two forms must be completed.",
"")))</f>
        <v/>
      </c>
    </row>
    <row r="93" spans="1:13">
      <c r="A93" s="20"/>
      <c r="B93" s="20"/>
      <c r="C93" s="20"/>
      <c r="D93" s="15"/>
      <c r="E93" s="15"/>
      <c r="F93" s="15"/>
      <c r="G93" s="15"/>
      <c r="H93" s="15"/>
      <c r="I93" s="15"/>
      <c r="J93" s="15"/>
      <c r="K93" s="15"/>
      <c r="M93" s="30" t="str">
        <f>IF(COUNTA(D93:K93)=0,"",_xlfn.CONCAT(,
IF(AND(NOT(ISBLANK($K93)),
    ABS($K93-(($D93+$E93+$G93+$H93+$I93+$J93)-$F93))&gt;=1),
" Error: Position at the end of the period is not equal to: position at the beginning of the period+increase in assets-decrease in assets+exchange rate changes+price changes+other changes+rectifications.",
""),
IF(AND(NOT(ISBLANK($D93)),$D93&lt;0),
" Error: Position at the beginning of the period must be a positive amount.",
""),
IF(AND(NOT(ISBLANK($K93)),$K93&lt;0),
" Error: Position at the end of the period must be a positive amount.",
""),
IF(AND(NOT(ISBLANK($K93)),
    $K93&gt;0,
    OR(ISBLANK('T04.03'!$K93),
        'T04.03'!$K93&lt;=0,
        ISBLANK('T03.05'!$J93),
        'T03.05'!$J93&lt;=0)),
" Warning: If at least one of the forms T03.05,T04.03,T04.04 contains data other than zero,also the other two forms must be completed.",
"")))</f>
        <v/>
      </c>
    </row>
    <row r="94" spans="1:13">
      <c r="A94" s="20"/>
      <c r="B94" s="20"/>
      <c r="C94" s="20"/>
      <c r="D94" s="15"/>
      <c r="E94" s="15"/>
      <c r="F94" s="15"/>
      <c r="G94" s="15"/>
      <c r="H94" s="15"/>
      <c r="I94" s="15"/>
      <c r="J94" s="15"/>
      <c r="K94" s="15"/>
      <c r="M94" s="30" t="str">
        <f>IF(COUNTA(D94:K94)=0,"",_xlfn.CONCAT(,
IF(AND(NOT(ISBLANK($K94)),
    ABS($K94-(($D94+$E94+$G94+$H94+$I94+$J94)-$F94))&gt;=1),
" Error: Position at the end of the period is not equal to: position at the beginning of the period+increase in assets-decrease in assets+exchange rate changes+price changes+other changes+rectifications.",
""),
IF(AND(NOT(ISBLANK($D94)),$D94&lt;0),
" Error: Position at the beginning of the period must be a positive amount.",
""),
IF(AND(NOT(ISBLANK($K94)),$K94&lt;0),
" Error: Position at the end of the period must be a positive amount.",
""),
IF(AND(NOT(ISBLANK($K94)),
    $K94&gt;0,
    OR(ISBLANK('T04.03'!$K94),
        'T04.03'!$K94&lt;=0,
        ISBLANK('T03.05'!$J94),
        'T03.05'!$J94&lt;=0)),
" Warning: If at least one of the forms T03.05,T04.03,T04.04 contains data other than zero,also the other two forms must be completed.",
"")))</f>
        <v/>
      </c>
    </row>
    <row r="95" spans="1:13">
      <c r="A95" s="20"/>
      <c r="B95" s="20"/>
      <c r="C95" s="20"/>
      <c r="D95" s="15"/>
      <c r="E95" s="15"/>
      <c r="F95" s="15"/>
      <c r="G95" s="15"/>
      <c r="H95" s="15"/>
      <c r="I95" s="15"/>
      <c r="J95" s="15"/>
      <c r="K95" s="15"/>
      <c r="M95" s="30" t="str">
        <f>IF(COUNTA(D95:K95)=0,"",_xlfn.CONCAT(,
IF(AND(NOT(ISBLANK($K95)),
    ABS($K95-(($D95+$E95+$G95+$H95+$I95+$J95)-$F95))&gt;=1),
" Error: Position at the end of the period is not equal to: position at the beginning of the period+increase in assets-decrease in assets+exchange rate changes+price changes+other changes+rectifications.",
""),
IF(AND(NOT(ISBLANK($D95)),$D95&lt;0),
" Error: Position at the beginning of the period must be a positive amount.",
""),
IF(AND(NOT(ISBLANK($K95)),$K95&lt;0),
" Error: Position at the end of the period must be a positive amount.",
""),
IF(AND(NOT(ISBLANK($K95)),
    $K95&gt;0,
    OR(ISBLANK('T04.03'!$K95),
        'T04.03'!$K95&lt;=0,
        ISBLANK('T03.05'!$J95),
        'T03.05'!$J95&lt;=0)),
" Warning: If at least one of the forms T03.05,T04.03,T04.04 contains data other than zero,also the other two forms must be completed.",
"")))</f>
        <v/>
      </c>
    </row>
    <row r="96" spans="1:13">
      <c r="A96" s="20"/>
      <c r="B96" s="20"/>
      <c r="C96" s="20"/>
      <c r="D96" s="15"/>
      <c r="E96" s="15"/>
      <c r="F96" s="15"/>
      <c r="G96" s="15"/>
      <c r="H96" s="15"/>
      <c r="I96" s="15"/>
      <c r="J96" s="15"/>
      <c r="K96" s="15"/>
      <c r="M96" s="30" t="str">
        <f>IF(COUNTA(D96:K96)=0,"",_xlfn.CONCAT(,
IF(AND(NOT(ISBLANK($K96)),
    ABS($K96-(($D96+$E96+$G96+$H96+$I96+$J96)-$F96))&gt;=1),
" Error: Position at the end of the period is not equal to: position at the beginning of the period+increase in assets-decrease in assets+exchange rate changes+price changes+other changes+rectifications.",
""),
IF(AND(NOT(ISBLANK($D96)),$D96&lt;0),
" Error: Position at the beginning of the period must be a positive amount.",
""),
IF(AND(NOT(ISBLANK($K96)),$K96&lt;0),
" Error: Position at the end of the period must be a positive amount.",
""),
IF(AND(NOT(ISBLANK($K96)),
    $K96&gt;0,
    OR(ISBLANK('T04.03'!$K96),
        'T04.03'!$K96&lt;=0,
        ISBLANK('T03.05'!$J96),
        'T03.05'!$J96&lt;=0)),
" Warning: If at least one of the forms T03.05,T04.03,T04.04 contains data other than zero,also the other two forms must be completed.",
"")))</f>
        <v/>
      </c>
    </row>
    <row r="97" spans="1:13">
      <c r="A97" s="20"/>
      <c r="B97" s="20"/>
      <c r="C97" s="20"/>
      <c r="D97" s="15"/>
      <c r="E97" s="15"/>
      <c r="F97" s="15"/>
      <c r="G97" s="15"/>
      <c r="H97" s="15"/>
      <c r="I97" s="15"/>
      <c r="J97" s="15"/>
      <c r="K97" s="15"/>
      <c r="M97" s="30" t="str">
        <f>IF(COUNTA(D97:K97)=0,"",_xlfn.CONCAT(,
IF(AND(NOT(ISBLANK($K97)),
    ABS($K97-(($D97+$E97+$G97+$H97+$I97+$J97)-$F97))&gt;=1),
" Error: Position at the end of the period is not equal to: position at the beginning of the period+increase in assets-decrease in assets+exchange rate changes+price changes+other changes+rectifications.",
""),
IF(AND(NOT(ISBLANK($D97)),$D97&lt;0),
" Error: Position at the beginning of the period must be a positive amount.",
""),
IF(AND(NOT(ISBLANK($K97)),$K97&lt;0),
" Error: Position at the end of the period must be a positive amount.",
""),
IF(AND(NOT(ISBLANK($K97)),
    $K97&gt;0,
    OR(ISBLANK('T04.03'!$K97),
        'T04.03'!$K97&lt;=0,
        ISBLANK('T03.05'!$J97),
        'T03.05'!$J97&lt;=0)),
" Warning: If at least one of the forms T03.05,T04.03,T04.04 contains data other than zero,also the other two forms must be completed.",
"")))</f>
        <v/>
      </c>
    </row>
    <row r="98" spans="1:13">
      <c r="A98" s="20"/>
      <c r="B98" s="20"/>
      <c r="C98" s="20"/>
      <c r="D98" s="15"/>
      <c r="E98" s="15"/>
      <c r="F98" s="15"/>
      <c r="G98" s="15"/>
      <c r="H98" s="15"/>
      <c r="I98" s="15"/>
      <c r="J98" s="15"/>
      <c r="K98" s="15"/>
      <c r="M98" s="30" t="str">
        <f>IF(COUNTA(D98:K98)=0,"",_xlfn.CONCAT(,
IF(AND(NOT(ISBLANK($K98)),
    ABS($K98-(($D98+$E98+$G98+$H98+$I98+$J98)-$F98))&gt;=1),
" Error: Position at the end of the period is not equal to: position at the beginning of the period+increase in assets-decrease in assets+exchange rate changes+price changes+other changes+rectifications.",
""),
IF(AND(NOT(ISBLANK($D98)),$D98&lt;0),
" Error: Position at the beginning of the period must be a positive amount.",
""),
IF(AND(NOT(ISBLANK($K98)),$K98&lt;0),
" Error: Position at the end of the period must be a positive amount.",
""),
IF(AND(NOT(ISBLANK($K98)),
    $K98&gt;0,
    OR(ISBLANK('T04.03'!$K98),
        'T04.03'!$K98&lt;=0,
        ISBLANK('T03.05'!$J98),
        'T03.05'!$J98&lt;=0)),
" Warning: If at least one of the forms T03.05,T04.03,T04.04 contains data other than zero,also the other two forms must be completed.",
"")))</f>
        <v/>
      </c>
    </row>
    <row r="99" spans="1:13">
      <c r="A99" s="20"/>
      <c r="B99" s="20"/>
      <c r="C99" s="20"/>
      <c r="D99" s="15"/>
      <c r="E99" s="15"/>
      <c r="F99" s="15"/>
      <c r="G99" s="15"/>
      <c r="H99" s="15"/>
      <c r="I99" s="15"/>
      <c r="J99" s="15"/>
      <c r="K99" s="15"/>
      <c r="M99" s="30" t="str">
        <f>IF(COUNTA(D99:K99)=0,"",_xlfn.CONCAT(,
IF(AND(NOT(ISBLANK($K99)),
    ABS($K99-(($D99+$E99+$G99+$H99+$I99+$J99)-$F99))&gt;=1),
" Error: Position at the end of the period is not equal to: position at the beginning of the period+increase in assets-decrease in assets+exchange rate changes+price changes+other changes+rectifications.",
""),
IF(AND(NOT(ISBLANK($D99)),$D99&lt;0),
" Error: Position at the beginning of the period must be a positive amount.",
""),
IF(AND(NOT(ISBLANK($K99)),$K99&lt;0),
" Error: Position at the end of the period must be a positive amount.",
""),
IF(AND(NOT(ISBLANK($K99)),
    $K99&gt;0,
    OR(ISBLANK('T04.03'!$K99),
        'T04.03'!$K99&lt;=0,
        ISBLANK('T03.05'!$J99),
        'T03.05'!$J99&lt;=0)),
" Warning: If at least one of the forms T03.05,T04.03,T04.04 contains data other than zero,also the other two forms must be completed.",
"")))</f>
        <v/>
      </c>
    </row>
    <row r="100" spans="1:13">
      <c r="A100" s="20"/>
      <c r="B100" s="20"/>
      <c r="C100" s="20"/>
      <c r="D100" s="15"/>
      <c r="E100" s="15"/>
      <c r="F100" s="15"/>
      <c r="G100" s="15"/>
      <c r="H100" s="15"/>
      <c r="I100" s="15"/>
      <c r="J100" s="15"/>
      <c r="K100" s="15"/>
      <c r="M100" s="30" t="str">
        <f>IF(COUNTA(D100:K100)=0,"",_xlfn.CONCAT(,
IF(AND(NOT(ISBLANK($K100)),
    ABS($K100-(($D100+$E100+$G100+$H100+$I100+$J100)-$F100))&gt;=1),
" Error: Position at the end of the period is not equal to: position at the beginning of the period+increase in assets-decrease in assets+exchange rate changes+price changes+other changes+rectifications.",
""),
IF(AND(NOT(ISBLANK($D100)),$D100&lt;0),
" Error: Position at the beginning of the period must be a positive amount.",
""),
IF(AND(NOT(ISBLANK($K100)),$K100&lt;0),
" Error: Position at the end of the period must be a positive amount.",
""),
IF(AND(NOT(ISBLANK($K100)),
    $K100&gt;0,
    OR(ISBLANK('T04.03'!$K100),
        'T04.03'!$K100&lt;=0,
        ISBLANK('T03.05'!$J100),
        'T03.05'!$J100&lt;=0)),
" Warning: If at least one of the forms T03.05,T04.03,T04.04 contains data other than zero,also the other two forms must be completed.",
"")))</f>
        <v/>
      </c>
    </row>
    <row r="101" spans="1:13">
      <c r="A101" s="20"/>
      <c r="B101" s="20"/>
      <c r="C101" s="20"/>
      <c r="D101" s="15"/>
      <c r="E101" s="15"/>
      <c r="F101" s="15"/>
      <c r="G101" s="15"/>
      <c r="H101" s="15"/>
      <c r="I101" s="15"/>
      <c r="J101" s="15"/>
      <c r="K101" s="15"/>
      <c r="M101" s="30" t="str">
        <f>IF(COUNTA(D101:K101)=0,"",_xlfn.CONCAT(,
IF(AND(NOT(ISBLANK($K101)),
    ABS($K101-(($D101+$E101+$G101+$H101+$I101+$J101)-$F101))&gt;=1),
" Error: Position at the end of the period is not equal to: position at the beginning of the period+increase in assets-decrease in assets+exchange rate changes+price changes+other changes+rectifications.",
""),
IF(AND(NOT(ISBLANK($D101)),$D101&lt;0),
" Error: Position at the beginning of the period must be a positive amount.",
""),
IF(AND(NOT(ISBLANK($K101)),$K101&lt;0),
" Error: Position at the end of the period must be a positive amount.",
""),
IF(AND(NOT(ISBLANK($K101)),
    $K101&gt;0,
    OR(ISBLANK('T04.03'!$K101),
        'T04.03'!$K101&lt;=0,
        ISBLANK('T03.05'!$J101),
        'T03.05'!$J101&lt;=0)),
" Warning: If at least one of the forms T03.05,T04.03,T04.04 contains data other than zero,also the other two forms must be completed.",
"")))</f>
        <v/>
      </c>
    </row>
    <row r="102" spans="1:13">
      <c r="A102" s="20"/>
      <c r="B102" s="20"/>
      <c r="C102" s="20"/>
      <c r="D102" s="15"/>
      <c r="E102" s="15"/>
      <c r="F102" s="15"/>
      <c r="G102" s="15"/>
      <c r="H102" s="15"/>
      <c r="I102" s="15"/>
      <c r="J102" s="15"/>
      <c r="K102" s="15"/>
      <c r="M102" s="30" t="str">
        <f>IF(COUNTA(D102:K102)=0,"",_xlfn.CONCAT(,
IF(AND(NOT(ISBLANK($K102)),
    ABS($K102-(($D102+$E102+$G102+$H102+$I102+$J102)-$F102))&gt;=1),
" Error: Position at the end of the period is not equal to: position at the beginning of the period+increase in assets-decrease in assets+exchange rate changes+price changes+other changes+rectifications.",
""),
IF(AND(NOT(ISBLANK($D102)),$D102&lt;0),
" Error: Position at the beginning of the period must be a positive amount.",
""),
IF(AND(NOT(ISBLANK($K102)),$K102&lt;0),
" Error: Position at the end of the period must be a positive amount.",
""),
IF(AND(NOT(ISBLANK($K102)),
    $K102&gt;0,
    OR(ISBLANK('T04.03'!$K102),
        'T04.03'!$K102&lt;=0,
        ISBLANK('T03.05'!$J102),
        'T03.05'!$J102&lt;=0)),
" Warning: If at least one of the forms T03.05,T04.03,T04.04 contains data other than zero,also the other two forms must be completed.",
"")))</f>
        <v/>
      </c>
    </row>
    <row r="103" spans="1:13">
      <c r="A103" s="20"/>
      <c r="B103" s="20"/>
      <c r="C103" s="20"/>
      <c r="D103" s="15"/>
      <c r="E103" s="15"/>
      <c r="F103" s="15"/>
      <c r="G103" s="15"/>
      <c r="H103" s="15"/>
      <c r="I103" s="15"/>
      <c r="J103" s="15"/>
      <c r="K103" s="15"/>
      <c r="M103" s="30" t="str">
        <f>IF(COUNTA(D103:K103)=0,"",_xlfn.CONCAT(,
IF(AND(NOT(ISBLANK($K103)),
    ABS($K103-(($D103+$E103+$G103+$H103+$I103+$J103)-$F103))&gt;=1),
" Error: Position at the end of the period is not equal to: position at the beginning of the period+increase in assets-decrease in assets+exchange rate changes+price changes+other changes+rectifications.",
""),
IF(AND(NOT(ISBLANK($D103)),$D103&lt;0),
" Error: Position at the beginning of the period must be a positive amount.",
""),
IF(AND(NOT(ISBLANK($K103)),$K103&lt;0),
" Error: Position at the end of the period must be a positive amount.",
""),
IF(AND(NOT(ISBLANK($K103)),
    $K103&gt;0,
    OR(ISBLANK('T04.03'!$K103),
        'T04.03'!$K103&lt;=0,
        ISBLANK('T03.05'!$J103),
        'T03.05'!$J103&lt;=0)),
" Warning: If at least one of the forms T03.05,T04.03,T04.04 contains data other than zero,also the other two forms must be completed.",
"")))</f>
        <v/>
      </c>
    </row>
    <row r="104" spans="1:13">
      <c r="A104" s="20"/>
      <c r="B104" s="20"/>
      <c r="C104" s="20"/>
      <c r="D104" s="15"/>
      <c r="E104" s="15"/>
      <c r="F104" s="15"/>
      <c r="G104" s="15"/>
      <c r="H104" s="15"/>
      <c r="I104" s="15"/>
      <c r="J104" s="15"/>
      <c r="K104" s="15"/>
      <c r="M104" s="30" t="str">
        <f>IF(COUNTA(D104:K104)=0,"",_xlfn.CONCAT(,
IF(AND(NOT(ISBLANK($K104)),
    ABS($K104-(($D104+$E104+$G104+$H104+$I104+$J104)-$F104))&gt;=1),
" Error: Position at the end of the period is not equal to: position at the beginning of the period+increase in assets-decrease in assets+exchange rate changes+price changes+other changes+rectifications.",
""),
IF(AND(NOT(ISBLANK($D104)),$D104&lt;0),
" Error: Position at the beginning of the period must be a positive amount.",
""),
IF(AND(NOT(ISBLANK($K104)),$K104&lt;0),
" Error: Position at the end of the period must be a positive amount.",
""),
IF(AND(NOT(ISBLANK($K104)),
    $K104&gt;0,
    OR(ISBLANK('T04.03'!$K104),
        'T04.03'!$K104&lt;=0,
        ISBLANK('T03.05'!$J104),
        'T03.05'!$J104&lt;=0)),
" Warning: If at least one of the forms T03.05,T04.03,T04.04 contains data other than zero,also the other two forms must be completed.",
"")))</f>
        <v/>
      </c>
    </row>
    <row r="105" spans="1:13">
      <c r="A105" s="20"/>
      <c r="B105" s="20"/>
      <c r="C105" s="20"/>
      <c r="D105" s="15"/>
      <c r="E105" s="15"/>
      <c r="F105" s="15"/>
      <c r="G105" s="15"/>
      <c r="H105" s="15"/>
      <c r="I105" s="15"/>
      <c r="J105" s="15"/>
      <c r="K105" s="15"/>
      <c r="M105" s="30" t="str">
        <f>IF(COUNTA(D105:K105)=0,"",_xlfn.CONCAT(,
IF(AND(NOT(ISBLANK($K105)),
    ABS($K105-(($D105+$E105+$G105+$H105+$I105+$J105)-$F105))&gt;=1),
" Error: Position at the end of the period is not equal to: position at the beginning of the period+increase in assets-decrease in assets+exchange rate changes+price changes+other changes+rectifications.",
""),
IF(AND(NOT(ISBLANK($D105)),$D105&lt;0),
" Error: Position at the beginning of the period must be a positive amount.",
""),
IF(AND(NOT(ISBLANK($K105)),$K105&lt;0),
" Error: Position at the end of the period must be a positive amount.",
""),
IF(AND(NOT(ISBLANK($K105)),
    $K105&gt;0,
    OR(ISBLANK('T04.03'!$K105),
        'T04.03'!$K105&lt;=0,
        ISBLANK('T03.05'!$J105),
        'T03.05'!$J105&lt;=0)),
" Warning: If at least one of the forms T03.05,T04.03,T04.04 contains data other than zero,also the other two forms must be completed.",
"")))</f>
        <v/>
      </c>
    </row>
    <row r="106" spans="1:13">
      <c r="A106" s="20"/>
      <c r="B106" s="20"/>
      <c r="C106" s="20"/>
      <c r="D106" s="15"/>
      <c r="E106" s="15"/>
      <c r="F106" s="15"/>
      <c r="G106" s="15"/>
      <c r="H106" s="15"/>
      <c r="I106" s="15"/>
      <c r="J106" s="15"/>
      <c r="K106" s="15"/>
      <c r="M106" s="30" t="str">
        <f>IF(COUNTA(D106:K106)=0,"",_xlfn.CONCAT(,
IF(AND(NOT(ISBLANK($K106)),
    ABS($K106-(($D106+$E106+$G106+$H106+$I106+$J106)-$F106))&gt;=1),
" Error: Position at the end of the period is not equal to: position at the beginning of the period+increase in assets-decrease in assets+exchange rate changes+price changes+other changes+rectifications.",
""),
IF(AND(NOT(ISBLANK($D106)),$D106&lt;0),
" Error: Position at the beginning of the period must be a positive amount.",
""),
IF(AND(NOT(ISBLANK($K106)),$K106&lt;0),
" Error: Position at the end of the period must be a positive amount.",
""),
IF(AND(NOT(ISBLANK($K106)),
    $K106&gt;0,
    OR(ISBLANK('T04.03'!$K106),
        'T04.03'!$K106&lt;=0,
        ISBLANK('T03.05'!$J106),
        'T03.05'!$J106&lt;=0)),
" Warning: If at least one of the forms T03.05,T04.03,T04.04 contains data other than zero,also the other two forms must be completed.",
"")))</f>
        <v/>
      </c>
    </row>
    <row r="107" spans="1:13">
      <c r="A107" s="20"/>
      <c r="B107" s="20"/>
      <c r="C107" s="20"/>
      <c r="D107" s="15"/>
      <c r="E107" s="15"/>
      <c r="F107" s="15"/>
      <c r="G107" s="15"/>
      <c r="H107" s="15"/>
      <c r="I107" s="15"/>
      <c r="J107" s="15"/>
      <c r="K107" s="15"/>
      <c r="M107" s="30" t="str">
        <f>IF(COUNTA(D107:K107)=0,"",_xlfn.CONCAT(,
IF(AND(NOT(ISBLANK($K107)),
    ABS($K107-(($D107+$E107+$G107+$H107+$I107+$J107)-$F107))&gt;=1),
" Error: Position at the end of the period is not equal to: position at the beginning of the period+increase in assets-decrease in assets+exchange rate changes+price changes+other changes+rectifications.",
""),
IF(AND(NOT(ISBLANK($D107)),$D107&lt;0),
" Error: Position at the beginning of the period must be a positive amount.",
""),
IF(AND(NOT(ISBLANK($K107)),$K107&lt;0),
" Error: Position at the end of the period must be a positive amount.",
""),
IF(AND(NOT(ISBLANK($K107)),
    $K107&gt;0,
    OR(ISBLANK('T04.03'!$K107),
        'T04.03'!$K107&lt;=0,
        ISBLANK('T03.05'!$J107),
        'T03.05'!$J107&lt;=0)),
" Warning: If at least one of the forms T03.05,T04.03,T04.04 contains data other than zero,also the other two forms must be completed.",
"")))</f>
        <v/>
      </c>
    </row>
    <row r="108" spans="1:13">
      <c r="A108" s="20"/>
      <c r="B108" s="20"/>
      <c r="C108" s="20"/>
      <c r="D108" s="15"/>
      <c r="E108" s="15"/>
      <c r="F108" s="15"/>
      <c r="G108" s="15"/>
      <c r="H108" s="15"/>
      <c r="I108" s="15"/>
      <c r="J108" s="15"/>
      <c r="K108" s="15"/>
      <c r="M108" s="30" t="str">
        <f>IF(COUNTA(D108:K108)=0,"",_xlfn.CONCAT(,
IF(AND(NOT(ISBLANK($K108)),
    ABS($K108-(($D108+$E108+$G108+$H108+$I108+$J108)-$F108))&gt;=1),
" Error: Position at the end of the period is not equal to: position at the beginning of the period+increase in assets-decrease in assets+exchange rate changes+price changes+other changes+rectifications.",
""),
IF(AND(NOT(ISBLANK($D108)),$D108&lt;0),
" Error: Position at the beginning of the period must be a positive amount.",
""),
IF(AND(NOT(ISBLANK($K108)),$K108&lt;0),
" Error: Position at the end of the period must be a positive amount.",
""),
IF(AND(NOT(ISBLANK($K108)),
    $K108&gt;0,
    OR(ISBLANK('T04.03'!$K108),
        'T04.03'!$K108&lt;=0,
        ISBLANK('T03.05'!$J108),
        'T03.05'!$J108&lt;=0)),
" Warning: If at least one of the forms T03.05,T04.03,T04.04 contains data other than zero,also the other two forms must be completed.",
"")))</f>
        <v/>
      </c>
    </row>
    <row r="109" spans="1:13">
      <c r="A109" s="20"/>
      <c r="B109" s="20"/>
      <c r="C109" s="20"/>
      <c r="D109" s="15"/>
      <c r="E109" s="15"/>
      <c r="F109" s="15"/>
      <c r="G109" s="15"/>
      <c r="H109" s="15"/>
      <c r="I109" s="15"/>
      <c r="J109" s="15"/>
      <c r="K109" s="15"/>
      <c r="M109" s="30" t="str">
        <f>IF(COUNTA(D109:K109)=0,"",_xlfn.CONCAT(,
IF(AND(NOT(ISBLANK($K109)),
    ABS($K109-(($D109+$E109+$G109+$H109+$I109+$J109)-$F109))&gt;=1),
" Error: Position at the end of the period is not equal to: position at the beginning of the period+increase in assets-decrease in assets+exchange rate changes+price changes+other changes+rectifications.",
""),
IF(AND(NOT(ISBLANK($D109)),$D109&lt;0),
" Error: Position at the beginning of the period must be a positive amount.",
""),
IF(AND(NOT(ISBLANK($K109)),$K109&lt;0),
" Error: Position at the end of the period must be a positive amount.",
""),
IF(AND(NOT(ISBLANK($K109)),
    $K109&gt;0,
    OR(ISBLANK('T04.03'!$K109),
        'T04.03'!$K109&lt;=0,
        ISBLANK('T03.05'!$J109),
        'T03.05'!$J109&lt;=0)),
" Warning: If at least one of the forms T03.05,T04.03,T04.04 contains data other than zero,also the other two forms must be completed.",
"")))</f>
        <v/>
      </c>
    </row>
    <row r="110" spans="1:13">
      <c r="A110" s="20"/>
      <c r="B110" s="20"/>
      <c r="C110" s="20"/>
      <c r="D110" s="15"/>
      <c r="E110" s="15"/>
      <c r="F110" s="15"/>
      <c r="G110" s="15"/>
      <c r="H110" s="15"/>
      <c r="I110" s="15"/>
      <c r="J110" s="15"/>
      <c r="K110" s="15"/>
      <c r="M110" s="30" t="str">
        <f>IF(COUNTA(D110:K110)=0,"",_xlfn.CONCAT(,
IF(AND(NOT(ISBLANK($K110)),
    ABS($K110-(($D110+$E110+$G110+$H110+$I110+$J110)-$F110))&gt;=1),
" Error: Position at the end of the period is not equal to: position at the beginning of the period+increase in assets-decrease in assets+exchange rate changes+price changes+other changes+rectifications.",
""),
IF(AND(NOT(ISBLANK($D110)),$D110&lt;0),
" Error: Position at the beginning of the period must be a positive amount.",
""),
IF(AND(NOT(ISBLANK($K110)),$K110&lt;0),
" Error: Position at the end of the period must be a positive amount.",
""),
IF(AND(NOT(ISBLANK($K110)),
    $K110&gt;0,
    OR(ISBLANK('T04.03'!$K110),
        'T04.03'!$K110&lt;=0,
        ISBLANK('T03.05'!$J110),
        'T03.05'!$J110&lt;=0)),
" Warning: If at least one of the forms T03.05,T04.03,T04.04 contains data other than zero,also the other two forms must be completed.",
"")))</f>
        <v/>
      </c>
    </row>
    <row r="111" spans="1:13">
      <c r="A111" s="20"/>
      <c r="B111" s="20"/>
      <c r="C111" s="20"/>
      <c r="D111" s="15"/>
      <c r="E111" s="15"/>
      <c r="F111" s="15"/>
      <c r="G111" s="15"/>
      <c r="H111" s="15"/>
      <c r="I111" s="15"/>
      <c r="J111" s="15"/>
      <c r="K111" s="15"/>
      <c r="M111" s="30" t="str">
        <f>IF(COUNTA(D111:K111)=0,"",_xlfn.CONCAT(,
IF(AND(NOT(ISBLANK($K111)),
    ABS($K111-(($D111+$E111+$G111+$H111+$I111+$J111)-$F111))&gt;=1),
" Error: Position at the end of the period is not equal to: position at the beginning of the period+increase in assets-decrease in assets+exchange rate changes+price changes+other changes+rectifications.",
""),
IF(AND(NOT(ISBLANK($D111)),$D111&lt;0),
" Error: Position at the beginning of the period must be a positive amount.",
""),
IF(AND(NOT(ISBLANK($K111)),$K111&lt;0),
" Error: Position at the end of the period must be a positive amount.",
""),
IF(AND(NOT(ISBLANK($K111)),
    $K111&gt;0,
    OR(ISBLANK('T04.03'!$K111),
        'T04.03'!$K111&lt;=0,
        ISBLANK('T03.05'!$J111),
        'T03.05'!$J111&lt;=0)),
" Warning: If at least one of the forms T03.05,T04.03,T04.04 contains data other than zero,also the other two forms must be completed.",
"")))</f>
        <v/>
      </c>
    </row>
    <row r="112" spans="1:13">
      <c r="A112" s="20"/>
      <c r="B112" s="20"/>
      <c r="C112" s="20"/>
      <c r="D112" s="15"/>
      <c r="E112" s="15"/>
      <c r="F112" s="15"/>
      <c r="G112" s="15"/>
      <c r="H112" s="15"/>
      <c r="I112" s="15"/>
      <c r="J112" s="15"/>
      <c r="K112" s="15"/>
      <c r="M112" s="30" t="str">
        <f>IF(COUNTA(D112:K112)=0,"",_xlfn.CONCAT(,
IF(AND(NOT(ISBLANK($K112)),
    ABS($K112-(($D112+$E112+$G112+$H112+$I112+$J112)-$F112))&gt;=1),
" Error: Position at the end of the period is not equal to: position at the beginning of the period+increase in assets-decrease in assets+exchange rate changes+price changes+other changes+rectifications.",
""),
IF(AND(NOT(ISBLANK($D112)),$D112&lt;0),
" Error: Position at the beginning of the period must be a positive amount.",
""),
IF(AND(NOT(ISBLANK($K112)),$K112&lt;0),
" Error: Position at the end of the period must be a positive amount.",
""),
IF(AND(NOT(ISBLANK($K112)),
    $K112&gt;0,
    OR(ISBLANK('T04.03'!$K112),
        'T04.03'!$K112&lt;=0,
        ISBLANK('T03.05'!$J112),
        'T03.05'!$J112&lt;=0)),
" Warning: If at least one of the forms T03.05,T04.03,T04.04 contains data other than zero,also the other two forms must be completed.",
"")))</f>
        <v/>
      </c>
    </row>
    <row r="113" spans="1:13">
      <c r="A113" s="20"/>
      <c r="B113" s="20"/>
      <c r="C113" s="20"/>
      <c r="D113" s="15"/>
      <c r="E113" s="15"/>
      <c r="F113" s="15"/>
      <c r="G113" s="15"/>
      <c r="H113" s="15"/>
      <c r="I113" s="15"/>
      <c r="J113" s="15"/>
      <c r="K113" s="15"/>
      <c r="M113" s="30" t="str">
        <f>IF(COUNTA(D113:K113)=0,"",_xlfn.CONCAT(,
IF(AND(NOT(ISBLANK($K113)),
    ABS($K113-(($D113+$E113+$G113+$H113+$I113+$J113)-$F113))&gt;=1),
" Error: Position at the end of the period is not equal to: position at the beginning of the period+increase in assets-decrease in assets+exchange rate changes+price changes+other changes+rectifications.",
""),
IF(AND(NOT(ISBLANK($D113)),$D113&lt;0),
" Error: Position at the beginning of the period must be a positive amount.",
""),
IF(AND(NOT(ISBLANK($K113)),$K113&lt;0),
" Error: Position at the end of the period must be a positive amount.",
""),
IF(AND(NOT(ISBLANK($K113)),
    $K113&gt;0,
    OR(ISBLANK('T04.03'!$K113),
        'T04.03'!$K113&lt;=0,
        ISBLANK('T03.05'!$J113),
        'T03.05'!$J113&lt;=0)),
" Warning: If at least one of the forms T03.05,T04.03,T04.04 contains data other than zero,also the other two forms must be completed.",
"")))</f>
        <v/>
      </c>
    </row>
    <row r="114" spans="1:13">
      <c r="A114" s="20"/>
      <c r="B114" s="20"/>
      <c r="C114" s="20"/>
      <c r="D114" s="15"/>
      <c r="E114" s="15"/>
      <c r="F114" s="15"/>
      <c r="G114" s="15"/>
      <c r="H114" s="15"/>
      <c r="I114" s="15"/>
      <c r="J114" s="15"/>
      <c r="K114" s="15"/>
      <c r="M114" s="30" t="str">
        <f>IF(COUNTA(D114:K114)=0,"",_xlfn.CONCAT(,
IF(AND(NOT(ISBLANK($K114)),
    ABS($K114-(($D114+$E114+$G114+$H114+$I114+$J114)-$F114))&gt;=1),
" Error: Position at the end of the period is not equal to: position at the beginning of the period+increase in assets-decrease in assets+exchange rate changes+price changes+other changes+rectifications.",
""),
IF(AND(NOT(ISBLANK($D114)),$D114&lt;0),
" Error: Position at the beginning of the period must be a positive amount.",
""),
IF(AND(NOT(ISBLANK($K114)),$K114&lt;0),
" Error: Position at the end of the period must be a positive amount.",
""),
IF(AND(NOT(ISBLANK($K114)),
    $K114&gt;0,
    OR(ISBLANK('T04.03'!$K114),
        'T04.03'!$K114&lt;=0,
        ISBLANK('T03.05'!$J114),
        'T03.05'!$J114&lt;=0)),
" Warning: If at least one of the forms T03.05,T04.03,T04.04 contains data other than zero,also the other two forms must be completed.",
"")))</f>
        <v/>
      </c>
    </row>
    <row r="115" spans="1:13">
      <c r="A115" s="20"/>
      <c r="B115" s="20"/>
      <c r="C115" s="20"/>
      <c r="D115" s="15"/>
      <c r="E115" s="15"/>
      <c r="F115" s="15"/>
      <c r="G115" s="15"/>
      <c r="H115" s="15"/>
      <c r="I115" s="15"/>
      <c r="J115" s="15"/>
      <c r="K115" s="15"/>
      <c r="M115" s="30" t="str">
        <f>IF(COUNTA(D115:K115)=0,"",_xlfn.CONCAT(,
IF(AND(NOT(ISBLANK($K115)),
    ABS($K115-(($D115+$E115+$G115+$H115+$I115+$J115)-$F115))&gt;=1),
" Error: Position at the end of the period is not equal to: position at the beginning of the period+increase in assets-decrease in assets+exchange rate changes+price changes+other changes+rectifications.",
""),
IF(AND(NOT(ISBLANK($D115)),$D115&lt;0),
" Error: Position at the beginning of the period must be a positive amount.",
""),
IF(AND(NOT(ISBLANK($K115)),$K115&lt;0),
" Error: Position at the end of the period must be a positive amount.",
""),
IF(AND(NOT(ISBLANK($K115)),
    $K115&gt;0,
    OR(ISBLANK('T04.03'!$K115),
        'T04.03'!$K115&lt;=0,
        ISBLANK('T03.05'!$J115),
        'T03.05'!$J115&lt;=0)),
" Warning: If at least one of the forms T03.05,T04.03,T04.04 contains data other than zero,also the other two forms must be completed.",
"")))</f>
        <v/>
      </c>
    </row>
    <row r="116" spans="1:13">
      <c r="A116" s="20"/>
      <c r="B116" s="20"/>
      <c r="C116" s="20"/>
      <c r="D116" s="15"/>
      <c r="E116" s="15"/>
      <c r="F116" s="15"/>
      <c r="G116" s="15"/>
      <c r="H116" s="15"/>
      <c r="I116" s="15"/>
      <c r="J116" s="15"/>
      <c r="K116" s="15"/>
      <c r="M116" s="30" t="str">
        <f>IF(COUNTA(D116:K116)=0,"",_xlfn.CONCAT(,
IF(AND(NOT(ISBLANK($K116)),
    ABS($K116-(($D116+$E116+$G116+$H116+$I116+$J116)-$F116))&gt;=1),
" Error: Position at the end of the period is not equal to: position at the beginning of the period+increase in assets-decrease in assets+exchange rate changes+price changes+other changes+rectifications.",
""),
IF(AND(NOT(ISBLANK($D116)),$D116&lt;0),
" Error: Position at the beginning of the period must be a positive amount.",
""),
IF(AND(NOT(ISBLANK($K116)),$K116&lt;0),
" Error: Position at the end of the period must be a positive amount.",
""),
IF(AND(NOT(ISBLANK($K116)),
    $K116&gt;0,
    OR(ISBLANK('T04.03'!$K116),
        'T04.03'!$K116&lt;=0,
        ISBLANK('T03.05'!$J116),
        'T03.05'!$J116&lt;=0)),
" Warning: If at least one of the forms T03.05,T04.03,T04.04 contains data other than zero,also the other two forms must be completed.",
"")))</f>
        <v/>
      </c>
    </row>
    <row r="117" spans="1:13">
      <c r="A117" s="20"/>
      <c r="B117" s="20"/>
      <c r="C117" s="20"/>
      <c r="D117" s="15"/>
      <c r="E117" s="15"/>
      <c r="F117" s="15"/>
      <c r="G117" s="15"/>
      <c r="H117" s="15"/>
      <c r="I117" s="15"/>
      <c r="J117" s="15"/>
      <c r="K117" s="15"/>
      <c r="M117" s="30" t="str">
        <f>IF(COUNTA(D117:K117)=0,"",_xlfn.CONCAT(,
IF(AND(NOT(ISBLANK($K117)),
    ABS($K117-(($D117+$E117+$G117+$H117+$I117+$J117)-$F117))&gt;=1),
" Error: Position at the end of the period is not equal to: position at the beginning of the period+increase in assets-decrease in assets+exchange rate changes+price changes+other changes+rectifications.",
""),
IF(AND(NOT(ISBLANK($D117)),$D117&lt;0),
" Error: Position at the beginning of the period must be a positive amount.",
""),
IF(AND(NOT(ISBLANK($K117)),$K117&lt;0),
" Error: Position at the end of the period must be a positive amount.",
""),
IF(AND(NOT(ISBLANK($K117)),
    $K117&gt;0,
    OR(ISBLANK('T04.03'!$K117),
        'T04.03'!$K117&lt;=0,
        ISBLANK('T03.05'!$J117),
        'T03.05'!$J117&lt;=0)),
" Warning: If at least one of the forms T03.05,T04.03,T04.04 contains data other than zero,also the other two forms must be completed.",
"")))</f>
        <v/>
      </c>
    </row>
    <row r="118" spans="1:13">
      <c r="A118" s="20"/>
      <c r="B118" s="20"/>
      <c r="C118" s="20"/>
      <c r="D118" s="15"/>
      <c r="E118" s="15"/>
      <c r="F118" s="15"/>
      <c r="G118" s="15"/>
      <c r="H118" s="15"/>
      <c r="I118" s="15"/>
      <c r="J118" s="15"/>
      <c r="K118" s="15"/>
      <c r="M118" s="30" t="str">
        <f>IF(COUNTA(D118:K118)=0,"",_xlfn.CONCAT(,
IF(AND(NOT(ISBLANK($K118)),
    ABS($K118-(($D118+$E118+$G118+$H118+$I118+$J118)-$F118))&gt;=1),
" Error: Position at the end of the period is not equal to: position at the beginning of the period+increase in assets-decrease in assets+exchange rate changes+price changes+other changes+rectifications.",
""),
IF(AND(NOT(ISBLANK($D118)),$D118&lt;0),
" Error: Position at the beginning of the period must be a positive amount.",
""),
IF(AND(NOT(ISBLANK($K118)),$K118&lt;0),
" Error: Position at the end of the period must be a positive amount.",
""),
IF(AND(NOT(ISBLANK($K118)),
    $K118&gt;0,
    OR(ISBLANK('T04.03'!$K118),
        'T04.03'!$K118&lt;=0,
        ISBLANK('T03.05'!$J118),
        'T03.05'!$J118&lt;=0)),
" Warning: If at least one of the forms T03.05,T04.03,T04.04 contains data other than zero,also the other two forms must be completed.",
"")))</f>
        <v/>
      </c>
    </row>
    <row r="119" spans="1:13">
      <c r="A119" s="20"/>
      <c r="B119" s="20"/>
      <c r="C119" s="20"/>
      <c r="D119" s="15"/>
      <c r="E119" s="15"/>
      <c r="F119" s="15"/>
      <c r="G119" s="15"/>
      <c r="H119" s="15"/>
      <c r="I119" s="15"/>
      <c r="J119" s="15"/>
      <c r="K119" s="15"/>
      <c r="M119" s="30" t="str">
        <f>IF(COUNTA(D119:K119)=0,"",_xlfn.CONCAT(,
IF(AND(NOT(ISBLANK($K119)),
    ABS($K119-(($D119+$E119+$G119+$H119+$I119+$J119)-$F119))&gt;=1),
" Error: Position at the end of the period is not equal to: position at the beginning of the period+increase in assets-decrease in assets+exchange rate changes+price changes+other changes+rectifications.",
""),
IF(AND(NOT(ISBLANK($D119)),$D119&lt;0),
" Error: Position at the beginning of the period must be a positive amount.",
""),
IF(AND(NOT(ISBLANK($K119)),$K119&lt;0),
" Error: Position at the end of the period must be a positive amount.",
""),
IF(AND(NOT(ISBLANK($K119)),
    $K119&gt;0,
    OR(ISBLANK('T04.03'!$K119),
        'T04.03'!$K119&lt;=0,
        ISBLANK('T03.05'!$J119),
        'T03.05'!$J119&lt;=0)),
" Warning: If at least one of the forms T03.05,T04.03,T04.04 contains data other than zero,also the other two forms must be completed.",
"")))</f>
        <v/>
      </c>
    </row>
    <row r="120" spans="1:13">
      <c r="A120" s="20"/>
      <c r="B120" s="20"/>
      <c r="C120" s="20"/>
      <c r="D120" s="15"/>
      <c r="E120" s="15"/>
      <c r="F120" s="15"/>
      <c r="G120" s="15"/>
      <c r="H120" s="15"/>
      <c r="I120" s="15"/>
      <c r="J120" s="15"/>
      <c r="K120" s="15"/>
      <c r="M120" s="30" t="str">
        <f>IF(COUNTA(D120:K120)=0,"",_xlfn.CONCAT(,
IF(AND(NOT(ISBLANK($K120)),
    ABS($K120-(($D120+$E120+$G120+$H120+$I120+$J120)-$F120))&gt;=1),
" Error: Position at the end of the period is not equal to: position at the beginning of the period+increase in assets-decrease in assets+exchange rate changes+price changes+other changes+rectifications.",
""),
IF(AND(NOT(ISBLANK($D120)),$D120&lt;0),
" Error: Position at the beginning of the period must be a positive amount.",
""),
IF(AND(NOT(ISBLANK($K120)),$K120&lt;0),
" Error: Position at the end of the period must be a positive amount.",
""),
IF(AND(NOT(ISBLANK($K120)),
    $K120&gt;0,
    OR(ISBLANK('T04.03'!$K120),
        'T04.03'!$K120&lt;=0,
        ISBLANK('T03.05'!$J120),
        'T03.05'!$J120&lt;=0)),
" Warning: If at least one of the forms T03.05,T04.03,T04.04 contains data other than zero,also the other two forms must be completed.",
"")))</f>
        <v/>
      </c>
    </row>
    <row r="121" spans="1:13">
      <c r="A121" s="20"/>
      <c r="B121" s="20"/>
      <c r="C121" s="20"/>
      <c r="D121" s="15"/>
      <c r="E121" s="15"/>
      <c r="F121" s="15"/>
      <c r="G121" s="15"/>
      <c r="H121" s="15"/>
      <c r="I121" s="15"/>
      <c r="J121" s="15"/>
      <c r="K121" s="15"/>
      <c r="M121" s="30" t="str">
        <f>IF(COUNTA(D121:K121)=0,"",_xlfn.CONCAT(,
IF(AND(NOT(ISBLANK($K121)),
    ABS($K121-(($D121+$E121+$G121+$H121+$I121+$J121)-$F121))&gt;=1),
" Error: Position at the end of the period is not equal to: position at the beginning of the period+increase in assets-decrease in assets+exchange rate changes+price changes+other changes+rectifications.",
""),
IF(AND(NOT(ISBLANK($D121)),$D121&lt;0),
" Error: Position at the beginning of the period must be a positive amount.",
""),
IF(AND(NOT(ISBLANK($K121)),$K121&lt;0),
" Error: Position at the end of the period must be a positive amount.",
""),
IF(AND(NOT(ISBLANK($K121)),
    $K121&gt;0,
    OR(ISBLANK('T04.03'!$K121),
        'T04.03'!$K121&lt;=0,
        ISBLANK('T03.05'!$J121),
        'T03.05'!$J121&lt;=0)),
" Warning: If at least one of the forms T03.05,T04.03,T04.04 contains data other than zero,also the other two forms must be completed.",
"")))</f>
        <v/>
      </c>
    </row>
    <row r="122" spans="1:13">
      <c r="A122" s="20"/>
      <c r="B122" s="20"/>
      <c r="C122" s="20"/>
      <c r="D122" s="15"/>
      <c r="E122" s="15"/>
      <c r="F122" s="15"/>
      <c r="G122" s="15"/>
      <c r="H122" s="15"/>
      <c r="I122" s="15"/>
      <c r="J122" s="15"/>
      <c r="K122" s="15"/>
      <c r="M122" s="30" t="str">
        <f>IF(COUNTA(D122:K122)=0,"",_xlfn.CONCAT(,
IF(AND(NOT(ISBLANK($K122)),
    ABS($K122-(($D122+$E122+$G122+$H122+$I122+$J122)-$F122))&gt;=1),
" Error: Position at the end of the period is not equal to: position at the beginning of the period+increase in assets-decrease in assets+exchange rate changes+price changes+other changes+rectifications.",
""),
IF(AND(NOT(ISBLANK($D122)),$D122&lt;0),
" Error: Position at the beginning of the period must be a positive amount.",
""),
IF(AND(NOT(ISBLANK($K122)),$K122&lt;0),
" Error: Position at the end of the period must be a positive amount.",
""),
IF(AND(NOT(ISBLANK($K122)),
    $K122&gt;0,
    OR(ISBLANK('T04.03'!$K122),
        'T04.03'!$K122&lt;=0,
        ISBLANK('T03.05'!$J122),
        'T03.05'!$J122&lt;=0)),
" Warning: If at least one of the forms T03.05,T04.03,T04.04 contains data other than zero,also the other two forms must be completed.",
"")))</f>
        <v/>
      </c>
    </row>
    <row r="123" spans="1:13">
      <c r="A123" s="20"/>
      <c r="B123" s="20"/>
      <c r="C123" s="20"/>
      <c r="D123" s="15"/>
      <c r="E123" s="15"/>
      <c r="F123" s="15"/>
      <c r="G123" s="15"/>
      <c r="H123" s="15"/>
      <c r="I123" s="15"/>
      <c r="J123" s="15"/>
      <c r="K123" s="15"/>
      <c r="M123" s="30" t="str">
        <f>IF(COUNTA(D123:K123)=0,"",_xlfn.CONCAT(,
IF(AND(NOT(ISBLANK($K123)),
    ABS($K123-(($D123+$E123+$G123+$H123+$I123+$J123)-$F123))&gt;=1),
" Error: Position at the end of the period is not equal to: position at the beginning of the period+increase in assets-decrease in assets+exchange rate changes+price changes+other changes+rectifications.",
""),
IF(AND(NOT(ISBLANK($D123)),$D123&lt;0),
" Error: Position at the beginning of the period must be a positive amount.",
""),
IF(AND(NOT(ISBLANK($K123)),$K123&lt;0),
" Error: Position at the end of the period must be a positive amount.",
""),
IF(AND(NOT(ISBLANK($K123)),
    $K123&gt;0,
    OR(ISBLANK('T04.03'!$K123),
        'T04.03'!$K123&lt;=0,
        ISBLANK('T03.05'!$J123),
        'T03.05'!$J123&lt;=0)),
" Warning: If at least one of the forms T03.05,T04.03,T04.04 contains data other than zero,also the other two forms must be completed.",
"")))</f>
        <v/>
      </c>
    </row>
    <row r="124" spans="1:13">
      <c r="A124" s="20"/>
      <c r="B124" s="20"/>
      <c r="C124" s="20"/>
      <c r="D124" s="15"/>
      <c r="E124" s="15"/>
      <c r="F124" s="15"/>
      <c r="G124" s="15"/>
      <c r="H124" s="15"/>
      <c r="I124" s="15"/>
      <c r="J124" s="15"/>
      <c r="K124" s="15"/>
      <c r="M124" s="30" t="str">
        <f>IF(COUNTA(D124:K124)=0,"",_xlfn.CONCAT(,
IF(AND(NOT(ISBLANK($K124)),
    ABS($K124-(($D124+$E124+$G124+$H124+$I124+$J124)-$F124))&gt;=1),
" Error: Position at the end of the period is not equal to: position at the beginning of the period+increase in assets-decrease in assets+exchange rate changes+price changes+other changes+rectifications.",
""),
IF(AND(NOT(ISBLANK($D124)),$D124&lt;0),
" Error: Position at the beginning of the period must be a positive amount.",
""),
IF(AND(NOT(ISBLANK($K124)),$K124&lt;0),
" Error: Position at the end of the period must be a positive amount.",
""),
IF(AND(NOT(ISBLANK($K124)),
    $K124&gt;0,
    OR(ISBLANK('T04.03'!$K124),
        'T04.03'!$K124&lt;=0,
        ISBLANK('T03.05'!$J124),
        'T03.05'!$J124&lt;=0)),
" Warning: If at least one of the forms T03.05,T04.03,T04.04 contains data other than zero,also the other two forms must be completed.",
"")))</f>
        <v/>
      </c>
    </row>
    <row r="125" spans="1:13">
      <c r="A125" s="20"/>
      <c r="B125" s="20"/>
      <c r="C125" s="20"/>
      <c r="D125" s="15"/>
      <c r="E125" s="15"/>
      <c r="F125" s="15"/>
      <c r="G125" s="15"/>
      <c r="H125" s="15"/>
      <c r="I125" s="15"/>
      <c r="J125" s="15"/>
      <c r="K125" s="15"/>
      <c r="M125" s="30" t="str">
        <f>IF(COUNTA(D125:K125)=0,"",_xlfn.CONCAT(,
IF(AND(NOT(ISBLANK($K125)),
    ABS($K125-(($D125+$E125+$G125+$H125+$I125+$J125)-$F125))&gt;=1),
" Error: Position at the end of the period is not equal to: position at the beginning of the period+increase in assets-decrease in assets+exchange rate changes+price changes+other changes+rectifications.",
""),
IF(AND(NOT(ISBLANK($D125)),$D125&lt;0),
" Error: Position at the beginning of the period must be a positive amount.",
""),
IF(AND(NOT(ISBLANK($K125)),$K125&lt;0),
" Error: Position at the end of the period must be a positive amount.",
""),
IF(AND(NOT(ISBLANK($K125)),
    $K125&gt;0,
    OR(ISBLANK('T04.03'!$K125),
        'T04.03'!$K125&lt;=0,
        ISBLANK('T03.05'!$J125),
        'T03.05'!$J125&lt;=0)),
" Warning: If at least one of the forms T03.05,T04.03,T04.04 contains data other than zero,also the other two forms must be completed.",
"")))</f>
        <v/>
      </c>
    </row>
    <row r="126" spans="1:13">
      <c r="A126" s="20"/>
      <c r="B126" s="20"/>
      <c r="C126" s="20"/>
      <c r="D126" s="15"/>
      <c r="E126" s="15"/>
      <c r="F126" s="15"/>
      <c r="G126" s="15"/>
      <c r="H126" s="15"/>
      <c r="I126" s="15"/>
      <c r="J126" s="15"/>
      <c r="K126" s="15"/>
      <c r="M126" s="30" t="str">
        <f>IF(COUNTA(D126:K126)=0,"",_xlfn.CONCAT(,
IF(AND(NOT(ISBLANK($K126)),
    ABS($K126-(($D126+$E126+$G126+$H126+$I126+$J126)-$F126))&gt;=1),
" Error: Position at the end of the period is not equal to: position at the beginning of the period+increase in assets-decrease in assets+exchange rate changes+price changes+other changes+rectifications.",
""),
IF(AND(NOT(ISBLANK($D126)),$D126&lt;0),
" Error: Position at the beginning of the period must be a positive amount.",
""),
IF(AND(NOT(ISBLANK($K126)),$K126&lt;0),
" Error: Position at the end of the period must be a positive amount.",
""),
IF(AND(NOT(ISBLANK($K126)),
    $K126&gt;0,
    OR(ISBLANK('T04.03'!$K126),
        'T04.03'!$K126&lt;=0,
        ISBLANK('T03.05'!$J126),
        'T03.05'!$J126&lt;=0)),
" Warning: If at least one of the forms T03.05,T04.03,T04.04 contains data other than zero,also the other two forms must be completed.",
"")))</f>
        <v/>
      </c>
    </row>
    <row r="127" spans="1:13">
      <c r="A127" s="20"/>
      <c r="B127" s="20"/>
      <c r="C127" s="20"/>
      <c r="D127" s="15"/>
      <c r="E127" s="15"/>
      <c r="F127" s="15"/>
      <c r="G127" s="15"/>
      <c r="H127" s="15"/>
      <c r="I127" s="15"/>
      <c r="J127" s="15"/>
      <c r="K127" s="15"/>
      <c r="M127" s="30" t="str">
        <f>IF(COUNTA(D127:K127)=0,"",_xlfn.CONCAT(,
IF(AND(NOT(ISBLANK($K127)),
    ABS($K127-(($D127+$E127+$G127+$H127+$I127+$J127)-$F127))&gt;=1),
" Error: Position at the end of the period is not equal to: position at the beginning of the period+increase in assets-decrease in assets+exchange rate changes+price changes+other changes+rectifications.",
""),
IF(AND(NOT(ISBLANK($D127)),$D127&lt;0),
" Error: Position at the beginning of the period must be a positive amount.",
""),
IF(AND(NOT(ISBLANK($K127)),$K127&lt;0),
" Error: Position at the end of the period must be a positive amount.",
""),
IF(AND(NOT(ISBLANK($K127)),
    $K127&gt;0,
    OR(ISBLANK('T04.03'!$K127),
        'T04.03'!$K127&lt;=0,
        ISBLANK('T03.05'!$J127),
        'T03.05'!$J127&lt;=0)),
" Warning: If at least one of the forms T03.05,T04.03,T04.04 contains data other than zero,also the other two forms must be completed.",
"")))</f>
        <v/>
      </c>
    </row>
    <row r="128" spans="1:13">
      <c r="A128" s="20"/>
      <c r="B128" s="20"/>
      <c r="C128" s="20"/>
      <c r="D128" s="15"/>
      <c r="E128" s="15"/>
      <c r="F128" s="15"/>
      <c r="G128" s="15"/>
      <c r="H128" s="15"/>
      <c r="I128" s="15"/>
      <c r="J128" s="15"/>
      <c r="K128" s="15"/>
      <c r="M128" s="30" t="str">
        <f>IF(COUNTA(D128:K128)=0,"",_xlfn.CONCAT(,
IF(AND(NOT(ISBLANK($K128)),
    ABS($K128-(($D128+$E128+$G128+$H128+$I128+$J128)-$F128))&gt;=1),
" Error: Position at the end of the period is not equal to: position at the beginning of the period+increase in assets-decrease in assets+exchange rate changes+price changes+other changes+rectifications.",
""),
IF(AND(NOT(ISBLANK($D128)),$D128&lt;0),
" Error: Position at the beginning of the period must be a positive amount.",
""),
IF(AND(NOT(ISBLANK($K128)),$K128&lt;0),
" Error: Position at the end of the period must be a positive amount.",
""),
IF(AND(NOT(ISBLANK($K128)),
    $K128&gt;0,
    OR(ISBLANK('T04.03'!$K128),
        'T04.03'!$K128&lt;=0,
        ISBLANK('T03.05'!$J128),
        'T03.05'!$J128&lt;=0)),
" Warning: If at least one of the forms T03.05,T04.03,T04.04 contains data other than zero,also the other two forms must be completed.",
"")))</f>
        <v/>
      </c>
    </row>
    <row r="129" spans="1:13">
      <c r="A129" s="20"/>
      <c r="B129" s="20"/>
      <c r="C129" s="20"/>
      <c r="D129" s="15"/>
      <c r="E129" s="15"/>
      <c r="F129" s="15"/>
      <c r="G129" s="15"/>
      <c r="H129" s="15"/>
      <c r="I129" s="15"/>
      <c r="J129" s="15"/>
      <c r="K129" s="15"/>
      <c r="M129" s="30" t="str">
        <f>IF(COUNTA(D129:K129)=0,"",_xlfn.CONCAT(,
IF(AND(NOT(ISBLANK($K129)),
    ABS($K129-(($D129+$E129+$G129+$H129+$I129+$J129)-$F129))&gt;=1),
" Error: Position at the end of the period is not equal to: position at the beginning of the period+increase in assets-decrease in assets+exchange rate changes+price changes+other changes+rectifications.",
""),
IF(AND(NOT(ISBLANK($D129)),$D129&lt;0),
" Error: Position at the beginning of the period must be a positive amount.",
""),
IF(AND(NOT(ISBLANK($K129)),$K129&lt;0),
" Error: Position at the end of the period must be a positive amount.",
""),
IF(AND(NOT(ISBLANK($K129)),
    $K129&gt;0,
    OR(ISBLANK('T04.03'!$K129),
        'T04.03'!$K129&lt;=0,
        ISBLANK('T03.05'!$J129),
        'T03.05'!$J129&lt;=0)),
" Warning: If at least one of the forms T03.05,T04.03,T04.04 contains data other than zero,also the other two forms must be completed.",
"")))</f>
        <v/>
      </c>
    </row>
    <row r="130" spans="1:13">
      <c r="A130" s="20"/>
      <c r="B130" s="20"/>
      <c r="C130" s="20"/>
      <c r="D130" s="15"/>
      <c r="E130" s="15"/>
      <c r="F130" s="15"/>
      <c r="G130" s="15"/>
      <c r="H130" s="15"/>
      <c r="I130" s="15"/>
      <c r="J130" s="15"/>
      <c r="K130" s="15"/>
      <c r="M130" s="30" t="str">
        <f>IF(COUNTA(D130:K130)=0,"",_xlfn.CONCAT(,
IF(AND(NOT(ISBLANK($K130)),
    ABS($K130-(($D130+$E130+$G130+$H130+$I130+$J130)-$F130))&gt;=1),
" Error: Position at the end of the period is not equal to: position at the beginning of the period+increase in assets-decrease in assets+exchange rate changes+price changes+other changes+rectifications.",
""),
IF(AND(NOT(ISBLANK($D130)),$D130&lt;0),
" Error: Position at the beginning of the period must be a positive amount.",
""),
IF(AND(NOT(ISBLANK($K130)),$K130&lt;0),
" Error: Position at the end of the period must be a positive amount.",
""),
IF(AND(NOT(ISBLANK($K130)),
    $K130&gt;0,
    OR(ISBLANK('T04.03'!$K130),
        'T04.03'!$K130&lt;=0,
        ISBLANK('T03.05'!$J130),
        'T03.05'!$J130&lt;=0)),
" Warning: If at least one of the forms T03.05,T04.03,T04.04 contains data other than zero,also the other two forms must be completed.",
"")))</f>
        <v/>
      </c>
    </row>
    <row r="131" spans="1:13">
      <c r="A131" s="20"/>
      <c r="B131" s="20"/>
      <c r="C131" s="20"/>
      <c r="D131" s="15"/>
      <c r="E131" s="15"/>
      <c r="F131" s="15"/>
      <c r="G131" s="15"/>
      <c r="H131" s="15"/>
      <c r="I131" s="15"/>
      <c r="J131" s="15"/>
      <c r="K131" s="15"/>
      <c r="M131" s="30" t="str">
        <f>IF(COUNTA(D131:K131)=0,"",_xlfn.CONCAT(,
IF(AND(NOT(ISBLANK($K131)),
    ABS($K131-(($D131+$E131+$G131+$H131+$I131+$J131)-$F131))&gt;=1),
" Error: Position at the end of the period is not equal to: position at the beginning of the period+increase in assets-decrease in assets+exchange rate changes+price changes+other changes+rectifications.",
""),
IF(AND(NOT(ISBLANK($D131)),$D131&lt;0),
" Error: Position at the beginning of the period must be a positive amount.",
""),
IF(AND(NOT(ISBLANK($K131)),$K131&lt;0),
" Error: Position at the end of the period must be a positive amount.",
""),
IF(AND(NOT(ISBLANK($K131)),
    $K131&gt;0,
    OR(ISBLANK('T04.03'!$K131),
        'T04.03'!$K131&lt;=0,
        ISBLANK('T03.05'!$J131),
        'T03.05'!$J131&lt;=0)),
" Warning: If at least one of the forms T03.05,T04.03,T04.04 contains data other than zero,also the other two forms must be completed.",
"")))</f>
        <v/>
      </c>
    </row>
    <row r="132" spans="1:13">
      <c r="A132" s="20"/>
      <c r="B132" s="20"/>
      <c r="C132" s="20"/>
      <c r="D132" s="15"/>
      <c r="E132" s="15"/>
      <c r="F132" s="15"/>
      <c r="G132" s="15"/>
      <c r="H132" s="15"/>
      <c r="I132" s="15"/>
      <c r="J132" s="15"/>
      <c r="K132" s="15"/>
      <c r="M132" s="30" t="str">
        <f>IF(COUNTA(D132:K132)=0,"",_xlfn.CONCAT(,
IF(AND(NOT(ISBLANK($K132)),
    ABS($K132-(($D132+$E132+$G132+$H132+$I132+$J132)-$F132))&gt;=1),
" Error: Position at the end of the period is not equal to: position at the beginning of the period+increase in assets-decrease in assets+exchange rate changes+price changes+other changes+rectifications.",
""),
IF(AND(NOT(ISBLANK($D132)),$D132&lt;0),
" Error: Position at the beginning of the period must be a positive amount.",
""),
IF(AND(NOT(ISBLANK($K132)),$K132&lt;0),
" Error: Position at the end of the period must be a positive amount.",
""),
IF(AND(NOT(ISBLANK($K132)),
    $K132&gt;0,
    OR(ISBLANK('T04.03'!$K132),
        'T04.03'!$K132&lt;=0,
        ISBLANK('T03.05'!$J132),
        'T03.05'!$J132&lt;=0)),
" Warning: If at least one of the forms T03.05,T04.03,T04.04 contains data other than zero,also the other two forms must be completed.",
"")))</f>
        <v/>
      </c>
    </row>
    <row r="133" spans="1:13">
      <c r="A133" s="20"/>
      <c r="B133" s="20"/>
      <c r="C133" s="20"/>
      <c r="D133" s="15"/>
      <c r="E133" s="15"/>
      <c r="F133" s="15"/>
      <c r="G133" s="15"/>
      <c r="H133" s="15"/>
      <c r="I133" s="15"/>
      <c r="J133" s="15"/>
      <c r="K133" s="15"/>
      <c r="M133" s="30" t="str">
        <f>IF(COUNTA(D133:K133)=0,"",_xlfn.CONCAT(,
IF(AND(NOT(ISBLANK($K133)),
    ABS($K133-(($D133+$E133+$G133+$H133+$I133+$J133)-$F133))&gt;=1),
" Error: Position at the end of the period is not equal to: position at the beginning of the period+increase in assets-decrease in assets+exchange rate changes+price changes+other changes+rectifications.",
""),
IF(AND(NOT(ISBLANK($D133)),$D133&lt;0),
" Error: Position at the beginning of the period must be a positive amount.",
""),
IF(AND(NOT(ISBLANK($K133)),$K133&lt;0),
" Error: Position at the end of the period must be a positive amount.",
""),
IF(AND(NOT(ISBLANK($K133)),
    $K133&gt;0,
    OR(ISBLANK('T04.03'!$K133),
        'T04.03'!$K133&lt;=0,
        ISBLANK('T03.05'!$J133),
        'T03.05'!$J133&lt;=0)),
" Warning: If at least one of the forms T03.05,T04.03,T04.04 contains data other than zero,also the other two forms must be completed.",
"")))</f>
        <v/>
      </c>
    </row>
    <row r="134" spans="1:13">
      <c r="A134" s="20"/>
      <c r="B134" s="20"/>
      <c r="C134" s="20"/>
      <c r="D134" s="15"/>
      <c r="E134" s="15"/>
      <c r="F134" s="15"/>
      <c r="G134" s="15"/>
      <c r="H134" s="15"/>
      <c r="I134" s="15"/>
      <c r="J134" s="15"/>
      <c r="K134" s="15"/>
      <c r="M134" s="30" t="str">
        <f>IF(COUNTA(D134:K134)=0,"",_xlfn.CONCAT(,
IF(AND(NOT(ISBLANK($K134)),
    ABS($K134-(($D134+$E134+$G134+$H134+$I134+$J134)-$F134))&gt;=1),
" Error: Position at the end of the period is not equal to: position at the beginning of the period+increase in assets-decrease in assets+exchange rate changes+price changes+other changes+rectifications.",
""),
IF(AND(NOT(ISBLANK($D134)),$D134&lt;0),
" Error: Position at the beginning of the period must be a positive amount.",
""),
IF(AND(NOT(ISBLANK($K134)),$K134&lt;0),
" Error: Position at the end of the period must be a positive amount.",
""),
IF(AND(NOT(ISBLANK($K134)),
    $K134&gt;0,
    OR(ISBLANK('T04.03'!$K134),
        'T04.03'!$K134&lt;=0,
        ISBLANK('T03.05'!$J134),
        'T03.05'!$J134&lt;=0)),
" Warning: If at least one of the forms T03.05,T04.03,T04.04 contains data other than zero,also the other two forms must be completed.",
"")))</f>
        <v/>
      </c>
    </row>
    <row r="135" spans="1:13">
      <c r="A135" s="20"/>
      <c r="B135" s="20"/>
      <c r="C135" s="20"/>
      <c r="D135" s="15"/>
      <c r="E135" s="15"/>
      <c r="F135" s="15"/>
      <c r="G135" s="15"/>
      <c r="H135" s="15"/>
      <c r="I135" s="15"/>
      <c r="J135" s="15"/>
      <c r="K135" s="15"/>
      <c r="M135" s="30" t="str">
        <f>IF(COUNTA(D135:K135)=0,"",_xlfn.CONCAT(,
IF(AND(NOT(ISBLANK($K135)),
    ABS($K135-(($D135+$E135+$G135+$H135+$I135+$J135)-$F135))&gt;=1),
" Error: Position at the end of the period is not equal to: position at the beginning of the period+increase in assets-decrease in assets+exchange rate changes+price changes+other changes+rectifications.",
""),
IF(AND(NOT(ISBLANK($D135)),$D135&lt;0),
" Error: Position at the beginning of the period must be a positive amount.",
""),
IF(AND(NOT(ISBLANK($K135)),$K135&lt;0),
" Error: Position at the end of the period must be a positive amount.",
""),
IF(AND(NOT(ISBLANK($K135)),
    $K135&gt;0,
    OR(ISBLANK('T04.03'!$K135),
        'T04.03'!$K135&lt;=0,
        ISBLANK('T03.05'!$J135),
        'T03.05'!$J135&lt;=0)),
" Warning: If at least one of the forms T03.05,T04.03,T04.04 contains data other than zero,also the other two forms must be completed.",
"")))</f>
        <v/>
      </c>
    </row>
    <row r="136" spans="1:13">
      <c r="A136" s="20"/>
      <c r="B136" s="20"/>
      <c r="C136" s="20"/>
      <c r="D136" s="15"/>
      <c r="E136" s="15"/>
      <c r="F136" s="15"/>
      <c r="G136" s="15"/>
      <c r="H136" s="15"/>
      <c r="I136" s="15"/>
      <c r="J136" s="15"/>
      <c r="K136" s="15"/>
      <c r="M136" s="30" t="str">
        <f>IF(COUNTA(D136:K136)=0,"",_xlfn.CONCAT(,
IF(AND(NOT(ISBLANK($K136)),
    ABS($K136-(($D136+$E136+$G136+$H136+$I136+$J136)-$F136))&gt;=1),
" Error: Position at the end of the period is not equal to: position at the beginning of the period+increase in assets-decrease in assets+exchange rate changes+price changes+other changes+rectifications.",
""),
IF(AND(NOT(ISBLANK($D136)),$D136&lt;0),
" Error: Position at the beginning of the period must be a positive amount.",
""),
IF(AND(NOT(ISBLANK($K136)),$K136&lt;0),
" Error: Position at the end of the period must be a positive amount.",
""),
IF(AND(NOT(ISBLANK($K136)),
    $K136&gt;0,
    OR(ISBLANK('T04.03'!$K136),
        'T04.03'!$K136&lt;=0,
        ISBLANK('T03.05'!$J136),
        'T03.05'!$J136&lt;=0)),
" Warning: If at least one of the forms T03.05,T04.03,T04.04 contains data other than zero,also the other two forms must be completed.",
"")))</f>
        <v/>
      </c>
    </row>
    <row r="137" spans="1:13">
      <c r="A137" s="20"/>
      <c r="B137" s="20"/>
      <c r="C137" s="20"/>
      <c r="D137" s="15"/>
      <c r="E137" s="15"/>
      <c r="F137" s="15"/>
      <c r="G137" s="15"/>
      <c r="H137" s="15"/>
      <c r="I137" s="15"/>
      <c r="J137" s="15"/>
      <c r="K137" s="15"/>
      <c r="M137" s="30" t="str">
        <f>IF(COUNTA(D137:K137)=0,"",_xlfn.CONCAT(,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IF(AND(NOT(ISBLANK($D137)),$D137&lt;0),
" Error: Position at the beginning of the period must be a positive amount.",
""),
IF(AND(NOT(ISBLANK($K137)),$K137&lt;0),
" Error: Position at the end of the period must be a positive amount.",
""),
IF(AND(NOT(ISBLANK($K137)),
    $K137&gt;0,
    OR(ISBLANK('T04.03'!$K137),
        'T04.03'!$K137&lt;=0,
        ISBLANK('T03.05'!$J137),
        'T03.05'!$J137&lt;=0)),
" Warning: If at least one of the forms T03.05,T04.03,T04.04 contains data other than zero,also the other two forms must be completed.",
"")))</f>
        <v/>
      </c>
    </row>
    <row r="138" spans="1:13">
      <c r="A138" s="20"/>
      <c r="B138" s="20"/>
      <c r="C138" s="20"/>
      <c r="D138" s="15"/>
      <c r="E138" s="15"/>
      <c r="F138" s="15"/>
      <c r="G138" s="15"/>
      <c r="H138" s="15"/>
      <c r="I138" s="15"/>
      <c r="J138" s="15"/>
      <c r="K138" s="15"/>
      <c r="M138" s="30" t="str">
        <f>IF(COUNTA(D138:K138)=0,"",_xlfn.CONCAT(,
IF(AND(NOT(ISBLANK($K138)),
    ABS($K138-(($D138+$E138+$G138+$H138+$I138+$J138)-$F138))&gt;=1),
" Error: Position at the end of the period is not equal to: position at the beginning of the period+increase in assets-decrease in assets+exchange rate changes+price changes+other changes+rectifications.",
""),
IF(AND(NOT(ISBLANK($D138)),$D138&lt;0),
" Error: Position at the beginning of the period must be a positive amount.",
""),
IF(AND(NOT(ISBLANK($K138)),$K138&lt;0),
" Error: Position at the end of the period must be a positive amount.",
""),
IF(AND(NOT(ISBLANK($K138)),
    $K138&gt;0,
    OR(ISBLANK('T04.03'!$K138),
        'T04.03'!$K138&lt;=0,
        ISBLANK('T03.05'!$J138),
        'T03.05'!$J138&lt;=0)),
" Warning: If at least one of the forms T03.05,T04.03,T04.04 contains data other than zero,also the other two forms must be completed.",
"")))</f>
        <v/>
      </c>
    </row>
    <row r="139" spans="1:13">
      <c r="A139" s="20"/>
      <c r="B139" s="20"/>
      <c r="C139" s="20"/>
      <c r="D139" s="15"/>
      <c r="E139" s="15"/>
      <c r="F139" s="15"/>
      <c r="G139" s="15"/>
      <c r="H139" s="15"/>
      <c r="I139" s="15"/>
      <c r="J139" s="15"/>
      <c r="K139" s="15"/>
      <c r="M139" s="30" t="str">
        <f>IF(COUNTA(D139:K139)=0,"",_xlfn.CONCAT(,
IF(AND(NOT(ISBLANK($K139)),
    ABS($K139-(($D139+$E139+$G139+$H139+$I139+$J139)-$F139))&gt;=1),
" Error: Position at the end of the period is not equal to: position at the beginning of the period+increase in assets-decrease in assets+exchange rate changes+price changes+other changes+rectifications.",
""),
IF(AND(NOT(ISBLANK($D139)),$D139&lt;0),
" Error: Position at the beginning of the period must be a positive amount.",
""),
IF(AND(NOT(ISBLANK($K139)),$K139&lt;0),
" Error: Position at the end of the period must be a positive amount.",
""),
IF(AND(NOT(ISBLANK($K139)),
    $K139&gt;0,
    OR(ISBLANK('T04.03'!$K139),
        'T04.03'!$K139&lt;=0,
        ISBLANK('T03.05'!$J139),
        'T03.05'!$J139&lt;=0)),
" Warning: If at least one of the forms T03.05,T04.03,T04.04 contains data other than zero,also the other two forms must be completed.",
"")))</f>
        <v/>
      </c>
    </row>
    <row r="140" spans="1:13">
      <c r="A140" s="20"/>
      <c r="B140" s="20"/>
      <c r="C140" s="20"/>
      <c r="D140" s="15"/>
      <c r="E140" s="15"/>
      <c r="F140" s="15"/>
      <c r="G140" s="15"/>
      <c r="H140" s="15"/>
      <c r="I140" s="15"/>
      <c r="J140" s="15"/>
      <c r="K140" s="15"/>
      <c r="M140" s="30" t="str">
        <f>IF(COUNTA(D140:K140)=0,"",_xlfn.CONCAT(,
IF(AND(NOT(ISBLANK($K140)),
    ABS($K140-(($D140+$E140+$G140+$H140+$I140+$J140)-$F140))&gt;=1),
" Error: Position at the end of the period is not equal to: position at the beginning of the period+increase in assets-decrease in assets+exchange rate changes+price changes+other changes+rectifications.",
""),
IF(AND(NOT(ISBLANK($D140)),$D140&lt;0),
" Error: Position at the beginning of the period must be a positive amount.",
""),
IF(AND(NOT(ISBLANK($K140)),$K140&lt;0),
" Error: Position at the end of the period must be a positive amount.",
""),
IF(AND(NOT(ISBLANK($K140)),
    $K140&gt;0,
    OR(ISBLANK('T04.03'!$K140),
        'T04.03'!$K140&lt;=0,
        ISBLANK('T03.05'!$J140),
        'T03.05'!$J140&lt;=0)),
" Warning: If at least one of the forms T03.05,T04.03,T04.04 contains data other than zero,also the other two forms must be completed.",
"")))</f>
        <v/>
      </c>
    </row>
    <row r="141" spans="1:13">
      <c r="A141" s="20"/>
      <c r="B141" s="20"/>
      <c r="C141" s="20"/>
      <c r="D141" s="15"/>
      <c r="E141" s="15"/>
      <c r="F141" s="15"/>
      <c r="G141" s="15"/>
      <c r="H141" s="15"/>
      <c r="I141" s="15"/>
      <c r="J141" s="15"/>
      <c r="K141" s="15"/>
      <c r="M141" s="30" t="str">
        <f>IF(COUNTA(D141:K141)=0,"",_xlfn.CONCAT(,
IF(AND(NOT(ISBLANK($K141)),
    ABS($K141-(($D141+$E141+$G141+$H141+$I141+$J141)-$F141))&gt;=1),
" Error: Position at the end of the period is not equal to: position at the beginning of the period+increase in assets-decrease in assets+exchange rate changes+price changes+other changes+rectifications.",
""),
IF(AND(NOT(ISBLANK($D141)),$D141&lt;0),
" Error: Position at the beginning of the period must be a positive amount.",
""),
IF(AND(NOT(ISBLANK($K141)),$K141&lt;0),
" Error: Position at the end of the period must be a positive amount.",
""),
IF(AND(NOT(ISBLANK($K141)),
    $K141&gt;0,
    OR(ISBLANK('T04.03'!$K141),
        'T04.03'!$K141&lt;=0,
        ISBLANK('T03.05'!$J141),
        'T03.05'!$J141&lt;=0)),
" Warning: If at least one of the forms T03.05,T04.03,T04.04 contains data other than zero,also the other two forms must be completed.",
"")))</f>
        <v/>
      </c>
    </row>
    <row r="142" spans="1:13">
      <c r="A142" s="20"/>
      <c r="B142" s="20"/>
      <c r="C142" s="20"/>
      <c r="D142" s="15"/>
      <c r="E142" s="15"/>
      <c r="F142" s="15"/>
      <c r="G142" s="15"/>
      <c r="H142" s="15"/>
      <c r="I142" s="15"/>
      <c r="J142" s="15"/>
      <c r="K142" s="15"/>
      <c r="M142" s="30" t="str">
        <f>IF(COUNTA(D142:K142)=0,"",_xlfn.CONCAT(,
IF(AND(NOT(ISBLANK($K142)),
    ABS($K142-(($D142+$E142+$G142+$H142+$I142+$J142)-$F142))&gt;=1),
" Error: Position at the end of the period is not equal to: position at the beginning of the period+increase in assets-decrease in assets+exchange rate changes+price changes+other changes+rectifications.",
""),
IF(AND(NOT(ISBLANK($D142)),$D142&lt;0),
" Error: Position at the beginning of the period must be a positive amount.",
""),
IF(AND(NOT(ISBLANK($K142)),$K142&lt;0),
" Error: Position at the end of the period must be a positive amount.",
""),
IF(AND(NOT(ISBLANK($K142)),
    $K142&gt;0,
    OR(ISBLANK('T04.03'!$K142),
        'T04.03'!$K142&lt;=0,
        ISBLANK('T03.05'!$J142),
        'T03.05'!$J142&lt;=0)),
" Warning: If at least one of the forms T03.05,T04.03,T04.04 contains data other than zero,also the other two forms must be completed.",
"")))</f>
        <v/>
      </c>
    </row>
    <row r="143" spans="1:13">
      <c r="A143" s="20"/>
      <c r="B143" s="20"/>
      <c r="C143" s="20"/>
      <c r="D143" s="15"/>
      <c r="E143" s="15"/>
      <c r="F143" s="15"/>
      <c r="G143" s="15"/>
      <c r="H143" s="15"/>
      <c r="I143" s="15"/>
      <c r="J143" s="15"/>
      <c r="K143" s="15"/>
      <c r="M143" s="30" t="str">
        <f>IF(COUNTA(D143:K143)=0,"",_xlfn.CONCAT(,
IF(AND(NOT(ISBLANK($K143)),
    ABS($K143-(($D143+$E143+$G143+$H143+$I143+$J143)-$F143))&gt;=1),
" Error: Position at the end of the period is not equal to: position at the beginning of the period+increase in assets-decrease in assets+exchange rate changes+price changes+other changes+rectifications.",
""),
IF(AND(NOT(ISBLANK($D143)),$D143&lt;0),
" Error: Position at the beginning of the period must be a positive amount.",
""),
IF(AND(NOT(ISBLANK($K143)),$K143&lt;0),
" Error: Position at the end of the period must be a positive amount.",
""),
IF(AND(NOT(ISBLANK($K143)),
    $K143&gt;0,
    OR(ISBLANK('T04.03'!$K143),
        'T04.03'!$K143&lt;=0,
        ISBLANK('T03.05'!$J143),
        'T03.05'!$J143&lt;=0)),
" Warning: If at least one of the forms T03.05,T04.03,T04.04 contains data other than zero,also the other two forms must be completed.",
"")))</f>
        <v/>
      </c>
    </row>
    <row r="144" spans="1:13">
      <c r="A144" s="20"/>
      <c r="B144" s="20"/>
      <c r="C144" s="20"/>
      <c r="D144" s="15"/>
      <c r="E144" s="15"/>
      <c r="F144" s="15"/>
      <c r="G144" s="15"/>
      <c r="H144" s="15"/>
      <c r="I144" s="15"/>
      <c r="J144" s="15"/>
      <c r="K144" s="15"/>
      <c r="M144" s="30" t="str">
        <f>IF(COUNTA(D144:K144)=0,"",_xlfn.CONCAT(,
IF(AND(NOT(ISBLANK($K144)),
    ABS($K144-(($D144+$E144+$G144+$H144+$I144+$J144)-$F144))&gt;=1),
" Error: Position at the end of the period is not equal to: position at the beginning of the period+increase in assets-decrease in assets+exchange rate changes+price changes+other changes+rectifications.",
""),
IF(AND(NOT(ISBLANK($D144)),$D144&lt;0),
" Error: Position at the beginning of the period must be a positive amount.",
""),
IF(AND(NOT(ISBLANK($K144)),$K144&lt;0),
" Error: Position at the end of the period must be a positive amount.",
""),
IF(AND(NOT(ISBLANK($K144)),
    $K144&gt;0,
    OR(ISBLANK('T04.03'!$K144),
        'T04.03'!$K144&lt;=0,
        ISBLANK('T03.05'!$J144),
        'T03.05'!$J144&lt;=0)),
" Warning: If at least one of the forms T03.05,T04.03,T04.04 contains data other than zero,also the other two forms must be completed.",
"")))</f>
        <v/>
      </c>
    </row>
    <row r="145" spans="1:13">
      <c r="A145" s="20"/>
      <c r="B145" s="20"/>
      <c r="C145" s="20"/>
      <c r="D145" s="15"/>
      <c r="E145" s="15"/>
      <c r="F145" s="15"/>
      <c r="G145" s="15"/>
      <c r="H145" s="15"/>
      <c r="I145" s="15"/>
      <c r="J145" s="15"/>
      <c r="K145" s="15"/>
      <c r="M145" s="30" t="str">
        <f>IF(COUNTA(D145:K145)=0,"",_xlfn.CONCAT(,
IF(AND(NOT(ISBLANK($K145)),
    ABS($K145-(($D145+$E145+$G145+$H145+$I145+$J145)-$F145))&gt;=1),
" Error: Position at the end of the period is not equal to: position at the beginning of the period+increase in assets-decrease in assets+exchange rate changes+price changes+other changes+rectifications.",
""),
IF(AND(NOT(ISBLANK($D145)),$D145&lt;0),
" Error: Position at the beginning of the period must be a positive amount.",
""),
IF(AND(NOT(ISBLANK($K145)),$K145&lt;0),
" Error: Position at the end of the period must be a positive amount.",
""),
IF(AND(NOT(ISBLANK($K145)),
    $K145&gt;0,
    OR(ISBLANK('T04.03'!$K145),
        'T04.03'!$K145&lt;=0,
        ISBLANK('T03.05'!$J145),
        'T03.05'!$J145&lt;=0)),
" Warning: If at least one of the forms T03.05,T04.03,T04.04 contains data other than zero,also the other two forms must be completed.",
"")))</f>
        <v/>
      </c>
    </row>
    <row r="146" spans="1:13">
      <c r="A146" s="20"/>
      <c r="B146" s="20"/>
      <c r="C146" s="20"/>
      <c r="D146" s="15"/>
      <c r="E146" s="15"/>
      <c r="F146" s="15"/>
      <c r="G146" s="15"/>
      <c r="H146" s="15"/>
      <c r="I146" s="15"/>
      <c r="J146" s="15"/>
      <c r="K146" s="15"/>
      <c r="M146" s="30" t="str">
        <f>IF(COUNTA(D146:K146)=0,"",_xlfn.CONCAT(,
IF(AND(NOT(ISBLANK($K146)),
    ABS($K146-(($D146+$E146+$G146+$H146+$I146+$J146)-$F146))&gt;=1),
" Error: Position at the end of the period is not equal to: position at the beginning of the period+increase in assets-decrease in assets+exchange rate changes+price changes+other changes+rectifications.",
""),
IF(AND(NOT(ISBLANK($D146)),$D146&lt;0),
" Error: Position at the beginning of the period must be a positive amount.",
""),
IF(AND(NOT(ISBLANK($K146)),$K146&lt;0),
" Error: Position at the end of the period must be a positive amount.",
""),
IF(AND(NOT(ISBLANK($K146)),
    $K146&gt;0,
    OR(ISBLANK('T04.03'!$K146),
        'T04.03'!$K146&lt;=0,
        ISBLANK('T03.05'!$J146),
        'T03.05'!$J146&lt;=0)),
" Warning: If at least one of the forms T03.05,T04.03,T04.04 contains data other than zero,also the other two forms must be completed.",
"")))</f>
        <v/>
      </c>
    </row>
    <row r="147" spans="1:13">
      <c r="A147" s="20"/>
      <c r="B147" s="20"/>
      <c r="C147" s="20"/>
      <c r="D147" s="15"/>
      <c r="E147" s="15"/>
      <c r="F147" s="15"/>
      <c r="G147" s="15"/>
      <c r="H147" s="15"/>
      <c r="I147" s="15"/>
      <c r="J147" s="15"/>
      <c r="K147" s="15"/>
      <c r="M147" s="30" t="str">
        <f>IF(COUNTA(D147:K147)=0,"",_xlfn.CONCAT(,
IF(AND(NOT(ISBLANK($K147)),
    ABS($K147-(($D147+$E147+$G147+$H147+$I147+$J147)-$F147))&gt;=1),
" Error: Position at the end of the period is not equal to: position at the beginning of the period+increase in assets-decrease in assets+exchange rate changes+price changes+other changes+rectifications.",
""),
IF(AND(NOT(ISBLANK($D147)),$D147&lt;0),
" Error: Position at the beginning of the period must be a positive amount.",
""),
IF(AND(NOT(ISBLANK($K147)),$K147&lt;0),
" Error: Position at the end of the period must be a positive amount.",
""),
IF(AND(NOT(ISBLANK($K147)),
    $K147&gt;0,
    OR(ISBLANK('T04.03'!$K147),
        'T04.03'!$K147&lt;=0,
        ISBLANK('T03.05'!$J147),
        'T03.05'!$J147&lt;=0)),
" Warning: If at least one of the forms T03.05,T04.03,T04.04 contains data other than zero,also the other two forms must be completed.",
"")))</f>
        <v/>
      </c>
    </row>
    <row r="148" spans="1:13">
      <c r="A148" s="20"/>
      <c r="B148" s="20"/>
      <c r="C148" s="20"/>
      <c r="D148" s="15"/>
      <c r="E148" s="15"/>
      <c r="F148" s="15"/>
      <c r="G148" s="15"/>
      <c r="H148" s="15"/>
      <c r="I148" s="15"/>
      <c r="J148" s="15"/>
      <c r="K148" s="15"/>
      <c r="M148" s="30" t="str">
        <f>IF(COUNTA(D148:K148)=0,"",_xlfn.CONCAT(,
IF(AND(NOT(ISBLANK($K148)),
    ABS($K148-(($D148+$E148+$G148+$H148+$I148+$J148)-$F148))&gt;=1),
" Error: Position at the end of the period is not equal to: position at the beginning of the period+increase in assets-decrease in assets+exchange rate changes+price changes+other changes+rectifications.",
""),
IF(AND(NOT(ISBLANK($D148)),$D148&lt;0),
" Error: Position at the beginning of the period must be a positive amount.",
""),
IF(AND(NOT(ISBLANK($K148)),$K148&lt;0),
" Error: Position at the end of the period must be a positive amount.",
""),
IF(AND(NOT(ISBLANK($K148)),
    $K148&gt;0,
    OR(ISBLANK('T04.03'!$K148),
        'T04.03'!$K148&lt;=0,
        ISBLANK('T03.05'!$J148),
        'T03.05'!$J148&lt;=0)),
" Warning: If at least one of the forms T03.05,T04.03,T04.04 contains data other than zero,also the other two forms must be completed.",
"")))</f>
        <v/>
      </c>
    </row>
    <row r="149" spans="1:13">
      <c r="A149" s="20"/>
      <c r="B149" s="20"/>
      <c r="C149" s="20"/>
      <c r="D149" s="15"/>
      <c r="E149" s="15"/>
      <c r="F149" s="15"/>
      <c r="G149" s="15"/>
      <c r="H149" s="15"/>
      <c r="I149" s="15"/>
      <c r="J149" s="15"/>
      <c r="K149" s="15"/>
      <c r="M149" s="30" t="str">
        <f>IF(COUNTA(D149:K149)=0,"",_xlfn.CONCAT(,
IF(AND(NOT(ISBLANK($K149)),
    ABS($K149-(($D149+$E149+$G149+$H149+$I149+$J149)-$F149))&gt;=1),
" Error: Position at the end of the period is not equal to: position at the beginning of the period+increase in assets-decrease in assets+exchange rate changes+price changes+other changes+rectifications.",
""),
IF(AND(NOT(ISBLANK($D149)),$D149&lt;0),
" Error: Position at the beginning of the period must be a positive amount.",
""),
IF(AND(NOT(ISBLANK($K149)),$K149&lt;0),
" Error: Position at the end of the period must be a positive amount.",
""),
IF(AND(NOT(ISBLANK($K149)),
    $K149&gt;0,
    OR(ISBLANK('T04.03'!$K149),
        'T04.03'!$K149&lt;=0,
        ISBLANK('T03.05'!$J149),
        'T03.05'!$J149&lt;=0)),
" Warning: If at least one of the forms T03.05,T04.03,T04.04 contains data other than zero,also the other two forms must be completed.",
"")))</f>
        <v/>
      </c>
    </row>
    <row r="150" spans="1:13">
      <c r="A150" s="20"/>
      <c r="B150" s="20"/>
      <c r="C150" s="20"/>
      <c r="D150" s="15"/>
      <c r="E150" s="15"/>
      <c r="F150" s="15"/>
      <c r="G150" s="15"/>
      <c r="H150" s="15"/>
      <c r="I150" s="15"/>
      <c r="J150" s="15"/>
      <c r="K150" s="15"/>
      <c r="M150" s="30" t="str">
        <f>IF(COUNTA(D150:K150)=0,"",_xlfn.CONCAT(,
IF(AND(NOT(ISBLANK($K150)),
    ABS($K150-(($D150+$E150+$G150+$H150+$I150+$J150)-$F150))&gt;=1),
" Error: Position at the end of the period is not equal to: position at the beginning of the period+increase in assets-decrease in assets+exchange rate changes+price changes+other changes+rectifications.",
""),
IF(AND(NOT(ISBLANK($D150)),$D150&lt;0),
" Error: Position at the beginning of the period must be a positive amount.",
""),
IF(AND(NOT(ISBLANK($K150)),$K150&lt;0),
" Error: Position at the end of the period must be a positive amount.",
""),
IF(AND(NOT(ISBLANK($K150)),
    $K150&gt;0,
    OR(ISBLANK('T04.03'!$K150),
        'T04.03'!$K150&lt;=0,
        ISBLANK('T03.05'!$J150),
        'T03.05'!$J150&lt;=0)),
" Warning: If at least one of the forms T03.05,T04.03,T04.04 contains data other than zero,also the other two forms must be completed.",
"")))</f>
        <v/>
      </c>
    </row>
    <row r="151" spans="1:13">
      <c r="A151" s="20"/>
      <c r="B151" s="20"/>
      <c r="C151" s="20"/>
      <c r="D151" s="15"/>
      <c r="E151" s="15"/>
      <c r="F151" s="15"/>
      <c r="G151" s="15"/>
      <c r="H151" s="15"/>
      <c r="I151" s="15"/>
      <c r="J151" s="15"/>
      <c r="K151" s="15"/>
      <c r="M151" s="30" t="str">
        <f>IF(COUNTA(D151:K151)=0,"",_xlfn.CONCAT(,
IF(AND(NOT(ISBLANK($K151)),
    ABS($K151-(($D151+$E151+$G151+$H151+$I151+$J151)-$F151))&gt;=1),
" Error: Position at the end of the period is not equal to: position at the beginning of the period+increase in assets-decrease in assets+exchange rate changes+price changes+other changes+rectifications.",
""),
IF(AND(NOT(ISBLANK($D151)),$D151&lt;0),
" Error: Position at the beginning of the period must be a positive amount.",
""),
IF(AND(NOT(ISBLANK($K151)),$K151&lt;0),
" Error: Position at the end of the period must be a positive amount.",
""),
IF(AND(NOT(ISBLANK($K151)),
    $K151&gt;0,
    OR(ISBLANK('T04.03'!$K151),
        'T04.03'!$K151&lt;=0,
        ISBLANK('T03.05'!$J151),
        'T03.05'!$J151&lt;=0)),
" Warning: If at least one of the forms T03.05,T04.03,T04.04 contains data other than zero,also the other two forms must be completed.",
"")))</f>
        <v/>
      </c>
    </row>
    <row r="152" spans="1:13">
      <c r="A152" s="20"/>
      <c r="B152" s="20"/>
      <c r="C152" s="20"/>
      <c r="D152" s="15"/>
      <c r="E152" s="15"/>
      <c r="F152" s="15"/>
      <c r="G152" s="15"/>
      <c r="H152" s="15"/>
      <c r="I152" s="15"/>
      <c r="J152" s="15"/>
      <c r="K152" s="15"/>
      <c r="M152" s="30" t="str">
        <f>IF(COUNTA(D152:K152)=0,"",_xlfn.CONCAT(,
IF(AND(NOT(ISBLANK($K152)),
    ABS($K152-(($D152+$E152+$G152+$H152+$I152+$J152)-$F152))&gt;=1),
" Error: Position at the end of the period is not equal to: position at the beginning of the period+increase in assets-decrease in assets+exchange rate changes+price changes+other changes+rectifications.",
""),
IF(AND(NOT(ISBLANK($D152)),$D152&lt;0),
" Error: Position at the beginning of the period must be a positive amount.",
""),
IF(AND(NOT(ISBLANK($K152)),$K152&lt;0),
" Error: Position at the end of the period must be a positive amount.",
""),
IF(AND(NOT(ISBLANK($K152)),
    $K152&gt;0,
    OR(ISBLANK('T04.03'!$K152),
        'T04.03'!$K152&lt;=0,
        ISBLANK('T03.05'!$J152),
        'T03.05'!$J152&lt;=0)),
" Warning: If at least one of the forms T03.05,T04.03,T04.04 contains data other than zero,also the other two forms must be completed.",
"")))</f>
        <v/>
      </c>
    </row>
    <row r="153" spans="1:13">
      <c r="A153" s="20"/>
      <c r="B153" s="20"/>
      <c r="C153" s="20"/>
      <c r="D153" s="15"/>
      <c r="E153" s="15"/>
      <c r="F153" s="15"/>
      <c r="G153" s="15"/>
      <c r="H153" s="15"/>
      <c r="I153" s="15"/>
      <c r="J153" s="15"/>
      <c r="K153" s="15"/>
      <c r="M153" s="30" t="str">
        <f>IF(COUNTA(D153:K153)=0,"",_xlfn.CONCAT(,
IF(AND(NOT(ISBLANK($K153)),
    ABS($K153-(($D153+$E153+$G153+$H153+$I153+$J153)-$F153))&gt;=1),
" Error: Position at the end of the period is not equal to: position at the beginning of the period+increase in assets-decrease in assets+exchange rate changes+price changes+other changes+rectifications.",
""),
IF(AND(NOT(ISBLANK($D153)),$D153&lt;0),
" Error: Position at the beginning of the period must be a positive amount.",
""),
IF(AND(NOT(ISBLANK($K153)),$K153&lt;0),
" Error: Position at the end of the period must be a positive amount.",
""),
IF(AND(NOT(ISBLANK($K153)),
    $K153&gt;0,
    OR(ISBLANK('T04.03'!$K153),
        'T04.03'!$K153&lt;=0,
        ISBLANK('T03.05'!$J153),
        'T03.05'!$J153&lt;=0)),
" Warning: If at least one of the forms T03.05,T04.03,T04.04 contains data other than zero,also the other two forms must be completed.",
"")))</f>
        <v/>
      </c>
    </row>
    <row r="154" spans="1:13">
      <c r="A154" s="20"/>
      <c r="B154" s="20"/>
      <c r="C154" s="20"/>
      <c r="D154" s="15"/>
      <c r="E154" s="15"/>
      <c r="F154" s="15"/>
      <c r="G154" s="15"/>
      <c r="H154" s="15"/>
      <c r="I154" s="15"/>
      <c r="J154" s="15"/>
      <c r="K154" s="15"/>
      <c r="M154" s="30" t="str">
        <f>IF(COUNTA(D154:K154)=0,"",_xlfn.CONCAT(,
IF(AND(NOT(ISBLANK($K154)),
    ABS($K154-(($D154+$E154+$G154+$H154+$I154+$J154)-$F154))&gt;=1),
" Error: Position at the end of the period is not equal to: position at the beginning of the period+increase in assets-decrease in assets+exchange rate changes+price changes+other changes+rectifications.",
""),
IF(AND(NOT(ISBLANK($D154)),$D154&lt;0),
" Error: Position at the beginning of the period must be a positive amount.",
""),
IF(AND(NOT(ISBLANK($K154)),$K154&lt;0),
" Error: Position at the end of the period must be a positive amount.",
""),
IF(AND(NOT(ISBLANK($K154)),
    $K154&gt;0,
    OR(ISBLANK('T04.03'!$K154),
        'T04.03'!$K154&lt;=0,
        ISBLANK('T03.05'!$J154),
        'T03.05'!$J154&lt;=0)),
" Warning: If at least one of the forms T03.05,T04.03,T04.04 contains data other than zero,also the other two forms must be completed.",
"")))</f>
        <v/>
      </c>
    </row>
    <row r="155" spans="1:13">
      <c r="A155" s="20"/>
      <c r="B155" s="20"/>
      <c r="C155" s="20"/>
      <c r="D155" s="15"/>
      <c r="E155" s="15"/>
      <c r="F155" s="15"/>
      <c r="G155" s="15"/>
      <c r="H155" s="15"/>
      <c r="I155" s="15"/>
      <c r="J155" s="15"/>
      <c r="K155" s="15"/>
      <c r="M155" s="30" t="str">
        <f>IF(COUNTA(D155:K155)=0,"",_xlfn.CONCAT(,
IF(AND(NOT(ISBLANK($K155)),
    ABS($K155-(($D155+$E155+$G155+$H155+$I155+$J155)-$F155))&gt;=1),
" Error: Position at the end of the period is not equal to: position at the beginning of the period+increase in assets-decrease in assets+exchange rate changes+price changes+other changes+rectifications.",
""),
IF(AND(NOT(ISBLANK($D155)),$D155&lt;0),
" Error: Position at the beginning of the period must be a positive amount.",
""),
IF(AND(NOT(ISBLANK($K155)),$K155&lt;0),
" Error: Position at the end of the period must be a positive amount.",
""),
IF(AND(NOT(ISBLANK($K155)),
    $K155&gt;0,
    OR(ISBLANK('T04.03'!$K155),
        'T04.03'!$K155&lt;=0,
        ISBLANK('T03.05'!$J155),
        'T03.05'!$J155&lt;=0)),
" Warning: If at least one of the forms T03.05,T04.03,T04.04 contains data other than zero,also the other two forms must be completed.",
"")))</f>
        <v/>
      </c>
    </row>
    <row r="156" spans="1:13">
      <c r="A156" s="20"/>
      <c r="B156" s="20"/>
      <c r="C156" s="20"/>
      <c r="D156" s="15"/>
      <c r="E156" s="15"/>
      <c r="F156" s="15"/>
      <c r="G156" s="15"/>
      <c r="H156" s="15"/>
      <c r="I156" s="15"/>
      <c r="J156" s="15"/>
      <c r="K156" s="15"/>
      <c r="M156" s="30" t="str">
        <f>IF(COUNTA(D156:K156)=0,"",_xlfn.CONCAT(,
IF(AND(NOT(ISBLANK($K156)),
    ABS($K156-(($D156+$E156+$G156+$H156+$I156+$J156)-$F156))&gt;=1),
" Error: Position at the end of the period is not equal to: position at the beginning of the period+increase in assets-decrease in assets+exchange rate changes+price changes+other changes+rectifications.",
""),
IF(AND(NOT(ISBLANK($D156)),$D156&lt;0),
" Error: Position at the beginning of the period must be a positive amount.",
""),
IF(AND(NOT(ISBLANK($K156)),$K156&lt;0),
" Error: Position at the end of the period must be a positive amount.",
""),
IF(AND(NOT(ISBLANK($K156)),
    $K156&gt;0,
    OR(ISBLANK('T04.03'!$K156),
        'T04.03'!$K156&lt;=0,
        ISBLANK('T03.05'!$J156),
        'T03.05'!$J156&lt;=0)),
" Warning: If at least one of the forms T03.05,T04.03,T04.04 contains data other than zero,also the other two forms must be completed.",
"")))</f>
        <v/>
      </c>
    </row>
    <row r="157" spans="1:13">
      <c r="A157" s="20"/>
      <c r="B157" s="20"/>
      <c r="C157" s="20"/>
      <c r="D157" s="15"/>
      <c r="E157" s="15"/>
      <c r="F157" s="15"/>
      <c r="G157" s="15"/>
      <c r="H157" s="15"/>
      <c r="I157" s="15"/>
      <c r="J157" s="15"/>
      <c r="K157" s="15"/>
      <c r="M157" s="30" t="str">
        <f>IF(COUNTA(D157:K157)=0,"",_xlfn.CONCAT(,
IF(AND(NOT(ISBLANK($K157)),
    ABS($K157-(($D157+$E157+$G157+$H157+$I157+$J157)-$F157))&gt;=1),
" Error: Position at the end of the period is not equal to: position at the beginning of the period+increase in assets-decrease in assets+exchange rate changes+price changes+other changes+rectifications.",
""),
IF(AND(NOT(ISBLANK($D157)),$D157&lt;0),
" Error: Position at the beginning of the period must be a positive amount.",
""),
IF(AND(NOT(ISBLANK($K157)),$K157&lt;0),
" Error: Position at the end of the period must be a positive amount.",
""),
IF(AND(NOT(ISBLANK($K157)),
    $K157&gt;0,
    OR(ISBLANK('T04.03'!$K157),
        'T04.03'!$K157&lt;=0,
        ISBLANK('T03.05'!$J157),
        'T03.05'!$J157&lt;=0)),
" Warning: If at least one of the forms T03.05,T04.03,T04.04 contains data other than zero,also the other two forms must be completed.",
"")))</f>
        <v/>
      </c>
    </row>
    <row r="158" spans="1:13">
      <c r="A158" s="20"/>
      <c r="B158" s="20"/>
      <c r="C158" s="20"/>
      <c r="D158" s="15"/>
      <c r="E158" s="15"/>
      <c r="F158" s="15"/>
      <c r="G158" s="15"/>
      <c r="H158" s="15"/>
      <c r="I158" s="15"/>
      <c r="J158" s="15"/>
      <c r="K158" s="15"/>
      <c r="M158" s="30" t="str">
        <f>IF(COUNTA(D158:K158)=0,"",_xlfn.CONCAT(,
IF(AND(NOT(ISBLANK($K158)),
    ABS($K158-(($D158+$E158+$G158+$H158+$I158+$J158)-$F158))&gt;=1),
" Error: Position at the end of the period is not equal to: position at the beginning of the period+increase in assets-decrease in assets+exchange rate changes+price changes+other changes+rectifications.",
""),
IF(AND(NOT(ISBLANK($D158)),$D158&lt;0),
" Error: Position at the beginning of the period must be a positive amount.",
""),
IF(AND(NOT(ISBLANK($K158)),$K158&lt;0),
" Error: Position at the end of the period must be a positive amount.",
""),
IF(AND(NOT(ISBLANK($K158)),
    $K158&gt;0,
    OR(ISBLANK('T04.03'!$K158),
        'T04.03'!$K158&lt;=0,
        ISBLANK('T03.05'!$J158),
        'T03.05'!$J158&lt;=0)),
" Warning: If at least one of the forms T03.05,T04.03,T04.04 contains data other than zero,also the other two forms must be completed.",
"")))</f>
        <v/>
      </c>
    </row>
    <row r="159" spans="1:13">
      <c r="A159" s="20"/>
      <c r="B159" s="20"/>
      <c r="C159" s="20"/>
      <c r="D159" s="15"/>
      <c r="E159" s="15"/>
      <c r="F159" s="15"/>
      <c r="G159" s="15"/>
      <c r="H159" s="15"/>
      <c r="I159" s="15"/>
      <c r="J159" s="15"/>
      <c r="K159" s="15"/>
      <c r="M159" s="30" t="str">
        <f>IF(COUNTA(D159:K159)=0,"",_xlfn.CONCAT(,
IF(AND(NOT(ISBLANK($K159)),
    ABS($K159-(($D159+$E159+$G159+$H159+$I159+$J159)-$F159))&gt;=1),
" Error: Position at the end of the period is not equal to: position at the beginning of the period+increase in assets-decrease in assets+exchange rate changes+price changes+other changes+rectifications.",
""),
IF(AND(NOT(ISBLANK($D159)),$D159&lt;0),
" Error: Position at the beginning of the period must be a positive amount.",
""),
IF(AND(NOT(ISBLANK($K159)),$K159&lt;0),
" Error: Position at the end of the period must be a positive amount.",
""),
IF(AND(NOT(ISBLANK($K159)),
    $K159&gt;0,
    OR(ISBLANK('T04.03'!$K159),
        'T04.03'!$K159&lt;=0,
        ISBLANK('T03.05'!$J159),
        'T03.05'!$J159&lt;=0)),
" Warning: If at least one of the forms T03.05,T04.03,T04.04 contains data other than zero,also the other two forms must be completed.",
"")))</f>
        <v/>
      </c>
    </row>
    <row r="160" spans="1:13">
      <c r="A160" s="20"/>
      <c r="B160" s="20"/>
      <c r="C160" s="20"/>
      <c r="D160" s="15"/>
      <c r="E160" s="15"/>
      <c r="F160" s="15"/>
      <c r="G160" s="15"/>
      <c r="H160" s="15"/>
      <c r="I160" s="15"/>
      <c r="J160" s="15"/>
      <c r="K160" s="15"/>
      <c r="M160" s="30" t="str">
        <f>IF(COUNTA(D160:K160)=0,"",_xlfn.CONCAT(,
IF(AND(NOT(ISBLANK($K160)),
    ABS($K160-(($D160+$E160+$G160+$H160+$I160+$J160)-$F160))&gt;=1),
" Error: Position at the end of the period is not equal to: position at the beginning of the period+increase in assets-decrease in assets+exchange rate changes+price changes+other changes+rectifications.",
""),
IF(AND(NOT(ISBLANK($D160)),$D160&lt;0),
" Error: Position at the beginning of the period must be a positive amount.",
""),
IF(AND(NOT(ISBLANK($K160)),$K160&lt;0),
" Error: Position at the end of the period must be a positive amount.",
""),
IF(AND(NOT(ISBLANK($K160)),
    $K160&gt;0,
    OR(ISBLANK('T04.03'!$K160),
        'T04.03'!$K160&lt;=0,
        ISBLANK('T03.05'!$J160),
        'T03.05'!$J160&lt;=0)),
" Warning: If at least one of the forms T03.05,T04.03,T04.04 contains data other than zero,also the other two forms must be completed.",
"")))</f>
        <v/>
      </c>
    </row>
    <row r="161" spans="1:13">
      <c r="A161" s="20"/>
      <c r="B161" s="20"/>
      <c r="C161" s="20"/>
      <c r="D161" s="15"/>
      <c r="E161" s="15"/>
      <c r="F161" s="15"/>
      <c r="G161" s="15"/>
      <c r="H161" s="15"/>
      <c r="I161" s="15"/>
      <c r="J161" s="15"/>
      <c r="K161" s="15"/>
      <c r="M161" s="30" t="str">
        <f>IF(COUNTA(D161:K161)=0,"",_xlfn.CONCAT(,
IF(AND(NOT(ISBLANK($K161)),
    ABS($K161-(($D161+$E161+$G161+$H161+$I161+$J161)-$F161))&gt;=1),
" Error: Position at the end of the period is not equal to: position at the beginning of the period+increase in assets-decrease in assets+exchange rate changes+price changes+other changes+rectifications.",
""),
IF(AND(NOT(ISBLANK($D161)),$D161&lt;0),
" Error: Position at the beginning of the period must be a positive amount.",
""),
IF(AND(NOT(ISBLANK($K161)),$K161&lt;0),
" Error: Position at the end of the period must be a positive amount.",
""),
IF(AND(NOT(ISBLANK($K161)),
    $K161&gt;0,
    OR(ISBLANK('T04.03'!$K161),
        'T04.03'!$K161&lt;=0,
        ISBLANK('T03.05'!$J161),
        'T03.05'!$J161&lt;=0)),
" Warning: If at least one of the forms T03.05,T04.03,T04.04 contains data other than zero,also the other two forms must be completed.",
"")))</f>
        <v/>
      </c>
    </row>
    <row r="162" spans="1:13">
      <c r="A162" s="20"/>
      <c r="B162" s="20"/>
      <c r="C162" s="20"/>
      <c r="D162" s="15"/>
      <c r="E162" s="15"/>
      <c r="F162" s="15"/>
      <c r="G162" s="15"/>
      <c r="H162" s="15"/>
      <c r="I162" s="15"/>
      <c r="J162" s="15"/>
      <c r="K162" s="15"/>
      <c r="M162" s="30" t="str">
        <f>IF(COUNTA(D162:K162)=0,"",_xlfn.CONCAT(,
IF(AND(NOT(ISBLANK($K162)),
    ABS($K162-(($D162+$E162+$G162+$H162+$I162+$J162)-$F162))&gt;=1),
" Error: Position at the end of the period is not equal to: position at the beginning of the period+increase in assets-decrease in assets+exchange rate changes+price changes+other changes+rectifications.",
""),
IF(AND(NOT(ISBLANK($D162)),$D162&lt;0),
" Error: Position at the beginning of the period must be a positive amount.",
""),
IF(AND(NOT(ISBLANK($K162)),$K162&lt;0),
" Error: Position at the end of the period must be a positive amount.",
""),
IF(AND(NOT(ISBLANK($K162)),
    $K162&gt;0,
    OR(ISBLANK('T04.03'!$K162),
        'T04.03'!$K162&lt;=0,
        ISBLANK('T03.05'!$J162),
        'T03.05'!$J162&lt;=0)),
" Warning: If at least one of the forms T03.05,T04.03,T04.04 contains data other than zero,also the other two forms must be completed.",
"")))</f>
        <v/>
      </c>
    </row>
    <row r="163" spans="1:13">
      <c r="A163" s="20"/>
      <c r="B163" s="20"/>
      <c r="C163" s="20"/>
      <c r="D163" s="15"/>
      <c r="E163" s="15"/>
      <c r="F163" s="15"/>
      <c r="G163" s="15"/>
      <c r="H163" s="15"/>
      <c r="I163" s="15"/>
      <c r="J163" s="15"/>
      <c r="K163" s="15"/>
      <c r="M163" s="30" t="str">
        <f>IF(COUNTA(D163:K163)=0,"",_xlfn.CONCAT(,
IF(AND(NOT(ISBLANK($K163)),
    ABS($K163-(($D163+$E163+$G163+$H163+$I163+$J163)-$F163))&gt;=1),
" Error: Position at the end of the period is not equal to: position at the beginning of the period+increase in assets-decrease in assets+exchange rate changes+price changes+other changes+rectifications.",
""),
IF(AND(NOT(ISBLANK($D163)),$D163&lt;0),
" Error: Position at the beginning of the period must be a positive amount.",
""),
IF(AND(NOT(ISBLANK($K163)),$K163&lt;0),
" Error: Position at the end of the period must be a positive amount.",
""),
IF(AND(NOT(ISBLANK($K163)),
    $K163&gt;0,
    OR(ISBLANK('T04.03'!$K163),
        'T04.03'!$K163&lt;=0,
        ISBLANK('T03.05'!$J163),
        'T03.05'!$J163&lt;=0)),
" Warning: If at least one of the forms T03.05,T04.03,T04.04 contains data other than zero,also the other two forms must be completed.",
"")))</f>
        <v/>
      </c>
    </row>
    <row r="164" spans="1:13">
      <c r="A164" s="20"/>
      <c r="B164" s="20"/>
      <c r="C164" s="20"/>
      <c r="D164" s="15"/>
      <c r="E164" s="15"/>
      <c r="F164" s="15"/>
      <c r="G164" s="15"/>
      <c r="H164" s="15"/>
      <c r="I164" s="15"/>
      <c r="J164" s="15"/>
      <c r="K164" s="15"/>
      <c r="M164" s="30" t="str">
        <f>IF(COUNTA(D164:K164)=0,"",_xlfn.CONCAT(,
IF(AND(NOT(ISBLANK($K164)),
    ABS($K164-(($D164+$E164+$G164+$H164+$I164+$J164)-$F164))&gt;=1),
" Error: Position at the end of the period is not equal to: position at the beginning of the period+increase in assets-decrease in assets+exchange rate changes+price changes+other changes+rectifications.",
""),
IF(AND(NOT(ISBLANK($D164)),$D164&lt;0),
" Error: Position at the beginning of the period must be a positive amount.",
""),
IF(AND(NOT(ISBLANK($K164)),$K164&lt;0),
" Error: Position at the end of the period must be a positive amount.",
""),
IF(AND(NOT(ISBLANK($K164)),
    $K164&gt;0,
    OR(ISBLANK('T04.03'!$K164),
        'T04.03'!$K164&lt;=0,
        ISBLANK('T03.05'!$J164),
        'T03.05'!$J164&lt;=0)),
" Warning: If at least one of the forms T03.05,T04.03,T04.04 contains data other than zero,also the other two forms must be completed.",
"")))</f>
        <v/>
      </c>
    </row>
    <row r="165" spans="1:13">
      <c r="A165" s="20"/>
      <c r="B165" s="20"/>
      <c r="C165" s="20"/>
      <c r="D165" s="15"/>
      <c r="E165" s="15"/>
      <c r="F165" s="15"/>
      <c r="G165" s="15"/>
      <c r="H165" s="15"/>
      <c r="I165" s="15"/>
      <c r="J165" s="15"/>
      <c r="K165" s="15"/>
      <c r="M165" s="30" t="str">
        <f>IF(COUNTA(D165:K165)=0,"",_xlfn.CONCAT(,
IF(AND(NOT(ISBLANK($K165)),
    ABS($K165-(($D165+$E165+$G165+$H165+$I165+$J165)-$F165))&gt;=1),
" Error: Position at the end of the period is not equal to: position at the beginning of the period+increase in assets-decrease in assets+exchange rate changes+price changes+other changes+rectifications.",
""),
IF(AND(NOT(ISBLANK($D165)),$D165&lt;0),
" Error: Position at the beginning of the period must be a positive amount.",
""),
IF(AND(NOT(ISBLANK($K165)),$K165&lt;0),
" Error: Position at the end of the period must be a positive amount.",
""),
IF(AND(NOT(ISBLANK($K165)),
    $K165&gt;0,
    OR(ISBLANK('T04.03'!$K165),
        'T04.03'!$K165&lt;=0,
        ISBLANK('T03.05'!$J165),
        'T03.05'!$J165&lt;=0)),
" Warning: If at least one of the forms T03.05,T04.03,T04.04 contains data other than zero,also the other two forms must be completed.",
"")))</f>
        <v/>
      </c>
    </row>
    <row r="166" spans="1:13">
      <c r="A166" s="20"/>
      <c r="B166" s="20"/>
      <c r="C166" s="20"/>
      <c r="D166" s="15"/>
      <c r="E166" s="15"/>
      <c r="F166" s="15"/>
      <c r="G166" s="15"/>
      <c r="H166" s="15"/>
      <c r="I166" s="15"/>
      <c r="J166" s="15"/>
      <c r="K166" s="15"/>
      <c r="M166" s="30" t="str">
        <f>IF(COUNTA(D166:K166)=0,"",_xlfn.CONCAT(,
IF(AND(NOT(ISBLANK($K166)),
    ABS($K166-(($D166+$E166+$G166+$H166+$I166+$J166)-$F166))&gt;=1),
" Error: Position at the end of the period is not equal to: position at the beginning of the period+increase in assets-decrease in assets+exchange rate changes+price changes+other changes+rectifications.",
""),
IF(AND(NOT(ISBLANK($D166)),$D166&lt;0),
" Error: Position at the beginning of the period must be a positive amount.",
""),
IF(AND(NOT(ISBLANK($K166)),$K166&lt;0),
" Error: Position at the end of the period must be a positive amount.",
""),
IF(AND(NOT(ISBLANK($K166)),
    $K166&gt;0,
    OR(ISBLANK('T04.03'!$K166),
        'T04.03'!$K166&lt;=0,
        ISBLANK('T03.05'!$J166),
        'T03.05'!$J166&lt;=0)),
" Warning: If at least one of the forms T03.05,T04.03,T04.04 contains data other than zero,also the other two forms must be completed.",
"")))</f>
        <v/>
      </c>
    </row>
    <row r="167" spans="1:13">
      <c r="A167" s="20"/>
      <c r="B167" s="20"/>
      <c r="C167" s="20"/>
      <c r="D167" s="15"/>
      <c r="E167" s="15"/>
      <c r="F167" s="15"/>
      <c r="G167" s="15"/>
      <c r="H167" s="15"/>
      <c r="I167" s="15"/>
      <c r="J167" s="15"/>
      <c r="K167" s="15"/>
      <c r="M167" s="30" t="str">
        <f>IF(COUNTA(D167:K167)=0,"",_xlfn.CONCAT(,
IF(AND(NOT(ISBLANK($K167)),
    ABS($K167-(($D167+$E167+$G167+$H167+$I167+$J167)-$F167))&gt;=1),
" Error: Position at the end of the period is not equal to: position at the beginning of the period+increase in assets-decrease in assets+exchange rate changes+price changes+other changes+rectifications.",
""),
IF(AND(NOT(ISBLANK($D167)),$D167&lt;0),
" Error: Position at the beginning of the period must be a positive amount.",
""),
IF(AND(NOT(ISBLANK($K167)),$K167&lt;0),
" Error: Position at the end of the period must be a positive amount.",
""),
IF(AND(NOT(ISBLANK($K167)),
    $K167&gt;0,
    OR(ISBLANK('T04.03'!$K167),
        'T04.03'!$K167&lt;=0,
        ISBLANK('T03.05'!$J167),
        'T03.05'!$J167&lt;=0)),
" Warning: If at least one of the forms T03.05,T04.03,T04.04 contains data other than zero,also the other two forms must be completed.",
"")))</f>
        <v/>
      </c>
    </row>
    <row r="168" spans="1:13">
      <c r="A168" s="20"/>
      <c r="B168" s="20"/>
      <c r="C168" s="20"/>
      <c r="D168" s="15"/>
      <c r="E168" s="15"/>
      <c r="F168" s="15"/>
      <c r="G168" s="15"/>
      <c r="H168" s="15"/>
      <c r="I168" s="15"/>
      <c r="J168" s="15"/>
      <c r="K168" s="15"/>
      <c r="M168" s="30" t="str">
        <f>IF(COUNTA(D168:K168)=0,"",_xlfn.CONCAT(,
IF(AND(NOT(ISBLANK($K168)),
    ABS($K168-(($D168+$E168+$G168+$H168+$I168+$J168)-$F168))&gt;=1),
" Error: Position at the end of the period is not equal to: position at the beginning of the period+increase in assets-decrease in assets+exchange rate changes+price changes+other changes+rectifications.",
""),
IF(AND(NOT(ISBLANK($D168)),$D168&lt;0),
" Error: Position at the beginning of the period must be a positive amount.",
""),
IF(AND(NOT(ISBLANK($K168)),$K168&lt;0),
" Error: Position at the end of the period must be a positive amount.",
""),
IF(AND(NOT(ISBLANK($K168)),
    $K168&gt;0,
    OR(ISBLANK('T04.03'!$K168),
        'T04.03'!$K168&lt;=0,
        ISBLANK('T03.05'!$J168),
        'T03.05'!$J168&lt;=0)),
" Warning: If at least one of the forms T03.05,T04.03,T04.04 contains data other than zero,also the other two forms must be completed.",
"")))</f>
        <v/>
      </c>
    </row>
    <row r="169" spans="1:13">
      <c r="A169" s="20"/>
      <c r="B169" s="20"/>
      <c r="C169" s="20"/>
      <c r="D169" s="15"/>
      <c r="E169" s="15"/>
      <c r="F169" s="15"/>
      <c r="G169" s="15"/>
      <c r="H169" s="15"/>
      <c r="I169" s="15"/>
      <c r="J169" s="15"/>
      <c r="K169" s="15"/>
      <c r="M169" s="30" t="str">
        <f>IF(COUNTA(D169:K169)=0,"",_xlfn.CONCAT(,
IF(AND(NOT(ISBLANK($K169)),
    ABS($K169-(($D169+$E169+$G169+$H169+$I169+$J169)-$F169))&gt;=1),
" Error: Position at the end of the period is not equal to: position at the beginning of the period+increase in assets-decrease in assets+exchange rate changes+price changes+other changes+rectifications.",
""),
IF(AND(NOT(ISBLANK($D169)),$D169&lt;0),
" Error: Position at the beginning of the period must be a positive amount.",
""),
IF(AND(NOT(ISBLANK($K169)),$K169&lt;0),
" Error: Position at the end of the period must be a positive amount.",
""),
IF(AND(NOT(ISBLANK($K169)),
    $K169&gt;0,
    OR(ISBLANK('T04.03'!$K169),
        'T04.03'!$K169&lt;=0,
        ISBLANK('T03.05'!$J169),
        'T03.05'!$J169&lt;=0)),
" Warning: If at least one of the forms T03.05,T04.03,T04.04 contains data other than zero,also the other two forms must be completed.",
"")))</f>
        <v/>
      </c>
    </row>
    <row r="170" spans="1:13">
      <c r="A170" s="20"/>
      <c r="B170" s="20"/>
      <c r="C170" s="20"/>
      <c r="D170" s="15"/>
      <c r="E170" s="15"/>
      <c r="F170" s="15"/>
      <c r="G170" s="15"/>
      <c r="H170" s="15"/>
      <c r="I170" s="15"/>
      <c r="J170" s="15"/>
      <c r="K170" s="15"/>
      <c r="M170" s="30" t="str">
        <f>IF(COUNTA(D170:K170)=0,"",_xlfn.CONCAT(,
IF(AND(NOT(ISBLANK($K170)),
    ABS($K170-(($D170+$E170+$G170+$H170+$I170+$J170)-$F170))&gt;=1),
" Error: Position at the end of the period is not equal to: position at the beginning of the period+increase in assets-decrease in assets+exchange rate changes+price changes+other changes+rectifications.",
""),
IF(AND(NOT(ISBLANK($D170)),$D170&lt;0),
" Error: Position at the beginning of the period must be a positive amount.",
""),
IF(AND(NOT(ISBLANK($K170)),$K170&lt;0),
" Error: Position at the end of the period must be a positive amount.",
""),
IF(AND(NOT(ISBLANK($K170)),
    $K170&gt;0,
    OR(ISBLANK('T04.03'!$K170),
        'T04.03'!$K170&lt;=0,
        ISBLANK('T03.05'!$J170),
        'T03.05'!$J170&lt;=0)),
" Warning: If at least one of the forms T03.05,T04.03,T04.04 contains data other than zero,also the other two forms must be completed.",
"")))</f>
        <v/>
      </c>
    </row>
    <row r="171" spans="1:13">
      <c r="A171" s="20"/>
      <c r="B171" s="20"/>
      <c r="C171" s="20"/>
      <c r="D171" s="15"/>
      <c r="E171" s="15"/>
      <c r="F171" s="15"/>
      <c r="G171" s="15"/>
      <c r="H171" s="15"/>
      <c r="I171" s="15"/>
      <c r="J171" s="15"/>
      <c r="K171" s="15"/>
      <c r="M171" s="30" t="str">
        <f>IF(COUNTA(D171:K171)=0,"",_xlfn.CONCAT(,
IF(AND(NOT(ISBLANK($K171)),
    ABS($K171-(($D171+$E171+$G171+$H171+$I171+$J171)-$F171))&gt;=1),
" Error: Position at the end of the period is not equal to: position at the beginning of the period+increase in assets-decrease in assets+exchange rate changes+price changes+other changes+rectifications.",
""),
IF(AND(NOT(ISBLANK($D171)),$D171&lt;0),
" Error: Position at the beginning of the period must be a positive amount.",
""),
IF(AND(NOT(ISBLANK($K171)),$K171&lt;0),
" Error: Position at the end of the period must be a positive amount.",
""),
IF(AND(NOT(ISBLANK($K171)),
    $K171&gt;0,
    OR(ISBLANK('T04.03'!$K171),
        'T04.03'!$K171&lt;=0,
        ISBLANK('T03.05'!$J171),
        'T03.05'!$J171&lt;=0)),
" Warning: If at least one of the forms T03.05,T04.03,T04.04 contains data other than zero,also the other two forms must be completed.",
"")))</f>
        <v/>
      </c>
    </row>
    <row r="172" spans="1:13">
      <c r="A172" s="20"/>
      <c r="B172" s="20"/>
      <c r="C172" s="20"/>
      <c r="D172" s="15"/>
      <c r="E172" s="15"/>
      <c r="F172" s="15"/>
      <c r="G172" s="15"/>
      <c r="H172" s="15"/>
      <c r="I172" s="15"/>
      <c r="J172" s="15"/>
      <c r="K172" s="15"/>
      <c r="M172" s="30" t="str">
        <f>IF(COUNTA(D172:K172)=0,"",_xlfn.CONCAT(,
IF(AND(NOT(ISBLANK($K172)),
    ABS($K172-(($D172+$E172+$G172+$H172+$I172+$J172)-$F172))&gt;=1),
" Error: Position at the end of the period is not equal to: position at the beginning of the period+increase in assets-decrease in assets+exchange rate changes+price changes+other changes+rectifications.",
""),
IF(AND(NOT(ISBLANK($D172)),$D172&lt;0),
" Error: Position at the beginning of the period must be a positive amount.",
""),
IF(AND(NOT(ISBLANK($K172)),$K172&lt;0),
" Error: Position at the end of the period must be a positive amount.",
""),
IF(AND(NOT(ISBLANK($K172)),
    $K172&gt;0,
    OR(ISBLANK('T04.03'!$K172),
        'T04.03'!$K172&lt;=0,
        ISBLANK('T03.05'!$J172),
        'T03.05'!$J172&lt;=0)),
" Warning: If at least one of the forms T03.05,T04.03,T04.04 contains data other than zero,also the other two forms must be completed.",
"")))</f>
        <v/>
      </c>
    </row>
    <row r="173" spans="1:13">
      <c r="A173" s="20"/>
      <c r="B173" s="20"/>
      <c r="C173" s="20"/>
      <c r="D173" s="15"/>
      <c r="E173" s="15"/>
      <c r="F173" s="15"/>
      <c r="G173" s="15"/>
      <c r="H173" s="15"/>
      <c r="I173" s="15"/>
      <c r="J173" s="15"/>
      <c r="K173" s="15"/>
      <c r="M173" s="30" t="str">
        <f>IF(COUNTA(D173:K173)=0,"",_xlfn.CONCAT(,
IF(AND(NOT(ISBLANK($K173)),
    ABS($K173-(($D173+$E173+$G173+$H173+$I173+$J173)-$F173))&gt;=1),
" Error: Position at the end of the period is not equal to: position at the beginning of the period+increase in assets-decrease in assets+exchange rate changes+price changes+other changes+rectifications.",
""),
IF(AND(NOT(ISBLANK($D173)),$D173&lt;0),
" Error: Position at the beginning of the period must be a positive amount.",
""),
IF(AND(NOT(ISBLANK($K173)),$K173&lt;0),
" Error: Position at the end of the period must be a positive amount.",
""),
IF(AND(NOT(ISBLANK($K173)),
    $K173&gt;0,
    OR(ISBLANK('T04.03'!$K173),
        'T04.03'!$K173&lt;=0,
        ISBLANK('T03.05'!$J173),
        'T03.05'!$J173&lt;=0)),
" Warning: If at least one of the forms T03.05,T04.03,T04.04 contains data other than zero,also the other two forms must be completed.",
"")))</f>
        <v/>
      </c>
    </row>
    <row r="174" spans="1:13">
      <c r="A174" s="20"/>
      <c r="B174" s="20"/>
      <c r="C174" s="20"/>
      <c r="D174" s="15"/>
      <c r="E174" s="15"/>
      <c r="F174" s="15"/>
      <c r="G174" s="15"/>
      <c r="H174" s="15"/>
      <c r="I174" s="15"/>
      <c r="J174" s="15"/>
      <c r="K174" s="15"/>
      <c r="M174" s="30" t="str">
        <f>IF(COUNTA(D174:K174)=0,"",_xlfn.CONCAT(,
IF(AND(NOT(ISBLANK($K174)),
    ABS($K174-(($D174+$E174+$G174+$H174+$I174+$J174)-$F174))&gt;=1),
" Error: Position at the end of the period is not equal to: position at the beginning of the period+increase in assets-decrease in assets+exchange rate changes+price changes+other changes+rectifications.",
""),
IF(AND(NOT(ISBLANK($D174)),$D174&lt;0),
" Error: Position at the beginning of the period must be a positive amount.",
""),
IF(AND(NOT(ISBLANK($K174)),$K174&lt;0),
" Error: Position at the end of the period must be a positive amount.",
""),
IF(AND(NOT(ISBLANK($K174)),
    $K174&gt;0,
    OR(ISBLANK('T04.03'!$K174),
        'T04.03'!$K174&lt;=0,
        ISBLANK('T03.05'!$J174),
        'T03.05'!$J174&lt;=0)),
" Warning: If at least one of the forms T03.05,T04.03,T04.04 contains data other than zero,also the other two forms must be completed.",
"")))</f>
        <v/>
      </c>
    </row>
    <row r="175" spans="1:13">
      <c r="A175" s="20"/>
      <c r="B175" s="20"/>
      <c r="C175" s="20"/>
      <c r="D175" s="15"/>
      <c r="E175" s="15"/>
      <c r="F175" s="15"/>
      <c r="G175" s="15"/>
      <c r="H175" s="15"/>
      <c r="I175" s="15"/>
      <c r="J175" s="15"/>
      <c r="K175" s="15"/>
      <c r="M175" s="30" t="str">
        <f>IF(COUNTA(D175:K175)=0,"",_xlfn.CONCAT(,
IF(AND(NOT(ISBLANK($K175)),
    ABS($K175-(($D175+$E175+$G175+$H175+$I175+$J175)-$F175))&gt;=1),
" Error: Position at the end of the period is not equal to: position at the beginning of the period+increase in assets-decrease in assets+exchange rate changes+price changes+other changes+rectifications.",
""),
IF(AND(NOT(ISBLANK($D175)),$D175&lt;0),
" Error: Position at the beginning of the period must be a positive amount.",
""),
IF(AND(NOT(ISBLANK($K175)),$K175&lt;0),
" Error: Position at the end of the period must be a positive amount.",
""),
IF(AND(NOT(ISBLANK($K175)),
    $K175&gt;0,
    OR(ISBLANK('T04.03'!$K175),
        'T04.03'!$K175&lt;=0,
        ISBLANK('T03.05'!$J175),
        'T03.05'!$J175&lt;=0)),
" Warning: If at least one of the forms T03.05,T04.03,T04.04 contains data other than zero,also the other two forms must be completed.",
"")))</f>
        <v/>
      </c>
    </row>
    <row r="176" spans="1:13">
      <c r="A176" s="20"/>
      <c r="B176" s="20"/>
      <c r="C176" s="20"/>
      <c r="D176" s="15"/>
      <c r="E176" s="15"/>
      <c r="F176" s="15"/>
      <c r="G176" s="15"/>
      <c r="H176" s="15"/>
      <c r="I176" s="15"/>
      <c r="J176" s="15"/>
      <c r="K176" s="15"/>
      <c r="M176" s="30" t="str">
        <f>IF(COUNTA(D176:K176)=0,"",_xlfn.CONCAT(,
IF(AND(NOT(ISBLANK($K176)),
    ABS($K176-(($D176+$E176+$G176+$H176+$I176+$J176)-$F176))&gt;=1),
" Error: Position at the end of the period is not equal to: position at the beginning of the period+increase in assets-decrease in assets+exchange rate changes+price changes+other changes+rectifications.",
""),
IF(AND(NOT(ISBLANK($D176)),$D176&lt;0),
" Error: Position at the beginning of the period must be a positive amount.",
""),
IF(AND(NOT(ISBLANK($K176)),$K176&lt;0),
" Error: Position at the end of the period must be a positive amount.",
""),
IF(AND(NOT(ISBLANK($K176)),
    $K176&gt;0,
    OR(ISBLANK('T04.03'!$K176),
        'T04.03'!$K176&lt;=0,
        ISBLANK('T03.05'!$J176),
        'T03.05'!$J176&lt;=0)),
" Warning: If at least one of the forms T03.05,T04.03,T04.04 contains data other than zero,also the other two forms must be completed.",
"")))</f>
        <v/>
      </c>
    </row>
    <row r="177" spans="1:13">
      <c r="A177" s="20"/>
      <c r="B177" s="20"/>
      <c r="C177" s="20"/>
      <c r="D177" s="15"/>
      <c r="E177" s="15"/>
      <c r="F177" s="15"/>
      <c r="G177" s="15"/>
      <c r="H177" s="15"/>
      <c r="I177" s="15"/>
      <c r="J177" s="15"/>
      <c r="K177" s="15"/>
      <c r="M177" s="30" t="str">
        <f>IF(COUNTA(D177:K177)=0,"",_xlfn.CONCAT(,
IF(AND(NOT(ISBLANK($K177)),
    ABS($K177-(($D177+$E177+$G177+$H177+$I177+$J177)-$F177))&gt;=1),
" Error: Position at the end of the period is not equal to: position at the beginning of the period+increase in assets-decrease in assets+exchange rate changes+price changes+other changes+rectifications.",
""),
IF(AND(NOT(ISBLANK($D177)),$D177&lt;0),
" Error: Position at the beginning of the period must be a positive amount.",
""),
IF(AND(NOT(ISBLANK($K177)),$K177&lt;0),
" Error: Position at the end of the period must be a positive amount.",
""),
IF(AND(NOT(ISBLANK($K177)),
    $K177&gt;0,
    OR(ISBLANK('T04.03'!$K177),
        'T04.03'!$K177&lt;=0,
        ISBLANK('T03.05'!$J177),
        'T03.05'!$J177&lt;=0)),
" Warning: If at least one of the forms T03.05,T04.03,T04.04 contains data other than zero,also the other two forms must be completed.",
"")))</f>
        <v/>
      </c>
    </row>
    <row r="178" spans="1:13">
      <c r="A178" s="20"/>
      <c r="B178" s="20"/>
      <c r="C178" s="20"/>
      <c r="D178" s="15"/>
      <c r="E178" s="15"/>
      <c r="F178" s="15"/>
      <c r="G178" s="15"/>
      <c r="H178" s="15"/>
      <c r="I178" s="15"/>
      <c r="J178" s="15"/>
      <c r="K178" s="15"/>
      <c r="M178" s="30" t="str">
        <f>IF(COUNTA(D178:K178)=0,"",_xlfn.CONCAT(,
IF(AND(NOT(ISBLANK($K178)),
    ABS($K178-(($D178+$E178+$G178+$H178+$I178+$J178)-$F178))&gt;=1),
" Error: Position at the end of the period is not equal to: position at the beginning of the period+increase in assets-decrease in assets+exchange rate changes+price changes+other changes+rectifications.",
""),
IF(AND(NOT(ISBLANK($D178)),$D178&lt;0),
" Error: Position at the beginning of the period must be a positive amount.",
""),
IF(AND(NOT(ISBLANK($K178)),$K178&lt;0),
" Error: Position at the end of the period must be a positive amount.",
""),
IF(AND(NOT(ISBLANK($K178)),
    $K178&gt;0,
    OR(ISBLANK('T04.03'!$K178),
        'T04.03'!$K178&lt;=0,
        ISBLANK('T03.05'!$J178),
        'T03.05'!$J178&lt;=0)),
" Warning: If at least one of the forms T03.05,T04.03,T04.04 contains data other than zero,also the other two forms must be completed.",
"")))</f>
        <v/>
      </c>
    </row>
    <row r="179" spans="1:13">
      <c r="A179" s="20"/>
      <c r="B179" s="20"/>
      <c r="C179" s="20"/>
      <c r="D179" s="15"/>
      <c r="E179" s="15"/>
      <c r="F179" s="15"/>
      <c r="G179" s="15"/>
      <c r="H179" s="15"/>
      <c r="I179" s="15"/>
      <c r="J179" s="15"/>
      <c r="K179" s="15"/>
      <c r="M179" s="30" t="str">
        <f>IF(COUNTA(D179:K179)=0,"",_xlfn.CONCAT(,
IF(AND(NOT(ISBLANK($K179)),
    ABS($K179-(($D179+$E179+$G179+$H179+$I179+$J179)-$F179))&gt;=1),
" Error: Position at the end of the period is not equal to: position at the beginning of the period+increase in assets-decrease in assets+exchange rate changes+price changes+other changes+rectifications.",
""),
IF(AND(NOT(ISBLANK($D179)),$D179&lt;0),
" Error: Position at the beginning of the period must be a positive amount.",
""),
IF(AND(NOT(ISBLANK($K179)),$K179&lt;0),
" Error: Position at the end of the period must be a positive amount.",
""),
IF(AND(NOT(ISBLANK($K179)),
    $K179&gt;0,
    OR(ISBLANK('T04.03'!$K179),
        'T04.03'!$K179&lt;=0,
        ISBLANK('T03.05'!$J179),
        'T03.05'!$J179&lt;=0)),
" Warning: If at least one of the forms T03.05,T04.03,T04.04 contains data other than zero,also the other two forms must be completed.",
"")))</f>
        <v/>
      </c>
    </row>
    <row r="180" spans="1:13">
      <c r="A180" s="20"/>
      <c r="B180" s="20"/>
      <c r="C180" s="20"/>
      <c r="D180" s="15"/>
      <c r="E180" s="15"/>
      <c r="F180" s="15"/>
      <c r="G180" s="15"/>
      <c r="H180" s="15"/>
      <c r="I180" s="15"/>
      <c r="J180" s="15"/>
      <c r="K180" s="15"/>
      <c r="M180" s="30" t="str">
        <f>IF(COUNTA(D180:K180)=0,"",_xlfn.CONCAT(,
IF(AND(NOT(ISBLANK($K180)),
    ABS($K180-(($D180+$E180+$G180+$H180+$I180+$J180)-$F180))&gt;=1),
" Error: Position at the end of the period is not equal to: position at the beginning of the period+increase in assets-decrease in assets+exchange rate changes+price changes+other changes+rectifications.",
""),
IF(AND(NOT(ISBLANK($D180)),$D180&lt;0),
" Error: Position at the beginning of the period must be a positive amount.",
""),
IF(AND(NOT(ISBLANK($K180)),$K180&lt;0),
" Error: Position at the end of the period must be a positive amount.",
""),
IF(AND(NOT(ISBLANK($K180)),
    $K180&gt;0,
    OR(ISBLANK('T04.03'!$K180),
        'T04.03'!$K180&lt;=0,
        ISBLANK('T03.05'!$J180),
        'T03.05'!$J180&lt;=0)),
" Warning: If at least one of the forms T03.05,T04.03,T04.04 contains data other than zero,also the other two forms must be completed.",
"")))</f>
        <v/>
      </c>
    </row>
    <row r="181" spans="1:13">
      <c r="A181" s="20"/>
      <c r="B181" s="20"/>
      <c r="C181" s="20"/>
      <c r="D181" s="15"/>
      <c r="E181" s="15"/>
      <c r="F181" s="15"/>
      <c r="G181" s="15"/>
      <c r="H181" s="15"/>
      <c r="I181" s="15"/>
      <c r="J181" s="15"/>
      <c r="K181" s="15"/>
      <c r="M181" s="30" t="str">
        <f>IF(COUNTA(D181:K181)=0,"",_xlfn.CONCAT(,
IF(AND(NOT(ISBLANK($K181)),
    ABS($K181-(($D181+$E181+$G181+$H181+$I181+$J181)-$F181))&gt;=1),
" Error: Position at the end of the period is not equal to: position at the beginning of the period+increase in assets-decrease in assets+exchange rate changes+price changes+other changes+rectifications.",
""),
IF(AND(NOT(ISBLANK($D181)),$D181&lt;0),
" Error: Position at the beginning of the period must be a positive amount.",
""),
IF(AND(NOT(ISBLANK($K181)),$K181&lt;0),
" Error: Position at the end of the period must be a positive amount.",
""),
IF(AND(NOT(ISBLANK($K181)),
    $K181&gt;0,
    OR(ISBLANK('T04.03'!$K181),
        'T04.03'!$K181&lt;=0,
        ISBLANK('T03.05'!$J181),
        'T03.05'!$J181&lt;=0)),
" Warning: If at least one of the forms T03.05,T04.03,T04.04 contains data other than zero,also the other two forms must be completed.",
"")))</f>
        <v/>
      </c>
    </row>
    <row r="182" spans="1:13">
      <c r="A182" s="20"/>
      <c r="B182" s="20"/>
      <c r="C182" s="20"/>
      <c r="D182" s="15"/>
      <c r="E182" s="15"/>
      <c r="F182" s="15"/>
      <c r="G182" s="15"/>
      <c r="H182" s="15"/>
      <c r="I182" s="15"/>
      <c r="J182" s="15"/>
      <c r="K182" s="15"/>
      <c r="M182" s="30" t="str">
        <f>IF(COUNTA(D182:K182)=0,"",_xlfn.CONCAT(,
IF(AND(NOT(ISBLANK($K182)),
    ABS($K182-(($D182+$E182+$G182+$H182+$I182+$J182)-$F182))&gt;=1),
" Error: Position at the end of the period is not equal to: position at the beginning of the period+increase in assets-decrease in assets+exchange rate changes+price changes+other changes+rectifications.",
""),
IF(AND(NOT(ISBLANK($D182)),$D182&lt;0),
" Error: Position at the beginning of the period must be a positive amount.",
""),
IF(AND(NOT(ISBLANK($K182)),$K182&lt;0),
" Error: Position at the end of the period must be a positive amount.",
""),
IF(AND(NOT(ISBLANK($K182)),
    $K182&gt;0,
    OR(ISBLANK('T04.03'!$K182),
        'T04.03'!$K182&lt;=0,
        ISBLANK('T03.05'!$J182),
        'T03.05'!$J182&lt;=0)),
" Warning: If at least one of the forms T03.05,T04.03,T04.04 contains data other than zero,also the other two forms must be completed.",
"")))</f>
        <v/>
      </c>
    </row>
    <row r="183" spans="1:13">
      <c r="A183" s="20"/>
      <c r="B183" s="20"/>
      <c r="C183" s="20"/>
      <c r="D183" s="15"/>
      <c r="E183" s="15"/>
      <c r="F183" s="15"/>
      <c r="G183" s="15"/>
      <c r="H183" s="15"/>
      <c r="I183" s="15"/>
      <c r="J183" s="15"/>
      <c r="K183" s="15"/>
      <c r="M183" s="30" t="str">
        <f>IF(COUNTA(D183:K183)=0,"",_xlfn.CONCAT(,
IF(AND(NOT(ISBLANK($K183)),
    ABS($K183-(($D183+$E183+$G183+$H183+$I183+$J183)-$F183))&gt;=1),
" Error: Position at the end of the period is not equal to: position at the beginning of the period+increase in assets-decrease in assets+exchange rate changes+price changes+other changes+rectifications.",
""),
IF(AND(NOT(ISBLANK($D183)),$D183&lt;0),
" Error: Position at the beginning of the period must be a positive amount.",
""),
IF(AND(NOT(ISBLANK($K183)),$K183&lt;0),
" Error: Position at the end of the period must be a positive amount.",
""),
IF(AND(NOT(ISBLANK($K183)),
    $K183&gt;0,
    OR(ISBLANK('T04.03'!$K183),
        'T04.03'!$K183&lt;=0,
        ISBLANK('T03.05'!$J183),
        'T03.05'!$J183&lt;=0)),
" Warning: If at least one of the forms T03.05,T04.03,T04.04 contains data other than zero,also the other two forms must be completed.",
"")))</f>
        <v/>
      </c>
    </row>
    <row r="184" spans="1:13">
      <c r="A184" s="20"/>
      <c r="B184" s="20"/>
      <c r="C184" s="20"/>
      <c r="D184" s="15"/>
      <c r="E184" s="15"/>
      <c r="F184" s="15"/>
      <c r="G184" s="15"/>
      <c r="H184" s="15"/>
      <c r="I184" s="15"/>
      <c r="J184" s="15"/>
      <c r="K184" s="15"/>
      <c r="M184" s="30" t="str">
        <f>IF(COUNTA(D184:K184)=0,"",_xlfn.CONCAT(,
IF(AND(NOT(ISBLANK($K184)),
    ABS($K184-(($D184+$E184+$G184+$H184+$I184+$J184)-$F184))&gt;=1),
" Error: Position at the end of the period is not equal to: position at the beginning of the period+increase in assets-decrease in assets+exchange rate changes+price changes+other changes+rectifications.",
""),
IF(AND(NOT(ISBLANK($D184)),$D184&lt;0),
" Error: Position at the beginning of the period must be a positive amount.",
""),
IF(AND(NOT(ISBLANK($K184)),$K184&lt;0),
" Error: Position at the end of the period must be a positive amount.",
""),
IF(AND(NOT(ISBLANK($K184)),
    $K184&gt;0,
    OR(ISBLANK('T04.03'!$K184),
        'T04.03'!$K184&lt;=0,
        ISBLANK('T03.05'!$J184),
        'T03.05'!$J184&lt;=0)),
" Warning: If at least one of the forms T03.05,T04.03,T04.04 contains data other than zero,also the other two forms must be completed.",
"")))</f>
        <v/>
      </c>
    </row>
    <row r="185" spans="1:13">
      <c r="A185" s="20"/>
      <c r="B185" s="20"/>
      <c r="C185" s="20"/>
      <c r="D185" s="15"/>
      <c r="E185" s="15"/>
      <c r="F185" s="15"/>
      <c r="G185" s="15"/>
      <c r="H185" s="15"/>
      <c r="I185" s="15"/>
      <c r="J185" s="15"/>
      <c r="K185" s="15"/>
      <c r="M185" s="30" t="str">
        <f>IF(COUNTA(D185:K185)=0,"",_xlfn.CONCAT(,
IF(AND(NOT(ISBLANK($K185)),
    ABS($K185-(($D185+$E185+$G185+$H185+$I185+$J185)-$F185))&gt;=1),
" Error: Position at the end of the period is not equal to: position at the beginning of the period+increase in assets-decrease in assets+exchange rate changes+price changes+other changes+rectifications.",
""),
IF(AND(NOT(ISBLANK($D185)),$D185&lt;0),
" Error: Position at the beginning of the period must be a positive amount.",
""),
IF(AND(NOT(ISBLANK($K185)),$K185&lt;0),
" Error: Position at the end of the period must be a positive amount.",
""),
IF(AND(NOT(ISBLANK($K185)),
    $K185&gt;0,
    OR(ISBLANK('T04.03'!$K185),
        'T04.03'!$K185&lt;=0,
        ISBLANK('T03.05'!$J185),
        'T03.05'!$J185&lt;=0)),
" Warning: If at least one of the forms T03.05,T04.03,T04.04 contains data other than zero,also the other two forms must be completed.",
"")))</f>
        <v/>
      </c>
    </row>
    <row r="186" spans="1:13">
      <c r="A186" s="20"/>
      <c r="B186" s="20"/>
      <c r="C186" s="20"/>
      <c r="D186" s="15"/>
      <c r="E186" s="15"/>
      <c r="F186" s="15"/>
      <c r="G186" s="15"/>
      <c r="H186" s="15"/>
      <c r="I186" s="15"/>
      <c r="J186" s="15"/>
      <c r="K186" s="15"/>
      <c r="M186" s="30" t="str">
        <f>IF(COUNTA(D186:K186)=0,"",_xlfn.CONCAT(,
IF(AND(NOT(ISBLANK($K186)),
    ABS($K186-(($D186+$E186+$G186+$H186+$I186+$J186)-$F186))&gt;=1),
" Error: Position at the end of the period is not equal to: position at the beginning of the period+increase in assets-decrease in assets+exchange rate changes+price changes+other changes+rectifications.",
""),
IF(AND(NOT(ISBLANK($D186)),$D186&lt;0),
" Error: Position at the beginning of the period must be a positive amount.",
""),
IF(AND(NOT(ISBLANK($K186)),$K186&lt;0),
" Error: Position at the end of the period must be a positive amount.",
""),
IF(AND(NOT(ISBLANK($K186)),
    $K186&gt;0,
    OR(ISBLANK('T04.03'!$K186),
        'T04.03'!$K186&lt;=0,
        ISBLANK('T03.05'!$J186),
        'T03.05'!$J186&lt;=0)),
" Warning: If at least one of the forms T03.05,T04.03,T04.04 contains data other than zero,also the other two forms must be completed.",
"")))</f>
        <v/>
      </c>
    </row>
    <row r="187" spans="1:13">
      <c r="A187" s="20"/>
      <c r="B187" s="20"/>
      <c r="C187" s="20"/>
      <c r="D187" s="15"/>
      <c r="E187" s="15"/>
      <c r="F187" s="15"/>
      <c r="G187" s="15"/>
      <c r="H187" s="15"/>
      <c r="I187" s="15"/>
      <c r="J187" s="15"/>
      <c r="K187" s="15"/>
      <c r="M187" s="30" t="str">
        <f>IF(COUNTA(D187:K187)=0,"",_xlfn.CONCAT(,
IF(AND(NOT(ISBLANK($K187)),
    ABS($K187-(($D187+$E187+$G187+$H187+$I187+$J187)-$F187))&gt;=1),
" Error: Position at the end of the period is not equal to: position at the beginning of the period+increase in assets-decrease in assets+exchange rate changes+price changes+other changes+rectifications.",
""),
IF(AND(NOT(ISBLANK($D187)),$D187&lt;0),
" Error: Position at the beginning of the period must be a positive amount.",
""),
IF(AND(NOT(ISBLANK($K187)),$K187&lt;0),
" Error: Position at the end of the period must be a positive amount.",
""),
IF(AND(NOT(ISBLANK($K187)),
    $K187&gt;0,
    OR(ISBLANK('T04.03'!$K187),
        'T04.03'!$K187&lt;=0,
        ISBLANK('T03.05'!$J187),
        'T03.05'!$J187&lt;=0)),
" Warning: If at least one of the forms T03.05,T04.03,T04.04 contains data other than zero,also the other two forms must be completed.",
"")))</f>
        <v/>
      </c>
    </row>
    <row r="188" spans="1:13">
      <c r="A188" s="20"/>
      <c r="B188" s="20"/>
      <c r="C188" s="20"/>
      <c r="D188" s="15"/>
      <c r="E188" s="15"/>
      <c r="F188" s="15"/>
      <c r="G188" s="15"/>
      <c r="H188" s="15"/>
      <c r="I188" s="15"/>
      <c r="J188" s="15"/>
      <c r="K188" s="15"/>
      <c r="M188" s="30" t="str">
        <f>IF(COUNTA(D188:K188)=0,"",_xlfn.CONCAT(,
IF(AND(NOT(ISBLANK($K188)),
    ABS($K188-(($D188+$E188+$G188+$H188+$I188+$J188)-$F188))&gt;=1),
" Error: Position at the end of the period is not equal to: position at the beginning of the period+increase in assets-decrease in assets+exchange rate changes+price changes+other changes+rectifications.",
""),
IF(AND(NOT(ISBLANK($D188)),$D188&lt;0),
" Error: Position at the beginning of the period must be a positive amount.",
""),
IF(AND(NOT(ISBLANK($K188)),$K188&lt;0),
" Error: Position at the end of the period must be a positive amount.",
""),
IF(AND(NOT(ISBLANK($K188)),
    $K188&gt;0,
    OR(ISBLANK('T04.03'!$K188),
        'T04.03'!$K188&lt;=0,
        ISBLANK('T03.05'!$J188),
        'T03.05'!$J188&lt;=0)),
" Warning: If at least one of the forms T03.05,T04.03,T04.04 contains data other than zero,also the other two forms must be completed.",
"")))</f>
        <v/>
      </c>
    </row>
    <row r="189" spans="1:13">
      <c r="A189" s="20"/>
      <c r="B189" s="20"/>
      <c r="C189" s="20"/>
      <c r="D189" s="15"/>
      <c r="E189" s="15"/>
      <c r="F189" s="15"/>
      <c r="G189" s="15"/>
      <c r="H189" s="15"/>
      <c r="I189" s="15"/>
      <c r="J189" s="15"/>
      <c r="K189" s="15"/>
      <c r="M189" s="30" t="str">
        <f>IF(COUNTA(D189:K189)=0,"",_xlfn.CONCAT(,
IF(AND(NOT(ISBLANK($K189)),
    ABS($K189-(($D189+$E189+$G189+$H189+$I189+$J189)-$F189))&gt;=1),
" Error: Position at the end of the period is not equal to: position at the beginning of the period+increase in assets-decrease in assets+exchange rate changes+price changes+other changes+rectifications.",
""),
IF(AND(NOT(ISBLANK($D189)),$D189&lt;0),
" Error: Position at the beginning of the period must be a positive amount.",
""),
IF(AND(NOT(ISBLANK($K189)),$K189&lt;0),
" Error: Position at the end of the period must be a positive amount.",
""),
IF(AND(NOT(ISBLANK($K189)),
    $K189&gt;0,
    OR(ISBLANK('T04.03'!$K189),
        'T04.03'!$K189&lt;=0,
        ISBLANK('T03.05'!$J189),
        'T03.05'!$J189&lt;=0)),
" Warning: If at least one of the forms T03.05,T04.03,T04.04 contains data other than zero,also the other two forms must be completed.",
"")))</f>
        <v/>
      </c>
    </row>
    <row r="190" spans="1:13">
      <c r="A190" s="20"/>
      <c r="B190" s="20"/>
      <c r="C190" s="20"/>
      <c r="D190" s="15"/>
      <c r="E190" s="15"/>
      <c r="F190" s="15"/>
      <c r="G190" s="15"/>
      <c r="H190" s="15"/>
      <c r="I190" s="15"/>
      <c r="J190" s="15"/>
      <c r="K190" s="15"/>
      <c r="M190" s="30" t="str">
        <f>IF(COUNTA(D190:K190)=0,"",_xlfn.CONCAT(,
IF(AND(NOT(ISBLANK($K190)),
    ABS($K190-(($D190+$E190+$G190+$H190+$I190+$J190)-$F190))&gt;=1),
" Error: Position at the end of the period is not equal to: position at the beginning of the period+increase in assets-decrease in assets+exchange rate changes+price changes+other changes+rectifications.",
""),
IF(AND(NOT(ISBLANK($D190)),$D190&lt;0),
" Error: Position at the beginning of the period must be a positive amount.",
""),
IF(AND(NOT(ISBLANK($K190)),$K190&lt;0),
" Error: Position at the end of the period must be a positive amount.",
""),
IF(AND(NOT(ISBLANK($K190)),
    $K190&gt;0,
    OR(ISBLANK('T04.03'!$K190),
        'T04.03'!$K190&lt;=0,
        ISBLANK('T03.05'!$J190),
        'T03.05'!$J190&lt;=0)),
" Warning: If at least one of the forms T03.05,T04.03,T04.04 contains data other than zero,also the other two forms must be completed.",
"")))</f>
        <v/>
      </c>
    </row>
    <row r="191" spans="1:13">
      <c r="A191" s="20"/>
      <c r="B191" s="20"/>
      <c r="C191" s="20"/>
      <c r="D191" s="15"/>
      <c r="E191" s="15"/>
      <c r="F191" s="15"/>
      <c r="G191" s="15"/>
      <c r="H191" s="15"/>
      <c r="I191" s="15"/>
      <c r="J191" s="15"/>
      <c r="K191" s="15"/>
      <c r="M191" s="30" t="str">
        <f>IF(COUNTA(D191:K191)=0,"",_xlfn.CONCAT(,
IF(AND(NOT(ISBLANK($K191)),
    ABS($K191-(($D191+$E191+$G191+$H191+$I191+$J191)-$F191))&gt;=1),
" Error: Position at the end of the period is not equal to: position at the beginning of the period+increase in assets-decrease in assets+exchange rate changes+price changes+other changes+rectifications.",
""),
IF(AND(NOT(ISBLANK($D191)),$D191&lt;0),
" Error: Position at the beginning of the period must be a positive amount.",
""),
IF(AND(NOT(ISBLANK($K191)),$K191&lt;0),
" Error: Position at the end of the period must be a positive amount.",
""),
IF(AND(NOT(ISBLANK($K191)),
    $K191&gt;0,
    OR(ISBLANK('T04.03'!$K191),
        'T04.03'!$K191&lt;=0,
        ISBLANK('T03.05'!$J191),
        'T03.05'!$J191&lt;=0)),
" Warning: If at least one of the forms T03.05,T04.03,T04.04 contains data other than zero,also the other two forms must be completed.",
"")))</f>
        <v/>
      </c>
    </row>
    <row r="192" spans="1:13">
      <c r="A192" s="20"/>
      <c r="B192" s="20"/>
      <c r="C192" s="20"/>
      <c r="D192" s="15"/>
      <c r="E192" s="15"/>
      <c r="F192" s="15"/>
      <c r="G192" s="15"/>
      <c r="H192" s="15"/>
      <c r="I192" s="15"/>
      <c r="J192" s="15"/>
      <c r="K192" s="15"/>
      <c r="M192" s="30" t="str">
        <f>IF(COUNTA(D192:K192)=0,"",_xlfn.CONCAT(,
IF(AND(NOT(ISBLANK($K192)),
    ABS($K192-(($D192+$E192+$G192+$H192+$I192+$J192)-$F192))&gt;=1),
" Error: Position at the end of the period is not equal to: position at the beginning of the period+increase in assets-decrease in assets+exchange rate changes+price changes+other changes+rectifications.",
""),
IF(AND(NOT(ISBLANK($D192)),$D192&lt;0),
" Error: Position at the beginning of the period must be a positive amount.",
""),
IF(AND(NOT(ISBLANK($K192)),$K192&lt;0),
" Error: Position at the end of the period must be a positive amount.",
""),
IF(AND(NOT(ISBLANK($K192)),
    $K192&gt;0,
    OR(ISBLANK('T04.03'!$K192),
        'T04.03'!$K192&lt;=0,
        ISBLANK('T03.05'!$J192),
        'T03.05'!$J192&lt;=0)),
" Warning: If at least one of the forms T03.05,T04.03,T04.04 contains data other than zero,also the other two forms must be completed.",
"")))</f>
        <v/>
      </c>
    </row>
    <row r="193" spans="1:13">
      <c r="A193" s="20"/>
      <c r="B193" s="20"/>
      <c r="C193" s="20"/>
      <c r="D193" s="15"/>
      <c r="E193" s="15"/>
      <c r="F193" s="15"/>
      <c r="G193" s="15"/>
      <c r="H193" s="15"/>
      <c r="I193" s="15"/>
      <c r="J193" s="15"/>
      <c r="K193" s="15"/>
      <c r="M193" s="30" t="str">
        <f>IF(COUNTA(D193:K193)=0,"",_xlfn.CONCAT(,
IF(AND(NOT(ISBLANK($K193)),
    ABS($K193-(($D193+$E193+$G193+$H193+$I193+$J193)-$F193))&gt;=1),
" Error: Position at the end of the period is not equal to: position at the beginning of the period+increase in assets-decrease in assets+exchange rate changes+price changes+other changes+rectifications.",
""),
IF(AND(NOT(ISBLANK($D193)),$D193&lt;0),
" Error: Position at the beginning of the period must be a positive amount.",
""),
IF(AND(NOT(ISBLANK($K193)),$K193&lt;0),
" Error: Position at the end of the period must be a positive amount.",
""),
IF(AND(NOT(ISBLANK($K193)),
    $K193&gt;0,
    OR(ISBLANK('T04.03'!$K193),
        'T04.03'!$K193&lt;=0,
        ISBLANK('T03.05'!$J193),
        'T03.05'!$J193&lt;=0)),
" Warning: If at least one of the forms T03.05,T04.03,T04.04 contains data other than zero,also the other two forms must be completed.",
"")))</f>
        <v/>
      </c>
    </row>
    <row r="194" spans="1:13">
      <c r="A194" s="20"/>
      <c r="B194" s="20"/>
      <c r="C194" s="20"/>
      <c r="D194" s="15"/>
      <c r="E194" s="15"/>
      <c r="F194" s="15"/>
      <c r="G194" s="15"/>
      <c r="H194" s="15"/>
      <c r="I194" s="15"/>
      <c r="J194" s="15"/>
      <c r="K194" s="15"/>
      <c r="M194" s="30" t="str">
        <f>IF(COUNTA(D194:K194)=0,"",_xlfn.CONCAT(,
IF(AND(NOT(ISBLANK($K194)),
    ABS($K194-(($D194+$E194+$G194+$H194+$I194+$J194)-$F194))&gt;=1),
" Error: Position at the end of the period is not equal to: position at the beginning of the period+increase in assets-decrease in assets+exchange rate changes+price changes+other changes+rectifications.",
""),
IF(AND(NOT(ISBLANK($D194)),$D194&lt;0),
" Error: Position at the beginning of the period must be a positive amount.",
""),
IF(AND(NOT(ISBLANK($K194)),$K194&lt;0),
" Error: Position at the end of the period must be a positive amount.",
""),
IF(AND(NOT(ISBLANK($K194)),
    $K194&gt;0,
    OR(ISBLANK('T04.03'!$K194),
        'T04.03'!$K194&lt;=0,
        ISBLANK('T03.05'!$J194),
        'T03.05'!$J194&lt;=0)),
" Warning: If at least one of the forms T03.05,T04.03,T04.04 contains data other than zero,also the other two forms must be completed.",
"")))</f>
        <v/>
      </c>
    </row>
    <row r="195" spans="1:13">
      <c r="A195" s="20"/>
      <c r="B195" s="20"/>
      <c r="C195" s="20"/>
      <c r="D195" s="15"/>
      <c r="E195" s="15"/>
      <c r="F195" s="15"/>
      <c r="G195" s="15"/>
      <c r="H195" s="15"/>
      <c r="I195" s="15"/>
      <c r="J195" s="15"/>
      <c r="K195" s="15"/>
      <c r="M195" s="30" t="str">
        <f>IF(COUNTA(D195:K195)=0,"",_xlfn.CONCAT(,
IF(AND(NOT(ISBLANK($K195)),
    ABS($K195-(($D195+$E195+$G195+$H195+$I195+$J195)-$F195))&gt;=1),
" Error: Position at the end of the period is not equal to: position at the beginning of the period+increase in assets-decrease in assets+exchange rate changes+price changes+other changes+rectifications.",
""),
IF(AND(NOT(ISBLANK($D195)),$D195&lt;0),
" Error: Position at the beginning of the period must be a positive amount.",
""),
IF(AND(NOT(ISBLANK($K195)),$K195&lt;0),
" Error: Position at the end of the period must be a positive amount.",
""),
IF(AND(NOT(ISBLANK($K195)),
    $K195&gt;0,
    OR(ISBLANK('T04.03'!$K195),
        'T04.03'!$K195&lt;=0,
        ISBLANK('T03.05'!$J195),
        'T03.05'!$J195&lt;=0)),
" Warning: If at least one of the forms T03.05,T04.03,T04.04 contains data other than zero,also the other two forms must be completed.",
"")))</f>
        <v/>
      </c>
    </row>
    <row r="196" spans="1:13">
      <c r="A196" s="20"/>
      <c r="B196" s="20"/>
      <c r="C196" s="20"/>
      <c r="D196" s="15"/>
      <c r="E196" s="15"/>
      <c r="F196" s="15"/>
      <c r="G196" s="15"/>
      <c r="H196" s="15"/>
      <c r="I196" s="15"/>
      <c r="J196" s="15"/>
      <c r="K196" s="15"/>
      <c r="M196" s="30" t="str">
        <f>IF(COUNTA(D196:K196)=0,"",_xlfn.CONCAT(,
IF(AND(NOT(ISBLANK($K196)),
    ABS($K196-(($D196+$E196+$G196+$H196+$I196+$J196)-$F196))&gt;=1),
" Error: Position at the end of the period is not equal to: position at the beginning of the period+increase in assets-decrease in assets+exchange rate changes+price changes+other changes+rectifications.",
""),
IF(AND(NOT(ISBLANK($D196)),$D196&lt;0),
" Error: Position at the beginning of the period must be a positive amount.",
""),
IF(AND(NOT(ISBLANK($K196)),$K196&lt;0),
" Error: Position at the end of the period must be a positive amount.",
""),
IF(AND(NOT(ISBLANK($K196)),
    $K196&gt;0,
    OR(ISBLANK('T04.03'!$K196),
        'T04.03'!$K196&lt;=0,
        ISBLANK('T03.05'!$J196),
        'T03.05'!$J196&lt;=0)),
" Warning: If at least one of the forms T03.05,T04.03,T04.04 contains data other than zero,also the other two forms must be completed.",
"")))</f>
        <v/>
      </c>
    </row>
    <row r="197" spans="1:13">
      <c r="A197" s="20"/>
      <c r="B197" s="20"/>
      <c r="C197" s="20"/>
      <c r="D197" s="15"/>
      <c r="E197" s="15"/>
      <c r="F197" s="15"/>
      <c r="G197" s="15"/>
      <c r="H197" s="15"/>
      <c r="I197" s="15"/>
      <c r="J197" s="15"/>
      <c r="K197" s="15"/>
      <c r="M197" s="30" t="str">
        <f>IF(COUNTA(D197:K197)=0,"",_xlfn.CONCAT(,
IF(AND(NOT(ISBLANK($K197)),
    ABS($K197-(($D197+$E197+$G197+$H197+$I197+$J197)-$F197))&gt;=1),
" Error: Position at the end of the period is not equal to: position at the beginning of the period+increase in assets-decrease in assets+exchange rate changes+price changes+other changes+rectifications.",
""),
IF(AND(NOT(ISBLANK($D197)),$D197&lt;0),
" Error: Position at the beginning of the period must be a positive amount.",
""),
IF(AND(NOT(ISBLANK($K197)),$K197&lt;0),
" Error: Position at the end of the period must be a positive amount.",
""),
IF(AND(NOT(ISBLANK($K197)),
    $K197&gt;0,
    OR(ISBLANK('T04.03'!$K197),
        'T04.03'!$K197&lt;=0,
        ISBLANK('T03.05'!$J197),
        'T03.05'!$J197&lt;=0)),
" Warning: If at least one of the forms T03.05,T04.03,T04.04 contains data other than zero,also the other two forms must be completed.",
"")))</f>
        <v/>
      </c>
    </row>
    <row r="198" spans="1:13">
      <c r="A198" s="20"/>
      <c r="B198" s="20"/>
      <c r="C198" s="20"/>
      <c r="D198" s="15"/>
      <c r="E198" s="15"/>
      <c r="F198" s="15"/>
      <c r="G198" s="15"/>
      <c r="H198" s="15"/>
      <c r="I198" s="15"/>
      <c r="J198" s="15"/>
      <c r="K198" s="15"/>
      <c r="M198" s="30" t="str">
        <f>IF(COUNTA(D198:K198)=0,"",_xlfn.CONCAT(,
IF(AND(NOT(ISBLANK($K198)),
    ABS($K198-(($D198+$E198+$G198+$H198+$I198+$J198)-$F198))&gt;=1),
" Error: Position at the end of the period is not equal to: position at the beginning of the period+increase in assets-decrease in assets+exchange rate changes+price changes+other changes+rectifications.",
""),
IF(AND(NOT(ISBLANK($D198)),$D198&lt;0),
" Error: Position at the beginning of the period must be a positive amount.",
""),
IF(AND(NOT(ISBLANK($K198)),$K198&lt;0),
" Error: Position at the end of the period must be a positive amount.",
""),
IF(AND(NOT(ISBLANK($K198)),
    $K198&gt;0,
    OR(ISBLANK('T04.03'!$K198),
        'T04.03'!$K198&lt;=0,
        ISBLANK('T03.05'!$J198),
        'T03.05'!$J198&lt;=0)),
" Warning: If at least one of the forms T03.05,T04.03,T04.04 contains data other than zero,also the other two forms must be completed.",
"")))</f>
        <v/>
      </c>
    </row>
    <row r="199" spans="1:13">
      <c r="A199" s="20"/>
      <c r="B199" s="20"/>
      <c r="C199" s="20"/>
      <c r="D199" s="15"/>
      <c r="E199" s="15"/>
      <c r="F199" s="15"/>
      <c r="G199" s="15"/>
      <c r="H199" s="15"/>
      <c r="I199" s="15"/>
      <c r="J199" s="15"/>
      <c r="K199" s="15"/>
      <c r="M199" s="30" t="str">
        <f>IF(COUNTA(D199:K199)=0,"",_xlfn.CONCAT(,
IF(AND(NOT(ISBLANK($K199)),
    ABS($K199-(($D199+$E199+$G199+$H199+$I199+$J199)-$F199))&gt;=1),
" Error: Position at the end of the period is not equal to: position at the beginning of the period+increase in assets-decrease in assets+exchange rate changes+price changes+other changes+rectifications.",
""),
IF(AND(NOT(ISBLANK($D199)),$D199&lt;0),
" Error: Position at the beginning of the period must be a positive amount.",
""),
IF(AND(NOT(ISBLANK($K199)),$K199&lt;0),
" Error: Position at the end of the period must be a positive amount.",
""),
IF(AND(NOT(ISBLANK($K199)),
    $K199&gt;0,
    OR(ISBLANK('T04.03'!$K199),
        'T04.03'!$K199&lt;=0,
        ISBLANK('T03.05'!$J199),
        'T03.05'!$J199&lt;=0)),
" Warning: If at least one of the forms T03.05,T04.03,T04.04 contains data other than zero,also the other two forms must be completed.",
"")))</f>
        <v/>
      </c>
    </row>
    <row r="200" spans="1:13">
      <c r="A200" s="20"/>
      <c r="B200" s="20"/>
      <c r="C200" s="20"/>
      <c r="D200" s="15"/>
      <c r="E200" s="15"/>
      <c r="F200" s="15"/>
      <c r="G200" s="15"/>
      <c r="H200" s="15"/>
      <c r="I200" s="15"/>
      <c r="J200" s="15"/>
      <c r="K200" s="15"/>
      <c r="M200" s="30" t="str">
        <f>IF(COUNTA(D200:K200)=0,"",_xlfn.CONCAT(,
IF(AND(NOT(ISBLANK($K200)),
    ABS($K200-(($D200+$E200+$G200+$H200+$I200+$J200)-$F200))&gt;=1),
" Error: Position at the end of the period is not equal to: position at the beginning of the period+increase in assets-decrease in assets+exchange rate changes+price changes+other changes+rectifications.",
""),
IF(AND(NOT(ISBLANK($D200)),$D200&lt;0),
" Error: Position at the beginning of the period must be a positive amount.",
""),
IF(AND(NOT(ISBLANK($K200)),$K200&lt;0),
" Error: Position at the end of the period must be a positive amount.",
""),
IF(AND(NOT(ISBLANK($K200)),
    $K200&gt;0,
    OR(ISBLANK('T04.03'!$K200),
        'T04.03'!$K200&lt;=0,
        ISBLANK('T03.05'!$J200),
        'T03.05'!$J200&lt;=0)),
" Warning: If at least one of the forms T03.05,T04.03,T04.04 contains data other than zero,also the other two forms must be completed.",
"")))</f>
        <v/>
      </c>
    </row>
    <row r="201" spans="1:13">
      <c r="A201" s="20"/>
      <c r="B201" s="20"/>
      <c r="C201" s="20"/>
      <c r="D201" s="15"/>
      <c r="E201" s="15"/>
      <c r="F201" s="15"/>
      <c r="G201" s="15"/>
      <c r="H201" s="15"/>
      <c r="I201" s="15"/>
      <c r="J201" s="15"/>
      <c r="K201" s="15"/>
      <c r="M201" s="30" t="str">
        <f>IF(COUNTA(D201:K201)=0,"",_xlfn.CONCAT(,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IF(AND(NOT(ISBLANK($D201)),$D201&lt;0),
" Error: Position at the beginning of the period must be a positive amount.",
""),
IF(AND(NOT(ISBLANK($K201)),$K201&lt;0),
" Error: Position at the end of the period must be a positive amount.",
""),
IF(AND(NOT(ISBLANK($K201)),
    $K201&gt;0,
    OR(ISBLANK('T04.03'!$K201),
        'T04.03'!$K201&lt;=0,
        ISBLANK('T03.05'!$J201),
        'T03.05'!$J201&lt;=0)),
" Warning: If at least one of the forms T03.05,T04.03,T04.04 contains data other than zero,also the other two forms must be completed.",
"")))</f>
        <v/>
      </c>
    </row>
    <row r="202" spans="1:13">
      <c r="A202" s="20"/>
      <c r="B202" s="20"/>
      <c r="C202" s="20"/>
      <c r="D202" s="15"/>
      <c r="E202" s="15"/>
      <c r="F202" s="15"/>
      <c r="G202" s="15"/>
      <c r="H202" s="15"/>
      <c r="I202" s="15"/>
      <c r="J202" s="15"/>
      <c r="K202" s="15"/>
      <c r="M202" s="30" t="str">
        <f>IF(COUNTA(D202:K202)=0,"",_xlfn.CONCAT(,
IF(AND(NOT(ISBLANK($K202)),
    ABS($K202-(($D202+$E202+$G202+$H202+$I202+$J202)-$F202))&gt;=1),
" Error: Position at the end of the period is not equal to: position at the beginning of the period+increase in assets-decrease in assets+exchange rate changes+price changes+other changes+rectifications.",
""),
IF(AND(NOT(ISBLANK($D202)),$D202&lt;0),
" Error: Position at the beginning of the period must be a positive amount.",
""),
IF(AND(NOT(ISBLANK($K202)),$K202&lt;0),
" Error: Position at the end of the period must be a positive amount.",
""),
IF(AND(NOT(ISBLANK($K202)),
    $K202&gt;0,
    OR(ISBLANK('T04.03'!$K202),
        'T04.03'!$K202&lt;=0,
        ISBLANK('T03.05'!$J202),
        'T03.05'!$J202&lt;=0)),
" Warning: If at least one of the forms T03.05,T04.03,T04.04 contains data other than zero,also the other two forms must be completed.",
"")))</f>
        <v/>
      </c>
    </row>
    <row r="203" spans="1:13">
      <c r="A203" s="20"/>
      <c r="B203" s="20"/>
      <c r="C203" s="20"/>
      <c r="D203" s="15"/>
      <c r="E203" s="15"/>
      <c r="F203" s="15"/>
      <c r="G203" s="15"/>
      <c r="H203" s="15"/>
      <c r="I203" s="15"/>
      <c r="J203" s="15"/>
      <c r="K203" s="15"/>
      <c r="M203" s="30" t="str">
        <f>IF(COUNTA(D203:K203)=0,"",_xlfn.CONCAT(,
IF(AND(NOT(ISBLANK($K203)),
    ABS($K203-(($D203+$E203+$G203+$H203+$I203+$J203)-$F203))&gt;=1),
" Error: Position at the end of the period is not equal to: position at the beginning of the period+increase in assets-decrease in assets+exchange rate changes+price changes+other changes+rectifications.",
""),
IF(AND(NOT(ISBLANK($D203)),$D203&lt;0),
" Error: Position at the beginning of the period must be a positive amount.",
""),
IF(AND(NOT(ISBLANK($K203)),$K203&lt;0),
" Error: Position at the end of the period must be a positive amount.",
""),
IF(AND(NOT(ISBLANK($K203)),
    $K203&gt;0,
    OR(ISBLANK('T04.03'!$K203),
        'T04.03'!$K203&lt;=0,
        ISBLANK('T03.05'!$J203),
        'T03.05'!$J203&lt;=0)),
" Warning: If at least one of the forms T03.05,T04.03,T04.04 contains data other than zero,also the other two forms must be completed.",
"")))</f>
        <v/>
      </c>
    </row>
    <row r="204" spans="1:13">
      <c r="A204" s="20"/>
      <c r="B204" s="20"/>
      <c r="C204" s="20"/>
      <c r="D204" s="15"/>
      <c r="E204" s="15"/>
      <c r="F204" s="15"/>
      <c r="G204" s="15"/>
      <c r="H204" s="15"/>
      <c r="I204" s="15"/>
      <c r="J204" s="15"/>
      <c r="K204" s="15"/>
      <c r="M204" s="30" t="str">
        <f>IF(COUNTA(D204:K204)=0,"",_xlfn.CONCAT(,
IF(AND(NOT(ISBLANK($K204)),
    ABS($K204-(($D204+$E204+$G204+$H204+$I204+$J204)-$F204))&gt;=1),
" Error: Position at the end of the period is not equal to: position at the beginning of the period+increase in assets-decrease in assets+exchange rate changes+price changes+other changes+rectifications.",
""),
IF(AND(NOT(ISBLANK($D204)),$D204&lt;0),
" Error: Position at the beginning of the period must be a positive amount.",
""),
IF(AND(NOT(ISBLANK($K204)),$K204&lt;0),
" Error: Position at the end of the period must be a positive amount.",
""),
IF(AND(NOT(ISBLANK($K204)),
    $K204&gt;0,
    OR(ISBLANK('T04.03'!$K204),
        'T04.03'!$K204&lt;=0,
        ISBLANK('T03.05'!$J204),
        'T03.05'!$J204&lt;=0)),
" Warning: If at least one of the forms T03.05,T04.03,T04.04 contains data other than zero,also the other two forms must be completed.",
"")))</f>
        <v/>
      </c>
    </row>
    <row r="205" spans="1:13">
      <c r="A205" s="20"/>
      <c r="B205" s="20"/>
      <c r="C205" s="20"/>
      <c r="D205" s="15"/>
      <c r="E205" s="15"/>
      <c r="F205" s="15"/>
      <c r="G205" s="15"/>
      <c r="H205" s="15"/>
      <c r="I205" s="15"/>
      <c r="J205" s="15"/>
      <c r="K205" s="15"/>
      <c r="M205" s="30" t="str">
        <f>IF(COUNTA(D205:K205)=0,"",_xlfn.CONCAT(,
IF(AND(NOT(ISBLANK($K205)),
    ABS($K205-(($D205+$E205+$G205+$H205+$I205+$J205)-$F205))&gt;=1),
" Error: Position at the end of the period is not equal to: position at the beginning of the period+increase in assets-decrease in assets+exchange rate changes+price changes+other changes+rectifications.",
""),
IF(AND(NOT(ISBLANK($D205)),$D205&lt;0),
" Error: Position at the beginning of the period must be a positive amount.",
""),
IF(AND(NOT(ISBLANK($K205)),$K205&lt;0),
" Error: Position at the end of the period must be a positive amount.",
""),
IF(AND(NOT(ISBLANK($K205)),
    $K205&gt;0,
    OR(ISBLANK('T04.03'!$K205),
        'T04.03'!$K205&lt;=0,
        ISBLANK('T03.05'!$J205),
        'T03.05'!$J205&lt;=0)),
" Warning: If at least one of the forms T03.05,T04.03,T04.04 contains data other than zero,also the other two forms must be completed.",
"")))</f>
        <v/>
      </c>
    </row>
    <row r="206" spans="1:13">
      <c r="A206" s="20"/>
      <c r="B206" s="20"/>
      <c r="C206" s="20"/>
      <c r="D206" s="15"/>
      <c r="E206" s="15"/>
      <c r="F206" s="15"/>
      <c r="G206" s="15"/>
      <c r="H206" s="15"/>
      <c r="I206" s="15"/>
      <c r="J206" s="15"/>
      <c r="K206" s="15"/>
      <c r="M206" s="30" t="str">
        <f>IF(COUNTA(D206:K206)=0,"",_xlfn.CONCAT(,
IF(AND(NOT(ISBLANK($K206)),
    ABS($K206-(($D206+$E206+$G206+$H206+$I206+$J206)-$F206))&gt;=1),
" Error: Position at the end of the period is not equal to: position at the beginning of the period+increase in assets-decrease in assets+exchange rate changes+price changes+other changes+rectifications.",
""),
IF(AND(NOT(ISBLANK($D206)),$D206&lt;0),
" Error: Position at the beginning of the period must be a positive amount.",
""),
IF(AND(NOT(ISBLANK($K206)),$K206&lt;0),
" Error: Position at the end of the period must be a positive amount.",
""),
IF(AND(NOT(ISBLANK($K206)),
    $K206&gt;0,
    OR(ISBLANK('T04.03'!$K206),
        'T04.03'!$K206&lt;=0,
        ISBLANK('T03.05'!$J206),
        'T03.05'!$J206&lt;=0)),
" Warning: If at least one of the forms T03.05,T04.03,T04.04 contains data other than zero,also the other two forms must be completed.",
"")))</f>
        <v/>
      </c>
    </row>
    <row r="207" spans="1:13">
      <c r="A207" s="20"/>
      <c r="B207" s="20"/>
      <c r="C207" s="20"/>
      <c r="D207" s="15"/>
      <c r="E207" s="15"/>
      <c r="F207" s="15"/>
      <c r="G207" s="15"/>
      <c r="H207" s="15"/>
      <c r="I207" s="15"/>
      <c r="J207" s="15"/>
      <c r="K207" s="15"/>
      <c r="M207" s="30" t="str">
        <f>IF(COUNTA(D207:K207)=0,"",_xlfn.CONCAT(,
IF(AND(NOT(ISBLANK($K207)),
    ABS($K207-(($D207+$E207+$G207+$H207+$I207+$J207)-$F207))&gt;=1),
" Error: Position at the end of the period is not equal to: position at the beginning of the period+increase in assets-decrease in assets+exchange rate changes+price changes+other changes+rectifications.",
""),
IF(AND(NOT(ISBLANK($D207)),$D207&lt;0),
" Error: Position at the beginning of the period must be a positive amount.",
""),
IF(AND(NOT(ISBLANK($K207)),$K207&lt;0),
" Error: Position at the end of the period must be a positive amount.",
""),
IF(AND(NOT(ISBLANK($K207)),
    $K207&gt;0,
    OR(ISBLANK('T04.03'!$K207),
        'T04.03'!$K207&lt;=0,
        ISBLANK('T03.05'!$J207),
        'T03.05'!$J207&lt;=0)),
" Warning: If at least one of the forms T03.05,T04.03,T04.04 contains data other than zero,also the other two forms must be completed.",
"")))</f>
        <v/>
      </c>
    </row>
    <row r="208" spans="1:13">
      <c r="A208" s="20"/>
      <c r="B208" s="20"/>
      <c r="C208" s="20"/>
      <c r="D208" s="15"/>
      <c r="E208" s="15"/>
      <c r="F208" s="15"/>
      <c r="G208" s="15"/>
      <c r="H208" s="15"/>
      <c r="I208" s="15"/>
      <c r="J208" s="15"/>
      <c r="K208" s="15"/>
      <c r="M208" s="30" t="str">
        <f>IF(COUNTA(D208:K208)=0,"",_xlfn.CONCAT(,
IF(AND(NOT(ISBLANK($K208)),
    ABS($K208-(($D208+$E208+$G208+$H208+$I208+$J208)-$F208))&gt;=1),
" Error: Position at the end of the period is not equal to: position at the beginning of the period+increase in assets-decrease in assets+exchange rate changes+price changes+other changes+rectifications.",
""),
IF(AND(NOT(ISBLANK($D208)),$D208&lt;0),
" Error: Position at the beginning of the period must be a positive amount.",
""),
IF(AND(NOT(ISBLANK($K208)),$K208&lt;0),
" Error: Position at the end of the period must be a positive amount.",
""),
IF(AND(NOT(ISBLANK($K208)),
    $K208&gt;0,
    OR(ISBLANK('T04.03'!$K208),
        'T04.03'!$K208&lt;=0,
        ISBLANK('T03.05'!$J208),
        'T03.05'!$J208&lt;=0)),
" Warning: If at least one of the forms T03.05,T04.03,T04.04 contains data other than zero,also the other two forms must be completed.",
"")))</f>
        <v/>
      </c>
    </row>
    <row r="209" spans="1:13">
      <c r="A209" s="20"/>
      <c r="B209" s="20"/>
      <c r="C209" s="20"/>
      <c r="D209" s="15"/>
      <c r="E209" s="15"/>
      <c r="F209" s="15"/>
      <c r="G209" s="15"/>
      <c r="H209" s="15"/>
      <c r="I209" s="15"/>
      <c r="J209" s="15"/>
      <c r="K209" s="15"/>
      <c r="M209" s="30" t="str">
        <f>IF(COUNTA(D209:K209)=0,"",_xlfn.CONCAT(,
IF(AND(NOT(ISBLANK($K209)),
    ABS($K209-(($D209+$E209+$G209+$H209+$I209+$J209)-$F209))&gt;=1),
" Error: Position at the end of the period is not equal to: position at the beginning of the period+increase in assets-decrease in assets+exchange rate changes+price changes+other changes+rectifications.",
""),
IF(AND(NOT(ISBLANK($D209)),$D209&lt;0),
" Error: Position at the beginning of the period must be a positive amount.",
""),
IF(AND(NOT(ISBLANK($K209)),$K209&lt;0),
" Error: Position at the end of the period must be a positive amount.",
""),
IF(AND(NOT(ISBLANK($K209)),
    $K209&gt;0,
    OR(ISBLANK('T04.03'!$K209),
        'T04.03'!$K209&lt;=0,
        ISBLANK('T03.05'!$J209),
        'T03.05'!$J209&lt;=0)),
" Warning: If at least one of the forms T03.05,T04.03,T04.04 contains data other than zero,also the other two forms must be completed.",
"")))</f>
        <v/>
      </c>
    </row>
    <row r="210" spans="1:13">
      <c r="A210" s="20"/>
      <c r="B210" s="20"/>
      <c r="C210" s="20"/>
      <c r="D210" s="15"/>
      <c r="E210" s="15"/>
      <c r="F210" s="15"/>
      <c r="G210" s="15"/>
      <c r="H210" s="15"/>
      <c r="I210" s="15"/>
      <c r="J210" s="15"/>
      <c r="K210" s="15"/>
      <c r="M210" s="30" t="str">
        <f>IF(COUNTA(D210:K210)=0,"",_xlfn.CONCAT(,
IF(AND(NOT(ISBLANK($K210)),
    ABS($K210-(($D210+$E210+$G210+$H210+$I210+$J210)-$F210))&gt;=1),
" Error: Position at the end of the period is not equal to: position at the beginning of the period+increase in assets-decrease in assets+exchange rate changes+price changes+other changes+rectifications.",
""),
IF(AND(NOT(ISBLANK($D210)),$D210&lt;0),
" Error: Position at the beginning of the period must be a positive amount.",
""),
IF(AND(NOT(ISBLANK($K210)),$K210&lt;0),
" Error: Position at the end of the period must be a positive amount.",
""),
IF(AND(NOT(ISBLANK($K210)),
    $K210&gt;0,
    OR(ISBLANK('T04.03'!$K210),
        'T04.03'!$K210&lt;=0,
        ISBLANK('T03.05'!$J210),
        'T03.05'!$J210&lt;=0)),
" Warning: If at least one of the forms T03.05,T04.03,T04.04 contains data other than zero,also the other two forms must be completed.",
"")))</f>
        <v/>
      </c>
    </row>
    <row r="211" spans="1:13">
      <c r="A211" s="20"/>
      <c r="B211" s="20"/>
      <c r="C211" s="20"/>
      <c r="D211" s="15"/>
      <c r="E211" s="15"/>
      <c r="F211" s="15"/>
      <c r="G211" s="15"/>
      <c r="H211" s="15"/>
      <c r="I211" s="15"/>
      <c r="J211" s="15"/>
      <c r="K211" s="15"/>
      <c r="M211" s="30" t="str">
        <f>IF(COUNTA(D211:K211)=0,"",_xlfn.CONCAT(,
IF(AND(NOT(ISBLANK($K211)),
    ABS($K211-(($D211+$E211+$G211+$H211+$I211+$J211)-$F211))&gt;=1),
" Error: Position at the end of the period is not equal to: position at the beginning of the period+increase in assets-decrease in assets+exchange rate changes+price changes+other changes+rectifications.",
""),
IF(AND(NOT(ISBLANK($D211)),$D211&lt;0),
" Error: Position at the beginning of the period must be a positive amount.",
""),
IF(AND(NOT(ISBLANK($K211)),$K211&lt;0),
" Error: Position at the end of the period must be a positive amount.",
""),
IF(AND(NOT(ISBLANK($K211)),
    $K211&gt;0,
    OR(ISBLANK('T04.03'!$K211),
        'T04.03'!$K211&lt;=0,
        ISBLANK('T03.05'!$J211),
        'T03.05'!$J211&lt;=0)),
" Warning: If at least one of the forms T03.05,T04.03,T04.04 contains data other than zero,also the other two forms must be completed.",
"")))</f>
        <v/>
      </c>
    </row>
    <row r="212" spans="1:13">
      <c r="A212" s="20"/>
      <c r="B212" s="20"/>
      <c r="C212" s="20"/>
      <c r="D212" s="15"/>
      <c r="E212" s="15"/>
      <c r="F212" s="15"/>
      <c r="G212" s="15"/>
      <c r="H212" s="15"/>
      <c r="I212" s="15"/>
      <c r="J212" s="15"/>
      <c r="K212" s="15"/>
      <c r="M212" s="30" t="str">
        <f>IF(COUNTA(D212:K212)=0,"",_xlfn.CONCAT(,
IF(AND(NOT(ISBLANK($K212)),
    ABS($K212-(($D212+$E212+$G212+$H212+$I212+$J212)-$F212))&gt;=1),
" Error: Position at the end of the period is not equal to: position at the beginning of the period+increase in assets-decrease in assets+exchange rate changes+price changes+other changes+rectifications.",
""),
IF(AND(NOT(ISBLANK($D212)),$D212&lt;0),
" Error: Position at the beginning of the period must be a positive amount.",
""),
IF(AND(NOT(ISBLANK($K212)),$K212&lt;0),
" Error: Position at the end of the period must be a positive amount.",
""),
IF(AND(NOT(ISBLANK($K212)),
    $K212&gt;0,
    OR(ISBLANK('T04.03'!$K212),
        'T04.03'!$K212&lt;=0,
        ISBLANK('T03.05'!$J212),
        'T03.05'!$J212&lt;=0)),
" Warning: If at least one of the forms T03.05,T04.03,T04.04 contains data other than zero,also the other two forms must be completed.",
"")))</f>
        <v/>
      </c>
    </row>
    <row r="213" spans="1:13">
      <c r="A213" s="20"/>
      <c r="B213" s="20"/>
      <c r="C213" s="20"/>
      <c r="D213" s="15"/>
      <c r="E213" s="15"/>
      <c r="F213" s="15"/>
      <c r="G213" s="15"/>
      <c r="H213" s="15"/>
      <c r="I213" s="15"/>
      <c r="J213" s="15"/>
      <c r="K213" s="15"/>
      <c r="M213" s="30" t="str">
        <f>IF(COUNTA(D213:K213)=0,"",_xlfn.CONCAT(,
IF(AND(NOT(ISBLANK($K213)),
    ABS($K213-(($D213+$E213+$G213+$H213+$I213+$J213)-$F213))&gt;=1),
" Error: Position at the end of the period is not equal to: position at the beginning of the period+increase in assets-decrease in assets+exchange rate changes+price changes+other changes+rectifications.",
""),
IF(AND(NOT(ISBLANK($D213)),$D213&lt;0),
" Error: Position at the beginning of the period must be a positive amount.",
""),
IF(AND(NOT(ISBLANK($K213)),$K213&lt;0),
" Error: Position at the end of the period must be a positive amount.",
""),
IF(AND(NOT(ISBLANK($K213)),
    $K213&gt;0,
    OR(ISBLANK('T04.03'!$K213),
        'T04.03'!$K213&lt;=0,
        ISBLANK('T03.05'!$J213),
        'T03.05'!$J213&lt;=0)),
" Warning: If at least one of the forms T03.05,T04.03,T04.04 contains data other than zero,also the other two forms must be completed.",
"")))</f>
        <v/>
      </c>
    </row>
    <row r="214" spans="1:13">
      <c r="A214" s="20"/>
      <c r="B214" s="20"/>
      <c r="C214" s="20"/>
      <c r="D214" s="15"/>
      <c r="E214" s="15"/>
      <c r="F214" s="15"/>
      <c r="G214" s="15"/>
      <c r="H214" s="15"/>
      <c r="I214" s="15"/>
      <c r="J214" s="15"/>
      <c r="K214" s="15"/>
      <c r="M214" s="30" t="str">
        <f>IF(COUNTA(D214:K214)=0,"",_xlfn.CONCAT(,
IF(AND(NOT(ISBLANK($K214)),
    ABS($K214-(($D214+$E214+$G214+$H214+$I214+$J214)-$F214))&gt;=1),
" Error: Position at the end of the period is not equal to: position at the beginning of the period+increase in assets-decrease in assets+exchange rate changes+price changes+other changes+rectifications.",
""),
IF(AND(NOT(ISBLANK($D214)),$D214&lt;0),
" Error: Position at the beginning of the period must be a positive amount.",
""),
IF(AND(NOT(ISBLANK($K214)),$K214&lt;0),
" Error: Position at the end of the period must be a positive amount.",
""),
IF(AND(NOT(ISBLANK($K214)),
    $K214&gt;0,
    OR(ISBLANK('T04.03'!$K214),
        'T04.03'!$K214&lt;=0,
        ISBLANK('T03.05'!$J214),
        'T03.05'!$J214&lt;=0)),
" Warning: If at least one of the forms T03.05,T04.03,T04.04 contains data other than zero,also the other two forms must be completed.",
"")))</f>
        <v/>
      </c>
    </row>
    <row r="215" spans="1:13">
      <c r="A215" s="20"/>
      <c r="B215" s="20"/>
      <c r="C215" s="20"/>
      <c r="D215" s="15"/>
      <c r="E215" s="15"/>
      <c r="F215" s="15"/>
      <c r="G215" s="15"/>
      <c r="H215" s="15"/>
      <c r="I215" s="15"/>
      <c r="J215" s="15"/>
      <c r="K215" s="15"/>
      <c r="M215" s="30" t="str">
        <f>IF(COUNTA(D215:K215)=0,"",_xlfn.CONCAT(,
IF(AND(NOT(ISBLANK($K215)),
    ABS($K215-(($D215+$E215+$G215+$H215+$I215+$J215)-$F215))&gt;=1),
" Error: Position at the end of the period is not equal to: position at the beginning of the period+increase in assets-decrease in assets+exchange rate changes+price changes+other changes+rectifications.",
""),
IF(AND(NOT(ISBLANK($D215)),$D215&lt;0),
" Error: Position at the beginning of the period must be a positive amount.",
""),
IF(AND(NOT(ISBLANK($K215)),$K215&lt;0),
" Error: Position at the end of the period must be a positive amount.",
""),
IF(AND(NOT(ISBLANK($K215)),
    $K215&gt;0,
    OR(ISBLANK('T04.03'!$K215),
        'T04.03'!$K215&lt;=0,
        ISBLANK('T03.05'!$J215),
        'T03.05'!$J215&lt;=0)),
" Warning: If at least one of the forms T03.05,T04.03,T04.04 contains data other than zero,also the other two forms must be completed.",
"")))</f>
        <v/>
      </c>
    </row>
    <row r="216" spans="1:13">
      <c r="A216" s="20"/>
      <c r="B216" s="20"/>
      <c r="C216" s="20"/>
      <c r="D216" s="15"/>
      <c r="E216" s="15"/>
      <c r="F216" s="15"/>
      <c r="G216" s="15"/>
      <c r="H216" s="15"/>
      <c r="I216" s="15"/>
      <c r="J216" s="15"/>
      <c r="K216" s="15"/>
      <c r="M216" s="30" t="str">
        <f>IF(COUNTA(D216:K216)=0,"",_xlfn.CONCAT(,
IF(AND(NOT(ISBLANK($K216)),
    ABS($K216-(($D216+$E216+$G216+$H216+$I216+$J216)-$F216))&gt;=1),
" Error: Position at the end of the period is not equal to: position at the beginning of the period+increase in assets-decrease in assets+exchange rate changes+price changes+other changes+rectifications.",
""),
IF(AND(NOT(ISBLANK($D216)),$D216&lt;0),
" Error: Position at the beginning of the period must be a positive amount.",
""),
IF(AND(NOT(ISBLANK($K216)),$K216&lt;0),
" Error: Position at the end of the period must be a positive amount.",
""),
IF(AND(NOT(ISBLANK($K216)),
    $K216&gt;0,
    OR(ISBLANK('T04.03'!$K216),
        'T04.03'!$K216&lt;=0,
        ISBLANK('T03.05'!$J216),
        'T03.05'!$J216&lt;=0)),
" Warning: If at least one of the forms T03.05,T04.03,T04.04 contains data other than zero,also the other two forms must be completed.",
"")))</f>
        <v/>
      </c>
    </row>
    <row r="217" spans="1:13">
      <c r="A217" s="20"/>
      <c r="B217" s="20"/>
      <c r="C217" s="20"/>
      <c r="D217" s="15"/>
      <c r="E217" s="15"/>
      <c r="F217" s="15"/>
      <c r="G217" s="15"/>
      <c r="H217" s="15"/>
      <c r="I217" s="15"/>
      <c r="J217" s="15"/>
      <c r="K217" s="15"/>
      <c r="M217" s="30" t="str">
        <f>IF(COUNTA(D217:K217)=0,"",_xlfn.CONCAT(,
IF(AND(NOT(ISBLANK($K217)),
    ABS($K217-(($D217+$E217+$G217+$H217+$I217+$J217)-$F217))&gt;=1),
" Error: Position at the end of the period is not equal to: position at the beginning of the period+increase in assets-decrease in assets+exchange rate changes+price changes+other changes+rectifications.",
""),
IF(AND(NOT(ISBLANK($D217)),$D217&lt;0),
" Error: Position at the beginning of the period must be a positive amount.",
""),
IF(AND(NOT(ISBLANK($K217)),$K217&lt;0),
" Error: Position at the end of the period must be a positive amount.",
""),
IF(AND(NOT(ISBLANK($K217)),
    $K217&gt;0,
    OR(ISBLANK('T04.03'!$K217),
        'T04.03'!$K217&lt;=0,
        ISBLANK('T03.05'!$J217),
        'T03.05'!$J217&lt;=0)),
" Warning: If at least one of the forms T03.05,T04.03,T04.04 contains data other than zero,also the other two forms must be completed.",
"")))</f>
        <v/>
      </c>
    </row>
    <row r="218" spans="1:13">
      <c r="A218" s="20"/>
      <c r="B218" s="20"/>
      <c r="C218" s="20"/>
      <c r="D218" s="15"/>
      <c r="E218" s="15"/>
      <c r="F218" s="15"/>
      <c r="G218" s="15"/>
      <c r="H218" s="15"/>
      <c r="I218" s="15"/>
      <c r="J218" s="15"/>
      <c r="K218" s="15"/>
      <c r="M218" s="30" t="str">
        <f>IF(COUNTA(D218:K218)=0,"",_xlfn.CONCAT(,
IF(AND(NOT(ISBLANK($K218)),
    ABS($K218-(($D218+$E218+$G218+$H218+$I218+$J218)-$F218))&gt;=1),
" Error: Position at the end of the period is not equal to: position at the beginning of the period+increase in assets-decrease in assets+exchange rate changes+price changes+other changes+rectifications.",
""),
IF(AND(NOT(ISBLANK($D218)),$D218&lt;0),
" Error: Position at the beginning of the period must be a positive amount.",
""),
IF(AND(NOT(ISBLANK($K218)),$K218&lt;0),
" Error: Position at the end of the period must be a positive amount.",
""),
IF(AND(NOT(ISBLANK($K218)),
    $K218&gt;0,
    OR(ISBLANK('T04.03'!$K218),
        'T04.03'!$K218&lt;=0,
        ISBLANK('T03.05'!$J218),
        'T03.05'!$J218&lt;=0)),
" Warning: If at least one of the forms T03.05,T04.03,T04.04 contains data other than zero,also the other two forms must be completed.",
"")))</f>
        <v/>
      </c>
    </row>
    <row r="219" spans="1:13">
      <c r="A219" s="20"/>
      <c r="B219" s="20"/>
      <c r="C219" s="20"/>
      <c r="D219" s="15"/>
      <c r="E219" s="15"/>
      <c r="F219" s="15"/>
      <c r="G219" s="15"/>
      <c r="H219" s="15"/>
      <c r="I219" s="15"/>
      <c r="J219" s="15"/>
      <c r="K219" s="15"/>
      <c r="M219" s="30" t="str">
        <f>IF(COUNTA(D219:K219)=0,"",_xlfn.CONCAT(,
IF(AND(NOT(ISBLANK($K219)),
    ABS($K219-(($D219+$E219+$G219+$H219+$I219+$J219)-$F219))&gt;=1),
" Error: Position at the end of the period is not equal to: position at the beginning of the period+increase in assets-decrease in assets+exchange rate changes+price changes+other changes+rectifications.",
""),
IF(AND(NOT(ISBLANK($D219)),$D219&lt;0),
" Error: Position at the beginning of the period must be a positive amount.",
""),
IF(AND(NOT(ISBLANK($K219)),$K219&lt;0),
" Error: Position at the end of the period must be a positive amount.",
""),
IF(AND(NOT(ISBLANK($K219)),
    $K219&gt;0,
    OR(ISBLANK('T04.03'!$K219),
        'T04.03'!$K219&lt;=0,
        ISBLANK('T03.05'!$J219),
        'T03.05'!$J219&lt;=0)),
" Warning: If at least one of the forms T03.05,T04.03,T04.04 contains data other than zero,also the other two forms must be completed.",
"")))</f>
        <v/>
      </c>
    </row>
    <row r="220" spans="1:13">
      <c r="A220" s="20"/>
      <c r="B220" s="20"/>
      <c r="C220" s="20"/>
      <c r="D220" s="15"/>
      <c r="E220" s="15"/>
      <c r="F220" s="15"/>
      <c r="G220" s="15"/>
      <c r="H220" s="15"/>
      <c r="I220" s="15"/>
      <c r="J220" s="15"/>
      <c r="K220" s="15"/>
      <c r="M220" s="30" t="str">
        <f>IF(COUNTA(D220:K220)=0,"",_xlfn.CONCAT(,
IF(AND(NOT(ISBLANK($K220)),
    ABS($K220-(($D220+$E220+$G220+$H220+$I220+$J220)-$F220))&gt;=1),
" Error: Position at the end of the period is not equal to: position at the beginning of the period+increase in assets-decrease in assets+exchange rate changes+price changes+other changes+rectifications.",
""),
IF(AND(NOT(ISBLANK($D220)),$D220&lt;0),
" Error: Position at the beginning of the period must be a positive amount.",
""),
IF(AND(NOT(ISBLANK($K220)),$K220&lt;0),
" Error: Position at the end of the period must be a positive amount.",
""),
IF(AND(NOT(ISBLANK($K220)),
    $K220&gt;0,
    OR(ISBLANK('T04.03'!$K220),
        'T04.03'!$K220&lt;=0,
        ISBLANK('T03.05'!$J220),
        'T03.05'!$J220&lt;=0)),
" Warning: If at least one of the forms T03.05,T04.03,T04.04 contains data other than zero,also the other two forms must be completed.",
"")))</f>
        <v/>
      </c>
    </row>
    <row r="221" spans="1:13">
      <c r="A221" s="20"/>
      <c r="B221" s="20"/>
      <c r="C221" s="20"/>
      <c r="D221" s="15"/>
      <c r="E221" s="15"/>
      <c r="F221" s="15"/>
      <c r="G221" s="15"/>
      <c r="H221" s="15"/>
      <c r="I221" s="15"/>
      <c r="J221" s="15"/>
      <c r="K221" s="15"/>
      <c r="M221" s="30" t="str">
        <f>IF(COUNTA(D221:K221)=0,"",_xlfn.CONCAT(,
IF(AND(NOT(ISBLANK($K221)),
    ABS($K221-(($D221+$E221+$G221+$H221+$I221+$J221)-$F221))&gt;=1),
" Error: Position at the end of the period is not equal to: position at the beginning of the period+increase in assets-decrease in assets+exchange rate changes+price changes+other changes+rectifications.",
""),
IF(AND(NOT(ISBLANK($D221)),$D221&lt;0),
" Error: Position at the beginning of the period must be a positive amount.",
""),
IF(AND(NOT(ISBLANK($K221)),$K221&lt;0),
" Error: Position at the end of the period must be a positive amount.",
""),
IF(AND(NOT(ISBLANK($K221)),
    $K221&gt;0,
    OR(ISBLANK('T04.03'!$K221),
        'T04.03'!$K221&lt;=0,
        ISBLANK('T03.05'!$J221),
        'T03.05'!$J221&lt;=0)),
" Warning: If at least one of the forms T03.05,T04.03,T04.04 contains data other than zero,also the other two forms must be completed.",
"")))</f>
        <v/>
      </c>
    </row>
    <row r="222" spans="1:13">
      <c r="A222" s="20"/>
      <c r="B222" s="20"/>
      <c r="C222" s="20"/>
      <c r="D222" s="15"/>
      <c r="E222" s="15"/>
      <c r="F222" s="15"/>
      <c r="G222" s="15"/>
      <c r="H222" s="15"/>
      <c r="I222" s="15"/>
      <c r="J222" s="15"/>
      <c r="K222" s="15"/>
      <c r="M222" s="30" t="str">
        <f>IF(COUNTA(D222:K222)=0,"",_xlfn.CONCAT(,
IF(AND(NOT(ISBLANK($K222)),
    ABS($K222-(($D222+$E222+$G222+$H222+$I222+$J222)-$F222))&gt;=1),
" Error: Position at the end of the period is not equal to: position at the beginning of the period+increase in assets-decrease in assets+exchange rate changes+price changes+other changes+rectifications.",
""),
IF(AND(NOT(ISBLANK($D222)),$D222&lt;0),
" Error: Position at the beginning of the period must be a positive amount.",
""),
IF(AND(NOT(ISBLANK($K222)),$K222&lt;0),
" Error: Position at the end of the period must be a positive amount.",
""),
IF(AND(NOT(ISBLANK($K222)),
    $K222&gt;0,
    OR(ISBLANK('T04.03'!$K222),
        'T04.03'!$K222&lt;=0,
        ISBLANK('T03.05'!$J222),
        'T03.05'!$J222&lt;=0)),
" Warning: If at least one of the forms T03.05,T04.03,T04.04 contains data other than zero,also the other two forms must be completed.",
"")))</f>
        <v/>
      </c>
    </row>
    <row r="223" spans="1:13">
      <c r="A223" s="20"/>
      <c r="B223" s="20"/>
      <c r="C223" s="20"/>
      <c r="D223" s="15"/>
      <c r="E223" s="15"/>
      <c r="F223" s="15"/>
      <c r="G223" s="15"/>
      <c r="H223" s="15"/>
      <c r="I223" s="15"/>
      <c r="J223" s="15"/>
      <c r="K223" s="15"/>
      <c r="M223" s="30" t="str">
        <f>IF(COUNTA(D223:K223)=0,"",_xlfn.CONCAT(,
IF(AND(NOT(ISBLANK($K223)),
    ABS($K223-(($D223+$E223+$G223+$H223+$I223+$J223)-$F223))&gt;=1),
" Error: Position at the end of the period is not equal to: position at the beginning of the period+increase in assets-decrease in assets+exchange rate changes+price changes+other changes+rectifications.",
""),
IF(AND(NOT(ISBLANK($D223)),$D223&lt;0),
" Error: Position at the beginning of the period must be a positive amount.",
""),
IF(AND(NOT(ISBLANK($K223)),$K223&lt;0),
" Error: Position at the end of the period must be a positive amount.",
""),
IF(AND(NOT(ISBLANK($K223)),
    $K223&gt;0,
    OR(ISBLANK('T04.03'!$K223),
        'T04.03'!$K223&lt;=0,
        ISBLANK('T03.05'!$J223),
        'T03.05'!$J223&lt;=0)),
" Warning: If at least one of the forms T03.05,T04.03,T04.04 contains data other than zero,also the other two forms must be completed.",
"")))</f>
        <v/>
      </c>
    </row>
    <row r="224" spans="1:13">
      <c r="A224" s="20"/>
      <c r="B224" s="20"/>
      <c r="C224" s="20"/>
      <c r="D224" s="15"/>
      <c r="E224" s="15"/>
      <c r="F224" s="15"/>
      <c r="G224" s="15"/>
      <c r="H224" s="15"/>
      <c r="I224" s="15"/>
      <c r="J224" s="15"/>
      <c r="K224" s="15"/>
      <c r="M224" s="30" t="str">
        <f>IF(COUNTA(D224:K224)=0,"",_xlfn.CONCAT(,
IF(AND(NOT(ISBLANK($K224)),
    ABS($K224-(($D224+$E224+$G224+$H224+$I224+$J224)-$F224))&gt;=1),
" Error: Position at the end of the period is not equal to: position at the beginning of the period+increase in assets-decrease in assets+exchange rate changes+price changes+other changes+rectifications.",
""),
IF(AND(NOT(ISBLANK($D224)),$D224&lt;0),
" Error: Position at the beginning of the period must be a positive amount.",
""),
IF(AND(NOT(ISBLANK($K224)),$K224&lt;0),
" Error: Position at the end of the period must be a positive amount.",
""),
IF(AND(NOT(ISBLANK($K224)),
    $K224&gt;0,
    OR(ISBLANK('T04.03'!$K224),
        'T04.03'!$K224&lt;=0,
        ISBLANK('T03.05'!$J224),
        'T03.05'!$J224&lt;=0)),
" Warning: If at least one of the forms T03.05,T04.03,T04.04 contains data other than zero,also the other two forms must be completed.",
"")))</f>
        <v/>
      </c>
    </row>
    <row r="225" spans="1:13">
      <c r="A225" s="20"/>
      <c r="B225" s="20"/>
      <c r="C225" s="20"/>
      <c r="D225" s="15"/>
      <c r="E225" s="15"/>
      <c r="F225" s="15"/>
      <c r="G225" s="15"/>
      <c r="H225" s="15"/>
      <c r="I225" s="15"/>
      <c r="J225" s="15"/>
      <c r="K225" s="15"/>
      <c r="M225" s="30" t="str">
        <f>IF(COUNTA(D225:K225)=0,"",_xlfn.CONCAT(,
IF(AND(NOT(ISBLANK($K225)),
    ABS($K225-(($D225+$E225+$G225+$H225+$I225+$J225)-$F225))&gt;=1),
" Error: Position at the end of the period is not equal to: position at the beginning of the period+increase in assets-decrease in assets+exchange rate changes+price changes+other changes+rectifications.",
""),
IF(AND(NOT(ISBLANK($D225)),$D225&lt;0),
" Error: Position at the beginning of the period must be a positive amount.",
""),
IF(AND(NOT(ISBLANK($K225)),$K225&lt;0),
" Error: Position at the end of the period must be a positive amount.",
""),
IF(AND(NOT(ISBLANK($K225)),
    $K225&gt;0,
    OR(ISBLANK('T04.03'!$K225),
        'T04.03'!$K225&lt;=0,
        ISBLANK('T03.05'!$J225),
        'T03.05'!$J225&lt;=0)),
" Warning: If at least one of the forms T03.05,T04.03,T04.04 contains data other than zero,also the other two forms must be completed.",
"")))</f>
        <v/>
      </c>
    </row>
    <row r="226" spans="1:13">
      <c r="A226" s="20"/>
      <c r="B226" s="20"/>
      <c r="C226" s="20"/>
      <c r="D226" s="15"/>
      <c r="E226" s="15"/>
      <c r="F226" s="15"/>
      <c r="G226" s="15"/>
      <c r="H226" s="15"/>
      <c r="I226" s="15"/>
      <c r="J226" s="15"/>
      <c r="K226" s="15"/>
      <c r="M226" s="30" t="str">
        <f>IF(COUNTA(D226:K226)=0,"",_xlfn.CONCAT(,
IF(AND(NOT(ISBLANK($K226)),
    ABS($K226-(($D226+$E226+$G226+$H226+$I226+$J226)-$F226))&gt;=1),
" Error: Position at the end of the period is not equal to: position at the beginning of the period+increase in assets-decrease in assets+exchange rate changes+price changes+other changes+rectifications.",
""),
IF(AND(NOT(ISBLANK($D226)),$D226&lt;0),
" Error: Position at the beginning of the period must be a positive amount.",
""),
IF(AND(NOT(ISBLANK($K226)),$K226&lt;0),
" Error: Position at the end of the period must be a positive amount.",
""),
IF(AND(NOT(ISBLANK($K226)),
    $K226&gt;0,
    OR(ISBLANK('T04.03'!$K226),
        'T04.03'!$K226&lt;=0,
        ISBLANK('T03.05'!$J226),
        'T03.05'!$J226&lt;=0)),
" Warning: If at least one of the forms T03.05,T04.03,T04.04 contains data other than zero,also the other two forms must be completed.",
"")))</f>
        <v/>
      </c>
    </row>
    <row r="227" spans="1:13">
      <c r="A227" s="20"/>
      <c r="B227" s="20"/>
      <c r="C227" s="20"/>
      <c r="D227" s="15"/>
      <c r="E227" s="15"/>
      <c r="F227" s="15"/>
      <c r="G227" s="15"/>
      <c r="H227" s="15"/>
      <c r="I227" s="15"/>
      <c r="J227" s="15"/>
      <c r="K227" s="15"/>
      <c r="M227" s="30" t="str">
        <f>IF(COUNTA(D227:K227)=0,"",_xlfn.CONCAT(,
IF(AND(NOT(ISBLANK($K227)),
    ABS($K227-(($D227+$E227+$G227+$H227+$I227+$J227)-$F227))&gt;=1),
" Error: Position at the end of the period is not equal to: position at the beginning of the period+increase in assets-decrease in assets+exchange rate changes+price changes+other changes+rectifications.",
""),
IF(AND(NOT(ISBLANK($D227)),$D227&lt;0),
" Error: Position at the beginning of the period must be a positive amount.",
""),
IF(AND(NOT(ISBLANK($K227)),$K227&lt;0),
" Error: Position at the end of the period must be a positive amount.",
""),
IF(AND(NOT(ISBLANK($K227)),
    $K227&gt;0,
    OR(ISBLANK('T04.03'!$K227),
        'T04.03'!$K227&lt;=0,
        ISBLANK('T03.05'!$J227),
        'T03.05'!$J227&lt;=0)),
" Warning: If at least one of the forms T03.05,T04.03,T04.04 contains data other than zero,also the other two forms must be completed.",
"")))</f>
        <v/>
      </c>
    </row>
    <row r="228" spans="1:13">
      <c r="A228" s="20"/>
      <c r="B228" s="20"/>
      <c r="C228" s="20"/>
      <c r="D228" s="15"/>
      <c r="E228" s="15"/>
      <c r="F228" s="15"/>
      <c r="G228" s="15"/>
      <c r="H228" s="15"/>
      <c r="I228" s="15"/>
      <c r="J228" s="15"/>
      <c r="K228" s="15"/>
      <c r="M228" s="30" t="str">
        <f>IF(COUNTA(D228:K228)=0,"",_xlfn.CONCAT(,
IF(AND(NOT(ISBLANK($K228)),
    ABS($K228-(($D228+$E228+$G228+$H228+$I228+$J228)-$F228))&gt;=1),
" Error: Position at the end of the period is not equal to: position at the beginning of the period+increase in assets-decrease in assets+exchange rate changes+price changes+other changes+rectifications.",
""),
IF(AND(NOT(ISBLANK($D228)),$D228&lt;0),
" Error: Position at the beginning of the period must be a positive amount.",
""),
IF(AND(NOT(ISBLANK($K228)),$K228&lt;0),
" Error: Position at the end of the period must be a positive amount.",
""),
IF(AND(NOT(ISBLANK($K228)),
    $K228&gt;0,
    OR(ISBLANK('T04.03'!$K228),
        'T04.03'!$K228&lt;=0,
        ISBLANK('T03.05'!$J228),
        'T03.05'!$J228&lt;=0)),
" Warning: If at least one of the forms T03.05,T04.03,T04.04 contains data other than zero,also the other two forms must be completed.",
"")))</f>
        <v/>
      </c>
    </row>
    <row r="229" spans="1:13">
      <c r="A229" s="20"/>
      <c r="B229" s="20"/>
      <c r="C229" s="20"/>
      <c r="D229" s="15"/>
      <c r="E229" s="15"/>
      <c r="F229" s="15"/>
      <c r="G229" s="15"/>
      <c r="H229" s="15"/>
      <c r="I229" s="15"/>
      <c r="J229" s="15"/>
      <c r="K229" s="15"/>
      <c r="M229" s="30" t="str">
        <f>IF(COUNTA(D229:K229)=0,"",_xlfn.CONCAT(,
IF(AND(NOT(ISBLANK($K229)),
    ABS($K229-(($D229+$E229+$G229+$H229+$I229+$J229)-$F229))&gt;=1),
" Error: Position at the end of the period is not equal to: position at the beginning of the period+increase in assets-decrease in assets+exchange rate changes+price changes+other changes+rectifications.",
""),
IF(AND(NOT(ISBLANK($D229)),$D229&lt;0),
" Error: Position at the beginning of the period must be a positive amount.",
""),
IF(AND(NOT(ISBLANK($K229)),$K229&lt;0),
" Error: Position at the end of the period must be a positive amount.",
""),
IF(AND(NOT(ISBLANK($K229)),
    $K229&gt;0,
    OR(ISBLANK('T04.03'!$K229),
        'T04.03'!$K229&lt;=0,
        ISBLANK('T03.05'!$J229),
        'T03.05'!$J229&lt;=0)),
" Warning: If at least one of the forms T03.05,T04.03,T04.04 contains data other than zero,also the other two forms must be completed.",
"")))</f>
        <v/>
      </c>
    </row>
    <row r="230" spans="1:13">
      <c r="A230" s="20"/>
      <c r="B230" s="20"/>
      <c r="C230" s="20"/>
      <c r="D230" s="15"/>
      <c r="E230" s="15"/>
      <c r="F230" s="15"/>
      <c r="G230" s="15"/>
      <c r="H230" s="15"/>
      <c r="I230" s="15"/>
      <c r="J230" s="15"/>
      <c r="K230" s="15"/>
      <c r="M230" s="30" t="str">
        <f>IF(COUNTA(D230:K230)=0,"",_xlfn.CONCAT(,
IF(AND(NOT(ISBLANK($K230)),
    ABS($K230-(($D230+$E230+$G230+$H230+$I230+$J230)-$F230))&gt;=1),
" Error: Position at the end of the period is not equal to: position at the beginning of the period+increase in assets-decrease in assets+exchange rate changes+price changes+other changes+rectifications.",
""),
IF(AND(NOT(ISBLANK($D230)),$D230&lt;0),
" Error: Position at the beginning of the period must be a positive amount.",
""),
IF(AND(NOT(ISBLANK($K230)),$K230&lt;0),
" Error: Position at the end of the period must be a positive amount.",
""),
IF(AND(NOT(ISBLANK($K230)),
    $K230&gt;0,
    OR(ISBLANK('T04.03'!$K230),
        'T04.03'!$K230&lt;=0,
        ISBLANK('T03.05'!$J230),
        'T03.05'!$J230&lt;=0)),
" Warning: If at least one of the forms T03.05,T04.03,T04.04 contains data other than zero,also the other two forms must be completed.",
"")))</f>
        <v/>
      </c>
    </row>
    <row r="231" spans="1:13">
      <c r="A231" s="20"/>
      <c r="B231" s="20"/>
      <c r="C231" s="20"/>
      <c r="D231" s="15"/>
      <c r="E231" s="15"/>
      <c r="F231" s="15"/>
      <c r="G231" s="15"/>
      <c r="H231" s="15"/>
      <c r="I231" s="15"/>
      <c r="J231" s="15"/>
      <c r="K231" s="15"/>
      <c r="M231" s="30" t="str">
        <f>IF(COUNTA(D231:K231)=0,"",_xlfn.CONCAT(,
IF(AND(NOT(ISBLANK($K231)),
    ABS($K231-(($D231+$E231+$G231+$H231+$I231+$J231)-$F231))&gt;=1),
" Error: Position at the end of the period is not equal to: position at the beginning of the period+increase in assets-decrease in assets+exchange rate changes+price changes+other changes+rectifications.",
""),
IF(AND(NOT(ISBLANK($D231)),$D231&lt;0),
" Error: Position at the beginning of the period must be a positive amount.",
""),
IF(AND(NOT(ISBLANK($K231)),$K231&lt;0),
" Error: Position at the end of the period must be a positive amount.",
""),
IF(AND(NOT(ISBLANK($K231)),
    $K231&gt;0,
    OR(ISBLANK('T04.03'!$K231),
        'T04.03'!$K231&lt;=0,
        ISBLANK('T03.05'!$J231),
        'T03.05'!$J231&lt;=0)),
" Warning: If at least one of the forms T03.05,T04.03,T04.04 contains data other than zero,also the other two forms must be completed.",
"")))</f>
        <v/>
      </c>
    </row>
    <row r="232" spans="1:13">
      <c r="A232" s="20"/>
      <c r="B232" s="20"/>
      <c r="C232" s="20"/>
      <c r="D232" s="15"/>
      <c r="E232" s="15"/>
      <c r="F232" s="15"/>
      <c r="G232" s="15"/>
      <c r="H232" s="15"/>
      <c r="I232" s="15"/>
      <c r="J232" s="15"/>
      <c r="K232" s="15"/>
      <c r="M232" s="30" t="str">
        <f>IF(COUNTA(D232:K232)=0,"",_xlfn.CONCAT(,
IF(AND(NOT(ISBLANK($K232)),
    ABS($K232-(($D232+$E232+$G232+$H232+$I232+$J232)-$F232))&gt;=1),
" Error: Position at the end of the period is not equal to: position at the beginning of the period+increase in assets-decrease in assets+exchange rate changes+price changes+other changes+rectifications.",
""),
IF(AND(NOT(ISBLANK($D232)),$D232&lt;0),
" Error: Position at the beginning of the period must be a positive amount.",
""),
IF(AND(NOT(ISBLANK($K232)),$K232&lt;0),
" Error: Position at the end of the period must be a positive amount.",
""),
IF(AND(NOT(ISBLANK($K232)),
    $K232&gt;0,
    OR(ISBLANK('T04.03'!$K232),
        'T04.03'!$K232&lt;=0,
        ISBLANK('T03.05'!$J232),
        'T03.05'!$J232&lt;=0)),
" Warning: If at least one of the forms T03.05,T04.03,T04.04 contains data other than zero,also the other two forms must be completed.",
"")))</f>
        <v/>
      </c>
    </row>
    <row r="233" spans="1:13">
      <c r="A233" s="20"/>
      <c r="B233" s="20"/>
      <c r="C233" s="20"/>
      <c r="D233" s="15"/>
      <c r="E233" s="15"/>
      <c r="F233" s="15"/>
      <c r="G233" s="15"/>
      <c r="H233" s="15"/>
      <c r="I233" s="15"/>
      <c r="J233" s="15"/>
      <c r="K233" s="15"/>
      <c r="M233" s="30" t="str">
        <f>IF(COUNTA(D233:K233)=0,"",_xlfn.CONCAT(,
IF(AND(NOT(ISBLANK($K233)),
    ABS($K233-(($D233+$E233+$G233+$H233+$I233+$J233)-$F233))&gt;=1),
" Error: Position at the end of the period is not equal to: position at the beginning of the period+increase in assets-decrease in assets+exchange rate changes+price changes+other changes+rectifications.",
""),
IF(AND(NOT(ISBLANK($D233)),$D233&lt;0),
" Error: Position at the beginning of the period must be a positive amount.",
""),
IF(AND(NOT(ISBLANK($K233)),$K233&lt;0),
" Error: Position at the end of the period must be a positive amount.",
""),
IF(AND(NOT(ISBLANK($K233)),
    $K233&gt;0,
    OR(ISBLANK('T04.03'!$K233),
        'T04.03'!$K233&lt;=0,
        ISBLANK('T03.05'!$J233),
        'T03.05'!$J233&lt;=0)),
" Warning: If at least one of the forms T03.05,T04.03,T04.04 contains data other than zero,also the other two forms must be completed.",
"")))</f>
        <v/>
      </c>
    </row>
    <row r="234" spans="1:13">
      <c r="A234" s="20"/>
      <c r="B234" s="20"/>
      <c r="C234" s="20"/>
      <c r="D234" s="15"/>
      <c r="E234" s="15"/>
      <c r="F234" s="15"/>
      <c r="G234" s="15"/>
      <c r="H234" s="15"/>
      <c r="I234" s="15"/>
      <c r="J234" s="15"/>
      <c r="K234" s="15"/>
      <c r="M234" s="30" t="str">
        <f>IF(COUNTA(D234:K234)=0,"",_xlfn.CONCAT(,
IF(AND(NOT(ISBLANK($K234)),
    ABS($K234-(($D234+$E234+$G234+$H234+$I234+$J234)-$F234))&gt;=1),
" Error: Position at the end of the period is not equal to: position at the beginning of the period+increase in assets-decrease in assets+exchange rate changes+price changes+other changes+rectifications.",
""),
IF(AND(NOT(ISBLANK($D234)),$D234&lt;0),
" Error: Position at the beginning of the period must be a positive amount.",
""),
IF(AND(NOT(ISBLANK($K234)),$K234&lt;0),
" Error: Position at the end of the period must be a positive amount.",
""),
IF(AND(NOT(ISBLANK($K234)),
    $K234&gt;0,
    OR(ISBLANK('T04.03'!$K234),
        'T04.03'!$K234&lt;=0,
        ISBLANK('T03.05'!$J234),
        'T03.05'!$J234&lt;=0)),
" Warning: If at least one of the forms T03.05,T04.03,T04.04 contains data other than zero,also the other two forms must be completed.",
"")))</f>
        <v/>
      </c>
    </row>
    <row r="235" spans="1:13">
      <c r="A235" s="20"/>
      <c r="B235" s="20"/>
      <c r="C235" s="20"/>
      <c r="D235" s="15"/>
      <c r="E235" s="15"/>
      <c r="F235" s="15"/>
      <c r="G235" s="15"/>
      <c r="H235" s="15"/>
      <c r="I235" s="15"/>
      <c r="J235" s="15"/>
      <c r="K235" s="15"/>
      <c r="M235" s="30" t="str">
        <f>IF(COUNTA(D235:K235)=0,"",_xlfn.CONCAT(,
IF(AND(NOT(ISBLANK($K235)),
    ABS($K235-(($D235+$E235+$G235+$H235+$I235+$J235)-$F235))&gt;=1),
" Error: Position at the end of the period is not equal to: position at the beginning of the period+increase in assets-decrease in assets+exchange rate changes+price changes+other changes+rectifications.",
""),
IF(AND(NOT(ISBLANK($D235)),$D235&lt;0),
" Error: Position at the beginning of the period must be a positive amount.",
""),
IF(AND(NOT(ISBLANK($K235)),$K235&lt;0),
" Error: Position at the end of the period must be a positive amount.",
""),
IF(AND(NOT(ISBLANK($K235)),
    $K235&gt;0,
    OR(ISBLANK('T04.03'!$K235),
        'T04.03'!$K235&lt;=0,
        ISBLANK('T03.05'!$J235),
        'T03.05'!$J235&lt;=0)),
" Warning: If at least one of the forms T03.05,T04.03,T04.04 contains data other than zero,also the other two forms must be completed.",
"")))</f>
        <v/>
      </c>
    </row>
    <row r="236" spans="1:13">
      <c r="A236" s="20"/>
      <c r="B236" s="20"/>
      <c r="C236" s="20"/>
      <c r="D236" s="15"/>
      <c r="E236" s="15"/>
      <c r="F236" s="15"/>
      <c r="G236" s="15"/>
      <c r="H236" s="15"/>
      <c r="I236" s="15"/>
      <c r="J236" s="15"/>
      <c r="K236" s="15"/>
      <c r="M236" s="30" t="str">
        <f>IF(COUNTA(D236:K236)=0,"",_xlfn.CONCAT(,
IF(AND(NOT(ISBLANK($K236)),
    ABS($K236-(($D236+$E236+$G236+$H236+$I236+$J236)-$F236))&gt;=1),
" Error: Position at the end of the period is not equal to: position at the beginning of the period+increase in assets-decrease in assets+exchange rate changes+price changes+other changes+rectifications.",
""),
IF(AND(NOT(ISBLANK($D236)),$D236&lt;0),
" Error: Position at the beginning of the period must be a positive amount.",
""),
IF(AND(NOT(ISBLANK($K236)),$K236&lt;0),
" Error: Position at the end of the period must be a positive amount.",
""),
IF(AND(NOT(ISBLANK($K236)),
    $K236&gt;0,
    OR(ISBLANK('T04.03'!$K236),
        'T04.03'!$K236&lt;=0,
        ISBLANK('T03.05'!$J236),
        'T03.05'!$J236&lt;=0)),
" Warning: If at least one of the forms T03.05,T04.03,T04.04 contains data other than zero,also the other two forms must be completed.",
"")))</f>
        <v/>
      </c>
    </row>
    <row r="237" spans="1:13">
      <c r="A237" s="20"/>
      <c r="B237" s="20"/>
      <c r="C237" s="20"/>
      <c r="D237" s="15"/>
      <c r="E237" s="15"/>
      <c r="F237" s="15"/>
      <c r="G237" s="15"/>
      <c r="H237" s="15"/>
      <c r="I237" s="15"/>
      <c r="J237" s="15"/>
      <c r="K237" s="15"/>
      <c r="M237" s="30" t="str">
        <f>IF(COUNTA(D237:K237)=0,"",_xlfn.CONCAT(,
IF(AND(NOT(ISBLANK($K237)),
    ABS($K237-(($D237+$E237+$G237+$H237+$I237+$J237)-$F237))&gt;=1),
" Error: Position at the end of the period is not equal to: position at the beginning of the period+increase in assets-decrease in assets+exchange rate changes+price changes+other changes+rectifications.",
""),
IF(AND(NOT(ISBLANK($D237)),$D237&lt;0),
" Error: Position at the beginning of the period must be a positive amount.",
""),
IF(AND(NOT(ISBLANK($K237)),$K237&lt;0),
" Error: Position at the end of the period must be a positive amount.",
""),
IF(AND(NOT(ISBLANK($K237)),
    $K237&gt;0,
    OR(ISBLANK('T04.03'!$K237),
        'T04.03'!$K237&lt;=0,
        ISBLANK('T03.05'!$J237),
        'T03.05'!$J237&lt;=0)),
" Warning: If at least one of the forms T03.05,T04.03,T04.04 contains data other than zero,also the other two forms must be completed.",
"")))</f>
        <v/>
      </c>
    </row>
    <row r="238" spans="1:13">
      <c r="A238" s="20"/>
      <c r="B238" s="20"/>
      <c r="C238" s="20"/>
      <c r="D238" s="15"/>
      <c r="E238" s="15"/>
      <c r="F238" s="15"/>
      <c r="G238" s="15"/>
      <c r="H238" s="15"/>
      <c r="I238" s="15"/>
      <c r="J238" s="15"/>
      <c r="K238" s="15"/>
      <c r="M238" s="30" t="str">
        <f>IF(COUNTA(D238:K238)=0,"",_xlfn.CONCAT(,
IF(AND(NOT(ISBLANK($K238)),
    ABS($K238-(($D238+$E238+$G238+$H238+$I238+$J238)-$F238))&gt;=1),
" Error: Position at the end of the period is not equal to: position at the beginning of the period+increase in assets-decrease in assets+exchange rate changes+price changes+other changes+rectifications.",
""),
IF(AND(NOT(ISBLANK($D238)),$D238&lt;0),
" Error: Position at the beginning of the period must be a positive amount.",
""),
IF(AND(NOT(ISBLANK($K238)),$K238&lt;0),
" Error: Position at the end of the period must be a positive amount.",
""),
IF(AND(NOT(ISBLANK($K238)),
    $K238&gt;0,
    OR(ISBLANK('T04.03'!$K238),
        'T04.03'!$K238&lt;=0,
        ISBLANK('T03.05'!$J238),
        'T03.05'!$J238&lt;=0)),
" Warning: If at least one of the forms T03.05,T04.03,T04.04 contains data other than zero,also the other two forms must be completed.",
"")))</f>
        <v/>
      </c>
    </row>
    <row r="239" spans="1:13">
      <c r="A239" s="20"/>
      <c r="B239" s="20"/>
      <c r="C239" s="20"/>
      <c r="D239" s="15"/>
      <c r="E239" s="15"/>
      <c r="F239" s="15"/>
      <c r="G239" s="15"/>
      <c r="H239" s="15"/>
      <c r="I239" s="15"/>
      <c r="J239" s="15"/>
      <c r="K239" s="15"/>
      <c r="M239" s="30" t="str">
        <f>IF(COUNTA(D239:K239)=0,"",_xlfn.CONCAT(,
IF(AND(NOT(ISBLANK($K239)),
    ABS($K239-(($D239+$E239+$G239+$H239+$I239+$J239)-$F239))&gt;=1),
" Error: Position at the end of the period is not equal to: position at the beginning of the period+increase in assets-decrease in assets+exchange rate changes+price changes+other changes+rectifications.",
""),
IF(AND(NOT(ISBLANK($D239)),$D239&lt;0),
" Error: Position at the beginning of the period must be a positive amount.",
""),
IF(AND(NOT(ISBLANK($K239)),$K239&lt;0),
" Error: Position at the end of the period must be a positive amount.",
""),
IF(AND(NOT(ISBLANK($K239)),
    $K239&gt;0,
    OR(ISBLANK('T04.03'!$K239),
        'T04.03'!$K239&lt;=0,
        ISBLANK('T03.05'!$J239),
        'T03.05'!$J239&lt;=0)),
" Warning: If at least one of the forms T03.05,T04.03,T04.04 contains data other than zero,also the other two forms must be completed.",
"")))</f>
        <v/>
      </c>
    </row>
    <row r="240" spans="1:13">
      <c r="A240" s="20"/>
      <c r="B240" s="20"/>
      <c r="C240" s="20"/>
      <c r="D240" s="15"/>
      <c r="E240" s="15"/>
      <c r="F240" s="15"/>
      <c r="G240" s="15"/>
      <c r="H240" s="15"/>
      <c r="I240" s="15"/>
      <c r="J240" s="15"/>
      <c r="K240" s="15"/>
      <c r="M240" s="30" t="str">
        <f>IF(COUNTA(D240:K240)=0,"",_xlfn.CONCAT(,
IF(AND(NOT(ISBLANK($K240)),
    ABS($K240-(($D240+$E240+$G240+$H240+$I240+$J240)-$F240))&gt;=1),
" Error: Position at the end of the period is not equal to: position at the beginning of the period+increase in assets-decrease in assets+exchange rate changes+price changes+other changes+rectifications.",
""),
IF(AND(NOT(ISBLANK($D240)),$D240&lt;0),
" Error: Position at the beginning of the period must be a positive amount.",
""),
IF(AND(NOT(ISBLANK($K240)),$K240&lt;0),
" Error: Position at the end of the period must be a positive amount.",
""),
IF(AND(NOT(ISBLANK($K240)),
    $K240&gt;0,
    OR(ISBLANK('T04.03'!$K240),
        'T04.03'!$K240&lt;=0,
        ISBLANK('T03.05'!$J240),
        'T03.05'!$J240&lt;=0)),
" Warning: If at least one of the forms T03.05,T04.03,T04.04 contains data other than zero,also the other two forms must be completed.",
"")))</f>
        <v/>
      </c>
    </row>
    <row r="241" spans="1:13">
      <c r="A241" s="20"/>
      <c r="B241" s="20"/>
      <c r="C241" s="20"/>
      <c r="D241" s="15"/>
      <c r="E241" s="15"/>
      <c r="F241" s="15"/>
      <c r="G241" s="15"/>
      <c r="H241" s="15"/>
      <c r="I241" s="15"/>
      <c r="J241" s="15"/>
      <c r="K241" s="15"/>
      <c r="M241" s="30" t="str">
        <f>IF(COUNTA(D241:K241)=0,"",_xlfn.CONCAT(,
IF(AND(NOT(ISBLANK($K241)),
    ABS($K241-(($D241+$E241+$G241+$H241+$I241+$J241)-$F241))&gt;=1),
" Error: Position at the end of the period is not equal to: position at the beginning of the period+increase in assets-decrease in assets+exchange rate changes+price changes+other changes+rectifications.",
""),
IF(AND(NOT(ISBLANK($D241)),$D241&lt;0),
" Error: Position at the beginning of the period must be a positive amount.",
""),
IF(AND(NOT(ISBLANK($K241)),$K241&lt;0),
" Error: Position at the end of the period must be a positive amount.",
""),
IF(AND(NOT(ISBLANK($K241)),
    $K241&gt;0,
    OR(ISBLANK('T04.03'!$K241),
        'T04.03'!$K241&lt;=0,
        ISBLANK('T03.05'!$J241),
        'T03.05'!$J241&lt;=0)),
" Warning: If at least one of the forms T03.05,T04.03,T04.04 contains data other than zero,also the other two forms must be completed.",
"")))</f>
        <v/>
      </c>
    </row>
    <row r="242" spans="1:13">
      <c r="A242" s="20"/>
      <c r="B242" s="20"/>
      <c r="C242" s="20"/>
      <c r="D242" s="15"/>
      <c r="E242" s="15"/>
      <c r="F242" s="15"/>
      <c r="G242" s="15"/>
      <c r="H242" s="15"/>
      <c r="I242" s="15"/>
      <c r="J242" s="15"/>
      <c r="K242" s="15"/>
      <c r="M242" s="30" t="str">
        <f>IF(COUNTA(D242:K242)=0,"",_xlfn.CONCAT(,
IF(AND(NOT(ISBLANK($K242)),
    ABS($K242-(($D242+$E242+$G242+$H242+$I242+$J242)-$F242))&gt;=1),
" Error: Position at the end of the period is not equal to: position at the beginning of the period+increase in assets-decrease in assets+exchange rate changes+price changes+other changes+rectifications.",
""),
IF(AND(NOT(ISBLANK($D242)),$D242&lt;0),
" Error: Position at the beginning of the period must be a positive amount.",
""),
IF(AND(NOT(ISBLANK($K242)),$K242&lt;0),
" Error: Position at the end of the period must be a positive amount.",
""),
IF(AND(NOT(ISBLANK($K242)),
    $K242&gt;0,
    OR(ISBLANK('T04.03'!$K242),
        'T04.03'!$K242&lt;=0,
        ISBLANK('T03.05'!$J242),
        'T03.05'!$J242&lt;=0)),
" Warning: If at least one of the forms T03.05,T04.03,T04.04 contains data other than zero,also the other two forms must be completed.",
"")))</f>
        <v/>
      </c>
    </row>
    <row r="243" spans="1:13">
      <c r="A243" s="20"/>
      <c r="B243" s="20"/>
      <c r="C243" s="20"/>
      <c r="D243" s="15"/>
      <c r="E243" s="15"/>
      <c r="F243" s="15"/>
      <c r="G243" s="15"/>
      <c r="H243" s="15"/>
      <c r="I243" s="15"/>
      <c r="J243" s="15"/>
      <c r="K243" s="15"/>
      <c r="M243" s="30" t="str">
        <f>IF(COUNTA(D243:K243)=0,"",_xlfn.CONCAT(,
IF(AND(NOT(ISBLANK($K243)),
    ABS($K243-(($D243+$E243+$G243+$H243+$I243+$J243)-$F243))&gt;=1),
" Error: Position at the end of the period is not equal to: position at the beginning of the period+increase in assets-decrease in assets+exchange rate changes+price changes+other changes+rectifications.",
""),
IF(AND(NOT(ISBLANK($D243)),$D243&lt;0),
" Error: Position at the beginning of the period must be a positive amount.",
""),
IF(AND(NOT(ISBLANK($K243)),$K243&lt;0),
" Error: Position at the end of the period must be a positive amount.",
""),
IF(AND(NOT(ISBLANK($K243)),
    $K243&gt;0,
    OR(ISBLANK('T04.03'!$K243),
        'T04.03'!$K243&lt;=0,
        ISBLANK('T03.05'!$J243),
        'T03.05'!$J243&lt;=0)),
" Warning: If at least one of the forms T03.05,T04.03,T04.04 contains data other than zero,also the other two forms must be completed.",
"")))</f>
        <v/>
      </c>
    </row>
    <row r="244" spans="1:13">
      <c r="A244" s="20"/>
      <c r="B244" s="20"/>
      <c r="C244" s="20"/>
      <c r="D244" s="15"/>
      <c r="E244" s="15"/>
      <c r="F244" s="15"/>
      <c r="G244" s="15"/>
      <c r="H244" s="15"/>
      <c r="I244" s="15"/>
      <c r="J244" s="15"/>
      <c r="K244" s="15"/>
      <c r="M244" s="30" t="str">
        <f>IF(COUNTA(D244:K244)=0,"",_xlfn.CONCAT(,
IF(AND(NOT(ISBLANK($K244)),
    ABS($K244-(($D244+$E244+$G244+$H244+$I244+$J244)-$F244))&gt;=1),
" Error: Position at the end of the period is not equal to: position at the beginning of the period+increase in assets-decrease in assets+exchange rate changes+price changes+other changes+rectifications.",
""),
IF(AND(NOT(ISBLANK($D244)),$D244&lt;0),
" Error: Position at the beginning of the period must be a positive amount.",
""),
IF(AND(NOT(ISBLANK($K244)),$K244&lt;0),
" Error: Position at the end of the period must be a positive amount.",
""),
IF(AND(NOT(ISBLANK($K244)),
    $K244&gt;0,
    OR(ISBLANK('T04.03'!$K244),
        'T04.03'!$K244&lt;=0,
        ISBLANK('T03.05'!$J244),
        'T03.05'!$J244&lt;=0)),
" Warning: If at least one of the forms T03.05,T04.03,T04.04 contains data other than zero,also the other two forms must be completed.",
"")))</f>
        <v/>
      </c>
    </row>
    <row r="245" spans="1:13">
      <c r="A245" s="20"/>
      <c r="B245" s="20"/>
      <c r="C245" s="20"/>
      <c r="D245" s="15"/>
      <c r="E245" s="15"/>
      <c r="F245" s="15"/>
      <c r="G245" s="15"/>
      <c r="H245" s="15"/>
      <c r="I245" s="15"/>
      <c r="J245" s="15"/>
      <c r="K245" s="15"/>
      <c r="M245" s="30" t="str">
        <f>IF(COUNTA(D245:K245)=0,"",_xlfn.CONCAT(,
IF(AND(NOT(ISBLANK($K245)),
    ABS($K245-(($D245+$E245+$G245+$H245+$I245+$J245)-$F245))&gt;=1),
" Error: Position at the end of the period is not equal to: position at the beginning of the period+increase in assets-decrease in assets+exchange rate changes+price changes+other changes+rectifications.",
""),
IF(AND(NOT(ISBLANK($D245)),$D245&lt;0),
" Error: Position at the beginning of the period must be a positive amount.",
""),
IF(AND(NOT(ISBLANK($K245)),$K245&lt;0),
" Error: Position at the end of the period must be a positive amount.",
""),
IF(AND(NOT(ISBLANK($K245)),
    $K245&gt;0,
    OR(ISBLANK('T04.03'!$K245),
        'T04.03'!$K245&lt;=0,
        ISBLANK('T03.05'!$J245),
        'T03.05'!$J245&lt;=0)),
" Warning: If at least one of the forms T03.05,T04.03,T04.04 contains data other than zero,also the other two forms must be completed.",
"")))</f>
        <v/>
      </c>
    </row>
    <row r="246" spans="1:13">
      <c r="A246" s="20"/>
      <c r="B246" s="20"/>
      <c r="C246" s="20"/>
      <c r="D246" s="15"/>
      <c r="E246" s="15"/>
      <c r="F246" s="15"/>
      <c r="G246" s="15"/>
      <c r="H246" s="15"/>
      <c r="I246" s="15"/>
      <c r="J246" s="15"/>
      <c r="K246" s="15"/>
      <c r="M246" s="30" t="str">
        <f>IF(COUNTA(D246:K246)=0,"",_xlfn.CONCAT(,
IF(AND(NOT(ISBLANK($K246)),
    ABS($K246-(($D246+$E246+$G246+$H246+$I246+$J246)-$F246))&gt;=1),
" Error: Position at the end of the period is not equal to: position at the beginning of the period+increase in assets-decrease in assets+exchange rate changes+price changes+other changes+rectifications.",
""),
IF(AND(NOT(ISBLANK($D246)),$D246&lt;0),
" Error: Position at the beginning of the period must be a positive amount.",
""),
IF(AND(NOT(ISBLANK($K246)),$K246&lt;0),
" Error: Position at the end of the period must be a positive amount.",
""),
IF(AND(NOT(ISBLANK($K246)),
    $K246&gt;0,
    OR(ISBLANK('T04.03'!$K246),
        'T04.03'!$K246&lt;=0,
        ISBLANK('T03.05'!$J246),
        'T03.05'!$J246&lt;=0)),
" Warning: If at least one of the forms T03.05,T04.03,T04.04 contains data other than zero,also the other two forms must be completed.",
"")))</f>
        <v/>
      </c>
    </row>
    <row r="247" spans="1:13">
      <c r="A247" s="20"/>
      <c r="B247" s="20"/>
      <c r="C247" s="20"/>
      <c r="D247" s="15"/>
      <c r="E247" s="15"/>
      <c r="F247" s="15"/>
      <c r="G247" s="15"/>
      <c r="H247" s="15"/>
      <c r="I247" s="15"/>
      <c r="J247" s="15"/>
      <c r="K247" s="15"/>
      <c r="M247" s="30" t="str">
        <f>IF(COUNTA(D247:K247)=0,"",_xlfn.CONCAT(,
IF(AND(NOT(ISBLANK($K247)),
    ABS($K247-(($D247+$E247+$G247+$H247+$I247+$J247)-$F247))&gt;=1),
" Error: Position at the end of the period is not equal to: position at the beginning of the period+increase in assets-decrease in assets+exchange rate changes+price changes+other changes+rectifications.",
""),
IF(AND(NOT(ISBLANK($D247)),$D247&lt;0),
" Error: Position at the beginning of the period must be a positive amount.",
""),
IF(AND(NOT(ISBLANK($K247)),$K247&lt;0),
" Error: Position at the end of the period must be a positive amount.",
""),
IF(AND(NOT(ISBLANK($K247)),
    $K247&gt;0,
    OR(ISBLANK('T04.03'!$K247),
        'T04.03'!$K247&lt;=0,
        ISBLANK('T03.05'!$J247),
        'T03.05'!$J247&lt;=0)),
" Warning: If at least one of the forms T03.05,T04.03,T04.04 contains data other than zero,also the other two forms must be completed.",
"")))</f>
        <v/>
      </c>
    </row>
    <row r="248" spans="1:13">
      <c r="A248" s="20"/>
      <c r="B248" s="20"/>
      <c r="C248" s="20"/>
      <c r="D248" s="15"/>
      <c r="E248" s="15"/>
      <c r="F248" s="15"/>
      <c r="G248" s="15"/>
      <c r="H248" s="15"/>
      <c r="I248" s="15"/>
      <c r="J248" s="15"/>
      <c r="K248" s="15"/>
      <c r="M248" s="30" t="str">
        <f>IF(COUNTA(D248:K248)=0,"",_xlfn.CONCAT(,
IF(AND(NOT(ISBLANK($K248)),
    ABS($K248-(($D248+$E248+$G248+$H248+$I248+$J248)-$F248))&gt;=1),
" Error: Position at the end of the period is not equal to: position at the beginning of the period+increase in assets-decrease in assets+exchange rate changes+price changes+other changes+rectifications.",
""),
IF(AND(NOT(ISBLANK($D248)),$D248&lt;0),
" Error: Position at the beginning of the period must be a positive amount.",
""),
IF(AND(NOT(ISBLANK($K248)),$K248&lt;0),
" Error: Position at the end of the period must be a positive amount.",
""),
IF(AND(NOT(ISBLANK($K248)),
    $K248&gt;0,
    OR(ISBLANK('T04.03'!$K248),
        'T04.03'!$K248&lt;=0,
        ISBLANK('T03.05'!$J248),
        'T03.05'!$J248&lt;=0)),
" Warning: If at least one of the forms T03.05,T04.03,T04.04 contains data other than zero,also the other two forms must be completed.",
"")))</f>
        <v/>
      </c>
    </row>
    <row r="249" spans="1:13">
      <c r="A249" s="20"/>
      <c r="B249" s="20"/>
      <c r="C249" s="20"/>
      <c r="D249" s="15"/>
      <c r="E249" s="15"/>
      <c r="F249" s="15"/>
      <c r="G249" s="15"/>
      <c r="H249" s="15"/>
      <c r="I249" s="15"/>
      <c r="J249" s="15"/>
      <c r="K249" s="15"/>
      <c r="M249" s="30" t="str">
        <f>IF(COUNTA(D249:K249)=0,"",_xlfn.CONCAT(,
IF(AND(NOT(ISBLANK($K249)),
    ABS($K249-(($D249+$E249+$G249+$H249+$I249+$J249)-$F249))&gt;=1),
" Error: Position at the end of the period is not equal to: position at the beginning of the period+increase in assets-decrease in assets+exchange rate changes+price changes+other changes+rectifications.",
""),
IF(AND(NOT(ISBLANK($D249)),$D249&lt;0),
" Error: Position at the beginning of the period must be a positive amount.",
""),
IF(AND(NOT(ISBLANK($K249)),$K249&lt;0),
" Error: Position at the end of the period must be a positive amount.",
""),
IF(AND(NOT(ISBLANK($K249)),
    $K249&gt;0,
    OR(ISBLANK('T04.03'!$K249),
        'T04.03'!$K249&lt;=0,
        ISBLANK('T03.05'!$J249),
        'T03.05'!$J249&lt;=0)),
" Warning: If at least one of the forms T03.05,T04.03,T04.04 contains data other than zero,also the other two forms must be completed.",
"")))</f>
        <v/>
      </c>
    </row>
    <row r="250" spans="1:13">
      <c r="A250" s="20"/>
      <c r="B250" s="20"/>
      <c r="C250" s="20"/>
      <c r="D250" s="15"/>
      <c r="E250" s="15"/>
      <c r="F250" s="15"/>
      <c r="G250" s="15"/>
      <c r="H250" s="15"/>
      <c r="I250" s="15"/>
      <c r="J250" s="15"/>
      <c r="K250" s="15"/>
      <c r="M250" s="30" t="str">
        <f>IF(COUNTA(D250:K250)=0,"",_xlfn.CONCAT(,
IF(AND(NOT(ISBLANK($K250)),
    ABS($K250-(($D250+$E250+$G250+$H250+$I250+$J250)-$F250))&gt;=1),
" Error: Position at the end of the period is not equal to: position at the beginning of the period+increase in assets-decrease in assets+exchange rate changes+price changes+other changes+rectifications.",
""),
IF(AND(NOT(ISBLANK($D250)),$D250&lt;0),
" Error: Position at the beginning of the period must be a positive amount.",
""),
IF(AND(NOT(ISBLANK($K250)),$K250&lt;0),
" Error: Position at the end of the period must be a positive amount.",
""),
IF(AND(NOT(ISBLANK($K250)),
    $K250&gt;0,
    OR(ISBLANK('T04.03'!$K250),
        'T04.03'!$K250&lt;=0,
        ISBLANK('T03.05'!$J250),
        'T03.05'!$J250&lt;=0)),
" Warning: If at least one of the forms T03.05,T04.03,T04.04 contains data other than zero,also the other two forms must be completed.",
"")))</f>
        <v/>
      </c>
    </row>
    <row r="251" spans="1:13">
      <c r="A251" s="20"/>
      <c r="B251" s="20"/>
      <c r="C251" s="20"/>
      <c r="D251" s="15"/>
      <c r="E251" s="15"/>
      <c r="F251" s="15"/>
      <c r="G251" s="15"/>
      <c r="H251" s="15"/>
      <c r="I251" s="15"/>
      <c r="J251" s="15"/>
      <c r="K251" s="15"/>
      <c r="M251" s="30" t="str">
        <f>IF(COUNTA(D251:K251)=0,"",_xlfn.CONCAT(,
IF(AND(NOT(ISBLANK($K251)),
    ABS($K251-(($D251+$E251+$G251+$H251+$I251+$J251)-$F251))&gt;=1),
" Error: Position at the end of the period is not equal to: position at the beginning of the period+increase in assets-decrease in assets+exchange rate changes+price changes+other changes+rectifications.",
""),
IF(AND(NOT(ISBLANK($D251)),$D251&lt;0),
" Error: Position at the beginning of the period must be a positive amount.",
""),
IF(AND(NOT(ISBLANK($K251)),$K251&lt;0),
" Error: Position at the end of the period must be a positive amount.",
""),
IF(AND(NOT(ISBLANK($K251)),
    $K251&gt;0,
    OR(ISBLANK('T04.03'!$K251),
        'T04.03'!$K251&lt;=0,
        ISBLANK('T03.05'!$J251),
        'T03.05'!$J251&lt;=0)),
" Warning: If at least one of the forms T03.05,T04.03,T04.04 contains data other than zero,also the other two forms must be completed.",
"")))</f>
        <v/>
      </c>
    </row>
    <row r="252" spans="1:13">
      <c r="A252" s="20"/>
      <c r="B252" s="20"/>
      <c r="C252" s="20"/>
      <c r="D252" s="15"/>
      <c r="E252" s="15"/>
      <c r="F252" s="15"/>
      <c r="G252" s="15"/>
      <c r="H252" s="15"/>
      <c r="I252" s="15"/>
      <c r="J252" s="15"/>
      <c r="K252" s="15"/>
      <c r="M252" s="30" t="str">
        <f>IF(COUNTA(D252:K252)=0,"",_xlfn.CONCAT(,
IF(AND(NOT(ISBLANK($K252)),
    ABS($K252-(($D252+$E252+$G252+$H252+$I252+$J252)-$F252))&gt;=1),
" Error: Position at the end of the period is not equal to: position at the beginning of the period+increase in assets-decrease in assets+exchange rate changes+price changes+other changes+rectifications.",
""),
IF(AND(NOT(ISBLANK($D252)),$D252&lt;0),
" Error: Position at the beginning of the period must be a positive amount.",
""),
IF(AND(NOT(ISBLANK($K252)),$K252&lt;0),
" Error: Position at the end of the period must be a positive amount.",
""),
IF(AND(NOT(ISBLANK($K252)),
    $K252&gt;0,
    OR(ISBLANK('T04.03'!$K252),
        'T04.03'!$K252&lt;=0,
        ISBLANK('T03.05'!$J252),
        'T03.05'!$J252&lt;=0)),
" Warning: If at least one of the forms T03.05,T04.03,T04.04 contains data other than zero,also the other two forms must be completed.",
"")))</f>
        <v/>
      </c>
    </row>
    <row r="253" spans="1:13">
      <c r="A253" s="20"/>
      <c r="B253" s="20"/>
      <c r="C253" s="20"/>
      <c r="D253" s="15"/>
      <c r="E253" s="15"/>
      <c r="F253" s="15"/>
      <c r="G253" s="15"/>
      <c r="H253" s="15"/>
      <c r="I253" s="15"/>
      <c r="J253" s="15"/>
      <c r="K253" s="15"/>
      <c r="M253" s="30" t="str">
        <f>IF(COUNTA(D253:K253)=0,"",_xlfn.CONCAT(,
IF(AND(NOT(ISBLANK($K253)),
    ABS($K253-(($D253+$E253+$G253+$H253+$I253+$J253)-$F253))&gt;=1),
" Error: Position at the end of the period is not equal to: position at the beginning of the period+increase in assets-decrease in assets+exchange rate changes+price changes+other changes+rectifications.",
""),
IF(AND(NOT(ISBLANK($D253)),$D253&lt;0),
" Error: Position at the beginning of the period must be a positive amount.",
""),
IF(AND(NOT(ISBLANK($K253)),$K253&lt;0),
" Error: Position at the end of the period must be a positive amount.",
""),
IF(AND(NOT(ISBLANK($K253)),
    $K253&gt;0,
    OR(ISBLANK('T04.03'!$K253),
        'T04.03'!$K253&lt;=0,
        ISBLANK('T03.05'!$J253),
        'T03.05'!$J253&lt;=0)),
" Warning: If at least one of the forms T03.05,T04.03,T04.04 contains data other than zero,also the other two forms must be completed.",
"")))</f>
        <v/>
      </c>
    </row>
    <row r="254" spans="1:13">
      <c r="A254" s="20"/>
      <c r="B254" s="20"/>
      <c r="C254" s="20"/>
      <c r="D254" s="15"/>
      <c r="E254" s="15"/>
      <c r="F254" s="15"/>
      <c r="G254" s="15"/>
      <c r="H254" s="15"/>
      <c r="I254" s="15"/>
      <c r="J254" s="15"/>
      <c r="K254" s="15"/>
      <c r="M254" s="30" t="str">
        <f>IF(COUNTA(D254:K254)=0,"",_xlfn.CONCAT(,
IF(AND(NOT(ISBLANK($K254)),
    ABS($K254-(($D254+$E254+$G254+$H254+$I254+$J254)-$F254))&gt;=1),
" Error: Position at the end of the period is not equal to: position at the beginning of the period+increase in assets-decrease in assets+exchange rate changes+price changes+other changes+rectifications.",
""),
IF(AND(NOT(ISBLANK($D254)),$D254&lt;0),
" Error: Position at the beginning of the period must be a positive amount.",
""),
IF(AND(NOT(ISBLANK($K254)),$K254&lt;0),
" Error: Position at the end of the period must be a positive amount.",
""),
IF(AND(NOT(ISBLANK($K254)),
    $K254&gt;0,
    OR(ISBLANK('T04.03'!$K254),
        'T04.03'!$K254&lt;=0,
        ISBLANK('T03.05'!$J254),
        'T03.05'!$J254&lt;=0)),
" Warning: If at least one of the forms T03.05,T04.03,T04.04 contains data other than zero,also the other two forms must be completed.",
"")))</f>
        <v/>
      </c>
    </row>
    <row r="255" spans="1:13">
      <c r="A255" s="20"/>
      <c r="B255" s="20"/>
      <c r="C255" s="20"/>
      <c r="D255" s="15"/>
      <c r="E255" s="15"/>
      <c r="F255" s="15"/>
      <c r="G255" s="15"/>
      <c r="H255" s="15"/>
      <c r="I255" s="15"/>
      <c r="J255" s="15"/>
      <c r="K255" s="15"/>
      <c r="M255" s="30" t="str">
        <f>IF(COUNTA(D255:K255)=0,"",_xlfn.CONCAT(,
IF(AND(NOT(ISBLANK($K255)),
    ABS($K255-(($D255+$E255+$G255+$H255+$I255+$J255)-$F255))&gt;=1),
" Error: Position at the end of the period is not equal to: position at the beginning of the period+increase in assets-decrease in assets+exchange rate changes+price changes+other changes+rectifications.",
""),
IF(AND(NOT(ISBLANK($D255)),$D255&lt;0),
" Error: Position at the beginning of the period must be a positive amount.",
""),
IF(AND(NOT(ISBLANK($K255)),$K255&lt;0),
" Error: Position at the end of the period must be a positive amount.",
""),
IF(AND(NOT(ISBLANK($K255)),
    $K255&gt;0,
    OR(ISBLANK('T04.03'!$K255),
        'T04.03'!$K255&lt;=0,
        ISBLANK('T03.05'!$J255),
        'T03.05'!$J255&lt;=0)),
" Warning: If at least one of the forms T03.05,T04.03,T04.04 contains data other than zero,also the other two forms must be completed.",
"")))</f>
        <v/>
      </c>
    </row>
    <row r="256" spans="1:13">
      <c r="A256" s="20"/>
      <c r="B256" s="20"/>
      <c r="C256" s="20"/>
      <c r="D256" s="15"/>
      <c r="E256" s="15"/>
      <c r="F256" s="15"/>
      <c r="G256" s="15"/>
      <c r="H256" s="15"/>
      <c r="I256" s="15"/>
      <c r="J256" s="15"/>
      <c r="K256" s="15"/>
      <c r="M256" s="30" t="str">
        <f>IF(COUNTA(D256:K256)=0,"",_xlfn.CONCAT(,
IF(AND(NOT(ISBLANK($K256)),
    ABS($K256-(($D256+$E256+$G256+$H256+$I256+$J256)-$F256))&gt;=1),
" Error: Position at the end of the period is not equal to: position at the beginning of the period+increase in assets-decrease in assets+exchange rate changes+price changes+other changes+rectifications.",
""),
IF(AND(NOT(ISBLANK($D256)),$D256&lt;0),
" Error: Position at the beginning of the period must be a positive amount.",
""),
IF(AND(NOT(ISBLANK($K256)),$K256&lt;0),
" Error: Position at the end of the period must be a positive amount.",
""),
IF(AND(NOT(ISBLANK($K256)),
    $K256&gt;0,
    OR(ISBLANK('T04.03'!$K256),
        'T04.03'!$K256&lt;=0,
        ISBLANK('T03.05'!$J256),
        'T03.05'!$J256&lt;=0)),
" Warning: If at least one of the forms T03.05,T04.03,T04.04 contains data other than zero,also the other two forms must be completed.",
"")))</f>
        <v/>
      </c>
    </row>
    <row r="257" spans="1:13">
      <c r="A257" s="20"/>
      <c r="B257" s="20"/>
      <c r="C257" s="20"/>
      <c r="D257" s="15"/>
      <c r="E257" s="15"/>
      <c r="F257" s="15"/>
      <c r="G257" s="15"/>
      <c r="H257" s="15"/>
      <c r="I257" s="15"/>
      <c r="J257" s="15"/>
      <c r="K257" s="15"/>
      <c r="M257" s="30" t="str">
        <f>IF(COUNTA(D257:K257)=0,"",_xlfn.CONCAT(,
IF(AND(NOT(ISBLANK($K257)),
    ABS($K257-(($D257+$E257+$G257+$H257+$I257+$J257)-$F257))&gt;=1),
" Error: Position at the end of the period is not equal to: position at the beginning of the period+increase in assets-decrease in assets+exchange rate changes+price changes+other changes+rectifications.",
""),
IF(AND(NOT(ISBLANK($D257)),$D257&lt;0),
" Error: Position at the beginning of the period must be a positive amount.",
""),
IF(AND(NOT(ISBLANK($K257)),$K257&lt;0),
" Error: Position at the end of the period must be a positive amount.",
""),
IF(AND(NOT(ISBLANK($K257)),
    $K257&gt;0,
    OR(ISBLANK('T04.03'!$K257),
        'T04.03'!$K257&lt;=0,
        ISBLANK('T03.05'!$J257),
        'T03.05'!$J257&lt;=0)),
" Warning: If at least one of the forms T03.05,T04.03,T04.04 contains data other than zero,also the other two forms must be completed.",
"")))</f>
        <v/>
      </c>
    </row>
    <row r="258" spans="1:13">
      <c r="A258" s="20"/>
      <c r="B258" s="20"/>
      <c r="C258" s="20"/>
      <c r="D258" s="15"/>
      <c r="E258" s="15"/>
      <c r="F258" s="15"/>
      <c r="G258" s="15"/>
      <c r="H258" s="15"/>
      <c r="I258" s="15"/>
      <c r="J258" s="15"/>
      <c r="K258" s="15"/>
      <c r="M258" s="30" t="str">
        <f>IF(COUNTA(D258:K258)=0,"",_xlfn.CONCAT(,
IF(AND(NOT(ISBLANK($K258)),
    ABS($K258-(($D258+$E258+$G258+$H258+$I258+$J258)-$F258))&gt;=1),
" Error: Position at the end of the period is not equal to: position at the beginning of the period+increase in assets-decrease in assets+exchange rate changes+price changes+other changes+rectifications.",
""),
IF(AND(NOT(ISBLANK($D258)),$D258&lt;0),
" Error: Position at the beginning of the period must be a positive amount.",
""),
IF(AND(NOT(ISBLANK($K258)),$K258&lt;0),
" Error: Position at the end of the period must be a positive amount.",
""),
IF(AND(NOT(ISBLANK($K258)),
    $K258&gt;0,
    OR(ISBLANK('T04.03'!$K258),
        'T04.03'!$K258&lt;=0,
        ISBLANK('T03.05'!$J258),
        'T03.05'!$J258&lt;=0)),
" Warning: If at least one of the forms T03.05,T04.03,T04.04 contains data other than zero,also the other two forms must be completed.",
"")))</f>
        <v/>
      </c>
    </row>
    <row r="259" spans="1:13">
      <c r="A259" s="20"/>
      <c r="B259" s="20"/>
      <c r="C259" s="20"/>
      <c r="D259" s="15"/>
      <c r="E259" s="15"/>
      <c r="F259" s="15"/>
      <c r="G259" s="15"/>
      <c r="H259" s="15"/>
      <c r="I259" s="15"/>
      <c r="J259" s="15"/>
      <c r="K259" s="15"/>
      <c r="M259" s="30" t="str">
        <f>IF(COUNTA(D259:K259)=0,"",_xlfn.CONCAT(,
IF(AND(NOT(ISBLANK($K259)),
    ABS($K259-(($D259+$E259+$G259+$H259+$I259+$J259)-$F259))&gt;=1),
" Error: Position at the end of the period is not equal to: position at the beginning of the period+increase in assets-decrease in assets+exchange rate changes+price changes+other changes+rectifications.",
""),
IF(AND(NOT(ISBLANK($D259)),$D259&lt;0),
" Error: Position at the beginning of the period must be a positive amount.",
""),
IF(AND(NOT(ISBLANK($K259)),$K259&lt;0),
" Error: Position at the end of the period must be a positive amount.",
""),
IF(AND(NOT(ISBLANK($K259)),
    $K259&gt;0,
    OR(ISBLANK('T04.03'!$K259),
        'T04.03'!$K259&lt;=0,
        ISBLANK('T03.05'!$J259),
        'T03.05'!$J259&lt;=0)),
" Warning: If at least one of the forms T03.05,T04.03,T04.04 contains data other than zero,also the other two forms must be completed.",
"")))</f>
        <v/>
      </c>
    </row>
    <row r="260" spans="1:13">
      <c r="A260" s="20"/>
      <c r="B260" s="20"/>
      <c r="C260" s="20"/>
      <c r="D260" s="15"/>
      <c r="E260" s="15"/>
      <c r="F260" s="15"/>
      <c r="G260" s="15"/>
      <c r="H260" s="15"/>
      <c r="I260" s="15"/>
      <c r="J260" s="15"/>
      <c r="K260" s="15"/>
      <c r="M260" s="30" t="str">
        <f>IF(COUNTA(D260:K260)=0,"",_xlfn.CONCAT(,
IF(AND(NOT(ISBLANK($K260)),
    ABS($K260-(($D260+$E260+$G260+$H260+$I260+$J260)-$F260))&gt;=1),
" Error: Position at the end of the period is not equal to: position at the beginning of the period+increase in assets-decrease in assets+exchange rate changes+price changes+other changes+rectifications.",
""),
IF(AND(NOT(ISBLANK($D260)),$D260&lt;0),
" Error: Position at the beginning of the period must be a positive amount.",
""),
IF(AND(NOT(ISBLANK($K260)),$K260&lt;0),
" Error: Position at the end of the period must be a positive amount.",
""),
IF(AND(NOT(ISBLANK($K260)),
    $K260&gt;0,
    OR(ISBLANK('T04.03'!$K260),
        'T04.03'!$K260&lt;=0,
        ISBLANK('T03.05'!$J260),
        'T03.05'!$J260&lt;=0)),
" Warning: If at least one of the forms T03.05,T04.03,T04.04 contains data other than zero,also the other two forms must be completed.",
"")))</f>
        <v/>
      </c>
    </row>
    <row r="261" spans="1:13">
      <c r="A261" s="20"/>
      <c r="B261" s="20"/>
      <c r="C261" s="20"/>
      <c r="D261" s="15"/>
      <c r="E261" s="15"/>
      <c r="F261" s="15"/>
      <c r="G261" s="15"/>
      <c r="H261" s="15"/>
      <c r="I261" s="15"/>
      <c r="J261" s="15"/>
      <c r="K261" s="15"/>
      <c r="M261" s="30" t="str">
        <f>IF(COUNTA(D261:K261)=0,"",_xlfn.CONCAT(,
IF(AND(NOT(ISBLANK($K261)),
    ABS($K261-(($D261+$E261+$G261+$H261+$I261+$J261)-$F261))&gt;=1),
" Error: Position at the end of the period is not equal to: position at the beginning of the period+increase in assets-decrease in assets+exchange rate changes+price changes+other changes+rectifications.",
""),
IF(AND(NOT(ISBLANK($D261)),$D261&lt;0),
" Error: Position at the beginning of the period must be a positive amount.",
""),
IF(AND(NOT(ISBLANK($K261)),$K261&lt;0),
" Error: Position at the end of the period must be a positive amount.",
""),
IF(AND(NOT(ISBLANK($K261)),
    $K261&gt;0,
    OR(ISBLANK('T04.03'!$K261),
        'T04.03'!$K261&lt;=0,
        ISBLANK('T03.05'!$J261),
        'T03.05'!$J261&lt;=0)),
" Warning: If at least one of the forms T03.05,T04.03,T04.04 contains data other than zero,also the other two forms must be completed.",
"")))</f>
        <v/>
      </c>
    </row>
    <row r="262" spans="1:13">
      <c r="A262" s="20"/>
      <c r="B262" s="20"/>
      <c r="C262" s="20"/>
      <c r="D262" s="15"/>
      <c r="E262" s="15"/>
      <c r="F262" s="15"/>
      <c r="G262" s="15"/>
      <c r="H262" s="15"/>
      <c r="I262" s="15"/>
      <c r="J262" s="15"/>
      <c r="K262" s="15"/>
      <c r="M262" s="30" t="str">
        <f>IF(COUNTA(D262:K262)=0,"",_xlfn.CONCAT(,
IF(AND(NOT(ISBLANK($K262)),
    ABS($K262-(($D262+$E262+$G262+$H262+$I262+$J262)-$F262))&gt;=1),
" Error: Position at the end of the period is not equal to: position at the beginning of the period+increase in assets-decrease in assets+exchange rate changes+price changes+other changes+rectifications.",
""),
IF(AND(NOT(ISBLANK($D262)),$D262&lt;0),
" Error: Position at the beginning of the period must be a positive amount.",
""),
IF(AND(NOT(ISBLANK($K262)),$K262&lt;0),
" Error: Position at the end of the period must be a positive amount.",
""),
IF(AND(NOT(ISBLANK($K262)),
    $K262&gt;0,
    OR(ISBLANK('T04.03'!$K262),
        'T04.03'!$K262&lt;=0,
        ISBLANK('T03.05'!$J262),
        'T03.05'!$J262&lt;=0)),
" Warning: If at least one of the forms T03.05,T04.03,T04.04 contains data other than zero,also the other two forms must be completed.",
"")))</f>
        <v/>
      </c>
    </row>
    <row r="263" spans="1:13">
      <c r="A263" s="20"/>
      <c r="B263" s="20"/>
      <c r="C263" s="20"/>
      <c r="D263" s="15"/>
      <c r="E263" s="15"/>
      <c r="F263" s="15"/>
      <c r="G263" s="15"/>
      <c r="H263" s="15"/>
      <c r="I263" s="15"/>
      <c r="J263" s="15"/>
      <c r="K263" s="15"/>
      <c r="M263" s="30" t="str">
        <f>IF(COUNTA(D263:K263)=0,"",_xlfn.CONCAT(,
IF(AND(NOT(ISBLANK($K263)),
    ABS($K263-(($D263+$E263+$G263+$H263+$I263+$J263)-$F263))&gt;=1),
" Error: Position at the end of the period is not equal to: position at the beginning of the period+increase in assets-decrease in assets+exchange rate changes+price changes+other changes+rectifications.",
""),
IF(AND(NOT(ISBLANK($D263)),$D263&lt;0),
" Error: Position at the beginning of the period must be a positive amount.",
""),
IF(AND(NOT(ISBLANK($K263)),$K263&lt;0),
" Error: Position at the end of the period must be a positive amount.",
""),
IF(AND(NOT(ISBLANK($K263)),
    $K263&gt;0,
    OR(ISBLANK('T04.03'!$K263),
        'T04.03'!$K263&lt;=0,
        ISBLANK('T03.05'!$J263),
        'T03.05'!$J263&lt;=0)),
" Warning: If at least one of the forms T03.05,T04.03,T04.04 contains data other than zero,also the other two forms must be completed.",
"")))</f>
        <v/>
      </c>
    </row>
    <row r="264" spans="1:13">
      <c r="A264" s="20"/>
      <c r="B264" s="20"/>
      <c r="C264" s="20"/>
      <c r="D264" s="15"/>
      <c r="E264" s="15"/>
      <c r="F264" s="15"/>
      <c r="G264" s="15"/>
      <c r="H264" s="15"/>
      <c r="I264" s="15"/>
      <c r="J264" s="15"/>
      <c r="K264" s="15"/>
      <c r="M264" s="30" t="str">
        <f>IF(COUNTA(D264:K264)=0,"",_xlfn.CONCAT(,
IF(AND(NOT(ISBLANK($K264)),
    ABS($K264-(($D264+$E264+$G264+$H264+$I264+$J264)-$F264))&gt;=1),
" Error: Position at the end of the period is not equal to: position at the beginning of the period+increase in assets-decrease in assets+exchange rate changes+price changes+other changes+rectifications.",
""),
IF(AND(NOT(ISBLANK($D264)),$D264&lt;0),
" Error: Position at the beginning of the period must be a positive amount.",
""),
IF(AND(NOT(ISBLANK($K264)),$K264&lt;0),
" Error: Position at the end of the period must be a positive amount.",
""),
IF(AND(NOT(ISBLANK($K264)),
    $K264&gt;0,
    OR(ISBLANK('T04.03'!$K264),
        'T04.03'!$K264&lt;=0,
        ISBLANK('T03.05'!$J264),
        'T03.05'!$J264&lt;=0)),
" Warning: If at least one of the forms T03.05,T04.03,T04.04 contains data other than zero,also the other two forms must be completed.",
"")))</f>
        <v/>
      </c>
    </row>
    <row r="265" spans="1:13">
      <c r="A265" s="20"/>
      <c r="B265" s="20"/>
      <c r="C265" s="20"/>
      <c r="D265" s="15"/>
      <c r="E265" s="15"/>
      <c r="F265" s="15"/>
      <c r="G265" s="15"/>
      <c r="H265" s="15"/>
      <c r="I265" s="15"/>
      <c r="J265" s="15"/>
      <c r="K265" s="15"/>
      <c r="M265" s="30" t="str">
        <f>IF(COUNTA(D265:K265)=0,"",_xlfn.CONCAT(,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IF(AND(NOT(ISBLANK($D265)),$D265&lt;0),
" Error: Position at the beginning of the period must be a positive amount.",
""),
IF(AND(NOT(ISBLANK($K265)),$K265&lt;0),
" Error: Position at the end of the period must be a positive amount.",
""),
IF(AND(NOT(ISBLANK($K265)),
    $K265&gt;0,
    OR(ISBLANK('T04.03'!$K265),
        'T04.03'!$K265&lt;=0,
        ISBLANK('T03.05'!$J265),
        'T03.05'!$J265&lt;=0)),
" Warning: If at least one of the forms T03.05,T04.03,T04.04 contains data other than zero,also the other two forms must be completed.",
"")))</f>
        <v/>
      </c>
    </row>
    <row r="266" spans="1:13">
      <c r="A266" s="20"/>
      <c r="B266" s="20"/>
      <c r="C266" s="20"/>
      <c r="D266" s="15"/>
      <c r="E266" s="15"/>
      <c r="F266" s="15"/>
      <c r="G266" s="15"/>
      <c r="H266" s="15"/>
      <c r="I266" s="15"/>
      <c r="J266" s="15"/>
      <c r="K266" s="15"/>
      <c r="M266" s="30" t="str">
        <f>IF(COUNTA(D266:K266)=0,"",_xlfn.CONCAT(,
IF(AND(NOT(ISBLANK($K266)),
    ABS($K266-(($D266+$E266+$G266+$H266+$I266+$J266)-$F266))&gt;=1),
" Error: Position at the end of the period is not equal to: position at the beginning of the period+increase in assets-decrease in assets+exchange rate changes+price changes+other changes+rectifications.",
""),
IF(AND(NOT(ISBLANK($D266)),$D266&lt;0),
" Error: Position at the beginning of the period must be a positive amount.",
""),
IF(AND(NOT(ISBLANK($K266)),$K266&lt;0),
" Error: Position at the end of the period must be a positive amount.",
""),
IF(AND(NOT(ISBLANK($K266)),
    $K266&gt;0,
    OR(ISBLANK('T04.03'!$K266),
        'T04.03'!$K266&lt;=0,
        ISBLANK('T03.05'!$J266),
        'T03.05'!$J266&lt;=0)),
" Warning: If at least one of the forms T03.05,T04.03,T04.04 contains data other than zero,also the other two forms must be completed.",
"")))</f>
        <v/>
      </c>
    </row>
    <row r="267" spans="1:13">
      <c r="A267" s="20"/>
      <c r="B267" s="20"/>
      <c r="C267" s="20"/>
      <c r="D267" s="15"/>
      <c r="E267" s="15"/>
      <c r="F267" s="15"/>
      <c r="G267" s="15"/>
      <c r="H267" s="15"/>
      <c r="I267" s="15"/>
      <c r="J267" s="15"/>
      <c r="K267" s="15"/>
      <c r="M267" s="30" t="str">
        <f>IF(COUNTA(D267:K267)=0,"",_xlfn.CONCAT(,
IF(AND(NOT(ISBLANK($K267)),
    ABS($K267-(($D267+$E267+$G267+$H267+$I267+$J267)-$F267))&gt;=1),
" Error: Position at the end of the period is not equal to: position at the beginning of the period+increase in assets-decrease in assets+exchange rate changes+price changes+other changes+rectifications.",
""),
IF(AND(NOT(ISBLANK($D267)),$D267&lt;0),
" Error: Position at the beginning of the period must be a positive amount.",
""),
IF(AND(NOT(ISBLANK($K267)),$K267&lt;0),
" Error: Position at the end of the period must be a positive amount.",
""),
IF(AND(NOT(ISBLANK($K267)),
    $K267&gt;0,
    OR(ISBLANK('T04.03'!$K267),
        'T04.03'!$K267&lt;=0,
        ISBLANK('T03.05'!$J267),
        'T03.05'!$J267&lt;=0)),
" Warning: If at least one of the forms T03.05,T04.03,T04.04 contains data other than zero,also the other two forms must be completed.",
"")))</f>
        <v/>
      </c>
    </row>
    <row r="268" spans="1:13">
      <c r="A268" s="20"/>
      <c r="B268" s="20"/>
      <c r="C268" s="20"/>
      <c r="D268" s="15"/>
      <c r="E268" s="15"/>
      <c r="F268" s="15"/>
      <c r="G268" s="15"/>
      <c r="H268" s="15"/>
      <c r="I268" s="15"/>
      <c r="J268" s="15"/>
      <c r="K268" s="15"/>
      <c r="M268" s="30" t="str">
        <f>IF(COUNTA(D268:K268)=0,"",_xlfn.CONCAT(,
IF(AND(NOT(ISBLANK($K268)),
    ABS($K268-(($D268+$E268+$G268+$H268+$I268+$J268)-$F268))&gt;=1),
" Error: Position at the end of the period is not equal to: position at the beginning of the period+increase in assets-decrease in assets+exchange rate changes+price changes+other changes+rectifications.",
""),
IF(AND(NOT(ISBLANK($D268)),$D268&lt;0),
" Error: Position at the beginning of the period must be a positive amount.",
""),
IF(AND(NOT(ISBLANK($K268)),$K268&lt;0),
" Error: Position at the end of the period must be a positive amount.",
""),
IF(AND(NOT(ISBLANK($K268)),
    $K268&gt;0,
    OR(ISBLANK('T04.03'!$K268),
        'T04.03'!$K268&lt;=0,
        ISBLANK('T03.05'!$J268),
        'T03.05'!$J268&lt;=0)),
" Warning: If at least one of the forms T03.05,T04.03,T04.04 contains data other than zero,also the other two forms must be completed.",
"")))</f>
        <v/>
      </c>
    </row>
    <row r="269" spans="1:13">
      <c r="A269" s="20"/>
      <c r="B269" s="20"/>
      <c r="C269" s="20"/>
      <c r="D269" s="15"/>
      <c r="E269" s="15"/>
      <c r="F269" s="15"/>
      <c r="G269" s="15"/>
      <c r="H269" s="15"/>
      <c r="I269" s="15"/>
      <c r="J269" s="15"/>
      <c r="K269" s="15"/>
      <c r="M269" s="30" t="str">
        <f>IF(COUNTA(D269:K269)=0,"",_xlfn.CONCAT(,
IF(AND(NOT(ISBLANK($K269)),
    ABS($K269-(($D269+$E269+$G269+$H269+$I269+$J269)-$F269))&gt;=1),
" Error: Position at the end of the period is not equal to: position at the beginning of the period+increase in assets-decrease in assets+exchange rate changes+price changes+other changes+rectifications.",
""),
IF(AND(NOT(ISBLANK($D269)),$D269&lt;0),
" Error: Position at the beginning of the period must be a positive amount.",
""),
IF(AND(NOT(ISBLANK($K269)),$K269&lt;0),
" Error: Position at the end of the period must be a positive amount.",
""),
IF(AND(NOT(ISBLANK($K269)),
    $K269&gt;0,
    OR(ISBLANK('T04.03'!$K269),
        'T04.03'!$K269&lt;=0,
        ISBLANK('T03.05'!$J269),
        'T03.05'!$J269&lt;=0)),
" Warning: If at least one of the forms T03.05,T04.03,T04.04 contains data other than zero,also the other two forms must be completed.",
"")))</f>
        <v/>
      </c>
    </row>
    <row r="270" spans="1:13">
      <c r="A270" s="20"/>
      <c r="B270" s="20"/>
      <c r="C270" s="20"/>
      <c r="D270" s="15"/>
      <c r="E270" s="15"/>
      <c r="F270" s="15"/>
      <c r="G270" s="15"/>
      <c r="H270" s="15"/>
      <c r="I270" s="15"/>
      <c r="J270" s="15"/>
      <c r="K270" s="15"/>
      <c r="M270" s="30" t="str">
        <f>IF(COUNTA(D270:K270)=0,"",_xlfn.CONCAT(,
IF(AND(NOT(ISBLANK($K270)),
    ABS($K270-(($D270+$E270+$G270+$H270+$I270+$J270)-$F270))&gt;=1),
" Error: Position at the end of the period is not equal to: position at the beginning of the period+increase in assets-decrease in assets+exchange rate changes+price changes+other changes+rectifications.",
""),
IF(AND(NOT(ISBLANK($D270)),$D270&lt;0),
" Error: Position at the beginning of the period must be a positive amount.",
""),
IF(AND(NOT(ISBLANK($K270)),$K270&lt;0),
" Error: Position at the end of the period must be a positive amount.",
""),
IF(AND(NOT(ISBLANK($K270)),
    $K270&gt;0,
    OR(ISBLANK('T04.03'!$K270),
        'T04.03'!$K270&lt;=0,
        ISBLANK('T03.05'!$J270),
        'T03.05'!$J270&lt;=0)),
" Warning: If at least one of the forms T03.05,T04.03,T04.04 contains data other than zero,also the other two forms must be completed.",
"")))</f>
        <v/>
      </c>
    </row>
    <row r="271" spans="1:13">
      <c r="A271" s="20"/>
      <c r="B271" s="20"/>
      <c r="C271" s="20"/>
      <c r="D271" s="15"/>
      <c r="E271" s="15"/>
      <c r="F271" s="15"/>
      <c r="G271" s="15"/>
      <c r="H271" s="15"/>
      <c r="I271" s="15"/>
      <c r="J271" s="15"/>
      <c r="K271" s="15"/>
      <c r="M271" s="30" t="str">
        <f>IF(COUNTA(D271:K271)=0,"",_xlfn.CONCAT(,
IF(AND(NOT(ISBLANK($K271)),
    ABS($K271-(($D271+$E271+$G271+$H271+$I271+$J271)-$F271))&gt;=1),
" Error: Position at the end of the period is not equal to: position at the beginning of the period+increase in assets-decrease in assets+exchange rate changes+price changes+other changes+rectifications.",
""),
IF(AND(NOT(ISBLANK($D271)),$D271&lt;0),
" Error: Position at the beginning of the period must be a positive amount.",
""),
IF(AND(NOT(ISBLANK($K271)),$K271&lt;0),
" Error: Position at the end of the period must be a positive amount.",
""),
IF(AND(NOT(ISBLANK($K271)),
    $K271&gt;0,
    OR(ISBLANK('T04.03'!$K271),
        'T04.03'!$K271&lt;=0,
        ISBLANK('T03.05'!$J271),
        'T03.05'!$J271&lt;=0)),
" Warning: If at least one of the forms T03.05,T04.03,T04.04 contains data other than zero,also the other two forms must be completed.",
"")))</f>
        <v/>
      </c>
    </row>
    <row r="272" spans="1:13">
      <c r="A272" s="20"/>
      <c r="B272" s="20"/>
      <c r="C272" s="20"/>
      <c r="D272" s="15"/>
      <c r="E272" s="15"/>
      <c r="F272" s="15"/>
      <c r="G272" s="15"/>
      <c r="H272" s="15"/>
      <c r="I272" s="15"/>
      <c r="J272" s="15"/>
      <c r="K272" s="15"/>
      <c r="M272" s="30" t="str">
        <f>IF(COUNTA(D272:K272)=0,"",_xlfn.CONCAT(,
IF(AND(NOT(ISBLANK($K272)),
    ABS($K272-(($D272+$E272+$G272+$H272+$I272+$J272)-$F272))&gt;=1),
" Error: Position at the end of the period is not equal to: position at the beginning of the period+increase in assets-decrease in assets+exchange rate changes+price changes+other changes+rectifications.",
""),
IF(AND(NOT(ISBLANK($D272)),$D272&lt;0),
" Error: Position at the beginning of the period must be a positive amount.",
""),
IF(AND(NOT(ISBLANK($K272)),$K272&lt;0),
" Error: Position at the end of the period must be a positive amount.",
""),
IF(AND(NOT(ISBLANK($K272)),
    $K272&gt;0,
    OR(ISBLANK('T04.03'!$K272),
        'T04.03'!$K272&lt;=0,
        ISBLANK('T03.05'!$J272),
        'T03.05'!$J272&lt;=0)),
" Warning: If at least one of the forms T03.05,T04.03,T04.04 contains data other than zero,also the other two forms must be completed.",
"")))</f>
        <v/>
      </c>
    </row>
    <row r="273" spans="1:13">
      <c r="A273" s="20"/>
      <c r="B273" s="20"/>
      <c r="C273" s="20"/>
      <c r="D273" s="15"/>
      <c r="E273" s="15"/>
      <c r="F273" s="15"/>
      <c r="G273" s="15"/>
      <c r="H273" s="15"/>
      <c r="I273" s="15"/>
      <c r="J273" s="15"/>
      <c r="K273" s="15"/>
      <c r="M273" s="30" t="str">
        <f>IF(COUNTA(D273:K273)=0,"",_xlfn.CONCAT(,
IF(AND(NOT(ISBLANK($K273)),
    ABS($K273-(($D273+$E273+$G273+$H273+$I273+$J273)-$F273))&gt;=1),
" Error: Position at the end of the period is not equal to: position at the beginning of the period+increase in assets-decrease in assets+exchange rate changes+price changes+other changes+rectifications.",
""),
IF(AND(NOT(ISBLANK($D273)),$D273&lt;0),
" Error: Position at the beginning of the period must be a positive amount.",
""),
IF(AND(NOT(ISBLANK($K273)),$K273&lt;0),
" Error: Position at the end of the period must be a positive amount.",
""),
IF(AND(NOT(ISBLANK($K273)),
    $K273&gt;0,
    OR(ISBLANK('T04.03'!$K273),
        'T04.03'!$K273&lt;=0,
        ISBLANK('T03.05'!$J273),
        'T03.05'!$J273&lt;=0)),
" Warning: If at least one of the forms T03.05,T04.03,T04.04 contains data other than zero,also the other two forms must be completed.",
"")))</f>
        <v/>
      </c>
    </row>
    <row r="274" spans="1:13">
      <c r="A274" s="20"/>
      <c r="B274" s="20"/>
      <c r="C274" s="20"/>
      <c r="D274" s="15"/>
      <c r="E274" s="15"/>
      <c r="F274" s="15"/>
      <c r="G274" s="15"/>
      <c r="H274" s="15"/>
      <c r="I274" s="15"/>
      <c r="J274" s="15"/>
      <c r="K274" s="15"/>
      <c r="M274" s="30" t="str">
        <f>IF(COUNTA(D274:K274)=0,"",_xlfn.CONCAT(,
IF(AND(NOT(ISBLANK($K274)),
    ABS($K274-(($D274+$E274+$G274+$H274+$I274+$J274)-$F274))&gt;=1),
" Error: Position at the end of the period is not equal to: position at the beginning of the period+increase in assets-decrease in assets+exchange rate changes+price changes+other changes+rectifications.",
""),
IF(AND(NOT(ISBLANK($D274)),$D274&lt;0),
" Error: Position at the beginning of the period must be a positive amount.",
""),
IF(AND(NOT(ISBLANK($K274)),$K274&lt;0),
" Error: Position at the end of the period must be a positive amount.",
""),
IF(AND(NOT(ISBLANK($K274)),
    $K274&gt;0,
    OR(ISBLANK('T04.03'!$K274),
        'T04.03'!$K274&lt;=0,
        ISBLANK('T03.05'!$J274),
        'T03.05'!$J274&lt;=0)),
" Warning: If at least one of the forms T03.05,T04.03,T04.04 contains data other than zero,also the other two forms must be completed.",
"")))</f>
        <v/>
      </c>
    </row>
    <row r="275" spans="1:13">
      <c r="A275" s="20"/>
      <c r="B275" s="20"/>
      <c r="C275" s="20"/>
      <c r="D275" s="15"/>
      <c r="E275" s="15"/>
      <c r="F275" s="15"/>
      <c r="G275" s="15"/>
      <c r="H275" s="15"/>
      <c r="I275" s="15"/>
      <c r="J275" s="15"/>
      <c r="K275" s="15"/>
      <c r="M275" s="30" t="str">
        <f>IF(COUNTA(D275:K275)=0,"",_xlfn.CONCAT(,
IF(AND(NOT(ISBLANK($K275)),
    ABS($K275-(($D275+$E275+$G275+$H275+$I275+$J275)-$F275))&gt;=1),
" Error: Position at the end of the period is not equal to: position at the beginning of the period+increase in assets-decrease in assets+exchange rate changes+price changes+other changes+rectifications.",
""),
IF(AND(NOT(ISBLANK($D275)),$D275&lt;0),
" Error: Position at the beginning of the period must be a positive amount.",
""),
IF(AND(NOT(ISBLANK($K275)),$K275&lt;0),
" Error: Position at the end of the period must be a positive amount.",
""),
IF(AND(NOT(ISBLANK($K275)),
    $K275&gt;0,
    OR(ISBLANK('T04.03'!$K275),
        'T04.03'!$K275&lt;=0,
        ISBLANK('T03.05'!$J275),
        'T03.05'!$J275&lt;=0)),
" Warning: If at least one of the forms T03.05,T04.03,T04.04 contains data other than zero,also the other two forms must be completed.",
"")))</f>
        <v/>
      </c>
    </row>
    <row r="276" spans="1:13">
      <c r="A276" s="20"/>
      <c r="B276" s="20"/>
      <c r="C276" s="20"/>
      <c r="D276" s="15"/>
      <c r="E276" s="15"/>
      <c r="F276" s="15"/>
      <c r="G276" s="15"/>
      <c r="H276" s="15"/>
      <c r="I276" s="15"/>
      <c r="J276" s="15"/>
      <c r="K276" s="15"/>
      <c r="M276" s="30" t="str">
        <f>IF(COUNTA(D276:K276)=0,"",_xlfn.CONCAT(,
IF(AND(NOT(ISBLANK($K276)),
    ABS($K276-(($D276+$E276+$G276+$H276+$I276+$J276)-$F276))&gt;=1),
" Error: Position at the end of the period is not equal to: position at the beginning of the period+increase in assets-decrease in assets+exchange rate changes+price changes+other changes+rectifications.",
""),
IF(AND(NOT(ISBLANK($D276)),$D276&lt;0),
" Error: Position at the beginning of the period must be a positive amount.",
""),
IF(AND(NOT(ISBLANK($K276)),$K276&lt;0),
" Error: Position at the end of the period must be a positive amount.",
""),
IF(AND(NOT(ISBLANK($K276)),
    $K276&gt;0,
    OR(ISBLANK('T04.03'!$K276),
        'T04.03'!$K276&lt;=0,
        ISBLANK('T03.05'!$J276),
        'T03.05'!$J276&lt;=0)),
" Warning: If at least one of the forms T03.05,T04.03,T04.04 contains data other than zero,also the other two forms must be completed.",
"")))</f>
        <v/>
      </c>
    </row>
    <row r="277" spans="1:13">
      <c r="A277" s="20"/>
      <c r="B277" s="20"/>
      <c r="C277" s="20"/>
      <c r="D277" s="15"/>
      <c r="E277" s="15"/>
      <c r="F277" s="15"/>
      <c r="G277" s="15"/>
      <c r="H277" s="15"/>
      <c r="I277" s="15"/>
      <c r="J277" s="15"/>
      <c r="K277" s="15"/>
      <c r="M277" s="30" t="str">
        <f>IF(COUNTA(D277:K277)=0,"",_xlfn.CONCAT(,
IF(AND(NOT(ISBLANK($K277)),
    ABS($K277-(($D277+$E277+$G277+$H277+$I277+$J277)-$F277))&gt;=1),
" Error: Position at the end of the period is not equal to: position at the beginning of the period+increase in assets-decrease in assets+exchange rate changes+price changes+other changes+rectifications.",
""),
IF(AND(NOT(ISBLANK($D277)),$D277&lt;0),
" Error: Position at the beginning of the period must be a positive amount.",
""),
IF(AND(NOT(ISBLANK($K277)),$K277&lt;0),
" Error: Position at the end of the period must be a positive amount.",
""),
IF(AND(NOT(ISBLANK($K277)),
    $K277&gt;0,
    OR(ISBLANK('T04.03'!$K277),
        'T04.03'!$K277&lt;=0,
        ISBLANK('T03.05'!$J277),
        'T03.05'!$J277&lt;=0)),
" Warning: If at least one of the forms T03.05,T04.03,T04.04 contains data other than zero,also the other two forms must be completed.",
"")))</f>
        <v/>
      </c>
    </row>
    <row r="278" spans="1:13">
      <c r="A278" s="20"/>
      <c r="B278" s="20"/>
      <c r="C278" s="20"/>
      <c r="D278" s="15"/>
      <c r="E278" s="15"/>
      <c r="F278" s="15"/>
      <c r="G278" s="15"/>
      <c r="H278" s="15"/>
      <c r="I278" s="15"/>
      <c r="J278" s="15"/>
      <c r="K278" s="15"/>
      <c r="M278" s="30" t="str">
        <f>IF(COUNTA(D278:K278)=0,"",_xlfn.CONCAT(,
IF(AND(NOT(ISBLANK($K278)),
    ABS($K278-(($D278+$E278+$G278+$H278+$I278+$J278)-$F278))&gt;=1),
" Error: Position at the end of the period is not equal to: position at the beginning of the period+increase in assets-decrease in assets+exchange rate changes+price changes+other changes+rectifications.",
""),
IF(AND(NOT(ISBLANK($D278)),$D278&lt;0),
" Error: Position at the beginning of the period must be a positive amount.",
""),
IF(AND(NOT(ISBLANK($K278)),$K278&lt;0),
" Error: Position at the end of the period must be a positive amount.",
""),
IF(AND(NOT(ISBLANK($K278)),
    $K278&gt;0,
    OR(ISBLANK('T04.03'!$K278),
        'T04.03'!$K278&lt;=0,
        ISBLANK('T03.05'!$J278),
        'T03.05'!$J278&lt;=0)),
" Warning: If at least one of the forms T03.05,T04.03,T04.04 contains data other than zero,also the other two forms must be completed.",
"")))</f>
        <v/>
      </c>
    </row>
    <row r="279" spans="1:13">
      <c r="A279" s="20"/>
      <c r="B279" s="20"/>
      <c r="C279" s="20"/>
      <c r="D279" s="15"/>
      <c r="E279" s="15"/>
      <c r="F279" s="15"/>
      <c r="G279" s="15"/>
      <c r="H279" s="15"/>
      <c r="I279" s="15"/>
      <c r="J279" s="15"/>
      <c r="K279" s="15"/>
      <c r="M279" s="30" t="str">
        <f>IF(COUNTA(D279:K279)=0,"",_xlfn.CONCAT(,
IF(AND(NOT(ISBLANK($K279)),
    ABS($K279-(($D279+$E279+$G279+$H279+$I279+$J279)-$F279))&gt;=1),
" Error: Position at the end of the period is not equal to: position at the beginning of the period+increase in assets-decrease in assets+exchange rate changes+price changes+other changes+rectifications.",
""),
IF(AND(NOT(ISBLANK($D279)),$D279&lt;0),
" Error: Position at the beginning of the period must be a positive amount.",
""),
IF(AND(NOT(ISBLANK($K279)),$K279&lt;0),
" Error: Position at the end of the period must be a positive amount.",
""),
IF(AND(NOT(ISBLANK($K279)),
    $K279&gt;0,
    OR(ISBLANK('T04.03'!$K279),
        'T04.03'!$K279&lt;=0,
        ISBLANK('T03.05'!$J279),
        'T03.05'!$J279&lt;=0)),
" Warning: If at least one of the forms T03.05,T04.03,T04.04 contains data other than zero,also the other two forms must be completed.",
"")))</f>
        <v/>
      </c>
    </row>
    <row r="280" spans="1:13">
      <c r="A280" s="20"/>
      <c r="B280" s="20"/>
      <c r="C280" s="20"/>
      <c r="D280" s="15"/>
      <c r="E280" s="15"/>
      <c r="F280" s="15"/>
      <c r="G280" s="15"/>
      <c r="H280" s="15"/>
      <c r="I280" s="15"/>
      <c r="J280" s="15"/>
      <c r="K280" s="15"/>
      <c r="M280" s="30" t="str">
        <f>IF(COUNTA(D280:K280)=0,"",_xlfn.CONCAT(,
IF(AND(NOT(ISBLANK($K280)),
    ABS($K280-(($D280+$E280+$G280+$H280+$I280+$J280)-$F280))&gt;=1),
" Error: Position at the end of the period is not equal to: position at the beginning of the period+increase in assets-decrease in assets+exchange rate changes+price changes+other changes+rectifications.",
""),
IF(AND(NOT(ISBLANK($D280)),$D280&lt;0),
" Error: Position at the beginning of the period must be a positive amount.",
""),
IF(AND(NOT(ISBLANK($K280)),$K280&lt;0),
" Error: Position at the end of the period must be a positive amount.",
""),
IF(AND(NOT(ISBLANK($K280)),
    $K280&gt;0,
    OR(ISBLANK('T04.03'!$K280),
        'T04.03'!$K280&lt;=0,
        ISBLANK('T03.05'!$J280),
        'T03.05'!$J280&lt;=0)),
" Warning: If at least one of the forms T03.05,T04.03,T04.04 contains data other than zero,also the other two forms must be completed.",
"")))</f>
        <v/>
      </c>
    </row>
    <row r="281" spans="1:13">
      <c r="A281" s="20"/>
      <c r="B281" s="20"/>
      <c r="C281" s="20"/>
      <c r="D281" s="15"/>
      <c r="E281" s="15"/>
      <c r="F281" s="15"/>
      <c r="G281" s="15"/>
      <c r="H281" s="15"/>
      <c r="I281" s="15"/>
      <c r="J281" s="15"/>
      <c r="K281" s="15"/>
      <c r="M281" s="30" t="str">
        <f>IF(COUNTA(D281:K281)=0,"",_xlfn.CONCAT(,
IF(AND(NOT(ISBLANK($K281)),
    ABS($K281-(($D281+$E281+$G281+$H281+$I281+$J281)-$F281))&gt;=1),
" Error: Position at the end of the period is not equal to: position at the beginning of the period+increase in assets-decrease in assets+exchange rate changes+price changes+other changes+rectifications.",
""),
IF(AND(NOT(ISBLANK($D281)),$D281&lt;0),
" Error: Position at the beginning of the period must be a positive amount.",
""),
IF(AND(NOT(ISBLANK($K281)),$K281&lt;0),
" Error: Position at the end of the period must be a positive amount.",
""),
IF(AND(NOT(ISBLANK($K281)),
    $K281&gt;0,
    OR(ISBLANK('T04.03'!$K281),
        'T04.03'!$K281&lt;=0,
        ISBLANK('T03.05'!$J281),
        'T03.05'!$J281&lt;=0)),
" Warning: If at least one of the forms T03.05,T04.03,T04.04 contains data other than zero,also the other two forms must be completed.",
"")))</f>
        <v/>
      </c>
    </row>
    <row r="282" spans="1:13">
      <c r="A282" s="20"/>
      <c r="B282" s="20"/>
      <c r="C282" s="20"/>
      <c r="D282" s="15"/>
      <c r="E282" s="15"/>
      <c r="F282" s="15"/>
      <c r="G282" s="15"/>
      <c r="H282" s="15"/>
      <c r="I282" s="15"/>
      <c r="J282" s="15"/>
      <c r="K282" s="15"/>
      <c r="M282" s="30" t="str">
        <f>IF(COUNTA(D282:K282)=0,"",_xlfn.CONCAT(,
IF(AND(NOT(ISBLANK($K282)),
    ABS($K282-(($D282+$E282+$G282+$H282+$I282+$J282)-$F282))&gt;=1),
" Error: Position at the end of the period is not equal to: position at the beginning of the period+increase in assets-decrease in assets+exchange rate changes+price changes+other changes+rectifications.",
""),
IF(AND(NOT(ISBLANK($D282)),$D282&lt;0),
" Error: Position at the beginning of the period must be a positive amount.",
""),
IF(AND(NOT(ISBLANK($K282)),$K282&lt;0),
" Error: Position at the end of the period must be a positive amount.",
""),
IF(AND(NOT(ISBLANK($K282)),
    $K282&gt;0,
    OR(ISBLANK('T04.03'!$K282),
        'T04.03'!$K282&lt;=0,
        ISBLANK('T03.05'!$J282),
        'T03.05'!$J282&lt;=0)),
" Warning: If at least one of the forms T03.05,T04.03,T04.04 contains data other than zero,also the other two forms must be completed.",
"")))</f>
        <v/>
      </c>
    </row>
    <row r="283" spans="1:13">
      <c r="A283" s="20"/>
      <c r="B283" s="20"/>
      <c r="C283" s="20"/>
      <c r="D283" s="15"/>
      <c r="E283" s="15"/>
      <c r="F283" s="15"/>
      <c r="G283" s="15"/>
      <c r="H283" s="15"/>
      <c r="I283" s="15"/>
      <c r="J283" s="15"/>
      <c r="K283" s="15"/>
      <c r="M283" s="30" t="str">
        <f>IF(COUNTA(D283:K283)=0,"",_xlfn.CONCAT(,
IF(AND(NOT(ISBLANK($K283)),
    ABS($K283-(($D283+$E283+$G283+$H283+$I283+$J283)-$F283))&gt;=1),
" Error: Position at the end of the period is not equal to: position at the beginning of the period+increase in assets-decrease in assets+exchange rate changes+price changes+other changes+rectifications.",
""),
IF(AND(NOT(ISBLANK($D283)),$D283&lt;0),
" Error: Position at the beginning of the period must be a positive amount.",
""),
IF(AND(NOT(ISBLANK($K283)),$K283&lt;0),
" Error: Position at the end of the period must be a positive amount.",
""),
IF(AND(NOT(ISBLANK($K283)),
    $K283&gt;0,
    OR(ISBLANK('T04.03'!$K283),
        'T04.03'!$K283&lt;=0,
        ISBLANK('T03.05'!$J283),
        'T03.05'!$J283&lt;=0)),
" Warning: If at least one of the forms T03.05,T04.03,T04.04 contains data other than zero,also the other two forms must be completed.",
"")))</f>
        <v/>
      </c>
    </row>
    <row r="284" spans="1:13">
      <c r="A284" s="20"/>
      <c r="B284" s="20"/>
      <c r="C284" s="20"/>
      <c r="D284" s="15"/>
      <c r="E284" s="15"/>
      <c r="F284" s="15"/>
      <c r="G284" s="15"/>
      <c r="H284" s="15"/>
      <c r="I284" s="15"/>
      <c r="J284" s="15"/>
      <c r="K284" s="15"/>
      <c r="M284" s="30" t="str">
        <f>IF(COUNTA(D284:K284)=0,"",_xlfn.CONCAT(,
IF(AND(NOT(ISBLANK($K284)),
    ABS($K284-(($D284+$E284+$G284+$H284+$I284+$J284)-$F284))&gt;=1),
" Error: Position at the end of the period is not equal to: position at the beginning of the period+increase in assets-decrease in assets+exchange rate changes+price changes+other changes+rectifications.",
""),
IF(AND(NOT(ISBLANK($D284)),$D284&lt;0),
" Error: Position at the beginning of the period must be a positive amount.",
""),
IF(AND(NOT(ISBLANK($K284)),$K284&lt;0),
" Error: Position at the end of the period must be a positive amount.",
""),
IF(AND(NOT(ISBLANK($K284)),
    $K284&gt;0,
    OR(ISBLANK('T04.03'!$K284),
        'T04.03'!$K284&lt;=0,
        ISBLANK('T03.05'!$J284),
        'T03.05'!$J284&lt;=0)),
" Warning: If at least one of the forms T03.05,T04.03,T04.04 contains data other than zero,also the other two forms must be completed.",
"")))</f>
        <v/>
      </c>
    </row>
    <row r="285" spans="1:13">
      <c r="A285" s="20"/>
      <c r="B285" s="20"/>
      <c r="C285" s="20"/>
      <c r="D285" s="15"/>
      <c r="E285" s="15"/>
      <c r="F285" s="15"/>
      <c r="G285" s="15"/>
      <c r="H285" s="15"/>
      <c r="I285" s="15"/>
      <c r="J285" s="15"/>
      <c r="K285" s="15"/>
      <c r="M285" s="30" t="str">
        <f>IF(COUNTA(D285:K285)=0,"",_xlfn.CONCAT(,
IF(AND(NOT(ISBLANK($K285)),
    ABS($K285-(($D285+$E285+$G285+$H285+$I285+$J285)-$F285))&gt;=1),
" Error: Position at the end of the period is not equal to: position at the beginning of the period+increase in assets-decrease in assets+exchange rate changes+price changes+other changes+rectifications.",
""),
IF(AND(NOT(ISBLANK($D285)),$D285&lt;0),
" Error: Position at the beginning of the period must be a positive amount.",
""),
IF(AND(NOT(ISBLANK($K285)),$K285&lt;0),
" Error: Position at the end of the period must be a positive amount.",
""),
IF(AND(NOT(ISBLANK($K285)),
    $K285&gt;0,
    OR(ISBLANK('T04.03'!$K285),
        'T04.03'!$K285&lt;=0,
        ISBLANK('T03.05'!$J285),
        'T03.05'!$J285&lt;=0)),
" Warning: If at least one of the forms T03.05,T04.03,T04.04 contains data other than zero,also the other two forms must be completed.",
"")))</f>
        <v/>
      </c>
    </row>
    <row r="286" spans="1:13">
      <c r="A286" s="20"/>
      <c r="B286" s="20"/>
      <c r="C286" s="20"/>
      <c r="D286" s="15"/>
      <c r="E286" s="15"/>
      <c r="F286" s="15"/>
      <c r="G286" s="15"/>
      <c r="H286" s="15"/>
      <c r="I286" s="15"/>
      <c r="J286" s="15"/>
      <c r="K286" s="15"/>
      <c r="M286" s="30" t="str">
        <f>IF(COUNTA(D286:K286)=0,"",_xlfn.CONCAT(,
IF(AND(NOT(ISBLANK($K286)),
    ABS($K286-(($D286+$E286+$G286+$H286+$I286+$J286)-$F286))&gt;=1),
" Error: Position at the end of the period is not equal to: position at the beginning of the period+increase in assets-decrease in assets+exchange rate changes+price changes+other changes+rectifications.",
""),
IF(AND(NOT(ISBLANK($D286)),$D286&lt;0),
" Error: Position at the beginning of the period must be a positive amount.",
""),
IF(AND(NOT(ISBLANK($K286)),$K286&lt;0),
" Error: Position at the end of the period must be a positive amount.",
""),
IF(AND(NOT(ISBLANK($K286)),
    $K286&gt;0,
    OR(ISBLANK('T04.03'!$K286),
        'T04.03'!$K286&lt;=0,
        ISBLANK('T03.05'!$J286),
        'T03.05'!$J286&lt;=0)),
" Warning: If at least one of the forms T03.05,T04.03,T04.04 contains data other than zero,also the other two forms must be completed.",
"")))</f>
        <v/>
      </c>
    </row>
    <row r="287" spans="1:13">
      <c r="A287" s="20"/>
      <c r="B287" s="20"/>
      <c r="C287" s="20"/>
      <c r="D287" s="15"/>
      <c r="E287" s="15"/>
      <c r="F287" s="15"/>
      <c r="G287" s="15"/>
      <c r="H287" s="15"/>
      <c r="I287" s="15"/>
      <c r="J287" s="15"/>
      <c r="K287" s="15"/>
      <c r="M287" s="30" t="str">
        <f>IF(COUNTA(D287:K287)=0,"",_xlfn.CONCAT(,
IF(AND(NOT(ISBLANK($K287)),
    ABS($K287-(($D287+$E287+$G287+$H287+$I287+$J287)-$F287))&gt;=1),
" Error: Position at the end of the period is not equal to: position at the beginning of the period+increase in assets-decrease in assets+exchange rate changes+price changes+other changes+rectifications.",
""),
IF(AND(NOT(ISBLANK($D287)),$D287&lt;0),
" Error: Position at the beginning of the period must be a positive amount.",
""),
IF(AND(NOT(ISBLANK($K287)),$K287&lt;0),
" Error: Position at the end of the period must be a positive amount.",
""),
IF(AND(NOT(ISBLANK($K287)),
    $K287&gt;0,
    OR(ISBLANK('T04.03'!$K287),
        'T04.03'!$K287&lt;=0,
        ISBLANK('T03.05'!$J287),
        'T03.05'!$J287&lt;=0)),
" Warning: If at least one of the forms T03.05,T04.03,T04.04 contains data other than zero,also the other two forms must be completed.",
"")))</f>
        <v/>
      </c>
    </row>
    <row r="288" spans="1:13">
      <c r="A288" s="20"/>
      <c r="B288" s="20"/>
      <c r="C288" s="20"/>
      <c r="D288" s="15"/>
      <c r="E288" s="15"/>
      <c r="F288" s="15"/>
      <c r="G288" s="15"/>
      <c r="H288" s="15"/>
      <c r="I288" s="15"/>
      <c r="J288" s="15"/>
      <c r="K288" s="15"/>
      <c r="M288" s="30" t="str">
        <f>IF(COUNTA(D288:K288)=0,"",_xlfn.CONCAT(,
IF(AND(NOT(ISBLANK($K288)),
    ABS($K288-(($D288+$E288+$G288+$H288+$I288+$J288)-$F288))&gt;=1),
" Error: Position at the end of the period is not equal to: position at the beginning of the period+increase in assets-decrease in assets+exchange rate changes+price changes+other changes+rectifications.",
""),
IF(AND(NOT(ISBLANK($D288)),$D288&lt;0),
" Error: Position at the beginning of the period must be a positive amount.",
""),
IF(AND(NOT(ISBLANK($K288)),$K288&lt;0),
" Error: Position at the end of the period must be a positive amount.",
""),
IF(AND(NOT(ISBLANK($K288)),
    $K288&gt;0,
    OR(ISBLANK('T04.03'!$K288),
        'T04.03'!$K288&lt;=0,
        ISBLANK('T03.05'!$J288),
        'T03.05'!$J288&lt;=0)),
" Warning: If at least one of the forms T03.05,T04.03,T04.04 contains data other than zero,also the other two forms must be completed.",
"")))</f>
        <v/>
      </c>
    </row>
    <row r="289" spans="1:13">
      <c r="A289" s="20"/>
      <c r="B289" s="20"/>
      <c r="C289" s="20"/>
      <c r="D289" s="15"/>
      <c r="E289" s="15"/>
      <c r="F289" s="15"/>
      <c r="G289" s="15"/>
      <c r="H289" s="15"/>
      <c r="I289" s="15"/>
      <c r="J289" s="15"/>
      <c r="K289" s="15"/>
      <c r="M289" s="30" t="str">
        <f>IF(COUNTA(D289:K289)=0,"",_xlfn.CONCAT(,
IF(AND(NOT(ISBLANK($K289)),
    ABS($K289-(($D289+$E289+$G289+$H289+$I289+$J289)-$F289))&gt;=1),
" Error: Position at the end of the period is not equal to: position at the beginning of the period+increase in assets-decrease in assets+exchange rate changes+price changes+other changes+rectifications.",
""),
IF(AND(NOT(ISBLANK($D289)),$D289&lt;0),
" Error: Position at the beginning of the period must be a positive amount.",
""),
IF(AND(NOT(ISBLANK($K289)),$K289&lt;0),
" Error: Position at the end of the period must be a positive amount.",
""),
IF(AND(NOT(ISBLANK($K289)),
    $K289&gt;0,
    OR(ISBLANK('T04.03'!$K289),
        'T04.03'!$K289&lt;=0,
        ISBLANK('T03.05'!$J289),
        'T03.05'!$J289&lt;=0)),
" Warning: If at least one of the forms T03.05,T04.03,T04.04 contains data other than zero,also the other two forms must be completed.",
"")))</f>
        <v/>
      </c>
    </row>
    <row r="290" spans="1:13">
      <c r="A290" s="20"/>
      <c r="B290" s="20"/>
      <c r="C290" s="20"/>
      <c r="D290" s="15"/>
      <c r="E290" s="15"/>
      <c r="F290" s="15"/>
      <c r="G290" s="15"/>
      <c r="H290" s="15"/>
      <c r="I290" s="15"/>
      <c r="J290" s="15"/>
      <c r="K290" s="15"/>
      <c r="M290" s="30" t="str">
        <f>IF(COUNTA(D290:K290)=0,"",_xlfn.CONCAT(,
IF(AND(NOT(ISBLANK($K290)),
    ABS($K290-(($D290+$E290+$G290+$H290+$I290+$J290)-$F290))&gt;=1),
" Error: Position at the end of the period is not equal to: position at the beginning of the period+increase in assets-decrease in assets+exchange rate changes+price changes+other changes+rectifications.",
""),
IF(AND(NOT(ISBLANK($D290)),$D290&lt;0),
" Error: Position at the beginning of the period must be a positive amount.",
""),
IF(AND(NOT(ISBLANK($K290)),$K290&lt;0),
" Error: Position at the end of the period must be a positive amount.",
""),
IF(AND(NOT(ISBLANK($K290)),
    $K290&gt;0,
    OR(ISBLANK('T04.03'!$K290),
        'T04.03'!$K290&lt;=0,
        ISBLANK('T03.05'!$J290),
        'T03.05'!$J290&lt;=0)),
" Warning: If at least one of the forms T03.05,T04.03,T04.04 contains data other than zero,also the other two forms must be completed.",
"")))</f>
        <v/>
      </c>
    </row>
    <row r="291" spans="1:13">
      <c r="A291" s="20"/>
      <c r="B291" s="20"/>
      <c r="C291" s="20"/>
      <c r="D291" s="15"/>
      <c r="E291" s="15"/>
      <c r="F291" s="15"/>
      <c r="G291" s="15"/>
      <c r="H291" s="15"/>
      <c r="I291" s="15"/>
      <c r="J291" s="15"/>
      <c r="K291" s="15"/>
      <c r="M291" s="30" t="str">
        <f>IF(COUNTA(D291:K291)=0,"",_xlfn.CONCAT(,
IF(AND(NOT(ISBLANK($K291)),
    ABS($K291-(($D291+$E291+$G291+$H291+$I291+$J291)-$F291))&gt;=1),
" Error: Position at the end of the period is not equal to: position at the beginning of the period+increase in assets-decrease in assets+exchange rate changes+price changes+other changes+rectifications.",
""),
IF(AND(NOT(ISBLANK($D291)),$D291&lt;0),
" Error: Position at the beginning of the period must be a positive amount.",
""),
IF(AND(NOT(ISBLANK($K291)),$K291&lt;0),
" Error: Position at the end of the period must be a positive amount.",
""),
IF(AND(NOT(ISBLANK($K291)),
    $K291&gt;0,
    OR(ISBLANK('T04.03'!$K291),
        'T04.03'!$K291&lt;=0,
        ISBLANK('T03.05'!$J291),
        'T03.05'!$J291&lt;=0)),
" Warning: If at least one of the forms T03.05,T04.03,T04.04 contains data other than zero,also the other two forms must be completed.",
"")))</f>
        <v/>
      </c>
    </row>
    <row r="292" spans="1:13">
      <c r="A292" s="20"/>
      <c r="B292" s="20"/>
      <c r="C292" s="20"/>
      <c r="D292" s="15"/>
      <c r="E292" s="15"/>
      <c r="F292" s="15"/>
      <c r="G292" s="15"/>
      <c r="H292" s="15"/>
      <c r="I292" s="15"/>
      <c r="J292" s="15"/>
      <c r="K292" s="15"/>
      <c r="M292" s="30" t="str">
        <f>IF(COUNTA(D292:K292)=0,"",_xlfn.CONCAT(,
IF(AND(NOT(ISBLANK($K292)),
    ABS($K292-(($D292+$E292+$G292+$H292+$I292+$J292)-$F292))&gt;=1),
" Error: Position at the end of the period is not equal to: position at the beginning of the period+increase in assets-decrease in assets+exchange rate changes+price changes+other changes+rectifications.",
""),
IF(AND(NOT(ISBLANK($D292)),$D292&lt;0),
" Error: Position at the beginning of the period must be a positive amount.",
""),
IF(AND(NOT(ISBLANK($K292)),$K292&lt;0),
" Error: Position at the end of the period must be a positive amount.",
""),
IF(AND(NOT(ISBLANK($K292)),
    $K292&gt;0,
    OR(ISBLANK('T04.03'!$K292),
        'T04.03'!$K292&lt;=0,
        ISBLANK('T03.05'!$J292),
        'T03.05'!$J292&lt;=0)),
" Warning: If at least one of the forms T03.05,T04.03,T04.04 contains data other than zero,also the other two forms must be completed.",
"")))</f>
        <v/>
      </c>
    </row>
    <row r="293" spans="1:13">
      <c r="A293" s="20"/>
      <c r="B293" s="20"/>
      <c r="C293" s="20"/>
      <c r="D293" s="15"/>
      <c r="E293" s="15"/>
      <c r="F293" s="15"/>
      <c r="G293" s="15"/>
      <c r="H293" s="15"/>
      <c r="I293" s="15"/>
      <c r="J293" s="15"/>
      <c r="K293" s="15"/>
      <c r="M293" s="30" t="str">
        <f>IF(COUNTA(D293:K293)=0,"",_xlfn.CONCAT(,
IF(AND(NOT(ISBLANK($K293)),
    ABS($K293-(($D293+$E293+$G293+$H293+$I293+$J293)-$F293))&gt;=1),
" Error: Position at the end of the period is not equal to: position at the beginning of the period+increase in assets-decrease in assets+exchange rate changes+price changes+other changes+rectifications.",
""),
IF(AND(NOT(ISBLANK($D293)),$D293&lt;0),
" Error: Position at the beginning of the period must be a positive amount.",
""),
IF(AND(NOT(ISBLANK($K293)),$K293&lt;0),
" Error: Position at the end of the period must be a positive amount.",
""),
IF(AND(NOT(ISBLANK($K293)),
    $K293&gt;0,
    OR(ISBLANK('T04.03'!$K293),
        'T04.03'!$K293&lt;=0,
        ISBLANK('T03.05'!$J293),
        'T03.05'!$J293&lt;=0)),
" Warning: If at least one of the forms T03.05,T04.03,T04.04 contains data other than zero,also the other two forms must be completed.",
"")))</f>
        <v/>
      </c>
    </row>
    <row r="294" spans="1:13">
      <c r="A294" s="20"/>
      <c r="B294" s="20"/>
      <c r="C294" s="20"/>
      <c r="D294" s="15"/>
      <c r="E294" s="15"/>
      <c r="F294" s="15"/>
      <c r="G294" s="15"/>
      <c r="H294" s="15"/>
      <c r="I294" s="15"/>
      <c r="J294" s="15"/>
      <c r="K294" s="15"/>
      <c r="M294" s="30" t="str">
        <f>IF(COUNTA(D294:K294)=0,"",_xlfn.CONCAT(,
IF(AND(NOT(ISBLANK($K294)),
    ABS($K294-(($D294+$E294+$G294+$H294+$I294+$J294)-$F294))&gt;=1),
" Error: Position at the end of the period is not equal to: position at the beginning of the period+increase in assets-decrease in assets+exchange rate changes+price changes+other changes+rectifications.",
""),
IF(AND(NOT(ISBLANK($D294)),$D294&lt;0),
" Error: Position at the beginning of the period must be a positive amount.",
""),
IF(AND(NOT(ISBLANK($K294)),$K294&lt;0),
" Error: Position at the end of the period must be a positive amount.",
""),
IF(AND(NOT(ISBLANK($K294)),
    $K294&gt;0,
    OR(ISBLANK('T04.03'!$K294),
        'T04.03'!$K294&lt;=0,
        ISBLANK('T03.05'!$J294),
        'T03.05'!$J294&lt;=0)),
" Warning: If at least one of the forms T03.05,T04.03,T04.04 contains data other than zero,also the other two forms must be completed.",
"")))</f>
        <v/>
      </c>
    </row>
    <row r="295" spans="1:13">
      <c r="A295" s="20"/>
      <c r="B295" s="20"/>
      <c r="C295" s="20"/>
      <c r="D295" s="15"/>
      <c r="E295" s="15"/>
      <c r="F295" s="15"/>
      <c r="G295" s="15"/>
      <c r="H295" s="15"/>
      <c r="I295" s="15"/>
      <c r="J295" s="15"/>
      <c r="K295" s="15"/>
      <c r="M295" s="30" t="str">
        <f>IF(COUNTA(D295:K295)=0,"",_xlfn.CONCAT(,
IF(AND(NOT(ISBLANK($K295)),
    ABS($K295-(($D295+$E295+$G295+$H295+$I295+$J295)-$F295))&gt;=1),
" Error: Position at the end of the period is not equal to: position at the beginning of the period+increase in assets-decrease in assets+exchange rate changes+price changes+other changes+rectifications.",
""),
IF(AND(NOT(ISBLANK($D295)),$D295&lt;0),
" Error: Position at the beginning of the period must be a positive amount.",
""),
IF(AND(NOT(ISBLANK($K295)),$K295&lt;0),
" Error: Position at the end of the period must be a positive amount.",
""),
IF(AND(NOT(ISBLANK($K295)),
    $K295&gt;0,
    OR(ISBLANK('T04.03'!$K295),
        'T04.03'!$K295&lt;=0,
        ISBLANK('T03.05'!$J295),
        'T03.05'!$J295&lt;=0)),
" Warning: If at least one of the forms T03.05,T04.03,T04.04 contains data other than zero,also the other two forms must be completed.",
"")))</f>
        <v/>
      </c>
    </row>
    <row r="296" spans="1:13">
      <c r="A296" s="20"/>
      <c r="B296" s="20"/>
      <c r="C296" s="20"/>
      <c r="D296" s="15"/>
      <c r="E296" s="15"/>
      <c r="F296" s="15"/>
      <c r="G296" s="15"/>
      <c r="H296" s="15"/>
      <c r="I296" s="15"/>
      <c r="J296" s="15"/>
      <c r="K296" s="15"/>
      <c r="M296" s="30" t="str">
        <f>IF(COUNTA(D296:K296)=0,"",_xlfn.CONCAT(,
IF(AND(NOT(ISBLANK($K296)),
    ABS($K296-(($D296+$E296+$G296+$H296+$I296+$J296)-$F296))&gt;=1),
" Error: Position at the end of the period is not equal to: position at the beginning of the period+increase in assets-decrease in assets+exchange rate changes+price changes+other changes+rectifications.",
""),
IF(AND(NOT(ISBLANK($D296)),$D296&lt;0),
" Error: Position at the beginning of the period must be a positive amount.",
""),
IF(AND(NOT(ISBLANK($K296)),$K296&lt;0),
" Error: Position at the end of the period must be a positive amount.",
""),
IF(AND(NOT(ISBLANK($K296)),
    $K296&gt;0,
    OR(ISBLANK('T04.03'!$K296),
        'T04.03'!$K296&lt;=0,
        ISBLANK('T03.05'!$J296),
        'T03.05'!$J296&lt;=0)),
" Warning: If at least one of the forms T03.05,T04.03,T04.04 contains data other than zero,also the other two forms must be completed.",
"")))</f>
        <v/>
      </c>
    </row>
    <row r="297" spans="1:13">
      <c r="A297" s="20"/>
      <c r="B297" s="20"/>
      <c r="C297" s="20"/>
      <c r="D297" s="15"/>
      <c r="E297" s="15"/>
      <c r="F297" s="15"/>
      <c r="G297" s="15"/>
      <c r="H297" s="15"/>
      <c r="I297" s="15"/>
      <c r="J297" s="15"/>
      <c r="K297" s="15"/>
      <c r="M297" s="30" t="str">
        <f>IF(COUNTA(D297:K297)=0,"",_xlfn.CONCAT(,
IF(AND(NOT(ISBLANK($K297)),
    ABS($K297-(($D297+$E297+$G297+$H297+$I297+$J297)-$F297))&gt;=1),
" Error: Position at the end of the period is not equal to: position at the beginning of the period+increase in assets-decrease in assets+exchange rate changes+price changes+other changes+rectifications.",
""),
IF(AND(NOT(ISBLANK($D297)),$D297&lt;0),
" Error: Position at the beginning of the period must be a positive amount.",
""),
IF(AND(NOT(ISBLANK($K297)),$K297&lt;0),
" Error: Position at the end of the period must be a positive amount.",
""),
IF(AND(NOT(ISBLANK($K297)),
    $K297&gt;0,
    OR(ISBLANK('T04.03'!$K297),
        'T04.03'!$K297&lt;=0,
        ISBLANK('T03.05'!$J297),
        'T03.05'!$J297&lt;=0)),
" Warning: If at least one of the forms T03.05,T04.03,T04.04 contains data other than zero,also the other two forms must be completed.",
"")))</f>
        <v/>
      </c>
    </row>
    <row r="298" spans="1:13">
      <c r="A298" s="20"/>
      <c r="B298" s="20"/>
      <c r="C298" s="20"/>
      <c r="D298" s="15"/>
      <c r="E298" s="15"/>
      <c r="F298" s="15"/>
      <c r="G298" s="15"/>
      <c r="H298" s="15"/>
      <c r="I298" s="15"/>
      <c r="J298" s="15"/>
      <c r="K298" s="15"/>
      <c r="M298" s="30" t="str">
        <f>IF(COUNTA(D298:K298)=0,"",_xlfn.CONCAT(,
IF(AND(NOT(ISBLANK($K298)),
    ABS($K298-(($D298+$E298+$G298+$H298+$I298+$J298)-$F298))&gt;=1),
" Error: Position at the end of the period is not equal to: position at the beginning of the period+increase in assets-decrease in assets+exchange rate changes+price changes+other changes+rectifications.",
""),
IF(AND(NOT(ISBLANK($D298)),$D298&lt;0),
" Error: Position at the beginning of the period must be a positive amount.",
""),
IF(AND(NOT(ISBLANK($K298)),$K298&lt;0),
" Error: Position at the end of the period must be a positive amount.",
""),
IF(AND(NOT(ISBLANK($K298)),
    $K298&gt;0,
    OR(ISBLANK('T04.03'!$K298),
        'T04.03'!$K298&lt;=0,
        ISBLANK('T03.05'!$J298),
        'T03.05'!$J298&lt;=0)),
" Warning: If at least one of the forms T03.05,T04.03,T04.04 contains data other than zero,also the other two forms must be completed.",
"")))</f>
        <v/>
      </c>
    </row>
    <row r="299" spans="1:13">
      <c r="A299" s="20"/>
      <c r="B299" s="20"/>
      <c r="C299" s="20"/>
      <c r="D299" s="15"/>
      <c r="E299" s="15"/>
      <c r="F299" s="15"/>
      <c r="G299" s="15"/>
      <c r="H299" s="15"/>
      <c r="I299" s="15"/>
      <c r="J299" s="15"/>
      <c r="K299" s="15"/>
      <c r="M299" s="30" t="str">
        <f>IF(COUNTA(D299:K299)=0,"",_xlfn.CONCAT(,
IF(AND(NOT(ISBLANK($K299)),
    ABS($K299-(($D299+$E299+$G299+$H299+$I299+$J299)-$F299))&gt;=1),
" Error: Position at the end of the period is not equal to: position at the beginning of the period+increase in assets-decrease in assets+exchange rate changes+price changes+other changes+rectifications.",
""),
IF(AND(NOT(ISBLANK($D299)),$D299&lt;0),
" Error: Position at the beginning of the period must be a positive amount.",
""),
IF(AND(NOT(ISBLANK($K299)),$K299&lt;0),
" Error: Position at the end of the period must be a positive amount.",
""),
IF(AND(NOT(ISBLANK($K299)),
    $K299&gt;0,
    OR(ISBLANK('T04.03'!$K299),
        'T04.03'!$K299&lt;=0,
        ISBLANK('T03.05'!$J299),
        'T03.05'!$J299&lt;=0)),
" Warning: If at least one of the forms T03.05,T04.03,T04.04 contains data other than zero,also the other two forms must be completed.",
"")))</f>
        <v/>
      </c>
    </row>
    <row r="300" spans="1:13">
      <c r="A300" s="20"/>
      <c r="B300" s="20"/>
      <c r="C300" s="20"/>
      <c r="D300" s="15"/>
      <c r="E300" s="15"/>
      <c r="F300" s="15"/>
      <c r="G300" s="15"/>
      <c r="H300" s="15"/>
      <c r="I300" s="15"/>
      <c r="J300" s="15"/>
      <c r="K300" s="15"/>
      <c r="M300" s="30" t="str">
        <f>IF(COUNTA(D300:K300)=0,"",_xlfn.CONCAT(,
IF(AND(NOT(ISBLANK($K300)),
    ABS($K300-(($D300+$E300+$G300+$H300+$I300+$J300)-$F300))&gt;=1),
" Error: Position at the end of the period is not equal to: position at the beginning of the period+increase in assets-decrease in assets+exchange rate changes+price changes+other changes+rectifications.",
""),
IF(AND(NOT(ISBLANK($D300)),$D300&lt;0),
" Error: Position at the beginning of the period must be a positive amount.",
""),
IF(AND(NOT(ISBLANK($K300)),$K300&lt;0),
" Error: Position at the end of the period must be a positive amount.",
""),
IF(AND(NOT(ISBLANK($K300)),
    $K300&gt;0,
    OR(ISBLANK('T04.03'!$K300),
        'T04.03'!$K300&lt;=0,
        ISBLANK('T03.05'!$J300),
        'T03.05'!$J300&lt;=0)),
" Warning: If at least one of the forms T03.05,T04.03,T04.04 contains data other than zero,also the other two forms must be completed.",
"")))</f>
        <v/>
      </c>
    </row>
    <row r="301" spans="1:13">
      <c r="A301" s="20"/>
      <c r="B301" s="20"/>
      <c r="C301" s="20"/>
      <c r="D301" s="15"/>
      <c r="E301" s="15"/>
      <c r="F301" s="15"/>
      <c r="G301" s="15"/>
      <c r="H301" s="15"/>
      <c r="I301" s="15"/>
      <c r="J301" s="15"/>
      <c r="K301" s="15"/>
      <c r="M301" s="30" t="str">
        <f>IF(COUNTA(D301:K301)=0,"",_xlfn.CONCAT(,
IF(AND(NOT(ISBLANK($K301)),
    ABS($K301-(($D301+$E301+$G301+$H301+$I301+$J301)-$F301))&gt;=1),
" Error: Position at the end of the period is not equal to: position at the beginning of the period+increase in assets-decrease in assets+exchange rate changes+price changes+other changes+rectifications.",
""),
IF(AND(NOT(ISBLANK($D301)),$D301&lt;0),
" Error: Position at the beginning of the period must be a positive amount.",
""),
IF(AND(NOT(ISBLANK($K301)),$K301&lt;0),
" Error: Position at the end of the period must be a positive amount.",
""),
IF(AND(NOT(ISBLANK($K301)),
    $K301&gt;0,
    OR(ISBLANK('T04.03'!$K301),
        'T04.03'!$K301&lt;=0,
        ISBLANK('T03.05'!$J301),
        'T03.05'!$J301&lt;=0)),
" Warning: If at least one of the forms T03.05,T04.03,T04.04 contains data other than zero,also the other two forms must be completed.",
"")))</f>
        <v/>
      </c>
    </row>
    <row r="302" spans="1:13">
      <c r="A302" s="20"/>
      <c r="B302" s="20"/>
      <c r="C302" s="20"/>
      <c r="D302" s="15"/>
      <c r="E302" s="15"/>
      <c r="F302" s="15"/>
      <c r="G302" s="15"/>
      <c r="H302" s="15"/>
      <c r="I302" s="15"/>
      <c r="J302" s="15"/>
      <c r="K302" s="15"/>
      <c r="M302" s="30" t="str">
        <f>IF(COUNTA(D302:K302)=0,"",_xlfn.CONCAT(,
IF(AND(NOT(ISBLANK($K302)),
    ABS($K302-(($D302+$E302+$G302+$H302+$I302+$J302)-$F302))&gt;=1),
" Error: Position at the end of the period is not equal to: position at the beginning of the period+increase in assets-decrease in assets+exchange rate changes+price changes+other changes+rectifications.",
""),
IF(AND(NOT(ISBLANK($D302)),$D302&lt;0),
" Error: Position at the beginning of the period must be a positive amount.",
""),
IF(AND(NOT(ISBLANK($K302)),$K302&lt;0),
" Error: Position at the end of the period must be a positive amount.",
""),
IF(AND(NOT(ISBLANK($K302)),
    $K302&gt;0,
    OR(ISBLANK('T04.03'!$K302),
        'T04.03'!$K302&lt;=0,
        ISBLANK('T03.05'!$J302),
        'T03.05'!$J302&lt;=0)),
" Warning: If at least one of the forms T03.05,T04.03,T04.04 contains data other than zero,also the other two forms must be completed.",
"")))</f>
        <v/>
      </c>
    </row>
    <row r="303" spans="1:13">
      <c r="A303" s="20"/>
      <c r="B303" s="20"/>
      <c r="C303" s="20"/>
      <c r="D303" s="15"/>
      <c r="E303" s="15"/>
      <c r="F303" s="15"/>
      <c r="G303" s="15"/>
      <c r="H303" s="15"/>
      <c r="I303" s="15"/>
      <c r="J303" s="15"/>
      <c r="K303" s="15"/>
      <c r="M303" s="30" t="str">
        <f>IF(COUNTA(D303:K303)=0,"",_xlfn.CONCAT(,
IF(AND(NOT(ISBLANK($K303)),
    ABS($K303-(($D303+$E303+$G303+$H303+$I303+$J303)-$F303))&gt;=1),
" Error: Position at the end of the period is not equal to: position at the beginning of the period+increase in assets-decrease in assets+exchange rate changes+price changes+other changes+rectifications.",
""),
IF(AND(NOT(ISBLANK($D303)),$D303&lt;0),
" Error: Position at the beginning of the period must be a positive amount.",
""),
IF(AND(NOT(ISBLANK($K303)),$K303&lt;0),
" Error: Position at the end of the period must be a positive amount.",
""),
IF(AND(NOT(ISBLANK($K303)),
    $K303&gt;0,
    OR(ISBLANK('T04.03'!$K303),
        'T04.03'!$K303&lt;=0,
        ISBLANK('T03.05'!$J303),
        'T03.05'!$J303&lt;=0)),
" Warning: If at least one of the forms T03.05,T04.03,T04.04 contains data other than zero,also the other two forms must be completed.",
"")))</f>
        <v/>
      </c>
    </row>
    <row r="304" spans="1:13">
      <c r="A304" s="20"/>
      <c r="B304" s="20"/>
      <c r="C304" s="20"/>
      <c r="D304" s="15"/>
      <c r="E304" s="15"/>
      <c r="F304" s="15"/>
      <c r="G304" s="15"/>
      <c r="H304" s="15"/>
      <c r="I304" s="15"/>
      <c r="J304" s="15"/>
      <c r="K304" s="15"/>
      <c r="M304" s="30" t="str">
        <f>IF(COUNTA(D304:K304)=0,"",_xlfn.CONCAT(,
IF(AND(NOT(ISBLANK($K304)),
    ABS($K304-(($D304+$E304+$G304+$H304+$I304+$J304)-$F304))&gt;=1),
" Error: Position at the end of the period is not equal to: position at the beginning of the period+increase in assets-decrease in assets+exchange rate changes+price changes+other changes+rectifications.",
""),
IF(AND(NOT(ISBLANK($D304)),$D304&lt;0),
" Error: Position at the beginning of the period must be a positive amount.",
""),
IF(AND(NOT(ISBLANK($K304)),$K304&lt;0),
" Error: Position at the end of the period must be a positive amount.",
""),
IF(AND(NOT(ISBLANK($K304)),
    $K304&gt;0,
    OR(ISBLANK('T04.03'!$K304),
        'T04.03'!$K304&lt;=0,
        ISBLANK('T03.05'!$J304),
        'T03.05'!$J304&lt;=0)),
" Warning: If at least one of the forms T03.05,T04.03,T04.04 contains data other than zero,also the other two forms must be completed.",
"")))</f>
        <v/>
      </c>
    </row>
    <row r="305" spans="1:13">
      <c r="A305" s="20"/>
      <c r="B305" s="20"/>
      <c r="C305" s="20"/>
      <c r="D305" s="15"/>
      <c r="E305" s="15"/>
      <c r="F305" s="15"/>
      <c r="G305" s="15"/>
      <c r="H305" s="15"/>
      <c r="I305" s="15"/>
      <c r="J305" s="15"/>
      <c r="K305" s="15"/>
      <c r="M305" s="30" t="str">
        <f>IF(COUNTA(D305:K305)=0,"",_xlfn.CONCAT(,
IF(AND(NOT(ISBLANK($K305)),
    ABS($K305-(($D305+$E305+$G305+$H305+$I305+$J305)-$F305))&gt;=1),
" Error: Position at the end of the period is not equal to: position at the beginning of the period+increase in assets-decrease in assets+exchange rate changes+price changes+other changes+rectifications.",
""),
IF(AND(NOT(ISBLANK($D305)),$D305&lt;0),
" Error: Position at the beginning of the period must be a positive amount.",
""),
IF(AND(NOT(ISBLANK($K305)),$K305&lt;0),
" Error: Position at the end of the period must be a positive amount.",
""),
IF(AND(NOT(ISBLANK($K305)),
    $K305&gt;0,
    OR(ISBLANK('T04.03'!$K305),
        'T04.03'!$K305&lt;=0,
        ISBLANK('T03.05'!$J305),
        'T03.05'!$J305&lt;=0)),
" Warning: If at least one of the forms T03.05,T04.03,T04.04 contains data other than zero,also the other two forms must be completed.",
"")))</f>
        <v/>
      </c>
    </row>
    <row r="306" spans="1:13">
      <c r="A306" s="20"/>
      <c r="B306" s="20"/>
      <c r="C306" s="20"/>
      <c r="D306" s="15"/>
      <c r="E306" s="15"/>
      <c r="F306" s="15"/>
      <c r="G306" s="15"/>
      <c r="H306" s="15"/>
      <c r="I306" s="15"/>
      <c r="J306" s="15"/>
      <c r="K306" s="15"/>
      <c r="M306" s="30" t="str">
        <f>IF(COUNTA(D306:K306)=0,"",_xlfn.CONCAT(,
IF(AND(NOT(ISBLANK($K306)),
    ABS($K306-(($D306+$E306+$G306+$H306+$I306+$J306)-$F306))&gt;=1),
" Error: Position at the end of the period is not equal to: position at the beginning of the period+increase in assets-decrease in assets+exchange rate changes+price changes+other changes+rectifications.",
""),
IF(AND(NOT(ISBLANK($D306)),$D306&lt;0),
" Error: Position at the beginning of the period must be a positive amount.",
""),
IF(AND(NOT(ISBLANK($K306)),$K306&lt;0),
" Error: Position at the end of the period must be a positive amount.",
""),
IF(AND(NOT(ISBLANK($K306)),
    $K306&gt;0,
    OR(ISBLANK('T04.03'!$K306),
        'T04.03'!$K306&lt;=0,
        ISBLANK('T03.05'!$J306),
        'T03.05'!$J306&lt;=0)),
" Warning: If at least one of the forms T03.05,T04.03,T04.04 contains data other than zero,also the other two forms must be completed.",
"")))</f>
        <v/>
      </c>
    </row>
    <row r="307" spans="1:13">
      <c r="A307" s="20"/>
      <c r="B307" s="20"/>
      <c r="C307" s="20"/>
      <c r="D307" s="15"/>
      <c r="E307" s="15"/>
      <c r="F307" s="15"/>
      <c r="G307" s="15"/>
      <c r="H307" s="15"/>
      <c r="I307" s="15"/>
      <c r="J307" s="15"/>
      <c r="K307" s="15"/>
      <c r="M307" s="30" t="str">
        <f>IF(COUNTA(D307:K307)=0,"",_xlfn.CONCAT(,
IF(AND(NOT(ISBLANK($K307)),
    ABS($K307-(($D307+$E307+$G307+$H307+$I307+$J307)-$F307))&gt;=1),
" Error: Position at the end of the period is not equal to: position at the beginning of the period+increase in assets-decrease in assets+exchange rate changes+price changes+other changes+rectifications.",
""),
IF(AND(NOT(ISBLANK($D307)),$D307&lt;0),
" Error: Position at the beginning of the period must be a positive amount.",
""),
IF(AND(NOT(ISBLANK($K307)),$K307&lt;0),
" Error: Position at the end of the period must be a positive amount.",
""),
IF(AND(NOT(ISBLANK($K307)),
    $K307&gt;0,
    OR(ISBLANK('T04.03'!$K307),
        'T04.03'!$K307&lt;=0,
        ISBLANK('T03.05'!$J307),
        'T03.05'!$J307&lt;=0)),
" Warning: If at least one of the forms T03.05,T04.03,T04.04 contains data other than zero,also the other two forms must be completed.",
"")))</f>
        <v/>
      </c>
    </row>
    <row r="308" spans="1:13">
      <c r="A308" s="20"/>
      <c r="B308" s="20"/>
      <c r="C308" s="20"/>
      <c r="D308" s="15"/>
      <c r="E308" s="15"/>
      <c r="F308" s="15"/>
      <c r="G308" s="15"/>
      <c r="H308" s="15"/>
      <c r="I308" s="15"/>
      <c r="J308" s="15"/>
      <c r="K308" s="15"/>
      <c r="M308" s="30" t="str">
        <f>IF(COUNTA(D308:K308)=0,"",_xlfn.CONCAT(,
IF(AND(NOT(ISBLANK($K308)),
    ABS($K308-(($D308+$E308+$G308+$H308+$I308+$J308)-$F308))&gt;=1),
" Error: Position at the end of the period is not equal to: position at the beginning of the period+increase in assets-decrease in assets+exchange rate changes+price changes+other changes+rectifications.",
""),
IF(AND(NOT(ISBLANK($D308)),$D308&lt;0),
" Error: Position at the beginning of the period must be a positive amount.",
""),
IF(AND(NOT(ISBLANK($K308)),$K308&lt;0),
" Error: Position at the end of the period must be a positive amount.",
""),
IF(AND(NOT(ISBLANK($K308)),
    $K308&gt;0,
    OR(ISBLANK('T04.03'!$K308),
        'T04.03'!$K308&lt;=0,
        ISBLANK('T03.05'!$J308),
        'T03.05'!$J308&lt;=0)),
" Warning: If at least one of the forms T03.05,T04.03,T04.04 contains data other than zero,also the other two forms must be completed.",
"")))</f>
        <v/>
      </c>
    </row>
    <row r="309" spans="1:13">
      <c r="A309" s="20"/>
      <c r="B309" s="20"/>
      <c r="C309" s="20"/>
      <c r="D309" s="15"/>
      <c r="E309" s="15"/>
      <c r="F309" s="15"/>
      <c r="G309" s="15"/>
      <c r="H309" s="15"/>
      <c r="I309" s="15"/>
      <c r="J309" s="15"/>
      <c r="K309" s="15"/>
      <c r="M309" s="30" t="str">
        <f>IF(COUNTA(D309:K309)=0,"",_xlfn.CONCAT(,
IF(AND(NOT(ISBLANK($K309)),
    ABS($K309-(($D309+$E309+$G309+$H309+$I309+$J309)-$F309))&gt;=1),
" Error: Position at the end of the period is not equal to: position at the beginning of the period+increase in assets-decrease in assets+exchange rate changes+price changes+other changes+rectifications.",
""),
IF(AND(NOT(ISBLANK($D309)),$D309&lt;0),
" Error: Position at the beginning of the period must be a positive amount.",
""),
IF(AND(NOT(ISBLANK($K309)),$K309&lt;0),
" Error: Position at the end of the period must be a positive amount.",
""),
IF(AND(NOT(ISBLANK($K309)),
    $K309&gt;0,
    OR(ISBLANK('T04.03'!$K309),
        'T04.03'!$K309&lt;=0,
        ISBLANK('T03.05'!$J309),
        'T03.05'!$J309&lt;=0)),
" Warning: If at least one of the forms T03.05,T04.03,T04.04 contains data other than zero,also the other two forms must be completed.",
"")))</f>
        <v/>
      </c>
    </row>
    <row r="310" spans="1:13">
      <c r="A310" s="20"/>
      <c r="B310" s="20"/>
      <c r="C310" s="20"/>
      <c r="D310" s="15"/>
      <c r="E310" s="15"/>
      <c r="F310" s="15"/>
      <c r="G310" s="15"/>
      <c r="H310" s="15"/>
      <c r="I310" s="15"/>
      <c r="J310" s="15"/>
      <c r="K310" s="15"/>
      <c r="M310" s="30" t="str">
        <f>IF(COUNTA(D310:K310)=0,"",_xlfn.CONCAT(,
IF(AND(NOT(ISBLANK($K310)),
    ABS($K310-(($D310+$E310+$G310+$H310+$I310+$J310)-$F310))&gt;=1),
" Error: Position at the end of the period is not equal to: position at the beginning of the period+increase in assets-decrease in assets+exchange rate changes+price changes+other changes+rectifications.",
""),
IF(AND(NOT(ISBLANK($D310)),$D310&lt;0),
" Error: Position at the beginning of the period must be a positive amount.",
""),
IF(AND(NOT(ISBLANK($K310)),$K310&lt;0),
" Error: Position at the end of the period must be a positive amount.",
""),
IF(AND(NOT(ISBLANK($K310)),
    $K310&gt;0,
    OR(ISBLANK('T04.03'!$K310),
        'T04.03'!$K310&lt;=0,
        ISBLANK('T03.05'!$J310),
        'T03.05'!$J310&lt;=0)),
" Warning: If at least one of the forms T03.05,T04.03,T04.04 contains data other than zero,also the other two forms must be completed.",
"")))</f>
        <v/>
      </c>
    </row>
    <row r="311" spans="1:13">
      <c r="A311" s="20"/>
      <c r="B311" s="20"/>
      <c r="C311" s="20"/>
      <c r="D311" s="15"/>
      <c r="E311" s="15"/>
      <c r="F311" s="15"/>
      <c r="G311" s="15"/>
      <c r="H311" s="15"/>
      <c r="I311" s="15"/>
      <c r="J311" s="15"/>
      <c r="K311" s="15"/>
      <c r="M311" s="30" t="str">
        <f>IF(COUNTA(D311:K311)=0,"",_xlfn.CONCAT(,
IF(AND(NOT(ISBLANK($K311)),
    ABS($K311-(($D311+$E311+$G311+$H311+$I311+$J311)-$F311))&gt;=1),
" Error: Position at the end of the period is not equal to: position at the beginning of the period+increase in assets-decrease in assets+exchange rate changes+price changes+other changes+rectifications.",
""),
IF(AND(NOT(ISBLANK($D311)),$D311&lt;0),
" Error: Position at the beginning of the period must be a positive amount.",
""),
IF(AND(NOT(ISBLANK($K311)),$K311&lt;0),
" Error: Position at the end of the period must be a positive amount.",
""),
IF(AND(NOT(ISBLANK($K311)),
    $K311&gt;0,
    OR(ISBLANK('T04.03'!$K311),
        'T04.03'!$K311&lt;=0,
        ISBLANK('T03.05'!$J311),
        'T03.05'!$J311&lt;=0)),
" Warning: If at least one of the forms T03.05,T04.03,T04.04 contains data other than zero,also the other two forms must be completed.",
"")))</f>
        <v/>
      </c>
    </row>
    <row r="312" spans="1:13">
      <c r="A312" s="20"/>
      <c r="B312" s="20"/>
      <c r="C312" s="20"/>
      <c r="D312" s="15"/>
      <c r="E312" s="15"/>
      <c r="F312" s="15"/>
      <c r="G312" s="15"/>
      <c r="H312" s="15"/>
      <c r="I312" s="15"/>
      <c r="J312" s="15"/>
      <c r="K312" s="15"/>
      <c r="M312" s="30" t="str">
        <f>IF(COUNTA(D312:K312)=0,"",_xlfn.CONCAT(,
IF(AND(NOT(ISBLANK($K312)),
    ABS($K312-(($D312+$E312+$G312+$H312+$I312+$J312)-$F312))&gt;=1),
" Error: Position at the end of the period is not equal to: position at the beginning of the period+increase in assets-decrease in assets+exchange rate changes+price changes+other changes+rectifications.",
""),
IF(AND(NOT(ISBLANK($D312)),$D312&lt;0),
" Error: Position at the beginning of the period must be a positive amount.",
""),
IF(AND(NOT(ISBLANK($K312)),$K312&lt;0),
" Error: Position at the end of the period must be a positive amount.",
""),
IF(AND(NOT(ISBLANK($K312)),
    $K312&gt;0,
    OR(ISBLANK('T04.03'!$K312),
        'T04.03'!$K312&lt;=0,
        ISBLANK('T03.05'!$J312),
        'T03.05'!$J312&lt;=0)),
" Warning: If at least one of the forms T03.05,T04.03,T04.04 contains data other than zero,also the other two forms must be completed.",
"")))</f>
        <v/>
      </c>
    </row>
    <row r="313" spans="1:13">
      <c r="A313" s="20"/>
      <c r="B313" s="20"/>
      <c r="C313" s="20"/>
      <c r="D313" s="15"/>
      <c r="E313" s="15"/>
      <c r="F313" s="15"/>
      <c r="G313" s="15"/>
      <c r="H313" s="15"/>
      <c r="I313" s="15"/>
      <c r="J313" s="15"/>
      <c r="K313" s="15"/>
      <c r="M313" s="30" t="str">
        <f>IF(COUNTA(D313:K313)=0,"",_xlfn.CONCAT(,
IF(AND(NOT(ISBLANK($K313)),
    ABS($K313-(($D313+$E313+$G313+$H313+$I313+$J313)-$F313))&gt;=1),
" Error: Position at the end of the period is not equal to: position at the beginning of the period+increase in assets-decrease in assets+exchange rate changes+price changes+other changes+rectifications.",
""),
IF(AND(NOT(ISBLANK($D313)),$D313&lt;0),
" Error: Position at the beginning of the period must be a positive amount.",
""),
IF(AND(NOT(ISBLANK($K313)),$K313&lt;0),
" Error: Position at the end of the period must be a positive amount.",
""),
IF(AND(NOT(ISBLANK($K313)),
    $K313&gt;0,
    OR(ISBLANK('T04.03'!$K313),
        'T04.03'!$K313&lt;=0,
        ISBLANK('T03.05'!$J313),
        'T03.05'!$J313&lt;=0)),
" Warning: If at least one of the forms T03.05,T04.03,T04.04 contains data other than zero,also the other two forms must be completed.",
"")))</f>
        <v/>
      </c>
    </row>
    <row r="314" spans="1:13">
      <c r="A314" s="20"/>
      <c r="B314" s="20"/>
      <c r="C314" s="20"/>
      <c r="D314" s="15"/>
      <c r="E314" s="15"/>
      <c r="F314" s="15"/>
      <c r="G314" s="15"/>
      <c r="H314" s="15"/>
      <c r="I314" s="15"/>
      <c r="J314" s="15"/>
      <c r="K314" s="15"/>
      <c r="M314" s="30" t="str">
        <f>IF(COUNTA(D314:K314)=0,"",_xlfn.CONCAT(,
IF(AND(NOT(ISBLANK($K314)),
    ABS($K314-(($D314+$E314+$G314+$H314+$I314+$J314)-$F314))&gt;=1),
" Error: Position at the end of the period is not equal to: position at the beginning of the period+increase in assets-decrease in assets+exchange rate changes+price changes+other changes+rectifications.",
""),
IF(AND(NOT(ISBLANK($D314)),$D314&lt;0),
" Error: Position at the beginning of the period must be a positive amount.",
""),
IF(AND(NOT(ISBLANK($K314)),$K314&lt;0),
" Error: Position at the end of the period must be a positive amount.",
""),
IF(AND(NOT(ISBLANK($K314)),
    $K314&gt;0,
    OR(ISBLANK('T04.03'!$K314),
        'T04.03'!$K314&lt;=0,
        ISBLANK('T03.05'!$J314),
        'T03.05'!$J314&lt;=0)),
" Warning: If at least one of the forms T03.05,T04.03,T04.04 contains data other than zero,also the other two forms must be completed.",
"")))</f>
        <v/>
      </c>
    </row>
    <row r="315" spans="1:13">
      <c r="A315" s="20"/>
      <c r="B315" s="20"/>
      <c r="C315" s="20"/>
      <c r="D315" s="15"/>
      <c r="E315" s="15"/>
      <c r="F315" s="15"/>
      <c r="G315" s="15"/>
      <c r="H315" s="15"/>
      <c r="I315" s="15"/>
      <c r="J315" s="15"/>
      <c r="K315" s="15"/>
      <c r="M315" s="30" t="str">
        <f>IF(COUNTA(D315:K315)=0,"",_xlfn.CONCAT(,
IF(AND(NOT(ISBLANK($K315)),
    ABS($K315-(($D315+$E315+$G315+$H315+$I315+$J315)-$F315))&gt;=1),
" Error: Position at the end of the period is not equal to: position at the beginning of the period+increase in assets-decrease in assets+exchange rate changes+price changes+other changes+rectifications.",
""),
IF(AND(NOT(ISBLANK($D315)),$D315&lt;0),
" Error: Position at the beginning of the period must be a positive amount.",
""),
IF(AND(NOT(ISBLANK($K315)),$K315&lt;0),
" Error: Position at the end of the period must be a positive amount.",
""),
IF(AND(NOT(ISBLANK($K315)),
    $K315&gt;0,
    OR(ISBLANK('T04.03'!$K315),
        'T04.03'!$K315&lt;=0,
        ISBLANK('T03.05'!$J315),
        'T03.05'!$J315&lt;=0)),
" Warning: If at least one of the forms T03.05,T04.03,T04.04 contains data other than zero,also the other two forms must be completed.",
"")))</f>
        <v/>
      </c>
    </row>
    <row r="316" spans="1:13">
      <c r="A316" s="20"/>
      <c r="B316" s="20"/>
      <c r="C316" s="20"/>
      <c r="D316" s="15"/>
      <c r="E316" s="15"/>
      <c r="F316" s="15"/>
      <c r="G316" s="15"/>
      <c r="H316" s="15"/>
      <c r="I316" s="15"/>
      <c r="J316" s="15"/>
      <c r="K316" s="15"/>
      <c r="M316" s="30" t="str">
        <f>IF(COUNTA(D316:K316)=0,"",_xlfn.CONCAT(,
IF(AND(NOT(ISBLANK($K316)),
    ABS($K316-(($D316+$E316+$G316+$H316+$I316+$J316)-$F316))&gt;=1),
" Error: Position at the end of the period is not equal to: position at the beginning of the period+increase in assets-decrease in assets+exchange rate changes+price changes+other changes+rectifications.",
""),
IF(AND(NOT(ISBLANK($D316)),$D316&lt;0),
" Error: Position at the beginning of the period must be a positive amount.",
""),
IF(AND(NOT(ISBLANK($K316)),$K316&lt;0),
" Error: Position at the end of the period must be a positive amount.",
""),
IF(AND(NOT(ISBLANK($K316)),
    $K316&gt;0,
    OR(ISBLANK('T04.03'!$K316),
        'T04.03'!$K316&lt;=0,
        ISBLANK('T03.05'!$J316),
        'T03.05'!$J316&lt;=0)),
" Warning: If at least one of the forms T03.05,T04.03,T04.04 contains data other than zero,also the other two forms must be completed.",
"")))</f>
        <v/>
      </c>
    </row>
    <row r="317" spans="1:13">
      <c r="A317" s="20"/>
      <c r="B317" s="20"/>
      <c r="C317" s="20"/>
      <c r="D317" s="15"/>
      <c r="E317" s="15"/>
      <c r="F317" s="15"/>
      <c r="G317" s="15"/>
      <c r="H317" s="15"/>
      <c r="I317" s="15"/>
      <c r="J317" s="15"/>
      <c r="K317" s="15"/>
      <c r="M317" s="30" t="str">
        <f>IF(COUNTA(D317:K317)=0,"",_xlfn.CONCAT(,
IF(AND(NOT(ISBLANK($K317)),
    ABS($K317-(($D317+$E317+$G317+$H317+$I317+$J317)-$F317))&gt;=1),
" Error: Position at the end of the period is not equal to: position at the beginning of the period+increase in assets-decrease in assets+exchange rate changes+price changes+other changes+rectifications.",
""),
IF(AND(NOT(ISBLANK($D317)),$D317&lt;0),
" Error: Position at the beginning of the period must be a positive amount.",
""),
IF(AND(NOT(ISBLANK($K317)),$K317&lt;0),
" Error: Position at the end of the period must be a positive amount.",
""),
IF(AND(NOT(ISBLANK($K317)),
    $K317&gt;0,
    OR(ISBLANK('T04.03'!$K317),
        'T04.03'!$K317&lt;=0,
        ISBLANK('T03.05'!$J317),
        'T03.05'!$J317&lt;=0)),
" Warning: If at least one of the forms T03.05,T04.03,T04.04 contains data other than zero,also the other two forms must be completed.",
"")))</f>
        <v/>
      </c>
    </row>
    <row r="318" spans="1:13">
      <c r="A318" s="20"/>
      <c r="B318" s="20"/>
      <c r="C318" s="20"/>
      <c r="D318" s="15"/>
      <c r="E318" s="15"/>
      <c r="F318" s="15"/>
      <c r="G318" s="15"/>
      <c r="H318" s="15"/>
      <c r="I318" s="15"/>
      <c r="J318" s="15"/>
      <c r="K318" s="15"/>
      <c r="M318" s="30" t="str">
        <f>IF(COUNTA(D318:K318)=0,"",_xlfn.CONCAT(,
IF(AND(NOT(ISBLANK($K318)),
    ABS($K318-(($D318+$E318+$G318+$H318+$I318+$J318)-$F318))&gt;=1),
" Error: Position at the end of the period is not equal to: position at the beginning of the period+increase in assets-decrease in assets+exchange rate changes+price changes+other changes+rectifications.",
""),
IF(AND(NOT(ISBLANK($D318)),$D318&lt;0),
" Error: Position at the beginning of the period must be a positive amount.",
""),
IF(AND(NOT(ISBLANK($K318)),$K318&lt;0),
" Error: Position at the end of the period must be a positive amount.",
""),
IF(AND(NOT(ISBLANK($K318)),
    $K318&gt;0,
    OR(ISBLANK('T04.03'!$K318),
        'T04.03'!$K318&lt;=0,
        ISBLANK('T03.05'!$J318),
        'T03.05'!$J318&lt;=0)),
" Warning: If at least one of the forms T03.05,T04.03,T04.04 contains data other than zero,also the other two forms must be completed.",
"")))</f>
        <v/>
      </c>
    </row>
    <row r="319" spans="1:13">
      <c r="A319" s="20"/>
      <c r="B319" s="20"/>
      <c r="C319" s="20"/>
      <c r="D319" s="15"/>
      <c r="E319" s="15"/>
      <c r="F319" s="15"/>
      <c r="G319" s="15"/>
      <c r="H319" s="15"/>
      <c r="I319" s="15"/>
      <c r="J319" s="15"/>
      <c r="K319" s="15"/>
      <c r="M319" s="30" t="str">
        <f>IF(COUNTA(D319:K319)=0,"",_xlfn.CONCAT(,
IF(AND(NOT(ISBLANK($K319)),
    ABS($K319-(($D319+$E319+$G319+$H319+$I319+$J319)-$F319))&gt;=1),
" Error: Position at the end of the period is not equal to: position at the beginning of the period+increase in assets-decrease in assets+exchange rate changes+price changes+other changes+rectifications.",
""),
IF(AND(NOT(ISBLANK($D319)),$D319&lt;0),
" Error: Position at the beginning of the period must be a positive amount.",
""),
IF(AND(NOT(ISBLANK($K319)),$K319&lt;0),
" Error: Position at the end of the period must be a positive amount.",
""),
IF(AND(NOT(ISBLANK($K319)),
    $K319&gt;0,
    OR(ISBLANK('T04.03'!$K319),
        'T04.03'!$K319&lt;=0,
        ISBLANK('T03.05'!$J319),
        'T03.05'!$J319&lt;=0)),
" Warning: If at least one of the forms T03.05,T04.03,T04.04 contains data other than zero,also the other two forms must be completed.",
"")))</f>
        <v/>
      </c>
    </row>
    <row r="320" spans="1:13">
      <c r="A320" s="20"/>
      <c r="B320" s="20"/>
      <c r="C320" s="20"/>
      <c r="D320" s="15"/>
      <c r="E320" s="15"/>
      <c r="F320" s="15"/>
      <c r="G320" s="15"/>
      <c r="H320" s="15"/>
      <c r="I320" s="15"/>
      <c r="J320" s="15"/>
      <c r="K320" s="15"/>
      <c r="M320" s="30" t="str">
        <f>IF(COUNTA(D320:K320)=0,"",_xlfn.CONCAT(,
IF(AND(NOT(ISBLANK($K320)),
    ABS($K320-(($D320+$E320+$G320+$H320+$I320+$J320)-$F320))&gt;=1),
" Error: Position at the end of the period is not equal to: position at the beginning of the period+increase in assets-decrease in assets+exchange rate changes+price changes+other changes+rectifications.",
""),
IF(AND(NOT(ISBLANK($D320)),$D320&lt;0),
" Error: Position at the beginning of the period must be a positive amount.",
""),
IF(AND(NOT(ISBLANK($K320)),$K320&lt;0),
" Error: Position at the end of the period must be a positive amount.",
""),
IF(AND(NOT(ISBLANK($K320)),
    $K320&gt;0,
    OR(ISBLANK('T04.03'!$K320),
        'T04.03'!$K320&lt;=0,
        ISBLANK('T03.05'!$J320),
        'T03.05'!$J320&lt;=0)),
" Warning: If at least one of the forms T03.05,T04.03,T04.04 contains data other than zero,also the other two forms must be completed.",
"")))</f>
        <v/>
      </c>
    </row>
    <row r="321" spans="1:13">
      <c r="A321" s="20"/>
      <c r="B321" s="20"/>
      <c r="C321" s="20"/>
      <c r="D321" s="15"/>
      <c r="E321" s="15"/>
      <c r="F321" s="15"/>
      <c r="G321" s="15"/>
      <c r="H321" s="15"/>
      <c r="I321" s="15"/>
      <c r="J321" s="15"/>
      <c r="K321" s="15"/>
      <c r="M321" s="30" t="str">
        <f>IF(COUNTA(D321:K321)=0,"",_xlfn.CONCAT(,
IF(AND(NOT(ISBLANK($K321)),
    ABS($K321-(($D321+$E321+$G321+$H321+$I321+$J321)-$F321))&gt;=1),
" Error: Position at the end of the period is not equal to: position at the beginning of the period+increase in assets-decrease in assets+exchange rate changes+price changes+other changes+rectifications.",
""),
IF(AND(NOT(ISBLANK($D321)),$D321&lt;0),
" Error: Position at the beginning of the period must be a positive amount.",
""),
IF(AND(NOT(ISBLANK($K321)),$K321&lt;0),
" Error: Position at the end of the period must be a positive amount.",
""),
IF(AND(NOT(ISBLANK($K321)),
    $K321&gt;0,
    OR(ISBLANK('T04.03'!$K321),
        'T04.03'!$K321&lt;=0,
        ISBLANK('T03.05'!$J321),
        'T03.05'!$J321&lt;=0)),
" Warning: If at least one of the forms T03.05,T04.03,T04.04 contains data other than zero,also the other two forms must be completed.",
"")))</f>
        <v/>
      </c>
    </row>
    <row r="322" spans="1:13">
      <c r="A322" s="20"/>
      <c r="B322" s="20"/>
      <c r="C322" s="20"/>
      <c r="D322" s="15"/>
      <c r="E322" s="15"/>
      <c r="F322" s="15"/>
      <c r="G322" s="15"/>
      <c r="H322" s="15"/>
      <c r="I322" s="15"/>
      <c r="J322" s="15"/>
      <c r="K322" s="15"/>
      <c r="M322" s="30" t="str">
        <f>IF(COUNTA(D322:K322)=0,"",_xlfn.CONCAT(,
IF(AND(NOT(ISBLANK($K322)),
    ABS($K322-(($D322+$E322+$G322+$H322+$I322+$J322)-$F322))&gt;=1),
" Error: Position at the end of the period is not equal to: position at the beginning of the period+increase in assets-decrease in assets+exchange rate changes+price changes+other changes+rectifications.",
""),
IF(AND(NOT(ISBLANK($D322)),$D322&lt;0),
" Error: Position at the beginning of the period must be a positive amount.",
""),
IF(AND(NOT(ISBLANK($K322)),$K322&lt;0),
" Error: Position at the end of the period must be a positive amount.",
""),
IF(AND(NOT(ISBLANK($K322)),
    $K322&gt;0,
    OR(ISBLANK('T04.03'!$K322),
        'T04.03'!$K322&lt;=0,
        ISBLANK('T03.05'!$J322),
        'T03.05'!$J322&lt;=0)),
" Warning: If at least one of the forms T03.05,T04.03,T04.04 contains data other than zero,also the other two forms must be completed.",
"")))</f>
        <v/>
      </c>
    </row>
    <row r="323" spans="1:13">
      <c r="A323" s="20"/>
      <c r="B323" s="20"/>
      <c r="C323" s="20"/>
      <c r="D323" s="15"/>
      <c r="E323" s="15"/>
      <c r="F323" s="15"/>
      <c r="G323" s="15"/>
      <c r="H323" s="15"/>
      <c r="I323" s="15"/>
      <c r="J323" s="15"/>
      <c r="K323" s="15"/>
      <c r="M323" s="30" t="str">
        <f>IF(COUNTA(D323:K323)=0,"",_xlfn.CONCAT(,
IF(AND(NOT(ISBLANK($K323)),
    ABS($K323-(($D323+$E323+$G323+$H323+$I323+$J323)-$F323))&gt;=1),
" Error: Position at the end of the period is not equal to: position at the beginning of the period+increase in assets-decrease in assets+exchange rate changes+price changes+other changes+rectifications.",
""),
IF(AND(NOT(ISBLANK($D323)),$D323&lt;0),
" Error: Position at the beginning of the period must be a positive amount.",
""),
IF(AND(NOT(ISBLANK($K323)),$K323&lt;0),
" Error: Position at the end of the period must be a positive amount.",
""),
IF(AND(NOT(ISBLANK($K323)),
    $K323&gt;0,
    OR(ISBLANK('T04.03'!$K323),
        'T04.03'!$K323&lt;=0,
        ISBLANK('T03.05'!$J323),
        'T03.05'!$J323&lt;=0)),
" Warning: If at least one of the forms T03.05,T04.03,T04.04 contains data other than zero,also the other two forms must be completed.",
"")))</f>
        <v/>
      </c>
    </row>
    <row r="324" spans="1:13">
      <c r="A324" s="20"/>
      <c r="B324" s="20"/>
      <c r="C324" s="20"/>
      <c r="D324" s="15"/>
      <c r="E324" s="15"/>
      <c r="F324" s="15"/>
      <c r="G324" s="15"/>
      <c r="H324" s="15"/>
      <c r="I324" s="15"/>
      <c r="J324" s="15"/>
      <c r="K324" s="15"/>
      <c r="M324" s="30" t="str">
        <f>IF(COUNTA(D324:K324)=0,"",_xlfn.CONCAT(,
IF(AND(NOT(ISBLANK($K324)),
    ABS($K324-(($D324+$E324+$G324+$H324+$I324+$J324)-$F324))&gt;=1),
" Error: Position at the end of the period is not equal to: position at the beginning of the period+increase in assets-decrease in assets+exchange rate changes+price changes+other changes+rectifications.",
""),
IF(AND(NOT(ISBLANK($D324)),$D324&lt;0),
" Error: Position at the beginning of the period must be a positive amount.",
""),
IF(AND(NOT(ISBLANK($K324)),$K324&lt;0),
" Error: Position at the end of the period must be a positive amount.",
""),
IF(AND(NOT(ISBLANK($K324)),
    $K324&gt;0,
    OR(ISBLANK('T04.03'!$K324),
        'T04.03'!$K324&lt;=0,
        ISBLANK('T03.05'!$J324),
        'T03.05'!$J324&lt;=0)),
" Warning: If at least one of the forms T03.05,T04.03,T04.04 contains data other than zero,also the other two forms must be completed.",
"")))</f>
        <v/>
      </c>
    </row>
    <row r="325" spans="1:13">
      <c r="A325" s="20"/>
      <c r="B325" s="20"/>
      <c r="C325" s="20"/>
      <c r="D325" s="15"/>
      <c r="E325" s="15"/>
      <c r="F325" s="15"/>
      <c r="G325" s="15"/>
      <c r="H325" s="15"/>
      <c r="I325" s="15"/>
      <c r="J325" s="15"/>
      <c r="K325" s="15"/>
      <c r="M325" s="30" t="str">
        <f>IF(COUNTA(D325:K325)=0,"",_xlfn.CONCAT(,
IF(AND(NOT(ISBLANK($K325)),
    ABS($K325-(($D325+$E325+$G325+$H325+$I325+$J325)-$F325))&gt;=1),
" Error: Position at the end of the period is not equal to: position at the beginning of the period+increase in assets-decrease in assets+exchange rate changes+price changes+other changes+rectifications.",
""),
IF(AND(NOT(ISBLANK($D325)),$D325&lt;0),
" Error: Position at the beginning of the period must be a positive amount.",
""),
IF(AND(NOT(ISBLANK($K325)),$K325&lt;0),
" Error: Position at the end of the period must be a positive amount.",
""),
IF(AND(NOT(ISBLANK($K325)),
    $K325&gt;0,
    OR(ISBLANK('T04.03'!$K325),
        'T04.03'!$K325&lt;=0,
        ISBLANK('T03.05'!$J325),
        'T03.05'!$J325&lt;=0)),
" Warning: If at least one of the forms T03.05,T04.03,T04.04 contains data other than zero,also the other two forms must be completed.",
"")))</f>
        <v/>
      </c>
    </row>
    <row r="326" spans="1:13">
      <c r="A326" s="20"/>
      <c r="B326" s="20"/>
      <c r="C326" s="20"/>
      <c r="D326" s="15"/>
      <c r="E326" s="15"/>
      <c r="F326" s="15"/>
      <c r="G326" s="15"/>
      <c r="H326" s="15"/>
      <c r="I326" s="15"/>
      <c r="J326" s="15"/>
      <c r="K326" s="15"/>
      <c r="M326" s="30" t="str">
        <f>IF(COUNTA(D326:K326)=0,"",_xlfn.CONCAT(,
IF(AND(NOT(ISBLANK($K326)),
    ABS($K326-(($D326+$E326+$G326+$H326+$I326+$J326)-$F326))&gt;=1),
" Error: Position at the end of the period is not equal to: position at the beginning of the period+increase in assets-decrease in assets+exchange rate changes+price changes+other changes+rectifications.",
""),
IF(AND(NOT(ISBLANK($D326)),$D326&lt;0),
" Error: Position at the beginning of the period must be a positive amount.",
""),
IF(AND(NOT(ISBLANK($K326)),$K326&lt;0),
" Error: Position at the end of the period must be a positive amount.",
""),
IF(AND(NOT(ISBLANK($K326)),
    $K326&gt;0,
    OR(ISBLANK('T04.03'!$K326),
        'T04.03'!$K326&lt;=0,
        ISBLANK('T03.05'!$J326),
        'T03.05'!$J326&lt;=0)),
" Warning: If at least one of the forms T03.05,T04.03,T04.04 contains data other than zero,also the other two forms must be completed.",
"")))</f>
        <v/>
      </c>
    </row>
    <row r="327" spans="1:13">
      <c r="A327" s="20"/>
      <c r="B327" s="20"/>
      <c r="C327" s="20"/>
      <c r="D327" s="15"/>
      <c r="E327" s="15"/>
      <c r="F327" s="15"/>
      <c r="G327" s="15"/>
      <c r="H327" s="15"/>
      <c r="I327" s="15"/>
      <c r="J327" s="15"/>
      <c r="K327" s="15"/>
      <c r="M327" s="30" t="str">
        <f>IF(COUNTA(D327:K327)=0,"",_xlfn.CONCAT(,
IF(AND(NOT(ISBLANK($K327)),
    ABS($K327-(($D327+$E327+$G327+$H327+$I327+$J327)-$F327))&gt;=1),
" Error: Position at the end of the period is not equal to: position at the beginning of the period+increase in assets-decrease in assets+exchange rate changes+price changes+other changes+rectifications.",
""),
IF(AND(NOT(ISBLANK($D327)),$D327&lt;0),
" Error: Position at the beginning of the period must be a positive amount.",
""),
IF(AND(NOT(ISBLANK($K327)),$K327&lt;0),
" Error: Position at the end of the period must be a positive amount.",
""),
IF(AND(NOT(ISBLANK($K327)),
    $K327&gt;0,
    OR(ISBLANK('T04.03'!$K327),
        'T04.03'!$K327&lt;=0,
        ISBLANK('T03.05'!$J327),
        'T03.05'!$J327&lt;=0)),
" Warning: If at least one of the forms T03.05,T04.03,T04.04 contains data other than zero,also the other two forms must be completed.",
"")))</f>
        <v/>
      </c>
    </row>
    <row r="328" spans="1:13">
      <c r="A328" s="20"/>
      <c r="B328" s="20"/>
      <c r="C328" s="20"/>
      <c r="D328" s="15"/>
      <c r="E328" s="15"/>
      <c r="F328" s="15"/>
      <c r="G328" s="15"/>
      <c r="H328" s="15"/>
      <c r="I328" s="15"/>
      <c r="J328" s="15"/>
      <c r="K328" s="15"/>
      <c r="M328" s="30" t="str">
        <f>IF(COUNTA(D328:K328)=0,"",_xlfn.CONCAT(,
IF(AND(NOT(ISBLANK($K328)),
    ABS($K328-(($D328+$E328+$G328+$H328+$I328+$J328)-$F328))&gt;=1),
" Error: Position at the end of the period is not equal to: position at the beginning of the period+increase in assets-decrease in assets+exchange rate changes+price changes+other changes+rectifications.",
""),
IF(AND(NOT(ISBLANK($D328)),$D328&lt;0),
" Error: Position at the beginning of the period must be a positive amount.",
""),
IF(AND(NOT(ISBLANK($K328)),$K328&lt;0),
" Error: Position at the end of the period must be a positive amount.",
""),
IF(AND(NOT(ISBLANK($K328)),
    $K328&gt;0,
    OR(ISBLANK('T04.03'!$K328),
        'T04.03'!$K328&lt;=0,
        ISBLANK('T03.05'!$J328),
        'T03.05'!$J328&lt;=0)),
" Warning: If at least one of the forms T03.05,T04.03,T04.04 contains data other than zero,also the other two forms must be completed.",
"")))</f>
        <v/>
      </c>
    </row>
    <row r="329" spans="1:13">
      <c r="A329" s="20"/>
      <c r="B329" s="20"/>
      <c r="C329" s="20"/>
      <c r="D329" s="15"/>
      <c r="E329" s="15"/>
      <c r="F329" s="15"/>
      <c r="G329" s="15"/>
      <c r="H329" s="15"/>
      <c r="I329" s="15"/>
      <c r="J329" s="15"/>
      <c r="K329" s="15"/>
      <c r="M329" s="30" t="str">
        <f>IF(COUNTA(D329:K329)=0,"",_xlfn.CONCAT(,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IF(AND(NOT(ISBLANK($D329)),$D329&lt;0),
" Error: Position at the beginning of the period must be a positive amount.",
""),
IF(AND(NOT(ISBLANK($K329)),$K329&lt;0),
" Error: Position at the end of the period must be a positive amount.",
""),
IF(AND(NOT(ISBLANK($K329)),
    $K329&gt;0,
    OR(ISBLANK('T04.03'!$K329),
        'T04.03'!$K329&lt;=0,
        ISBLANK('T03.05'!$J329),
        'T03.05'!$J329&lt;=0)),
" Warning: If at least one of the forms T03.05,T04.03,T04.04 contains data other than zero,also the other two forms must be completed.",
"")))</f>
        <v/>
      </c>
    </row>
    <row r="330" spans="1:13">
      <c r="A330" s="20"/>
      <c r="B330" s="20"/>
      <c r="C330" s="20"/>
      <c r="D330" s="15"/>
      <c r="E330" s="15"/>
      <c r="F330" s="15"/>
      <c r="G330" s="15"/>
      <c r="H330" s="15"/>
      <c r="I330" s="15"/>
      <c r="J330" s="15"/>
      <c r="K330" s="15"/>
      <c r="M330" s="30" t="str">
        <f>IF(COUNTA(D330:K330)=0,"",_xlfn.CONCAT(,
IF(AND(NOT(ISBLANK($K330)),
    ABS($K330-(($D330+$E330+$G330+$H330+$I330+$J330)-$F330))&gt;=1),
" Error: Position at the end of the period is not equal to: position at the beginning of the period+increase in assets-decrease in assets+exchange rate changes+price changes+other changes+rectifications.",
""),
IF(AND(NOT(ISBLANK($D330)),$D330&lt;0),
" Error: Position at the beginning of the period must be a positive amount.",
""),
IF(AND(NOT(ISBLANK($K330)),$K330&lt;0),
" Error: Position at the end of the period must be a positive amount.",
""),
IF(AND(NOT(ISBLANK($K330)),
    $K330&gt;0,
    OR(ISBLANK('T04.03'!$K330),
        'T04.03'!$K330&lt;=0,
        ISBLANK('T03.05'!$J330),
        'T03.05'!$J330&lt;=0)),
" Warning: If at least one of the forms T03.05,T04.03,T04.04 contains data other than zero,also the other two forms must be completed.",
"")))</f>
        <v/>
      </c>
    </row>
    <row r="331" spans="1:13">
      <c r="A331" s="20"/>
      <c r="B331" s="20"/>
      <c r="C331" s="20"/>
      <c r="D331" s="15"/>
      <c r="E331" s="15"/>
      <c r="F331" s="15"/>
      <c r="G331" s="15"/>
      <c r="H331" s="15"/>
      <c r="I331" s="15"/>
      <c r="J331" s="15"/>
      <c r="K331" s="15"/>
      <c r="M331" s="30" t="str">
        <f>IF(COUNTA(D331:K331)=0,"",_xlfn.CONCAT(,
IF(AND(NOT(ISBLANK($K331)),
    ABS($K331-(($D331+$E331+$G331+$H331+$I331+$J331)-$F331))&gt;=1),
" Error: Position at the end of the period is not equal to: position at the beginning of the period+increase in assets-decrease in assets+exchange rate changes+price changes+other changes+rectifications.",
""),
IF(AND(NOT(ISBLANK($D331)),$D331&lt;0),
" Error: Position at the beginning of the period must be a positive amount.",
""),
IF(AND(NOT(ISBLANK($K331)),$K331&lt;0),
" Error: Position at the end of the period must be a positive amount.",
""),
IF(AND(NOT(ISBLANK($K331)),
    $K331&gt;0,
    OR(ISBLANK('T04.03'!$K331),
        'T04.03'!$K331&lt;=0,
        ISBLANK('T03.05'!$J331),
        'T03.05'!$J331&lt;=0)),
" Warning: If at least one of the forms T03.05,T04.03,T04.04 contains data other than zero,also the other two forms must be completed.",
"")))</f>
        <v/>
      </c>
    </row>
    <row r="332" spans="1:13">
      <c r="A332" s="20"/>
      <c r="B332" s="20"/>
      <c r="C332" s="20"/>
      <c r="D332" s="15"/>
      <c r="E332" s="15"/>
      <c r="F332" s="15"/>
      <c r="G332" s="15"/>
      <c r="H332" s="15"/>
      <c r="I332" s="15"/>
      <c r="J332" s="15"/>
      <c r="K332" s="15"/>
      <c r="M332" s="30" t="str">
        <f>IF(COUNTA(D332:K332)=0,"",_xlfn.CONCAT(,
IF(AND(NOT(ISBLANK($K332)),
    ABS($K332-(($D332+$E332+$G332+$H332+$I332+$J332)-$F332))&gt;=1),
" Error: Position at the end of the period is not equal to: position at the beginning of the period+increase in assets-decrease in assets+exchange rate changes+price changes+other changes+rectifications.",
""),
IF(AND(NOT(ISBLANK($D332)),$D332&lt;0),
" Error: Position at the beginning of the period must be a positive amount.",
""),
IF(AND(NOT(ISBLANK($K332)),$K332&lt;0),
" Error: Position at the end of the period must be a positive amount.",
""),
IF(AND(NOT(ISBLANK($K332)),
    $K332&gt;0,
    OR(ISBLANK('T04.03'!$K332),
        'T04.03'!$K332&lt;=0,
        ISBLANK('T03.05'!$J332),
        'T03.05'!$J332&lt;=0)),
" Warning: If at least one of the forms T03.05,T04.03,T04.04 contains data other than zero,also the other two forms must be completed.",
"")))</f>
        <v/>
      </c>
    </row>
    <row r="333" spans="1:13">
      <c r="A333" s="20"/>
      <c r="B333" s="20"/>
      <c r="C333" s="20"/>
      <c r="D333" s="15"/>
      <c r="E333" s="15"/>
      <c r="F333" s="15"/>
      <c r="G333" s="15"/>
      <c r="H333" s="15"/>
      <c r="I333" s="15"/>
      <c r="J333" s="15"/>
      <c r="K333" s="15"/>
      <c r="M333" s="30" t="str">
        <f>IF(COUNTA(D333:K333)=0,"",_xlfn.CONCAT(,
IF(AND(NOT(ISBLANK($K333)),
    ABS($K333-(($D333+$E333+$G333+$H333+$I333+$J333)-$F333))&gt;=1),
" Error: Position at the end of the period is not equal to: position at the beginning of the period+increase in assets-decrease in assets+exchange rate changes+price changes+other changes+rectifications.",
""),
IF(AND(NOT(ISBLANK($D333)),$D333&lt;0),
" Error: Position at the beginning of the period must be a positive amount.",
""),
IF(AND(NOT(ISBLANK($K333)),$K333&lt;0),
" Error: Position at the end of the period must be a positive amount.",
""),
IF(AND(NOT(ISBLANK($K333)),
    $K333&gt;0,
    OR(ISBLANK('T04.03'!$K333),
        'T04.03'!$K333&lt;=0,
        ISBLANK('T03.05'!$J333),
        'T03.05'!$J333&lt;=0)),
" Warning: If at least one of the forms T03.05,T04.03,T04.04 contains data other than zero,also the other two forms must be completed.",
"")))</f>
        <v/>
      </c>
    </row>
    <row r="334" spans="1:13">
      <c r="A334" s="20"/>
      <c r="B334" s="20"/>
      <c r="C334" s="20"/>
      <c r="D334" s="15"/>
      <c r="E334" s="15"/>
      <c r="F334" s="15"/>
      <c r="G334" s="15"/>
      <c r="H334" s="15"/>
      <c r="I334" s="15"/>
      <c r="J334" s="15"/>
      <c r="K334" s="15"/>
      <c r="M334" s="30" t="str">
        <f>IF(COUNTA(D334:K334)=0,"",_xlfn.CONCAT(,
IF(AND(NOT(ISBLANK($K334)),
    ABS($K334-(($D334+$E334+$G334+$H334+$I334+$J334)-$F334))&gt;=1),
" Error: Position at the end of the period is not equal to: position at the beginning of the period+increase in assets-decrease in assets+exchange rate changes+price changes+other changes+rectifications.",
""),
IF(AND(NOT(ISBLANK($D334)),$D334&lt;0),
" Error: Position at the beginning of the period must be a positive amount.",
""),
IF(AND(NOT(ISBLANK($K334)),$K334&lt;0),
" Error: Position at the end of the period must be a positive amount.",
""),
IF(AND(NOT(ISBLANK($K334)),
    $K334&gt;0,
    OR(ISBLANK('T04.03'!$K334),
        'T04.03'!$K334&lt;=0,
        ISBLANK('T03.05'!$J334),
        'T03.05'!$J334&lt;=0)),
" Warning: If at least one of the forms T03.05,T04.03,T04.04 contains data other than zero,also the other two forms must be completed.",
"")))</f>
        <v/>
      </c>
    </row>
    <row r="335" spans="1:13">
      <c r="A335" s="20"/>
      <c r="B335" s="20"/>
      <c r="C335" s="20"/>
      <c r="D335" s="15"/>
      <c r="E335" s="15"/>
      <c r="F335" s="15"/>
      <c r="G335" s="15"/>
      <c r="H335" s="15"/>
      <c r="I335" s="15"/>
      <c r="J335" s="15"/>
      <c r="K335" s="15"/>
      <c r="M335" s="30" t="str">
        <f>IF(COUNTA(D335:K335)=0,"",_xlfn.CONCAT(,
IF(AND(NOT(ISBLANK($K335)),
    ABS($K335-(($D335+$E335+$G335+$H335+$I335+$J335)-$F335))&gt;=1),
" Error: Position at the end of the period is not equal to: position at the beginning of the period+increase in assets-decrease in assets+exchange rate changes+price changes+other changes+rectifications.",
""),
IF(AND(NOT(ISBLANK($D335)),$D335&lt;0),
" Error: Position at the beginning of the period must be a positive amount.",
""),
IF(AND(NOT(ISBLANK($K335)),$K335&lt;0),
" Error: Position at the end of the period must be a positive amount.",
""),
IF(AND(NOT(ISBLANK($K335)),
    $K335&gt;0,
    OR(ISBLANK('T04.03'!$K335),
        'T04.03'!$K335&lt;=0,
        ISBLANK('T03.05'!$J335),
        'T03.05'!$J335&lt;=0)),
" Warning: If at least one of the forms T03.05,T04.03,T04.04 contains data other than zero,also the other two forms must be completed.",
"")))</f>
        <v/>
      </c>
    </row>
    <row r="336" spans="1:13">
      <c r="A336" s="20"/>
      <c r="B336" s="20"/>
      <c r="C336" s="20"/>
      <c r="D336" s="15"/>
      <c r="E336" s="15"/>
      <c r="F336" s="15"/>
      <c r="G336" s="15"/>
      <c r="H336" s="15"/>
      <c r="I336" s="15"/>
      <c r="J336" s="15"/>
      <c r="K336" s="15"/>
      <c r="M336" s="30" t="str">
        <f>IF(COUNTA(D336:K336)=0,"",_xlfn.CONCAT(,
IF(AND(NOT(ISBLANK($K336)),
    ABS($K336-(($D336+$E336+$G336+$H336+$I336+$J336)-$F336))&gt;=1),
" Error: Position at the end of the period is not equal to: position at the beginning of the period+increase in assets-decrease in assets+exchange rate changes+price changes+other changes+rectifications.",
""),
IF(AND(NOT(ISBLANK($D336)),$D336&lt;0),
" Error: Position at the beginning of the period must be a positive amount.",
""),
IF(AND(NOT(ISBLANK($K336)),$K336&lt;0),
" Error: Position at the end of the period must be a positive amount.",
""),
IF(AND(NOT(ISBLANK($K336)),
    $K336&gt;0,
    OR(ISBLANK('T04.03'!$K336),
        'T04.03'!$K336&lt;=0,
        ISBLANK('T03.05'!$J336),
        'T03.05'!$J336&lt;=0)),
" Warning: If at least one of the forms T03.05,T04.03,T04.04 contains data other than zero,also the other two forms must be completed.",
"")))</f>
        <v/>
      </c>
    </row>
    <row r="337" spans="1:13">
      <c r="A337" s="20"/>
      <c r="B337" s="20"/>
      <c r="C337" s="20"/>
      <c r="D337" s="15"/>
      <c r="E337" s="15"/>
      <c r="F337" s="15"/>
      <c r="G337" s="15"/>
      <c r="H337" s="15"/>
      <c r="I337" s="15"/>
      <c r="J337" s="15"/>
      <c r="K337" s="15"/>
      <c r="M337" s="30" t="str">
        <f>IF(COUNTA(D337:K337)=0,"",_xlfn.CONCAT(,
IF(AND(NOT(ISBLANK($K337)),
    ABS($K337-(($D337+$E337+$G337+$H337+$I337+$J337)-$F337))&gt;=1),
" Error: Position at the end of the period is not equal to: position at the beginning of the period+increase in assets-decrease in assets+exchange rate changes+price changes+other changes+rectifications.",
""),
IF(AND(NOT(ISBLANK($D337)),$D337&lt;0),
" Error: Position at the beginning of the period must be a positive amount.",
""),
IF(AND(NOT(ISBLANK($K337)),$K337&lt;0),
" Error: Position at the end of the period must be a positive amount.",
""),
IF(AND(NOT(ISBLANK($K337)),
    $K337&gt;0,
    OR(ISBLANK('T04.03'!$K337),
        'T04.03'!$K337&lt;=0,
        ISBLANK('T03.05'!$J337),
        'T03.05'!$J337&lt;=0)),
" Warning: If at least one of the forms T03.05,T04.03,T04.04 contains data other than zero,also the other two forms must be completed.",
"")))</f>
        <v/>
      </c>
    </row>
    <row r="338" spans="1:13">
      <c r="A338" s="20"/>
      <c r="B338" s="20"/>
      <c r="C338" s="20"/>
      <c r="D338" s="15"/>
      <c r="E338" s="15"/>
      <c r="F338" s="15"/>
      <c r="G338" s="15"/>
      <c r="H338" s="15"/>
      <c r="I338" s="15"/>
      <c r="J338" s="15"/>
      <c r="K338" s="15"/>
      <c r="M338" s="30" t="str">
        <f>IF(COUNTA(D338:K338)=0,"",_xlfn.CONCAT(,
IF(AND(NOT(ISBLANK($K338)),
    ABS($K338-(($D338+$E338+$G338+$H338+$I338+$J338)-$F338))&gt;=1),
" Error: Position at the end of the period is not equal to: position at the beginning of the period+increase in assets-decrease in assets+exchange rate changes+price changes+other changes+rectifications.",
""),
IF(AND(NOT(ISBLANK($D338)),$D338&lt;0),
" Error: Position at the beginning of the period must be a positive amount.",
""),
IF(AND(NOT(ISBLANK($K338)),$K338&lt;0),
" Error: Position at the end of the period must be a positive amount.",
""),
IF(AND(NOT(ISBLANK($K338)),
    $K338&gt;0,
    OR(ISBLANK('T04.03'!$K338),
        'T04.03'!$K338&lt;=0,
        ISBLANK('T03.05'!$J338),
        'T03.05'!$J338&lt;=0)),
" Warning: If at least one of the forms T03.05,T04.03,T04.04 contains data other than zero,also the other two forms must be completed.",
"")))</f>
        <v/>
      </c>
    </row>
    <row r="339" spans="1:13">
      <c r="A339" s="20"/>
      <c r="B339" s="20"/>
      <c r="C339" s="20"/>
      <c r="D339" s="15"/>
      <c r="E339" s="15"/>
      <c r="F339" s="15"/>
      <c r="G339" s="15"/>
      <c r="H339" s="15"/>
      <c r="I339" s="15"/>
      <c r="J339" s="15"/>
      <c r="K339" s="15"/>
      <c r="M339" s="30" t="str">
        <f>IF(COUNTA(D339:K339)=0,"",_xlfn.CONCAT(,
IF(AND(NOT(ISBLANK($K339)),
    ABS($K339-(($D339+$E339+$G339+$H339+$I339+$J339)-$F339))&gt;=1),
" Error: Position at the end of the period is not equal to: position at the beginning of the period+increase in assets-decrease in assets+exchange rate changes+price changes+other changes+rectifications.",
""),
IF(AND(NOT(ISBLANK($D339)),$D339&lt;0),
" Error: Position at the beginning of the period must be a positive amount.",
""),
IF(AND(NOT(ISBLANK($K339)),$K339&lt;0),
" Error: Position at the end of the period must be a positive amount.",
""),
IF(AND(NOT(ISBLANK($K339)),
    $K339&gt;0,
    OR(ISBLANK('T04.03'!$K339),
        'T04.03'!$K339&lt;=0,
        ISBLANK('T03.05'!$J339),
        'T03.05'!$J339&lt;=0)),
" Warning: If at least one of the forms T03.05,T04.03,T04.04 contains data other than zero,also the other two forms must be completed.",
"")))</f>
        <v/>
      </c>
    </row>
    <row r="340" spans="1:13">
      <c r="A340" s="20"/>
      <c r="B340" s="20"/>
      <c r="C340" s="20"/>
      <c r="D340" s="15"/>
      <c r="E340" s="15"/>
      <c r="F340" s="15"/>
      <c r="G340" s="15"/>
      <c r="H340" s="15"/>
      <c r="I340" s="15"/>
      <c r="J340" s="15"/>
      <c r="K340" s="15"/>
      <c r="M340" s="30" t="str">
        <f>IF(COUNTA(D340:K340)=0,"",_xlfn.CONCAT(,
IF(AND(NOT(ISBLANK($K340)),
    ABS($K340-(($D340+$E340+$G340+$H340+$I340+$J340)-$F340))&gt;=1),
" Error: Position at the end of the period is not equal to: position at the beginning of the period+increase in assets-decrease in assets+exchange rate changes+price changes+other changes+rectifications.",
""),
IF(AND(NOT(ISBLANK($D340)),$D340&lt;0),
" Error: Position at the beginning of the period must be a positive amount.",
""),
IF(AND(NOT(ISBLANK($K340)),$K340&lt;0),
" Error: Position at the end of the period must be a positive amount.",
""),
IF(AND(NOT(ISBLANK($K340)),
    $K340&gt;0,
    OR(ISBLANK('T04.03'!$K340),
        'T04.03'!$K340&lt;=0,
        ISBLANK('T03.05'!$J340),
        'T03.05'!$J340&lt;=0)),
" Warning: If at least one of the forms T03.05,T04.03,T04.04 contains data other than zero,also the other two forms must be completed.",
"")))</f>
        <v/>
      </c>
    </row>
    <row r="341" spans="1:13">
      <c r="A341" s="20"/>
      <c r="B341" s="20"/>
      <c r="C341" s="20"/>
      <c r="D341" s="15"/>
      <c r="E341" s="15"/>
      <c r="F341" s="15"/>
      <c r="G341" s="15"/>
      <c r="H341" s="15"/>
      <c r="I341" s="15"/>
      <c r="J341" s="15"/>
      <c r="K341" s="15"/>
      <c r="M341" s="30" t="str">
        <f>IF(COUNTA(D341:K341)=0,"",_xlfn.CONCAT(,
IF(AND(NOT(ISBLANK($K341)),
    ABS($K341-(($D341+$E341+$G341+$H341+$I341+$J341)-$F341))&gt;=1),
" Error: Position at the end of the period is not equal to: position at the beginning of the period+increase in assets-decrease in assets+exchange rate changes+price changes+other changes+rectifications.",
""),
IF(AND(NOT(ISBLANK($D341)),$D341&lt;0),
" Error: Position at the beginning of the period must be a positive amount.",
""),
IF(AND(NOT(ISBLANK($K341)),$K341&lt;0),
" Error: Position at the end of the period must be a positive amount.",
""),
IF(AND(NOT(ISBLANK($K341)),
    $K341&gt;0,
    OR(ISBLANK('T04.03'!$K341),
        'T04.03'!$K341&lt;=0,
        ISBLANK('T03.05'!$J341),
        'T03.05'!$J341&lt;=0)),
" Warning: If at least one of the forms T03.05,T04.03,T04.04 contains data other than zero,also the other two forms must be completed.",
"")))</f>
        <v/>
      </c>
    </row>
    <row r="342" spans="1:13">
      <c r="A342" s="20"/>
      <c r="B342" s="20"/>
      <c r="C342" s="20"/>
      <c r="D342" s="15"/>
      <c r="E342" s="15"/>
      <c r="F342" s="15"/>
      <c r="G342" s="15"/>
      <c r="H342" s="15"/>
      <c r="I342" s="15"/>
      <c r="J342" s="15"/>
      <c r="K342" s="15"/>
      <c r="M342" s="30" t="str">
        <f>IF(COUNTA(D342:K342)=0,"",_xlfn.CONCAT(,
IF(AND(NOT(ISBLANK($K342)),
    ABS($K342-(($D342+$E342+$G342+$H342+$I342+$J342)-$F342))&gt;=1),
" Error: Position at the end of the period is not equal to: position at the beginning of the period+increase in assets-decrease in assets+exchange rate changes+price changes+other changes+rectifications.",
""),
IF(AND(NOT(ISBLANK($D342)),$D342&lt;0),
" Error: Position at the beginning of the period must be a positive amount.",
""),
IF(AND(NOT(ISBLANK($K342)),$K342&lt;0),
" Error: Position at the end of the period must be a positive amount.",
""),
IF(AND(NOT(ISBLANK($K342)),
    $K342&gt;0,
    OR(ISBLANK('T04.03'!$K342),
        'T04.03'!$K342&lt;=0,
        ISBLANK('T03.05'!$J342),
        'T03.05'!$J342&lt;=0)),
" Warning: If at least one of the forms T03.05,T04.03,T04.04 contains data other than zero,also the other two forms must be completed.",
"")))</f>
        <v/>
      </c>
    </row>
    <row r="343" spans="1:13">
      <c r="A343" s="20"/>
      <c r="B343" s="20"/>
      <c r="C343" s="20"/>
      <c r="D343" s="15"/>
      <c r="E343" s="15"/>
      <c r="F343" s="15"/>
      <c r="G343" s="15"/>
      <c r="H343" s="15"/>
      <c r="I343" s="15"/>
      <c r="J343" s="15"/>
      <c r="K343" s="15"/>
      <c r="M343" s="30" t="str">
        <f>IF(COUNTA(D343:K343)=0,"",_xlfn.CONCAT(,
IF(AND(NOT(ISBLANK($K343)),
    ABS($K343-(($D343+$E343+$G343+$H343+$I343+$J343)-$F343))&gt;=1),
" Error: Position at the end of the period is not equal to: position at the beginning of the period+increase in assets-decrease in assets+exchange rate changes+price changes+other changes+rectifications.",
""),
IF(AND(NOT(ISBLANK($D343)),$D343&lt;0),
" Error: Position at the beginning of the period must be a positive amount.",
""),
IF(AND(NOT(ISBLANK($K343)),$K343&lt;0),
" Error: Position at the end of the period must be a positive amount.",
""),
IF(AND(NOT(ISBLANK($K343)),
    $K343&gt;0,
    OR(ISBLANK('T04.03'!$K343),
        'T04.03'!$K343&lt;=0,
        ISBLANK('T03.05'!$J343),
        'T03.05'!$J343&lt;=0)),
" Warning: If at least one of the forms T03.05,T04.03,T04.04 contains data other than zero,also the other two forms must be completed.",
"")))</f>
        <v/>
      </c>
    </row>
    <row r="344" spans="1:13">
      <c r="A344" s="20"/>
      <c r="B344" s="20"/>
      <c r="C344" s="20"/>
      <c r="D344" s="15"/>
      <c r="E344" s="15"/>
      <c r="F344" s="15"/>
      <c r="G344" s="15"/>
      <c r="H344" s="15"/>
      <c r="I344" s="15"/>
      <c r="J344" s="15"/>
      <c r="K344" s="15"/>
      <c r="M344" s="30" t="str">
        <f>IF(COUNTA(D344:K344)=0,"",_xlfn.CONCAT(,
IF(AND(NOT(ISBLANK($K344)),
    ABS($K344-(($D344+$E344+$G344+$H344+$I344+$J344)-$F344))&gt;=1),
" Error: Position at the end of the period is not equal to: position at the beginning of the period+increase in assets-decrease in assets+exchange rate changes+price changes+other changes+rectifications.",
""),
IF(AND(NOT(ISBLANK($D344)),$D344&lt;0),
" Error: Position at the beginning of the period must be a positive amount.",
""),
IF(AND(NOT(ISBLANK($K344)),$K344&lt;0),
" Error: Position at the end of the period must be a positive amount.",
""),
IF(AND(NOT(ISBLANK($K344)),
    $K344&gt;0,
    OR(ISBLANK('T04.03'!$K344),
        'T04.03'!$K344&lt;=0,
        ISBLANK('T03.05'!$J344),
        'T03.05'!$J344&lt;=0)),
" Warning: If at least one of the forms T03.05,T04.03,T04.04 contains data other than zero,also the other two forms must be completed.",
"")))</f>
        <v/>
      </c>
    </row>
    <row r="345" spans="1:13">
      <c r="A345" s="20"/>
      <c r="B345" s="20"/>
      <c r="C345" s="20"/>
      <c r="D345" s="15"/>
      <c r="E345" s="15"/>
      <c r="F345" s="15"/>
      <c r="G345" s="15"/>
      <c r="H345" s="15"/>
      <c r="I345" s="15"/>
      <c r="J345" s="15"/>
      <c r="K345" s="15"/>
      <c r="M345" s="30" t="str">
        <f>IF(COUNTA(D345:K345)=0,"",_xlfn.CONCAT(,
IF(AND(NOT(ISBLANK($K345)),
    ABS($K345-(($D345+$E345+$G345+$H345+$I345+$J345)-$F345))&gt;=1),
" Error: Position at the end of the period is not equal to: position at the beginning of the period+increase in assets-decrease in assets+exchange rate changes+price changes+other changes+rectifications.",
""),
IF(AND(NOT(ISBLANK($D345)),$D345&lt;0),
" Error: Position at the beginning of the period must be a positive amount.",
""),
IF(AND(NOT(ISBLANK($K345)),$K345&lt;0),
" Error: Position at the end of the period must be a positive amount.",
""),
IF(AND(NOT(ISBLANK($K345)),
    $K345&gt;0,
    OR(ISBLANK('T04.03'!$K345),
        'T04.03'!$K345&lt;=0,
        ISBLANK('T03.05'!$J345),
        'T03.05'!$J345&lt;=0)),
" Warning: If at least one of the forms T03.05,T04.03,T04.04 contains data other than zero,also the other two forms must be completed.",
"")))</f>
        <v/>
      </c>
    </row>
    <row r="346" spans="1:13">
      <c r="A346" s="20"/>
      <c r="B346" s="20"/>
      <c r="C346" s="20"/>
      <c r="D346" s="15"/>
      <c r="E346" s="15"/>
      <c r="F346" s="15"/>
      <c r="G346" s="15"/>
      <c r="H346" s="15"/>
      <c r="I346" s="15"/>
      <c r="J346" s="15"/>
      <c r="K346" s="15"/>
      <c r="M346" s="30" t="str">
        <f>IF(COUNTA(D346:K346)=0,"",_xlfn.CONCAT(,
IF(AND(NOT(ISBLANK($K346)),
    ABS($K346-(($D346+$E346+$G346+$H346+$I346+$J346)-$F346))&gt;=1),
" Error: Position at the end of the period is not equal to: position at the beginning of the period+increase in assets-decrease in assets+exchange rate changes+price changes+other changes+rectifications.",
""),
IF(AND(NOT(ISBLANK($D346)),$D346&lt;0),
" Error: Position at the beginning of the period must be a positive amount.",
""),
IF(AND(NOT(ISBLANK($K346)),$K346&lt;0),
" Error: Position at the end of the period must be a positive amount.",
""),
IF(AND(NOT(ISBLANK($K346)),
    $K346&gt;0,
    OR(ISBLANK('T04.03'!$K346),
        'T04.03'!$K346&lt;=0,
        ISBLANK('T03.05'!$J346),
        'T03.05'!$J346&lt;=0)),
" Warning: If at least one of the forms T03.05,T04.03,T04.04 contains data other than zero,also the other two forms must be completed.",
"")))</f>
        <v/>
      </c>
    </row>
    <row r="347" spans="1:13">
      <c r="A347" s="20"/>
      <c r="B347" s="20"/>
      <c r="C347" s="20"/>
      <c r="D347" s="15"/>
      <c r="E347" s="15"/>
      <c r="F347" s="15"/>
      <c r="G347" s="15"/>
      <c r="H347" s="15"/>
      <c r="I347" s="15"/>
      <c r="J347" s="15"/>
      <c r="K347" s="15"/>
      <c r="M347" s="30" t="str">
        <f>IF(COUNTA(D347:K347)=0,"",_xlfn.CONCAT(,
IF(AND(NOT(ISBLANK($K347)),
    ABS($K347-(($D347+$E347+$G347+$H347+$I347+$J347)-$F347))&gt;=1),
" Error: Position at the end of the period is not equal to: position at the beginning of the period+increase in assets-decrease in assets+exchange rate changes+price changes+other changes+rectifications.",
""),
IF(AND(NOT(ISBLANK($D347)),$D347&lt;0),
" Error: Position at the beginning of the period must be a positive amount.",
""),
IF(AND(NOT(ISBLANK($K347)),$K347&lt;0),
" Error: Position at the end of the period must be a positive amount.",
""),
IF(AND(NOT(ISBLANK($K347)),
    $K347&gt;0,
    OR(ISBLANK('T04.03'!$K347),
        'T04.03'!$K347&lt;=0,
        ISBLANK('T03.05'!$J347),
        'T03.05'!$J347&lt;=0)),
" Warning: If at least one of the forms T03.05,T04.03,T04.04 contains data other than zero,also the other two forms must be completed.",
"")))</f>
        <v/>
      </c>
    </row>
    <row r="348" spans="1:13">
      <c r="A348" s="20"/>
      <c r="B348" s="20"/>
      <c r="C348" s="20"/>
      <c r="D348" s="15"/>
      <c r="E348" s="15"/>
      <c r="F348" s="15"/>
      <c r="G348" s="15"/>
      <c r="H348" s="15"/>
      <c r="I348" s="15"/>
      <c r="J348" s="15"/>
      <c r="K348" s="15"/>
      <c r="M348" s="30" t="str">
        <f>IF(COUNTA(D348:K348)=0,"",_xlfn.CONCAT(,
IF(AND(NOT(ISBLANK($K348)),
    ABS($K348-(($D348+$E348+$G348+$H348+$I348+$J348)-$F348))&gt;=1),
" Error: Position at the end of the period is not equal to: position at the beginning of the period+increase in assets-decrease in assets+exchange rate changes+price changes+other changes+rectifications.",
""),
IF(AND(NOT(ISBLANK($D348)),$D348&lt;0),
" Error: Position at the beginning of the period must be a positive amount.",
""),
IF(AND(NOT(ISBLANK($K348)),$K348&lt;0),
" Error: Position at the end of the period must be a positive amount.",
""),
IF(AND(NOT(ISBLANK($K348)),
    $K348&gt;0,
    OR(ISBLANK('T04.03'!$K348),
        'T04.03'!$K348&lt;=0,
        ISBLANK('T03.05'!$J348),
        'T03.05'!$J348&lt;=0)),
" Warning: If at least one of the forms T03.05,T04.03,T04.04 contains data other than zero,also the other two forms must be completed.",
"")))</f>
        <v/>
      </c>
    </row>
    <row r="349" spans="1:13">
      <c r="A349" s="20"/>
      <c r="B349" s="20"/>
      <c r="C349" s="20"/>
      <c r="D349" s="15"/>
      <c r="E349" s="15"/>
      <c r="F349" s="15"/>
      <c r="G349" s="15"/>
      <c r="H349" s="15"/>
      <c r="I349" s="15"/>
      <c r="J349" s="15"/>
      <c r="K349" s="15"/>
      <c r="M349" s="30" t="str">
        <f>IF(COUNTA(D349:K349)=0,"",_xlfn.CONCAT(,
IF(AND(NOT(ISBLANK($K349)),
    ABS($K349-(($D349+$E349+$G349+$H349+$I349+$J349)-$F349))&gt;=1),
" Error: Position at the end of the period is not equal to: position at the beginning of the period+increase in assets-decrease in assets+exchange rate changes+price changes+other changes+rectifications.",
""),
IF(AND(NOT(ISBLANK($D349)),$D349&lt;0),
" Error: Position at the beginning of the period must be a positive amount.",
""),
IF(AND(NOT(ISBLANK($K349)),$K349&lt;0),
" Error: Position at the end of the period must be a positive amount.",
""),
IF(AND(NOT(ISBLANK($K349)),
    $K349&gt;0,
    OR(ISBLANK('T04.03'!$K349),
        'T04.03'!$K349&lt;=0,
        ISBLANK('T03.05'!$J349),
        'T03.05'!$J349&lt;=0)),
" Warning: If at least one of the forms T03.05,T04.03,T04.04 contains data other than zero,also the other two forms must be completed.",
"")))</f>
        <v/>
      </c>
    </row>
    <row r="350" spans="1:13">
      <c r="A350" s="20"/>
      <c r="B350" s="20"/>
      <c r="C350" s="20"/>
      <c r="D350" s="15"/>
      <c r="E350" s="15"/>
      <c r="F350" s="15"/>
      <c r="G350" s="15"/>
      <c r="H350" s="15"/>
      <c r="I350" s="15"/>
      <c r="J350" s="15"/>
      <c r="K350" s="15"/>
      <c r="M350" s="30" t="str">
        <f>IF(COUNTA(D350:K350)=0,"",_xlfn.CONCAT(,
IF(AND(NOT(ISBLANK($K350)),
    ABS($K350-(($D350+$E350+$G350+$H350+$I350+$J350)-$F350))&gt;=1),
" Error: Position at the end of the period is not equal to: position at the beginning of the period+increase in assets-decrease in assets+exchange rate changes+price changes+other changes+rectifications.",
""),
IF(AND(NOT(ISBLANK($D350)),$D350&lt;0),
" Error: Position at the beginning of the period must be a positive amount.",
""),
IF(AND(NOT(ISBLANK($K350)),$K350&lt;0),
" Error: Position at the end of the period must be a positive amount.",
""),
IF(AND(NOT(ISBLANK($K350)),
    $K350&gt;0,
    OR(ISBLANK('T04.03'!$K350),
        'T04.03'!$K350&lt;=0,
        ISBLANK('T03.05'!$J350),
        'T03.05'!$J350&lt;=0)),
" Warning: If at least one of the forms T03.05,T04.03,T04.04 contains data other than zero,also the other two forms must be completed.",
"")))</f>
        <v/>
      </c>
    </row>
    <row r="351" spans="1:13">
      <c r="A351" s="20"/>
      <c r="B351" s="20"/>
      <c r="C351" s="20"/>
      <c r="D351" s="15"/>
      <c r="E351" s="15"/>
      <c r="F351" s="15"/>
      <c r="G351" s="15"/>
      <c r="H351" s="15"/>
      <c r="I351" s="15"/>
      <c r="J351" s="15"/>
      <c r="K351" s="15"/>
      <c r="M351" s="30" t="str">
        <f>IF(COUNTA(D351:K351)=0,"",_xlfn.CONCAT(,
IF(AND(NOT(ISBLANK($K351)),
    ABS($K351-(($D351+$E351+$G351+$H351+$I351+$J351)-$F351))&gt;=1),
" Error: Position at the end of the period is not equal to: position at the beginning of the period+increase in assets-decrease in assets+exchange rate changes+price changes+other changes+rectifications.",
""),
IF(AND(NOT(ISBLANK($D351)),$D351&lt;0),
" Error: Position at the beginning of the period must be a positive amount.",
""),
IF(AND(NOT(ISBLANK($K351)),$K351&lt;0),
" Error: Position at the end of the period must be a positive amount.",
""),
IF(AND(NOT(ISBLANK($K351)),
    $K351&gt;0,
    OR(ISBLANK('T04.03'!$K351),
        'T04.03'!$K351&lt;=0,
        ISBLANK('T03.05'!$J351),
        'T03.05'!$J351&lt;=0)),
" Warning: If at least one of the forms T03.05,T04.03,T04.04 contains data other than zero,also the other two forms must be completed.",
"")))</f>
        <v/>
      </c>
    </row>
    <row r="352" spans="1:13">
      <c r="A352" s="20"/>
      <c r="B352" s="20"/>
      <c r="C352" s="20"/>
      <c r="D352" s="15"/>
      <c r="E352" s="15"/>
      <c r="F352" s="15"/>
      <c r="G352" s="15"/>
      <c r="H352" s="15"/>
      <c r="I352" s="15"/>
      <c r="J352" s="15"/>
      <c r="K352" s="15"/>
      <c r="M352" s="30" t="str">
        <f>IF(COUNTA(D352:K352)=0,"",_xlfn.CONCAT(,
IF(AND(NOT(ISBLANK($K352)),
    ABS($K352-(($D352+$E352+$G352+$H352+$I352+$J352)-$F352))&gt;=1),
" Error: Position at the end of the period is not equal to: position at the beginning of the period+increase in assets-decrease in assets+exchange rate changes+price changes+other changes+rectifications.",
""),
IF(AND(NOT(ISBLANK($D352)),$D352&lt;0),
" Error: Position at the beginning of the period must be a positive amount.",
""),
IF(AND(NOT(ISBLANK($K352)),$K352&lt;0),
" Error: Position at the end of the period must be a positive amount.",
""),
IF(AND(NOT(ISBLANK($K352)),
    $K352&gt;0,
    OR(ISBLANK('T04.03'!$K352),
        'T04.03'!$K352&lt;=0,
        ISBLANK('T03.05'!$J352),
        'T03.05'!$J352&lt;=0)),
" Warning: If at least one of the forms T03.05,T04.03,T04.04 contains data other than zero,also the other two forms must be completed.",
"")))</f>
        <v/>
      </c>
    </row>
    <row r="353" spans="1:13">
      <c r="A353" s="20"/>
      <c r="B353" s="20"/>
      <c r="C353" s="20"/>
      <c r="D353" s="15"/>
      <c r="E353" s="15"/>
      <c r="F353" s="15"/>
      <c r="G353" s="15"/>
      <c r="H353" s="15"/>
      <c r="I353" s="15"/>
      <c r="J353" s="15"/>
      <c r="K353" s="15"/>
      <c r="M353" s="30" t="str">
        <f>IF(COUNTA(D353:K353)=0,"",_xlfn.CONCAT(,
IF(AND(NOT(ISBLANK($K353)),
    ABS($K353-(($D353+$E353+$G353+$H353+$I353+$J353)-$F353))&gt;=1),
" Error: Position at the end of the period is not equal to: position at the beginning of the period+increase in assets-decrease in assets+exchange rate changes+price changes+other changes+rectifications.",
""),
IF(AND(NOT(ISBLANK($D353)),$D353&lt;0),
" Error: Position at the beginning of the period must be a positive amount.",
""),
IF(AND(NOT(ISBLANK($K353)),$K353&lt;0),
" Error: Position at the end of the period must be a positive amount.",
""),
IF(AND(NOT(ISBLANK($K353)),
    $K353&gt;0,
    OR(ISBLANK('T04.03'!$K353),
        'T04.03'!$K353&lt;=0,
        ISBLANK('T03.05'!$J353),
        'T03.05'!$J353&lt;=0)),
" Warning: If at least one of the forms T03.05,T04.03,T04.04 contains data other than zero,also the other two forms must be completed.",
"")))</f>
        <v/>
      </c>
    </row>
    <row r="354" spans="1:13">
      <c r="A354" s="20"/>
      <c r="B354" s="20"/>
      <c r="C354" s="20"/>
      <c r="D354" s="15"/>
      <c r="E354" s="15"/>
      <c r="F354" s="15"/>
      <c r="G354" s="15"/>
      <c r="H354" s="15"/>
      <c r="I354" s="15"/>
      <c r="J354" s="15"/>
      <c r="K354" s="15"/>
      <c r="M354" s="30" t="str">
        <f>IF(COUNTA(D354:K354)=0,"",_xlfn.CONCAT(,
IF(AND(NOT(ISBLANK($K354)),
    ABS($K354-(($D354+$E354+$G354+$H354+$I354+$J354)-$F354))&gt;=1),
" Error: Position at the end of the period is not equal to: position at the beginning of the period+increase in assets-decrease in assets+exchange rate changes+price changes+other changes+rectifications.",
""),
IF(AND(NOT(ISBLANK($D354)),$D354&lt;0),
" Error: Position at the beginning of the period must be a positive amount.",
""),
IF(AND(NOT(ISBLANK($K354)),$K354&lt;0),
" Error: Position at the end of the period must be a positive amount.",
""),
IF(AND(NOT(ISBLANK($K354)),
    $K354&gt;0,
    OR(ISBLANK('T04.03'!$K354),
        'T04.03'!$K354&lt;=0,
        ISBLANK('T03.05'!$J354),
        'T03.05'!$J354&lt;=0)),
" Warning: If at least one of the forms T03.05,T04.03,T04.04 contains data other than zero,also the other two forms must be completed.",
"")))</f>
        <v/>
      </c>
    </row>
    <row r="355" spans="1:13">
      <c r="A355" s="20"/>
      <c r="B355" s="20"/>
      <c r="C355" s="20"/>
      <c r="D355" s="15"/>
      <c r="E355" s="15"/>
      <c r="F355" s="15"/>
      <c r="G355" s="15"/>
      <c r="H355" s="15"/>
      <c r="I355" s="15"/>
      <c r="J355" s="15"/>
      <c r="K355" s="15"/>
      <c r="M355" s="30" t="str">
        <f>IF(COUNTA(D355:K355)=0,"",_xlfn.CONCAT(,
IF(AND(NOT(ISBLANK($K355)),
    ABS($K355-(($D355+$E355+$G355+$H355+$I355+$J355)-$F355))&gt;=1),
" Error: Position at the end of the period is not equal to: position at the beginning of the period+increase in assets-decrease in assets+exchange rate changes+price changes+other changes+rectifications.",
""),
IF(AND(NOT(ISBLANK($D355)),$D355&lt;0),
" Error: Position at the beginning of the period must be a positive amount.",
""),
IF(AND(NOT(ISBLANK($K355)),$K355&lt;0),
" Error: Position at the end of the period must be a positive amount.",
""),
IF(AND(NOT(ISBLANK($K355)),
    $K355&gt;0,
    OR(ISBLANK('T04.03'!$K355),
        'T04.03'!$K355&lt;=0,
        ISBLANK('T03.05'!$J355),
        'T03.05'!$J355&lt;=0)),
" Warning: If at least one of the forms T03.05,T04.03,T04.04 contains data other than zero,also the other two forms must be completed.",
"")))</f>
        <v/>
      </c>
    </row>
    <row r="356" spans="1:13">
      <c r="A356" s="20"/>
      <c r="B356" s="20"/>
      <c r="C356" s="20"/>
      <c r="D356" s="15"/>
      <c r="E356" s="15"/>
      <c r="F356" s="15"/>
      <c r="G356" s="15"/>
      <c r="H356" s="15"/>
      <c r="I356" s="15"/>
      <c r="J356" s="15"/>
      <c r="K356" s="15"/>
      <c r="M356" s="30" t="str">
        <f>IF(COUNTA(D356:K356)=0,"",_xlfn.CONCAT(,
IF(AND(NOT(ISBLANK($K356)),
    ABS($K356-(($D356+$E356+$G356+$H356+$I356+$J356)-$F356))&gt;=1),
" Error: Position at the end of the period is not equal to: position at the beginning of the period+increase in assets-decrease in assets+exchange rate changes+price changes+other changes+rectifications.",
""),
IF(AND(NOT(ISBLANK($D356)),$D356&lt;0),
" Error: Position at the beginning of the period must be a positive amount.",
""),
IF(AND(NOT(ISBLANK($K356)),$K356&lt;0),
" Error: Position at the end of the period must be a positive amount.",
""),
IF(AND(NOT(ISBLANK($K356)),
    $K356&gt;0,
    OR(ISBLANK('T04.03'!$K356),
        'T04.03'!$K356&lt;=0,
        ISBLANK('T03.05'!$J356),
        'T03.05'!$J356&lt;=0)),
" Warning: If at least one of the forms T03.05,T04.03,T04.04 contains data other than zero,also the other two forms must be completed.",
"")))</f>
        <v/>
      </c>
    </row>
    <row r="357" spans="1:13">
      <c r="A357" s="20"/>
      <c r="B357" s="20"/>
      <c r="C357" s="20"/>
      <c r="D357" s="15"/>
      <c r="E357" s="15"/>
      <c r="F357" s="15"/>
      <c r="G357" s="15"/>
      <c r="H357" s="15"/>
      <c r="I357" s="15"/>
      <c r="J357" s="15"/>
      <c r="K357" s="15"/>
      <c r="M357" s="30" t="str">
        <f>IF(COUNTA(D357:K357)=0,"",_xlfn.CONCAT(,
IF(AND(NOT(ISBLANK($K357)),
    ABS($K357-(($D357+$E357+$G357+$H357+$I357+$J357)-$F357))&gt;=1),
" Error: Position at the end of the period is not equal to: position at the beginning of the period+increase in assets-decrease in assets+exchange rate changes+price changes+other changes+rectifications.",
""),
IF(AND(NOT(ISBLANK($D357)),$D357&lt;0),
" Error: Position at the beginning of the period must be a positive amount.",
""),
IF(AND(NOT(ISBLANK($K357)),$K357&lt;0),
" Error: Position at the end of the period must be a positive amount.",
""),
IF(AND(NOT(ISBLANK($K357)),
    $K357&gt;0,
    OR(ISBLANK('T04.03'!$K357),
        'T04.03'!$K357&lt;=0,
        ISBLANK('T03.05'!$J357),
        'T03.05'!$J357&lt;=0)),
" Warning: If at least one of the forms T03.05,T04.03,T04.04 contains data other than zero,also the other two forms must be completed.",
"")))</f>
        <v/>
      </c>
    </row>
    <row r="358" spans="1:13">
      <c r="A358" s="20"/>
      <c r="B358" s="20"/>
      <c r="C358" s="20"/>
      <c r="D358" s="15"/>
      <c r="E358" s="15"/>
      <c r="F358" s="15"/>
      <c r="G358" s="15"/>
      <c r="H358" s="15"/>
      <c r="I358" s="15"/>
      <c r="J358" s="15"/>
      <c r="K358" s="15"/>
      <c r="M358" s="30" t="str">
        <f>IF(COUNTA(D358:K358)=0,"",_xlfn.CONCAT(,
IF(AND(NOT(ISBLANK($K358)),
    ABS($K358-(($D358+$E358+$G358+$H358+$I358+$J358)-$F358))&gt;=1),
" Error: Position at the end of the period is not equal to: position at the beginning of the period+increase in assets-decrease in assets+exchange rate changes+price changes+other changes+rectifications.",
""),
IF(AND(NOT(ISBLANK($D358)),$D358&lt;0),
" Error: Position at the beginning of the period must be a positive amount.",
""),
IF(AND(NOT(ISBLANK($K358)),$K358&lt;0),
" Error: Position at the end of the period must be a positive amount.",
""),
IF(AND(NOT(ISBLANK($K358)),
    $K358&gt;0,
    OR(ISBLANK('T04.03'!$K358),
        'T04.03'!$K358&lt;=0,
        ISBLANK('T03.05'!$J358),
        'T03.05'!$J358&lt;=0)),
" Warning: If at least one of the forms T03.05,T04.03,T04.04 contains data other than zero,also the other two forms must be completed.",
"")))</f>
        <v/>
      </c>
    </row>
    <row r="359" spans="1:13">
      <c r="A359" s="20"/>
      <c r="B359" s="20"/>
      <c r="C359" s="20"/>
      <c r="D359" s="15"/>
      <c r="E359" s="15"/>
      <c r="F359" s="15"/>
      <c r="G359" s="15"/>
      <c r="H359" s="15"/>
      <c r="I359" s="15"/>
      <c r="J359" s="15"/>
      <c r="K359" s="15"/>
      <c r="M359" s="30" t="str">
        <f>IF(COUNTA(D359:K359)=0,"",_xlfn.CONCAT(,
IF(AND(NOT(ISBLANK($K359)),
    ABS($K359-(($D359+$E359+$G359+$H359+$I359+$J359)-$F359))&gt;=1),
" Error: Position at the end of the period is not equal to: position at the beginning of the period+increase in assets-decrease in assets+exchange rate changes+price changes+other changes+rectifications.",
""),
IF(AND(NOT(ISBLANK($D359)),$D359&lt;0),
" Error: Position at the beginning of the period must be a positive amount.",
""),
IF(AND(NOT(ISBLANK($K359)),$K359&lt;0),
" Error: Position at the end of the period must be a positive amount.",
""),
IF(AND(NOT(ISBLANK($K359)),
    $K359&gt;0,
    OR(ISBLANK('T04.03'!$K359),
        'T04.03'!$K359&lt;=0,
        ISBLANK('T03.05'!$J359),
        'T03.05'!$J359&lt;=0)),
" Warning: If at least one of the forms T03.05,T04.03,T04.04 contains data other than zero,also the other two forms must be completed.",
"")))</f>
        <v/>
      </c>
    </row>
    <row r="360" spans="1:13">
      <c r="A360" s="20"/>
      <c r="B360" s="20"/>
      <c r="C360" s="20"/>
      <c r="D360" s="15"/>
      <c r="E360" s="15"/>
      <c r="F360" s="15"/>
      <c r="G360" s="15"/>
      <c r="H360" s="15"/>
      <c r="I360" s="15"/>
      <c r="J360" s="15"/>
      <c r="K360" s="15"/>
      <c r="M360" s="30" t="str">
        <f>IF(COUNTA(D360:K360)=0,"",_xlfn.CONCAT(,
IF(AND(NOT(ISBLANK($K360)),
    ABS($K360-(($D360+$E360+$G360+$H360+$I360+$J360)-$F360))&gt;=1),
" Error: Position at the end of the period is not equal to: position at the beginning of the period+increase in assets-decrease in assets+exchange rate changes+price changes+other changes+rectifications.",
""),
IF(AND(NOT(ISBLANK($D360)),$D360&lt;0),
" Error: Position at the beginning of the period must be a positive amount.",
""),
IF(AND(NOT(ISBLANK($K360)),$K360&lt;0),
" Error: Position at the end of the period must be a positive amount.",
""),
IF(AND(NOT(ISBLANK($K360)),
    $K360&gt;0,
    OR(ISBLANK('T04.03'!$K360),
        'T04.03'!$K360&lt;=0,
        ISBLANK('T03.05'!$J360),
        'T03.05'!$J360&lt;=0)),
" Warning: If at least one of the forms T03.05,T04.03,T04.04 contains data other than zero,also the other two forms must be completed.",
"")))</f>
        <v/>
      </c>
    </row>
    <row r="361" spans="1:13">
      <c r="A361" s="20"/>
      <c r="B361" s="20"/>
      <c r="C361" s="20"/>
      <c r="D361" s="15"/>
      <c r="E361" s="15"/>
      <c r="F361" s="15"/>
      <c r="G361" s="15"/>
      <c r="H361" s="15"/>
      <c r="I361" s="15"/>
      <c r="J361" s="15"/>
      <c r="K361" s="15"/>
      <c r="M361" s="30" t="str">
        <f>IF(COUNTA(D361:K361)=0,"",_xlfn.CONCAT(,
IF(AND(NOT(ISBLANK($K361)),
    ABS($K361-(($D361+$E361+$G361+$H361+$I361+$J361)-$F361))&gt;=1),
" Error: Position at the end of the period is not equal to: position at the beginning of the period+increase in assets-decrease in assets+exchange rate changes+price changes+other changes+rectifications.",
""),
IF(AND(NOT(ISBLANK($D361)),$D361&lt;0),
" Error: Position at the beginning of the period must be a positive amount.",
""),
IF(AND(NOT(ISBLANK($K361)),$K361&lt;0),
" Error: Position at the end of the period must be a positive amount.",
""),
IF(AND(NOT(ISBLANK($K361)),
    $K361&gt;0,
    OR(ISBLANK('T04.03'!$K361),
        'T04.03'!$K361&lt;=0,
        ISBLANK('T03.05'!$J361),
        'T03.05'!$J361&lt;=0)),
" Warning: If at least one of the forms T03.05,T04.03,T04.04 contains data other than zero,also the other two forms must be completed.",
"")))</f>
        <v/>
      </c>
    </row>
    <row r="362" spans="1:13">
      <c r="A362" s="20"/>
      <c r="B362" s="20"/>
      <c r="C362" s="20"/>
      <c r="D362" s="15"/>
      <c r="E362" s="15"/>
      <c r="F362" s="15"/>
      <c r="G362" s="15"/>
      <c r="H362" s="15"/>
      <c r="I362" s="15"/>
      <c r="J362" s="15"/>
      <c r="K362" s="15"/>
      <c r="M362" s="30" t="str">
        <f>IF(COUNTA(D362:K362)=0,"",_xlfn.CONCAT(,
IF(AND(NOT(ISBLANK($K362)),
    ABS($K362-(($D362+$E362+$G362+$H362+$I362+$J362)-$F362))&gt;=1),
" Error: Position at the end of the period is not equal to: position at the beginning of the period+increase in assets-decrease in assets+exchange rate changes+price changes+other changes+rectifications.",
""),
IF(AND(NOT(ISBLANK($D362)),$D362&lt;0),
" Error: Position at the beginning of the period must be a positive amount.",
""),
IF(AND(NOT(ISBLANK($K362)),$K362&lt;0),
" Error: Position at the end of the period must be a positive amount.",
""),
IF(AND(NOT(ISBLANK($K362)),
    $K362&gt;0,
    OR(ISBLANK('T04.03'!$K362),
        'T04.03'!$K362&lt;=0,
        ISBLANK('T03.05'!$J362),
        'T03.05'!$J362&lt;=0)),
" Warning: If at least one of the forms T03.05,T04.03,T04.04 contains data other than zero,also the other two forms must be completed.",
"")))</f>
        <v/>
      </c>
    </row>
    <row r="363" spans="1:13">
      <c r="A363" s="20"/>
      <c r="B363" s="20"/>
      <c r="C363" s="20"/>
      <c r="D363" s="15"/>
      <c r="E363" s="15"/>
      <c r="F363" s="15"/>
      <c r="G363" s="15"/>
      <c r="H363" s="15"/>
      <c r="I363" s="15"/>
      <c r="J363" s="15"/>
      <c r="K363" s="15"/>
      <c r="M363" s="30" t="str">
        <f>IF(COUNTA(D363:K363)=0,"",_xlfn.CONCAT(,
IF(AND(NOT(ISBLANK($K363)),
    ABS($K363-(($D363+$E363+$G363+$H363+$I363+$J363)-$F363))&gt;=1),
" Error: Position at the end of the period is not equal to: position at the beginning of the period+increase in assets-decrease in assets+exchange rate changes+price changes+other changes+rectifications.",
""),
IF(AND(NOT(ISBLANK($D363)),$D363&lt;0),
" Error: Position at the beginning of the period must be a positive amount.",
""),
IF(AND(NOT(ISBLANK($K363)),$K363&lt;0),
" Error: Position at the end of the period must be a positive amount.",
""),
IF(AND(NOT(ISBLANK($K363)),
    $K363&gt;0,
    OR(ISBLANK('T04.03'!$K363),
        'T04.03'!$K363&lt;=0,
        ISBLANK('T03.05'!$J363),
        'T03.05'!$J363&lt;=0)),
" Warning: If at least one of the forms T03.05,T04.03,T04.04 contains data other than zero,also the other two forms must be completed.",
"")))</f>
        <v/>
      </c>
    </row>
    <row r="364" spans="1:13">
      <c r="A364" s="20"/>
      <c r="B364" s="20"/>
      <c r="C364" s="20"/>
      <c r="D364" s="15"/>
      <c r="E364" s="15"/>
      <c r="F364" s="15"/>
      <c r="G364" s="15"/>
      <c r="H364" s="15"/>
      <c r="I364" s="15"/>
      <c r="J364" s="15"/>
      <c r="K364" s="15"/>
      <c r="M364" s="30" t="str">
        <f>IF(COUNTA(D364:K364)=0,"",_xlfn.CONCAT(,
IF(AND(NOT(ISBLANK($K364)),
    ABS($K364-(($D364+$E364+$G364+$H364+$I364+$J364)-$F364))&gt;=1),
" Error: Position at the end of the period is not equal to: position at the beginning of the period+increase in assets-decrease in assets+exchange rate changes+price changes+other changes+rectifications.",
""),
IF(AND(NOT(ISBLANK($D364)),$D364&lt;0),
" Error: Position at the beginning of the period must be a positive amount.",
""),
IF(AND(NOT(ISBLANK($K364)),$K364&lt;0),
" Error: Position at the end of the period must be a positive amount.",
""),
IF(AND(NOT(ISBLANK($K364)),
    $K364&gt;0,
    OR(ISBLANK('T04.03'!$K364),
        'T04.03'!$K364&lt;=0,
        ISBLANK('T03.05'!$J364),
        'T03.05'!$J364&lt;=0)),
" Warning: If at least one of the forms T03.05,T04.03,T04.04 contains data other than zero,also the other two forms must be completed.",
"")))</f>
        <v/>
      </c>
    </row>
    <row r="365" spans="1:13">
      <c r="A365" s="20"/>
      <c r="B365" s="20"/>
      <c r="C365" s="20"/>
      <c r="D365" s="15"/>
      <c r="E365" s="15"/>
      <c r="F365" s="15"/>
      <c r="G365" s="15"/>
      <c r="H365" s="15"/>
      <c r="I365" s="15"/>
      <c r="J365" s="15"/>
      <c r="K365" s="15"/>
      <c r="M365" s="30" t="str">
        <f>IF(COUNTA(D365:K365)=0,"",_xlfn.CONCAT(,
IF(AND(NOT(ISBLANK($K365)),
    ABS($K365-(($D365+$E365+$G365+$H365+$I365+$J365)-$F365))&gt;=1),
" Error: Position at the end of the period is not equal to: position at the beginning of the period+increase in assets-decrease in assets+exchange rate changes+price changes+other changes+rectifications.",
""),
IF(AND(NOT(ISBLANK($D365)),$D365&lt;0),
" Error: Position at the beginning of the period must be a positive amount.",
""),
IF(AND(NOT(ISBLANK($K365)),$K365&lt;0),
" Error: Position at the end of the period must be a positive amount.",
""),
IF(AND(NOT(ISBLANK($K365)),
    $K365&gt;0,
    OR(ISBLANK('T04.03'!$K365),
        'T04.03'!$K365&lt;=0,
        ISBLANK('T03.05'!$J365),
        'T03.05'!$J365&lt;=0)),
" Warning: If at least one of the forms T03.05,T04.03,T04.04 contains data other than zero,also the other two forms must be completed.",
"")))</f>
        <v/>
      </c>
    </row>
    <row r="366" spans="1:13">
      <c r="A366" s="20"/>
      <c r="B366" s="20"/>
      <c r="C366" s="20"/>
      <c r="D366" s="15"/>
      <c r="E366" s="15"/>
      <c r="F366" s="15"/>
      <c r="G366" s="15"/>
      <c r="H366" s="15"/>
      <c r="I366" s="15"/>
      <c r="J366" s="15"/>
      <c r="K366" s="15"/>
      <c r="M366" s="30" t="str">
        <f>IF(COUNTA(D366:K366)=0,"",_xlfn.CONCAT(,
IF(AND(NOT(ISBLANK($K366)),
    ABS($K366-(($D366+$E366+$G366+$H366+$I366+$J366)-$F366))&gt;=1),
" Error: Position at the end of the period is not equal to: position at the beginning of the period+increase in assets-decrease in assets+exchange rate changes+price changes+other changes+rectifications.",
""),
IF(AND(NOT(ISBLANK($D366)),$D366&lt;0),
" Error: Position at the beginning of the period must be a positive amount.",
""),
IF(AND(NOT(ISBLANK($K366)),$K366&lt;0),
" Error: Position at the end of the period must be a positive amount.",
""),
IF(AND(NOT(ISBLANK($K366)),
    $K366&gt;0,
    OR(ISBLANK('T04.03'!$K366),
        'T04.03'!$K366&lt;=0,
        ISBLANK('T03.05'!$J366),
        'T03.05'!$J366&lt;=0)),
" Warning: If at least one of the forms T03.05,T04.03,T04.04 contains data other than zero,also the other two forms must be completed.",
"")))</f>
        <v/>
      </c>
    </row>
    <row r="367" spans="1:13">
      <c r="A367" s="20"/>
      <c r="B367" s="20"/>
      <c r="C367" s="20"/>
      <c r="D367" s="15"/>
      <c r="E367" s="15"/>
      <c r="F367" s="15"/>
      <c r="G367" s="15"/>
      <c r="H367" s="15"/>
      <c r="I367" s="15"/>
      <c r="J367" s="15"/>
      <c r="K367" s="15"/>
      <c r="M367" s="30" t="str">
        <f>IF(COUNTA(D367:K367)=0,"",_xlfn.CONCAT(,
IF(AND(NOT(ISBLANK($K367)),
    ABS($K367-(($D367+$E367+$G367+$H367+$I367+$J367)-$F367))&gt;=1),
" Error: Position at the end of the period is not equal to: position at the beginning of the period+increase in assets-decrease in assets+exchange rate changes+price changes+other changes+rectifications.",
""),
IF(AND(NOT(ISBLANK($D367)),$D367&lt;0),
" Error: Position at the beginning of the period must be a positive amount.",
""),
IF(AND(NOT(ISBLANK($K367)),$K367&lt;0),
" Error: Position at the end of the period must be a positive amount.",
""),
IF(AND(NOT(ISBLANK($K367)),
    $K367&gt;0,
    OR(ISBLANK('T04.03'!$K367),
        'T04.03'!$K367&lt;=0,
        ISBLANK('T03.05'!$J367),
        'T03.05'!$J367&lt;=0)),
" Warning: If at least one of the forms T03.05,T04.03,T04.04 contains data other than zero,also the other two forms must be completed.",
"")))</f>
        <v/>
      </c>
    </row>
    <row r="368" spans="1:13">
      <c r="A368" s="20"/>
      <c r="B368" s="20"/>
      <c r="C368" s="20"/>
      <c r="D368" s="15"/>
      <c r="E368" s="15"/>
      <c r="F368" s="15"/>
      <c r="G368" s="15"/>
      <c r="H368" s="15"/>
      <c r="I368" s="15"/>
      <c r="J368" s="15"/>
      <c r="K368" s="15"/>
      <c r="M368" s="30" t="str">
        <f>IF(COUNTA(D368:K368)=0,"",_xlfn.CONCAT(,
IF(AND(NOT(ISBLANK($K368)),
    ABS($K368-(($D368+$E368+$G368+$H368+$I368+$J368)-$F368))&gt;=1),
" Error: Position at the end of the period is not equal to: position at the beginning of the period+increase in assets-decrease in assets+exchange rate changes+price changes+other changes+rectifications.",
""),
IF(AND(NOT(ISBLANK($D368)),$D368&lt;0),
" Error: Position at the beginning of the period must be a positive amount.",
""),
IF(AND(NOT(ISBLANK($K368)),$K368&lt;0),
" Error: Position at the end of the period must be a positive amount.",
""),
IF(AND(NOT(ISBLANK($K368)),
    $K368&gt;0,
    OR(ISBLANK('T04.03'!$K368),
        'T04.03'!$K368&lt;=0,
        ISBLANK('T03.05'!$J368),
        'T03.05'!$J368&lt;=0)),
" Warning: If at least one of the forms T03.05,T04.03,T04.04 contains data other than zero,also the other two forms must be completed.",
"")))</f>
        <v/>
      </c>
    </row>
    <row r="369" spans="1:13">
      <c r="A369" s="20"/>
      <c r="B369" s="20"/>
      <c r="C369" s="20"/>
      <c r="D369" s="15"/>
      <c r="E369" s="15"/>
      <c r="F369" s="15"/>
      <c r="G369" s="15"/>
      <c r="H369" s="15"/>
      <c r="I369" s="15"/>
      <c r="J369" s="15"/>
      <c r="K369" s="15"/>
      <c r="M369" s="30" t="str">
        <f>IF(COUNTA(D369:K369)=0,"",_xlfn.CONCAT(,
IF(AND(NOT(ISBLANK($K369)),
    ABS($K369-(($D369+$E369+$G369+$H369+$I369+$J369)-$F369))&gt;=1),
" Error: Position at the end of the period is not equal to: position at the beginning of the period+increase in assets-decrease in assets+exchange rate changes+price changes+other changes+rectifications.",
""),
IF(AND(NOT(ISBLANK($D369)),$D369&lt;0),
" Error: Position at the beginning of the period must be a positive amount.",
""),
IF(AND(NOT(ISBLANK($K369)),$K369&lt;0),
" Error: Position at the end of the period must be a positive amount.",
""),
IF(AND(NOT(ISBLANK($K369)),
    $K369&gt;0,
    OR(ISBLANK('T04.03'!$K369),
        'T04.03'!$K369&lt;=0,
        ISBLANK('T03.05'!$J369),
        'T03.05'!$J369&lt;=0)),
" Warning: If at least one of the forms T03.05,T04.03,T04.04 contains data other than zero,also the other two forms must be completed.",
"")))</f>
        <v/>
      </c>
    </row>
    <row r="370" spans="1:13">
      <c r="A370" s="20"/>
      <c r="B370" s="20"/>
      <c r="C370" s="20"/>
      <c r="D370" s="15"/>
      <c r="E370" s="15"/>
      <c r="F370" s="15"/>
      <c r="G370" s="15"/>
      <c r="H370" s="15"/>
      <c r="I370" s="15"/>
      <c r="J370" s="15"/>
      <c r="K370" s="15"/>
      <c r="M370" s="30" t="str">
        <f>IF(COUNTA(D370:K370)=0,"",_xlfn.CONCAT(,
IF(AND(NOT(ISBLANK($K370)),
    ABS($K370-(($D370+$E370+$G370+$H370+$I370+$J370)-$F370))&gt;=1),
" Error: Position at the end of the period is not equal to: position at the beginning of the period+increase in assets-decrease in assets+exchange rate changes+price changes+other changes+rectifications.",
""),
IF(AND(NOT(ISBLANK($D370)),$D370&lt;0),
" Error: Position at the beginning of the period must be a positive amount.",
""),
IF(AND(NOT(ISBLANK($K370)),$K370&lt;0),
" Error: Position at the end of the period must be a positive amount.",
""),
IF(AND(NOT(ISBLANK($K370)),
    $K370&gt;0,
    OR(ISBLANK('T04.03'!$K370),
        'T04.03'!$K370&lt;=0,
        ISBLANK('T03.05'!$J370),
        'T03.05'!$J370&lt;=0)),
" Warning: If at least one of the forms T03.05,T04.03,T04.04 contains data other than zero,also the other two forms must be completed.",
"")))</f>
        <v/>
      </c>
    </row>
    <row r="371" spans="1:13">
      <c r="A371" s="20"/>
      <c r="B371" s="20"/>
      <c r="C371" s="20"/>
      <c r="D371" s="15"/>
      <c r="E371" s="15"/>
      <c r="F371" s="15"/>
      <c r="G371" s="15"/>
      <c r="H371" s="15"/>
      <c r="I371" s="15"/>
      <c r="J371" s="15"/>
      <c r="K371" s="15"/>
      <c r="M371" s="30" t="str">
        <f>IF(COUNTA(D371:K371)=0,"",_xlfn.CONCAT(,
IF(AND(NOT(ISBLANK($K371)),
    ABS($K371-(($D371+$E371+$G371+$H371+$I371+$J371)-$F371))&gt;=1),
" Error: Position at the end of the period is not equal to: position at the beginning of the period+increase in assets-decrease in assets+exchange rate changes+price changes+other changes+rectifications.",
""),
IF(AND(NOT(ISBLANK($D371)),$D371&lt;0),
" Error: Position at the beginning of the period must be a positive amount.",
""),
IF(AND(NOT(ISBLANK($K371)),$K371&lt;0),
" Error: Position at the end of the period must be a positive amount.",
""),
IF(AND(NOT(ISBLANK($K371)),
    $K371&gt;0,
    OR(ISBLANK('T04.03'!$K371),
        'T04.03'!$K371&lt;=0,
        ISBLANK('T03.05'!$J371),
        'T03.05'!$J371&lt;=0)),
" Warning: If at least one of the forms T03.05,T04.03,T04.04 contains data other than zero,also the other two forms must be completed.",
"")))</f>
        <v/>
      </c>
    </row>
    <row r="372" spans="1:13">
      <c r="A372" s="20"/>
      <c r="B372" s="20"/>
      <c r="C372" s="20"/>
      <c r="D372" s="15"/>
      <c r="E372" s="15"/>
      <c r="F372" s="15"/>
      <c r="G372" s="15"/>
      <c r="H372" s="15"/>
      <c r="I372" s="15"/>
      <c r="J372" s="15"/>
      <c r="K372" s="15"/>
      <c r="M372" s="30" t="str">
        <f>IF(COUNTA(D372:K372)=0,"",_xlfn.CONCAT(,
IF(AND(NOT(ISBLANK($K372)),
    ABS($K372-(($D372+$E372+$G372+$H372+$I372+$J372)-$F372))&gt;=1),
" Error: Position at the end of the period is not equal to: position at the beginning of the period+increase in assets-decrease in assets+exchange rate changes+price changes+other changes+rectifications.",
""),
IF(AND(NOT(ISBLANK($D372)),$D372&lt;0),
" Error: Position at the beginning of the period must be a positive amount.",
""),
IF(AND(NOT(ISBLANK($K372)),$K372&lt;0),
" Error: Position at the end of the period must be a positive amount.",
""),
IF(AND(NOT(ISBLANK($K372)),
    $K372&gt;0,
    OR(ISBLANK('T04.03'!$K372),
        'T04.03'!$K372&lt;=0,
        ISBLANK('T03.05'!$J372),
        'T03.05'!$J372&lt;=0)),
" Warning: If at least one of the forms T03.05,T04.03,T04.04 contains data other than zero,also the other two forms must be completed.",
"")))</f>
        <v/>
      </c>
    </row>
    <row r="373" spans="1:13">
      <c r="A373" s="20"/>
      <c r="B373" s="20"/>
      <c r="C373" s="20"/>
      <c r="D373" s="15"/>
      <c r="E373" s="15"/>
      <c r="F373" s="15"/>
      <c r="G373" s="15"/>
      <c r="H373" s="15"/>
      <c r="I373" s="15"/>
      <c r="J373" s="15"/>
      <c r="K373" s="15"/>
      <c r="M373" s="30" t="str">
        <f>IF(COUNTA(D373:K373)=0,"",_xlfn.CONCAT(,
IF(AND(NOT(ISBLANK($K373)),
    ABS($K373-(($D373+$E373+$G373+$H373+$I373+$J373)-$F373))&gt;=1),
" Error: Position at the end of the period is not equal to: position at the beginning of the period+increase in assets-decrease in assets+exchange rate changes+price changes+other changes+rectifications.",
""),
IF(AND(NOT(ISBLANK($D373)),$D373&lt;0),
" Error: Position at the beginning of the period must be a positive amount.",
""),
IF(AND(NOT(ISBLANK($K373)),$K373&lt;0),
" Error: Position at the end of the period must be a positive amount.",
""),
IF(AND(NOT(ISBLANK($K373)),
    $K373&gt;0,
    OR(ISBLANK('T04.03'!$K373),
        'T04.03'!$K373&lt;=0,
        ISBLANK('T03.05'!$J373),
        'T03.05'!$J373&lt;=0)),
" Warning: If at least one of the forms T03.05,T04.03,T04.04 contains data other than zero,also the other two forms must be completed.",
"")))</f>
        <v/>
      </c>
    </row>
    <row r="374" spans="1:13">
      <c r="A374" s="20"/>
      <c r="B374" s="20"/>
      <c r="C374" s="20"/>
      <c r="D374" s="15"/>
      <c r="E374" s="15"/>
      <c r="F374" s="15"/>
      <c r="G374" s="15"/>
      <c r="H374" s="15"/>
      <c r="I374" s="15"/>
      <c r="J374" s="15"/>
      <c r="K374" s="15"/>
      <c r="M374" s="30" t="str">
        <f>IF(COUNTA(D374:K374)=0,"",_xlfn.CONCAT(,
IF(AND(NOT(ISBLANK($K374)),
    ABS($K374-(($D374+$E374+$G374+$H374+$I374+$J374)-$F374))&gt;=1),
" Error: Position at the end of the period is not equal to: position at the beginning of the period+increase in assets-decrease in assets+exchange rate changes+price changes+other changes+rectifications.",
""),
IF(AND(NOT(ISBLANK($D374)),$D374&lt;0),
" Error: Position at the beginning of the period must be a positive amount.",
""),
IF(AND(NOT(ISBLANK($K374)),$K374&lt;0),
" Error: Position at the end of the period must be a positive amount.",
""),
IF(AND(NOT(ISBLANK($K374)),
    $K374&gt;0,
    OR(ISBLANK('T04.03'!$K374),
        'T04.03'!$K374&lt;=0,
        ISBLANK('T03.05'!$J374),
        'T03.05'!$J374&lt;=0)),
" Warning: If at least one of the forms T03.05,T04.03,T04.04 contains data other than zero,also the other two forms must be completed.",
"")))</f>
        <v/>
      </c>
    </row>
    <row r="375" spans="1:13">
      <c r="A375" s="20"/>
      <c r="B375" s="20"/>
      <c r="C375" s="20"/>
      <c r="D375" s="15"/>
      <c r="E375" s="15"/>
      <c r="F375" s="15"/>
      <c r="G375" s="15"/>
      <c r="H375" s="15"/>
      <c r="I375" s="15"/>
      <c r="J375" s="15"/>
      <c r="K375" s="15"/>
      <c r="M375" s="30" t="str">
        <f>IF(COUNTA(D375:K375)=0,"",_xlfn.CONCAT(,
IF(AND(NOT(ISBLANK($K375)),
    ABS($K375-(($D375+$E375+$G375+$H375+$I375+$J375)-$F375))&gt;=1),
" Error: Position at the end of the period is not equal to: position at the beginning of the period+increase in assets-decrease in assets+exchange rate changes+price changes+other changes+rectifications.",
""),
IF(AND(NOT(ISBLANK($D375)),$D375&lt;0),
" Error: Position at the beginning of the period must be a positive amount.",
""),
IF(AND(NOT(ISBLANK($K375)),$K375&lt;0),
" Error: Position at the end of the period must be a positive amount.",
""),
IF(AND(NOT(ISBLANK($K375)),
    $K375&gt;0,
    OR(ISBLANK('T04.03'!$K375),
        'T04.03'!$K375&lt;=0,
        ISBLANK('T03.05'!$J375),
        'T03.05'!$J375&lt;=0)),
" Warning: If at least one of the forms T03.05,T04.03,T04.04 contains data other than zero,also the other two forms must be completed.",
"")))</f>
        <v/>
      </c>
    </row>
    <row r="376" spans="1:13">
      <c r="A376" s="20"/>
      <c r="B376" s="20"/>
      <c r="C376" s="20"/>
      <c r="D376" s="15"/>
      <c r="E376" s="15"/>
      <c r="F376" s="15"/>
      <c r="G376" s="15"/>
      <c r="H376" s="15"/>
      <c r="I376" s="15"/>
      <c r="J376" s="15"/>
      <c r="K376" s="15"/>
      <c r="M376" s="30" t="str">
        <f>IF(COUNTA(D376:K376)=0,"",_xlfn.CONCAT(,
IF(AND(NOT(ISBLANK($K376)),
    ABS($K376-(($D376+$E376+$G376+$H376+$I376+$J376)-$F376))&gt;=1),
" Error: Position at the end of the period is not equal to: position at the beginning of the period+increase in assets-decrease in assets+exchange rate changes+price changes+other changes+rectifications.",
""),
IF(AND(NOT(ISBLANK($D376)),$D376&lt;0),
" Error: Position at the beginning of the period must be a positive amount.",
""),
IF(AND(NOT(ISBLANK($K376)),$K376&lt;0),
" Error: Position at the end of the period must be a positive amount.",
""),
IF(AND(NOT(ISBLANK($K376)),
    $K376&gt;0,
    OR(ISBLANK('T04.03'!$K376),
        'T04.03'!$K376&lt;=0,
        ISBLANK('T03.05'!$J376),
        'T03.05'!$J376&lt;=0)),
" Warning: If at least one of the forms T03.05,T04.03,T04.04 contains data other than zero,also the other two forms must be completed.",
"")))</f>
        <v/>
      </c>
    </row>
    <row r="377" spans="1:13">
      <c r="A377" s="20"/>
      <c r="B377" s="20"/>
      <c r="C377" s="20"/>
      <c r="D377" s="15"/>
      <c r="E377" s="15"/>
      <c r="F377" s="15"/>
      <c r="G377" s="15"/>
      <c r="H377" s="15"/>
      <c r="I377" s="15"/>
      <c r="J377" s="15"/>
      <c r="K377" s="15"/>
      <c r="M377" s="30" t="str">
        <f>IF(COUNTA(D377:K377)=0,"",_xlfn.CONCAT(,
IF(AND(NOT(ISBLANK($K377)),
    ABS($K377-(($D377+$E377+$G377+$H377+$I377+$J377)-$F377))&gt;=1),
" Error: Position at the end of the period is not equal to: position at the beginning of the period+increase in assets-decrease in assets+exchange rate changes+price changes+other changes+rectifications.",
""),
IF(AND(NOT(ISBLANK($D377)),$D377&lt;0),
" Error: Position at the beginning of the period must be a positive amount.",
""),
IF(AND(NOT(ISBLANK($K377)),$K377&lt;0),
" Error: Position at the end of the period must be a positive amount.",
""),
IF(AND(NOT(ISBLANK($K377)),
    $K377&gt;0,
    OR(ISBLANK('T04.03'!$K377),
        'T04.03'!$K377&lt;=0,
        ISBLANK('T03.05'!$J377),
        'T03.05'!$J377&lt;=0)),
" Warning: If at least one of the forms T03.05,T04.03,T04.04 contains data other than zero,also the other two forms must be completed.",
"")))</f>
        <v/>
      </c>
    </row>
    <row r="378" spans="1:13">
      <c r="A378" s="20"/>
      <c r="B378" s="20"/>
      <c r="C378" s="20"/>
      <c r="D378" s="15"/>
      <c r="E378" s="15"/>
      <c r="F378" s="15"/>
      <c r="G378" s="15"/>
      <c r="H378" s="15"/>
      <c r="I378" s="15"/>
      <c r="J378" s="15"/>
      <c r="K378" s="15"/>
      <c r="M378" s="30" t="str">
        <f>IF(COUNTA(D378:K378)=0,"",_xlfn.CONCAT(,
IF(AND(NOT(ISBLANK($K378)),
    ABS($K378-(($D378+$E378+$G378+$H378+$I378+$J378)-$F378))&gt;=1),
" Error: Position at the end of the period is not equal to: position at the beginning of the period+increase in assets-decrease in assets+exchange rate changes+price changes+other changes+rectifications.",
""),
IF(AND(NOT(ISBLANK($D378)),$D378&lt;0),
" Error: Position at the beginning of the period must be a positive amount.",
""),
IF(AND(NOT(ISBLANK($K378)),$K378&lt;0),
" Error: Position at the end of the period must be a positive amount.",
""),
IF(AND(NOT(ISBLANK($K378)),
    $K378&gt;0,
    OR(ISBLANK('T04.03'!$K378),
        'T04.03'!$K378&lt;=0,
        ISBLANK('T03.05'!$J378),
        'T03.05'!$J378&lt;=0)),
" Warning: If at least one of the forms T03.05,T04.03,T04.04 contains data other than zero,also the other two forms must be completed.",
"")))</f>
        <v/>
      </c>
    </row>
    <row r="379" spans="1:13">
      <c r="A379" s="20"/>
      <c r="B379" s="20"/>
      <c r="C379" s="20"/>
      <c r="D379" s="15"/>
      <c r="E379" s="15"/>
      <c r="F379" s="15"/>
      <c r="G379" s="15"/>
      <c r="H379" s="15"/>
      <c r="I379" s="15"/>
      <c r="J379" s="15"/>
      <c r="K379" s="15"/>
      <c r="M379" s="30" t="str">
        <f>IF(COUNTA(D379:K379)=0,"",_xlfn.CONCAT(,
IF(AND(NOT(ISBLANK($K379)),
    ABS($K379-(($D379+$E379+$G379+$H379+$I379+$J379)-$F379))&gt;=1),
" Error: Position at the end of the period is not equal to: position at the beginning of the period+increase in assets-decrease in assets+exchange rate changes+price changes+other changes+rectifications.",
""),
IF(AND(NOT(ISBLANK($D379)),$D379&lt;0),
" Error: Position at the beginning of the period must be a positive amount.",
""),
IF(AND(NOT(ISBLANK($K379)),$K379&lt;0),
" Error: Position at the end of the period must be a positive amount.",
""),
IF(AND(NOT(ISBLANK($K379)),
    $K379&gt;0,
    OR(ISBLANK('T04.03'!$K379),
        'T04.03'!$K379&lt;=0,
        ISBLANK('T03.05'!$J379),
        'T03.05'!$J379&lt;=0)),
" Warning: If at least one of the forms T03.05,T04.03,T04.04 contains data other than zero,also the other two forms must be completed.",
"")))</f>
        <v/>
      </c>
    </row>
    <row r="380" spans="1:13">
      <c r="A380" s="20"/>
      <c r="B380" s="20"/>
      <c r="C380" s="20"/>
      <c r="D380" s="15"/>
      <c r="E380" s="15"/>
      <c r="F380" s="15"/>
      <c r="G380" s="15"/>
      <c r="H380" s="15"/>
      <c r="I380" s="15"/>
      <c r="J380" s="15"/>
      <c r="K380" s="15"/>
      <c r="M380" s="30" t="str">
        <f>IF(COUNTA(D380:K380)=0,"",_xlfn.CONCAT(,
IF(AND(NOT(ISBLANK($K380)),
    ABS($K380-(($D380+$E380+$G380+$H380+$I380+$J380)-$F380))&gt;=1),
" Error: Position at the end of the period is not equal to: position at the beginning of the period+increase in assets-decrease in assets+exchange rate changes+price changes+other changes+rectifications.",
""),
IF(AND(NOT(ISBLANK($D380)),$D380&lt;0),
" Error: Position at the beginning of the period must be a positive amount.",
""),
IF(AND(NOT(ISBLANK($K380)),$K380&lt;0),
" Error: Position at the end of the period must be a positive amount.",
""),
IF(AND(NOT(ISBLANK($K380)),
    $K380&gt;0,
    OR(ISBLANK('T04.03'!$K380),
        'T04.03'!$K380&lt;=0,
        ISBLANK('T03.05'!$J380),
        'T03.05'!$J380&lt;=0)),
" Warning: If at least one of the forms T03.05,T04.03,T04.04 contains data other than zero,also the other two forms must be completed.",
"")))</f>
        <v/>
      </c>
    </row>
    <row r="381" spans="1:13">
      <c r="A381" s="20"/>
      <c r="B381" s="20"/>
      <c r="C381" s="20"/>
      <c r="D381" s="15"/>
      <c r="E381" s="15"/>
      <c r="F381" s="15"/>
      <c r="G381" s="15"/>
      <c r="H381" s="15"/>
      <c r="I381" s="15"/>
      <c r="J381" s="15"/>
      <c r="K381" s="15"/>
      <c r="M381" s="30" t="str">
        <f>IF(COUNTA(D381:K381)=0,"",_xlfn.CONCAT(,
IF(AND(NOT(ISBLANK($K381)),
    ABS($K381-(($D381+$E381+$G381+$H381+$I381+$J381)-$F381))&gt;=1),
" Error: Position at the end of the period is not equal to: position at the beginning of the period+increase in assets-decrease in assets+exchange rate changes+price changes+other changes+rectifications.",
""),
IF(AND(NOT(ISBLANK($D381)),$D381&lt;0),
" Error: Position at the beginning of the period must be a positive amount.",
""),
IF(AND(NOT(ISBLANK($K381)),$K381&lt;0),
" Error: Position at the end of the period must be a positive amount.",
""),
IF(AND(NOT(ISBLANK($K381)),
    $K381&gt;0,
    OR(ISBLANK('T04.03'!$K381),
        'T04.03'!$K381&lt;=0,
        ISBLANK('T03.05'!$J381),
        'T03.05'!$J381&lt;=0)),
" Warning: If at least one of the forms T03.05,T04.03,T04.04 contains data other than zero,also the other two forms must be completed.",
"")))</f>
        <v/>
      </c>
    </row>
    <row r="382" spans="1:13">
      <c r="A382" s="20"/>
      <c r="B382" s="20"/>
      <c r="C382" s="20"/>
      <c r="D382" s="15"/>
      <c r="E382" s="15"/>
      <c r="F382" s="15"/>
      <c r="G382" s="15"/>
      <c r="H382" s="15"/>
      <c r="I382" s="15"/>
      <c r="J382" s="15"/>
      <c r="K382" s="15"/>
      <c r="M382" s="30" t="str">
        <f>IF(COUNTA(D382:K382)=0,"",_xlfn.CONCAT(,
IF(AND(NOT(ISBLANK($K382)),
    ABS($K382-(($D382+$E382+$G382+$H382+$I382+$J382)-$F382))&gt;=1),
" Error: Position at the end of the period is not equal to: position at the beginning of the period+increase in assets-decrease in assets+exchange rate changes+price changes+other changes+rectifications.",
""),
IF(AND(NOT(ISBLANK($D382)),$D382&lt;0),
" Error: Position at the beginning of the period must be a positive amount.",
""),
IF(AND(NOT(ISBLANK($K382)),$K382&lt;0),
" Error: Position at the end of the period must be a positive amount.",
""),
IF(AND(NOT(ISBLANK($K382)),
    $K382&gt;0,
    OR(ISBLANK('T04.03'!$K382),
        'T04.03'!$K382&lt;=0,
        ISBLANK('T03.05'!$J382),
        'T03.05'!$J382&lt;=0)),
" Warning: If at least one of the forms T03.05,T04.03,T04.04 contains data other than zero,also the other two forms must be completed.",
"")))</f>
        <v/>
      </c>
    </row>
    <row r="383" spans="1:13">
      <c r="A383" s="20"/>
      <c r="B383" s="20"/>
      <c r="C383" s="20"/>
      <c r="D383" s="15"/>
      <c r="E383" s="15"/>
      <c r="F383" s="15"/>
      <c r="G383" s="15"/>
      <c r="H383" s="15"/>
      <c r="I383" s="15"/>
      <c r="J383" s="15"/>
      <c r="K383" s="15"/>
      <c r="M383" s="30" t="str">
        <f>IF(COUNTA(D383:K383)=0,"",_xlfn.CONCAT(,
IF(AND(NOT(ISBLANK($K383)),
    ABS($K383-(($D383+$E383+$G383+$H383+$I383+$J383)-$F383))&gt;=1),
" Error: Position at the end of the period is not equal to: position at the beginning of the period+increase in assets-decrease in assets+exchange rate changes+price changes+other changes+rectifications.",
""),
IF(AND(NOT(ISBLANK($D383)),$D383&lt;0),
" Error: Position at the beginning of the period must be a positive amount.",
""),
IF(AND(NOT(ISBLANK($K383)),$K383&lt;0),
" Error: Position at the end of the period must be a positive amount.",
""),
IF(AND(NOT(ISBLANK($K383)),
    $K383&gt;0,
    OR(ISBLANK('T04.03'!$K383),
        'T04.03'!$K383&lt;=0,
        ISBLANK('T03.05'!$J383),
        'T03.05'!$J383&lt;=0)),
" Warning: If at least one of the forms T03.05,T04.03,T04.04 contains data other than zero,also the other two forms must be completed.",
"")))</f>
        <v/>
      </c>
    </row>
    <row r="384" spans="1:13">
      <c r="A384" s="20"/>
      <c r="B384" s="20"/>
      <c r="C384" s="20"/>
      <c r="D384" s="15"/>
      <c r="E384" s="15"/>
      <c r="F384" s="15"/>
      <c r="G384" s="15"/>
      <c r="H384" s="15"/>
      <c r="I384" s="15"/>
      <c r="J384" s="15"/>
      <c r="K384" s="15"/>
      <c r="M384" s="30" t="str">
        <f>IF(COUNTA(D384:K384)=0,"",_xlfn.CONCAT(,
IF(AND(NOT(ISBLANK($K384)),
    ABS($K384-(($D384+$E384+$G384+$H384+$I384+$J384)-$F384))&gt;=1),
" Error: Position at the end of the period is not equal to: position at the beginning of the period+increase in assets-decrease in assets+exchange rate changes+price changes+other changes+rectifications.",
""),
IF(AND(NOT(ISBLANK($D384)),$D384&lt;0),
" Error: Position at the beginning of the period must be a positive amount.",
""),
IF(AND(NOT(ISBLANK($K384)),$K384&lt;0),
" Error: Position at the end of the period must be a positive amount.",
""),
IF(AND(NOT(ISBLANK($K384)),
    $K384&gt;0,
    OR(ISBLANK('T04.03'!$K384),
        'T04.03'!$K384&lt;=0,
        ISBLANK('T03.05'!$J384),
        'T03.05'!$J384&lt;=0)),
" Warning: If at least one of the forms T03.05,T04.03,T04.04 contains data other than zero,also the other two forms must be completed.",
"")))</f>
        <v/>
      </c>
    </row>
    <row r="385" spans="1:13">
      <c r="A385" s="20"/>
      <c r="B385" s="20"/>
      <c r="C385" s="20"/>
      <c r="D385" s="15"/>
      <c r="E385" s="15"/>
      <c r="F385" s="15"/>
      <c r="G385" s="15"/>
      <c r="H385" s="15"/>
      <c r="I385" s="15"/>
      <c r="J385" s="15"/>
      <c r="K385" s="15"/>
      <c r="M385" s="30" t="str">
        <f>IF(COUNTA(D385:K385)=0,"",_xlfn.CONCAT(,
IF(AND(NOT(ISBLANK($K385)),
    ABS($K385-(($D385+$E385+$G385+$H385+$I385+$J385)-$F385))&gt;=1),
" Error: Position at the end of the period is not equal to: position at the beginning of the period+increase in assets-decrease in assets+exchange rate changes+price changes+other changes+rectifications.",
""),
IF(AND(NOT(ISBLANK($D385)),$D385&lt;0),
" Error: Position at the beginning of the period must be a positive amount.",
""),
IF(AND(NOT(ISBLANK($K385)),$K385&lt;0),
" Error: Position at the end of the period must be a positive amount.",
""),
IF(AND(NOT(ISBLANK($K385)),
    $K385&gt;0,
    OR(ISBLANK('T04.03'!$K385),
        'T04.03'!$K385&lt;=0,
        ISBLANK('T03.05'!$J385),
        'T03.05'!$J385&lt;=0)),
" Warning: If at least one of the forms T03.05,T04.03,T04.04 contains data other than zero,also the other two forms must be completed.",
"")))</f>
        <v/>
      </c>
    </row>
    <row r="386" spans="1:13">
      <c r="A386" s="20"/>
      <c r="B386" s="20"/>
      <c r="C386" s="20"/>
      <c r="D386" s="15"/>
      <c r="E386" s="15"/>
      <c r="F386" s="15"/>
      <c r="G386" s="15"/>
      <c r="H386" s="15"/>
      <c r="I386" s="15"/>
      <c r="J386" s="15"/>
      <c r="K386" s="15"/>
      <c r="M386" s="30" t="str">
        <f>IF(COUNTA(D386:K386)=0,"",_xlfn.CONCAT(,
IF(AND(NOT(ISBLANK($K386)),
    ABS($K386-(($D386+$E386+$G386+$H386+$I386+$J386)-$F386))&gt;=1),
" Error: Position at the end of the period is not equal to: position at the beginning of the period+increase in assets-decrease in assets+exchange rate changes+price changes+other changes+rectifications.",
""),
IF(AND(NOT(ISBLANK($D386)),$D386&lt;0),
" Error: Position at the beginning of the period must be a positive amount.",
""),
IF(AND(NOT(ISBLANK($K386)),$K386&lt;0),
" Error: Position at the end of the period must be a positive amount.",
""),
IF(AND(NOT(ISBLANK($K386)),
    $K386&gt;0,
    OR(ISBLANK('T04.03'!$K386),
        'T04.03'!$K386&lt;=0,
        ISBLANK('T03.05'!$J386),
        'T03.05'!$J386&lt;=0)),
" Warning: If at least one of the forms T03.05,T04.03,T04.04 contains data other than zero,also the other two forms must be completed.",
"")))</f>
        <v/>
      </c>
    </row>
    <row r="387" spans="1:13">
      <c r="A387" s="20"/>
      <c r="B387" s="20"/>
      <c r="C387" s="20"/>
      <c r="D387" s="15"/>
      <c r="E387" s="15"/>
      <c r="F387" s="15"/>
      <c r="G387" s="15"/>
      <c r="H387" s="15"/>
      <c r="I387" s="15"/>
      <c r="J387" s="15"/>
      <c r="K387" s="15"/>
      <c r="M387" s="30" t="str">
        <f>IF(COUNTA(D387:K387)=0,"",_xlfn.CONCAT(,
IF(AND(NOT(ISBLANK($K387)),
    ABS($K387-(($D387+$E387+$G387+$H387+$I387+$J387)-$F387))&gt;=1),
" Error: Position at the end of the period is not equal to: position at the beginning of the period+increase in assets-decrease in assets+exchange rate changes+price changes+other changes+rectifications.",
""),
IF(AND(NOT(ISBLANK($D387)),$D387&lt;0),
" Error: Position at the beginning of the period must be a positive amount.",
""),
IF(AND(NOT(ISBLANK($K387)),$K387&lt;0),
" Error: Position at the end of the period must be a positive amount.",
""),
IF(AND(NOT(ISBLANK($K387)),
    $K387&gt;0,
    OR(ISBLANK('T04.03'!$K387),
        'T04.03'!$K387&lt;=0,
        ISBLANK('T03.05'!$J387),
        'T03.05'!$J387&lt;=0)),
" Warning: If at least one of the forms T03.05,T04.03,T04.04 contains data other than zero,also the other two forms must be completed.",
"")))</f>
        <v/>
      </c>
    </row>
    <row r="388" spans="1:13">
      <c r="A388" s="20"/>
      <c r="B388" s="20"/>
      <c r="C388" s="20"/>
      <c r="D388" s="15"/>
      <c r="E388" s="15"/>
      <c r="F388" s="15"/>
      <c r="G388" s="15"/>
      <c r="H388" s="15"/>
      <c r="I388" s="15"/>
      <c r="J388" s="15"/>
      <c r="K388" s="15"/>
      <c r="M388" s="30" t="str">
        <f>IF(COUNTA(D388:K388)=0,"",_xlfn.CONCAT(,
IF(AND(NOT(ISBLANK($K388)),
    ABS($K388-(($D388+$E388+$G388+$H388+$I388+$J388)-$F388))&gt;=1),
" Error: Position at the end of the period is not equal to: position at the beginning of the period+increase in assets-decrease in assets+exchange rate changes+price changes+other changes+rectifications.",
""),
IF(AND(NOT(ISBLANK($D388)),$D388&lt;0),
" Error: Position at the beginning of the period must be a positive amount.",
""),
IF(AND(NOT(ISBLANK($K388)),$K388&lt;0),
" Error: Position at the end of the period must be a positive amount.",
""),
IF(AND(NOT(ISBLANK($K388)),
    $K388&gt;0,
    OR(ISBLANK('T04.03'!$K388),
        'T04.03'!$K388&lt;=0,
        ISBLANK('T03.05'!$J388),
        'T03.05'!$J388&lt;=0)),
" Warning: If at least one of the forms T03.05,T04.03,T04.04 contains data other than zero,also the other two forms must be completed.",
"")))</f>
        <v/>
      </c>
    </row>
    <row r="389" spans="1:13">
      <c r="A389" s="20"/>
      <c r="B389" s="20"/>
      <c r="C389" s="20"/>
      <c r="D389" s="15"/>
      <c r="E389" s="15"/>
      <c r="F389" s="15"/>
      <c r="G389" s="15"/>
      <c r="H389" s="15"/>
      <c r="I389" s="15"/>
      <c r="J389" s="15"/>
      <c r="K389" s="15"/>
      <c r="M389" s="30" t="str">
        <f>IF(COUNTA(D389:K389)=0,"",_xlfn.CONCAT(,
IF(AND(NOT(ISBLANK($K389)),
    ABS($K389-(($D389+$E389+$G389+$H389+$I389+$J389)-$F389))&gt;=1),
" Error: Position at the end of the period is not equal to: position at the beginning of the period+increase in assets-decrease in assets+exchange rate changes+price changes+other changes+rectifications.",
""),
IF(AND(NOT(ISBLANK($D389)),$D389&lt;0),
" Error: Position at the beginning of the period must be a positive amount.",
""),
IF(AND(NOT(ISBLANK($K389)),$K389&lt;0),
" Error: Position at the end of the period must be a positive amount.",
""),
IF(AND(NOT(ISBLANK($K389)),
    $K389&gt;0,
    OR(ISBLANK('T04.03'!$K389),
        'T04.03'!$K389&lt;=0,
        ISBLANK('T03.05'!$J389),
        'T03.05'!$J389&lt;=0)),
" Warning: If at least one of the forms T03.05,T04.03,T04.04 contains data other than zero,also the other two forms must be completed.",
"")))</f>
        <v/>
      </c>
    </row>
    <row r="390" spans="1:13">
      <c r="A390" s="20"/>
      <c r="B390" s="20"/>
      <c r="C390" s="20"/>
      <c r="D390" s="15"/>
      <c r="E390" s="15"/>
      <c r="F390" s="15"/>
      <c r="G390" s="15"/>
      <c r="H390" s="15"/>
      <c r="I390" s="15"/>
      <c r="J390" s="15"/>
      <c r="K390" s="15"/>
      <c r="M390" s="30" t="str">
        <f>IF(COUNTA(D390:K390)=0,"",_xlfn.CONCAT(,
IF(AND(NOT(ISBLANK($K390)),
    ABS($K390-(($D390+$E390+$G390+$H390+$I390+$J390)-$F390))&gt;=1),
" Error: Position at the end of the period is not equal to: position at the beginning of the period+increase in assets-decrease in assets+exchange rate changes+price changes+other changes+rectifications.",
""),
IF(AND(NOT(ISBLANK($D390)),$D390&lt;0),
" Error: Position at the beginning of the period must be a positive amount.",
""),
IF(AND(NOT(ISBLANK($K390)),$K390&lt;0),
" Error: Position at the end of the period must be a positive amount.",
""),
IF(AND(NOT(ISBLANK($K390)),
    $K390&gt;0,
    OR(ISBLANK('T04.03'!$K390),
        'T04.03'!$K390&lt;=0,
        ISBLANK('T03.05'!$J390),
        'T03.05'!$J390&lt;=0)),
" Warning: If at least one of the forms T03.05,T04.03,T04.04 contains data other than zero,also the other two forms must be completed.",
"")))</f>
        <v/>
      </c>
    </row>
    <row r="391" spans="1:13">
      <c r="A391" s="20"/>
      <c r="B391" s="20"/>
      <c r="C391" s="20"/>
      <c r="D391" s="15"/>
      <c r="E391" s="15"/>
      <c r="F391" s="15"/>
      <c r="G391" s="15"/>
      <c r="H391" s="15"/>
      <c r="I391" s="15"/>
      <c r="J391" s="15"/>
      <c r="K391" s="15"/>
      <c r="M391" s="30" t="str">
        <f>IF(COUNTA(D391:K391)=0,"",_xlfn.CONCAT(,
IF(AND(NOT(ISBLANK($K391)),
    ABS($K391-(($D391+$E391+$G391+$H391+$I391+$J391)-$F391))&gt;=1),
" Error: Position at the end of the period is not equal to: position at the beginning of the period+increase in assets-decrease in assets+exchange rate changes+price changes+other changes+rectifications.",
""),
IF(AND(NOT(ISBLANK($D391)),$D391&lt;0),
" Error: Position at the beginning of the period must be a positive amount.",
""),
IF(AND(NOT(ISBLANK($K391)),$K391&lt;0),
" Error: Position at the end of the period must be a positive amount.",
""),
IF(AND(NOT(ISBLANK($K391)),
    $K391&gt;0,
    OR(ISBLANK('T04.03'!$K391),
        'T04.03'!$K391&lt;=0,
        ISBLANK('T03.05'!$J391),
        'T03.05'!$J391&lt;=0)),
" Warning: If at least one of the forms T03.05,T04.03,T04.04 contains data other than zero,also the other two forms must be completed.",
"")))</f>
        <v/>
      </c>
    </row>
    <row r="392" spans="1:13">
      <c r="A392" s="20"/>
      <c r="B392" s="20"/>
      <c r="C392" s="20"/>
      <c r="D392" s="15"/>
      <c r="E392" s="15"/>
      <c r="F392" s="15"/>
      <c r="G392" s="15"/>
      <c r="H392" s="15"/>
      <c r="I392" s="15"/>
      <c r="J392" s="15"/>
      <c r="K392" s="15"/>
      <c r="M392" s="30" t="str">
        <f>IF(COUNTA(D392:K392)=0,"",_xlfn.CONCAT(,
IF(AND(NOT(ISBLANK($K392)),
    ABS($K392-(($D392+$E392+$G392+$H392+$I392+$J392)-$F392))&gt;=1),
" Error: Position at the end of the period is not equal to: position at the beginning of the period+increase in assets-decrease in assets+exchange rate changes+price changes+other changes+rectifications.",
""),
IF(AND(NOT(ISBLANK($D392)),$D392&lt;0),
" Error: Position at the beginning of the period must be a positive amount.",
""),
IF(AND(NOT(ISBLANK($K392)),$K392&lt;0),
" Error: Position at the end of the period must be a positive amount.",
""),
IF(AND(NOT(ISBLANK($K392)),
    $K392&gt;0,
    OR(ISBLANK('T04.03'!$K392),
        'T04.03'!$K392&lt;=0,
        ISBLANK('T03.05'!$J392),
        'T03.05'!$J392&lt;=0)),
" Warning: If at least one of the forms T03.05,T04.03,T04.04 contains data other than zero,also the other two forms must be completed.",
"")))</f>
        <v/>
      </c>
    </row>
    <row r="393" spans="1:13">
      <c r="A393" s="20"/>
      <c r="B393" s="20"/>
      <c r="C393" s="20"/>
      <c r="D393" s="15"/>
      <c r="E393" s="15"/>
      <c r="F393" s="15"/>
      <c r="G393" s="15"/>
      <c r="H393" s="15"/>
      <c r="I393" s="15"/>
      <c r="J393" s="15"/>
      <c r="K393" s="15"/>
      <c r="M393" s="30" t="str">
        <f>IF(COUNTA(D393:K393)=0,"",_xlfn.CONCAT(,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IF(AND(NOT(ISBLANK($D393)),$D393&lt;0),
" Error: Position at the beginning of the period must be a positive amount.",
""),
IF(AND(NOT(ISBLANK($K393)),$K393&lt;0),
" Error: Position at the end of the period must be a positive amount.",
""),
IF(AND(NOT(ISBLANK($K393)),
    $K393&gt;0,
    OR(ISBLANK('T04.03'!$K393),
        'T04.03'!$K393&lt;=0,
        ISBLANK('T03.05'!$J393),
        'T03.05'!$J393&lt;=0)),
" Warning: If at least one of the forms T03.05,T04.03,T04.04 contains data other than zero,also the other two forms must be completed.",
"")))</f>
        <v/>
      </c>
    </row>
    <row r="394" spans="1:13">
      <c r="A394" s="20"/>
      <c r="B394" s="20"/>
      <c r="C394" s="20"/>
      <c r="D394" s="15"/>
      <c r="E394" s="15"/>
      <c r="F394" s="15"/>
      <c r="G394" s="15"/>
      <c r="H394" s="15"/>
      <c r="I394" s="15"/>
      <c r="J394" s="15"/>
      <c r="K394" s="15"/>
      <c r="M394" s="30" t="str">
        <f>IF(COUNTA(D394:K394)=0,"",_xlfn.CONCAT(,
IF(AND(NOT(ISBLANK($K394)),
    ABS($K394-(($D394+$E394+$G394+$H394+$I394+$J394)-$F394))&gt;=1),
" Error: Position at the end of the period is not equal to: position at the beginning of the period+increase in assets-decrease in assets+exchange rate changes+price changes+other changes+rectifications.",
""),
IF(AND(NOT(ISBLANK($D394)),$D394&lt;0),
" Error: Position at the beginning of the period must be a positive amount.",
""),
IF(AND(NOT(ISBLANK($K394)),$K394&lt;0),
" Error: Position at the end of the period must be a positive amount.",
""),
IF(AND(NOT(ISBLANK($K394)),
    $K394&gt;0,
    OR(ISBLANK('T04.03'!$K394),
        'T04.03'!$K394&lt;=0,
        ISBLANK('T03.05'!$J394),
        'T03.05'!$J394&lt;=0)),
" Warning: If at least one of the forms T03.05,T04.03,T04.04 contains data other than zero,also the other two forms must be completed.",
"")))</f>
        <v/>
      </c>
    </row>
    <row r="395" spans="1:13">
      <c r="A395" s="20"/>
      <c r="B395" s="20"/>
      <c r="C395" s="20"/>
      <c r="D395" s="15"/>
      <c r="E395" s="15"/>
      <c r="F395" s="15"/>
      <c r="G395" s="15"/>
      <c r="H395" s="15"/>
      <c r="I395" s="15"/>
      <c r="J395" s="15"/>
      <c r="K395" s="15"/>
      <c r="M395" s="30" t="str">
        <f>IF(COUNTA(D395:K395)=0,"",_xlfn.CONCAT(,
IF(AND(NOT(ISBLANK($K395)),
    ABS($K395-(($D395+$E395+$G395+$H395+$I395+$J395)-$F395))&gt;=1),
" Error: Position at the end of the period is not equal to: position at the beginning of the period+increase in assets-decrease in assets+exchange rate changes+price changes+other changes+rectifications.",
""),
IF(AND(NOT(ISBLANK($D395)),$D395&lt;0),
" Error: Position at the beginning of the period must be a positive amount.",
""),
IF(AND(NOT(ISBLANK($K395)),$K395&lt;0),
" Error: Position at the end of the period must be a positive amount.",
""),
IF(AND(NOT(ISBLANK($K395)),
    $K395&gt;0,
    OR(ISBLANK('T04.03'!$K395),
        'T04.03'!$K395&lt;=0,
        ISBLANK('T03.05'!$J395),
        'T03.05'!$J395&lt;=0)),
" Warning: If at least one of the forms T03.05,T04.03,T04.04 contains data other than zero,also the other two forms must be completed.",
"")))</f>
        <v/>
      </c>
    </row>
    <row r="396" spans="1:13">
      <c r="A396" s="20"/>
      <c r="B396" s="20"/>
      <c r="C396" s="20"/>
      <c r="D396" s="15"/>
      <c r="E396" s="15"/>
      <c r="F396" s="15"/>
      <c r="G396" s="15"/>
      <c r="H396" s="15"/>
      <c r="I396" s="15"/>
      <c r="J396" s="15"/>
      <c r="K396" s="15"/>
      <c r="M396" s="30" t="str">
        <f>IF(COUNTA(D396:K396)=0,"",_xlfn.CONCAT(,
IF(AND(NOT(ISBLANK($K396)),
    ABS($K396-(($D396+$E396+$G396+$H396+$I396+$J396)-$F396))&gt;=1),
" Error: Position at the end of the period is not equal to: position at the beginning of the period+increase in assets-decrease in assets+exchange rate changes+price changes+other changes+rectifications.",
""),
IF(AND(NOT(ISBLANK($D396)),$D396&lt;0),
" Error: Position at the beginning of the period must be a positive amount.",
""),
IF(AND(NOT(ISBLANK($K396)),$K396&lt;0),
" Error: Position at the end of the period must be a positive amount.",
""),
IF(AND(NOT(ISBLANK($K396)),
    $K396&gt;0,
    OR(ISBLANK('T04.03'!$K396),
        'T04.03'!$K396&lt;=0,
        ISBLANK('T03.05'!$J396),
        'T03.05'!$J396&lt;=0)),
" Warning: If at least one of the forms T03.05,T04.03,T04.04 contains data other than zero,also the other two forms must be completed.",
"")))</f>
        <v/>
      </c>
    </row>
    <row r="397" spans="1:13">
      <c r="A397" s="20"/>
      <c r="B397" s="20"/>
      <c r="C397" s="20"/>
      <c r="D397" s="15"/>
      <c r="E397" s="15"/>
      <c r="F397" s="15"/>
      <c r="G397" s="15"/>
      <c r="H397" s="15"/>
      <c r="I397" s="15"/>
      <c r="J397" s="15"/>
      <c r="K397" s="15"/>
      <c r="M397" s="30" t="str">
        <f>IF(COUNTA(D397:K397)=0,"",_xlfn.CONCAT(,
IF(AND(NOT(ISBLANK($K397)),
    ABS($K397-(($D397+$E397+$G397+$H397+$I397+$J397)-$F397))&gt;=1),
" Error: Position at the end of the period is not equal to: position at the beginning of the period+increase in assets-decrease in assets+exchange rate changes+price changes+other changes+rectifications.",
""),
IF(AND(NOT(ISBLANK($D397)),$D397&lt;0),
" Error: Position at the beginning of the period must be a positive amount.",
""),
IF(AND(NOT(ISBLANK($K397)),$K397&lt;0),
" Error: Position at the end of the period must be a positive amount.",
""),
IF(AND(NOT(ISBLANK($K397)),
    $K397&gt;0,
    OR(ISBLANK('T04.03'!$K397),
        'T04.03'!$K397&lt;=0,
        ISBLANK('T03.05'!$J397),
        'T03.05'!$J397&lt;=0)),
" Warning: If at least one of the forms T03.05,T04.03,T04.04 contains data other than zero,also the other two forms must be completed.",
"")))</f>
        <v/>
      </c>
    </row>
    <row r="398" spans="1:13">
      <c r="A398" s="20"/>
      <c r="B398" s="20"/>
      <c r="C398" s="20"/>
      <c r="D398" s="15"/>
      <c r="E398" s="15"/>
      <c r="F398" s="15"/>
      <c r="G398" s="15"/>
      <c r="H398" s="15"/>
      <c r="I398" s="15"/>
      <c r="J398" s="15"/>
      <c r="K398" s="15"/>
      <c r="M398" s="30" t="str">
        <f>IF(COUNTA(D398:K398)=0,"",_xlfn.CONCAT(,
IF(AND(NOT(ISBLANK($K398)),
    ABS($K398-(($D398+$E398+$G398+$H398+$I398+$J398)-$F398))&gt;=1),
" Error: Position at the end of the period is not equal to: position at the beginning of the period+increase in assets-decrease in assets+exchange rate changes+price changes+other changes+rectifications.",
""),
IF(AND(NOT(ISBLANK($D398)),$D398&lt;0),
" Error: Position at the beginning of the period must be a positive amount.",
""),
IF(AND(NOT(ISBLANK($K398)),$K398&lt;0),
" Error: Position at the end of the period must be a positive amount.",
""),
IF(AND(NOT(ISBLANK($K398)),
    $K398&gt;0,
    OR(ISBLANK('T04.03'!$K398),
        'T04.03'!$K398&lt;=0,
        ISBLANK('T03.05'!$J398),
        'T03.05'!$J398&lt;=0)),
" Warning: If at least one of the forms T03.05,T04.03,T04.04 contains data other than zero,also the other two forms must be completed.",
"")))</f>
        <v/>
      </c>
    </row>
    <row r="399" spans="1:13">
      <c r="A399" s="20"/>
      <c r="B399" s="20"/>
      <c r="C399" s="20"/>
      <c r="D399" s="15"/>
      <c r="E399" s="15"/>
      <c r="F399" s="15"/>
      <c r="G399" s="15"/>
      <c r="H399" s="15"/>
      <c r="I399" s="15"/>
      <c r="J399" s="15"/>
      <c r="K399" s="15"/>
      <c r="M399" s="30" t="str">
        <f>IF(COUNTA(D399:K399)=0,"",_xlfn.CONCAT(,
IF(AND(NOT(ISBLANK($K399)),
    ABS($K399-(($D399+$E399+$G399+$H399+$I399+$J399)-$F399))&gt;=1),
" Error: Position at the end of the period is not equal to: position at the beginning of the period+increase in assets-decrease in assets+exchange rate changes+price changes+other changes+rectifications.",
""),
IF(AND(NOT(ISBLANK($D399)),$D399&lt;0),
" Error: Position at the beginning of the period must be a positive amount.",
""),
IF(AND(NOT(ISBLANK($K399)),$K399&lt;0),
" Error: Position at the end of the period must be a positive amount.",
""),
IF(AND(NOT(ISBLANK($K399)),
    $K399&gt;0,
    OR(ISBLANK('T04.03'!$K399),
        'T04.03'!$K399&lt;=0,
        ISBLANK('T03.05'!$J399),
        'T03.05'!$J399&lt;=0)),
" Warning: If at least one of the forms T03.05,T04.03,T04.04 contains data other than zero,also the other two forms must be completed.",
"")))</f>
        <v/>
      </c>
    </row>
    <row r="400" spans="1:13">
      <c r="A400" s="20"/>
      <c r="B400" s="20"/>
      <c r="C400" s="20"/>
      <c r="D400" s="15"/>
      <c r="E400" s="15"/>
      <c r="F400" s="15"/>
      <c r="G400" s="15"/>
      <c r="H400" s="15"/>
      <c r="I400" s="15"/>
      <c r="J400" s="15"/>
      <c r="K400" s="15"/>
      <c r="M400" s="30" t="str">
        <f>IF(COUNTA(D400:K400)=0,"",_xlfn.CONCAT(,
IF(AND(NOT(ISBLANK($K400)),
    ABS($K400-(($D400+$E400+$G400+$H400+$I400+$J400)-$F400))&gt;=1),
" Error: Position at the end of the period is not equal to: position at the beginning of the period+increase in assets-decrease in assets+exchange rate changes+price changes+other changes+rectifications.",
""),
IF(AND(NOT(ISBLANK($D400)),$D400&lt;0),
" Error: Position at the beginning of the period must be a positive amount.",
""),
IF(AND(NOT(ISBLANK($K400)),$K400&lt;0),
" Error: Position at the end of the period must be a positive amount.",
""),
IF(AND(NOT(ISBLANK($K400)),
    $K400&gt;0,
    OR(ISBLANK('T04.03'!$K400),
        'T04.03'!$K400&lt;=0,
        ISBLANK('T03.05'!$J400),
        'T03.05'!$J400&lt;=0)),
" Warning: If at least one of the forms T03.05,T04.03,T04.04 contains data other than zero,also the other two forms must be completed.",
"")))</f>
        <v/>
      </c>
    </row>
    <row r="401" spans="1:13">
      <c r="A401" s="20"/>
      <c r="B401" s="20"/>
      <c r="C401" s="20"/>
      <c r="D401" s="15"/>
      <c r="E401" s="15"/>
      <c r="F401" s="15"/>
      <c r="G401" s="15"/>
      <c r="H401" s="15"/>
      <c r="I401" s="15"/>
      <c r="J401" s="15"/>
      <c r="K401" s="15"/>
      <c r="M401" s="30" t="str">
        <f>IF(COUNTA(D401:K401)=0,"",_xlfn.CONCAT(,
IF(AND(NOT(ISBLANK($K401)),
    ABS($K401-(($D401+$E401+$G401+$H401+$I401+$J401)-$F401))&gt;=1),
" Error: Position at the end of the period is not equal to: position at the beginning of the period+increase in assets-decrease in assets+exchange rate changes+price changes+other changes+rectifications.",
""),
IF(AND(NOT(ISBLANK($D401)),$D401&lt;0),
" Error: Position at the beginning of the period must be a positive amount.",
""),
IF(AND(NOT(ISBLANK($K401)),$K401&lt;0),
" Error: Position at the end of the period must be a positive amount.",
""),
IF(AND(NOT(ISBLANK($K401)),
    $K401&gt;0,
    OR(ISBLANK('T04.03'!$K401),
        'T04.03'!$K401&lt;=0,
        ISBLANK('T03.05'!$J401),
        'T03.05'!$J401&lt;=0)),
" Warning: If at least one of the forms T03.05,T04.03,T04.04 contains data other than zero,also the other two forms must be completed.",
"")))</f>
        <v/>
      </c>
    </row>
    <row r="402" spans="1:13">
      <c r="A402" s="20"/>
      <c r="B402" s="20"/>
      <c r="C402" s="20"/>
      <c r="D402" s="15"/>
      <c r="E402" s="15"/>
      <c r="F402" s="15"/>
      <c r="G402" s="15"/>
      <c r="H402" s="15"/>
      <c r="I402" s="15"/>
      <c r="J402" s="15"/>
      <c r="K402" s="15"/>
      <c r="M402" s="30" t="str">
        <f>IF(COUNTA(D402:K402)=0,"",_xlfn.CONCAT(,
IF(AND(NOT(ISBLANK($K402)),
    ABS($K402-(($D402+$E402+$G402+$H402+$I402+$J402)-$F402))&gt;=1),
" Error: Position at the end of the period is not equal to: position at the beginning of the period+increase in assets-decrease in assets+exchange rate changes+price changes+other changes+rectifications.",
""),
IF(AND(NOT(ISBLANK($D402)),$D402&lt;0),
" Error: Position at the beginning of the period must be a positive amount.",
""),
IF(AND(NOT(ISBLANK($K402)),$K402&lt;0),
" Error: Position at the end of the period must be a positive amount.",
""),
IF(AND(NOT(ISBLANK($K402)),
    $K402&gt;0,
    OR(ISBLANK('T04.03'!$K402),
        'T04.03'!$K402&lt;=0,
        ISBLANK('T03.05'!$J402),
        'T03.05'!$J402&lt;=0)),
" Warning: If at least one of the forms T03.05,T04.03,T04.04 contains data other than zero,also the other two forms must be completed.",
"")))</f>
        <v/>
      </c>
    </row>
    <row r="403" spans="1:13">
      <c r="A403" s="20"/>
      <c r="B403" s="20"/>
      <c r="C403" s="20"/>
      <c r="D403" s="15"/>
      <c r="E403" s="15"/>
      <c r="F403" s="15"/>
      <c r="G403" s="15"/>
      <c r="H403" s="15"/>
      <c r="I403" s="15"/>
      <c r="J403" s="15"/>
      <c r="K403" s="15"/>
      <c r="M403" s="30" t="str">
        <f>IF(COUNTA(D403:K403)=0,"",_xlfn.CONCAT(,
IF(AND(NOT(ISBLANK($K403)),
    ABS($K403-(($D403+$E403+$G403+$H403+$I403+$J403)-$F403))&gt;=1),
" Error: Position at the end of the period is not equal to: position at the beginning of the period+increase in assets-decrease in assets+exchange rate changes+price changes+other changes+rectifications.",
""),
IF(AND(NOT(ISBLANK($D403)),$D403&lt;0),
" Error: Position at the beginning of the period must be a positive amount.",
""),
IF(AND(NOT(ISBLANK($K403)),$K403&lt;0),
" Error: Position at the end of the period must be a positive amount.",
""),
IF(AND(NOT(ISBLANK($K403)),
    $K403&gt;0,
    OR(ISBLANK('T04.03'!$K403),
        'T04.03'!$K403&lt;=0,
        ISBLANK('T03.05'!$J403),
        'T03.05'!$J403&lt;=0)),
" Warning: If at least one of the forms T03.05,T04.03,T04.04 contains data other than zero,also the other two forms must be completed.",
"")))</f>
        <v/>
      </c>
    </row>
    <row r="404" spans="1:13">
      <c r="A404" s="20"/>
      <c r="B404" s="20"/>
      <c r="C404" s="20"/>
      <c r="D404" s="15"/>
      <c r="E404" s="15"/>
      <c r="F404" s="15"/>
      <c r="G404" s="15"/>
      <c r="H404" s="15"/>
      <c r="I404" s="15"/>
      <c r="J404" s="15"/>
      <c r="K404" s="15"/>
      <c r="M404" s="30" t="str">
        <f>IF(COUNTA(D404:K404)=0,"",_xlfn.CONCAT(,
IF(AND(NOT(ISBLANK($K404)),
    ABS($K404-(($D404+$E404+$G404+$H404+$I404+$J404)-$F404))&gt;=1),
" Error: Position at the end of the period is not equal to: position at the beginning of the period+increase in assets-decrease in assets+exchange rate changes+price changes+other changes+rectifications.",
""),
IF(AND(NOT(ISBLANK($D404)),$D404&lt;0),
" Error: Position at the beginning of the period must be a positive amount.",
""),
IF(AND(NOT(ISBLANK($K404)),$K404&lt;0),
" Error: Position at the end of the period must be a positive amount.",
""),
IF(AND(NOT(ISBLANK($K404)),
    $K404&gt;0,
    OR(ISBLANK('T04.03'!$K404),
        'T04.03'!$K404&lt;=0,
        ISBLANK('T03.05'!$J404),
        'T03.05'!$J404&lt;=0)),
" Warning: If at least one of the forms T03.05,T04.03,T04.04 contains data other than zero,also the other two forms must be completed.",
"")))</f>
        <v/>
      </c>
    </row>
    <row r="405" spans="1:13">
      <c r="A405" s="20"/>
      <c r="B405" s="20"/>
      <c r="C405" s="20"/>
      <c r="D405" s="15"/>
      <c r="E405" s="15"/>
      <c r="F405" s="15"/>
      <c r="G405" s="15"/>
      <c r="H405" s="15"/>
      <c r="I405" s="15"/>
      <c r="J405" s="15"/>
      <c r="K405" s="15"/>
      <c r="M405" s="30" t="str">
        <f>IF(COUNTA(D405:K405)=0,"",_xlfn.CONCAT(,
IF(AND(NOT(ISBLANK($K405)),
    ABS($K405-(($D405+$E405+$G405+$H405+$I405+$J405)-$F405))&gt;=1),
" Error: Position at the end of the period is not equal to: position at the beginning of the period+increase in assets-decrease in assets+exchange rate changes+price changes+other changes+rectifications.",
""),
IF(AND(NOT(ISBLANK($D405)),$D405&lt;0),
" Error: Position at the beginning of the period must be a positive amount.",
""),
IF(AND(NOT(ISBLANK($K405)),$K405&lt;0),
" Error: Position at the end of the period must be a positive amount.",
""),
IF(AND(NOT(ISBLANK($K405)),
    $K405&gt;0,
    OR(ISBLANK('T04.03'!$K405),
        'T04.03'!$K405&lt;=0,
        ISBLANK('T03.05'!$J405),
        'T03.05'!$J405&lt;=0)),
" Warning: If at least one of the forms T03.05,T04.03,T04.04 contains data other than zero,also the other two forms must be completed.",
"")))</f>
        <v/>
      </c>
    </row>
    <row r="406" spans="1:13">
      <c r="A406" s="20"/>
      <c r="B406" s="20"/>
      <c r="C406" s="20"/>
      <c r="D406" s="15"/>
      <c r="E406" s="15"/>
      <c r="F406" s="15"/>
      <c r="G406" s="15"/>
      <c r="H406" s="15"/>
      <c r="I406" s="15"/>
      <c r="J406" s="15"/>
      <c r="K406" s="15"/>
      <c r="M406" s="30" t="str">
        <f>IF(COUNTA(D406:K406)=0,"",_xlfn.CONCAT(,
IF(AND(NOT(ISBLANK($K406)),
    ABS($K406-(($D406+$E406+$G406+$H406+$I406+$J406)-$F406))&gt;=1),
" Error: Position at the end of the period is not equal to: position at the beginning of the period+increase in assets-decrease in assets+exchange rate changes+price changes+other changes+rectifications.",
""),
IF(AND(NOT(ISBLANK($D406)),$D406&lt;0),
" Error: Position at the beginning of the period must be a positive amount.",
""),
IF(AND(NOT(ISBLANK($K406)),$K406&lt;0),
" Error: Position at the end of the period must be a positive amount.",
""),
IF(AND(NOT(ISBLANK($K406)),
    $K406&gt;0,
    OR(ISBLANK('T04.03'!$K406),
        'T04.03'!$K406&lt;=0,
        ISBLANK('T03.05'!$J406),
        'T03.05'!$J406&lt;=0)),
" Warning: If at least one of the forms T03.05,T04.03,T04.04 contains data other than zero,also the other two forms must be completed.",
"")))</f>
        <v/>
      </c>
    </row>
    <row r="407" spans="1:13">
      <c r="A407" s="20"/>
      <c r="B407" s="20"/>
      <c r="C407" s="20"/>
      <c r="D407" s="15"/>
      <c r="E407" s="15"/>
      <c r="F407" s="15"/>
      <c r="G407" s="15"/>
      <c r="H407" s="15"/>
      <c r="I407" s="15"/>
      <c r="J407" s="15"/>
      <c r="K407" s="15"/>
      <c r="M407" s="30" t="str">
        <f>IF(COUNTA(D407:K407)=0,"",_xlfn.CONCAT(,
IF(AND(NOT(ISBLANK($K407)),
    ABS($K407-(($D407+$E407+$G407+$H407+$I407+$J407)-$F407))&gt;=1),
" Error: Position at the end of the period is not equal to: position at the beginning of the period+increase in assets-decrease in assets+exchange rate changes+price changes+other changes+rectifications.",
""),
IF(AND(NOT(ISBLANK($D407)),$D407&lt;0),
" Error: Position at the beginning of the period must be a positive amount.",
""),
IF(AND(NOT(ISBLANK($K407)),$K407&lt;0),
" Error: Position at the end of the period must be a positive amount.",
""),
IF(AND(NOT(ISBLANK($K407)),
    $K407&gt;0,
    OR(ISBLANK('T04.03'!$K407),
        'T04.03'!$K407&lt;=0,
        ISBLANK('T03.05'!$J407),
        'T03.05'!$J407&lt;=0)),
" Warning: If at least one of the forms T03.05,T04.03,T04.04 contains data other than zero,also the other two forms must be completed.",
"")))</f>
        <v/>
      </c>
    </row>
    <row r="408" spans="1:13">
      <c r="A408" s="20"/>
      <c r="B408" s="20"/>
      <c r="C408" s="20"/>
      <c r="D408" s="15"/>
      <c r="E408" s="15"/>
      <c r="F408" s="15"/>
      <c r="G408" s="15"/>
      <c r="H408" s="15"/>
      <c r="I408" s="15"/>
      <c r="J408" s="15"/>
      <c r="K408" s="15"/>
      <c r="M408" s="30" t="str">
        <f>IF(COUNTA(D408:K408)=0,"",_xlfn.CONCAT(,
IF(AND(NOT(ISBLANK($K408)),
    ABS($K408-(($D408+$E408+$G408+$H408+$I408+$J408)-$F408))&gt;=1),
" Error: Position at the end of the period is not equal to: position at the beginning of the period+increase in assets-decrease in assets+exchange rate changes+price changes+other changes+rectifications.",
""),
IF(AND(NOT(ISBLANK($D408)),$D408&lt;0),
" Error: Position at the beginning of the period must be a positive amount.",
""),
IF(AND(NOT(ISBLANK($K408)),$K408&lt;0),
" Error: Position at the end of the period must be a positive amount.",
""),
IF(AND(NOT(ISBLANK($K408)),
    $K408&gt;0,
    OR(ISBLANK('T04.03'!$K408),
        'T04.03'!$K408&lt;=0,
        ISBLANK('T03.05'!$J408),
        'T03.05'!$J408&lt;=0)),
" Warning: If at least one of the forms T03.05,T04.03,T04.04 contains data other than zero,also the other two forms must be completed.",
"")))</f>
        <v/>
      </c>
    </row>
    <row r="409" spans="1:13">
      <c r="A409" s="20"/>
      <c r="B409" s="20"/>
      <c r="C409" s="20"/>
      <c r="D409" s="15"/>
      <c r="E409" s="15"/>
      <c r="F409" s="15"/>
      <c r="G409" s="15"/>
      <c r="H409" s="15"/>
      <c r="I409" s="15"/>
      <c r="J409" s="15"/>
      <c r="K409" s="15"/>
      <c r="M409" s="30" t="str">
        <f>IF(COUNTA(D409:K409)=0,"",_xlfn.CONCAT(,
IF(AND(NOT(ISBLANK($K409)),
    ABS($K409-(($D409+$E409+$G409+$H409+$I409+$J409)-$F409))&gt;=1),
" Error: Position at the end of the period is not equal to: position at the beginning of the period+increase in assets-decrease in assets+exchange rate changes+price changes+other changes+rectifications.",
""),
IF(AND(NOT(ISBLANK($D409)),$D409&lt;0),
" Error: Position at the beginning of the period must be a positive amount.",
""),
IF(AND(NOT(ISBLANK($K409)),$K409&lt;0),
" Error: Position at the end of the period must be a positive amount.",
""),
IF(AND(NOT(ISBLANK($K409)),
    $K409&gt;0,
    OR(ISBLANK('T04.03'!$K409),
        'T04.03'!$K409&lt;=0,
        ISBLANK('T03.05'!$J409),
        'T03.05'!$J409&lt;=0)),
" Warning: If at least one of the forms T03.05,T04.03,T04.04 contains data other than zero,also the other two forms must be completed.",
"")))</f>
        <v/>
      </c>
    </row>
    <row r="410" spans="1:13">
      <c r="A410" s="20"/>
      <c r="B410" s="20"/>
      <c r="C410" s="20"/>
      <c r="D410" s="15"/>
      <c r="E410" s="15"/>
      <c r="F410" s="15"/>
      <c r="G410" s="15"/>
      <c r="H410" s="15"/>
      <c r="I410" s="15"/>
      <c r="J410" s="15"/>
      <c r="K410" s="15"/>
      <c r="M410" s="30" t="str">
        <f>IF(COUNTA(D410:K410)=0,"",_xlfn.CONCAT(,
IF(AND(NOT(ISBLANK($K410)),
    ABS($K410-(($D410+$E410+$G410+$H410+$I410+$J410)-$F410))&gt;=1),
" Error: Position at the end of the period is not equal to: position at the beginning of the period+increase in assets-decrease in assets+exchange rate changes+price changes+other changes+rectifications.",
""),
IF(AND(NOT(ISBLANK($D410)),$D410&lt;0),
" Error: Position at the beginning of the period must be a positive amount.",
""),
IF(AND(NOT(ISBLANK($K410)),$K410&lt;0),
" Error: Position at the end of the period must be a positive amount.",
""),
IF(AND(NOT(ISBLANK($K410)),
    $K410&gt;0,
    OR(ISBLANK('T04.03'!$K410),
        'T04.03'!$K410&lt;=0,
        ISBLANK('T03.05'!$J410),
        'T03.05'!$J410&lt;=0)),
" Warning: If at least one of the forms T03.05,T04.03,T04.04 contains data other than zero,also the other two forms must be completed.",
"")))</f>
        <v/>
      </c>
    </row>
    <row r="411" spans="1:13">
      <c r="A411" s="20"/>
      <c r="B411" s="20"/>
      <c r="C411" s="20"/>
      <c r="D411" s="15"/>
      <c r="E411" s="15"/>
      <c r="F411" s="15"/>
      <c r="G411" s="15"/>
      <c r="H411" s="15"/>
      <c r="I411" s="15"/>
      <c r="J411" s="15"/>
      <c r="K411" s="15"/>
      <c r="M411" s="30" t="str">
        <f>IF(COUNTA(D411:K411)=0,"",_xlfn.CONCAT(,
IF(AND(NOT(ISBLANK($K411)),
    ABS($K411-(($D411+$E411+$G411+$H411+$I411+$J411)-$F411))&gt;=1),
" Error: Position at the end of the period is not equal to: position at the beginning of the period+increase in assets-decrease in assets+exchange rate changes+price changes+other changes+rectifications.",
""),
IF(AND(NOT(ISBLANK($D411)),$D411&lt;0),
" Error: Position at the beginning of the period must be a positive amount.",
""),
IF(AND(NOT(ISBLANK($K411)),$K411&lt;0),
" Error: Position at the end of the period must be a positive amount.",
""),
IF(AND(NOT(ISBLANK($K411)),
    $K411&gt;0,
    OR(ISBLANK('T04.03'!$K411),
        'T04.03'!$K411&lt;=0,
        ISBLANK('T03.05'!$J411),
        'T03.05'!$J411&lt;=0)),
" Warning: If at least one of the forms T03.05,T04.03,T04.04 contains data other than zero,also the other two forms must be completed.",
"")))</f>
        <v/>
      </c>
    </row>
    <row r="412" spans="1:13">
      <c r="A412" s="20"/>
      <c r="B412" s="20"/>
      <c r="C412" s="20"/>
      <c r="D412" s="15"/>
      <c r="E412" s="15"/>
      <c r="F412" s="15"/>
      <c r="G412" s="15"/>
      <c r="H412" s="15"/>
      <c r="I412" s="15"/>
      <c r="J412" s="15"/>
      <c r="K412" s="15"/>
      <c r="M412" s="30" t="str">
        <f>IF(COUNTA(D412:K412)=0,"",_xlfn.CONCAT(,
IF(AND(NOT(ISBLANK($K412)),
    ABS($K412-(($D412+$E412+$G412+$H412+$I412+$J412)-$F412))&gt;=1),
" Error: Position at the end of the period is not equal to: position at the beginning of the period+increase in assets-decrease in assets+exchange rate changes+price changes+other changes+rectifications.",
""),
IF(AND(NOT(ISBLANK($D412)),$D412&lt;0),
" Error: Position at the beginning of the period must be a positive amount.",
""),
IF(AND(NOT(ISBLANK($K412)),$K412&lt;0),
" Error: Position at the end of the period must be a positive amount.",
""),
IF(AND(NOT(ISBLANK($K412)),
    $K412&gt;0,
    OR(ISBLANK('T04.03'!$K412),
        'T04.03'!$K412&lt;=0,
        ISBLANK('T03.05'!$J412),
        'T03.05'!$J412&lt;=0)),
" Warning: If at least one of the forms T03.05,T04.03,T04.04 contains data other than zero,also the other two forms must be completed.",
"")))</f>
        <v/>
      </c>
    </row>
    <row r="413" spans="1:13">
      <c r="A413" s="20"/>
      <c r="B413" s="20"/>
      <c r="C413" s="20"/>
      <c r="D413" s="15"/>
      <c r="E413" s="15"/>
      <c r="F413" s="15"/>
      <c r="G413" s="15"/>
      <c r="H413" s="15"/>
      <c r="I413" s="15"/>
      <c r="J413" s="15"/>
      <c r="K413" s="15"/>
      <c r="M413" s="30" t="str">
        <f>IF(COUNTA(D413:K413)=0,"",_xlfn.CONCAT(,
IF(AND(NOT(ISBLANK($K413)),
    ABS($K413-(($D413+$E413+$G413+$H413+$I413+$J413)-$F413))&gt;=1),
" Error: Position at the end of the period is not equal to: position at the beginning of the period+increase in assets-decrease in assets+exchange rate changes+price changes+other changes+rectifications.",
""),
IF(AND(NOT(ISBLANK($D413)),$D413&lt;0),
" Error: Position at the beginning of the period must be a positive amount.",
""),
IF(AND(NOT(ISBLANK($K413)),$K413&lt;0),
" Error: Position at the end of the period must be a positive amount.",
""),
IF(AND(NOT(ISBLANK($K413)),
    $K413&gt;0,
    OR(ISBLANK('T04.03'!$K413),
        'T04.03'!$K413&lt;=0,
        ISBLANK('T03.05'!$J413),
        'T03.05'!$J413&lt;=0)),
" Warning: If at least one of the forms T03.05,T04.03,T04.04 contains data other than zero,also the other two forms must be completed.",
"")))</f>
        <v/>
      </c>
    </row>
    <row r="414" spans="1:13">
      <c r="A414" s="20"/>
      <c r="B414" s="20"/>
      <c r="C414" s="20"/>
      <c r="D414" s="15"/>
      <c r="E414" s="15"/>
      <c r="F414" s="15"/>
      <c r="G414" s="15"/>
      <c r="H414" s="15"/>
      <c r="I414" s="15"/>
      <c r="J414" s="15"/>
      <c r="K414" s="15"/>
      <c r="M414" s="30" t="str">
        <f>IF(COUNTA(D414:K414)=0,"",_xlfn.CONCAT(,
IF(AND(NOT(ISBLANK($K414)),
    ABS($K414-(($D414+$E414+$G414+$H414+$I414+$J414)-$F414))&gt;=1),
" Error: Position at the end of the period is not equal to: position at the beginning of the period+increase in assets-decrease in assets+exchange rate changes+price changes+other changes+rectifications.",
""),
IF(AND(NOT(ISBLANK($D414)),$D414&lt;0),
" Error: Position at the beginning of the period must be a positive amount.",
""),
IF(AND(NOT(ISBLANK($K414)),$K414&lt;0),
" Error: Position at the end of the period must be a positive amount.",
""),
IF(AND(NOT(ISBLANK($K414)),
    $K414&gt;0,
    OR(ISBLANK('T04.03'!$K414),
        'T04.03'!$K414&lt;=0,
        ISBLANK('T03.05'!$J414),
        'T03.05'!$J414&lt;=0)),
" Warning: If at least one of the forms T03.05,T04.03,T04.04 contains data other than zero,also the other two forms must be completed.",
"")))</f>
        <v/>
      </c>
    </row>
    <row r="415" spans="1:13">
      <c r="A415" s="20"/>
      <c r="B415" s="20"/>
      <c r="C415" s="20"/>
      <c r="D415" s="15"/>
      <c r="E415" s="15"/>
      <c r="F415" s="15"/>
      <c r="G415" s="15"/>
      <c r="H415" s="15"/>
      <c r="I415" s="15"/>
      <c r="J415" s="15"/>
      <c r="K415" s="15"/>
      <c r="M415" s="30" t="str">
        <f>IF(COUNTA(D415:K415)=0,"",_xlfn.CONCAT(,
IF(AND(NOT(ISBLANK($K415)),
    ABS($K415-(($D415+$E415+$G415+$H415+$I415+$J415)-$F415))&gt;=1),
" Error: Position at the end of the period is not equal to: position at the beginning of the period+increase in assets-decrease in assets+exchange rate changes+price changes+other changes+rectifications.",
""),
IF(AND(NOT(ISBLANK($D415)),$D415&lt;0),
" Error: Position at the beginning of the period must be a positive amount.",
""),
IF(AND(NOT(ISBLANK($K415)),$K415&lt;0),
" Error: Position at the end of the period must be a positive amount.",
""),
IF(AND(NOT(ISBLANK($K415)),
    $K415&gt;0,
    OR(ISBLANK('T04.03'!$K415),
        'T04.03'!$K415&lt;=0,
        ISBLANK('T03.05'!$J415),
        'T03.05'!$J415&lt;=0)),
" Warning: If at least one of the forms T03.05,T04.03,T04.04 contains data other than zero,also the other two forms must be completed.",
"")))</f>
        <v/>
      </c>
    </row>
    <row r="416" spans="1:13">
      <c r="A416" s="20"/>
      <c r="B416" s="20"/>
      <c r="C416" s="20"/>
      <c r="D416" s="15"/>
      <c r="E416" s="15"/>
      <c r="F416" s="15"/>
      <c r="G416" s="15"/>
      <c r="H416" s="15"/>
      <c r="I416" s="15"/>
      <c r="J416" s="15"/>
      <c r="K416" s="15"/>
      <c r="M416" s="30" t="str">
        <f>IF(COUNTA(D416:K416)=0,"",_xlfn.CONCAT(,
IF(AND(NOT(ISBLANK($K416)),
    ABS($K416-(($D416+$E416+$G416+$H416+$I416+$J416)-$F416))&gt;=1),
" Error: Position at the end of the period is not equal to: position at the beginning of the period+increase in assets-decrease in assets+exchange rate changes+price changes+other changes+rectifications.",
""),
IF(AND(NOT(ISBLANK($D416)),$D416&lt;0),
" Error: Position at the beginning of the period must be a positive amount.",
""),
IF(AND(NOT(ISBLANK($K416)),$K416&lt;0),
" Error: Position at the end of the period must be a positive amount.",
""),
IF(AND(NOT(ISBLANK($K416)),
    $K416&gt;0,
    OR(ISBLANK('T04.03'!$K416),
        'T04.03'!$K416&lt;=0,
        ISBLANK('T03.05'!$J416),
        'T03.05'!$J416&lt;=0)),
" Warning: If at least one of the forms T03.05,T04.03,T04.04 contains data other than zero,also the other two forms must be completed.",
"")))</f>
        <v/>
      </c>
    </row>
    <row r="417" spans="1:13">
      <c r="A417" s="20"/>
      <c r="B417" s="20"/>
      <c r="C417" s="20"/>
      <c r="D417" s="15"/>
      <c r="E417" s="15"/>
      <c r="F417" s="15"/>
      <c r="G417" s="15"/>
      <c r="H417" s="15"/>
      <c r="I417" s="15"/>
      <c r="J417" s="15"/>
      <c r="K417" s="15"/>
      <c r="M417" s="30" t="str">
        <f>IF(COUNTA(D417:K417)=0,"",_xlfn.CONCAT(,
IF(AND(NOT(ISBLANK($K417)),
    ABS($K417-(($D417+$E417+$G417+$H417+$I417+$J417)-$F417))&gt;=1),
" Error: Position at the end of the period is not equal to: position at the beginning of the period+increase in assets-decrease in assets+exchange rate changes+price changes+other changes+rectifications.",
""),
IF(AND(NOT(ISBLANK($D417)),$D417&lt;0),
" Error: Position at the beginning of the period must be a positive amount.",
""),
IF(AND(NOT(ISBLANK($K417)),$K417&lt;0),
" Error: Position at the end of the period must be a positive amount.",
""),
IF(AND(NOT(ISBLANK($K417)),
    $K417&gt;0,
    OR(ISBLANK('T04.03'!$K417),
        'T04.03'!$K417&lt;=0,
        ISBLANK('T03.05'!$J417),
        'T03.05'!$J417&lt;=0)),
" Warning: If at least one of the forms T03.05,T04.03,T04.04 contains data other than zero,also the other two forms must be completed.",
"")))</f>
        <v/>
      </c>
    </row>
    <row r="418" spans="1:13">
      <c r="A418" s="20"/>
      <c r="B418" s="20"/>
      <c r="C418" s="20"/>
      <c r="D418" s="15"/>
      <c r="E418" s="15"/>
      <c r="F418" s="15"/>
      <c r="G418" s="15"/>
      <c r="H418" s="15"/>
      <c r="I418" s="15"/>
      <c r="J418" s="15"/>
      <c r="K418" s="15"/>
      <c r="M418" s="30" t="str">
        <f>IF(COUNTA(D418:K418)=0,"",_xlfn.CONCAT(,
IF(AND(NOT(ISBLANK($K418)),
    ABS($K418-(($D418+$E418+$G418+$H418+$I418+$J418)-$F418))&gt;=1),
" Error: Position at the end of the period is not equal to: position at the beginning of the period+increase in assets-decrease in assets+exchange rate changes+price changes+other changes+rectifications.",
""),
IF(AND(NOT(ISBLANK($D418)),$D418&lt;0),
" Error: Position at the beginning of the period must be a positive amount.",
""),
IF(AND(NOT(ISBLANK($K418)),$K418&lt;0),
" Error: Position at the end of the period must be a positive amount.",
""),
IF(AND(NOT(ISBLANK($K418)),
    $K418&gt;0,
    OR(ISBLANK('T04.03'!$K418),
        'T04.03'!$K418&lt;=0,
        ISBLANK('T03.05'!$J418),
        'T03.05'!$J418&lt;=0)),
" Warning: If at least one of the forms T03.05,T04.03,T04.04 contains data other than zero,also the other two forms must be completed.",
"")))</f>
        <v/>
      </c>
    </row>
    <row r="419" spans="1:13">
      <c r="A419" s="20"/>
      <c r="B419" s="20"/>
      <c r="C419" s="20"/>
      <c r="D419" s="15"/>
      <c r="E419" s="15"/>
      <c r="F419" s="15"/>
      <c r="G419" s="15"/>
      <c r="H419" s="15"/>
      <c r="I419" s="15"/>
      <c r="J419" s="15"/>
      <c r="K419" s="15"/>
      <c r="M419" s="30" t="str">
        <f>IF(COUNTA(D419:K419)=0,"",_xlfn.CONCAT(,
IF(AND(NOT(ISBLANK($K419)),
    ABS($K419-(($D419+$E419+$G419+$H419+$I419+$J419)-$F419))&gt;=1),
" Error: Position at the end of the period is not equal to: position at the beginning of the period+increase in assets-decrease in assets+exchange rate changes+price changes+other changes+rectifications.",
""),
IF(AND(NOT(ISBLANK($D419)),$D419&lt;0),
" Error: Position at the beginning of the period must be a positive amount.",
""),
IF(AND(NOT(ISBLANK($K419)),$K419&lt;0),
" Error: Position at the end of the period must be a positive amount.",
""),
IF(AND(NOT(ISBLANK($K419)),
    $K419&gt;0,
    OR(ISBLANK('T04.03'!$K419),
        'T04.03'!$K419&lt;=0,
        ISBLANK('T03.05'!$J419),
        'T03.05'!$J419&lt;=0)),
" Warning: If at least one of the forms T03.05,T04.03,T04.04 contains data other than zero,also the other two forms must be completed.",
"")))</f>
        <v/>
      </c>
    </row>
    <row r="420" spans="1:13">
      <c r="A420" s="20"/>
      <c r="B420" s="20"/>
      <c r="C420" s="20"/>
      <c r="D420" s="15"/>
      <c r="E420" s="15"/>
      <c r="F420" s="15"/>
      <c r="G420" s="15"/>
      <c r="H420" s="15"/>
      <c r="I420" s="15"/>
      <c r="J420" s="15"/>
      <c r="K420" s="15"/>
      <c r="M420" s="30" t="str">
        <f>IF(COUNTA(D420:K420)=0,"",_xlfn.CONCAT(,
IF(AND(NOT(ISBLANK($K420)),
    ABS($K420-(($D420+$E420+$G420+$H420+$I420+$J420)-$F420))&gt;=1),
" Error: Position at the end of the period is not equal to: position at the beginning of the period+increase in assets-decrease in assets+exchange rate changes+price changes+other changes+rectifications.",
""),
IF(AND(NOT(ISBLANK($D420)),$D420&lt;0),
" Error: Position at the beginning of the period must be a positive amount.",
""),
IF(AND(NOT(ISBLANK($K420)),$K420&lt;0),
" Error: Position at the end of the period must be a positive amount.",
""),
IF(AND(NOT(ISBLANK($K420)),
    $K420&gt;0,
    OR(ISBLANK('T04.03'!$K420),
        'T04.03'!$K420&lt;=0,
        ISBLANK('T03.05'!$J420),
        'T03.05'!$J420&lt;=0)),
" Warning: If at least one of the forms T03.05,T04.03,T04.04 contains data other than zero,also the other two forms must be completed.",
"")))</f>
        <v/>
      </c>
    </row>
    <row r="421" spans="1:13">
      <c r="A421" s="20"/>
      <c r="B421" s="20"/>
      <c r="C421" s="20"/>
      <c r="D421" s="15"/>
      <c r="E421" s="15"/>
      <c r="F421" s="15"/>
      <c r="G421" s="15"/>
      <c r="H421" s="15"/>
      <c r="I421" s="15"/>
      <c r="J421" s="15"/>
      <c r="K421" s="15"/>
      <c r="M421" s="30" t="str">
        <f>IF(COUNTA(D421:K421)=0,"",_xlfn.CONCAT(,
IF(AND(NOT(ISBLANK($K421)),
    ABS($K421-(($D421+$E421+$G421+$H421+$I421+$J421)-$F421))&gt;=1),
" Error: Position at the end of the period is not equal to: position at the beginning of the period+increase in assets-decrease in assets+exchange rate changes+price changes+other changes+rectifications.",
""),
IF(AND(NOT(ISBLANK($D421)),$D421&lt;0),
" Error: Position at the beginning of the period must be a positive amount.",
""),
IF(AND(NOT(ISBLANK($K421)),$K421&lt;0),
" Error: Position at the end of the period must be a positive amount.",
""),
IF(AND(NOT(ISBLANK($K421)),
    $K421&gt;0,
    OR(ISBLANK('T04.03'!$K421),
        'T04.03'!$K421&lt;=0,
        ISBLANK('T03.05'!$J421),
        'T03.05'!$J421&lt;=0)),
" Warning: If at least one of the forms T03.05,T04.03,T04.04 contains data other than zero,also the other two forms must be completed.",
"")))</f>
        <v/>
      </c>
    </row>
    <row r="422" spans="1:13">
      <c r="A422" s="20"/>
      <c r="B422" s="20"/>
      <c r="C422" s="20"/>
      <c r="D422" s="15"/>
      <c r="E422" s="15"/>
      <c r="F422" s="15"/>
      <c r="G422" s="15"/>
      <c r="H422" s="15"/>
      <c r="I422" s="15"/>
      <c r="J422" s="15"/>
      <c r="K422" s="15"/>
      <c r="M422" s="30" t="str">
        <f>IF(COUNTA(D422:K422)=0,"",_xlfn.CONCAT(,
IF(AND(NOT(ISBLANK($K422)),
    ABS($K422-(($D422+$E422+$G422+$H422+$I422+$J422)-$F422))&gt;=1),
" Error: Position at the end of the period is not equal to: position at the beginning of the period+increase in assets-decrease in assets+exchange rate changes+price changes+other changes+rectifications.",
""),
IF(AND(NOT(ISBLANK($D422)),$D422&lt;0),
" Error: Position at the beginning of the period must be a positive amount.",
""),
IF(AND(NOT(ISBLANK($K422)),$K422&lt;0),
" Error: Position at the end of the period must be a positive amount.",
""),
IF(AND(NOT(ISBLANK($K422)),
    $K422&gt;0,
    OR(ISBLANK('T04.03'!$K422),
        'T04.03'!$K422&lt;=0,
        ISBLANK('T03.05'!$J422),
        'T03.05'!$J422&lt;=0)),
" Warning: If at least one of the forms T03.05,T04.03,T04.04 contains data other than zero,also the other two forms must be completed.",
"")))</f>
        <v/>
      </c>
    </row>
    <row r="423" spans="1:13">
      <c r="A423" s="20"/>
      <c r="B423" s="20"/>
      <c r="C423" s="20"/>
      <c r="D423" s="15"/>
      <c r="E423" s="15"/>
      <c r="F423" s="15"/>
      <c r="G423" s="15"/>
      <c r="H423" s="15"/>
      <c r="I423" s="15"/>
      <c r="J423" s="15"/>
      <c r="K423" s="15"/>
      <c r="M423" s="30" t="str">
        <f>IF(COUNTA(D423:K423)=0,"",_xlfn.CONCAT(,
IF(AND(NOT(ISBLANK($K423)),
    ABS($K423-(($D423+$E423+$G423+$H423+$I423+$J423)-$F423))&gt;=1),
" Error: Position at the end of the period is not equal to: position at the beginning of the period+increase in assets-decrease in assets+exchange rate changes+price changes+other changes+rectifications.",
""),
IF(AND(NOT(ISBLANK($D423)),$D423&lt;0),
" Error: Position at the beginning of the period must be a positive amount.",
""),
IF(AND(NOT(ISBLANK($K423)),$K423&lt;0),
" Error: Position at the end of the period must be a positive amount.",
""),
IF(AND(NOT(ISBLANK($K423)),
    $K423&gt;0,
    OR(ISBLANK('T04.03'!$K423),
        'T04.03'!$K423&lt;=0,
        ISBLANK('T03.05'!$J423),
        'T03.05'!$J423&lt;=0)),
" Warning: If at least one of the forms T03.05,T04.03,T04.04 contains data other than zero,also the other two forms must be completed.",
"")))</f>
        <v/>
      </c>
    </row>
    <row r="424" spans="1:13">
      <c r="A424" s="20"/>
      <c r="B424" s="20"/>
      <c r="C424" s="20"/>
      <c r="D424" s="15"/>
      <c r="E424" s="15"/>
      <c r="F424" s="15"/>
      <c r="G424" s="15"/>
      <c r="H424" s="15"/>
      <c r="I424" s="15"/>
      <c r="J424" s="15"/>
      <c r="K424" s="15"/>
      <c r="M424" s="30" t="str">
        <f>IF(COUNTA(D424:K424)=0,"",_xlfn.CONCAT(,
IF(AND(NOT(ISBLANK($K424)),
    ABS($K424-(($D424+$E424+$G424+$H424+$I424+$J424)-$F424))&gt;=1),
" Error: Position at the end of the period is not equal to: position at the beginning of the period+increase in assets-decrease in assets+exchange rate changes+price changes+other changes+rectifications.",
""),
IF(AND(NOT(ISBLANK($D424)),$D424&lt;0),
" Error: Position at the beginning of the period must be a positive amount.",
""),
IF(AND(NOT(ISBLANK($K424)),$K424&lt;0),
" Error: Position at the end of the period must be a positive amount.",
""),
IF(AND(NOT(ISBLANK($K424)),
    $K424&gt;0,
    OR(ISBLANK('T04.03'!$K424),
        'T04.03'!$K424&lt;=0,
        ISBLANK('T03.05'!$J424),
        'T03.05'!$J424&lt;=0)),
" Warning: If at least one of the forms T03.05,T04.03,T04.04 contains data other than zero,also the other two forms must be completed.",
"")))</f>
        <v/>
      </c>
    </row>
    <row r="425" spans="1:13">
      <c r="A425" s="20"/>
      <c r="B425" s="20"/>
      <c r="C425" s="20"/>
      <c r="D425" s="15"/>
      <c r="E425" s="15"/>
      <c r="F425" s="15"/>
      <c r="G425" s="15"/>
      <c r="H425" s="15"/>
      <c r="I425" s="15"/>
      <c r="J425" s="15"/>
      <c r="K425" s="15"/>
      <c r="M425" s="30" t="str">
        <f>IF(COUNTA(D425:K425)=0,"",_xlfn.CONCAT(,
IF(AND(NOT(ISBLANK($K425)),
    ABS($K425-(($D425+$E425+$G425+$H425+$I425+$J425)-$F425))&gt;=1),
" Error: Position at the end of the period is not equal to: position at the beginning of the period+increase in assets-decrease in assets+exchange rate changes+price changes+other changes+rectifications.",
""),
IF(AND(NOT(ISBLANK($D425)),$D425&lt;0),
" Error: Position at the beginning of the period must be a positive amount.",
""),
IF(AND(NOT(ISBLANK($K425)),$K425&lt;0),
" Error: Position at the end of the period must be a positive amount.",
""),
IF(AND(NOT(ISBLANK($K425)),
    $K425&gt;0,
    OR(ISBLANK('T04.03'!$K425),
        'T04.03'!$K425&lt;=0,
        ISBLANK('T03.05'!$J425),
        'T03.05'!$J425&lt;=0)),
" Warning: If at least one of the forms T03.05,T04.03,T04.04 contains data other than zero,also the other two forms must be completed.",
"")))</f>
        <v/>
      </c>
    </row>
    <row r="426" spans="1:13">
      <c r="A426" s="20"/>
      <c r="B426" s="20"/>
      <c r="C426" s="20"/>
      <c r="D426" s="15"/>
      <c r="E426" s="15"/>
      <c r="F426" s="15"/>
      <c r="G426" s="15"/>
      <c r="H426" s="15"/>
      <c r="I426" s="15"/>
      <c r="J426" s="15"/>
      <c r="K426" s="15"/>
      <c r="M426" s="30" t="str">
        <f>IF(COUNTA(D426:K426)=0,"",_xlfn.CONCAT(,
IF(AND(NOT(ISBLANK($K426)),
    ABS($K426-(($D426+$E426+$G426+$H426+$I426+$J426)-$F426))&gt;=1),
" Error: Position at the end of the period is not equal to: position at the beginning of the period+increase in assets-decrease in assets+exchange rate changes+price changes+other changes+rectifications.",
""),
IF(AND(NOT(ISBLANK($D426)),$D426&lt;0),
" Error: Position at the beginning of the period must be a positive amount.",
""),
IF(AND(NOT(ISBLANK($K426)),$K426&lt;0),
" Error: Position at the end of the period must be a positive amount.",
""),
IF(AND(NOT(ISBLANK($K426)),
    $K426&gt;0,
    OR(ISBLANK('T04.03'!$K426),
        'T04.03'!$K426&lt;=0,
        ISBLANK('T03.05'!$J426),
        'T03.05'!$J426&lt;=0)),
" Warning: If at least one of the forms T03.05,T04.03,T04.04 contains data other than zero,also the other two forms must be completed.",
"")))</f>
        <v/>
      </c>
    </row>
    <row r="427" spans="1:13">
      <c r="A427" s="20"/>
      <c r="B427" s="20"/>
      <c r="C427" s="20"/>
      <c r="D427" s="15"/>
      <c r="E427" s="15"/>
      <c r="F427" s="15"/>
      <c r="G427" s="15"/>
      <c r="H427" s="15"/>
      <c r="I427" s="15"/>
      <c r="J427" s="15"/>
      <c r="K427" s="15"/>
      <c r="M427" s="30" t="str">
        <f>IF(COUNTA(D427:K427)=0,"",_xlfn.CONCAT(,
IF(AND(NOT(ISBLANK($K427)),
    ABS($K427-(($D427+$E427+$G427+$H427+$I427+$J427)-$F427))&gt;=1),
" Error: Position at the end of the period is not equal to: position at the beginning of the period+increase in assets-decrease in assets+exchange rate changes+price changes+other changes+rectifications.",
""),
IF(AND(NOT(ISBLANK($D427)),$D427&lt;0),
" Error: Position at the beginning of the period must be a positive amount.",
""),
IF(AND(NOT(ISBLANK($K427)),$K427&lt;0),
" Error: Position at the end of the period must be a positive amount.",
""),
IF(AND(NOT(ISBLANK($K427)),
    $K427&gt;0,
    OR(ISBLANK('T04.03'!$K427),
        'T04.03'!$K427&lt;=0,
        ISBLANK('T03.05'!$J427),
        'T03.05'!$J427&lt;=0)),
" Warning: If at least one of the forms T03.05,T04.03,T04.04 contains data other than zero,also the other two forms must be completed.",
"")))</f>
        <v/>
      </c>
    </row>
    <row r="428" spans="1:13">
      <c r="A428" s="20"/>
      <c r="B428" s="20"/>
      <c r="C428" s="20"/>
      <c r="D428" s="15"/>
      <c r="E428" s="15"/>
      <c r="F428" s="15"/>
      <c r="G428" s="15"/>
      <c r="H428" s="15"/>
      <c r="I428" s="15"/>
      <c r="J428" s="15"/>
      <c r="K428" s="15"/>
      <c r="M428" s="30" t="str">
        <f>IF(COUNTA(D428:K428)=0,"",_xlfn.CONCAT(,
IF(AND(NOT(ISBLANK($K428)),
    ABS($K428-(($D428+$E428+$G428+$H428+$I428+$J428)-$F428))&gt;=1),
" Error: Position at the end of the period is not equal to: position at the beginning of the period+increase in assets-decrease in assets+exchange rate changes+price changes+other changes+rectifications.",
""),
IF(AND(NOT(ISBLANK($D428)),$D428&lt;0),
" Error: Position at the beginning of the period must be a positive amount.",
""),
IF(AND(NOT(ISBLANK($K428)),$K428&lt;0),
" Error: Position at the end of the period must be a positive amount.",
""),
IF(AND(NOT(ISBLANK($K428)),
    $K428&gt;0,
    OR(ISBLANK('T04.03'!$K428),
        'T04.03'!$K428&lt;=0,
        ISBLANK('T03.05'!$J428),
        'T03.05'!$J428&lt;=0)),
" Warning: If at least one of the forms T03.05,T04.03,T04.04 contains data other than zero,also the other two forms must be completed.",
"")))</f>
        <v/>
      </c>
    </row>
    <row r="429" spans="1:13">
      <c r="A429" s="20"/>
      <c r="B429" s="20"/>
      <c r="C429" s="20"/>
      <c r="D429" s="15"/>
      <c r="E429" s="15"/>
      <c r="F429" s="15"/>
      <c r="G429" s="15"/>
      <c r="H429" s="15"/>
      <c r="I429" s="15"/>
      <c r="J429" s="15"/>
      <c r="K429" s="15"/>
      <c r="M429" s="30" t="str">
        <f>IF(COUNTA(D429:K429)=0,"",_xlfn.CONCAT(,
IF(AND(NOT(ISBLANK($K429)),
    ABS($K429-(($D429+$E429+$G429+$H429+$I429+$J429)-$F429))&gt;=1),
" Error: Position at the end of the period is not equal to: position at the beginning of the period+increase in assets-decrease in assets+exchange rate changes+price changes+other changes+rectifications.",
""),
IF(AND(NOT(ISBLANK($D429)),$D429&lt;0),
" Error: Position at the beginning of the period must be a positive amount.",
""),
IF(AND(NOT(ISBLANK($K429)),$K429&lt;0),
" Error: Position at the end of the period must be a positive amount.",
""),
IF(AND(NOT(ISBLANK($K429)),
    $K429&gt;0,
    OR(ISBLANK('T04.03'!$K429),
        'T04.03'!$K429&lt;=0,
        ISBLANK('T03.05'!$J429),
        'T03.05'!$J429&lt;=0)),
" Warning: If at least one of the forms T03.05,T04.03,T04.04 contains data other than zero,also the other two forms must be completed.",
"")))</f>
        <v/>
      </c>
    </row>
    <row r="430" spans="1:13">
      <c r="A430" s="20"/>
      <c r="B430" s="20"/>
      <c r="C430" s="20"/>
      <c r="D430" s="15"/>
      <c r="E430" s="15"/>
      <c r="F430" s="15"/>
      <c r="G430" s="15"/>
      <c r="H430" s="15"/>
      <c r="I430" s="15"/>
      <c r="J430" s="15"/>
      <c r="K430" s="15"/>
      <c r="M430" s="30" t="str">
        <f>IF(COUNTA(D430:K430)=0,"",_xlfn.CONCAT(,
IF(AND(NOT(ISBLANK($K430)),
    ABS($K430-(($D430+$E430+$G430+$H430+$I430+$J430)-$F430))&gt;=1),
" Error: Position at the end of the period is not equal to: position at the beginning of the period+increase in assets-decrease in assets+exchange rate changes+price changes+other changes+rectifications.",
""),
IF(AND(NOT(ISBLANK($D430)),$D430&lt;0),
" Error: Position at the beginning of the period must be a positive amount.",
""),
IF(AND(NOT(ISBLANK($K430)),$K430&lt;0),
" Error: Position at the end of the period must be a positive amount.",
""),
IF(AND(NOT(ISBLANK($K430)),
    $K430&gt;0,
    OR(ISBLANK('T04.03'!$K430),
        'T04.03'!$K430&lt;=0,
        ISBLANK('T03.05'!$J430),
        'T03.05'!$J430&lt;=0)),
" Warning: If at least one of the forms T03.05,T04.03,T04.04 contains data other than zero,also the other two forms must be completed.",
"")))</f>
        <v/>
      </c>
    </row>
    <row r="431" spans="1:13">
      <c r="A431" s="20"/>
      <c r="B431" s="20"/>
      <c r="C431" s="20"/>
      <c r="D431" s="15"/>
      <c r="E431" s="15"/>
      <c r="F431" s="15"/>
      <c r="G431" s="15"/>
      <c r="H431" s="15"/>
      <c r="I431" s="15"/>
      <c r="J431" s="15"/>
      <c r="K431" s="15"/>
      <c r="M431" s="30" t="str">
        <f>IF(COUNTA(D431:K431)=0,"",_xlfn.CONCAT(,
IF(AND(NOT(ISBLANK($K431)),
    ABS($K431-(($D431+$E431+$G431+$H431+$I431+$J431)-$F431))&gt;=1),
" Error: Position at the end of the period is not equal to: position at the beginning of the period+increase in assets-decrease in assets+exchange rate changes+price changes+other changes+rectifications.",
""),
IF(AND(NOT(ISBLANK($D431)),$D431&lt;0),
" Error: Position at the beginning of the period must be a positive amount.",
""),
IF(AND(NOT(ISBLANK($K431)),$K431&lt;0),
" Error: Position at the end of the period must be a positive amount.",
""),
IF(AND(NOT(ISBLANK($K431)),
    $K431&gt;0,
    OR(ISBLANK('T04.03'!$K431),
        'T04.03'!$K431&lt;=0,
        ISBLANK('T03.05'!$J431),
        'T03.05'!$J431&lt;=0)),
" Warning: If at least one of the forms T03.05,T04.03,T04.04 contains data other than zero,also the other two forms must be completed.",
"")))</f>
        <v/>
      </c>
    </row>
    <row r="432" spans="1:13">
      <c r="A432" s="20"/>
      <c r="B432" s="20"/>
      <c r="C432" s="20"/>
      <c r="D432" s="15"/>
      <c r="E432" s="15"/>
      <c r="F432" s="15"/>
      <c r="G432" s="15"/>
      <c r="H432" s="15"/>
      <c r="I432" s="15"/>
      <c r="J432" s="15"/>
      <c r="K432" s="15"/>
      <c r="M432" s="30" t="str">
        <f>IF(COUNTA(D432:K432)=0,"",_xlfn.CONCAT(,
IF(AND(NOT(ISBLANK($K432)),
    ABS($K432-(($D432+$E432+$G432+$H432+$I432+$J432)-$F432))&gt;=1),
" Error: Position at the end of the period is not equal to: position at the beginning of the period+increase in assets-decrease in assets+exchange rate changes+price changes+other changes+rectifications.",
""),
IF(AND(NOT(ISBLANK($D432)),$D432&lt;0),
" Error: Position at the beginning of the period must be a positive amount.",
""),
IF(AND(NOT(ISBLANK($K432)),$K432&lt;0),
" Error: Position at the end of the period must be a positive amount.",
""),
IF(AND(NOT(ISBLANK($K432)),
    $K432&gt;0,
    OR(ISBLANK('T04.03'!$K432),
        'T04.03'!$K432&lt;=0,
        ISBLANK('T03.05'!$J432),
        'T03.05'!$J432&lt;=0)),
" Warning: If at least one of the forms T03.05,T04.03,T04.04 contains data other than zero,also the other two forms must be completed.",
"")))</f>
        <v/>
      </c>
    </row>
    <row r="433" spans="1:13">
      <c r="A433" s="20"/>
      <c r="B433" s="20"/>
      <c r="C433" s="20"/>
      <c r="D433" s="15"/>
      <c r="E433" s="15"/>
      <c r="F433" s="15"/>
      <c r="G433" s="15"/>
      <c r="H433" s="15"/>
      <c r="I433" s="15"/>
      <c r="J433" s="15"/>
      <c r="K433" s="15"/>
      <c r="M433" s="30" t="str">
        <f>IF(COUNTA(D433:K433)=0,"",_xlfn.CONCAT(,
IF(AND(NOT(ISBLANK($K433)),
    ABS($K433-(($D433+$E433+$G433+$H433+$I433+$J433)-$F433))&gt;=1),
" Error: Position at the end of the period is not equal to: position at the beginning of the period+increase in assets-decrease in assets+exchange rate changes+price changes+other changes+rectifications.",
""),
IF(AND(NOT(ISBLANK($D433)),$D433&lt;0),
" Error: Position at the beginning of the period must be a positive amount.",
""),
IF(AND(NOT(ISBLANK($K433)),$K433&lt;0),
" Error: Position at the end of the period must be a positive amount.",
""),
IF(AND(NOT(ISBLANK($K433)),
    $K433&gt;0,
    OR(ISBLANK('T04.03'!$K433),
        'T04.03'!$K433&lt;=0,
        ISBLANK('T03.05'!$J433),
        'T03.05'!$J433&lt;=0)),
" Warning: If at least one of the forms T03.05,T04.03,T04.04 contains data other than zero,also the other two forms must be completed.",
"")))</f>
        <v/>
      </c>
    </row>
    <row r="434" spans="1:13">
      <c r="A434" s="20"/>
      <c r="B434" s="20"/>
      <c r="C434" s="20"/>
      <c r="D434" s="15"/>
      <c r="E434" s="15"/>
      <c r="F434" s="15"/>
      <c r="G434" s="15"/>
      <c r="H434" s="15"/>
      <c r="I434" s="15"/>
      <c r="J434" s="15"/>
      <c r="K434" s="15"/>
      <c r="M434" s="30" t="str">
        <f>IF(COUNTA(D434:K434)=0,"",_xlfn.CONCAT(,
IF(AND(NOT(ISBLANK($K434)),
    ABS($K434-(($D434+$E434+$G434+$H434+$I434+$J434)-$F434))&gt;=1),
" Error: Position at the end of the period is not equal to: position at the beginning of the period+increase in assets-decrease in assets+exchange rate changes+price changes+other changes+rectifications.",
""),
IF(AND(NOT(ISBLANK($D434)),$D434&lt;0),
" Error: Position at the beginning of the period must be a positive amount.",
""),
IF(AND(NOT(ISBLANK($K434)),$K434&lt;0),
" Error: Position at the end of the period must be a positive amount.",
""),
IF(AND(NOT(ISBLANK($K434)),
    $K434&gt;0,
    OR(ISBLANK('T04.03'!$K434),
        'T04.03'!$K434&lt;=0,
        ISBLANK('T03.05'!$J434),
        'T03.05'!$J434&lt;=0)),
" Warning: If at least one of the forms T03.05,T04.03,T04.04 contains data other than zero,also the other two forms must be completed.",
"")))</f>
        <v/>
      </c>
    </row>
    <row r="435" spans="1:13">
      <c r="A435" s="20"/>
      <c r="B435" s="20"/>
      <c r="C435" s="20"/>
      <c r="D435" s="15"/>
      <c r="E435" s="15"/>
      <c r="F435" s="15"/>
      <c r="G435" s="15"/>
      <c r="H435" s="15"/>
      <c r="I435" s="15"/>
      <c r="J435" s="15"/>
      <c r="K435" s="15"/>
      <c r="M435" s="30" t="str">
        <f>IF(COUNTA(D435:K435)=0,"",_xlfn.CONCAT(,
IF(AND(NOT(ISBLANK($K435)),
    ABS($K435-(($D435+$E435+$G435+$H435+$I435+$J435)-$F435))&gt;=1),
" Error: Position at the end of the period is not equal to: position at the beginning of the period+increase in assets-decrease in assets+exchange rate changes+price changes+other changes+rectifications.",
""),
IF(AND(NOT(ISBLANK($D435)),$D435&lt;0),
" Error: Position at the beginning of the period must be a positive amount.",
""),
IF(AND(NOT(ISBLANK($K435)),$K435&lt;0),
" Error: Position at the end of the period must be a positive amount.",
""),
IF(AND(NOT(ISBLANK($K435)),
    $K435&gt;0,
    OR(ISBLANK('T04.03'!$K435),
        'T04.03'!$K435&lt;=0,
        ISBLANK('T03.05'!$J435),
        'T03.05'!$J435&lt;=0)),
" Warning: If at least one of the forms T03.05,T04.03,T04.04 contains data other than zero,also the other two forms must be completed.",
"")))</f>
        <v/>
      </c>
    </row>
    <row r="436" spans="1:13">
      <c r="A436" s="20"/>
      <c r="B436" s="20"/>
      <c r="C436" s="20"/>
      <c r="D436" s="15"/>
      <c r="E436" s="15"/>
      <c r="F436" s="15"/>
      <c r="G436" s="15"/>
      <c r="H436" s="15"/>
      <c r="I436" s="15"/>
      <c r="J436" s="15"/>
      <c r="K436" s="15"/>
      <c r="M436" s="30" t="str">
        <f>IF(COUNTA(D436:K436)=0,"",_xlfn.CONCAT(,
IF(AND(NOT(ISBLANK($K436)),
    ABS($K436-(($D436+$E436+$G436+$H436+$I436+$J436)-$F436))&gt;=1),
" Error: Position at the end of the period is not equal to: position at the beginning of the period+increase in assets-decrease in assets+exchange rate changes+price changes+other changes+rectifications.",
""),
IF(AND(NOT(ISBLANK($D436)),$D436&lt;0),
" Error: Position at the beginning of the period must be a positive amount.",
""),
IF(AND(NOT(ISBLANK($K436)),$K436&lt;0),
" Error: Position at the end of the period must be a positive amount.",
""),
IF(AND(NOT(ISBLANK($K436)),
    $K436&gt;0,
    OR(ISBLANK('T04.03'!$K436),
        'T04.03'!$K436&lt;=0,
        ISBLANK('T03.05'!$J436),
        'T03.05'!$J436&lt;=0)),
" Warning: If at least one of the forms T03.05,T04.03,T04.04 contains data other than zero,also the other two forms must be completed.",
"")))</f>
        <v/>
      </c>
    </row>
    <row r="437" spans="1:13">
      <c r="A437" s="20"/>
      <c r="B437" s="20"/>
      <c r="C437" s="20"/>
      <c r="D437" s="15"/>
      <c r="E437" s="15"/>
      <c r="F437" s="15"/>
      <c r="G437" s="15"/>
      <c r="H437" s="15"/>
      <c r="I437" s="15"/>
      <c r="J437" s="15"/>
      <c r="K437" s="15"/>
      <c r="M437" s="30" t="str">
        <f>IF(COUNTA(D437:K437)=0,"",_xlfn.CONCAT(,
IF(AND(NOT(ISBLANK($K437)),
    ABS($K437-(($D437+$E437+$G437+$H437+$I437+$J437)-$F437))&gt;=1),
" Error: Position at the end of the period is not equal to: position at the beginning of the period+increase in assets-decrease in assets+exchange rate changes+price changes+other changes+rectifications.",
""),
IF(AND(NOT(ISBLANK($D437)),$D437&lt;0),
" Error: Position at the beginning of the period must be a positive amount.",
""),
IF(AND(NOT(ISBLANK($K437)),$K437&lt;0),
" Error: Position at the end of the period must be a positive amount.",
""),
IF(AND(NOT(ISBLANK($K437)),
    $K437&gt;0,
    OR(ISBLANK('T04.03'!$K437),
        'T04.03'!$K437&lt;=0,
        ISBLANK('T03.05'!$J437),
        'T03.05'!$J437&lt;=0)),
" Warning: If at least one of the forms T03.05,T04.03,T04.04 contains data other than zero,also the other two forms must be completed.",
"")))</f>
        <v/>
      </c>
    </row>
    <row r="438" spans="1:13">
      <c r="A438" s="20"/>
      <c r="B438" s="20"/>
      <c r="C438" s="20"/>
      <c r="D438" s="15"/>
      <c r="E438" s="15"/>
      <c r="F438" s="15"/>
      <c r="G438" s="15"/>
      <c r="H438" s="15"/>
      <c r="I438" s="15"/>
      <c r="J438" s="15"/>
      <c r="K438" s="15"/>
      <c r="M438" s="30" t="str">
        <f>IF(COUNTA(D438:K438)=0,"",_xlfn.CONCAT(,
IF(AND(NOT(ISBLANK($K438)),
    ABS($K438-(($D438+$E438+$G438+$H438+$I438+$J438)-$F438))&gt;=1),
" Error: Position at the end of the period is not equal to: position at the beginning of the period+increase in assets-decrease in assets+exchange rate changes+price changes+other changes+rectifications.",
""),
IF(AND(NOT(ISBLANK($D438)),$D438&lt;0),
" Error: Position at the beginning of the period must be a positive amount.",
""),
IF(AND(NOT(ISBLANK($K438)),$K438&lt;0),
" Error: Position at the end of the period must be a positive amount.",
""),
IF(AND(NOT(ISBLANK($K438)),
    $K438&gt;0,
    OR(ISBLANK('T04.03'!$K438),
        'T04.03'!$K438&lt;=0,
        ISBLANK('T03.05'!$J438),
        'T03.05'!$J438&lt;=0)),
" Warning: If at least one of the forms T03.05,T04.03,T04.04 contains data other than zero,also the other two forms must be completed.",
"")))</f>
        <v/>
      </c>
    </row>
    <row r="439" spans="1:13">
      <c r="A439" s="20"/>
      <c r="B439" s="20"/>
      <c r="C439" s="20"/>
      <c r="D439" s="15"/>
      <c r="E439" s="15"/>
      <c r="F439" s="15"/>
      <c r="G439" s="15"/>
      <c r="H439" s="15"/>
      <c r="I439" s="15"/>
      <c r="J439" s="15"/>
      <c r="K439" s="15"/>
      <c r="M439" s="30" t="str">
        <f>IF(COUNTA(D439:K439)=0,"",_xlfn.CONCAT(,
IF(AND(NOT(ISBLANK($K439)),
    ABS($K439-(($D439+$E439+$G439+$H439+$I439+$J439)-$F439))&gt;=1),
" Error: Position at the end of the period is not equal to: position at the beginning of the period+increase in assets-decrease in assets+exchange rate changes+price changes+other changes+rectifications.",
""),
IF(AND(NOT(ISBLANK($D439)),$D439&lt;0),
" Error: Position at the beginning of the period must be a positive amount.",
""),
IF(AND(NOT(ISBLANK($K439)),$K439&lt;0),
" Error: Position at the end of the period must be a positive amount.",
""),
IF(AND(NOT(ISBLANK($K439)),
    $K439&gt;0,
    OR(ISBLANK('T04.03'!$K439),
        'T04.03'!$K439&lt;=0,
        ISBLANK('T03.05'!$J439),
        'T03.05'!$J439&lt;=0)),
" Warning: If at least one of the forms T03.05,T04.03,T04.04 contains data other than zero,also the other two forms must be completed.",
"")))</f>
        <v/>
      </c>
    </row>
    <row r="440" spans="1:13">
      <c r="A440" s="20"/>
      <c r="B440" s="20"/>
      <c r="C440" s="20"/>
      <c r="D440" s="15"/>
      <c r="E440" s="15"/>
      <c r="F440" s="15"/>
      <c r="G440" s="15"/>
      <c r="H440" s="15"/>
      <c r="I440" s="15"/>
      <c r="J440" s="15"/>
      <c r="K440" s="15"/>
      <c r="M440" s="30" t="str">
        <f>IF(COUNTA(D440:K440)=0,"",_xlfn.CONCAT(,
IF(AND(NOT(ISBLANK($K440)),
    ABS($K440-(($D440+$E440+$G440+$H440+$I440+$J440)-$F440))&gt;=1),
" Error: Position at the end of the period is not equal to: position at the beginning of the period+increase in assets-decrease in assets+exchange rate changes+price changes+other changes+rectifications.",
""),
IF(AND(NOT(ISBLANK($D440)),$D440&lt;0),
" Error: Position at the beginning of the period must be a positive amount.",
""),
IF(AND(NOT(ISBLANK($K440)),$K440&lt;0),
" Error: Position at the end of the period must be a positive amount.",
""),
IF(AND(NOT(ISBLANK($K440)),
    $K440&gt;0,
    OR(ISBLANK('T04.03'!$K440),
        'T04.03'!$K440&lt;=0,
        ISBLANK('T03.05'!$J440),
        'T03.05'!$J440&lt;=0)),
" Warning: If at least one of the forms T03.05,T04.03,T04.04 contains data other than zero,also the other two forms must be completed.",
"")))</f>
        <v/>
      </c>
    </row>
    <row r="441" spans="1:13">
      <c r="A441" s="20"/>
      <c r="B441" s="20"/>
      <c r="C441" s="20"/>
      <c r="D441" s="15"/>
      <c r="E441" s="15"/>
      <c r="F441" s="15"/>
      <c r="G441" s="15"/>
      <c r="H441" s="15"/>
      <c r="I441" s="15"/>
      <c r="J441" s="15"/>
      <c r="K441" s="15"/>
      <c r="M441" s="30" t="str">
        <f>IF(COUNTA(D441:K441)=0,"",_xlfn.CONCAT(,
IF(AND(NOT(ISBLANK($K441)),
    ABS($K441-(($D441+$E441+$G441+$H441+$I441+$J441)-$F441))&gt;=1),
" Error: Position at the end of the period is not equal to: position at the beginning of the period+increase in assets-decrease in assets+exchange rate changes+price changes+other changes+rectifications.",
""),
IF(AND(NOT(ISBLANK($D441)),$D441&lt;0),
" Error: Position at the beginning of the period must be a positive amount.",
""),
IF(AND(NOT(ISBLANK($K441)),$K441&lt;0),
" Error: Position at the end of the period must be a positive amount.",
""),
IF(AND(NOT(ISBLANK($K441)),
    $K441&gt;0,
    OR(ISBLANK('T04.03'!$K441),
        'T04.03'!$K441&lt;=0,
        ISBLANK('T03.05'!$J441),
        'T03.05'!$J441&lt;=0)),
" Warning: If at least one of the forms T03.05,T04.03,T04.04 contains data other than zero,also the other two forms must be completed.",
"")))</f>
        <v/>
      </c>
    </row>
    <row r="442" spans="1:13">
      <c r="A442" s="20"/>
      <c r="B442" s="20"/>
      <c r="C442" s="20"/>
      <c r="D442" s="15"/>
      <c r="E442" s="15"/>
      <c r="F442" s="15"/>
      <c r="G442" s="15"/>
      <c r="H442" s="15"/>
      <c r="I442" s="15"/>
      <c r="J442" s="15"/>
      <c r="K442" s="15"/>
      <c r="M442" s="30" t="str">
        <f>IF(COUNTA(D442:K442)=0,"",_xlfn.CONCAT(,
IF(AND(NOT(ISBLANK($K442)),
    ABS($K442-(($D442+$E442+$G442+$H442+$I442+$J442)-$F442))&gt;=1),
" Error: Position at the end of the period is not equal to: position at the beginning of the period+increase in assets-decrease in assets+exchange rate changes+price changes+other changes+rectifications.",
""),
IF(AND(NOT(ISBLANK($D442)),$D442&lt;0),
" Error: Position at the beginning of the period must be a positive amount.",
""),
IF(AND(NOT(ISBLANK($K442)),$K442&lt;0),
" Error: Position at the end of the period must be a positive amount.",
""),
IF(AND(NOT(ISBLANK($K442)),
    $K442&gt;0,
    OR(ISBLANK('T04.03'!$K442),
        'T04.03'!$K442&lt;=0,
        ISBLANK('T03.05'!$J442),
        'T03.05'!$J442&lt;=0)),
" Warning: If at least one of the forms T03.05,T04.03,T04.04 contains data other than zero,also the other two forms must be completed.",
"")))</f>
        <v/>
      </c>
    </row>
    <row r="443" spans="1:13">
      <c r="A443" s="20"/>
      <c r="B443" s="20"/>
      <c r="C443" s="20"/>
      <c r="D443" s="15"/>
      <c r="E443" s="15"/>
      <c r="F443" s="15"/>
      <c r="G443" s="15"/>
      <c r="H443" s="15"/>
      <c r="I443" s="15"/>
      <c r="J443" s="15"/>
      <c r="K443" s="15"/>
      <c r="M443" s="30" t="str">
        <f>IF(COUNTA(D443:K443)=0,"",_xlfn.CONCAT(,
IF(AND(NOT(ISBLANK($K443)),
    ABS($K443-(($D443+$E443+$G443+$H443+$I443+$J443)-$F443))&gt;=1),
" Error: Position at the end of the period is not equal to: position at the beginning of the period+increase in assets-decrease in assets+exchange rate changes+price changes+other changes+rectifications.",
""),
IF(AND(NOT(ISBLANK($D443)),$D443&lt;0),
" Error: Position at the beginning of the period must be a positive amount.",
""),
IF(AND(NOT(ISBLANK($K443)),$K443&lt;0),
" Error: Position at the end of the period must be a positive amount.",
""),
IF(AND(NOT(ISBLANK($K443)),
    $K443&gt;0,
    OR(ISBLANK('T04.03'!$K443),
        'T04.03'!$K443&lt;=0,
        ISBLANK('T03.05'!$J443),
        'T03.05'!$J443&lt;=0)),
" Warning: If at least one of the forms T03.05,T04.03,T04.04 contains data other than zero,also the other two forms must be completed.",
"")))</f>
        <v/>
      </c>
    </row>
    <row r="444" spans="1:13">
      <c r="A444" s="20"/>
      <c r="B444" s="20"/>
      <c r="C444" s="20"/>
      <c r="D444" s="15"/>
      <c r="E444" s="15"/>
      <c r="F444" s="15"/>
      <c r="G444" s="15"/>
      <c r="H444" s="15"/>
      <c r="I444" s="15"/>
      <c r="J444" s="15"/>
      <c r="K444" s="15"/>
      <c r="M444" s="30" t="str">
        <f>IF(COUNTA(D444:K444)=0,"",_xlfn.CONCAT(,
IF(AND(NOT(ISBLANK($K444)),
    ABS($K444-(($D444+$E444+$G444+$H444+$I444+$J444)-$F444))&gt;=1),
" Error: Position at the end of the period is not equal to: position at the beginning of the period+increase in assets-decrease in assets+exchange rate changes+price changes+other changes+rectifications.",
""),
IF(AND(NOT(ISBLANK($D444)),$D444&lt;0),
" Error: Position at the beginning of the period must be a positive amount.",
""),
IF(AND(NOT(ISBLANK($K444)),$K444&lt;0),
" Error: Position at the end of the period must be a positive amount.",
""),
IF(AND(NOT(ISBLANK($K444)),
    $K444&gt;0,
    OR(ISBLANK('T04.03'!$K444),
        'T04.03'!$K444&lt;=0,
        ISBLANK('T03.05'!$J444),
        'T03.05'!$J444&lt;=0)),
" Warning: If at least one of the forms T03.05,T04.03,T04.04 contains data other than zero,also the other two forms must be completed.",
"")))</f>
        <v/>
      </c>
    </row>
    <row r="445" spans="1:13">
      <c r="A445" s="20"/>
      <c r="B445" s="20"/>
      <c r="C445" s="20"/>
      <c r="D445" s="15"/>
      <c r="E445" s="15"/>
      <c r="F445" s="15"/>
      <c r="G445" s="15"/>
      <c r="H445" s="15"/>
      <c r="I445" s="15"/>
      <c r="J445" s="15"/>
      <c r="K445" s="15"/>
      <c r="M445" s="30" t="str">
        <f>IF(COUNTA(D445:K445)=0,"",_xlfn.CONCAT(,
IF(AND(NOT(ISBLANK($K445)),
    ABS($K445-(($D445+$E445+$G445+$H445+$I445+$J445)-$F445))&gt;=1),
" Error: Position at the end of the period is not equal to: position at the beginning of the period+increase in assets-decrease in assets+exchange rate changes+price changes+other changes+rectifications.",
""),
IF(AND(NOT(ISBLANK($D445)),$D445&lt;0),
" Error: Position at the beginning of the period must be a positive amount.",
""),
IF(AND(NOT(ISBLANK($K445)),$K445&lt;0),
" Error: Position at the end of the period must be a positive amount.",
""),
IF(AND(NOT(ISBLANK($K445)),
    $K445&gt;0,
    OR(ISBLANK('T04.03'!$K445),
        'T04.03'!$K445&lt;=0,
        ISBLANK('T03.05'!$J445),
        'T03.05'!$J445&lt;=0)),
" Warning: If at least one of the forms T03.05,T04.03,T04.04 contains data other than zero,also the other two forms must be completed.",
"")))</f>
        <v/>
      </c>
    </row>
    <row r="446" spans="1:13">
      <c r="A446" s="20"/>
      <c r="B446" s="20"/>
      <c r="C446" s="20"/>
      <c r="D446" s="15"/>
      <c r="E446" s="15"/>
      <c r="F446" s="15"/>
      <c r="G446" s="15"/>
      <c r="H446" s="15"/>
      <c r="I446" s="15"/>
      <c r="J446" s="15"/>
      <c r="K446" s="15"/>
      <c r="M446" s="30" t="str">
        <f>IF(COUNTA(D446:K446)=0,"",_xlfn.CONCAT(,
IF(AND(NOT(ISBLANK($K446)),
    ABS($K446-(($D446+$E446+$G446+$H446+$I446+$J446)-$F446))&gt;=1),
" Error: Position at the end of the period is not equal to: position at the beginning of the period+increase in assets-decrease in assets+exchange rate changes+price changes+other changes+rectifications.",
""),
IF(AND(NOT(ISBLANK($D446)),$D446&lt;0),
" Error: Position at the beginning of the period must be a positive amount.",
""),
IF(AND(NOT(ISBLANK($K446)),$K446&lt;0),
" Error: Position at the end of the period must be a positive amount.",
""),
IF(AND(NOT(ISBLANK($K446)),
    $K446&gt;0,
    OR(ISBLANK('T04.03'!$K446),
        'T04.03'!$K446&lt;=0,
        ISBLANK('T03.05'!$J446),
        'T03.05'!$J446&lt;=0)),
" Warning: If at least one of the forms T03.05,T04.03,T04.04 contains data other than zero,also the other two forms must be completed.",
"")))</f>
        <v/>
      </c>
    </row>
    <row r="447" spans="1:13">
      <c r="A447" s="20"/>
      <c r="B447" s="20"/>
      <c r="C447" s="20"/>
      <c r="D447" s="15"/>
      <c r="E447" s="15"/>
      <c r="F447" s="15"/>
      <c r="G447" s="15"/>
      <c r="H447" s="15"/>
      <c r="I447" s="15"/>
      <c r="J447" s="15"/>
      <c r="K447" s="15"/>
      <c r="M447" s="30" t="str">
        <f>IF(COUNTA(D447:K447)=0,"",_xlfn.CONCAT(,
IF(AND(NOT(ISBLANK($K447)),
    ABS($K447-(($D447+$E447+$G447+$H447+$I447+$J447)-$F447))&gt;=1),
" Error: Position at the end of the period is not equal to: position at the beginning of the period+increase in assets-decrease in assets+exchange rate changes+price changes+other changes+rectifications.",
""),
IF(AND(NOT(ISBLANK($D447)),$D447&lt;0),
" Error: Position at the beginning of the period must be a positive amount.",
""),
IF(AND(NOT(ISBLANK($K447)),$K447&lt;0),
" Error: Position at the end of the period must be a positive amount.",
""),
IF(AND(NOT(ISBLANK($K447)),
    $K447&gt;0,
    OR(ISBLANK('T04.03'!$K447),
        'T04.03'!$K447&lt;=0,
        ISBLANK('T03.05'!$J447),
        'T03.05'!$J447&lt;=0)),
" Warning: If at least one of the forms T03.05,T04.03,T04.04 contains data other than zero,also the other two forms must be completed.",
"")))</f>
        <v/>
      </c>
    </row>
    <row r="448" spans="1:13">
      <c r="A448" s="20"/>
      <c r="B448" s="20"/>
      <c r="C448" s="20"/>
      <c r="D448" s="15"/>
      <c r="E448" s="15"/>
      <c r="F448" s="15"/>
      <c r="G448" s="15"/>
      <c r="H448" s="15"/>
      <c r="I448" s="15"/>
      <c r="J448" s="15"/>
      <c r="K448" s="15"/>
      <c r="M448" s="30" t="str">
        <f>IF(COUNTA(D448:K448)=0,"",_xlfn.CONCAT(,
IF(AND(NOT(ISBLANK($K448)),
    ABS($K448-(($D448+$E448+$G448+$H448+$I448+$J448)-$F448))&gt;=1),
" Error: Position at the end of the period is not equal to: position at the beginning of the period+increase in assets-decrease in assets+exchange rate changes+price changes+other changes+rectifications.",
""),
IF(AND(NOT(ISBLANK($D448)),$D448&lt;0),
" Error: Position at the beginning of the period must be a positive amount.",
""),
IF(AND(NOT(ISBLANK($K448)),$K448&lt;0),
" Error: Position at the end of the period must be a positive amount.",
""),
IF(AND(NOT(ISBLANK($K448)),
    $K448&gt;0,
    OR(ISBLANK('T04.03'!$K448),
        'T04.03'!$K448&lt;=0,
        ISBLANK('T03.05'!$J448),
        'T03.05'!$J448&lt;=0)),
" Warning: If at least one of the forms T03.05,T04.03,T04.04 contains data other than zero,also the other two forms must be completed.",
"")))</f>
        <v/>
      </c>
    </row>
    <row r="449" spans="1:13">
      <c r="A449" s="20"/>
      <c r="B449" s="20"/>
      <c r="C449" s="20"/>
      <c r="D449" s="15"/>
      <c r="E449" s="15"/>
      <c r="F449" s="15"/>
      <c r="G449" s="15"/>
      <c r="H449" s="15"/>
      <c r="I449" s="15"/>
      <c r="J449" s="15"/>
      <c r="K449" s="15"/>
      <c r="M449" s="30" t="str">
        <f>IF(COUNTA(D449:K449)=0,"",_xlfn.CONCAT(,
IF(AND(NOT(ISBLANK($K449)),
    ABS($K449-(($D449+$E449+$G449+$H449+$I449+$J449)-$F449))&gt;=1),
" Error: Position at the end of the period is not equal to: position at the beginning of the period+increase in assets-decrease in assets+exchange rate changes+price changes+other changes+rectifications.",
""),
IF(AND(NOT(ISBLANK($D449)),$D449&lt;0),
" Error: Position at the beginning of the period must be a positive amount.",
""),
IF(AND(NOT(ISBLANK($K449)),$K449&lt;0),
" Error: Position at the end of the period must be a positive amount.",
""),
IF(AND(NOT(ISBLANK($K449)),
    $K449&gt;0,
    OR(ISBLANK('T04.03'!$K449),
        'T04.03'!$K449&lt;=0,
        ISBLANK('T03.05'!$J449),
        'T03.05'!$J449&lt;=0)),
" Warning: If at least one of the forms T03.05,T04.03,T04.04 contains data other than zero,also the other two forms must be completed.",
"")))</f>
        <v/>
      </c>
    </row>
    <row r="450" spans="1:13">
      <c r="A450" s="20"/>
      <c r="B450" s="20"/>
      <c r="C450" s="20"/>
      <c r="D450" s="15"/>
      <c r="E450" s="15"/>
      <c r="F450" s="15"/>
      <c r="G450" s="15"/>
      <c r="H450" s="15"/>
      <c r="I450" s="15"/>
      <c r="J450" s="15"/>
      <c r="K450" s="15"/>
      <c r="M450" s="30" t="str">
        <f>IF(COUNTA(D450:K450)=0,"",_xlfn.CONCAT(,
IF(AND(NOT(ISBLANK($K450)),
    ABS($K450-(($D450+$E450+$G450+$H450+$I450+$J450)-$F450))&gt;=1),
" Error: Position at the end of the period is not equal to: position at the beginning of the period+increase in assets-decrease in assets+exchange rate changes+price changes+other changes+rectifications.",
""),
IF(AND(NOT(ISBLANK($D450)),$D450&lt;0),
" Error: Position at the beginning of the period must be a positive amount.",
""),
IF(AND(NOT(ISBLANK($K450)),$K450&lt;0),
" Error: Position at the end of the period must be a positive amount.",
""),
IF(AND(NOT(ISBLANK($K450)),
    $K450&gt;0,
    OR(ISBLANK('T04.03'!$K450),
        'T04.03'!$K450&lt;=0,
        ISBLANK('T03.05'!$J450),
        'T03.05'!$J450&lt;=0)),
" Warning: If at least one of the forms T03.05,T04.03,T04.04 contains data other than zero,also the other two forms must be completed.",
"")))</f>
        <v/>
      </c>
    </row>
    <row r="451" spans="1:13">
      <c r="A451" s="20"/>
      <c r="B451" s="20"/>
      <c r="C451" s="20"/>
      <c r="D451" s="15"/>
      <c r="E451" s="15"/>
      <c r="F451" s="15"/>
      <c r="G451" s="15"/>
      <c r="H451" s="15"/>
      <c r="I451" s="15"/>
      <c r="J451" s="15"/>
      <c r="K451" s="15"/>
      <c r="M451" s="30" t="str">
        <f>IF(COUNTA(D451:K451)=0,"",_xlfn.CONCAT(,
IF(AND(NOT(ISBLANK($K451)),
    ABS($K451-(($D451+$E451+$G451+$H451+$I451+$J451)-$F451))&gt;=1),
" Error: Position at the end of the period is not equal to: position at the beginning of the period+increase in assets-decrease in assets+exchange rate changes+price changes+other changes+rectifications.",
""),
IF(AND(NOT(ISBLANK($D451)),$D451&lt;0),
" Error: Position at the beginning of the period must be a positive amount.",
""),
IF(AND(NOT(ISBLANK($K451)),$K451&lt;0),
" Error: Position at the end of the period must be a positive amount.",
""),
IF(AND(NOT(ISBLANK($K451)),
    $K451&gt;0,
    OR(ISBLANK('T04.03'!$K451),
        'T04.03'!$K451&lt;=0,
        ISBLANK('T03.05'!$J451),
        'T03.05'!$J451&lt;=0)),
" Warning: If at least one of the forms T03.05,T04.03,T04.04 contains data other than zero,also the other two forms must be completed.",
"")))</f>
        <v/>
      </c>
    </row>
    <row r="452" spans="1:13">
      <c r="A452" s="20"/>
      <c r="B452" s="20"/>
      <c r="C452" s="20"/>
      <c r="D452" s="15"/>
      <c r="E452" s="15"/>
      <c r="F452" s="15"/>
      <c r="G452" s="15"/>
      <c r="H452" s="15"/>
      <c r="I452" s="15"/>
      <c r="J452" s="15"/>
      <c r="K452" s="15"/>
      <c r="M452" s="30" t="str">
        <f>IF(COUNTA(D452:K452)=0,"",_xlfn.CONCAT(,
IF(AND(NOT(ISBLANK($K452)),
    ABS($K452-(($D452+$E452+$G452+$H452+$I452+$J452)-$F452))&gt;=1),
" Error: Position at the end of the period is not equal to: position at the beginning of the period+increase in assets-decrease in assets+exchange rate changes+price changes+other changes+rectifications.",
""),
IF(AND(NOT(ISBLANK($D452)),$D452&lt;0),
" Error: Position at the beginning of the period must be a positive amount.",
""),
IF(AND(NOT(ISBLANK($K452)),$K452&lt;0),
" Error: Position at the end of the period must be a positive amount.",
""),
IF(AND(NOT(ISBLANK($K452)),
    $K452&gt;0,
    OR(ISBLANK('T04.03'!$K452),
        'T04.03'!$K452&lt;=0,
        ISBLANK('T03.05'!$J452),
        'T03.05'!$J452&lt;=0)),
" Warning: If at least one of the forms T03.05,T04.03,T04.04 contains data other than zero,also the other two forms must be completed.",
"")))</f>
        <v/>
      </c>
    </row>
    <row r="453" spans="1:13">
      <c r="A453" s="20"/>
      <c r="B453" s="20"/>
      <c r="C453" s="20"/>
      <c r="D453" s="15"/>
      <c r="E453" s="15"/>
      <c r="F453" s="15"/>
      <c r="G453" s="15"/>
      <c r="H453" s="15"/>
      <c r="I453" s="15"/>
      <c r="J453" s="15"/>
      <c r="K453" s="15"/>
      <c r="M453" s="30" t="str">
        <f>IF(COUNTA(D453:K453)=0,"",_xlfn.CONCAT(,
IF(AND(NOT(ISBLANK($K453)),
    ABS($K453-(($D453+$E453+$G453+$H453+$I453+$J453)-$F453))&gt;=1),
" Error: Position at the end of the period is not equal to: position at the beginning of the period+increase in assets-decrease in assets+exchange rate changes+price changes+other changes+rectifications.",
""),
IF(AND(NOT(ISBLANK($D453)),$D453&lt;0),
" Error: Position at the beginning of the period must be a positive amount.",
""),
IF(AND(NOT(ISBLANK($K453)),$K453&lt;0),
" Error: Position at the end of the period must be a positive amount.",
""),
IF(AND(NOT(ISBLANK($K453)),
    $K453&gt;0,
    OR(ISBLANK('T04.03'!$K453),
        'T04.03'!$K453&lt;=0,
        ISBLANK('T03.05'!$J453),
        'T03.05'!$J453&lt;=0)),
" Warning: If at least one of the forms T03.05,T04.03,T04.04 contains data other than zero,also the other two forms must be completed.",
"")))</f>
        <v/>
      </c>
    </row>
    <row r="454" spans="1:13">
      <c r="A454" s="20"/>
      <c r="B454" s="20"/>
      <c r="C454" s="20"/>
      <c r="D454" s="15"/>
      <c r="E454" s="15"/>
      <c r="F454" s="15"/>
      <c r="G454" s="15"/>
      <c r="H454" s="15"/>
      <c r="I454" s="15"/>
      <c r="J454" s="15"/>
      <c r="K454" s="15"/>
      <c r="M454" s="30" t="str">
        <f>IF(COUNTA(D454:K454)=0,"",_xlfn.CONCAT(,
IF(AND(NOT(ISBLANK($K454)),
    ABS($K454-(($D454+$E454+$G454+$H454+$I454+$J454)-$F454))&gt;=1),
" Error: Position at the end of the period is not equal to: position at the beginning of the period+increase in assets-decrease in assets+exchange rate changes+price changes+other changes+rectifications.",
""),
IF(AND(NOT(ISBLANK($D454)),$D454&lt;0),
" Error: Position at the beginning of the period must be a positive amount.",
""),
IF(AND(NOT(ISBLANK($K454)),$K454&lt;0),
" Error: Position at the end of the period must be a positive amount.",
""),
IF(AND(NOT(ISBLANK($K454)),
    $K454&gt;0,
    OR(ISBLANK('T04.03'!$K454),
        'T04.03'!$K454&lt;=0,
        ISBLANK('T03.05'!$J454),
        'T03.05'!$J454&lt;=0)),
" Warning: If at least one of the forms T03.05,T04.03,T04.04 contains data other than zero,also the other two forms must be completed.",
"")))</f>
        <v/>
      </c>
    </row>
    <row r="455" spans="1:13">
      <c r="A455" s="20"/>
      <c r="B455" s="20"/>
      <c r="C455" s="20"/>
      <c r="D455" s="15"/>
      <c r="E455" s="15"/>
      <c r="F455" s="15"/>
      <c r="G455" s="15"/>
      <c r="H455" s="15"/>
      <c r="I455" s="15"/>
      <c r="J455" s="15"/>
      <c r="K455" s="15"/>
      <c r="M455" s="30" t="str">
        <f>IF(COUNTA(D455:K455)=0,"",_xlfn.CONCAT(,
IF(AND(NOT(ISBLANK($K455)),
    ABS($K455-(($D455+$E455+$G455+$H455+$I455+$J455)-$F455))&gt;=1),
" Error: Position at the end of the period is not equal to: position at the beginning of the period+increase in assets-decrease in assets+exchange rate changes+price changes+other changes+rectifications.",
""),
IF(AND(NOT(ISBLANK($D455)),$D455&lt;0),
" Error: Position at the beginning of the period must be a positive amount.",
""),
IF(AND(NOT(ISBLANK($K455)),$K455&lt;0),
" Error: Position at the end of the period must be a positive amount.",
""),
IF(AND(NOT(ISBLANK($K455)),
    $K455&gt;0,
    OR(ISBLANK('T04.03'!$K455),
        'T04.03'!$K455&lt;=0,
        ISBLANK('T03.05'!$J455),
        'T03.05'!$J455&lt;=0)),
" Warning: If at least one of the forms T03.05,T04.03,T04.04 contains data other than zero,also the other two forms must be completed.",
"")))</f>
        <v/>
      </c>
    </row>
    <row r="456" spans="1:13">
      <c r="A456" s="20"/>
      <c r="B456" s="20"/>
      <c r="C456" s="20"/>
      <c r="D456" s="15"/>
      <c r="E456" s="15"/>
      <c r="F456" s="15"/>
      <c r="G456" s="15"/>
      <c r="H456" s="15"/>
      <c r="I456" s="15"/>
      <c r="J456" s="15"/>
      <c r="K456" s="15"/>
      <c r="M456" s="30" t="str">
        <f>IF(COUNTA(D456:K456)=0,"",_xlfn.CONCAT(,
IF(AND(NOT(ISBLANK($K456)),
    ABS($K456-(($D456+$E456+$G456+$H456+$I456+$J456)-$F456))&gt;=1),
" Error: Position at the end of the period is not equal to: position at the beginning of the period+increase in assets-decrease in assets+exchange rate changes+price changes+other changes+rectifications.",
""),
IF(AND(NOT(ISBLANK($D456)),$D456&lt;0),
" Error: Position at the beginning of the period must be a positive amount.",
""),
IF(AND(NOT(ISBLANK($K456)),$K456&lt;0),
" Error: Position at the end of the period must be a positive amount.",
""),
IF(AND(NOT(ISBLANK($K456)),
    $K456&gt;0,
    OR(ISBLANK('T04.03'!$K456),
        'T04.03'!$K456&lt;=0,
        ISBLANK('T03.05'!$J456),
        'T03.05'!$J456&lt;=0)),
" Warning: If at least one of the forms T03.05,T04.03,T04.04 contains data other than zero,also the other two forms must be completed.",
"")))</f>
        <v/>
      </c>
    </row>
    <row r="457" spans="1:13">
      <c r="A457" s="20"/>
      <c r="B457" s="20"/>
      <c r="C457" s="20"/>
      <c r="D457" s="15"/>
      <c r="E457" s="15"/>
      <c r="F457" s="15"/>
      <c r="G457" s="15"/>
      <c r="H457" s="15"/>
      <c r="I457" s="15"/>
      <c r="J457" s="15"/>
      <c r="K457" s="15"/>
      <c r="M457" s="30" t="str">
        <f>IF(COUNTA(D457:K457)=0,"",_xlfn.CONCAT(,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IF(AND(NOT(ISBLANK($D457)),$D457&lt;0),
" Error: Position at the beginning of the period must be a positive amount.",
""),
IF(AND(NOT(ISBLANK($K457)),$K457&lt;0),
" Error: Position at the end of the period must be a positive amount.",
""),
IF(AND(NOT(ISBLANK($K457)),
    $K457&gt;0,
    OR(ISBLANK('T04.03'!$K457),
        'T04.03'!$K457&lt;=0,
        ISBLANK('T03.05'!$J457),
        'T03.05'!$J457&lt;=0)),
" Warning: If at least one of the forms T03.05,T04.03,T04.04 contains data other than zero,also the other two forms must be completed.",
"")))</f>
        <v/>
      </c>
    </row>
    <row r="458" spans="1:13">
      <c r="A458" s="20"/>
      <c r="B458" s="20"/>
      <c r="C458" s="20"/>
      <c r="D458" s="15"/>
      <c r="E458" s="15"/>
      <c r="F458" s="15"/>
      <c r="G458" s="15"/>
      <c r="H458" s="15"/>
      <c r="I458" s="15"/>
      <c r="J458" s="15"/>
      <c r="K458" s="15"/>
      <c r="M458" s="30" t="str">
        <f>IF(COUNTA(D458:K458)=0,"",_xlfn.CONCAT(,
IF(AND(NOT(ISBLANK($K458)),
    ABS($K458-(($D458+$E458+$G458+$H458+$I458+$J458)-$F458))&gt;=1),
" Error: Position at the end of the period is not equal to: position at the beginning of the period+increase in assets-decrease in assets+exchange rate changes+price changes+other changes+rectifications.",
""),
IF(AND(NOT(ISBLANK($D458)),$D458&lt;0),
" Error: Position at the beginning of the period must be a positive amount.",
""),
IF(AND(NOT(ISBLANK($K458)),$K458&lt;0),
" Error: Position at the end of the period must be a positive amount.",
""),
IF(AND(NOT(ISBLANK($K458)),
    $K458&gt;0,
    OR(ISBLANK('T04.03'!$K458),
        'T04.03'!$K458&lt;=0,
        ISBLANK('T03.05'!$J458),
        'T03.05'!$J458&lt;=0)),
" Warning: If at least one of the forms T03.05,T04.03,T04.04 contains data other than zero,also the other two forms must be completed.",
"")))</f>
        <v/>
      </c>
    </row>
    <row r="459" spans="1:13">
      <c r="A459" s="20"/>
      <c r="B459" s="20"/>
      <c r="C459" s="20"/>
      <c r="D459" s="15"/>
      <c r="E459" s="15"/>
      <c r="F459" s="15"/>
      <c r="G459" s="15"/>
      <c r="H459" s="15"/>
      <c r="I459" s="15"/>
      <c r="J459" s="15"/>
      <c r="K459" s="15"/>
      <c r="M459" s="30" t="str">
        <f>IF(COUNTA(D459:K459)=0,"",_xlfn.CONCAT(,
IF(AND(NOT(ISBLANK($K459)),
    ABS($K459-(($D459+$E459+$G459+$H459+$I459+$J459)-$F459))&gt;=1),
" Error: Position at the end of the period is not equal to: position at the beginning of the period+increase in assets-decrease in assets+exchange rate changes+price changes+other changes+rectifications.",
""),
IF(AND(NOT(ISBLANK($D459)),$D459&lt;0),
" Error: Position at the beginning of the period must be a positive amount.",
""),
IF(AND(NOT(ISBLANK($K459)),$K459&lt;0),
" Error: Position at the end of the period must be a positive amount.",
""),
IF(AND(NOT(ISBLANK($K459)),
    $K459&gt;0,
    OR(ISBLANK('T04.03'!$K459),
        'T04.03'!$K459&lt;=0,
        ISBLANK('T03.05'!$J459),
        'T03.05'!$J459&lt;=0)),
" Warning: If at least one of the forms T03.05,T04.03,T04.04 contains data other than zero,also the other two forms must be completed.",
"")))</f>
        <v/>
      </c>
    </row>
    <row r="460" spans="1:13">
      <c r="A460" s="20"/>
      <c r="B460" s="20"/>
      <c r="C460" s="20"/>
      <c r="D460" s="15"/>
      <c r="E460" s="15"/>
      <c r="F460" s="15"/>
      <c r="G460" s="15"/>
      <c r="H460" s="15"/>
      <c r="I460" s="15"/>
      <c r="J460" s="15"/>
      <c r="K460" s="15"/>
      <c r="M460" s="30" t="str">
        <f>IF(COUNTA(D460:K460)=0,"",_xlfn.CONCAT(,
IF(AND(NOT(ISBLANK($K460)),
    ABS($K460-(($D460+$E460+$G460+$H460+$I460+$J460)-$F460))&gt;=1),
" Error: Position at the end of the period is not equal to: position at the beginning of the period+increase in assets-decrease in assets+exchange rate changes+price changes+other changes+rectifications.",
""),
IF(AND(NOT(ISBLANK($D460)),$D460&lt;0),
" Error: Position at the beginning of the period must be a positive amount.",
""),
IF(AND(NOT(ISBLANK($K460)),$K460&lt;0),
" Error: Position at the end of the period must be a positive amount.",
""),
IF(AND(NOT(ISBLANK($K460)),
    $K460&gt;0,
    OR(ISBLANK('T04.03'!$K460),
        'T04.03'!$K460&lt;=0,
        ISBLANK('T03.05'!$J460),
        'T03.05'!$J460&lt;=0)),
" Warning: If at least one of the forms T03.05,T04.03,T04.04 contains data other than zero,also the other two forms must be completed.",
"")))</f>
        <v/>
      </c>
    </row>
    <row r="461" spans="1:13">
      <c r="A461" s="20"/>
      <c r="B461" s="20"/>
      <c r="C461" s="20"/>
      <c r="D461" s="15"/>
      <c r="E461" s="15"/>
      <c r="F461" s="15"/>
      <c r="G461" s="15"/>
      <c r="H461" s="15"/>
      <c r="I461" s="15"/>
      <c r="J461" s="15"/>
      <c r="K461" s="15"/>
      <c r="M461" s="30" t="str">
        <f>IF(COUNTA(D461:K461)=0,"",_xlfn.CONCAT(,
IF(AND(NOT(ISBLANK($K461)),
    ABS($K461-(($D461+$E461+$G461+$H461+$I461+$J461)-$F461))&gt;=1),
" Error: Position at the end of the period is not equal to: position at the beginning of the period+increase in assets-decrease in assets+exchange rate changes+price changes+other changes+rectifications.",
""),
IF(AND(NOT(ISBLANK($D461)),$D461&lt;0),
" Error: Position at the beginning of the period must be a positive amount.",
""),
IF(AND(NOT(ISBLANK($K461)),$K461&lt;0),
" Error: Position at the end of the period must be a positive amount.",
""),
IF(AND(NOT(ISBLANK($K461)),
    $K461&gt;0,
    OR(ISBLANK('T04.03'!$K461),
        'T04.03'!$K461&lt;=0,
        ISBLANK('T03.05'!$J461),
        'T03.05'!$J461&lt;=0)),
" Warning: If at least one of the forms T03.05,T04.03,T04.04 contains data other than zero,also the other two forms must be completed.",
"")))</f>
        <v/>
      </c>
    </row>
    <row r="462" spans="1:13">
      <c r="A462" s="20"/>
      <c r="B462" s="20"/>
      <c r="C462" s="20"/>
      <c r="D462" s="15"/>
      <c r="E462" s="15"/>
      <c r="F462" s="15"/>
      <c r="G462" s="15"/>
      <c r="H462" s="15"/>
      <c r="I462" s="15"/>
      <c r="J462" s="15"/>
      <c r="K462" s="15"/>
      <c r="M462" s="30" t="str">
        <f>IF(COUNTA(D462:K462)=0,"",_xlfn.CONCAT(,
IF(AND(NOT(ISBLANK($K462)),
    ABS($K462-(($D462+$E462+$G462+$H462+$I462+$J462)-$F462))&gt;=1),
" Error: Position at the end of the period is not equal to: position at the beginning of the period+increase in assets-decrease in assets+exchange rate changes+price changes+other changes+rectifications.",
""),
IF(AND(NOT(ISBLANK($D462)),$D462&lt;0),
" Error: Position at the beginning of the period must be a positive amount.",
""),
IF(AND(NOT(ISBLANK($K462)),$K462&lt;0),
" Error: Position at the end of the period must be a positive amount.",
""),
IF(AND(NOT(ISBLANK($K462)),
    $K462&gt;0,
    OR(ISBLANK('T04.03'!$K462),
        'T04.03'!$K462&lt;=0,
        ISBLANK('T03.05'!$J462),
        'T03.05'!$J462&lt;=0)),
" Warning: If at least one of the forms T03.05,T04.03,T04.04 contains data other than zero,also the other two forms must be completed.",
"")))</f>
        <v/>
      </c>
    </row>
    <row r="463" spans="1:13">
      <c r="A463" s="20"/>
      <c r="B463" s="20"/>
      <c r="C463" s="20"/>
      <c r="D463" s="15"/>
      <c r="E463" s="15"/>
      <c r="F463" s="15"/>
      <c r="G463" s="15"/>
      <c r="H463" s="15"/>
      <c r="I463" s="15"/>
      <c r="J463" s="15"/>
      <c r="K463" s="15"/>
      <c r="M463" s="30" t="str">
        <f>IF(COUNTA(D463:K463)=0,"",_xlfn.CONCAT(,
IF(AND(NOT(ISBLANK($K463)),
    ABS($K463-(($D463+$E463+$G463+$H463+$I463+$J463)-$F463))&gt;=1),
" Error: Position at the end of the period is not equal to: position at the beginning of the period+increase in assets-decrease in assets+exchange rate changes+price changes+other changes+rectifications.",
""),
IF(AND(NOT(ISBLANK($D463)),$D463&lt;0),
" Error: Position at the beginning of the period must be a positive amount.",
""),
IF(AND(NOT(ISBLANK($K463)),$K463&lt;0),
" Error: Position at the end of the period must be a positive amount.",
""),
IF(AND(NOT(ISBLANK($K463)),
    $K463&gt;0,
    OR(ISBLANK('T04.03'!$K463),
        'T04.03'!$K463&lt;=0,
        ISBLANK('T03.05'!$J463),
        'T03.05'!$J463&lt;=0)),
" Warning: If at least one of the forms T03.05,T04.03,T04.04 contains data other than zero,also the other two forms must be completed.",
"")))</f>
        <v/>
      </c>
    </row>
    <row r="464" spans="1:13">
      <c r="A464" s="20"/>
      <c r="B464" s="20"/>
      <c r="C464" s="20"/>
      <c r="D464" s="15"/>
      <c r="E464" s="15"/>
      <c r="F464" s="15"/>
      <c r="G464" s="15"/>
      <c r="H464" s="15"/>
      <c r="I464" s="15"/>
      <c r="J464" s="15"/>
      <c r="K464" s="15"/>
      <c r="M464" s="30" t="str">
        <f>IF(COUNTA(D464:K464)=0,"",_xlfn.CONCAT(,
IF(AND(NOT(ISBLANK($K464)),
    ABS($K464-(($D464+$E464+$G464+$H464+$I464+$J464)-$F464))&gt;=1),
" Error: Position at the end of the period is not equal to: position at the beginning of the period+increase in assets-decrease in assets+exchange rate changes+price changes+other changes+rectifications.",
""),
IF(AND(NOT(ISBLANK($D464)),$D464&lt;0),
" Error: Position at the beginning of the period must be a positive amount.",
""),
IF(AND(NOT(ISBLANK($K464)),$K464&lt;0),
" Error: Position at the end of the period must be a positive amount.",
""),
IF(AND(NOT(ISBLANK($K464)),
    $K464&gt;0,
    OR(ISBLANK('T04.03'!$K464),
        'T04.03'!$K464&lt;=0,
        ISBLANK('T03.05'!$J464),
        'T03.05'!$J464&lt;=0)),
" Warning: If at least one of the forms T03.05,T04.03,T04.04 contains data other than zero,also the other two forms must be completed.",
"")))</f>
        <v/>
      </c>
    </row>
    <row r="465" spans="1:13">
      <c r="A465" s="20"/>
      <c r="B465" s="20"/>
      <c r="C465" s="20"/>
      <c r="D465" s="15"/>
      <c r="E465" s="15"/>
      <c r="F465" s="15"/>
      <c r="G465" s="15"/>
      <c r="H465" s="15"/>
      <c r="I465" s="15"/>
      <c r="J465" s="15"/>
      <c r="K465" s="15"/>
      <c r="M465" s="30" t="str">
        <f>IF(COUNTA(D465:K465)=0,"",_xlfn.CONCAT(,
IF(AND(NOT(ISBLANK($K465)),
    ABS($K465-(($D465+$E465+$G465+$H465+$I465+$J465)-$F465))&gt;=1),
" Error: Position at the end of the period is not equal to: position at the beginning of the period+increase in assets-decrease in assets+exchange rate changes+price changes+other changes+rectifications.",
""),
IF(AND(NOT(ISBLANK($D465)),$D465&lt;0),
" Error: Position at the beginning of the period must be a positive amount.",
""),
IF(AND(NOT(ISBLANK($K465)),$K465&lt;0),
" Error: Position at the end of the period must be a positive amount.",
""),
IF(AND(NOT(ISBLANK($K465)),
    $K465&gt;0,
    OR(ISBLANK('T04.03'!$K465),
        'T04.03'!$K465&lt;=0,
        ISBLANK('T03.05'!$J465),
        'T03.05'!$J465&lt;=0)),
" Warning: If at least one of the forms T03.05,T04.03,T04.04 contains data other than zero,also the other two forms must be completed.",
"")))</f>
        <v/>
      </c>
    </row>
    <row r="466" spans="1:13">
      <c r="A466" s="20"/>
      <c r="B466" s="20"/>
      <c r="C466" s="20"/>
      <c r="D466" s="15"/>
      <c r="E466" s="15"/>
      <c r="F466" s="15"/>
      <c r="G466" s="15"/>
      <c r="H466" s="15"/>
      <c r="I466" s="15"/>
      <c r="J466" s="15"/>
      <c r="K466" s="15"/>
      <c r="M466" s="30" t="str">
        <f>IF(COUNTA(D466:K466)=0,"",_xlfn.CONCAT(,
IF(AND(NOT(ISBLANK($K466)),
    ABS($K466-(($D466+$E466+$G466+$H466+$I466+$J466)-$F466))&gt;=1),
" Error: Position at the end of the period is not equal to: position at the beginning of the period+increase in assets-decrease in assets+exchange rate changes+price changes+other changes+rectifications.",
""),
IF(AND(NOT(ISBLANK($D466)),$D466&lt;0),
" Error: Position at the beginning of the period must be a positive amount.",
""),
IF(AND(NOT(ISBLANK($K466)),$K466&lt;0),
" Error: Position at the end of the period must be a positive amount.",
""),
IF(AND(NOT(ISBLANK($K466)),
    $K466&gt;0,
    OR(ISBLANK('T04.03'!$K466),
        'T04.03'!$K466&lt;=0,
        ISBLANK('T03.05'!$J466),
        'T03.05'!$J466&lt;=0)),
" Warning: If at least one of the forms T03.05,T04.03,T04.04 contains data other than zero,also the other two forms must be completed.",
"")))</f>
        <v/>
      </c>
    </row>
    <row r="467" spans="1:13">
      <c r="A467" s="20"/>
      <c r="B467" s="20"/>
      <c r="C467" s="20"/>
      <c r="D467" s="15"/>
      <c r="E467" s="15"/>
      <c r="F467" s="15"/>
      <c r="G467" s="15"/>
      <c r="H467" s="15"/>
      <c r="I467" s="15"/>
      <c r="J467" s="15"/>
      <c r="K467" s="15"/>
      <c r="M467" s="30" t="str">
        <f>IF(COUNTA(D467:K467)=0,"",_xlfn.CONCAT(,
IF(AND(NOT(ISBLANK($K467)),
    ABS($K467-(($D467+$E467+$G467+$H467+$I467+$J467)-$F467))&gt;=1),
" Error: Position at the end of the period is not equal to: position at the beginning of the period+increase in assets-decrease in assets+exchange rate changes+price changes+other changes+rectifications.",
""),
IF(AND(NOT(ISBLANK($D467)),$D467&lt;0),
" Error: Position at the beginning of the period must be a positive amount.",
""),
IF(AND(NOT(ISBLANK($K467)),$K467&lt;0),
" Error: Position at the end of the period must be a positive amount.",
""),
IF(AND(NOT(ISBLANK($K467)),
    $K467&gt;0,
    OR(ISBLANK('T04.03'!$K467),
        'T04.03'!$K467&lt;=0,
        ISBLANK('T03.05'!$J467),
        'T03.05'!$J467&lt;=0)),
" Warning: If at least one of the forms T03.05,T04.03,T04.04 contains data other than zero,also the other two forms must be completed.",
"")))</f>
        <v/>
      </c>
    </row>
    <row r="468" spans="1:13">
      <c r="A468" s="20"/>
      <c r="B468" s="20"/>
      <c r="C468" s="20"/>
      <c r="D468" s="15"/>
      <c r="E468" s="15"/>
      <c r="F468" s="15"/>
      <c r="G468" s="15"/>
      <c r="H468" s="15"/>
      <c r="I468" s="15"/>
      <c r="J468" s="15"/>
      <c r="K468" s="15"/>
      <c r="M468" s="30" t="str">
        <f>IF(COUNTA(D468:K468)=0,"",_xlfn.CONCAT(,
IF(AND(NOT(ISBLANK($K468)),
    ABS($K468-(($D468+$E468+$G468+$H468+$I468+$J468)-$F468))&gt;=1),
" Error: Position at the end of the period is not equal to: position at the beginning of the period+increase in assets-decrease in assets+exchange rate changes+price changes+other changes+rectifications.",
""),
IF(AND(NOT(ISBLANK($D468)),$D468&lt;0),
" Error: Position at the beginning of the period must be a positive amount.",
""),
IF(AND(NOT(ISBLANK($K468)),$K468&lt;0),
" Error: Position at the end of the period must be a positive amount.",
""),
IF(AND(NOT(ISBLANK($K468)),
    $K468&gt;0,
    OR(ISBLANK('T04.03'!$K468),
        'T04.03'!$K468&lt;=0,
        ISBLANK('T03.05'!$J468),
        'T03.05'!$J468&lt;=0)),
" Warning: If at least one of the forms T03.05,T04.03,T04.04 contains data other than zero,also the other two forms must be completed.",
"")))</f>
        <v/>
      </c>
    </row>
    <row r="469" spans="1:13">
      <c r="A469" s="20"/>
      <c r="B469" s="20"/>
      <c r="C469" s="20"/>
      <c r="D469" s="15"/>
      <c r="E469" s="15"/>
      <c r="F469" s="15"/>
      <c r="G469" s="15"/>
      <c r="H469" s="15"/>
      <c r="I469" s="15"/>
      <c r="J469" s="15"/>
      <c r="K469" s="15"/>
      <c r="M469" s="30" t="str">
        <f>IF(COUNTA(D469:K469)=0,"",_xlfn.CONCAT(,
IF(AND(NOT(ISBLANK($K469)),
    ABS($K469-(($D469+$E469+$G469+$H469+$I469+$J469)-$F469))&gt;=1),
" Error: Position at the end of the period is not equal to: position at the beginning of the period+increase in assets-decrease in assets+exchange rate changes+price changes+other changes+rectifications.",
""),
IF(AND(NOT(ISBLANK($D469)),$D469&lt;0),
" Error: Position at the beginning of the period must be a positive amount.",
""),
IF(AND(NOT(ISBLANK($K469)),$K469&lt;0),
" Error: Position at the end of the period must be a positive amount.",
""),
IF(AND(NOT(ISBLANK($K469)),
    $K469&gt;0,
    OR(ISBLANK('T04.03'!$K469),
        'T04.03'!$K469&lt;=0,
        ISBLANK('T03.05'!$J469),
        'T03.05'!$J469&lt;=0)),
" Warning: If at least one of the forms T03.05,T04.03,T04.04 contains data other than zero,also the other two forms must be completed.",
"")))</f>
        <v/>
      </c>
    </row>
    <row r="470" spans="1:13">
      <c r="A470" s="20"/>
      <c r="B470" s="20"/>
      <c r="C470" s="20"/>
      <c r="D470" s="15"/>
      <c r="E470" s="15"/>
      <c r="F470" s="15"/>
      <c r="G470" s="15"/>
      <c r="H470" s="15"/>
      <c r="I470" s="15"/>
      <c r="J470" s="15"/>
      <c r="K470" s="15"/>
      <c r="M470" s="30" t="str">
        <f>IF(COUNTA(D470:K470)=0,"",_xlfn.CONCAT(,
IF(AND(NOT(ISBLANK($K470)),
    ABS($K470-(($D470+$E470+$G470+$H470+$I470+$J470)-$F470))&gt;=1),
" Error: Position at the end of the period is not equal to: position at the beginning of the period+increase in assets-decrease in assets+exchange rate changes+price changes+other changes+rectifications.",
""),
IF(AND(NOT(ISBLANK($D470)),$D470&lt;0),
" Error: Position at the beginning of the period must be a positive amount.",
""),
IF(AND(NOT(ISBLANK($K470)),$K470&lt;0),
" Error: Position at the end of the period must be a positive amount.",
""),
IF(AND(NOT(ISBLANK($K470)),
    $K470&gt;0,
    OR(ISBLANK('T04.03'!$K470),
        'T04.03'!$K470&lt;=0,
        ISBLANK('T03.05'!$J470),
        'T03.05'!$J470&lt;=0)),
" Warning: If at least one of the forms T03.05,T04.03,T04.04 contains data other than zero,also the other two forms must be completed.",
"")))</f>
        <v/>
      </c>
    </row>
    <row r="471" spans="1:13">
      <c r="A471" s="20"/>
      <c r="B471" s="20"/>
      <c r="C471" s="20"/>
      <c r="D471" s="15"/>
      <c r="E471" s="15"/>
      <c r="F471" s="15"/>
      <c r="G471" s="15"/>
      <c r="H471" s="15"/>
      <c r="I471" s="15"/>
      <c r="J471" s="15"/>
      <c r="K471" s="15"/>
      <c r="M471" s="30" t="str">
        <f>IF(COUNTA(D471:K471)=0,"",_xlfn.CONCAT(,
IF(AND(NOT(ISBLANK($K471)),
    ABS($K471-(($D471+$E471+$G471+$H471+$I471+$J471)-$F471))&gt;=1),
" Error: Position at the end of the period is not equal to: position at the beginning of the period+increase in assets-decrease in assets+exchange rate changes+price changes+other changes+rectifications.",
""),
IF(AND(NOT(ISBLANK($D471)),$D471&lt;0),
" Error: Position at the beginning of the period must be a positive amount.",
""),
IF(AND(NOT(ISBLANK($K471)),$K471&lt;0),
" Error: Position at the end of the period must be a positive amount.",
""),
IF(AND(NOT(ISBLANK($K471)),
    $K471&gt;0,
    OR(ISBLANK('T04.03'!$K471),
        'T04.03'!$K471&lt;=0,
        ISBLANK('T03.05'!$J471),
        'T03.05'!$J471&lt;=0)),
" Warning: If at least one of the forms T03.05,T04.03,T04.04 contains data other than zero,also the other two forms must be completed.",
"")))</f>
        <v/>
      </c>
    </row>
    <row r="472" spans="1:13">
      <c r="A472" s="20"/>
      <c r="B472" s="20"/>
      <c r="C472" s="20"/>
      <c r="D472" s="15"/>
      <c r="E472" s="15"/>
      <c r="F472" s="15"/>
      <c r="G472" s="15"/>
      <c r="H472" s="15"/>
      <c r="I472" s="15"/>
      <c r="J472" s="15"/>
      <c r="K472" s="15"/>
      <c r="M472" s="30" t="str">
        <f>IF(COUNTA(D472:K472)=0,"",_xlfn.CONCAT(,
IF(AND(NOT(ISBLANK($K472)),
    ABS($K472-(($D472+$E472+$G472+$H472+$I472+$J472)-$F472))&gt;=1),
" Error: Position at the end of the period is not equal to: position at the beginning of the period+increase in assets-decrease in assets+exchange rate changes+price changes+other changes+rectifications.",
""),
IF(AND(NOT(ISBLANK($D472)),$D472&lt;0),
" Error: Position at the beginning of the period must be a positive amount.",
""),
IF(AND(NOT(ISBLANK($K472)),$K472&lt;0),
" Error: Position at the end of the period must be a positive amount.",
""),
IF(AND(NOT(ISBLANK($K472)),
    $K472&gt;0,
    OR(ISBLANK('T04.03'!$K472),
        'T04.03'!$K472&lt;=0,
        ISBLANK('T03.05'!$J472),
        'T03.05'!$J472&lt;=0)),
" Warning: If at least one of the forms T03.05,T04.03,T04.04 contains data other than zero,also the other two forms must be completed.",
"")))</f>
        <v/>
      </c>
    </row>
    <row r="473" spans="1:13">
      <c r="A473" s="20"/>
      <c r="B473" s="20"/>
      <c r="C473" s="20"/>
      <c r="D473" s="15"/>
      <c r="E473" s="15"/>
      <c r="F473" s="15"/>
      <c r="G473" s="15"/>
      <c r="H473" s="15"/>
      <c r="I473" s="15"/>
      <c r="J473" s="15"/>
      <c r="K473" s="15"/>
      <c r="M473" s="30" t="str">
        <f>IF(COUNTA(D473:K473)=0,"",_xlfn.CONCAT(,
IF(AND(NOT(ISBLANK($K473)),
    ABS($K473-(($D473+$E473+$G473+$H473+$I473+$J473)-$F473))&gt;=1),
" Error: Position at the end of the period is not equal to: position at the beginning of the period+increase in assets-decrease in assets+exchange rate changes+price changes+other changes+rectifications.",
""),
IF(AND(NOT(ISBLANK($D473)),$D473&lt;0),
" Error: Position at the beginning of the period must be a positive amount.",
""),
IF(AND(NOT(ISBLANK($K473)),$K473&lt;0),
" Error: Position at the end of the period must be a positive amount.",
""),
IF(AND(NOT(ISBLANK($K473)),
    $K473&gt;0,
    OR(ISBLANK('T04.03'!$K473),
        'T04.03'!$K473&lt;=0,
        ISBLANK('T03.05'!$J473),
        'T03.05'!$J473&lt;=0)),
" Warning: If at least one of the forms T03.05,T04.03,T04.04 contains data other than zero,also the other two forms must be completed.",
"")))</f>
        <v/>
      </c>
    </row>
    <row r="474" spans="1:13">
      <c r="A474" s="20"/>
      <c r="B474" s="20"/>
      <c r="C474" s="20"/>
      <c r="D474" s="15"/>
      <c r="E474" s="15"/>
      <c r="F474" s="15"/>
      <c r="G474" s="15"/>
      <c r="H474" s="15"/>
      <c r="I474" s="15"/>
      <c r="J474" s="15"/>
      <c r="K474" s="15"/>
      <c r="M474" s="30" t="str">
        <f>IF(COUNTA(D474:K474)=0,"",_xlfn.CONCAT(,
IF(AND(NOT(ISBLANK($K474)),
    ABS($K474-(($D474+$E474+$G474+$H474+$I474+$J474)-$F474))&gt;=1),
" Error: Position at the end of the period is not equal to: position at the beginning of the period+increase in assets-decrease in assets+exchange rate changes+price changes+other changes+rectifications.",
""),
IF(AND(NOT(ISBLANK($D474)),$D474&lt;0),
" Error: Position at the beginning of the period must be a positive amount.",
""),
IF(AND(NOT(ISBLANK($K474)),$K474&lt;0),
" Error: Position at the end of the period must be a positive amount.",
""),
IF(AND(NOT(ISBLANK($K474)),
    $K474&gt;0,
    OR(ISBLANK('T04.03'!$K474),
        'T04.03'!$K474&lt;=0,
        ISBLANK('T03.05'!$J474),
        'T03.05'!$J474&lt;=0)),
" Warning: If at least one of the forms T03.05,T04.03,T04.04 contains data other than zero,also the other two forms must be completed.",
"")))</f>
        <v/>
      </c>
    </row>
    <row r="475" spans="1:13">
      <c r="A475" s="20"/>
      <c r="B475" s="20"/>
      <c r="C475" s="20"/>
      <c r="D475" s="15"/>
      <c r="E475" s="15"/>
      <c r="F475" s="15"/>
      <c r="G475" s="15"/>
      <c r="H475" s="15"/>
      <c r="I475" s="15"/>
      <c r="J475" s="15"/>
      <c r="K475" s="15"/>
      <c r="M475" s="30" t="str">
        <f>IF(COUNTA(D475:K475)=0,"",_xlfn.CONCAT(,
IF(AND(NOT(ISBLANK($K475)),
    ABS($K475-(($D475+$E475+$G475+$H475+$I475+$J475)-$F475))&gt;=1),
" Error: Position at the end of the period is not equal to: position at the beginning of the period+increase in assets-decrease in assets+exchange rate changes+price changes+other changes+rectifications.",
""),
IF(AND(NOT(ISBLANK($D475)),$D475&lt;0),
" Error: Position at the beginning of the period must be a positive amount.",
""),
IF(AND(NOT(ISBLANK($K475)),$K475&lt;0),
" Error: Position at the end of the period must be a positive amount.",
""),
IF(AND(NOT(ISBLANK($K475)),
    $K475&gt;0,
    OR(ISBLANK('T04.03'!$K475),
        'T04.03'!$K475&lt;=0,
        ISBLANK('T03.05'!$J475),
        'T03.05'!$J475&lt;=0)),
" Warning: If at least one of the forms T03.05,T04.03,T04.04 contains data other than zero,also the other two forms must be completed.",
"")))</f>
        <v/>
      </c>
    </row>
    <row r="476" spans="1:13">
      <c r="A476" s="20"/>
      <c r="B476" s="20"/>
      <c r="C476" s="20"/>
      <c r="D476" s="15"/>
      <c r="E476" s="15"/>
      <c r="F476" s="15"/>
      <c r="G476" s="15"/>
      <c r="H476" s="15"/>
      <c r="I476" s="15"/>
      <c r="J476" s="15"/>
      <c r="K476" s="15"/>
      <c r="M476" s="30" t="str">
        <f>IF(COUNTA(D476:K476)=0,"",_xlfn.CONCAT(,
IF(AND(NOT(ISBLANK($K476)),
    ABS($K476-(($D476+$E476+$G476+$H476+$I476+$J476)-$F476))&gt;=1),
" Error: Position at the end of the period is not equal to: position at the beginning of the period+increase in assets-decrease in assets+exchange rate changes+price changes+other changes+rectifications.",
""),
IF(AND(NOT(ISBLANK($D476)),$D476&lt;0),
" Error: Position at the beginning of the period must be a positive amount.",
""),
IF(AND(NOT(ISBLANK($K476)),$K476&lt;0),
" Error: Position at the end of the period must be a positive amount.",
""),
IF(AND(NOT(ISBLANK($K476)),
    $K476&gt;0,
    OR(ISBLANK('T04.03'!$K476),
        'T04.03'!$K476&lt;=0,
        ISBLANK('T03.05'!$J476),
        'T03.05'!$J476&lt;=0)),
" Warning: If at least one of the forms T03.05,T04.03,T04.04 contains data other than zero,also the other two forms must be completed.",
"")))</f>
        <v/>
      </c>
    </row>
    <row r="477" spans="1:13">
      <c r="A477" s="20"/>
      <c r="B477" s="20"/>
      <c r="C477" s="20"/>
      <c r="D477" s="15"/>
      <c r="E477" s="15"/>
      <c r="F477" s="15"/>
      <c r="G477" s="15"/>
      <c r="H477" s="15"/>
      <c r="I477" s="15"/>
      <c r="J477" s="15"/>
      <c r="K477" s="15"/>
      <c r="M477" s="30" t="str">
        <f>IF(COUNTA(D477:K477)=0,"",_xlfn.CONCAT(,
IF(AND(NOT(ISBLANK($K477)),
    ABS($K477-(($D477+$E477+$G477+$H477+$I477+$J477)-$F477))&gt;=1),
" Error: Position at the end of the period is not equal to: position at the beginning of the period+increase in assets-decrease in assets+exchange rate changes+price changes+other changes+rectifications.",
""),
IF(AND(NOT(ISBLANK($D477)),$D477&lt;0),
" Error: Position at the beginning of the period must be a positive amount.",
""),
IF(AND(NOT(ISBLANK($K477)),$K477&lt;0),
" Error: Position at the end of the period must be a positive amount.",
""),
IF(AND(NOT(ISBLANK($K477)),
    $K477&gt;0,
    OR(ISBLANK('T04.03'!$K477),
        'T04.03'!$K477&lt;=0,
        ISBLANK('T03.05'!$J477),
        'T03.05'!$J477&lt;=0)),
" Warning: If at least one of the forms T03.05,T04.03,T04.04 contains data other than zero,also the other two forms must be completed.",
"")))</f>
        <v/>
      </c>
    </row>
    <row r="478" spans="1:13">
      <c r="A478" s="20"/>
      <c r="B478" s="20"/>
      <c r="C478" s="20"/>
      <c r="D478" s="15"/>
      <c r="E478" s="15"/>
      <c r="F478" s="15"/>
      <c r="G478" s="15"/>
      <c r="H478" s="15"/>
      <c r="I478" s="15"/>
      <c r="J478" s="15"/>
      <c r="K478" s="15"/>
      <c r="M478" s="30" t="str">
        <f>IF(COUNTA(D478:K478)=0,"",_xlfn.CONCAT(,
IF(AND(NOT(ISBLANK($K478)),
    ABS($K478-(($D478+$E478+$G478+$H478+$I478+$J478)-$F478))&gt;=1),
" Error: Position at the end of the period is not equal to: position at the beginning of the period+increase in assets-decrease in assets+exchange rate changes+price changes+other changes+rectifications.",
""),
IF(AND(NOT(ISBLANK($D478)),$D478&lt;0),
" Error: Position at the beginning of the period must be a positive amount.",
""),
IF(AND(NOT(ISBLANK($K478)),$K478&lt;0),
" Error: Position at the end of the period must be a positive amount.",
""),
IF(AND(NOT(ISBLANK($K478)),
    $K478&gt;0,
    OR(ISBLANK('T04.03'!$K478),
        'T04.03'!$K478&lt;=0,
        ISBLANK('T03.05'!$J478),
        'T03.05'!$J478&lt;=0)),
" Warning: If at least one of the forms T03.05,T04.03,T04.04 contains data other than zero,also the other two forms must be completed.",
"")))</f>
        <v/>
      </c>
    </row>
    <row r="479" spans="1:13">
      <c r="A479" s="20"/>
      <c r="B479" s="20"/>
      <c r="C479" s="20"/>
      <c r="D479" s="15"/>
      <c r="E479" s="15"/>
      <c r="F479" s="15"/>
      <c r="G479" s="15"/>
      <c r="H479" s="15"/>
      <c r="I479" s="15"/>
      <c r="J479" s="15"/>
      <c r="K479" s="15"/>
      <c r="M479" s="30" t="str">
        <f>IF(COUNTA(D479:K479)=0,"",_xlfn.CONCAT(,
IF(AND(NOT(ISBLANK($K479)),
    ABS($K479-(($D479+$E479+$G479+$H479+$I479+$J479)-$F479))&gt;=1),
" Error: Position at the end of the period is not equal to: position at the beginning of the period+increase in assets-decrease in assets+exchange rate changes+price changes+other changes+rectifications.",
""),
IF(AND(NOT(ISBLANK($D479)),$D479&lt;0),
" Error: Position at the beginning of the period must be a positive amount.",
""),
IF(AND(NOT(ISBLANK($K479)),$K479&lt;0),
" Error: Position at the end of the period must be a positive amount.",
""),
IF(AND(NOT(ISBLANK($K479)),
    $K479&gt;0,
    OR(ISBLANK('T04.03'!$K479),
        'T04.03'!$K479&lt;=0,
        ISBLANK('T03.05'!$J479),
        'T03.05'!$J479&lt;=0)),
" Warning: If at least one of the forms T03.05,T04.03,T04.04 contains data other than zero,also the other two forms must be completed.",
"")))</f>
        <v/>
      </c>
    </row>
    <row r="480" spans="1:13">
      <c r="A480" s="20"/>
      <c r="B480" s="20"/>
      <c r="C480" s="20"/>
      <c r="D480" s="15"/>
      <c r="E480" s="15"/>
      <c r="F480" s="15"/>
      <c r="G480" s="15"/>
      <c r="H480" s="15"/>
      <c r="I480" s="15"/>
      <c r="J480" s="15"/>
      <c r="K480" s="15"/>
      <c r="M480" s="30" t="str">
        <f>IF(COUNTA(D480:K480)=0,"",_xlfn.CONCAT(,
IF(AND(NOT(ISBLANK($K480)),
    ABS($K480-(($D480+$E480+$G480+$H480+$I480+$J480)-$F480))&gt;=1),
" Error: Position at the end of the period is not equal to: position at the beginning of the period+increase in assets-decrease in assets+exchange rate changes+price changes+other changes+rectifications.",
""),
IF(AND(NOT(ISBLANK($D480)),$D480&lt;0),
" Error: Position at the beginning of the period must be a positive amount.",
""),
IF(AND(NOT(ISBLANK($K480)),$K480&lt;0),
" Error: Position at the end of the period must be a positive amount.",
""),
IF(AND(NOT(ISBLANK($K480)),
    $K480&gt;0,
    OR(ISBLANK('T04.03'!$K480),
        'T04.03'!$K480&lt;=0,
        ISBLANK('T03.05'!$J480),
        'T03.05'!$J480&lt;=0)),
" Warning: If at least one of the forms T03.05,T04.03,T04.04 contains data other than zero,also the other two forms must be completed.",
"")))</f>
        <v/>
      </c>
    </row>
    <row r="481" spans="1:13">
      <c r="A481" s="20"/>
      <c r="B481" s="20"/>
      <c r="C481" s="20"/>
      <c r="D481" s="15"/>
      <c r="E481" s="15"/>
      <c r="F481" s="15"/>
      <c r="G481" s="15"/>
      <c r="H481" s="15"/>
      <c r="I481" s="15"/>
      <c r="J481" s="15"/>
      <c r="K481" s="15"/>
      <c r="M481" s="30" t="str">
        <f>IF(COUNTA(D481:K481)=0,"",_xlfn.CONCAT(,
IF(AND(NOT(ISBLANK($K481)),
    ABS($K481-(($D481+$E481+$G481+$H481+$I481+$J481)-$F481))&gt;=1),
" Error: Position at the end of the period is not equal to: position at the beginning of the period+increase in assets-decrease in assets+exchange rate changes+price changes+other changes+rectifications.",
""),
IF(AND(NOT(ISBLANK($D481)),$D481&lt;0),
" Error: Position at the beginning of the period must be a positive amount.",
""),
IF(AND(NOT(ISBLANK($K481)),$K481&lt;0),
" Error: Position at the end of the period must be a positive amount.",
""),
IF(AND(NOT(ISBLANK($K481)),
    $K481&gt;0,
    OR(ISBLANK('T04.03'!$K481),
        'T04.03'!$K481&lt;=0,
        ISBLANK('T03.05'!$J481),
        'T03.05'!$J481&lt;=0)),
" Warning: If at least one of the forms T03.05,T04.03,T04.04 contains data other than zero,also the other two forms must be completed.",
"")))</f>
        <v/>
      </c>
    </row>
    <row r="482" spans="1:13">
      <c r="A482" s="20"/>
      <c r="B482" s="20"/>
      <c r="C482" s="20"/>
      <c r="D482" s="15"/>
      <c r="E482" s="15"/>
      <c r="F482" s="15"/>
      <c r="G482" s="15"/>
      <c r="H482" s="15"/>
      <c r="I482" s="15"/>
      <c r="J482" s="15"/>
      <c r="K482" s="15"/>
      <c r="M482" s="30" t="str">
        <f>IF(COUNTA(D482:K482)=0,"",_xlfn.CONCAT(,
IF(AND(NOT(ISBLANK($K482)),
    ABS($K482-(($D482+$E482+$G482+$H482+$I482+$J482)-$F482))&gt;=1),
" Error: Position at the end of the period is not equal to: position at the beginning of the period+increase in assets-decrease in assets+exchange rate changes+price changes+other changes+rectifications.",
""),
IF(AND(NOT(ISBLANK($D482)),$D482&lt;0),
" Error: Position at the beginning of the period must be a positive amount.",
""),
IF(AND(NOT(ISBLANK($K482)),$K482&lt;0),
" Error: Position at the end of the period must be a positive amount.",
""),
IF(AND(NOT(ISBLANK($K482)),
    $K482&gt;0,
    OR(ISBLANK('T04.03'!$K482),
        'T04.03'!$K482&lt;=0,
        ISBLANK('T03.05'!$J482),
        'T03.05'!$J482&lt;=0)),
" Warning: If at least one of the forms T03.05,T04.03,T04.04 contains data other than zero,also the other two forms must be completed.",
"")))</f>
        <v/>
      </c>
    </row>
    <row r="483" spans="1:13">
      <c r="A483" s="20"/>
      <c r="B483" s="20"/>
      <c r="C483" s="20"/>
      <c r="D483" s="15"/>
      <c r="E483" s="15"/>
      <c r="F483" s="15"/>
      <c r="G483" s="15"/>
      <c r="H483" s="15"/>
      <c r="I483" s="15"/>
      <c r="J483" s="15"/>
      <c r="K483" s="15"/>
      <c r="M483" s="30" t="str">
        <f>IF(COUNTA(D483:K483)=0,"",_xlfn.CONCAT(,
IF(AND(NOT(ISBLANK($K483)),
    ABS($K483-(($D483+$E483+$G483+$H483+$I483+$J483)-$F483))&gt;=1),
" Error: Position at the end of the period is not equal to: position at the beginning of the period+increase in assets-decrease in assets+exchange rate changes+price changes+other changes+rectifications.",
""),
IF(AND(NOT(ISBLANK($D483)),$D483&lt;0),
" Error: Position at the beginning of the period must be a positive amount.",
""),
IF(AND(NOT(ISBLANK($K483)),$K483&lt;0),
" Error: Position at the end of the period must be a positive amount.",
""),
IF(AND(NOT(ISBLANK($K483)),
    $K483&gt;0,
    OR(ISBLANK('T04.03'!$K483),
        'T04.03'!$K483&lt;=0,
        ISBLANK('T03.05'!$J483),
        'T03.05'!$J483&lt;=0)),
" Warning: If at least one of the forms T03.05,T04.03,T04.04 contains data other than zero,also the other two forms must be completed.",
"")))</f>
        <v/>
      </c>
    </row>
    <row r="484" spans="1:13">
      <c r="A484" s="20"/>
      <c r="B484" s="20"/>
      <c r="C484" s="20"/>
      <c r="D484" s="15"/>
      <c r="E484" s="15"/>
      <c r="F484" s="15"/>
      <c r="G484" s="15"/>
      <c r="H484" s="15"/>
      <c r="I484" s="15"/>
      <c r="J484" s="15"/>
      <c r="K484" s="15"/>
      <c r="M484" s="30" t="str">
        <f>IF(COUNTA(D484:K484)=0,"",_xlfn.CONCAT(,
IF(AND(NOT(ISBLANK($K484)),
    ABS($K484-(($D484+$E484+$G484+$H484+$I484+$J484)-$F484))&gt;=1),
" Error: Position at the end of the period is not equal to: position at the beginning of the period+increase in assets-decrease in assets+exchange rate changes+price changes+other changes+rectifications.",
""),
IF(AND(NOT(ISBLANK($D484)),$D484&lt;0),
" Error: Position at the beginning of the period must be a positive amount.",
""),
IF(AND(NOT(ISBLANK($K484)),$K484&lt;0),
" Error: Position at the end of the period must be a positive amount.",
""),
IF(AND(NOT(ISBLANK($K484)),
    $K484&gt;0,
    OR(ISBLANK('T04.03'!$K484),
        'T04.03'!$K484&lt;=0,
        ISBLANK('T03.05'!$J484),
        'T03.05'!$J484&lt;=0)),
" Warning: If at least one of the forms T03.05,T04.03,T04.04 contains data other than zero,also the other two forms must be completed.",
"")))</f>
        <v/>
      </c>
    </row>
    <row r="485" spans="1:13">
      <c r="A485" s="20"/>
      <c r="B485" s="20"/>
      <c r="C485" s="20"/>
      <c r="D485" s="15"/>
      <c r="E485" s="15"/>
      <c r="F485" s="15"/>
      <c r="G485" s="15"/>
      <c r="H485" s="15"/>
      <c r="I485" s="15"/>
      <c r="J485" s="15"/>
      <c r="K485" s="15"/>
      <c r="M485" s="30" t="str">
        <f>IF(COUNTA(D485:K485)=0,"",_xlfn.CONCAT(,
IF(AND(NOT(ISBLANK($K485)),
    ABS($K485-(($D485+$E485+$G485+$H485+$I485+$J485)-$F485))&gt;=1),
" Error: Position at the end of the period is not equal to: position at the beginning of the period+increase in assets-decrease in assets+exchange rate changes+price changes+other changes+rectifications.",
""),
IF(AND(NOT(ISBLANK($D485)),$D485&lt;0),
" Error: Position at the beginning of the period must be a positive amount.",
""),
IF(AND(NOT(ISBLANK($K485)),$K485&lt;0),
" Error: Position at the end of the period must be a positive amount.",
""),
IF(AND(NOT(ISBLANK($K485)),
    $K485&gt;0,
    OR(ISBLANK('T04.03'!$K485),
        'T04.03'!$K485&lt;=0,
        ISBLANK('T03.05'!$J485),
        'T03.05'!$J485&lt;=0)),
" Warning: If at least one of the forms T03.05,T04.03,T04.04 contains data other than zero,also the other two forms must be completed.",
"")))</f>
        <v/>
      </c>
    </row>
    <row r="486" spans="1:13">
      <c r="A486" s="20"/>
      <c r="B486" s="20"/>
      <c r="C486" s="20"/>
      <c r="D486" s="15"/>
      <c r="E486" s="15"/>
      <c r="F486" s="15"/>
      <c r="G486" s="15"/>
      <c r="H486" s="15"/>
      <c r="I486" s="15"/>
      <c r="J486" s="15"/>
      <c r="K486" s="15"/>
      <c r="M486" s="30" t="str">
        <f>IF(COUNTA(D486:K486)=0,"",_xlfn.CONCAT(,
IF(AND(NOT(ISBLANK($K486)),
    ABS($K486-(($D486+$E486+$G486+$H486+$I486+$J486)-$F486))&gt;=1),
" Error: Position at the end of the period is not equal to: position at the beginning of the period+increase in assets-decrease in assets+exchange rate changes+price changes+other changes+rectifications.",
""),
IF(AND(NOT(ISBLANK($D486)),$D486&lt;0),
" Error: Position at the beginning of the period must be a positive amount.",
""),
IF(AND(NOT(ISBLANK($K486)),$K486&lt;0),
" Error: Position at the end of the period must be a positive amount.",
""),
IF(AND(NOT(ISBLANK($K486)),
    $K486&gt;0,
    OR(ISBLANK('T04.03'!$K486),
        'T04.03'!$K486&lt;=0,
        ISBLANK('T03.05'!$J486),
        'T03.05'!$J486&lt;=0)),
" Warning: If at least one of the forms T03.05,T04.03,T04.04 contains data other than zero,also the other two forms must be completed.",
"")))</f>
        <v/>
      </c>
    </row>
    <row r="487" spans="1:13">
      <c r="A487" s="20"/>
      <c r="B487" s="20"/>
      <c r="C487" s="20"/>
      <c r="D487" s="15"/>
      <c r="E487" s="15"/>
      <c r="F487" s="15"/>
      <c r="G487" s="15"/>
      <c r="H487" s="15"/>
      <c r="I487" s="15"/>
      <c r="J487" s="15"/>
      <c r="K487" s="15"/>
      <c r="M487" s="30" t="str">
        <f>IF(COUNTA(D487:K487)=0,"",_xlfn.CONCAT(,
IF(AND(NOT(ISBLANK($K487)),
    ABS($K487-(($D487+$E487+$G487+$H487+$I487+$J487)-$F487))&gt;=1),
" Error: Position at the end of the period is not equal to: position at the beginning of the period+increase in assets-decrease in assets+exchange rate changes+price changes+other changes+rectifications.",
""),
IF(AND(NOT(ISBLANK($D487)),$D487&lt;0),
" Error: Position at the beginning of the period must be a positive amount.",
""),
IF(AND(NOT(ISBLANK($K487)),$K487&lt;0),
" Error: Position at the end of the period must be a positive amount.",
""),
IF(AND(NOT(ISBLANK($K487)),
    $K487&gt;0,
    OR(ISBLANK('T04.03'!$K487),
        'T04.03'!$K487&lt;=0,
        ISBLANK('T03.05'!$J487),
        'T03.05'!$J487&lt;=0)),
" Warning: If at least one of the forms T03.05,T04.03,T04.04 contains data other than zero,also the other two forms must be completed.",
"")))</f>
        <v/>
      </c>
    </row>
    <row r="488" spans="1:13">
      <c r="A488" s="20"/>
      <c r="B488" s="20"/>
      <c r="C488" s="20"/>
      <c r="D488" s="15"/>
      <c r="E488" s="15"/>
      <c r="F488" s="15"/>
      <c r="G488" s="15"/>
      <c r="H488" s="15"/>
      <c r="I488" s="15"/>
      <c r="J488" s="15"/>
      <c r="K488" s="15"/>
      <c r="M488" s="30" t="str">
        <f>IF(COUNTA(D488:K488)=0,"",_xlfn.CONCAT(,
IF(AND(NOT(ISBLANK($K488)),
    ABS($K488-(($D488+$E488+$G488+$H488+$I488+$J488)-$F488))&gt;=1),
" Error: Position at the end of the period is not equal to: position at the beginning of the period+increase in assets-decrease in assets+exchange rate changes+price changes+other changes+rectifications.",
""),
IF(AND(NOT(ISBLANK($D488)),$D488&lt;0),
" Error: Position at the beginning of the period must be a positive amount.",
""),
IF(AND(NOT(ISBLANK($K488)),$K488&lt;0),
" Error: Position at the end of the period must be a positive amount.",
""),
IF(AND(NOT(ISBLANK($K488)),
    $K488&gt;0,
    OR(ISBLANK('T04.03'!$K488),
        'T04.03'!$K488&lt;=0,
        ISBLANK('T03.05'!$J488),
        'T03.05'!$J488&lt;=0)),
" Warning: If at least one of the forms T03.05,T04.03,T04.04 contains data other than zero,also the other two forms must be completed.",
"")))</f>
        <v/>
      </c>
    </row>
    <row r="489" spans="1:13">
      <c r="A489" s="20"/>
      <c r="B489" s="20"/>
      <c r="C489" s="20"/>
      <c r="D489" s="15"/>
      <c r="E489" s="15"/>
      <c r="F489" s="15"/>
      <c r="G489" s="15"/>
      <c r="H489" s="15"/>
      <c r="I489" s="15"/>
      <c r="J489" s="15"/>
      <c r="K489" s="15"/>
      <c r="M489" s="30" t="str">
        <f>IF(COUNTA(D489:K489)=0,"",_xlfn.CONCAT(,
IF(AND(NOT(ISBLANK($K489)),
    ABS($K489-(($D489+$E489+$G489+$H489+$I489+$J489)-$F489))&gt;=1),
" Error: Position at the end of the period is not equal to: position at the beginning of the period+increase in assets-decrease in assets+exchange rate changes+price changes+other changes+rectifications.",
""),
IF(AND(NOT(ISBLANK($D489)),$D489&lt;0),
" Error: Position at the beginning of the period must be a positive amount.",
""),
IF(AND(NOT(ISBLANK($K489)),$K489&lt;0),
" Error: Position at the end of the period must be a positive amount.",
""),
IF(AND(NOT(ISBLANK($K489)),
    $K489&gt;0,
    OR(ISBLANK('T04.03'!$K489),
        'T04.03'!$K489&lt;=0,
        ISBLANK('T03.05'!$J489),
        'T03.05'!$J489&lt;=0)),
" Warning: If at least one of the forms T03.05,T04.03,T04.04 contains data other than zero,also the other two forms must be completed.",
"")))</f>
        <v/>
      </c>
    </row>
    <row r="490" spans="1:13">
      <c r="A490" s="20"/>
      <c r="B490" s="20"/>
      <c r="C490" s="20"/>
      <c r="D490" s="15"/>
      <c r="E490" s="15"/>
      <c r="F490" s="15"/>
      <c r="G490" s="15"/>
      <c r="H490" s="15"/>
      <c r="I490" s="15"/>
      <c r="J490" s="15"/>
      <c r="K490" s="15"/>
      <c r="M490" s="30" t="str">
        <f>IF(COUNTA(D490:K490)=0,"",_xlfn.CONCAT(,
IF(AND(NOT(ISBLANK($K490)),
    ABS($K490-(($D490+$E490+$G490+$H490+$I490+$J490)-$F490))&gt;=1),
" Error: Position at the end of the period is not equal to: position at the beginning of the period+increase in assets-decrease in assets+exchange rate changes+price changes+other changes+rectifications.",
""),
IF(AND(NOT(ISBLANK($D490)),$D490&lt;0),
" Error: Position at the beginning of the period must be a positive amount.",
""),
IF(AND(NOT(ISBLANK($K490)),$K490&lt;0),
" Error: Position at the end of the period must be a positive amount.",
""),
IF(AND(NOT(ISBLANK($K490)),
    $K490&gt;0,
    OR(ISBLANK('T04.03'!$K490),
        'T04.03'!$K490&lt;=0,
        ISBLANK('T03.05'!$J490),
        'T03.05'!$J490&lt;=0)),
" Warning: If at least one of the forms T03.05,T04.03,T04.04 contains data other than zero,also the other two forms must be completed.",
"")))</f>
        <v/>
      </c>
    </row>
    <row r="491" spans="1:13">
      <c r="A491" s="20"/>
      <c r="B491" s="20"/>
      <c r="C491" s="20"/>
      <c r="D491" s="15"/>
      <c r="E491" s="15"/>
      <c r="F491" s="15"/>
      <c r="G491" s="15"/>
      <c r="H491" s="15"/>
      <c r="I491" s="15"/>
      <c r="J491" s="15"/>
      <c r="K491" s="15"/>
      <c r="M491" s="30" t="str">
        <f>IF(COUNTA(D491:K491)=0,"",_xlfn.CONCAT(,
IF(AND(NOT(ISBLANK($K491)),
    ABS($K491-(($D491+$E491+$G491+$H491+$I491+$J491)-$F491))&gt;=1),
" Error: Position at the end of the period is not equal to: position at the beginning of the period+increase in assets-decrease in assets+exchange rate changes+price changes+other changes+rectifications.",
""),
IF(AND(NOT(ISBLANK($D491)),$D491&lt;0),
" Error: Position at the beginning of the period must be a positive amount.",
""),
IF(AND(NOT(ISBLANK($K491)),$K491&lt;0),
" Error: Position at the end of the period must be a positive amount.",
""),
IF(AND(NOT(ISBLANK($K491)),
    $K491&gt;0,
    OR(ISBLANK('T04.03'!$K491),
        'T04.03'!$K491&lt;=0,
        ISBLANK('T03.05'!$J491),
        'T03.05'!$J491&lt;=0)),
" Warning: If at least one of the forms T03.05,T04.03,T04.04 contains data other than zero,also the other two forms must be completed.",
"")))</f>
        <v/>
      </c>
    </row>
    <row r="492" spans="1:13">
      <c r="A492" s="20"/>
      <c r="B492" s="20"/>
      <c r="C492" s="20"/>
      <c r="D492" s="15"/>
      <c r="E492" s="15"/>
      <c r="F492" s="15"/>
      <c r="G492" s="15"/>
      <c r="H492" s="15"/>
      <c r="I492" s="15"/>
      <c r="J492" s="15"/>
      <c r="K492" s="15"/>
      <c r="M492" s="30" t="str">
        <f>IF(COUNTA(D492:K492)=0,"",_xlfn.CONCAT(,
IF(AND(NOT(ISBLANK($K492)),
    ABS($K492-(($D492+$E492+$G492+$H492+$I492+$J492)-$F492))&gt;=1),
" Error: Position at the end of the period is not equal to: position at the beginning of the period+increase in assets-decrease in assets+exchange rate changes+price changes+other changes+rectifications.",
""),
IF(AND(NOT(ISBLANK($D492)),$D492&lt;0),
" Error: Position at the beginning of the period must be a positive amount.",
""),
IF(AND(NOT(ISBLANK($K492)),$K492&lt;0),
" Error: Position at the end of the period must be a positive amount.",
""),
IF(AND(NOT(ISBLANK($K492)),
    $K492&gt;0,
    OR(ISBLANK('T04.03'!$K492),
        'T04.03'!$K492&lt;=0,
        ISBLANK('T03.05'!$J492),
        'T03.05'!$J492&lt;=0)),
" Warning: If at least one of the forms T03.05,T04.03,T04.04 contains data other than zero,also the other two forms must be completed.",
"")))</f>
        <v/>
      </c>
    </row>
    <row r="493" spans="1:13">
      <c r="A493" s="20"/>
      <c r="B493" s="20"/>
      <c r="C493" s="20"/>
      <c r="D493" s="15"/>
      <c r="E493" s="15"/>
      <c r="F493" s="15"/>
      <c r="G493" s="15"/>
      <c r="H493" s="15"/>
      <c r="I493" s="15"/>
      <c r="J493" s="15"/>
      <c r="K493" s="15"/>
      <c r="M493" s="30" t="str">
        <f>IF(COUNTA(D493:K493)=0,"",_xlfn.CONCAT(,
IF(AND(NOT(ISBLANK($K493)),
    ABS($K493-(($D493+$E493+$G493+$H493+$I493+$J493)-$F493))&gt;=1),
" Error: Position at the end of the period is not equal to: position at the beginning of the period+increase in assets-decrease in assets+exchange rate changes+price changes+other changes+rectifications.",
""),
IF(AND(NOT(ISBLANK($D493)),$D493&lt;0),
" Error: Position at the beginning of the period must be a positive amount.",
""),
IF(AND(NOT(ISBLANK($K493)),$K493&lt;0),
" Error: Position at the end of the period must be a positive amount.",
""),
IF(AND(NOT(ISBLANK($K493)),
    $K493&gt;0,
    OR(ISBLANK('T04.03'!$K493),
        'T04.03'!$K493&lt;=0,
        ISBLANK('T03.05'!$J493),
        'T03.05'!$J493&lt;=0)),
" Warning: If at least one of the forms T03.05,T04.03,T04.04 contains data other than zero,also the other two forms must be completed.",
"")))</f>
        <v/>
      </c>
    </row>
    <row r="494" spans="1:13">
      <c r="A494" s="20"/>
      <c r="B494" s="20"/>
      <c r="C494" s="20"/>
      <c r="D494" s="15"/>
      <c r="E494" s="15"/>
      <c r="F494" s="15"/>
      <c r="G494" s="15"/>
      <c r="H494" s="15"/>
      <c r="I494" s="15"/>
      <c r="J494" s="15"/>
      <c r="K494" s="15"/>
      <c r="M494" s="30" t="str">
        <f>IF(COUNTA(D494:K494)=0,"",_xlfn.CONCAT(,
IF(AND(NOT(ISBLANK($K494)),
    ABS($K494-(($D494+$E494+$G494+$H494+$I494+$J494)-$F494))&gt;=1),
" Error: Position at the end of the period is not equal to: position at the beginning of the period+increase in assets-decrease in assets+exchange rate changes+price changes+other changes+rectifications.",
""),
IF(AND(NOT(ISBLANK($D494)),$D494&lt;0),
" Error: Position at the beginning of the period must be a positive amount.",
""),
IF(AND(NOT(ISBLANK($K494)),$K494&lt;0),
" Error: Position at the end of the period must be a positive amount.",
""),
IF(AND(NOT(ISBLANK($K494)),
    $K494&gt;0,
    OR(ISBLANK('T04.03'!$K494),
        'T04.03'!$K494&lt;=0,
        ISBLANK('T03.05'!$J494),
        'T03.05'!$J494&lt;=0)),
" Warning: If at least one of the forms T03.05,T04.03,T04.04 contains data other than zero,also the other two forms must be completed.",
"")))</f>
        <v/>
      </c>
    </row>
    <row r="495" spans="1:13">
      <c r="A495" s="20"/>
      <c r="B495" s="20"/>
      <c r="C495" s="20"/>
      <c r="D495" s="15"/>
      <c r="E495" s="15"/>
      <c r="F495" s="15"/>
      <c r="G495" s="15"/>
      <c r="H495" s="15"/>
      <c r="I495" s="15"/>
      <c r="J495" s="15"/>
      <c r="K495" s="15"/>
      <c r="M495" s="30" t="str">
        <f>IF(COUNTA(D495:K495)=0,"",_xlfn.CONCAT(,
IF(AND(NOT(ISBLANK($K495)),
    ABS($K495-(($D495+$E495+$G495+$H495+$I495+$J495)-$F495))&gt;=1),
" Error: Position at the end of the period is not equal to: position at the beginning of the period+increase in assets-decrease in assets+exchange rate changes+price changes+other changes+rectifications.",
""),
IF(AND(NOT(ISBLANK($D495)),$D495&lt;0),
" Error: Position at the beginning of the period must be a positive amount.",
""),
IF(AND(NOT(ISBLANK($K495)),$K495&lt;0),
" Error: Position at the end of the period must be a positive amount.",
""),
IF(AND(NOT(ISBLANK($K495)),
    $K495&gt;0,
    OR(ISBLANK('T04.03'!$K495),
        'T04.03'!$K495&lt;=0,
        ISBLANK('T03.05'!$J495),
        'T03.05'!$J495&lt;=0)),
" Warning: If at least one of the forms T03.05,T04.03,T04.04 contains data other than zero,also the other two forms must be completed.",
"")))</f>
        <v/>
      </c>
    </row>
    <row r="496" spans="1:13">
      <c r="A496" s="20"/>
      <c r="B496" s="20"/>
      <c r="C496" s="20"/>
      <c r="D496" s="15"/>
      <c r="E496" s="15"/>
      <c r="F496" s="15"/>
      <c r="G496" s="15"/>
      <c r="H496" s="15"/>
      <c r="I496" s="15"/>
      <c r="J496" s="15"/>
      <c r="K496" s="15"/>
      <c r="M496" s="30" t="str">
        <f>IF(COUNTA(D496:K496)=0,"",_xlfn.CONCAT(,
IF(AND(NOT(ISBLANK($K496)),
    ABS($K496-(($D496+$E496+$G496+$H496+$I496+$J496)-$F496))&gt;=1),
" Error: Position at the end of the period is not equal to: position at the beginning of the period+increase in assets-decrease in assets+exchange rate changes+price changes+other changes+rectifications.",
""),
IF(AND(NOT(ISBLANK($D496)),$D496&lt;0),
" Error: Position at the beginning of the period must be a positive amount.",
""),
IF(AND(NOT(ISBLANK($K496)),$K496&lt;0),
" Error: Position at the end of the period must be a positive amount.",
""),
IF(AND(NOT(ISBLANK($K496)),
    $K496&gt;0,
    OR(ISBLANK('T04.03'!$K496),
        'T04.03'!$K496&lt;=0,
        ISBLANK('T03.05'!$J496),
        'T03.05'!$J496&lt;=0)),
" Warning: If at least one of the forms T03.05,T04.03,T04.04 contains data other than zero,also the other two forms must be completed.",
"")))</f>
        <v/>
      </c>
    </row>
    <row r="497" spans="1:13">
      <c r="A497" s="20"/>
      <c r="B497" s="20"/>
      <c r="C497" s="20"/>
      <c r="D497" s="15"/>
      <c r="E497" s="15"/>
      <c r="F497" s="15"/>
      <c r="G497" s="15"/>
      <c r="H497" s="15"/>
      <c r="I497" s="15"/>
      <c r="J497" s="15"/>
      <c r="K497" s="15"/>
      <c r="M497" s="30" t="str">
        <f>IF(COUNTA(D497:K497)=0,"",_xlfn.CONCAT(,
IF(AND(NOT(ISBLANK($K497)),
    ABS($K497-(($D497+$E497+$G497+$H497+$I497+$J497)-$F497))&gt;=1),
" Error: Position at the end of the period is not equal to: position at the beginning of the period+increase in assets-decrease in assets+exchange rate changes+price changes+other changes+rectifications.",
""),
IF(AND(NOT(ISBLANK($D497)),$D497&lt;0),
" Error: Position at the beginning of the period must be a positive amount.",
""),
IF(AND(NOT(ISBLANK($K497)),$K497&lt;0),
" Error: Position at the end of the period must be a positive amount.",
""),
IF(AND(NOT(ISBLANK($K497)),
    $K497&gt;0,
    OR(ISBLANK('T04.03'!$K497),
        'T04.03'!$K497&lt;=0,
        ISBLANK('T03.05'!$J497),
        'T03.05'!$J497&lt;=0)),
" Warning: If at least one of the forms T03.05,T04.03,T04.04 contains data other than zero,also the other two forms must be completed.",
"")))</f>
        <v/>
      </c>
    </row>
    <row r="498" spans="1:13">
      <c r="A498" s="20"/>
      <c r="B498" s="20"/>
      <c r="C498" s="20"/>
      <c r="D498" s="15"/>
      <c r="E498" s="15"/>
      <c r="F498" s="15"/>
      <c r="G498" s="15"/>
      <c r="H498" s="15"/>
      <c r="I498" s="15"/>
      <c r="J498" s="15"/>
      <c r="K498" s="15"/>
      <c r="M498" s="30" t="str">
        <f>IF(COUNTA(D498:K498)=0,"",_xlfn.CONCAT(,
IF(AND(NOT(ISBLANK($K498)),
    ABS($K498-(($D498+$E498+$G498+$H498+$I498+$J498)-$F498))&gt;=1),
" Error: Position at the end of the period is not equal to: position at the beginning of the period+increase in assets-decrease in assets+exchange rate changes+price changes+other changes+rectifications.",
""),
IF(AND(NOT(ISBLANK($D498)),$D498&lt;0),
" Error: Position at the beginning of the period must be a positive amount.",
""),
IF(AND(NOT(ISBLANK($K498)),$K498&lt;0),
" Error: Position at the end of the period must be a positive amount.",
""),
IF(AND(NOT(ISBLANK($K498)),
    $K498&gt;0,
    OR(ISBLANK('T04.03'!$K498),
        'T04.03'!$K498&lt;=0,
        ISBLANK('T03.05'!$J498),
        'T03.05'!$J498&lt;=0)),
" Warning: If at least one of the forms T03.05,T04.03,T04.04 contains data other than zero,also the other two forms must be completed.",
"")))</f>
        <v/>
      </c>
    </row>
    <row r="499" spans="1:13">
      <c r="A499" s="20"/>
      <c r="B499" s="20"/>
      <c r="C499" s="20"/>
      <c r="D499" s="15"/>
      <c r="E499" s="15"/>
      <c r="F499" s="15"/>
      <c r="G499" s="15"/>
      <c r="H499" s="15"/>
      <c r="I499" s="15"/>
      <c r="J499" s="15"/>
      <c r="K499" s="15"/>
      <c r="M499" s="30" t="str">
        <f>IF(COUNTA(D499:K499)=0,"",_xlfn.CONCAT(,
IF(AND(NOT(ISBLANK($K499)),
    ABS($K499-(($D499+$E499+$G499+$H499+$I499+$J499)-$F499))&gt;=1),
" Error: Position at the end of the period is not equal to: position at the beginning of the period+increase in assets-decrease in assets+exchange rate changes+price changes+other changes+rectifications.",
""),
IF(AND(NOT(ISBLANK($D499)),$D499&lt;0),
" Error: Position at the beginning of the period must be a positive amount.",
""),
IF(AND(NOT(ISBLANK($K499)),$K499&lt;0),
" Error: Position at the end of the period must be a positive amount.",
""),
IF(AND(NOT(ISBLANK($K499)),
    $K499&gt;0,
    OR(ISBLANK('T04.03'!$K499),
        'T04.03'!$K499&lt;=0,
        ISBLANK('T03.05'!$J499),
        'T03.05'!$J499&lt;=0)),
" Warning: If at least one of the forms T03.05,T04.03,T04.04 contains data other than zero,also the other two forms must be completed.",
"")))</f>
        <v/>
      </c>
    </row>
    <row r="500" spans="1:13">
      <c r="A500" s="20"/>
      <c r="B500" s="20"/>
      <c r="C500" s="20"/>
      <c r="D500" s="15"/>
      <c r="E500" s="15"/>
      <c r="F500" s="15"/>
      <c r="G500" s="15"/>
      <c r="H500" s="15"/>
      <c r="I500" s="15"/>
      <c r="J500" s="15"/>
      <c r="K500" s="15"/>
      <c r="M500" s="30" t="str">
        <f>IF(COUNTA(D500:K500)=0,"",_xlfn.CONCAT(,
IF(AND(NOT(ISBLANK($K500)),
    ABS($K500-(($D500+$E500+$G500+$H500+$I500+$J500)-$F500))&gt;=1),
" Error: Position at the end of the period is not equal to: position at the beginning of the period+increase in assets-decrease in assets+exchange rate changes+price changes+other changes+rectifications.",
""),
IF(AND(NOT(ISBLANK($D500)),$D500&lt;0),
" Error: Position at the beginning of the period must be a positive amount.",
""),
IF(AND(NOT(ISBLANK($K500)),$K500&lt;0),
" Error: Position at the end of the period must be a positive amount.",
""),
IF(AND(NOT(ISBLANK($K500)),
    $K500&gt;0,
    OR(ISBLANK('T04.03'!$K500),
        'T04.03'!$K500&lt;=0,
        ISBLANK('T03.05'!$J500),
        'T03.05'!$J500&lt;=0)),
" Warning: If at least one of the forms T03.05,T04.03,T04.04 contains data other than zero,also the other two forms must be completed.",
"")))</f>
        <v/>
      </c>
    </row>
  </sheetData>
  <mergeCells count="9">
    <mergeCell ref="M3:M6"/>
    <mergeCell ref="D3:K3"/>
    <mergeCell ref="D4:D6"/>
    <mergeCell ref="E4:J4"/>
    <mergeCell ref="K4:K6"/>
    <mergeCell ref="E5:F5"/>
    <mergeCell ref="G5:H5"/>
    <mergeCell ref="I5:I6"/>
    <mergeCell ref="J5:J6"/>
  </mergeCells>
  <conditionalFormatting sqref="D8:D500">
    <cfRule type="expression" dxfId="235" priority="3">
      <formula>AND(NOT(ISBLANK($D8)),$D8&lt;0)</formula>
    </cfRule>
  </conditionalFormatting>
  <conditionalFormatting sqref="K8:K500">
    <cfRule type="expression" dxfId="234" priority="1">
      <formula>AND(NOT(ISBLANK($K8)),ABS($K8-(($D8+$E8+$G8+$H8+$I8+$J8)-$F8))&gt;=1)</formula>
    </cfRule>
    <cfRule type="expression" dxfId="233" priority="2">
      <formula>AND(NOT(ISBLANK($K8)),$K8&lt;0)</formula>
    </cfRule>
  </conditionalFormatting>
  <hyperlinks>
    <hyperlink ref="A1" location="'TOC'!B41" display="TOC" xr:uid="{00000000-0004-0000-1C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01AA69D9-93EA-4685-9966-F58D1B2857A3}">
            <xm:f>AND(NOT(ISBLANK($K8)),     $K8&gt;0,     OR(ISBLANK('T04.03'!$K8),         'T04.03'!$K8&lt;=0,         ISBLANK('T03.05'!$J8),         'T03.05'!$J8&lt;=0))</xm:f>
            <x14:dxf>
              <fill>
                <patternFill>
                  <bgColor rgb="FFFFC000"/>
                </patternFill>
              </fill>
            </x14:dxf>
          </x14:cfRule>
          <xm:sqref>K8:K500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1C00-000000000000}">
          <x14:formula1>
            <xm:f>_dropDownSheet!$A$17</xm:f>
          </x14:formula1>
          <xm:sqref>A8:A500</xm:sqref>
        </x14:dataValidation>
        <x14:dataValidation type="list" allowBlank="1" showInputMessage="1" showErrorMessage="1" xr:uid="{00000000-0002-0000-1C00-000001000000}">
          <x14:formula1>
            <xm:f>_dropDownSheet!$A$5:$JA$5</xm:f>
          </x14:formula1>
          <xm:sqref>B8:B500</xm:sqref>
        </x14:dataValidation>
        <x14:dataValidation type="list" allowBlank="1" showInputMessage="1" showErrorMessage="1" xr:uid="{00000000-0002-0000-1C00-000002000000}">
          <x14:formula1>
            <xm:f>_dropDownSheet!$A$26:$B$26</xm:f>
          </x14:formula1>
          <xm:sqref>C8:C500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Blad30">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33.81640625" customWidth="1"/>
  </cols>
  <sheetData>
    <row r="1" spans="1:13" ht="15" customHeight="1">
      <c r="A1" s="10" t="s">
        <v>301</v>
      </c>
      <c r="B1" s="11" t="s">
        <v>94</v>
      </c>
    </row>
    <row r="2" spans="1:13" ht="15" customHeight="1"/>
    <row r="3" spans="1:13">
      <c r="A3" s="11"/>
      <c r="D3" s="52" t="s">
        <v>302</v>
      </c>
      <c r="E3" s="52"/>
      <c r="F3" s="52"/>
      <c r="G3" s="52"/>
      <c r="H3" s="52"/>
      <c r="I3" s="52"/>
      <c r="J3" s="52"/>
      <c r="K3" s="52"/>
      <c r="M3" s="53" t="s">
        <v>305</v>
      </c>
    </row>
    <row r="4" spans="1:13">
      <c r="D4" s="52" t="s">
        <v>350</v>
      </c>
      <c r="E4" s="52" t="s">
        <v>307</v>
      </c>
      <c r="F4" s="52"/>
      <c r="G4" s="52"/>
      <c r="H4" s="52"/>
      <c r="I4" s="52"/>
      <c r="J4" s="52"/>
      <c r="K4" s="52" t="s">
        <v>351</v>
      </c>
      <c r="M4" s="54"/>
    </row>
    <row r="5" spans="1:13">
      <c r="D5" s="52"/>
      <c r="E5" s="52" t="s">
        <v>309</v>
      </c>
      <c r="F5" s="52"/>
      <c r="G5" s="52" t="s">
        <v>310</v>
      </c>
      <c r="H5" s="52"/>
      <c r="I5" s="52" t="s">
        <v>352</v>
      </c>
      <c r="J5" s="52" t="s">
        <v>312</v>
      </c>
      <c r="K5" s="52"/>
      <c r="M5" s="54"/>
    </row>
    <row r="6" spans="1:13" ht="20">
      <c r="D6" s="52"/>
      <c r="E6" s="12" t="s">
        <v>353</v>
      </c>
      <c r="F6" s="12" t="s">
        <v>354</v>
      </c>
      <c r="G6" s="12" t="s">
        <v>315</v>
      </c>
      <c r="H6" s="12" t="s">
        <v>316</v>
      </c>
      <c r="I6" s="52"/>
      <c r="J6" s="52"/>
      <c r="K6" s="52"/>
      <c r="M6" s="55"/>
    </row>
    <row r="7" spans="1:13" ht="21.5">
      <c r="A7" s="19" t="s">
        <v>330</v>
      </c>
      <c r="B7" s="19" t="s">
        <v>331</v>
      </c>
      <c r="C7" s="19" t="s">
        <v>372</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IF(COUNTA(D8:K8)=0,"",_xlfn.CONCAT(,
IF(AND(NOT(ISBLANK($K8)),
    ABS($K8-(($D8+$E8+$G8+$H8+$I8+$J8)-$F8))&gt;=1),
" Error: Position at the end of the period is not equal to: position at the beginning of the period+increase in assets-decrease in assets+exchange rate changes+price changes+other changes+rectifications.",
""),
IF(AND(NOT(ISBLANK($D8)),$D8&lt;0),
" Error: Position at the beginning of the period must be a positive amount.",
""),
IF(AND(NOT(ISBLANK($K8)),$K8&lt;0),
" Error: Position at the end of the period must be a positive amount.",
""),
IF(AND(NOT(ISBLANK($K8)),
    $K8&gt;0,
    OR(ISBLANK('T05.01'!$K8),
        'T05.01'!$K8&lt;=0,
        ISBLANK('T04.06'!$K8),
        'T04.06'!$K8&lt;=0)),
" Warning: If at least one of the forms T05.01,T04.05,T04.06 contains data other than zero,also the other two forms must be completed.",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assets-decrease in assets+exchange rate changes+price changes+other changes+rectifications.",
""),
IF(AND(NOT(ISBLANK($D9)),$D9&lt;0),
" Error: Position at the beginning of the period must be a positive amount.",
""),
IF(AND(NOT(ISBLANK($K9)),$K9&lt;0),
" Error: Position at the end of the period must be a positive amount.",
""),
IF(AND(NOT(ISBLANK($K9)),
    $K9&gt;0,
    OR(ISBLANK('T05.01'!$K9),
        'T05.01'!$K9&lt;=0,
        ISBLANK('T04.06'!$K9),
        'T04.06'!$K9&lt;=0)),
" Warning: If at least one of the forms T05.01,T04.05,T04.06 contains data other than zero,also the other two forms must be completed.",
"")))</f>
        <v/>
      </c>
    </row>
    <row r="10" spans="1:13">
      <c r="A10" s="20"/>
      <c r="B10" s="20"/>
      <c r="C10" s="20"/>
      <c r="D10" s="15"/>
      <c r="E10" s="15"/>
      <c r="F10" s="15"/>
      <c r="G10" s="15"/>
      <c r="H10" s="15"/>
      <c r="I10" s="15"/>
      <c r="J10" s="15"/>
      <c r="K10" s="15"/>
      <c r="M10" s="30" t="str">
        <f>IF(COUNTA(D10:K10)=0,"",_xlfn.CONCAT(,
IF(AND(NOT(ISBLANK($K10)),
    ABS($K10-(($D10+$E10+$G10+$H10+$I10+$J10)-$F10))&gt;=1),
" Error: Position at the end of the period is not equal to: position at the beginning of the period+increase in assets-decrease in assets+exchange rate changes+price changes+other changes+rectifications.",
""),
IF(AND(NOT(ISBLANK($D10)),$D10&lt;0),
" Error: Position at the beginning of the period must be a positive amount.",
""),
IF(AND(NOT(ISBLANK($K10)),$K10&lt;0),
" Error: Position at the end of the period must be a positive amount.",
""),
IF(AND(NOT(ISBLANK($K10)),
    $K10&gt;0,
    OR(ISBLANK('T05.01'!$K10),
        'T05.01'!$K10&lt;=0,
        ISBLANK('T04.06'!$K10),
        'T04.06'!$K10&lt;=0)),
" Warning: If at least one of the forms T05.01,T04.05,T04.06 contains data other than zero,also the other two forms must be completed.",
"")))</f>
        <v/>
      </c>
    </row>
    <row r="11" spans="1:13">
      <c r="A11" s="20"/>
      <c r="B11" s="20"/>
      <c r="C11" s="20"/>
      <c r="D11" s="15"/>
      <c r="E11" s="15"/>
      <c r="F11" s="15"/>
      <c r="G11" s="15"/>
      <c r="H11" s="15"/>
      <c r="I11" s="15"/>
      <c r="J11" s="15"/>
      <c r="K11" s="15"/>
      <c r="M11" s="30" t="str">
        <f>IF(COUNTA(D11:K11)=0,"",_xlfn.CONCAT(,
IF(AND(NOT(ISBLANK($K11)),
    ABS($K11-(($D11+$E11+$G11+$H11+$I11+$J11)-$F11))&gt;=1),
" Error: Position at the end of the period is not equal to: position at the beginning of the period+increase in assets-decrease in assets+exchange rate changes+price changes+other changes+rectifications.",
""),
IF(AND(NOT(ISBLANK($D11)),$D11&lt;0),
" Error: Position at the beginning of the period must be a positive amount.",
""),
IF(AND(NOT(ISBLANK($K11)),$K11&lt;0),
" Error: Position at the end of the period must be a positive amount.",
""),
IF(AND(NOT(ISBLANK($K11)),
    $K11&gt;0,
    OR(ISBLANK('T05.01'!$K11),
        'T05.01'!$K11&lt;=0,
        ISBLANK('T04.06'!$K11),
        'T04.06'!$K11&lt;=0)),
" Warning: If at least one of the forms T05.01,T04.05,T04.06 contains data other than zero,also the other two forms must be completed.",
"")))</f>
        <v/>
      </c>
    </row>
    <row r="12" spans="1:13">
      <c r="A12" s="20"/>
      <c r="B12" s="20"/>
      <c r="C12" s="20"/>
      <c r="D12" s="15"/>
      <c r="E12" s="15"/>
      <c r="F12" s="15"/>
      <c r="G12" s="15"/>
      <c r="H12" s="15"/>
      <c r="I12" s="15"/>
      <c r="J12" s="15"/>
      <c r="K12" s="15"/>
      <c r="M12" s="30" t="str">
        <f>IF(COUNTA(D12:K12)=0,"",_xlfn.CONCAT(,
IF(AND(NOT(ISBLANK($K12)),
    ABS($K12-(($D12+$E12+$G12+$H12+$I12+$J12)-$F12))&gt;=1),
" Error: Position at the end of the period is not equal to: position at the beginning of the period+increase in assets-decrease in assets+exchange rate changes+price changes+other changes+rectifications.",
""),
IF(AND(NOT(ISBLANK($D12)),$D12&lt;0),
" Error: Position at the beginning of the period must be a positive amount.",
""),
IF(AND(NOT(ISBLANK($K12)),$K12&lt;0),
" Error: Position at the end of the period must be a positive amount.",
""),
IF(AND(NOT(ISBLANK($K12)),
    $K12&gt;0,
    OR(ISBLANK('T05.01'!$K12),
        'T05.01'!$K12&lt;=0,
        ISBLANK('T04.06'!$K12),
        'T04.06'!$K12&lt;=0)),
" Warning: If at least one of the forms T05.01,T04.05,T04.06 contains data other than zero,also the other two forms must be completed.",
"")))</f>
        <v/>
      </c>
    </row>
    <row r="13" spans="1:13">
      <c r="A13" s="20"/>
      <c r="B13" s="20"/>
      <c r="C13" s="20"/>
      <c r="D13" s="15"/>
      <c r="E13" s="15"/>
      <c r="F13" s="15"/>
      <c r="G13" s="15"/>
      <c r="H13" s="15"/>
      <c r="I13" s="15"/>
      <c r="J13" s="15"/>
      <c r="K13" s="15"/>
      <c r="M13" s="30" t="str">
        <f>IF(COUNTA(D13:K13)=0,"",_xlfn.CONCAT(,
IF(AND(NOT(ISBLANK($K13)),
    ABS($K13-(($D13+$E13+$G13+$H13+$I13+$J13)-$F13))&gt;=1),
" Error: Position at the end of the period is not equal to: position at the beginning of the period+increase in assets-decrease in assets+exchange rate changes+price changes+other changes+rectifications.",
""),
IF(AND(NOT(ISBLANK($D13)),$D13&lt;0),
" Error: Position at the beginning of the period must be a positive amount.",
""),
IF(AND(NOT(ISBLANK($K13)),$K13&lt;0),
" Error: Position at the end of the period must be a positive amount.",
""),
IF(AND(NOT(ISBLANK($K13)),
    $K13&gt;0,
    OR(ISBLANK('T05.01'!$K13),
        'T05.01'!$K13&lt;=0,
        ISBLANK('T04.06'!$K13),
        'T04.06'!$K13&lt;=0)),
" Warning: If at least one of the forms T05.01,T04.05,T04.06 contains data other than zero,also the other two forms must be completed.",
"")))</f>
        <v/>
      </c>
    </row>
    <row r="14" spans="1:13">
      <c r="A14" s="20"/>
      <c r="B14" s="20"/>
      <c r="C14" s="20"/>
      <c r="D14" s="15"/>
      <c r="E14" s="15"/>
      <c r="F14" s="15"/>
      <c r="G14" s="15"/>
      <c r="H14" s="15"/>
      <c r="I14" s="15"/>
      <c r="J14" s="15"/>
      <c r="K14" s="15"/>
      <c r="M14" s="30" t="str">
        <f>IF(COUNTA(D14:K14)=0,"",_xlfn.CONCAT(,
IF(AND(NOT(ISBLANK($K14)),
    ABS($K14-(($D14+$E14+$G14+$H14+$I14+$J14)-$F14))&gt;=1),
" Error: Position at the end of the period is not equal to: position at the beginning of the period+increase in assets-decrease in assets+exchange rate changes+price changes+other changes+rectifications.",
""),
IF(AND(NOT(ISBLANK($D14)),$D14&lt;0),
" Error: Position at the beginning of the period must be a positive amount.",
""),
IF(AND(NOT(ISBLANK($K14)),$K14&lt;0),
" Error: Position at the end of the period must be a positive amount.",
""),
IF(AND(NOT(ISBLANK($K14)),
    $K14&gt;0,
    OR(ISBLANK('T05.01'!$K14),
        'T05.01'!$K14&lt;=0,
        ISBLANK('T04.06'!$K14),
        'T04.06'!$K14&lt;=0)),
" Warning: If at least one of the forms T05.01,T04.05,T04.06 contains data other than zero,also the other two forms must be completed.",
"")))</f>
        <v/>
      </c>
    </row>
    <row r="15" spans="1:13">
      <c r="A15" s="20"/>
      <c r="B15" s="20"/>
      <c r="C15" s="20"/>
      <c r="D15" s="15"/>
      <c r="E15" s="15"/>
      <c r="F15" s="15"/>
      <c r="G15" s="15"/>
      <c r="H15" s="15"/>
      <c r="I15" s="15"/>
      <c r="J15" s="15"/>
      <c r="K15" s="15"/>
      <c r="M15" s="30" t="str">
        <f>IF(COUNTA(D15:K15)=0,"",_xlfn.CONCAT(,
IF(AND(NOT(ISBLANK($K15)),
    ABS($K15-(($D15+$E15+$G15+$H15+$I15+$J15)-$F15))&gt;=1),
" Error: Position at the end of the period is not equal to: position at the beginning of the period+increase in assets-decrease in assets+exchange rate changes+price changes+other changes+rectifications.",
""),
IF(AND(NOT(ISBLANK($D15)),$D15&lt;0),
" Error: Position at the beginning of the period must be a positive amount.",
""),
IF(AND(NOT(ISBLANK($K15)),$K15&lt;0),
" Error: Position at the end of the period must be a positive amount.",
""),
IF(AND(NOT(ISBLANK($K15)),
    $K15&gt;0,
    OR(ISBLANK('T05.01'!$K15),
        'T05.01'!$K15&lt;=0,
        ISBLANK('T04.06'!$K15),
        'T04.06'!$K15&lt;=0)),
" Warning: If at least one of the forms T05.01,T04.05,T04.06 contains data other than zero,also the other two forms must be completed.",
"")))</f>
        <v/>
      </c>
    </row>
    <row r="16" spans="1:13">
      <c r="A16" s="20"/>
      <c r="B16" s="20"/>
      <c r="C16" s="20"/>
      <c r="D16" s="15"/>
      <c r="E16" s="15"/>
      <c r="F16" s="15"/>
      <c r="G16" s="15"/>
      <c r="H16" s="15"/>
      <c r="I16" s="15"/>
      <c r="J16" s="15"/>
      <c r="K16" s="15"/>
      <c r="M16" s="30" t="str">
        <f>IF(COUNTA(D16:K16)=0,"",_xlfn.CONCAT(,
IF(AND(NOT(ISBLANK($K16)),
    ABS($K16-(($D16+$E16+$G16+$H16+$I16+$J16)-$F16))&gt;=1),
" Error: Position at the end of the period is not equal to: position at the beginning of the period+increase in assets-decrease in assets+exchange rate changes+price changes+other changes+rectifications.",
""),
IF(AND(NOT(ISBLANK($D16)),$D16&lt;0),
" Error: Position at the beginning of the period must be a positive amount.",
""),
IF(AND(NOT(ISBLANK($K16)),$K16&lt;0),
" Error: Position at the end of the period must be a positive amount.",
""),
IF(AND(NOT(ISBLANK($K16)),
    $K16&gt;0,
    OR(ISBLANK('T05.01'!$K16),
        'T05.01'!$K16&lt;=0,
        ISBLANK('T04.06'!$K16),
        'T04.06'!$K16&lt;=0)),
" Warning: If at least one of the forms T05.01,T04.05,T04.06 contains data other than zero,also the other two forms must be completed.",
"")))</f>
        <v/>
      </c>
    </row>
    <row r="17" spans="1:13">
      <c r="A17" s="20"/>
      <c r="B17" s="20"/>
      <c r="C17" s="20"/>
      <c r="D17" s="15"/>
      <c r="E17" s="15"/>
      <c r="F17" s="15"/>
      <c r="G17" s="15"/>
      <c r="H17" s="15"/>
      <c r="I17" s="15"/>
      <c r="J17" s="15"/>
      <c r="K17" s="15"/>
      <c r="M17" s="30" t="str">
        <f>IF(COUNTA(D17:K17)=0,"",_xlfn.CONCAT(,
IF(AND(NOT(ISBLANK($K17)),
    ABS($K17-(($D17+$E17+$G17+$H17+$I17+$J17)-$F17))&gt;=1),
" Error: Position at the end of the period is not equal to: position at the beginning of the period+increase in assets-decrease in assets+exchange rate changes+price changes+other changes+rectifications.",
""),
IF(AND(NOT(ISBLANK($D17)),$D17&lt;0),
" Error: Position at the beginning of the period must be a positive amount.",
""),
IF(AND(NOT(ISBLANK($K17)),$K17&lt;0),
" Error: Position at the end of the period must be a positive amount.",
""),
IF(AND(NOT(ISBLANK($K17)),
    $K17&gt;0,
    OR(ISBLANK('T05.01'!$K17),
        'T05.01'!$K17&lt;=0,
        ISBLANK('T04.06'!$K17),
        'T04.06'!$K17&lt;=0)),
" Warning: If at least one of the forms T05.01,T04.05,T04.06 contains data other than zero,also the other two forms must be completed.",
"")))</f>
        <v/>
      </c>
    </row>
    <row r="18" spans="1:13">
      <c r="A18" s="20"/>
      <c r="B18" s="20"/>
      <c r="C18" s="20"/>
      <c r="D18" s="15"/>
      <c r="E18" s="15"/>
      <c r="F18" s="15"/>
      <c r="G18" s="15"/>
      <c r="H18" s="15"/>
      <c r="I18" s="15"/>
      <c r="J18" s="15"/>
      <c r="K18" s="15"/>
      <c r="M18" s="30" t="str">
        <f>IF(COUNTA(D18:K18)=0,"",_xlfn.CONCAT(,
IF(AND(NOT(ISBLANK($K18)),
    ABS($K18-(($D18+$E18+$G18+$H18+$I18+$J18)-$F18))&gt;=1),
" Error: Position at the end of the period is not equal to: position at the beginning of the period+increase in assets-decrease in assets+exchange rate changes+price changes+other changes+rectifications.",
""),
IF(AND(NOT(ISBLANK($D18)),$D18&lt;0),
" Error: Position at the beginning of the period must be a positive amount.",
""),
IF(AND(NOT(ISBLANK($K18)),$K18&lt;0),
" Error: Position at the end of the period must be a positive amount.",
""),
IF(AND(NOT(ISBLANK($K18)),
    $K18&gt;0,
    OR(ISBLANK('T05.01'!$K18),
        'T05.01'!$K18&lt;=0,
        ISBLANK('T04.06'!$K18),
        'T04.06'!$K18&lt;=0)),
" Warning: If at least one of the forms T05.01,T04.05,T04.06 contains data other than zero,also the other two forms must be completed.",
"")))</f>
        <v/>
      </c>
    </row>
    <row r="19" spans="1:13">
      <c r="A19" s="20"/>
      <c r="B19" s="20"/>
      <c r="C19" s="20"/>
      <c r="D19" s="15"/>
      <c r="E19" s="15"/>
      <c r="F19" s="15"/>
      <c r="G19" s="15"/>
      <c r="H19" s="15"/>
      <c r="I19" s="15"/>
      <c r="J19" s="15"/>
      <c r="K19" s="15"/>
      <c r="M19" s="30" t="str">
        <f>IF(COUNTA(D19:K19)=0,"",_xlfn.CONCAT(,
IF(AND(NOT(ISBLANK($K19)),
    ABS($K19-(($D19+$E19+$G19+$H19+$I19+$J19)-$F19))&gt;=1),
" Error: Position at the end of the period is not equal to: position at the beginning of the period+increase in assets-decrease in assets+exchange rate changes+price changes+other changes+rectifications.",
""),
IF(AND(NOT(ISBLANK($D19)),$D19&lt;0),
" Error: Position at the beginning of the period must be a positive amount.",
""),
IF(AND(NOT(ISBLANK($K19)),$K19&lt;0),
" Error: Position at the end of the period must be a positive amount.",
""),
IF(AND(NOT(ISBLANK($K19)),
    $K19&gt;0,
    OR(ISBLANK('T05.01'!$K19),
        'T05.01'!$K19&lt;=0,
        ISBLANK('T04.06'!$K19),
        'T04.06'!$K19&lt;=0)),
" Warning: If at least one of the forms T05.01,T04.05,T04.06 contains data other than zero,also the other two forms must be completed.",
"")))</f>
        <v/>
      </c>
    </row>
    <row r="20" spans="1:13">
      <c r="A20" s="20"/>
      <c r="B20" s="20"/>
      <c r="C20" s="20"/>
      <c r="D20" s="15"/>
      <c r="E20" s="15"/>
      <c r="F20" s="15"/>
      <c r="G20" s="15"/>
      <c r="H20" s="15"/>
      <c r="I20" s="15"/>
      <c r="J20" s="15"/>
      <c r="K20" s="15"/>
      <c r="M20" s="30" t="str">
        <f>IF(COUNTA(D20:K20)=0,"",_xlfn.CONCAT(,
IF(AND(NOT(ISBLANK($K20)),
    ABS($K20-(($D20+$E20+$G20+$H20+$I20+$J20)-$F20))&gt;=1),
" Error: Position at the end of the period is not equal to: position at the beginning of the period+increase in assets-decrease in assets+exchange rate changes+price changes+other changes+rectifications.",
""),
IF(AND(NOT(ISBLANK($D20)),$D20&lt;0),
" Error: Position at the beginning of the period must be a positive amount.",
""),
IF(AND(NOT(ISBLANK($K20)),$K20&lt;0),
" Error: Position at the end of the period must be a positive amount.",
""),
IF(AND(NOT(ISBLANK($K20)),
    $K20&gt;0,
    OR(ISBLANK('T05.01'!$K20),
        'T05.01'!$K20&lt;=0,
        ISBLANK('T04.06'!$K20),
        'T04.06'!$K20&lt;=0)),
" Warning: If at least one of the forms T05.01,T04.05,T04.06 contains data other than zero,also the other two forms must be completed.",
"")))</f>
        <v/>
      </c>
    </row>
    <row r="21" spans="1:13">
      <c r="A21" s="20"/>
      <c r="B21" s="20"/>
      <c r="C21" s="20"/>
      <c r="D21" s="15"/>
      <c r="E21" s="15"/>
      <c r="F21" s="15"/>
      <c r="G21" s="15"/>
      <c r="H21" s="15"/>
      <c r="I21" s="15"/>
      <c r="J21" s="15"/>
      <c r="K21" s="15"/>
      <c r="M21" s="30" t="str">
        <f>IF(COUNTA(D21:K21)=0,"",_xlfn.CONCAT(,
IF(AND(NOT(ISBLANK($K21)),
    ABS($K21-(($D21+$E21+$G21+$H21+$I21+$J21)-$F21))&gt;=1),
" Error: Position at the end of the period is not equal to: position at the beginning of the period+increase in assets-decrease in assets+exchange rate changes+price changes+other changes+rectifications.",
""),
IF(AND(NOT(ISBLANK($D21)),$D21&lt;0),
" Error: Position at the beginning of the period must be a positive amount.",
""),
IF(AND(NOT(ISBLANK($K21)),$K21&lt;0),
" Error: Position at the end of the period must be a positive amount.",
""),
IF(AND(NOT(ISBLANK($K21)),
    $K21&gt;0,
    OR(ISBLANK('T05.01'!$K21),
        'T05.01'!$K21&lt;=0,
        ISBLANK('T04.06'!$K21),
        'T04.06'!$K21&lt;=0)),
" Warning: If at least one of the forms T05.01,T04.05,T04.06 contains data other than zero,also the other two forms must be completed.",
"")))</f>
        <v/>
      </c>
    </row>
    <row r="22" spans="1:13">
      <c r="A22" s="20"/>
      <c r="B22" s="20"/>
      <c r="C22" s="20"/>
      <c r="D22" s="15"/>
      <c r="E22" s="15"/>
      <c r="F22" s="15"/>
      <c r="G22" s="15"/>
      <c r="H22" s="15"/>
      <c r="I22" s="15"/>
      <c r="J22" s="15"/>
      <c r="K22" s="15"/>
      <c r="M22" s="30" t="str">
        <f>IF(COUNTA(D22:K22)=0,"",_xlfn.CONCAT(,
IF(AND(NOT(ISBLANK($K22)),
    ABS($K22-(($D22+$E22+$G22+$H22+$I22+$J22)-$F22))&gt;=1),
" Error: Position at the end of the period is not equal to: position at the beginning of the period+increase in assets-decrease in assets+exchange rate changes+price changes+other changes+rectifications.",
""),
IF(AND(NOT(ISBLANK($D22)),$D22&lt;0),
" Error: Position at the beginning of the period must be a positive amount.",
""),
IF(AND(NOT(ISBLANK($K22)),$K22&lt;0),
" Error: Position at the end of the period must be a positive amount.",
""),
IF(AND(NOT(ISBLANK($K22)),
    $K22&gt;0,
    OR(ISBLANK('T05.01'!$K22),
        'T05.01'!$K22&lt;=0,
        ISBLANK('T04.06'!$K22),
        'T04.06'!$K22&lt;=0)),
" Warning: If at least one of the forms T05.01,T04.05,T04.06 contains data other than zero,also the other two forms must be completed.",
"")))</f>
        <v/>
      </c>
    </row>
    <row r="23" spans="1:13">
      <c r="A23" s="20"/>
      <c r="B23" s="20"/>
      <c r="C23" s="20"/>
      <c r="D23" s="15"/>
      <c r="E23" s="15"/>
      <c r="F23" s="15"/>
      <c r="G23" s="15"/>
      <c r="H23" s="15"/>
      <c r="I23" s="15"/>
      <c r="J23" s="15"/>
      <c r="K23" s="15"/>
      <c r="M23" s="30" t="str">
        <f>IF(COUNTA(D23:K23)=0,"",_xlfn.CONCAT(,
IF(AND(NOT(ISBLANK($K23)),
    ABS($K23-(($D23+$E23+$G23+$H23+$I23+$J23)-$F23))&gt;=1),
" Error: Position at the end of the period is not equal to: position at the beginning of the period+increase in assets-decrease in assets+exchange rate changes+price changes+other changes+rectifications.",
""),
IF(AND(NOT(ISBLANK($D23)),$D23&lt;0),
" Error: Position at the beginning of the period must be a positive amount.",
""),
IF(AND(NOT(ISBLANK($K23)),$K23&lt;0),
" Error: Position at the end of the period must be a positive amount.",
""),
IF(AND(NOT(ISBLANK($K23)),
    $K23&gt;0,
    OR(ISBLANK('T05.01'!$K23),
        'T05.01'!$K23&lt;=0,
        ISBLANK('T04.06'!$K23),
        'T04.06'!$K23&lt;=0)),
" Warning: If at least one of the forms T05.01,T04.05,T04.06 contains data other than zero,also the other two forms must be completed.",
"")))</f>
        <v/>
      </c>
    </row>
    <row r="24" spans="1:13">
      <c r="A24" s="20"/>
      <c r="B24" s="20"/>
      <c r="C24" s="20"/>
      <c r="D24" s="15"/>
      <c r="E24" s="15"/>
      <c r="F24" s="15"/>
      <c r="G24" s="15"/>
      <c r="H24" s="15"/>
      <c r="I24" s="15"/>
      <c r="J24" s="15"/>
      <c r="K24" s="15"/>
      <c r="M24" s="30" t="str">
        <f>IF(COUNTA(D24:K24)=0,"",_xlfn.CONCAT(,
IF(AND(NOT(ISBLANK($K24)),
    ABS($K24-(($D24+$E24+$G24+$H24+$I24+$J24)-$F24))&gt;=1),
" Error: Position at the end of the period is not equal to: position at the beginning of the period+increase in assets-decrease in assets+exchange rate changes+price changes+other changes+rectifications.",
""),
IF(AND(NOT(ISBLANK($D24)),$D24&lt;0),
" Error: Position at the beginning of the period must be a positive amount.",
""),
IF(AND(NOT(ISBLANK($K24)),$K24&lt;0),
" Error: Position at the end of the period must be a positive amount.",
""),
IF(AND(NOT(ISBLANK($K24)),
    $K24&gt;0,
    OR(ISBLANK('T05.01'!$K24),
        'T05.01'!$K24&lt;=0,
        ISBLANK('T04.06'!$K24),
        'T04.06'!$K24&lt;=0)),
" Warning: If at least one of the forms T05.01,T04.05,T04.06 contains data other than zero,also the other two forms must be completed.",
"")))</f>
        <v/>
      </c>
    </row>
    <row r="25" spans="1:13">
      <c r="A25" s="20"/>
      <c r="B25" s="20"/>
      <c r="C25" s="20"/>
      <c r="D25" s="15"/>
      <c r="E25" s="15"/>
      <c r="F25" s="15"/>
      <c r="G25" s="15"/>
      <c r="H25" s="15"/>
      <c r="I25" s="15"/>
      <c r="J25" s="15"/>
      <c r="K25" s="15"/>
      <c r="M25" s="30" t="str">
        <f>IF(COUNTA(D25:K25)=0,"",_xlfn.CONCAT(,
IF(AND(NOT(ISBLANK($K25)),
    ABS($K25-(($D25+$E25+$G25+$H25+$I25+$J25)-$F25))&gt;=1),
" Error: Position at the end of the period is not equal to: position at the beginning of the period+increase in assets-decrease in assets+exchange rate changes+price changes+other changes+rectifications.",
""),
IF(AND(NOT(ISBLANK($D25)),$D25&lt;0),
" Error: Position at the beginning of the period must be a positive amount.",
""),
IF(AND(NOT(ISBLANK($K25)),$K25&lt;0),
" Error: Position at the end of the period must be a positive amount.",
""),
IF(AND(NOT(ISBLANK($K25)),
    $K25&gt;0,
    OR(ISBLANK('T05.01'!$K25),
        'T05.01'!$K25&lt;=0,
        ISBLANK('T04.06'!$K25),
        'T04.06'!$K25&lt;=0)),
" Warning: If at least one of the forms T05.01,T04.05,T04.06 contains data other than zero,also the other two forms must be completed.",
"")))</f>
        <v/>
      </c>
    </row>
    <row r="26" spans="1:13">
      <c r="A26" s="20"/>
      <c r="B26" s="20"/>
      <c r="C26" s="20"/>
      <c r="D26" s="15"/>
      <c r="E26" s="15"/>
      <c r="F26" s="15"/>
      <c r="G26" s="15"/>
      <c r="H26" s="15"/>
      <c r="I26" s="15"/>
      <c r="J26" s="15"/>
      <c r="K26" s="15"/>
      <c r="M26" s="30" t="str">
        <f>IF(COUNTA(D26:K26)=0,"",_xlfn.CONCAT(,
IF(AND(NOT(ISBLANK($K26)),
    ABS($K26-(($D26+$E26+$G26+$H26+$I26+$J26)-$F26))&gt;=1),
" Error: Position at the end of the period is not equal to: position at the beginning of the period+increase in assets-decrease in assets+exchange rate changes+price changes+other changes+rectifications.",
""),
IF(AND(NOT(ISBLANK($D26)),$D26&lt;0),
" Error: Position at the beginning of the period must be a positive amount.",
""),
IF(AND(NOT(ISBLANK($K26)),$K26&lt;0),
" Error: Position at the end of the period must be a positive amount.",
""),
IF(AND(NOT(ISBLANK($K26)),
    $K26&gt;0,
    OR(ISBLANK('T05.01'!$K26),
        'T05.01'!$K26&lt;=0,
        ISBLANK('T04.06'!$K26),
        'T04.06'!$K26&lt;=0)),
" Warning: If at least one of the forms T05.01,T04.05,T04.06 contains data other than zero,also the other two forms must be completed.",
"")))</f>
        <v/>
      </c>
    </row>
    <row r="27" spans="1:13">
      <c r="A27" s="20"/>
      <c r="B27" s="20"/>
      <c r="C27" s="20"/>
      <c r="D27" s="15"/>
      <c r="E27" s="15"/>
      <c r="F27" s="15"/>
      <c r="G27" s="15"/>
      <c r="H27" s="15"/>
      <c r="I27" s="15"/>
      <c r="J27" s="15"/>
      <c r="K27" s="15"/>
      <c r="M27" s="30" t="str">
        <f>IF(COUNTA(D27:K27)=0,"",_xlfn.CONCAT(,
IF(AND(NOT(ISBLANK($K27)),
    ABS($K27-(($D27+$E27+$G27+$H27+$I27+$J27)-$F27))&gt;=1),
" Error: Position at the end of the period is not equal to: position at the beginning of the period+increase in assets-decrease in assets+exchange rate changes+price changes+other changes+rectifications.",
""),
IF(AND(NOT(ISBLANK($D27)),$D27&lt;0),
" Error: Position at the beginning of the period must be a positive amount.",
""),
IF(AND(NOT(ISBLANK($K27)),$K27&lt;0),
" Error: Position at the end of the period must be a positive amount.",
""),
IF(AND(NOT(ISBLANK($K27)),
    $K27&gt;0,
    OR(ISBLANK('T05.01'!$K27),
        'T05.01'!$K27&lt;=0,
        ISBLANK('T04.06'!$K27),
        'T04.06'!$K27&lt;=0)),
" Warning: If at least one of the forms T05.01,T04.05,T04.06 contains data other than zero,also the other two forms must be completed.",
"")))</f>
        <v/>
      </c>
    </row>
    <row r="28" spans="1:13">
      <c r="A28" s="20"/>
      <c r="B28" s="20"/>
      <c r="C28" s="20"/>
      <c r="D28" s="15"/>
      <c r="E28" s="15"/>
      <c r="F28" s="15"/>
      <c r="G28" s="15"/>
      <c r="H28" s="15"/>
      <c r="I28" s="15"/>
      <c r="J28" s="15"/>
      <c r="K28" s="15"/>
      <c r="M28" s="30" t="str">
        <f>IF(COUNTA(D28:K28)=0,"",_xlfn.CONCAT(,
IF(AND(NOT(ISBLANK($K28)),
    ABS($K28-(($D28+$E28+$G28+$H28+$I28+$J28)-$F28))&gt;=1),
" Error: Position at the end of the period is not equal to: position at the beginning of the period+increase in assets-decrease in assets+exchange rate changes+price changes+other changes+rectifications.",
""),
IF(AND(NOT(ISBLANK($D28)),$D28&lt;0),
" Error: Position at the beginning of the period must be a positive amount.",
""),
IF(AND(NOT(ISBLANK($K28)),$K28&lt;0),
" Error: Position at the end of the period must be a positive amount.",
""),
IF(AND(NOT(ISBLANK($K28)),
    $K28&gt;0,
    OR(ISBLANK('T05.01'!$K28),
        'T05.01'!$K28&lt;=0,
        ISBLANK('T04.06'!$K28),
        'T04.06'!$K28&lt;=0)),
" Warning: If at least one of the forms T05.01,T04.05,T04.06 contains data other than zero,also the other two forms must be completed.",
"")))</f>
        <v/>
      </c>
    </row>
    <row r="29" spans="1:13">
      <c r="A29" s="20"/>
      <c r="B29" s="20"/>
      <c r="C29" s="20"/>
      <c r="D29" s="15"/>
      <c r="E29" s="15"/>
      <c r="F29" s="15"/>
      <c r="G29" s="15"/>
      <c r="H29" s="15"/>
      <c r="I29" s="15"/>
      <c r="J29" s="15"/>
      <c r="K29" s="15"/>
      <c r="M29" s="30" t="str">
        <f>IF(COUNTA(D29:K29)=0,"",_xlfn.CONCAT(,
IF(AND(NOT(ISBLANK($K29)),
    ABS($K29-(($D29+$E29+$G29+$H29+$I29+$J29)-$F29))&gt;=1),
" Error: Position at the end of the period is not equal to: position at the beginning of the period+increase in assets-decrease in assets+exchange rate changes+price changes+other changes+rectifications.",
""),
IF(AND(NOT(ISBLANK($D29)),$D29&lt;0),
" Error: Position at the beginning of the period must be a positive amount.",
""),
IF(AND(NOT(ISBLANK($K29)),$K29&lt;0),
" Error: Position at the end of the period must be a positive amount.",
""),
IF(AND(NOT(ISBLANK($K29)),
    $K29&gt;0,
    OR(ISBLANK('T05.01'!$K29),
        'T05.01'!$K29&lt;=0,
        ISBLANK('T04.06'!$K29),
        'T04.06'!$K29&lt;=0)),
" Warning: If at least one of the forms T05.01,T04.05,T04.06 contains data other than zero,also the other two forms must be completed.",
"")))</f>
        <v/>
      </c>
    </row>
    <row r="30" spans="1:13">
      <c r="A30" s="20"/>
      <c r="B30" s="20"/>
      <c r="C30" s="20"/>
      <c r="D30" s="15"/>
      <c r="E30" s="15"/>
      <c r="F30" s="15"/>
      <c r="G30" s="15"/>
      <c r="H30" s="15"/>
      <c r="I30" s="15"/>
      <c r="J30" s="15"/>
      <c r="K30" s="15"/>
      <c r="M30" s="30" t="str">
        <f>IF(COUNTA(D30:K30)=0,"",_xlfn.CONCAT(,
IF(AND(NOT(ISBLANK($K30)),
    ABS($K30-(($D30+$E30+$G30+$H30+$I30+$J30)-$F30))&gt;=1),
" Error: Position at the end of the period is not equal to: position at the beginning of the period+increase in assets-decrease in assets+exchange rate changes+price changes+other changes+rectifications.",
""),
IF(AND(NOT(ISBLANK($D30)),$D30&lt;0),
" Error: Position at the beginning of the period must be a positive amount.",
""),
IF(AND(NOT(ISBLANK($K30)),$K30&lt;0),
" Error: Position at the end of the period must be a positive amount.",
""),
IF(AND(NOT(ISBLANK($K30)),
    $K30&gt;0,
    OR(ISBLANK('T05.01'!$K30),
        'T05.01'!$K30&lt;=0,
        ISBLANK('T04.06'!$K30),
        'T04.06'!$K30&lt;=0)),
" Warning: If at least one of the forms T05.01,T04.05,T04.06 contains data other than zero,also the other two forms must be completed.",
"")))</f>
        <v/>
      </c>
    </row>
    <row r="31" spans="1:13">
      <c r="A31" s="20"/>
      <c r="B31" s="20"/>
      <c r="C31" s="20"/>
      <c r="D31" s="15"/>
      <c r="E31" s="15"/>
      <c r="F31" s="15"/>
      <c r="G31" s="15"/>
      <c r="H31" s="15"/>
      <c r="I31" s="15"/>
      <c r="J31" s="15"/>
      <c r="K31" s="15"/>
      <c r="M31" s="30" t="str">
        <f>IF(COUNTA(D31:K31)=0,"",_xlfn.CONCAT(,
IF(AND(NOT(ISBLANK($K31)),
    ABS($K31-(($D31+$E31+$G31+$H31+$I31+$J31)-$F31))&gt;=1),
" Error: Position at the end of the period is not equal to: position at the beginning of the period+increase in assets-decrease in assets+exchange rate changes+price changes+other changes+rectifications.",
""),
IF(AND(NOT(ISBLANK($D31)),$D31&lt;0),
" Error: Position at the beginning of the period must be a positive amount.",
""),
IF(AND(NOT(ISBLANK($K31)),$K31&lt;0),
" Error: Position at the end of the period must be a positive amount.",
""),
IF(AND(NOT(ISBLANK($K31)),
    $K31&gt;0,
    OR(ISBLANK('T05.01'!$K31),
        'T05.01'!$K31&lt;=0,
        ISBLANK('T04.06'!$K31),
        'T04.06'!$K31&lt;=0)),
" Warning: If at least one of the forms T05.01,T04.05,T04.06 contains data other than zero,also the other two forms must be completed.",
"")))</f>
        <v/>
      </c>
    </row>
    <row r="32" spans="1:13">
      <c r="A32" s="20"/>
      <c r="B32" s="20"/>
      <c r="C32" s="20"/>
      <c r="D32" s="15"/>
      <c r="E32" s="15"/>
      <c r="F32" s="15"/>
      <c r="G32" s="15"/>
      <c r="H32" s="15"/>
      <c r="I32" s="15"/>
      <c r="J32" s="15"/>
      <c r="K32" s="15"/>
      <c r="M32" s="30" t="str">
        <f>IF(COUNTA(D32:K32)=0,"",_xlfn.CONCAT(,
IF(AND(NOT(ISBLANK($K32)),
    ABS($K32-(($D32+$E32+$G32+$H32+$I32+$J32)-$F32))&gt;=1),
" Error: Position at the end of the period is not equal to: position at the beginning of the period+increase in assets-decrease in assets+exchange rate changes+price changes+other changes+rectifications.",
""),
IF(AND(NOT(ISBLANK($D32)),$D32&lt;0),
" Error: Position at the beginning of the period must be a positive amount.",
""),
IF(AND(NOT(ISBLANK($K32)),$K32&lt;0),
" Error: Position at the end of the period must be a positive amount.",
""),
IF(AND(NOT(ISBLANK($K32)),
    $K32&gt;0,
    OR(ISBLANK('T05.01'!$K32),
        'T05.01'!$K32&lt;=0,
        ISBLANK('T04.06'!$K32),
        'T04.06'!$K32&lt;=0)),
" Warning: If at least one of the forms T05.01,T04.05,T04.06 contains data other than zero,also the other two forms must be completed.",
"")))</f>
        <v/>
      </c>
    </row>
    <row r="33" spans="1:13">
      <c r="A33" s="20"/>
      <c r="B33" s="20"/>
      <c r="C33" s="20"/>
      <c r="D33" s="15"/>
      <c r="E33" s="15"/>
      <c r="F33" s="15"/>
      <c r="G33" s="15"/>
      <c r="H33" s="15"/>
      <c r="I33" s="15"/>
      <c r="J33" s="15"/>
      <c r="K33" s="15"/>
      <c r="M33" s="30" t="str">
        <f>IF(COUNTA(D33:K33)=0,"",_xlfn.CONCAT(,
IF(AND(NOT(ISBLANK($K33)),
    ABS($K33-(($D33+$E33+$G33+$H33+$I33+$J33)-$F33))&gt;=1),
" Error: Position at the end of the period is not equal to: position at the beginning of the period+increase in assets-decrease in assets+exchange rate changes+price changes+other changes+rectifications.",
""),
IF(AND(NOT(ISBLANK($D33)),$D33&lt;0),
" Error: Position at the beginning of the period must be a positive amount.",
""),
IF(AND(NOT(ISBLANK($K33)),$K33&lt;0),
" Error: Position at the end of the period must be a positive amount.",
""),
IF(AND(NOT(ISBLANK($K33)),
    $K33&gt;0,
    OR(ISBLANK('T05.01'!$K33),
        'T05.01'!$K33&lt;=0,
        ISBLANK('T04.06'!$K33),
        'T04.06'!$K33&lt;=0)),
" Warning: If at least one of the forms T05.01,T04.05,T04.06 contains data other than zero,also the other two forms must be completed.",
"")))</f>
        <v/>
      </c>
    </row>
    <row r="34" spans="1:13">
      <c r="A34" s="20"/>
      <c r="B34" s="20"/>
      <c r="C34" s="20"/>
      <c r="D34" s="15"/>
      <c r="E34" s="15"/>
      <c r="F34" s="15"/>
      <c r="G34" s="15"/>
      <c r="H34" s="15"/>
      <c r="I34" s="15"/>
      <c r="J34" s="15"/>
      <c r="K34" s="15"/>
      <c r="M34" s="30" t="str">
        <f>IF(COUNTA(D34:K34)=0,"",_xlfn.CONCAT(,
IF(AND(NOT(ISBLANK($K34)),
    ABS($K34-(($D34+$E34+$G34+$H34+$I34+$J34)-$F34))&gt;=1),
" Error: Position at the end of the period is not equal to: position at the beginning of the period+increase in assets-decrease in assets+exchange rate changes+price changes+other changes+rectifications.",
""),
IF(AND(NOT(ISBLANK($D34)),$D34&lt;0),
" Error: Position at the beginning of the period must be a positive amount.",
""),
IF(AND(NOT(ISBLANK($K34)),$K34&lt;0),
" Error: Position at the end of the period must be a positive amount.",
""),
IF(AND(NOT(ISBLANK($K34)),
    $K34&gt;0,
    OR(ISBLANK('T05.01'!$K34),
        'T05.01'!$K34&lt;=0,
        ISBLANK('T04.06'!$K34),
        'T04.06'!$K34&lt;=0)),
" Warning: If at least one of the forms T05.01,T04.05,T04.06 contains data other than zero,also the other two forms must be completed.",
"")))</f>
        <v/>
      </c>
    </row>
    <row r="35" spans="1:13">
      <c r="A35" s="20"/>
      <c r="B35" s="20"/>
      <c r="C35" s="20"/>
      <c r="D35" s="15"/>
      <c r="E35" s="15"/>
      <c r="F35" s="15"/>
      <c r="G35" s="15"/>
      <c r="H35" s="15"/>
      <c r="I35" s="15"/>
      <c r="J35" s="15"/>
      <c r="K35" s="15"/>
      <c r="M35" s="30" t="str">
        <f>IF(COUNTA(D35:K35)=0,"",_xlfn.CONCAT(,
IF(AND(NOT(ISBLANK($K35)),
    ABS($K35-(($D35+$E35+$G35+$H35+$I35+$J35)-$F35))&gt;=1),
" Error: Position at the end of the period is not equal to: position at the beginning of the period+increase in assets-decrease in assets+exchange rate changes+price changes+other changes+rectifications.",
""),
IF(AND(NOT(ISBLANK($D35)),$D35&lt;0),
" Error: Position at the beginning of the period must be a positive amount.",
""),
IF(AND(NOT(ISBLANK($K35)),$K35&lt;0),
" Error: Position at the end of the period must be a positive amount.",
""),
IF(AND(NOT(ISBLANK($K35)),
    $K35&gt;0,
    OR(ISBLANK('T05.01'!$K35),
        'T05.01'!$K35&lt;=0,
        ISBLANK('T04.06'!$K35),
        'T04.06'!$K35&lt;=0)),
" Warning: If at least one of the forms T05.01,T04.05,T04.06 contains data other than zero,also the other two forms must be completed.",
"")))</f>
        <v/>
      </c>
    </row>
    <row r="36" spans="1:13">
      <c r="A36" s="20"/>
      <c r="B36" s="20"/>
      <c r="C36" s="20"/>
      <c r="D36" s="15"/>
      <c r="E36" s="15"/>
      <c r="F36" s="15"/>
      <c r="G36" s="15"/>
      <c r="H36" s="15"/>
      <c r="I36" s="15"/>
      <c r="J36" s="15"/>
      <c r="K36" s="15"/>
      <c r="M36" s="30" t="str">
        <f>IF(COUNTA(D36:K36)=0,"",_xlfn.CONCAT(,
IF(AND(NOT(ISBLANK($K36)),
    ABS($K36-(($D36+$E36+$G36+$H36+$I36+$J36)-$F36))&gt;=1),
" Error: Position at the end of the period is not equal to: position at the beginning of the period+increase in assets-decrease in assets+exchange rate changes+price changes+other changes+rectifications.",
""),
IF(AND(NOT(ISBLANK($D36)),$D36&lt;0),
" Error: Position at the beginning of the period must be a positive amount.",
""),
IF(AND(NOT(ISBLANK($K36)),$K36&lt;0),
" Error: Position at the end of the period must be a positive amount.",
""),
IF(AND(NOT(ISBLANK($K36)),
    $K36&gt;0,
    OR(ISBLANK('T05.01'!$K36),
        'T05.01'!$K36&lt;=0,
        ISBLANK('T04.06'!$K36),
        'T04.06'!$K36&lt;=0)),
" Warning: If at least one of the forms T05.01,T04.05,T04.06 contains data other than zero,also the other two forms must be completed.",
"")))</f>
        <v/>
      </c>
    </row>
    <row r="37" spans="1:13">
      <c r="A37" s="20"/>
      <c r="B37" s="20"/>
      <c r="C37" s="20"/>
      <c r="D37" s="15"/>
      <c r="E37" s="15"/>
      <c r="F37" s="15"/>
      <c r="G37" s="15"/>
      <c r="H37" s="15"/>
      <c r="I37" s="15"/>
      <c r="J37" s="15"/>
      <c r="K37" s="15"/>
      <c r="M37" s="30" t="str">
        <f>IF(COUNTA(D37:K37)=0,"",_xlfn.CONCAT(,
IF(AND(NOT(ISBLANK($K37)),
    ABS($K37-(($D37+$E37+$G37+$H37+$I37+$J37)-$F37))&gt;=1),
" Error: Position at the end of the period is not equal to: position at the beginning of the period+increase in assets-decrease in assets+exchange rate changes+price changes+other changes+rectifications.",
""),
IF(AND(NOT(ISBLANK($D37)),$D37&lt;0),
" Error: Position at the beginning of the period must be a positive amount.",
""),
IF(AND(NOT(ISBLANK($K37)),$K37&lt;0),
" Error: Position at the end of the period must be a positive amount.",
""),
IF(AND(NOT(ISBLANK($K37)),
    $K37&gt;0,
    OR(ISBLANK('T05.01'!$K37),
        'T05.01'!$K37&lt;=0,
        ISBLANK('T04.06'!$K37),
        'T04.06'!$K37&lt;=0)),
" Warning: If at least one of the forms T05.01,T04.05,T04.06 contains data other than zero,also the other two forms must be completed.",
"")))</f>
        <v/>
      </c>
    </row>
    <row r="38" spans="1:13">
      <c r="A38" s="20"/>
      <c r="B38" s="20"/>
      <c r="C38" s="20"/>
      <c r="D38" s="15"/>
      <c r="E38" s="15"/>
      <c r="F38" s="15"/>
      <c r="G38" s="15"/>
      <c r="H38" s="15"/>
      <c r="I38" s="15"/>
      <c r="J38" s="15"/>
      <c r="K38" s="15"/>
      <c r="M38" s="30" t="str">
        <f>IF(COUNTA(D38:K38)=0,"",_xlfn.CONCAT(,
IF(AND(NOT(ISBLANK($K38)),
    ABS($K38-(($D38+$E38+$G38+$H38+$I38+$J38)-$F38))&gt;=1),
" Error: Position at the end of the period is not equal to: position at the beginning of the period+increase in assets-decrease in assets+exchange rate changes+price changes+other changes+rectifications.",
""),
IF(AND(NOT(ISBLANK($D38)),$D38&lt;0),
" Error: Position at the beginning of the period must be a positive amount.",
""),
IF(AND(NOT(ISBLANK($K38)),$K38&lt;0),
" Error: Position at the end of the period must be a positive amount.",
""),
IF(AND(NOT(ISBLANK($K38)),
    $K38&gt;0,
    OR(ISBLANK('T05.01'!$K38),
        'T05.01'!$K38&lt;=0,
        ISBLANK('T04.06'!$K38),
        'T04.06'!$K38&lt;=0)),
" Warning: If at least one of the forms T05.01,T04.05,T04.06 contains data other than zero,also the other two forms must be completed.",
"")))</f>
        <v/>
      </c>
    </row>
    <row r="39" spans="1:13">
      <c r="A39" s="20"/>
      <c r="B39" s="20"/>
      <c r="C39" s="20"/>
      <c r="D39" s="15"/>
      <c r="E39" s="15"/>
      <c r="F39" s="15"/>
      <c r="G39" s="15"/>
      <c r="H39" s="15"/>
      <c r="I39" s="15"/>
      <c r="J39" s="15"/>
      <c r="K39" s="15"/>
      <c r="M39" s="30" t="str">
        <f>IF(COUNTA(D39:K39)=0,"",_xlfn.CONCAT(,
IF(AND(NOT(ISBLANK($K39)),
    ABS($K39-(($D39+$E39+$G39+$H39+$I39+$J39)-$F39))&gt;=1),
" Error: Position at the end of the period is not equal to: position at the beginning of the period+increase in assets-decrease in assets+exchange rate changes+price changes+other changes+rectifications.",
""),
IF(AND(NOT(ISBLANK($D39)),$D39&lt;0),
" Error: Position at the beginning of the period must be a positive amount.",
""),
IF(AND(NOT(ISBLANK($K39)),$K39&lt;0),
" Error: Position at the end of the period must be a positive amount.",
""),
IF(AND(NOT(ISBLANK($K39)),
    $K39&gt;0,
    OR(ISBLANK('T05.01'!$K39),
        'T05.01'!$K39&lt;=0,
        ISBLANK('T04.06'!$K39),
        'T04.06'!$K39&lt;=0)),
" Warning: If at least one of the forms T05.01,T04.05,T04.06 contains data other than zero,also the other two forms must be completed.",
"")))</f>
        <v/>
      </c>
    </row>
    <row r="40" spans="1:13">
      <c r="A40" s="20"/>
      <c r="B40" s="20"/>
      <c r="C40" s="20"/>
      <c r="D40" s="15"/>
      <c r="E40" s="15"/>
      <c r="F40" s="15"/>
      <c r="G40" s="15"/>
      <c r="H40" s="15"/>
      <c r="I40" s="15"/>
      <c r="J40" s="15"/>
      <c r="K40" s="15"/>
      <c r="M40" s="30" t="str">
        <f>IF(COUNTA(D40:K40)=0,"",_xlfn.CONCAT(,
IF(AND(NOT(ISBLANK($K40)),
    ABS($K40-(($D40+$E40+$G40+$H40+$I40+$J40)-$F40))&gt;=1),
" Error: Position at the end of the period is not equal to: position at the beginning of the period+increase in assets-decrease in assets+exchange rate changes+price changes+other changes+rectifications.",
""),
IF(AND(NOT(ISBLANK($D40)),$D40&lt;0),
" Error: Position at the beginning of the period must be a positive amount.",
""),
IF(AND(NOT(ISBLANK($K40)),$K40&lt;0),
" Error: Position at the end of the period must be a positive amount.",
""),
IF(AND(NOT(ISBLANK($K40)),
    $K40&gt;0,
    OR(ISBLANK('T05.01'!$K40),
        'T05.01'!$K40&lt;=0,
        ISBLANK('T04.06'!$K40),
        'T04.06'!$K40&lt;=0)),
" Warning: If at least one of the forms T05.01,T04.05,T04.06 contains data other than zero,also the other two forms must be completed.",
"")))</f>
        <v/>
      </c>
    </row>
    <row r="41" spans="1:13">
      <c r="A41" s="20"/>
      <c r="B41" s="20"/>
      <c r="C41" s="20"/>
      <c r="D41" s="15"/>
      <c r="E41" s="15"/>
      <c r="F41" s="15"/>
      <c r="G41" s="15"/>
      <c r="H41" s="15"/>
      <c r="I41" s="15"/>
      <c r="J41" s="15"/>
      <c r="K41" s="15"/>
      <c r="M41" s="30" t="str">
        <f>IF(COUNTA(D41:K41)=0,"",_xlfn.CONCAT(,
IF(AND(NOT(ISBLANK($K41)),
    ABS($K41-(($D41+$E41+$G41+$H41+$I41+$J41)-$F41))&gt;=1),
" Error: Position at the end of the period is not equal to: position at the beginning of the period+increase in assets-decrease in assets+exchange rate changes+price changes+other changes+rectifications.",
""),
IF(AND(NOT(ISBLANK($D41)),$D41&lt;0),
" Error: Position at the beginning of the period must be a positive amount.",
""),
IF(AND(NOT(ISBLANK($K41)),$K41&lt;0),
" Error: Position at the end of the period must be a positive amount.",
""),
IF(AND(NOT(ISBLANK($K41)),
    $K41&gt;0,
    OR(ISBLANK('T05.01'!$K41),
        'T05.01'!$K41&lt;=0,
        ISBLANK('T04.06'!$K41),
        'T04.06'!$K41&lt;=0)),
" Warning: If at least one of the forms T05.01,T04.05,T04.06 contains data other than zero,also the other two forms must be completed.",
"")))</f>
        <v/>
      </c>
    </row>
    <row r="42" spans="1:13">
      <c r="A42" s="20"/>
      <c r="B42" s="20"/>
      <c r="C42" s="20"/>
      <c r="D42" s="15"/>
      <c r="E42" s="15"/>
      <c r="F42" s="15"/>
      <c r="G42" s="15"/>
      <c r="H42" s="15"/>
      <c r="I42" s="15"/>
      <c r="J42" s="15"/>
      <c r="K42" s="15"/>
      <c r="M42" s="30" t="str">
        <f>IF(COUNTA(D42:K42)=0,"",_xlfn.CONCAT(,
IF(AND(NOT(ISBLANK($K42)),
    ABS($K42-(($D42+$E42+$G42+$H42+$I42+$J42)-$F42))&gt;=1),
" Error: Position at the end of the period is not equal to: position at the beginning of the period+increase in assets-decrease in assets+exchange rate changes+price changes+other changes+rectifications.",
""),
IF(AND(NOT(ISBLANK($D42)),$D42&lt;0),
" Error: Position at the beginning of the period must be a positive amount.",
""),
IF(AND(NOT(ISBLANK($K42)),$K42&lt;0),
" Error: Position at the end of the period must be a positive amount.",
""),
IF(AND(NOT(ISBLANK($K42)),
    $K42&gt;0,
    OR(ISBLANK('T05.01'!$K42),
        'T05.01'!$K42&lt;=0,
        ISBLANK('T04.06'!$K42),
        'T04.06'!$K42&lt;=0)),
" Warning: If at least one of the forms T05.01,T04.05,T04.06 contains data other than zero,also the other two forms must be completed.",
"")))</f>
        <v/>
      </c>
    </row>
    <row r="43" spans="1:13">
      <c r="A43" s="20"/>
      <c r="B43" s="20"/>
      <c r="C43" s="20"/>
      <c r="D43" s="15"/>
      <c r="E43" s="15"/>
      <c r="F43" s="15"/>
      <c r="G43" s="15"/>
      <c r="H43" s="15"/>
      <c r="I43" s="15"/>
      <c r="J43" s="15"/>
      <c r="K43" s="15"/>
      <c r="M43" s="30" t="str">
        <f>IF(COUNTA(D43:K43)=0,"",_xlfn.CONCAT(,
IF(AND(NOT(ISBLANK($K43)),
    ABS($K43-(($D43+$E43+$G43+$H43+$I43+$J43)-$F43))&gt;=1),
" Error: Position at the end of the period is not equal to: position at the beginning of the period+increase in assets-decrease in assets+exchange rate changes+price changes+other changes+rectifications.",
""),
IF(AND(NOT(ISBLANK($D43)),$D43&lt;0),
" Error: Position at the beginning of the period must be a positive amount.",
""),
IF(AND(NOT(ISBLANK($K43)),$K43&lt;0),
" Error: Position at the end of the period must be a positive amount.",
""),
IF(AND(NOT(ISBLANK($K43)),
    $K43&gt;0,
    OR(ISBLANK('T05.01'!$K43),
        'T05.01'!$K43&lt;=0,
        ISBLANK('T04.06'!$K43),
        'T04.06'!$K43&lt;=0)),
" Warning: If at least one of the forms T05.01,T04.05,T04.06 contains data other than zero,also the other two forms must be completed.",
"")))</f>
        <v/>
      </c>
    </row>
    <row r="44" spans="1:13">
      <c r="A44" s="20"/>
      <c r="B44" s="20"/>
      <c r="C44" s="20"/>
      <c r="D44" s="15"/>
      <c r="E44" s="15"/>
      <c r="F44" s="15"/>
      <c r="G44" s="15"/>
      <c r="H44" s="15"/>
      <c r="I44" s="15"/>
      <c r="J44" s="15"/>
      <c r="K44" s="15"/>
      <c r="M44" s="30" t="str">
        <f>IF(COUNTA(D44:K44)=0,"",_xlfn.CONCAT(,
IF(AND(NOT(ISBLANK($K44)),
    ABS($K44-(($D44+$E44+$G44+$H44+$I44+$J44)-$F44))&gt;=1),
" Error: Position at the end of the period is not equal to: position at the beginning of the period+increase in assets-decrease in assets+exchange rate changes+price changes+other changes+rectifications.",
""),
IF(AND(NOT(ISBLANK($D44)),$D44&lt;0),
" Error: Position at the beginning of the period must be a positive amount.",
""),
IF(AND(NOT(ISBLANK($K44)),$K44&lt;0),
" Error: Position at the end of the period must be a positive amount.",
""),
IF(AND(NOT(ISBLANK($K44)),
    $K44&gt;0,
    OR(ISBLANK('T05.01'!$K44),
        'T05.01'!$K44&lt;=0,
        ISBLANK('T04.06'!$K44),
        'T04.06'!$K44&lt;=0)),
" Warning: If at least one of the forms T05.01,T04.05,T04.06 contains data other than zero,also the other two forms must be completed.",
"")))</f>
        <v/>
      </c>
    </row>
    <row r="45" spans="1:13">
      <c r="A45" s="20"/>
      <c r="B45" s="20"/>
      <c r="C45" s="20"/>
      <c r="D45" s="15"/>
      <c r="E45" s="15"/>
      <c r="F45" s="15"/>
      <c r="G45" s="15"/>
      <c r="H45" s="15"/>
      <c r="I45" s="15"/>
      <c r="J45" s="15"/>
      <c r="K45" s="15"/>
      <c r="M45" s="30" t="str">
        <f>IF(COUNTA(D45:K45)=0,"",_xlfn.CONCAT(,
IF(AND(NOT(ISBLANK($K45)),
    ABS($K45-(($D45+$E45+$G45+$H45+$I45+$J45)-$F45))&gt;=1),
" Error: Position at the end of the period is not equal to: position at the beginning of the period+increase in assets-decrease in assets+exchange rate changes+price changes+other changes+rectifications.",
""),
IF(AND(NOT(ISBLANK($D45)),$D45&lt;0),
" Error: Position at the beginning of the period must be a positive amount.",
""),
IF(AND(NOT(ISBLANK($K45)),$K45&lt;0),
" Error: Position at the end of the period must be a positive amount.",
""),
IF(AND(NOT(ISBLANK($K45)),
    $K45&gt;0,
    OR(ISBLANK('T05.01'!$K45),
        'T05.01'!$K45&lt;=0,
        ISBLANK('T04.06'!$K45),
        'T04.06'!$K45&lt;=0)),
" Warning: If at least one of the forms T05.01,T04.05,T04.06 contains data other than zero,also the other two forms must be completed.",
"")))</f>
        <v/>
      </c>
    </row>
    <row r="46" spans="1:13">
      <c r="A46" s="20"/>
      <c r="B46" s="20"/>
      <c r="C46" s="20"/>
      <c r="D46" s="15"/>
      <c r="E46" s="15"/>
      <c r="F46" s="15"/>
      <c r="G46" s="15"/>
      <c r="H46" s="15"/>
      <c r="I46" s="15"/>
      <c r="J46" s="15"/>
      <c r="K46" s="15"/>
      <c r="M46" s="30" t="str">
        <f>IF(COUNTA(D46:K46)=0,"",_xlfn.CONCAT(,
IF(AND(NOT(ISBLANK($K46)),
    ABS($K46-(($D46+$E46+$G46+$H46+$I46+$J46)-$F46))&gt;=1),
" Error: Position at the end of the period is not equal to: position at the beginning of the period+increase in assets-decrease in assets+exchange rate changes+price changes+other changes+rectifications.",
""),
IF(AND(NOT(ISBLANK($D46)),$D46&lt;0),
" Error: Position at the beginning of the period must be a positive amount.",
""),
IF(AND(NOT(ISBLANK($K46)),$K46&lt;0),
" Error: Position at the end of the period must be a positive amount.",
""),
IF(AND(NOT(ISBLANK($K46)),
    $K46&gt;0,
    OR(ISBLANK('T05.01'!$K46),
        'T05.01'!$K46&lt;=0,
        ISBLANK('T04.06'!$K46),
        'T04.06'!$K46&lt;=0)),
" Warning: If at least one of the forms T05.01,T04.05,T04.06 contains data other than zero,also the other two forms must be completed.",
"")))</f>
        <v/>
      </c>
    </row>
    <row r="47" spans="1:13">
      <c r="A47" s="20"/>
      <c r="B47" s="20"/>
      <c r="C47" s="20"/>
      <c r="D47" s="15"/>
      <c r="E47" s="15"/>
      <c r="F47" s="15"/>
      <c r="G47" s="15"/>
      <c r="H47" s="15"/>
      <c r="I47" s="15"/>
      <c r="J47" s="15"/>
      <c r="K47" s="15"/>
      <c r="M47" s="30" t="str">
        <f>IF(COUNTA(D47:K47)=0,"",_xlfn.CONCAT(,
IF(AND(NOT(ISBLANK($K47)),
    ABS($K47-(($D47+$E47+$G47+$H47+$I47+$J47)-$F47))&gt;=1),
" Error: Position at the end of the period is not equal to: position at the beginning of the period+increase in assets-decrease in assets+exchange rate changes+price changes+other changes+rectifications.",
""),
IF(AND(NOT(ISBLANK($D47)),$D47&lt;0),
" Error: Position at the beginning of the period must be a positive amount.",
""),
IF(AND(NOT(ISBLANK($K47)),$K47&lt;0),
" Error: Position at the end of the period must be a positive amount.",
""),
IF(AND(NOT(ISBLANK($K47)),
    $K47&gt;0,
    OR(ISBLANK('T05.01'!$K47),
        'T05.01'!$K47&lt;=0,
        ISBLANK('T04.06'!$K47),
        'T04.06'!$K47&lt;=0)),
" Warning: If at least one of the forms T05.01,T04.05,T04.06 contains data other than zero,also the other two forms must be completed.",
"")))</f>
        <v/>
      </c>
    </row>
    <row r="48" spans="1:13">
      <c r="A48" s="20"/>
      <c r="B48" s="20"/>
      <c r="C48" s="20"/>
      <c r="D48" s="15"/>
      <c r="E48" s="15"/>
      <c r="F48" s="15"/>
      <c r="G48" s="15"/>
      <c r="H48" s="15"/>
      <c r="I48" s="15"/>
      <c r="J48" s="15"/>
      <c r="K48" s="15"/>
      <c r="M48" s="30" t="str">
        <f>IF(COUNTA(D48:K48)=0,"",_xlfn.CONCAT(,
IF(AND(NOT(ISBLANK($K48)),
    ABS($K48-(($D48+$E48+$G48+$H48+$I48+$J48)-$F48))&gt;=1),
" Error: Position at the end of the period is not equal to: position at the beginning of the period+increase in assets-decrease in assets+exchange rate changes+price changes+other changes+rectifications.",
""),
IF(AND(NOT(ISBLANK($D48)),$D48&lt;0),
" Error: Position at the beginning of the period must be a positive amount.",
""),
IF(AND(NOT(ISBLANK($K48)),$K48&lt;0),
" Error: Position at the end of the period must be a positive amount.",
""),
IF(AND(NOT(ISBLANK($K48)),
    $K48&gt;0,
    OR(ISBLANK('T05.01'!$K48),
        'T05.01'!$K48&lt;=0,
        ISBLANK('T04.06'!$K48),
        'T04.06'!$K48&lt;=0)),
" Warning: If at least one of the forms T05.01,T04.05,T04.06 contains data other than zero,also the other two forms must be completed.",
"")))</f>
        <v/>
      </c>
    </row>
    <row r="49" spans="1:13">
      <c r="A49" s="20"/>
      <c r="B49" s="20"/>
      <c r="C49" s="20"/>
      <c r="D49" s="15"/>
      <c r="E49" s="15"/>
      <c r="F49" s="15"/>
      <c r="G49" s="15"/>
      <c r="H49" s="15"/>
      <c r="I49" s="15"/>
      <c r="J49" s="15"/>
      <c r="K49" s="15"/>
      <c r="M49" s="30" t="str">
        <f>IF(COUNTA(D49:K49)=0,"",_xlfn.CONCAT(,
IF(AND(NOT(ISBLANK($K49)),
    ABS($K49-(($D49+$E49+$G49+$H49+$I49+$J49)-$F49))&gt;=1),
" Error: Position at the end of the period is not equal to: position at the beginning of the period+increase in assets-decrease in assets+exchange rate changes+price changes+other changes+rectifications.",
""),
IF(AND(NOT(ISBLANK($D49)),$D49&lt;0),
" Error: Position at the beginning of the period must be a positive amount.",
""),
IF(AND(NOT(ISBLANK($K49)),$K49&lt;0),
" Error: Position at the end of the period must be a positive amount.",
""),
IF(AND(NOT(ISBLANK($K49)),
    $K49&gt;0,
    OR(ISBLANK('T05.01'!$K49),
        'T05.01'!$K49&lt;=0,
        ISBLANK('T04.06'!$K49),
        'T04.06'!$K49&lt;=0)),
" Warning: If at least one of the forms T05.01,T04.05,T04.06 contains data other than zero,also the other two forms must be completed.",
"")))</f>
        <v/>
      </c>
    </row>
    <row r="50" spans="1:13">
      <c r="A50" s="20"/>
      <c r="B50" s="20"/>
      <c r="C50" s="20"/>
      <c r="D50" s="15"/>
      <c r="E50" s="15"/>
      <c r="F50" s="15"/>
      <c r="G50" s="15"/>
      <c r="H50" s="15"/>
      <c r="I50" s="15"/>
      <c r="J50" s="15"/>
      <c r="K50" s="15"/>
      <c r="M50" s="30" t="str">
        <f>IF(COUNTA(D50:K50)=0,"",_xlfn.CONCAT(,
IF(AND(NOT(ISBLANK($K50)),
    ABS($K50-(($D50+$E50+$G50+$H50+$I50+$J50)-$F50))&gt;=1),
" Error: Position at the end of the period is not equal to: position at the beginning of the period+increase in assets-decrease in assets+exchange rate changes+price changes+other changes+rectifications.",
""),
IF(AND(NOT(ISBLANK($D50)),$D50&lt;0),
" Error: Position at the beginning of the period must be a positive amount.",
""),
IF(AND(NOT(ISBLANK($K50)),$K50&lt;0),
" Error: Position at the end of the period must be a positive amount.",
""),
IF(AND(NOT(ISBLANK($K50)),
    $K50&gt;0,
    OR(ISBLANK('T05.01'!$K50),
        'T05.01'!$K50&lt;=0,
        ISBLANK('T04.06'!$K50),
        'T04.06'!$K50&lt;=0)),
" Warning: If at least one of the forms T05.01,T04.05,T04.06 contains data other than zero,also the other two forms must be completed.",
"")))</f>
        <v/>
      </c>
    </row>
    <row r="51" spans="1:13">
      <c r="A51" s="20"/>
      <c r="B51" s="20"/>
      <c r="C51" s="20"/>
      <c r="D51" s="15"/>
      <c r="E51" s="15"/>
      <c r="F51" s="15"/>
      <c r="G51" s="15"/>
      <c r="H51" s="15"/>
      <c r="I51" s="15"/>
      <c r="J51" s="15"/>
      <c r="K51" s="15"/>
      <c r="M51" s="30" t="str">
        <f>IF(COUNTA(D51:K51)=0,"",_xlfn.CONCAT(,
IF(AND(NOT(ISBLANK($K51)),
    ABS($K51-(($D51+$E51+$G51+$H51+$I51+$J51)-$F51))&gt;=1),
" Error: Position at the end of the period is not equal to: position at the beginning of the period+increase in assets-decrease in assets+exchange rate changes+price changes+other changes+rectifications.",
""),
IF(AND(NOT(ISBLANK($D51)),$D51&lt;0),
" Error: Position at the beginning of the period must be a positive amount.",
""),
IF(AND(NOT(ISBLANK($K51)),$K51&lt;0),
" Error: Position at the end of the period must be a positive amount.",
""),
IF(AND(NOT(ISBLANK($K51)),
    $K51&gt;0,
    OR(ISBLANK('T05.01'!$K51),
        'T05.01'!$K51&lt;=0,
        ISBLANK('T04.06'!$K51),
        'T04.06'!$K51&lt;=0)),
" Warning: If at least one of the forms T05.01,T04.05,T04.06 contains data other than zero,also the other two forms must be completed.",
"")))</f>
        <v/>
      </c>
    </row>
    <row r="52" spans="1:13">
      <c r="A52" s="20"/>
      <c r="B52" s="20"/>
      <c r="C52" s="20"/>
      <c r="D52" s="15"/>
      <c r="E52" s="15"/>
      <c r="F52" s="15"/>
      <c r="G52" s="15"/>
      <c r="H52" s="15"/>
      <c r="I52" s="15"/>
      <c r="J52" s="15"/>
      <c r="K52" s="15"/>
      <c r="M52" s="30" t="str">
        <f>IF(COUNTA(D52:K52)=0,"",_xlfn.CONCAT(,
IF(AND(NOT(ISBLANK($K52)),
    ABS($K52-(($D52+$E52+$G52+$H52+$I52+$J52)-$F52))&gt;=1),
" Error: Position at the end of the period is not equal to: position at the beginning of the period+increase in assets-decrease in assets+exchange rate changes+price changes+other changes+rectifications.",
""),
IF(AND(NOT(ISBLANK($D52)),$D52&lt;0),
" Error: Position at the beginning of the period must be a positive amount.",
""),
IF(AND(NOT(ISBLANK($K52)),$K52&lt;0),
" Error: Position at the end of the period must be a positive amount.",
""),
IF(AND(NOT(ISBLANK($K52)),
    $K52&gt;0,
    OR(ISBLANK('T05.01'!$K52),
        'T05.01'!$K52&lt;=0,
        ISBLANK('T04.06'!$K52),
        'T04.06'!$K52&lt;=0)),
" Warning: If at least one of the forms T05.01,T04.05,T04.06 contains data other than zero,also the other two forms must be completed.",
"")))</f>
        <v/>
      </c>
    </row>
    <row r="53" spans="1:13">
      <c r="A53" s="20"/>
      <c r="B53" s="20"/>
      <c r="C53" s="20"/>
      <c r="D53" s="15"/>
      <c r="E53" s="15"/>
      <c r="F53" s="15"/>
      <c r="G53" s="15"/>
      <c r="H53" s="15"/>
      <c r="I53" s="15"/>
      <c r="J53" s="15"/>
      <c r="K53" s="15"/>
      <c r="M53" s="30" t="str">
        <f>IF(COUNTA(D53:K53)=0,"",_xlfn.CONCAT(,
IF(AND(NOT(ISBLANK($K53)),
    ABS($K53-(($D53+$E53+$G53+$H53+$I53+$J53)-$F53))&gt;=1),
" Error: Position at the end of the period is not equal to: position at the beginning of the period+increase in assets-decrease in assets+exchange rate changes+price changes+other changes+rectifications.",
""),
IF(AND(NOT(ISBLANK($D53)),$D53&lt;0),
" Error: Position at the beginning of the period must be a positive amount.",
""),
IF(AND(NOT(ISBLANK($K53)),$K53&lt;0),
" Error: Position at the end of the period must be a positive amount.",
""),
IF(AND(NOT(ISBLANK($K53)),
    $K53&gt;0,
    OR(ISBLANK('T05.01'!$K53),
        'T05.01'!$K53&lt;=0,
        ISBLANK('T04.06'!$K53),
        'T04.06'!$K53&lt;=0)),
" Warning: If at least one of the forms T05.01,T04.05,T04.06 contains data other than zero,also the other two forms must be completed.",
"")))</f>
        <v/>
      </c>
    </row>
    <row r="54" spans="1:13">
      <c r="A54" s="20"/>
      <c r="B54" s="20"/>
      <c r="C54" s="20"/>
      <c r="D54" s="15"/>
      <c r="E54" s="15"/>
      <c r="F54" s="15"/>
      <c r="G54" s="15"/>
      <c r="H54" s="15"/>
      <c r="I54" s="15"/>
      <c r="J54" s="15"/>
      <c r="K54" s="15"/>
      <c r="M54" s="30" t="str">
        <f>IF(COUNTA(D54:K54)=0,"",_xlfn.CONCAT(,
IF(AND(NOT(ISBLANK($K54)),
    ABS($K54-(($D54+$E54+$G54+$H54+$I54+$J54)-$F54))&gt;=1),
" Error: Position at the end of the period is not equal to: position at the beginning of the period+increase in assets-decrease in assets+exchange rate changes+price changes+other changes+rectifications.",
""),
IF(AND(NOT(ISBLANK($D54)),$D54&lt;0),
" Error: Position at the beginning of the period must be a positive amount.",
""),
IF(AND(NOT(ISBLANK($K54)),$K54&lt;0),
" Error: Position at the end of the period must be a positive amount.",
""),
IF(AND(NOT(ISBLANK($K54)),
    $K54&gt;0,
    OR(ISBLANK('T05.01'!$K54),
        'T05.01'!$K54&lt;=0,
        ISBLANK('T04.06'!$K54),
        'T04.06'!$K54&lt;=0)),
" Warning: If at least one of the forms T05.01,T04.05,T04.06 contains data other than zero,also the other two forms must be completed.",
"")))</f>
        <v/>
      </c>
    </row>
    <row r="55" spans="1:13">
      <c r="A55" s="20"/>
      <c r="B55" s="20"/>
      <c r="C55" s="20"/>
      <c r="D55" s="15"/>
      <c r="E55" s="15"/>
      <c r="F55" s="15"/>
      <c r="G55" s="15"/>
      <c r="H55" s="15"/>
      <c r="I55" s="15"/>
      <c r="J55" s="15"/>
      <c r="K55" s="15"/>
      <c r="M55" s="30" t="str">
        <f>IF(COUNTA(D55:K55)=0,"",_xlfn.CONCAT(,
IF(AND(NOT(ISBLANK($K55)),
    ABS($K55-(($D55+$E55+$G55+$H55+$I55+$J55)-$F55))&gt;=1),
" Error: Position at the end of the period is not equal to: position at the beginning of the period+increase in assets-decrease in assets+exchange rate changes+price changes+other changes+rectifications.",
""),
IF(AND(NOT(ISBLANK($D55)),$D55&lt;0),
" Error: Position at the beginning of the period must be a positive amount.",
""),
IF(AND(NOT(ISBLANK($K55)),$K55&lt;0),
" Error: Position at the end of the period must be a positive amount.",
""),
IF(AND(NOT(ISBLANK($K55)),
    $K55&gt;0,
    OR(ISBLANK('T05.01'!$K55),
        'T05.01'!$K55&lt;=0,
        ISBLANK('T04.06'!$K55),
        'T04.06'!$K55&lt;=0)),
" Warning: If at least one of the forms T05.01,T04.05,T04.06 contains data other than zero,also the other two forms must be completed.",
"")))</f>
        <v/>
      </c>
    </row>
    <row r="56" spans="1:13">
      <c r="A56" s="20"/>
      <c r="B56" s="20"/>
      <c r="C56" s="20"/>
      <c r="D56" s="15"/>
      <c r="E56" s="15"/>
      <c r="F56" s="15"/>
      <c r="G56" s="15"/>
      <c r="H56" s="15"/>
      <c r="I56" s="15"/>
      <c r="J56" s="15"/>
      <c r="K56" s="15"/>
      <c r="M56" s="30" t="str">
        <f>IF(COUNTA(D56:K56)=0,"",_xlfn.CONCAT(,
IF(AND(NOT(ISBLANK($K56)),
    ABS($K56-(($D56+$E56+$G56+$H56+$I56+$J56)-$F56))&gt;=1),
" Error: Position at the end of the period is not equal to: position at the beginning of the period+increase in assets-decrease in assets+exchange rate changes+price changes+other changes+rectifications.",
""),
IF(AND(NOT(ISBLANK($D56)),$D56&lt;0),
" Error: Position at the beginning of the period must be a positive amount.",
""),
IF(AND(NOT(ISBLANK($K56)),$K56&lt;0),
" Error: Position at the end of the period must be a positive amount.",
""),
IF(AND(NOT(ISBLANK($K56)),
    $K56&gt;0,
    OR(ISBLANK('T05.01'!$K56),
        'T05.01'!$K56&lt;=0,
        ISBLANK('T04.06'!$K56),
        'T04.06'!$K56&lt;=0)),
" Warning: If at least one of the forms T05.01,T04.05,T04.06 contains data other than zero,also the other two forms must be completed.",
"")))</f>
        <v/>
      </c>
    </row>
    <row r="57" spans="1:13">
      <c r="A57" s="20"/>
      <c r="B57" s="20"/>
      <c r="C57" s="20"/>
      <c r="D57" s="15"/>
      <c r="E57" s="15"/>
      <c r="F57" s="15"/>
      <c r="G57" s="15"/>
      <c r="H57" s="15"/>
      <c r="I57" s="15"/>
      <c r="J57" s="15"/>
      <c r="K57" s="15"/>
      <c r="M57" s="30" t="str">
        <f>IF(COUNTA(D57:K57)=0,"",_xlfn.CONCAT(,
IF(AND(NOT(ISBLANK($K57)),
    ABS($K57-(($D57+$E57+$G57+$H57+$I57+$J57)-$F57))&gt;=1),
" Error: Position at the end of the period is not equal to: position at the beginning of the period+increase in assets-decrease in assets+exchange rate changes+price changes+other changes+rectifications.",
""),
IF(AND(NOT(ISBLANK($D57)),$D57&lt;0),
" Error: Position at the beginning of the period must be a positive amount.",
""),
IF(AND(NOT(ISBLANK($K57)),$K57&lt;0),
" Error: Position at the end of the period must be a positive amount.",
""),
IF(AND(NOT(ISBLANK($K57)),
    $K57&gt;0,
    OR(ISBLANK('T05.01'!$K57),
        'T05.01'!$K57&lt;=0,
        ISBLANK('T04.06'!$K57),
        'T04.06'!$K57&lt;=0)),
" Warning: If at least one of the forms T05.01,T04.05,T04.06 contains data other than zero,also the other two forms must be completed.",
"")))</f>
        <v/>
      </c>
    </row>
    <row r="58" spans="1:13">
      <c r="A58" s="20"/>
      <c r="B58" s="20"/>
      <c r="C58" s="20"/>
      <c r="D58" s="15"/>
      <c r="E58" s="15"/>
      <c r="F58" s="15"/>
      <c r="G58" s="15"/>
      <c r="H58" s="15"/>
      <c r="I58" s="15"/>
      <c r="J58" s="15"/>
      <c r="K58" s="15"/>
      <c r="M58" s="30" t="str">
        <f>IF(COUNTA(D58:K58)=0,"",_xlfn.CONCAT(,
IF(AND(NOT(ISBLANK($K58)),
    ABS($K58-(($D58+$E58+$G58+$H58+$I58+$J58)-$F58))&gt;=1),
" Error: Position at the end of the period is not equal to: position at the beginning of the period+increase in assets-decrease in assets+exchange rate changes+price changes+other changes+rectifications.",
""),
IF(AND(NOT(ISBLANK($D58)),$D58&lt;0),
" Error: Position at the beginning of the period must be a positive amount.",
""),
IF(AND(NOT(ISBLANK($K58)),$K58&lt;0),
" Error: Position at the end of the period must be a positive amount.",
""),
IF(AND(NOT(ISBLANK($K58)),
    $K58&gt;0,
    OR(ISBLANK('T05.01'!$K58),
        'T05.01'!$K58&lt;=0,
        ISBLANK('T04.06'!$K58),
        'T04.06'!$K58&lt;=0)),
" Warning: If at least one of the forms T05.01,T04.05,T04.06 contains data other than zero,also the other two forms must be completed.",
"")))</f>
        <v/>
      </c>
    </row>
    <row r="59" spans="1:13">
      <c r="A59" s="20"/>
      <c r="B59" s="20"/>
      <c r="C59" s="20"/>
      <c r="D59" s="15"/>
      <c r="E59" s="15"/>
      <c r="F59" s="15"/>
      <c r="G59" s="15"/>
      <c r="H59" s="15"/>
      <c r="I59" s="15"/>
      <c r="J59" s="15"/>
      <c r="K59" s="15"/>
      <c r="M59" s="30" t="str">
        <f>IF(COUNTA(D59:K59)=0,"",_xlfn.CONCAT(,
IF(AND(NOT(ISBLANK($K59)),
    ABS($K59-(($D59+$E59+$G59+$H59+$I59+$J59)-$F59))&gt;=1),
" Error: Position at the end of the period is not equal to: position at the beginning of the period+increase in assets-decrease in assets+exchange rate changes+price changes+other changes+rectifications.",
""),
IF(AND(NOT(ISBLANK($D59)),$D59&lt;0),
" Error: Position at the beginning of the period must be a positive amount.",
""),
IF(AND(NOT(ISBLANK($K59)),$K59&lt;0),
" Error: Position at the end of the period must be a positive amount.",
""),
IF(AND(NOT(ISBLANK($K59)),
    $K59&gt;0,
    OR(ISBLANK('T05.01'!$K59),
        'T05.01'!$K59&lt;=0,
        ISBLANK('T04.06'!$K59),
        'T04.06'!$K59&lt;=0)),
" Warning: If at least one of the forms T05.01,T04.05,T04.06 contains data other than zero,also the other two forms must be completed.",
"")))</f>
        <v/>
      </c>
    </row>
    <row r="60" spans="1:13">
      <c r="A60" s="20"/>
      <c r="B60" s="20"/>
      <c r="C60" s="20"/>
      <c r="D60" s="15"/>
      <c r="E60" s="15"/>
      <c r="F60" s="15"/>
      <c r="G60" s="15"/>
      <c r="H60" s="15"/>
      <c r="I60" s="15"/>
      <c r="J60" s="15"/>
      <c r="K60" s="15"/>
      <c r="M60" s="30" t="str">
        <f>IF(COUNTA(D60:K60)=0,"",_xlfn.CONCAT(,
IF(AND(NOT(ISBLANK($K60)),
    ABS($K60-(($D60+$E60+$G60+$H60+$I60+$J60)-$F60))&gt;=1),
" Error: Position at the end of the period is not equal to: position at the beginning of the period+increase in assets-decrease in assets+exchange rate changes+price changes+other changes+rectifications.",
""),
IF(AND(NOT(ISBLANK($D60)),$D60&lt;0),
" Error: Position at the beginning of the period must be a positive amount.",
""),
IF(AND(NOT(ISBLANK($K60)),$K60&lt;0),
" Error: Position at the end of the period must be a positive amount.",
""),
IF(AND(NOT(ISBLANK($K60)),
    $K60&gt;0,
    OR(ISBLANK('T05.01'!$K60),
        'T05.01'!$K60&lt;=0,
        ISBLANK('T04.06'!$K60),
        'T04.06'!$K60&lt;=0)),
" Warning: If at least one of the forms T05.01,T04.05,T04.06 contains data other than zero,also the other two forms must be completed.",
"")))</f>
        <v/>
      </c>
    </row>
    <row r="61" spans="1:13">
      <c r="A61" s="20"/>
      <c r="B61" s="20"/>
      <c r="C61" s="20"/>
      <c r="D61" s="15"/>
      <c r="E61" s="15"/>
      <c r="F61" s="15"/>
      <c r="G61" s="15"/>
      <c r="H61" s="15"/>
      <c r="I61" s="15"/>
      <c r="J61" s="15"/>
      <c r="K61" s="15"/>
      <c r="M61" s="30" t="str">
        <f>IF(COUNTA(D61:K61)=0,"",_xlfn.CONCAT(,
IF(AND(NOT(ISBLANK($K61)),
    ABS($K61-(($D61+$E61+$G61+$H61+$I61+$J61)-$F61))&gt;=1),
" Error: Position at the end of the period is not equal to: position at the beginning of the period+increase in assets-decrease in assets+exchange rate changes+price changes+other changes+rectifications.",
""),
IF(AND(NOT(ISBLANK($D61)),$D61&lt;0),
" Error: Position at the beginning of the period must be a positive amount.",
""),
IF(AND(NOT(ISBLANK($K61)),$K61&lt;0),
" Error: Position at the end of the period must be a positive amount.",
""),
IF(AND(NOT(ISBLANK($K61)),
    $K61&gt;0,
    OR(ISBLANK('T05.01'!$K61),
        'T05.01'!$K61&lt;=0,
        ISBLANK('T04.06'!$K61),
        'T04.06'!$K61&lt;=0)),
" Warning: If at least one of the forms T05.01,T04.05,T04.06 contains data other than zero,also the other two forms must be completed.",
"")))</f>
        <v/>
      </c>
    </row>
    <row r="62" spans="1:13">
      <c r="A62" s="20"/>
      <c r="B62" s="20"/>
      <c r="C62" s="20"/>
      <c r="D62" s="15"/>
      <c r="E62" s="15"/>
      <c r="F62" s="15"/>
      <c r="G62" s="15"/>
      <c r="H62" s="15"/>
      <c r="I62" s="15"/>
      <c r="J62" s="15"/>
      <c r="K62" s="15"/>
      <c r="M62" s="30" t="str">
        <f>IF(COUNTA(D62:K62)=0,"",_xlfn.CONCAT(,
IF(AND(NOT(ISBLANK($K62)),
    ABS($K62-(($D62+$E62+$G62+$H62+$I62+$J62)-$F62))&gt;=1),
" Error: Position at the end of the period is not equal to: position at the beginning of the period+increase in assets-decrease in assets+exchange rate changes+price changes+other changes+rectifications.",
""),
IF(AND(NOT(ISBLANK($D62)),$D62&lt;0),
" Error: Position at the beginning of the period must be a positive amount.",
""),
IF(AND(NOT(ISBLANK($K62)),$K62&lt;0),
" Error: Position at the end of the period must be a positive amount.",
""),
IF(AND(NOT(ISBLANK($K62)),
    $K62&gt;0,
    OR(ISBLANK('T05.01'!$K62),
        'T05.01'!$K62&lt;=0,
        ISBLANK('T04.06'!$K62),
        'T04.06'!$K62&lt;=0)),
" Warning: If at least one of the forms T05.01,T04.05,T04.06 contains data other than zero,also the other two forms must be completed.",
"")))</f>
        <v/>
      </c>
    </row>
    <row r="63" spans="1:13">
      <c r="A63" s="20"/>
      <c r="B63" s="20"/>
      <c r="C63" s="20"/>
      <c r="D63" s="15"/>
      <c r="E63" s="15"/>
      <c r="F63" s="15"/>
      <c r="G63" s="15"/>
      <c r="H63" s="15"/>
      <c r="I63" s="15"/>
      <c r="J63" s="15"/>
      <c r="K63" s="15"/>
      <c r="M63" s="30" t="str">
        <f>IF(COUNTA(D63:K63)=0,"",_xlfn.CONCAT(,
IF(AND(NOT(ISBLANK($K63)),
    ABS($K63-(($D63+$E63+$G63+$H63+$I63+$J63)-$F63))&gt;=1),
" Error: Position at the end of the period is not equal to: position at the beginning of the period+increase in assets-decrease in assets+exchange rate changes+price changes+other changes+rectifications.",
""),
IF(AND(NOT(ISBLANK($D63)),$D63&lt;0),
" Error: Position at the beginning of the period must be a positive amount.",
""),
IF(AND(NOT(ISBLANK($K63)),$K63&lt;0),
" Error: Position at the end of the period must be a positive amount.",
""),
IF(AND(NOT(ISBLANK($K63)),
    $K63&gt;0,
    OR(ISBLANK('T05.01'!$K63),
        'T05.01'!$K63&lt;=0,
        ISBLANK('T04.06'!$K63),
        'T04.06'!$K63&lt;=0)),
" Warning: If at least one of the forms T05.01,T04.05,T04.06 contains data other than zero,also the other two forms must be completed.",
"")))</f>
        <v/>
      </c>
    </row>
    <row r="64" spans="1:13">
      <c r="A64" s="20"/>
      <c r="B64" s="20"/>
      <c r="C64" s="20"/>
      <c r="D64" s="15"/>
      <c r="E64" s="15"/>
      <c r="F64" s="15"/>
      <c r="G64" s="15"/>
      <c r="H64" s="15"/>
      <c r="I64" s="15"/>
      <c r="J64" s="15"/>
      <c r="K64" s="15"/>
      <c r="M64" s="30" t="str">
        <f>IF(COUNTA(D64:K64)=0,"",_xlfn.CONCAT(,
IF(AND(NOT(ISBLANK($K64)),
    ABS($K64-(($D64+$E64+$G64+$H64+$I64+$J64)-$F64))&gt;=1),
" Error: Position at the end of the period is not equal to: position at the beginning of the period+increase in assets-decrease in assets+exchange rate changes+price changes+other changes+rectifications.",
""),
IF(AND(NOT(ISBLANK($D64)),$D64&lt;0),
" Error: Position at the beginning of the period must be a positive amount.",
""),
IF(AND(NOT(ISBLANK($K64)),$K64&lt;0),
" Error: Position at the end of the period must be a positive amount.",
""),
IF(AND(NOT(ISBLANK($K64)),
    $K64&gt;0,
    OR(ISBLANK('T05.01'!$K64),
        'T05.01'!$K64&lt;=0,
        ISBLANK('T04.06'!$K64),
        'T04.06'!$K64&lt;=0)),
" Warning: If at least one of the forms T05.01,T04.05,T04.06 contains data other than zero,also the other two forms must be completed.",
"")))</f>
        <v/>
      </c>
    </row>
    <row r="65" spans="1:13">
      <c r="A65" s="20"/>
      <c r="B65" s="20"/>
      <c r="C65" s="20"/>
      <c r="D65" s="15"/>
      <c r="E65" s="15"/>
      <c r="F65" s="15"/>
      <c r="G65" s="15"/>
      <c r="H65" s="15"/>
      <c r="I65" s="15"/>
      <c r="J65" s="15"/>
      <c r="K65" s="15"/>
      <c r="M65" s="30" t="str">
        <f>IF(COUNTA(D65:K65)=0,"",_xlfn.CONCAT(,
IF(AND(NOT(ISBLANK($K65)),
    ABS($K65-(($D65+$E65+$G65+$H65+$I65+$J65)-$F65))&gt;=1),
" Error: Position at the end of the period is not equal to: position at the beginning of the period+increase in assets-decrease in assets+exchange rate changes+price changes+other changes+rectifications.",
""),
IF(AND(NOT(ISBLANK($D65)),$D65&lt;0),
" Error: Position at the beginning of the period must be a positive amount.",
""),
IF(AND(NOT(ISBLANK($K65)),$K65&lt;0),
" Error: Position at the end of the period must be a positive amount.",
""),
IF(AND(NOT(ISBLANK($K65)),
    $K65&gt;0,
    OR(ISBLANK('T05.01'!$K65),
        'T05.01'!$K65&lt;=0,
        ISBLANK('T04.06'!$K65),
        'T04.06'!$K65&lt;=0)),
" Warning: If at least one of the forms T05.01,T04.05,T04.06 contains data other than zero,also the other two forms must be completed.",
"")))</f>
        <v/>
      </c>
    </row>
    <row r="66" spans="1:13">
      <c r="A66" s="20"/>
      <c r="B66" s="20"/>
      <c r="C66" s="20"/>
      <c r="D66" s="15"/>
      <c r="E66" s="15"/>
      <c r="F66" s="15"/>
      <c r="G66" s="15"/>
      <c r="H66" s="15"/>
      <c r="I66" s="15"/>
      <c r="J66" s="15"/>
      <c r="K66" s="15"/>
      <c r="M66" s="30" t="str">
        <f>IF(COUNTA(D66:K66)=0,"",_xlfn.CONCAT(,
IF(AND(NOT(ISBLANK($K66)),
    ABS($K66-(($D66+$E66+$G66+$H66+$I66+$J66)-$F66))&gt;=1),
" Error: Position at the end of the period is not equal to: position at the beginning of the period+increase in assets-decrease in assets+exchange rate changes+price changes+other changes+rectifications.",
""),
IF(AND(NOT(ISBLANK($D66)),$D66&lt;0),
" Error: Position at the beginning of the period must be a positive amount.",
""),
IF(AND(NOT(ISBLANK($K66)),$K66&lt;0),
" Error: Position at the end of the period must be a positive amount.",
""),
IF(AND(NOT(ISBLANK($K66)),
    $K66&gt;0,
    OR(ISBLANK('T05.01'!$K66),
        'T05.01'!$K66&lt;=0,
        ISBLANK('T04.06'!$K66),
        'T04.06'!$K66&lt;=0)),
" Warning: If at least one of the forms T05.01,T04.05,T04.06 contains data other than zero,also the other two forms must be completed.",
"")))</f>
        <v/>
      </c>
    </row>
    <row r="67" spans="1:13">
      <c r="A67" s="20"/>
      <c r="B67" s="20"/>
      <c r="C67" s="20"/>
      <c r="D67" s="15"/>
      <c r="E67" s="15"/>
      <c r="F67" s="15"/>
      <c r="G67" s="15"/>
      <c r="H67" s="15"/>
      <c r="I67" s="15"/>
      <c r="J67" s="15"/>
      <c r="K67" s="15"/>
      <c r="M67" s="30" t="str">
        <f>IF(COUNTA(D67:K67)=0,"",_xlfn.CONCAT(,
IF(AND(NOT(ISBLANK($K67)),
    ABS($K67-(($D67+$E67+$G67+$H67+$I67+$J67)-$F67))&gt;=1),
" Error: Position at the end of the period is not equal to: position at the beginning of the period+increase in assets-decrease in assets+exchange rate changes+price changes+other changes+rectifications.",
""),
IF(AND(NOT(ISBLANK($D67)),$D67&lt;0),
" Error: Position at the beginning of the period must be a positive amount.",
""),
IF(AND(NOT(ISBLANK($K67)),$K67&lt;0),
" Error: Position at the end of the period must be a positive amount.",
""),
IF(AND(NOT(ISBLANK($K67)),
    $K67&gt;0,
    OR(ISBLANK('T05.01'!$K67),
        'T05.01'!$K67&lt;=0,
        ISBLANK('T04.06'!$K67),
        'T04.06'!$K67&lt;=0)),
" Warning: If at least one of the forms T05.01,T04.05,T04.06 contains data other than zero,also the other two forms must be completed.",
"")))</f>
        <v/>
      </c>
    </row>
    <row r="68" spans="1:13">
      <c r="A68" s="20"/>
      <c r="B68" s="20"/>
      <c r="C68" s="20"/>
      <c r="D68" s="15"/>
      <c r="E68" s="15"/>
      <c r="F68" s="15"/>
      <c r="G68" s="15"/>
      <c r="H68" s="15"/>
      <c r="I68" s="15"/>
      <c r="J68" s="15"/>
      <c r="K68" s="15"/>
      <c r="M68" s="30" t="str">
        <f>IF(COUNTA(D68:K68)=0,"",_xlfn.CONCAT(,
IF(AND(NOT(ISBLANK($K68)),
    ABS($K68-(($D68+$E68+$G68+$H68+$I68+$J68)-$F68))&gt;=1),
" Error: Position at the end of the period is not equal to: position at the beginning of the period+increase in assets-decrease in assets+exchange rate changes+price changes+other changes+rectifications.",
""),
IF(AND(NOT(ISBLANK($D68)),$D68&lt;0),
" Error: Position at the beginning of the period must be a positive amount.",
""),
IF(AND(NOT(ISBLANK($K68)),$K68&lt;0),
" Error: Position at the end of the period must be a positive amount.",
""),
IF(AND(NOT(ISBLANK($K68)),
    $K68&gt;0,
    OR(ISBLANK('T05.01'!$K68),
        'T05.01'!$K68&lt;=0,
        ISBLANK('T04.06'!$K68),
        'T04.06'!$K68&lt;=0)),
" Warning: If at least one of the forms T05.01,T04.05,T04.06 contains data other than zero,also the other two forms must be completed.",
"")))</f>
        <v/>
      </c>
    </row>
    <row r="69" spans="1:13">
      <c r="A69" s="20"/>
      <c r="B69" s="20"/>
      <c r="C69" s="20"/>
      <c r="D69" s="15"/>
      <c r="E69" s="15"/>
      <c r="F69" s="15"/>
      <c r="G69" s="15"/>
      <c r="H69" s="15"/>
      <c r="I69" s="15"/>
      <c r="J69" s="15"/>
      <c r="K69" s="15"/>
      <c r="M69" s="30" t="str">
        <f>IF(COUNTA(D69:K69)=0,"",_xlfn.CONCAT(,
IF(AND(NOT(ISBLANK($K69)),
    ABS($K69-(($D69+$E69+$G69+$H69+$I69+$J69)-$F69))&gt;=1),
" Error: Position at the end of the period is not equal to: position at the beginning of the period+increase in assets-decrease in assets+exchange rate changes+price changes+other changes+rectifications.",
""),
IF(AND(NOT(ISBLANK($D69)),$D69&lt;0),
" Error: Position at the beginning of the period must be a positive amount.",
""),
IF(AND(NOT(ISBLANK($K69)),$K69&lt;0),
" Error: Position at the end of the period must be a positive amount.",
""),
IF(AND(NOT(ISBLANK($K69)),
    $K69&gt;0,
    OR(ISBLANK('T05.01'!$K69),
        'T05.01'!$K69&lt;=0,
        ISBLANK('T04.06'!$K69),
        'T04.06'!$K69&lt;=0)),
" Warning: If at least one of the forms T05.01,T04.05,T04.06 contains data other than zero,also the other two forms must be completed.",
"")))</f>
        <v/>
      </c>
    </row>
    <row r="70" spans="1:13">
      <c r="A70" s="20"/>
      <c r="B70" s="20"/>
      <c r="C70" s="20"/>
      <c r="D70" s="15"/>
      <c r="E70" s="15"/>
      <c r="F70" s="15"/>
      <c r="G70" s="15"/>
      <c r="H70" s="15"/>
      <c r="I70" s="15"/>
      <c r="J70" s="15"/>
      <c r="K70" s="15"/>
      <c r="M70" s="30" t="str">
        <f>IF(COUNTA(D70:K70)=0,"",_xlfn.CONCAT(,
IF(AND(NOT(ISBLANK($K70)),
    ABS($K70-(($D70+$E70+$G70+$H70+$I70+$J70)-$F70))&gt;=1),
" Error: Position at the end of the period is not equal to: position at the beginning of the period+increase in assets-decrease in assets+exchange rate changes+price changes+other changes+rectifications.",
""),
IF(AND(NOT(ISBLANK($D70)),$D70&lt;0),
" Error: Position at the beginning of the period must be a positive amount.",
""),
IF(AND(NOT(ISBLANK($K70)),$K70&lt;0),
" Error: Position at the end of the period must be a positive amount.",
""),
IF(AND(NOT(ISBLANK($K70)),
    $K70&gt;0,
    OR(ISBLANK('T05.01'!$K70),
        'T05.01'!$K70&lt;=0,
        ISBLANK('T04.06'!$K70),
        'T04.06'!$K70&lt;=0)),
" Warning: If at least one of the forms T05.01,T04.05,T04.06 contains data other than zero,also the other two forms must be completed.",
"")))</f>
        <v/>
      </c>
    </row>
    <row r="71" spans="1:13">
      <c r="A71" s="20"/>
      <c r="B71" s="20"/>
      <c r="C71" s="20"/>
      <c r="D71" s="15"/>
      <c r="E71" s="15"/>
      <c r="F71" s="15"/>
      <c r="G71" s="15"/>
      <c r="H71" s="15"/>
      <c r="I71" s="15"/>
      <c r="J71" s="15"/>
      <c r="K71" s="15"/>
      <c r="M71" s="30" t="str">
        <f>IF(COUNTA(D71:K71)=0,"",_xlfn.CONCAT(,
IF(AND(NOT(ISBLANK($K71)),
    ABS($K71-(($D71+$E71+$G71+$H71+$I71+$J71)-$F71))&gt;=1),
" Error: Position at the end of the period is not equal to: position at the beginning of the period+increase in assets-decrease in assets+exchange rate changes+price changes+other changes+rectifications.",
""),
IF(AND(NOT(ISBLANK($D71)),$D71&lt;0),
" Error: Position at the beginning of the period must be a positive amount.",
""),
IF(AND(NOT(ISBLANK($K71)),$K71&lt;0),
" Error: Position at the end of the period must be a positive amount.",
""),
IF(AND(NOT(ISBLANK($K71)),
    $K71&gt;0,
    OR(ISBLANK('T05.01'!$K71),
        'T05.01'!$K71&lt;=0,
        ISBLANK('T04.06'!$K71),
        'T04.06'!$K71&lt;=0)),
" Warning: If at least one of the forms T05.01,T04.05,T04.06 contains data other than zero,also the other two forms must be completed.",
"")))</f>
        <v/>
      </c>
    </row>
    <row r="72" spans="1:13">
      <c r="A72" s="20"/>
      <c r="B72" s="20"/>
      <c r="C72" s="20"/>
      <c r="D72" s="15"/>
      <c r="E72" s="15"/>
      <c r="F72" s="15"/>
      <c r="G72" s="15"/>
      <c r="H72" s="15"/>
      <c r="I72" s="15"/>
      <c r="J72" s="15"/>
      <c r="K72" s="15"/>
      <c r="M72" s="30" t="str">
        <f>IF(COUNTA(D72:K72)=0,"",_xlfn.CONCAT(,
IF(AND(NOT(ISBLANK($K72)),
    ABS($K72-(($D72+$E72+$G72+$H72+$I72+$J72)-$F72))&gt;=1),
" Error: Position at the end of the period is not equal to: position at the beginning of the period+increase in assets-decrease in assets+exchange rate changes+price changes+other changes+rectifications.",
""),
IF(AND(NOT(ISBLANK($D72)),$D72&lt;0),
" Error: Position at the beginning of the period must be a positive amount.",
""),
IF(AND(NOT(ISBLANK($K72)),$K72&lt;0),
" Error: Position at the end of the period must be a positive amount.",
""),
IF(AND(NOT(ISBLANK($K72)),
    $K72&gt;0,
    OR(ISBLANK('T05.01'!$K72),
        'T05.01'!$K72&lt;=0,
        ISBLANK('T04.06'!$K72),
        'T04.06'!$K72&lt;=0)),
" Warning: If at least one of the forms T05.01,T04.05,T04.06 contains data other than zero,also the other two forms must be completed.",
"")))</f>
        <v/>
      </c>
    </row>
    <row r="73" spans="1:13">
      <c r="A73" s="20"/>
      <c r="B73" s="20"/>
      <c r="C73" s="20"/>
      <c r="D73" s="15"/>
      <c r="E73" s="15"/>
      <c r="F73" s="15"/>
      <c r="G73" s="15"/>
      <c r="H73" s="15"/>
      <c r="I73" s="15"/>
      <c r="J73" s="15"/>
      <c r="K73" s="15"/>
      <c r="M73" s="30" t="str">
        <f>IF(COUNTA(D73:K73)=0,"",_xlfn.CONCAT(,
IF(AND(NOT(ISBLANK($K73)),
    ABS($K73-(($D73+$E73+$G73+$H73+$I73+$J73)-$F73))&gt;=1),
" Error: Position at the end of the period is not equal to: position at the beginning of the period+increase in assets-decrease in assets+exchange rate changes+price changes+other changes+rectifications.",
""),
IF(AND(NOT(ISBLANK($D73)),$D73&lt;0),
" Error: Position at the beginning of the period must be a positive amount.",
""),
IF(AND(NOT(ISBLANK($K73)),$K73&lt;0),
" Error: Position at the end of the period must be a positive amount.",
""),
IF(AND(NOT(ISBLANK($K73)),
    $K73&gt;0,
    OR(ISBLANK('T05.01'!$K73),
        'T05.01'!$K73&lt;=0,
        ISBLANK('T04.06'!$K73),
        'T04.06'!$K73&lt;=0)),
" Warning: If at least one of the forms T05.01,T04.05,T04.06 contains data other than zero,also the other two forms must be completed.",
"")))</f>
        <v/>
      </c>
    </row>
    <row r="74" spans="1:13">
      <c r="A74" s="20"/>
      <c r="B74" s="20"/>
      <c r="C74" s="20"/>
      <c r="D74" s="15"/>
      <c r="E74" s="15"/>
      <c r="F74" s="15"/>
      <c r="G74" s="15"/>
      <c r="H74" s="15"/>
      <c r="I74" s="15"/>
      <c r="J74" s="15"/>
      <c r="K74" s="15"/>
      <c r="M74" s="30" t="str">
        <f>IF(COUNTA(D74:K74)=0,"",_xlfn.CONCAT(,
IF(AND(NOT(ISBLANK($K74)),
    ABS($K74-(($D74+$E74+$G74+$H74+$I74+$J74)-$F74))&gt;=1),
" Error: Position at the end of the period is not equal to: position at the beginning of the period+increase in assets-decrease in assets+exchange rate changes+price changes+other changes+rectifications.",
""),
IF(AND(NOT(ISBLANK($D74)),$D74&lt;0),
" Error: Position at the beginning of the period must be a positive amount.",
""),
IF(AND(NOT(ISBLANK($K74)),$K74&lt;0),
" Error: Position at the end of the period must be a positive amount.",
""),
IF(AND(NOT(ISBLANK($K74)),
    $K74&gt;0,
    OR(ISBLANK('T05.01'!$K74),
        'T05.01'!$K74&lt;=0,
        ISBLANK('T04.06'!$K74),
        'T04.06'!$K74&lt;=0)),
" Warning: If at least one of the forms T05.01,T04.05,T04.06 contains data other than zero,also the other two forms must be completed.",
"")))</f>
        <v/>
      </c>
    </row>
    <row r="75" spans="1:13">
      <c r="A75" s="20"/>
      <c r="B75" s="20"/>
      <c r="C75" s="20"/>
      <c r="D75" s="15"/>
      <c r="E75" s="15"/>
      <c r="F75" s="15"/>
      <c r="G75" s="15"/>
      <c r="H75" s="15"/>
      <c r="I75" s="15"/>
      <c r="J75" s="15"/>
      <c r="K75" s="15"/>
      <c r="M75" s="30" t="str">
        <f>IF(COUNTA(D75:K75)=0,"",_xlfn.CONCAT(,
IF(AND(NOT(ISBLANK($K75)),
    ABS($K75-(($D75+$E75+$G75+$H75+$I75+$J75)-$F75))&gt;=1),
" Error: Position at the end of the period is not equal to: position at the beginning of the period+increase in assets-decrease in assets+exchange rate changes+price changes+other changes+rectifications.",
""),
IF(AND(NOT(ISBLANK($D75)),$D75&lt;0),
" Error: Position at the beginning of the period must be a positive amount.",
""),
IF(AND(NOT(ISBLANK($K75)),$K75&lt;0),
" Error: Position at the end of the period must be a positive amount.",
""),
IF(AND(NOT(ISBLANK($K75)),
    $K75&gt;0,
    OR(ISBLANK('T05.01'!$K75),
        'T05.01'!$K75&lt;=0,
        ISBLANK('T04.06'!$K75),
        'T04.06'!$K75&lt;=0)),
" Warning: If at least one of the forms T05.01,T04.05,T04.06 contains data other than zero,also the other two forms must be completed.",
"")))</f>
        <v/>
      </c>
    </row>
    <row r="76" spans="1:13">
      <c r="A76" s="20"/>
      <c r="B76" s="20"/>
      <c r="C76" s="20"/>
      <c r="D76" s="15"/>
      <c r="E76" s="15"/>
      <c r="F76" s="15"/>
      <c r="G76" s="15"/>
      <c r="H76" s="15"/>
      <c r="I76" s="15"/>
      <c r="J76" s="15"/>
      <c r="K76" s="15"/>
      <c r="M76" s="30" t="str">
        <f>IF(COUNTA(D76:K76)=0,"",_xlfn.CONCAT(,
IF(AND(NOT(ISBLANK($K76)),
    ABS($K76-(($D76+$E76+$G76+$H76+$I76+$J76)-$F76))&gt;=1),
" Error: Position at the end of the period is not equal to: position at the beginning of the period+increase in assets-decrease in assets+exchange rate changes+price changes+other changes+rectifications.",
""),
IF(AND(NOT(ISBLANK($D76)),$D76&lt;0),
" Error: Position at the beginning of the period must be a positive amount.",
""),
IF(AND(NOT(ISBLANK($K76)),$K76&lt;0),
" Error: Position at the end of the period must be a positive amount.",
""),
IF(AND(NOT(ISBLANK($K76)),
    $K76&gt;0,
    OR(ISBLANK('T05.01'!$K76),
        'T05.01'!$K76&lt;=0,
        ISBLANK('T04.06'!$K76),
        'T04.06'!$K76&lt;=0)),
" Warning: If at least one of the forms T05.01,T04.05,T04.06 contains data other than zero,also the other two forms must be completed.",
"")))</f>
        <v/>
      </c>
    </row>
    <row r="77" spans="1:13">
      <c r="A77" s="20"/>
      <c r="B77" s="20"/>
      <c r="C77" s="20"/>
      <c r="D77" s="15"/>
      <c r="E77" s="15"/>
      <c r="F77" s="15"/>
      <c r="G77" s="15"/>
      <c r="H77" s="15"/>
      <c r="I77" s="15"/>
      <c r="J77" s="15"/>
      <c r="K77" s="15"/>
      <c r="M77" s="30" t="str">
        <f>IF(COUNTA(D77:K77)=0,"",_xlfn.CONCAT(,
IF(AND(NOT(ISBLANK($K77)),
    ABS($K77-(($D77+$E77+$G77+$H77+$I77+$J77)-$F77))&gt;=1),
" Error: Position at the end of the period is not equal to: position at the beginning of the period+increase in assets-decrease in assets+exchange rate changes+price changes+other changes+rectifications.",
""),
IF(AND(NOT(ISBLANK($D77)),$D77&lt;0),
" Error: Position at the beginning of the period must be a positive amount.",
""),
IF(AND(NOT(ISBLANK($K77)),$K77&lt;0),
" Error: Position at the end of the period must be a positive amount.",
""),
IF(AND(NOT(ISBLANK($K77)),
    $K77&gt;0,
    OR(ISBLANK('T05.01'!$K77),
        'T05.01'!$K77&lt;=0,
        ISBLANK('T04.06'!$K77),
        'T04.06'!$K77&lt;=0)),
" Warning: If at least one of the forms T05.01,T04.05,T04.06 contains data other than zero,also the other two forms must be completed.",
"")))</f>
        <v/>
      </c>
    </row>
    <row r="78" spans="1:13">
      <c r="A78" s="20"/>
      <c r="B78" s="20"/>
      <c r="C78" s="20"/>
      <c r="D78" s="15"/>
      <c r="E78" s="15"/>
      <c r="F78" s="15"/>
      <c r="G78" s="15"/>
      <c r="H78" s="15"/>
      <c r="I78" s="15"/>
      <c r="J78" s="15"/>
      <c r="K78" s="15"/>
      <c r="M78" s="30" t="str">
        <f>IF(COUNTA(D78:K78)=0,"",_xlfn.CONCAT(,
IF(AND(NOT(ISBLANK($K78)),
    ABS($K78-(($D78+$E78+$G78+$H78+$I78+$J78)-$F78))&gt;=1),
" Error: Position at the end of the period is not equal to: position at the beginning of the period+increase in assets-decrease in assets+exchange rate changes+price changes+other changes+rectifications.",
""),
IF(AND(NOT(ISBLANK($D78)),$D78&lt;0),
" Error: Position at the beginning of the period must be a positive amount.",
""),
IF(AND(NOT(ISBLANK($K78)),$K78&lt;0),
" Error: Position at the end of the period must be a positive amount.",
""),
IF(AND(NOT(ISBLANK($K78)),
    $K78&gt;0,
    OR(ISBLANK('T05.01'!$K78),
        'T05.01'!$K78&lt;=0,
        ISBLANK('T04.06'!$K78),
        'T04.06'!$K78&lt;=0)),
" Warning: If at least one of the forms T05.01,T04.05,T04.06 contains data other than zero,also the other two forms must be completed.",
"")))</f>
        <v/>
      </c>
    </row>
    <row r="79" spans="1:13">
      <c r="A79" s="20"/>
      <c r="B79" s="20"/>
      <c r="C79" s="20"/>
      <c r="D79" s="15"/>
      <c r="E79" s="15"/>
      <c r="F79" s="15"/>
      <c r="G79" s="15"/>
      <c r="H79" s="15"/>
      <c r="I79" s="15"/>
      <c r="J79" s="15"/>
      <c r="K79" s="15"/>
      <c r="M79" s="30" t="str">
        <f>IF(COUNTA(D79:K79)=0,"",_xlfn.CONCAT(,
IF(AND(NOT(ISBLANK($K79)),
    ABS($K79-(($D79+$E79+$G79+$H79+$I79+$J79)-$F79))&gt;=1),
" Error: Position at the end of the period is not equal to: position at the beginning of the period+increase in assets-decrease in assets+exchange rate changes+price changes+other changes+rectifications.",
""),
IF(AND(NOT(ISBLANK($D79)),$D79&lt;0),
" Error: Position at the beginning of the period must be a positive amount.",
""),
IF(AND(NOT(ISBLANK($K79)),$K79&lt;0),
" Error: Position at the end of the period must be a positive amount.",
""),
IF(AND(NOT(ISBLANK($K79)),
    $K79&gt;0,
    OR(ISBLANK('T05.01'!$K79),
        'T05.01'!$K79&lt;=0,
        ISBLANK('T04.06'!$K79),
        'T04.06'!$K79&lt;=0)),
" Warning: If at least one of the forms T05.01,T04.05,T04.06 contains data other than zero,also the other two forms must be completed.",
"")))</f>
        <v/>
      </c>
    </row>
    <row r="80" spans="1:13">
      <c r="A80" s="20"/>
      <c r="B80" s="20"/>
      <c r="C80" s="20"/>
      <c r="D80" s="15"/>
      <c r="E80" s="15"/>
      <c r="F80" s="15"/>
      <c r="G80" s="15"/>
      <c r="H80" s="15"/>
      <c r="I80" s="15"/>
      <c r="J80" s="15"/>
      <c r="K80" s="15"/>
      <c r="M80" s="30" t="str">
        <f>IF(COUNTA(D80:K80)=0,"",_xlfn.CONCAT(,
IF(AND(NOT(ISBLANK($K80)),
    ABS($K80-(($D80+$E80+$G80+$H80+$I80+$J80)-$F80))&gt;=1),
" Error: Position at the end of the period is not equal to: position at the beginning of the period+increase in assets-decrease in assets+exchange rate changes+price changes+other changes+rectifications.",
""),
IF(AND(NOT(ISBLANK($D80)),$D80&lt;0),
" Error: Position at the beginning of the period must be a positive amount.",
""),
IF(AND(NOT(ISBLANK($K80)),$K80&lt;0),
" Error: Position at the end of the period must be a positive amount.",
""),
IF(AND(NOT(ISBLANK($K80)),
    $K80&gt;0,
    OR(ISBLANK('T05.01'!$K80),
        'T05.01'!$K80&lt;=0,
        ISBLANK('T04.06'!$K80),
        'T04.06'!$K80&lt;=0)),
" Warning: If at least one of the forms T05.01,T04.05,T04.06 contains data other than zero,also the other two forms must be completed.",
"")))</f>
        <v/>
      </c>
    </row>
    <row r="81" spans="1:13">
      <c r="A81" s="20"/>
      <c r="B81" s="20"/>
      <c r="C81" s="20"/>
      <c r="D81" s="15"/>
      <c r="E81" s="15"/>
      <c r="F81" s="15"/>
      <c r="G81" s="15"/>
      <c r="H81" s="15"/>
      <c r="I81" s="15"/>
      <c r="J81" s="15"/>
      <c r="K81" s="15"/>
      <c r="M81" s="30" t="str">
        <f>IF(COUNTA(D81:K81)=0,"",_xlfn.CONCAT(,
IF(AND(NOT(ISBLANK($K81)),
    ABS($K81-(($D81+$E81+$G81+$H81+$I81+$J81)-$F81))&gt;=1),
" Error: Position at the end of the period is not equal to: position at the beginning of the period+increase in assets-decrease in assets+exchange rate changes+price changes+other changes+rectifications.",
""),
IF(AND(NOT(ISBLANK($D81)),$D81&lt;0),
" Error: Position at the beginning of the period must be a positive amount.",
""),
IF(AND(NOT(ISBLANK($K81)),$K81&lt;0),
" Error: Position at the end of the period must be a positive amount.",
""),
IF(AND(NOT(ISBLANK($K81)),
    $K81&gt;0,
    OR(ISBLANK('T05.01'!$K81),
        'T05.01'!$K81&lt;=0,
        ISBLANK('T04.06'!$K81),
        'T04.06'!$K81&lt;=0)),
" Warning: If at least one of the forms T05.01,T04.05,T04.06 contains data other than zero,also the other two forms must be completed.",
"")))</f>
        <v/>
      </c>
    </row>
    <row r="82" spans="1:13">
      <c r="A82" s="20"/>
      <c r="B82" s="20"/>
      <c r="C82" s="20"/>
      <c r="D82" s="15"/>
      <c r="E82" s="15"/>
      <c r="F82" s="15"/>
      <c r="G82" s="15"/>
      <c r="H82" s="15"/>
      <c r="I82" s="15"/>
      <c r="J82" s="15"/>
      <c r="K82" s="15"/>
      <c r="M82" s="30" t="str">
        <f>IF(COUNTA(D82:K82)=0,"",_xlfn.CONCAT(,
IF(AND(NOT(ISBLANK($K82)),
    ABS($K82-(($D82+$E82+$G82+$H82+$I82+$J82)-$F82))&gt;=1),
" Error: Position at the end of the period is not equal to: position at the beginning of the period+increase in assets-decrease in assets+exchange rate changes+price changes+other changes+rectifications.",
""),
IF(AND(NOT(ISBLANK($D82)),$D82&lt;0),
" Error: Position at the beginning of the period must be a positive amount.",
""),
IF(AND(NOT(ISBLANK($K82)),$K82&lt;0),
" Error: Position at the end of the period must be a positive amount.",
""),
IF(AND(NOT(ISBLANK($K82)),
    $K82&gt;0,
    OR(ISBLANK('T05.01'!$K82),
        'T05.01'!$K82&lt;=0,
        ISBLANK('T04.06'!$K82),
        'T04.06'!$K82&lt;=0)),
" Warning: If at least one of the forms T05.01,T04.05,T04.06 contains data other than zero,also the other two forms must be completed.",
"")))</f>
        <v/>
      </c>
    </row>
    <row r="83" spans="1:13">
      <c r="A83" s="20"/>
      <c r="B83" s="20"/>
      <c r="C83" s="20"/>
      <c r="D83" s="15"/>
      <c r="E83" s="15"/>
      <c r="F83" s="15"/>
      <c r="G83" s="15"/>
      <c r="H83" s="15"/>
      <c r="I83" s="15"/>
      <c r="J83" s="15"/>
      <c r="K83" s="15"/>
      <c r="M83" s="30" t="str">
        <f>IF(COUNTA(D83:K83)=0,"",_xlfn.CONCAT(,
IF(AND(NOT(ISBLANK($K83)),
    ABS($K83-(($D83+$E83+$G83+$H83+$I83+$J83)-$F83))&gt;=1),
" Error: Position at the end of the period is not equal to: position at the beginning of the period+increase in assets-decrease in assets+exchange rate changes+price changes+other changes+rectifications.",
""),
IF(AND(NOT(ISBLANK($D83)),$D83&lt;0),
" Error: Position at the beginning of the period must be a positive amount.",
""),
IF(AND(NOT(ISBLANK($K83)),$K83&lt;0),
" Error: Position at the end of the period must be a positive amount.",
""),
IF(AND(NOT(ISBLANK($K83)),
    $K83&gt;0,
    OR(ISBLANK('T05.01'!$K83),
        'T05.01'!$K83&lt;=0,
        ISBLANK('T04.06'!$K83),
        'T04.06'!$K83&lt;=0)),
" Warning: If at least one of the forms T05.01,T04.05,T04.06 contains data other than zero,also the other two forms must be completed.",
"")))</f>
        <v/>
      </c>
    </row>
    <row r="84" spans="1:13">
      <c r="A84" s="20"/>
      <c r="B84" s="20"/>
      <c r="C84" s="20"/>
      <c r="D84" s="15"/>
      <c r="E84" s="15"/>
      <c r="F84" s="15"/>
      <c r="G84" s="15"/>
      <c r="H84" s="15"/>
      <c r="I84" s="15"/>
      <c r="J84" s="15"/>
      <c r="K84" s="15"/>
      <c r="M84" s="30" t="str">
        <f>IF(COUNTA(D84:K84)=0,"",_xlfn.CONCAT(,
IF(AND(NOT(ISBLANK($K84)),
    ABS($K84-(($D84+$E84+$G84+$H84+$I84+$J84)-$F84))&gt;=1),
" Error: Position at the end of the period is not equal to: position at the beginning of the period+increase in assets-decrease in assets+exchange rate changes+price changes+other changes+rectifications.",
""),
IF(AND(NOT(ISBLANK($D84)),$D84&lt;0),
" Error: Position at the beginning of the period must be a positive amount.",
""),
IF(AND(NOT(ISBLANK($K84)),$K84&lt;0),
" Error: Position at the end of the period must be a positive amount.",
""),
IF(AND(NOT(ISBLANK($K84)),
    $K84&gt;0,
    OR(ISBLANK('T05.01'!$K84),
        'T05.01'!$K84&lt;=0,
        ISBLANK('T04.06'!$K84),
        'T04.06'!$K84&lt;=0)),
" Warning: If at least one of the forms T05.01,T04.05,T04.06 contains data other than zero,also the other two forms must be completed.",
"")))</f>
        <v/>
      </c>
    </row>
    <row r="85" spans="1:13">
      <c r="A85" s="20"/>
      <c r="B85" s="20"/>
      <c r="C85" s="20"/>
      <c r="D85" s="15"/>
      <c r="E85" s="15"/>
      <c r="F85" s="15"/>
      <c r="G85" s="15"/>
      <c r="H85" s="15"/>
      <c r="I85" s="15"/>
      <c r="J85" s="15"/>
      <c r="K85" s="15"/>
      <c r="M85" s="30" t="str">
        <f>IF(COUNTA(D85:K85)=0,"",_xlfn.CONCAT(,
IF(AND(NOT(ISBLANK($K85)),
    ABS($K85-(($D85+$E85+$G85+$H85+$I85+$J85)-$F85))&gt;=1),
" Error: Position at the end of the period is not equal to: position at the beginning of the period+increase in assets-decrease in assets+exchange rate changes+price changes+other changes+rectifications.",
""),
IF(AND(NOT(ISBLANK($D85)),$D85&lt;0),
" Error: Position at the beginning of the period must be a positive amount.",
""),
IF(AND(NOT(ISBLANK($K85)),$K85&lt;0),
" Error: Position at the end of the period must be a positive amount.",
""),
IF(AND(NOT(ISBLANK($K85)),
    $K85&gt;0,
    OR(ISBLANK('T05.01'!$K85),
        'T05.01'!$K85&lt;=0,
        ISBLANK('T04.06'!$K85),
        'T04.06'!$K85&lt;=0)),
" Warning: If at least one of the forms T05.01,T04.05,T04.06 contains data other than zero,also the other two forms must be completed.",
"")))</f>
        <v/>
      </c>
    </row>
    <row r="86" spans="1:13">
      <c r="A86" s="20"/>
      <c r="B86" s="20"/>
      <c r="C86" s="20"/>
      <c r="D86" s="15"/>
      <c r="E86" s="15"/>
      <c r="F86" s="15"/>
      <c r="G86" s="15"/>
      <c r="H86" s="15"/>
      <c r="I86" s="15"/>
      <c r="J86" s="15"/>
      <c r="K86" s="15"/>
      <c r="M86" s="30" t="str">
        <f>IF(COUNTA(D86:K86)=0,"",_xlfn.CONCAT(,
IF(AND(NOT(ISBLANK($K86)),
    ABS($K86-(($D86+$E86+$G86+$H86+$I86+$J86)-$F86))&gt;=1),
" Error: Position at the end of the period is not equal to: position at the beginning of the period+increase in assets-decrease in assets+exchange rate changes+price changes+other changes+rectifications.",
""),
IF(AND(NOT(ISBLANK($D86)),$D86&lt;0),
" Error: Position at the beginning of the period must be a positive amount.",
""),
IF(AND(NOT(ISBLANK($K86)),$K86&lt;0),
" Error: Position at the end of the period must be a positive amount.",
""),
IF(AND(NOT(ISBLANK($K86)),
    $K86&gt;0,
    OR(ISBLANK('T05.01'!$K86),
        'T05.01'!$K86&lt;=0,
        ISBLANK('T04.06'!$K86),
        'T04.06'!$K86&lt;=0)),
" Warning: If at least one of the forms T05.01,T04.05,T04.06 contains data other than zero,also the other two forms must be completed.",
"")))</f>
        <v/>
      </c>
    </row>
    <row r="87" spans="1:13">
      <c r="A87" s="20"/>
      <c r="B87" s="20"/>
      <c r="C87" s="20"/>
      <c r="D87" s="15"/>
      <c r="E87" s="15"/>
      <c r="F87" s="15"/>
      <c r="G87" s="15"/>
      <c r="H87" s="15"/>
      <c r="I87" s="15"/>
      <c r="J87" s="15"/>
      <c r="K87" s="15"/>
      <c r="M87" s="30" t="str">
        <f>IF(COUNTA(D87:K87)=0,"",_xlfn.CONCAT(,
IF(AND(NOT(ISBLANK($K87)),
    ABS($K87-(($D87+$E87+$G87+$H87+$I87+$J87)-$F87))&gt;=1),
" Error: Position at the end of the period is not equal to: position at the beginning of the period+increase in assets-decrease in assets+exchange rate changes+price changes+other changes+rectifications.",
""),
IF(AND(NOT(ISBLANK($D87)),$D87&lt;0),
" Error: Position at the beginning of the period must be a positive amount.",
""),
IF(AND(NOT(ISBLANK($K87)),$K87&lt;0),
" Error: Position at the end of the period must be a positive amount.",
""),
IF(AND(NOT(ISBLANK($K87)),
    $K87&gt;0,
    OR(ISBLANK('T05.01'!$K87),
        'T05.01'!$K87&lt;=0,
        ISBLANK('T04.06'!$K87),
        'T04.06'!$K87&lt;=0)),
" Warning: If at least one of the forms T05.01,T04.05,T04.06 contains data other than zero,also the other two forms must be completed.",
"")))</f>
        <v/>
      </c>
    </row>
    <row r="88" spans="1:13">
      <c r="A88" s="20"/>
      <c r="B88" s="20"/>
      <c r="C88" s="20"/>
      <c r="D88" s="15"/>
      <c r="E88" s="15"/>
      <c r="F88" s="15"/>
      <c r="G88" s="15"/>
      <c r="H88" s="15"/>
      <c r="I88" s="15"/>
      <c r="J88" s="15"/>
      <c r="K88" s="15"/>
      <c r="M88" s="30" t="str">
        <f>IF(COUNTA(D88:K88)=0,"",_xlfn.CONCAT(,
IF(AND(NOT(ISBLANK($K88)),
    ABS($K88-(($D88+$E88+$G88+$H88+$I88+$J88)-$F88))&gt;=1),
" Error: Position at the end of the period is not equal to: position at the beginning of the period+increase in assets-decrease in assets+exchange rate changes+price changes+other changes+rectifications.",
""),
IF(AND(NOT(ISBLANK($D88)),$D88&lt;0),
" Error: Position at the beginning of the period must be a positive amount.",
""),
IF(AND(NOT(ISBLANK($K88)),$K88&lt;0),
" Error: Position at the end of the period must be a positive amount.",
""),
IF(AND(NOT(ISBLANK($K88)),
    $K88&gt;0,
    OR(ISBLANK('T05.01'!$K88),
        'T05.01'!$K88&lt;=0,
        ISBLANK('T04.06'!$K88),
        'T04.06'!$K88&lt;=0)),
" Warning: If at least one of the forms T05.01,T04.05,T04.06 contains data other than zero,also the other two forms must be completed.",
"")))</f>
        <v/>
      </c>
    </row>
    <row r="89" spans="1:13">
      <c r="A89" s="20"/>
      <c r="B89" s="20"/>
      <c r="C89" s="20"/>
      <c r="D89" s="15"/>
      <c r="E89" s="15"/>
      <c r="F89" s="15"/>
      <c r="G89" s="15"/>
      <c r="H89" s="15"/>
      <c r="I89" s="15"/>
      <c r="J89" s="15"/>
      <c r="K89" s="15"/>
      <c r="M89" s="30" t="str">
        <f>IF(COUNTA(D89:K89)=0,"",_xlfn.CONCAT(,
IF(AND(NOT(ISBLANK($K89)),
    ABS($K89-(($D89+$E89+$G89+$H89+$I89+$J89)-$F89))&gt;=1),
" Error: Position at the end of the period is not equal to: position at the beginning of the period+increase in assets-decrease in assets+exchange rate changes+price changes+other changes+rectifications.",
""),
IF(AND(NOT(ISBLANK($D89)),$D89&lt;0),
" Error: Position at the beginning of the period must be a positive amount.",
""),
IF(AND(NOT(ISBLANK($K89)),$K89&lt;0),
" Error: Position at the end of the period must be a positive amount.",
""),
IF(AND(NOT(ISBLANK($K89)),
    $K89&gt;0,
    OR(ISBLANK('T05.01'!$K89),
        'T05.01'!$K89&lt;=0,
        ISBLANK('T04.06'!$K89),
        'T04.06'!$K89&lt;=0)),
" Warning: If at least one of the forms T05.01,T04.05,T04.06 contains data other than zero,also the other two forms must be completed.",
"")))</f>
        <v/>
      </c>
    </row>
    <row r="90" spans="1:13">
      <c r="A90" s="20"/>
      <c r="B90" s="20"/>
      <c r="C90" s="20"/>
      <c r="D90" s="15"/>
      <c r="E90" s="15"/>
      <c r="F90" s="15"/>
      <c r="G90" s="15"/>
      <c r="H90" s="15"/>
      <c r="I90" s="15"/>
      <c r="J90" s="15"/>
      <c r="K90" s="15"/>
      <c r="M90" s="30" t="str">
        <f>IF(COUNTA(D90:K90)=0,"",_xlfn.CONCAT(,
IF(AND(NOT(ISBLANK($K90)),
    ABS($K90-(($D90+$E90+$G90+$H90+$I90+$J90)-$F90))&gt;=1),
" Error: Position at the end of the period is not equal to: position at the beginning of the period+increase in assets-decrease in assets+exchange rate changes+price changes+other changes+rectifications.",
""),
IF(AND(NOT(ISBLANK($D90)),$D90&lt;0),
" Error: Position at the beginning of the period must be a positive amount.",
""),
IF(AND(NOT(ISBLANK($K90)),$K90&lt;0),
" Error: Position at the end of the period must be a positive amount.",
""),
IF(AND(NOT(ISBLANK($K90)),
    $K90&gt;0,
    OR(ISBLANK('T05.01'!$K90),
        'T05.01'!$K90&lt;=0,
        ISBLANK('T04.06'!$K90),
        'T04.06'!$K90&lt;=0)),
" Warning: If at least one of the forms T05.01,T04.05,T04.06 contains data other than zero,also the other two forms must be completed.",
"")))</f>
        <v/>
      </c>
    </row>
    <row r="91" spans="1:13">
      <c r="A91" s="20"/>
      <c r="B91" s="20"/>
      <c r="C91" s="20"/>
      <c r="D91" s="15"/>
      <c r="E91" s="15"/>
      <c r="F91" s="15"/>
      <c r="G91" s="15"/>
      <c r="H91" s="15"/>
      <c r="I91" s="15"/>
      <c r="J91" s="15"/>
      <c r="K91" s="15"/>
      <c r="M91" s="30" t="str">
        <f>IF(COUNTA(D91:K91)=0,"",_xlfn.CONCAT(,
IF(AND(NOT(ISBLANK($K91)),
    ABS($K91-(($D91+$E91+$G91+$H91+$I91+$J91)-$F91))&gt;=1),
" Error: Position at the end of the period is not equal to: position at the beginning of the period+increase in assets-decrease in assets+exchange rate changes+price changes+other changes+rectifications.",
""),
IF(AND(NOT(ISBLANK($D91)),$D91&lt;0),
" Error: Position at the beginning of the period must be a positive amount.",
""),
IF(AND(NOT(ISBLANK($K91)),$K91&lt;0),
" Error: Position at the end of the period must be a positive amount.",
""),
IF(AND(NOT(ISBLANK($K91)),
    $K91&gt;0,
    OR(ISBLANK('T05.01'!$K91),
        'T05.01'!$K91&lt;=0,
        ISBLANK('T04.06'!$K91),
        'T04.06'!$K91&lt;=0)),
" Warning: If at least one of the forms T05.01,T04.05,T04.06 contains data other than zero,also the other two forms must be completed.",
"")))</f>
        <v/>
      </c>
    </row>
    <row r="92" spans="1:13">
      <c r="A92" s="20"/>
      <c r="B92" s="20"/>
      <c r="C92" s="20"/>
      <c r="D92" s="15"/>
      <c r="E92" s="15"/>
      <c r="F92" s="15"/>
      <c r="G92" s="15"/>
      <c r="H92" s="15"/>
      <c r="I92" s="15"/>
      <c r="J92" s="15"/>
      <c r="K92" s="15"/>
      <c r="M92" s="30" t="str">
        <f>IF(COUNTA(D92:K92)=0,"",_xlfn.CONCAT(,
IF(AND(NOT(ISBLANK($K92)),
    ABS($K92-(($D92+$E92+$G92+$H92+$I92+$J92)-$F92))&gt;=1),
" Error: Position at the end of the period is not equal to: position at the beginning of the period+increase in assets-decrease in assets+exchange rate changes+price changes+other changes+rectifications.",
""),
IF(AND(NOT(ISBLANK($D92)),$D92&lt;0),
" Error: Position at the beginning of the period must be a positive amount.",
""),
IF(AND(NOT(ISBLANK($K92)),$K92&lt;0),
" Error: Position at the end of the period must be a positive amount.",
""),
IF(AND(NOT(ISBLANK($K92)),
    $K92&gt;0,
    OR(ISBLANK('T05.01'!$K92),
        'T05.01'!$K92&lt;=0,
        ISBLANK('T04.06'!$K92),
        'T04.06'!$K92&lt;=0)),
" Warning: If at least one of the forms T05.01,T04.05,T04.06 contains data other than zero,also the other two forms must be completed.",
"")))</f>
        <v/>
      </c>
    </row>
    <row r="93" spans="1:13">
      <c r="A93" s="20"/>
      <c r="B93" s="20"/>
      <c r="C93" s="20"/>
      <c r="D93" s="15"/>
      <c r="E93" s="15"/>
      <c r="F93" s="15"/>
      <c r="G93" s="15"/>
      <c r="H93" s="15"/>
      <c r="I93" s="15"/>
      <c r="J93" s="15"/>
      <c r="K93" s="15"/>
      <c r="M93" s="30" t="str">
        <f>IF(COUNTA(D93:K93)=0,"",_xlfn.CONCAT(,
IF(AND(NOT(ISBLANK($K93)),
    ABS($K93-(($D93+$E93+$G93+$H93+$I93+$J93)-$F93))&gt;=1),
" Error: Position at the end of the period is not equal to: position at the beginning of the period+increase in assets-decrease in assets+exchange rate changes+price changes+other changes+rectifications.",
""),
IF(AND(NOT(ISBLANK($D93)),$D93&lt;0),
" Error: Position at the beginning of the period must be a positive amount.",
""),
IF(AND(NOT(ISBLANK($K93)),$K93&lt;0),
" Error: Position at the end of the period must be a positive amount.",
""),
IF(AND(NOT(ISBLANK($K93)),
    $K93&gt;0,
    OR(ISBLANK('T05.01'!$K93),
        'T05.01'!$K93&lt;=0,
        ISBLANK('T04.06'!$K93),
        'T04.06'!$K93&lt;=0)),
" Warning: If at least one of the forms T05.01,T04.05,T04.06 contains data other than zero,also the other two forms must be completed.",
"")))</f>
        <v/>
      </c>
    </row>
    <row r="94" spans="1:13">
      <c r="A94" s="20"/>
      <c r="B94" s="20"/>
      <c r="C94" s="20"/>
      <c r="D94" s="15"/>
      <c r="E94" s="15"/>
      <c r="F94" s="15"/>
      <c r="G94" s="15"/>
      <c r="H94" s="15"/>
      <c r="I94" s="15"/>
      <c r="J94" s="15"/>
      <c r="K94" s="15"/>
      <c r="M94" s="30" t="str">
        <f>IF(COUNTA(D94:K94)=0,"",_xlfn.CONCAT(,
IF(AND(NOT(ISBLANK($K94)),
    ABS($K94-(($D94+$E94+$G94+$H94+$I94+$J94)-$F94))&gt;=1),
" Error: Position at the end of the period is not equal to: position at the beginning of the period+increase in assets-decrease in assets+exchange rate changes+price changes+other changes+rectifications.",
""),
IF(AND(NOT(ISBLANK($D94)),$D94&lt;0),
" Error: Position at the beginning of the period must be a positive amount.",
""),
IF(AND(NOT(ISBLANK($K94)),$K94&lt;0),
" Error: Position at the end of the period must be a positive amount.",
""),
IF(AND(NOT(ISBLANK($K94)),
    $K94&gt;0,
    OR(ISBLANK('T05.01'!$K94),
        'T05.01'!$K94&lt;=0,
        ISBLANK('T04.06'!$K94),
        'T04.06'!$K94&lt;=0)),
" Warning: If at least one of the forms T05.01,T04.05,T04.06 contains data other than zero,also the other two forms must be completed.",
"")))</f>
        <v/>
      </c>
    </row>
    <row r="95" spans="1:13">
      <c r="A95" s="20"/>
      <c r="B95" s="20"/>
      <c r="C95" s="20"/>
      <c r="D95" s="15"/>
      <c r="E95" s="15"/>
      <c r="F95" s="15"/>
      <c r="G95" s="15"/>
      <c r="H95" s="15"/>
      <c r="I95" s="15"/>
      <c r="J95" s="15"/>
      <c r="K95" s="15"/>
      <c r="M95" s="30" t="str">
        <f>IF(COUNTA(D95:K95)=0,"",_xlfn.CONCAT(,
IF(AND(NOT(ISBLANK($K95)),
    ABS($K95-(($D95+$E95+$G95+$H95+$I95+$J95)-$F95))&gt;=1),
" Error: Position at the end of the period is not equal to: position at the beginning of the period+increase in assets-decrease in assets+exchange rate changes+price changes+other changes+rectifications.",
""),
IF(AND(NOT(ISBLANK($D95)),$D95&lt;0),
" Error: Position at the beginning of the period must be a positive amount.",
""),
IF(AND(NOT(ISBLANK($K95)),$K95&lt;0),
" Error: Position at the end of the period must be a positive amount.",
""),
IF(AND(NOT(ISBLANK($K95)),
    $K95&gt;0,
    OR(ISBLANK('T05.01'!$K95),
        'T05.01'!$K95&lt;=0,
        ISBLANK('T04.06'!$K95),
        'T04.06'!$K95&lt;=0)),
" Warning: If at least one of the forms T05.01,T04.05,T04.06 contains data other than zero,also the other two forms must be completed.",
"")))</f>
        <v/>
      </c>
    </row>
    <row r="96" spans="1:13">
      <c r="A96" s="20"/>
      <c r="B96" s="20"/>
      <c r="C96" s="20"/>
      <c r="D96" s="15"/>
      <c r="E96" s="15"/>
      <c r="F96" s="15"/>
      <c r="G96" s="15"/>
      <c r="H96" s="15"/>
      <c r="I96" s="15"/>
      <c r="J96" s="15"/>
      <c r="K96" s="15"/>
      <c r="M96" s="30" t="str">
        <f>IF(COUNTA(D96:K96)=0,"",_xlfn.CONCAT(,
IF(AND(NOT(ISBLANK($K96)),
    ABS($K96-(($D96+$E96+$G96+$H96+$I96+$J96)-$F96))&gt;=1),
" Error: Position at the end of the period is not equal to: position at the beginning of the period+increase in assets-decrease in assets+exchange rate changes+price changes+other changes+rectifications.",
""),
IF(AND(NOT(ISBLANK($D96)),$D96&lt;0),
" Error: Position at the beginning of the period must be a positive amount.",
""),
IF(AND(NOT(ISBLANK($K96)),$K96&lt;0),
" Error: Position at the end of the period must be a positive amount.",
""),
IF(AND(NOT(ISBLANK($K96)),
    $K96&gt;0,
    OR(ISBLANK('T05.01'!$K96),
        'T05.01'!$K96&lt;=0,
        ISBLANK('T04.06'!$K96),
        'T04.06'!$K96&lt;=0)),
" Warning: If at least one of the forms T05.01,T04.05,T04.06 contains data other than zero,also the other two forms must be completed.",
"")))</f>
        <v/>
      </c>
    </row>
    <row r="97" spans="1:13">
      <c r="A97" s="20"/>
      <c r="B97" s="20"/>
      <c r="C97" s="20"/>
      <c r="D97" s="15"/>
      <c r="E97" s="15"/>
      <c r="F97" s="15"/>
      <c r="G97" s="15"/>
      <c r="H97" s="15"/>
      <c r="I97" s="15"/>
      <c r="J97" s="15"/>
      <c r="K97" s="15"/>
      <c r="M97" s="30" t="str">
        <f>IF(COUNTA(D97:K97)=0,"",_xlfn.CONCAT(,
IF(AND(NOT(ISBLANK($K97)),
    ABS($K97-(($D97+$E97+$G97+$H97+$I97+$J97)-$F97))&gt;=1),
" Error: Position at the end of the period is not equal to: position at the beginning of the period+increase in assets-decrease in assets+exchange rate changes+price changes+other changes+rectifications.",
""),
IF(AND(NOT(ISBLANK($D97)),$D97&lt;0),
" Error: Position at the beginning of the period must be a positive amount.",
""),
IF(AND(NOT(ISBLANK($K97)),$K97&lt;0),
" Error: Position at the end of the period must be a positive amount.",
""),
IF(AND(NOT(ISBLANK($K97)),
    $K97&gt;0,
    OR(ISBLANK('T05.01'!$K97),
        'T05.01'!$K97&lt;=0,
        ISBLANK('T04.06'!$K97),
        'T04.06'!$K97&lt;=0)),
" Warning: If at least one of the forms T05.01,T04.05,T04.06 contains data other than zero,also the other two forms must be completed.",
"")))</f>
        <v/>
      </c>
    </row>
    <row r="98" spans="1:13">
      <c r="A98" s="20"/>
      <c r="B98" s="20"/>
      <c r="C98" s="20"/>
      <c r="D98" s="15"/>
      <c r="E98" s="15"/>
      <c r="F98" s="15"/>
      <c r="G98" s="15"/>
      <c r="H98" s="15"/>
      <c r="I98" s="15"/>
      <c r="J98" s="15"/>
      <c r="K98" s="15"/>
      <c r="M98" s="30" t="str">
        <f>IF(COUNTA(D98:K98)=0,"",_xlfn.CONCAT(,
IF(AND(NOT(ISBLANK($K98)),
    ABS($K98-(($D98+$E98+$G98+$H98+$I98+$J98)-$F98))&gt;=1),
" Error: Position at the end of the period is not equal to: position at the beginning of the period+increase in assets-decrease in assets+exchange rate changes+price changes+other changes+rectifications.",
""),
IF(AND(NOT(ISBLANK($D98)),$D98&lt;0),
" Error: Position at the beginning of the period must be a positive amount.",
""),
IF(AND(NOT(ISBLANK($K98)),$K98&lt;0),
" Error: Position at the end of the period must be a positive amount.",
""),
IF(AND(NOT(ISBLANK($K98)),
    $K98&gt;0,
    OR(ISBLANK('T05.01'!$K98),
        'T05.01'!$K98&lt;=0,
        ISBLANK('T04.06'!$K98),
        'T04.06'!$K98&lt;=0)),
" Warning: If at least one of the forms T05.01,T04.05,T04.06 contains data other than zero,also the other two forms must be completed.",
"")))</f>
        <v/>
      </c>
    </row>
    <row r="99" spans="1:13">
      <c r="A99" s="20"/>
      <c r="B99" s="20"/>
      <c r="C99" s="20"/>
      <c r="D99" s="15"/>
      <c r="E99" s="15"/>
      <c r="F99" s="15"/>
      <c r="G99" s="15"/>
      <c r="H99" s="15"/>
      <c r="I99" s="15"/>
      <c r="J99" s="15"/>
      <c r="K99" s="15"/>
      <c r="M99" s="30" t="str">
        <f>IF(COUNTA(D99:K99)=0,"",_xlfn.CONCAT(,
IF(AND(NOT(ISBLANK($K99)),
    ABS($K99-(($D99+$E99+$G99+$H99+$I99+$J99)-$F99))&gt;=1),
" Error: Position at the end of the period is not equal to: position at the beginning of the period+increase in assets-decrease in assets+exchange rate changes+price changes+other changes+rectifications.",
""),
IF(AND(NOT(ISBLANK($D99)),$D99&lt;0),
" Error: Position at the beginning of the period must be a positive amount.",
""),
IF(AND(NOT(ISBLANK($K99)),$K99&lt;0),
" Error: Position at the end of the period must be a positive amount.",
""),
IF(AND(NOT(ISBLANK($K99)),
    $K99&gt;0,
    OR(ISBLANK('T05.01'!$K99),
        'T05.01'!$K99&lt;=0,
        ISBLANK('T04.06'!$K99),
        'T04.06'!$K99&lt;=0)),
" Warning: If at least one of the forms T05.01,T04.05,T04.06 contains data other than zero,also the other two forms must be completed.",
"")))</f>
        <v/>
      </c>
    </row>
    <row r="100" spans="1:13">
      <c r="A100" s="20"/>
      <c r="B100" s="20"/>
      <c r="C100" s="20"/>
      <c r="D100" s="15"/>
      <c r="E100" s="15"/>
      <c r="F100" s="15"/>
      <c r="G100" s="15"/>
      <c r="H100" s="15"/>
      <c r="I100" s="15"/>
      <c r="J100" s="15"/>
      <c r="K100" s="15"/>
      <c r="M100" s="30" t="str">
        <f>IF(COUNTA(D100:K100)=0,"",_xlfn.CONCAT(,
IF(AND(NOT(ISBLANK($K100)),
    ABS($K100-(($D100+$E100+$G100+$H100+$I100+$J100)-$F100))&gt;=1),
" Error: Position at the end of the period is not equal to: position at the beginning of the period+increase in assets-decrease in assets+exchange rate changes+price changes+other changes+rectifications.",
""),
IF(AND(NOT(ISBLANK($D100)),$D100&lt;0),
" Error: Position at the beginning of the period must be a positive amount.",
""),
IF(AND(NOT(ISBLANK($K100)),$K100&lt;0),
" Error: Position at the end of the period must be a positive amount.",
""),
IF(AND(NOT(ISBLANK($K100)),
    $K100&gt;0,
    OR(ISBLANK('T05.01'!$K100),
        'T05.01'!$K100&lt;=0,
        ISBLANK('T04.06'!$K100),
        'T04.06'!$K100&lt;=0)),
" Warning: If at least one of the forms T05.01,T04.05,T04.06 contains data other than zero,also the other two forms must be completed.",
"")))</f>
        <v/>
      </c>
    </row>
    <row r="101" spans="1:13">
      <c r="A101" s="20"/>
      <c r="B101" s="20"/>
      <c r="C101" s="20"/>
      <c r="D101" s="15"/>
      <c r="E101" s="15"/>
      <c r="F101" s="15"/>
      <c r="G101" s="15"/>
      <c r="H101" s="15"/>
      <c r="I101" s="15"/>
      <c r="J101" s="15"/>
      <c r="K101" s="15"/>
      <c r="M101" s="30" t="str">
        <f>IF(COUNTA(D101:K101)=0,"",_xlfn.CONCAT(,
IF(AND(NOT(ISBLANK($K101)),
    ABS($K101-(($D101+$E101+$G101+$H101+$I101+$J101)-$F101))&gt;=1),
" Error: Position at the end of the period is not equal to: position at the beginning of the period+increase in assets-decrease in assets+exchange rate changes+price changes+other changes+rectifications.",
""),
IF(AND(NOT(ISBLANK($D101)),$D101&lt;0),
" Error: Position at the beginning of the period must be a positive amount.",
""),
IF(AND(NOT(ISBLANK($K101)),$K101&lt;0),
" Error: Position at the end of the period must be a positive amount.",
""),
IF(AND(NOT(ISBLANK($K101)),
    $K101&gt;0,
    OR(ISBLANK('T05.01'!$K101),
        'T05.01'!$K101&lt;=0,
        ISBLANK('T04.06'!$K101),
        'T04.06'!$K101&lt;=0)),
" Warning: If at least one of the forms T05.01,T04.05,T04.06 contains data other than zero,also the other two forms must be completed.",
"")))</f>
        <v/>
      </c>
    </row>
    <row r="102" spans="1:13">
      <c r="A102" s="20"/>
      <c r="B102" s="20"/>
      <c r="C102" s="20"/>
      <c r="D102" s="15"/>
      <c r="E102" s="15"/>
      <c r="F102" s="15"/>
      <c r="G102" s="15"/>
      <c r="H102" s="15"/>
      <c r="I102" s="15"/>
      <c r="J102" s="15"/>
      <c r="K102" s="15"/>
      <c r="M102" s="30" t="str">
        <f>IF(COUNTA(D102:K102)=0,"",_xlfn.CONCAT(,
IF(AND(NOT(ISBLANK($K102)),
    ABS($K102-(($D102+$E102+$G102+$H102+$I102+$J102)-$F102))&gt;=1),
" Error: Position at the end of the period is not equal to: position at the beginning of the period+increase in assets-decrease in assets+exchange rate changes+price changes+other changes+rectifications.",
""),
IF(AND(NOT(ISBLANK($D102)),$D102&lt;0),
" Error: Position at the beginning of the period must be a positive amount.",
""),
IF(AND(NOT(ISBLANK($K102)),$K102&lt;0),
" Error: Position at the end of the period must be a positive amount.",
""),
IF(AND(NOT(ISBLANK($K102)),
    $K102&gt;0,
    OR(ISBLANK('T05.01'!$K102),
        'T05.01'!$K102&lt;=0,
        ISBLANK('T04.06'!$K102),
        'T04.06'!$K102&lt;=0)),
" Warning: If at least one of the forms T05.01,T04.05,T04.06 contains data other than zero,also the other two forms must be completed.",
"")))</f>
        <v/>
      </c>
    </row>
    <row r="103" spans="1:13">
      <c r="A103" s="20"/>
      <c r="B103" s="20"/>
      <c r="C103" s="20"/>
      <c r="D103" s="15"/>
      <c r="E103" s="15"/>
      <c r="F103" s="15"/>
      <c r="G103" s="15"/>
      <c r="H103" s="15"/>
      <c r="I103" s="15"/>
      <c r="J103" s="15"/>
      <c r="K103" s="15"/>
      <c r="M103" s="30" t="str">
        <f>IF(COUNTA(D103:K103)=0,"",_xlfn.CONCAT(,
IF(AND(NOT(ISBLANK($K103)),
    ABS($K103-(($D103+$E103+$G103+$H103+$I103+$J103)-$F103))&gt;=1),
" Error: Position at the end of the period is not equal to: position at the beginning of the period+increase in assets-decrease in assets+exchange rate changes+price changes+other changes+rectifications.",
""),
IF(AND(NOT(ISBLANK($D103)),$D103&lt;0),
" Error: Position at the beginning of the period must be a positive amount.",
""),
IF(AND(NOT(ISBLANK($K103)),$K103&lt;0),
" Error: Position at the end of the period must be a positive amount.",
""),
IF(AND(NOT(ISBLANK($K103)),
    $K103&gt;0,
    OR(ISBLANK('T05.01'!$K103),
        'T05.01'!$K103&lt;=0,
        ISBLANK('T04.06'!$K103),
        'T04.06'!$K103&lt;=0)),
" Warning: If at least one of the forms T05.01,T04.05,T04.06 contains data other than zero,also the other two forms must be completed.",
"")))</f>
        <v/>
      </c>
    </row>
    <row r="104" spans="1:13">
      <c r="A104" s="20"/>
      <c r="B104" s="20"/>
      <c r="C104" s="20"/>
      <c r="D104" s="15"/>
      <c r="E104" s="15"/>
      <c r="F104" s="15"/>
      <c r="G104" s="15"/>
      <c r="H104" s="15"/>
      <c r="I104" s="15"/>
      <c r="J104" s="15"/>
      <c r="K104" s="15"/>
      <c r="M104" s="30" t="str">
        <f>IF(COUNTA(D104:K104)=0,"",_xlfn.CONCAT(,
IF(AND(NOT(ISBLANK($K104)),
    ABS($K104-(($D104+$E104+$G104+$H104+$I104+$J104)-$F104))&gt;=1),
" Error: Position at the end of the period is not equal to: position at the beginning of the period+increase in assets-decrease in assets+exchange rate changes+price changes+other changes+rectifications.",
""),
IF(AND(NOT(ISBLANK($D104)),$D104&lt;0),
" Error: Position at the beginning of the period must be a positive amount.",
""),
IF(AND(NOT(ISBLANK($K104)),$K104&lt;0),
" Error: Position at the end of the period must be a positive amount.",
""),
IF(AND(NOT(ISBLANK($K104)),
    $K104&gt;0,
    OR(ISBLANK('T05.01'!$K104),
        'T05.01'!$K104&lt;=0,
        ISBLANK('T04.06'!$K104),
        'T04.06'!$K104&lt;=0)),
" Warning: If at least one of the forms T05.01,T04.05,T04.06 contains data other than zero,also the other two forms must be completed.",
"")))</f>
        <v/>
      </c>
    </row>
    <row r="105" spans="1:13">
      <c r="A105" s="20"/>
      <c r="B105" s="20"/>
      <c r="C105" s="20"/>
      <c r="D105" s="15"/>
      <c r="E105" s="15"/>
      <c r="F105" s="15"/>
      <c r="G105" s="15"/>
      <c r="H105" s="15"/>
      <c r="I105" s="15"/>
      <c r="J105" s="15"/>
      <c r="K105" s="15"/>
      <c r="M105" s="30" t="str">
        <f>IF(COUNTA(D105:K105)=0,"",_xlfn.CONCAT(,
IF(AND(NOT(ISBLANK($K105)),
    ABS($K105-(($D105+$E105+$G105+$H105+$I105+$J105)-$F105))&gt;=1),
" Error: Position at the end of the period is not equal to: position at the beginning of the period+increase in assets-decrease in assets+exchange rate changes+price changes+other changes+rectifications.",
""),
IF(AND(NOT(ISBLANK($D105)),$D105&lt;0),
" Error: Position at the beginning of the period must be a positive amount.",
""),
IF(AND(NOT(ISBLANK($K105)),$K105&lt;0),
" Error: Position at the end of the period must be a positive amount.",
""),
IF(AND(NOT(ISBLANK($K105)),
    $K105&gt;0,
    OR(ISBLANK('T05.01'!$K105),
        'T05.01'!$K105&lt;=0,
        ISBLANK('T04.06'!$K105),
        'T04.06'!$K105&lt;=0)),
" Warning: If at least one of the forms T05.01,T04.05,T04.06 contains data other than zero,also the other two forms must be completed.",
"")))</f>
        <v/>
      </c>
    </row>
    <row r="106" spans="1:13">
      <c r="A106" s="20"/>
      <c r="B106" s="20"/>
      <c r="C106" s="20"/>
      <c r="D106" s="15"/>
      <c r="E106" s="15"/>
      <c r="F106" s="15"/>
      <c r="G106" s="15"/>
      <c r="H106" s="15"/>
      <c r="I106" s="15"/>
      <c r="J106" s="15"/>
      <c r="K106" s="15"/>
      <c r="M106" s="30" t="str">
        <f>IF(COUNTA(D106:K106)=0,"",_xlfn.CONCAT(,
IF(AND(NOT(ISBLANK($K106)),
    ABS($K106-(($D106+$E106+$G106+$H106+$I106+$J106)-$F106))&gt;=1),
" Error: Position at the end of the period is not equal to: position at the beginning of the period+increase in assets-decrease in assets+exchange rate changes+price changes+other changes+rectifications.",
""),
IF(AND(NOT(ISBLANK($D106)),$D106&lt;0),
" Error: Position at the beginning of the period must be a positive amount.",
""),
IF(AND(NOT(ISBLANK($K106)),$K106&lt;0),
" Error: Position at the end of the period must be a positive amount.",
""),
IF(AND(NOT(ISBLANK($K106)),
    $K106&gt;0,
    OR(ISBLANK('T05.01'!$K106),
        'T05.01'!$K106&lt;=0,
        ISBLANK('T04.06'!$K106),
        'T04.06'!$K106&lt;=0)),
" Warning: If at least one of the forms T05.01,T04.05,T04.06 contains data other than zero,also the other two forms must be completed.",
"")))</f>
        <v/>
      </c>
    </row>
    <row r="107" spans="1:13">
      <c r="A107" s="20"/>
      <c r="B107" s="20"/>
      <c r="C107" s="20"/>
      <c r="D107" s="15"/>
      <c r="E107" s="15"/>
      <c r="F107" s="15"/>
      <c r="G107" s="15"/>
      <c r="H107" s="15"/>
      <c r="I107" s="15"/>
      <c r="J107" s="15"/>
      <c r="K107" s="15"/>
      <c r="M107" s="30" t="str">
        <f>IF(COUNTA(D107:K107)=0,"",_xlfn.CONCAT(,
IF(AND(NOT(ISBLANK($K107)),
    ABS($K107-(($D107+$E107+$G107+$H107+$I107+$J107)-$F107))&gt;=1),
" Error: Position at the end of the period is not equal to: position at the beginning of the period+increase in assets-decrease in assets+exchange rate changes+price changes+other changes+rectifications.",
""),
IF(AND(NOT(ISBLANK($D107)),$D107&lt;0),
" Error: Position at the beginning of the period must be a positive amount.",
""),
IF(AND(NOT(ISBLANK($K107)),$K107&lt;0),
" Error: Position at the end of the period must be a positive amount.",
""),
IF(AND(NOT(ISBLANK($K107)),
    $K107&gt;0,
    OR(ISBLANK('T05.01'!$K107),
        'T05.01'!$K107&lt;=0,
        ISBLANK('T04.06'!$K107),
        'T04.06'!$K107&lt;=0)),
" Warning: If at least one of the forms T05.01,T04.05,T04.06 contains data other than zero,also the other two forms must be completed.",
"")))</f>
        <v/>
      </c>
    </row>
    <row r="108" spans="1:13">
      <c r="A108" s="20"/>
      <c r="B108" s="20"/>
      <c r="C108" s="20"/>
      <c r="D108" s="15"/>
      <c r="E108" s="15"/>
      <c r="F108" s="15"/>
      <c r="G108" s="15"/>
      <c r="H108" s="15"/>
      <c r="I108" s="15"/>
      <c r="J108" s="15"/>
      <c r="K108" s="15"/>
      <c r="M108" s="30" t="str">
        <f>IF(COUNTA(D108:K108)=0,"",_xlfn.CONCAT(,
IF(AND(NOT(ISBLANK($K108)),
    ABS($K108-(($D108+$E108+$G108+$H108+$I108+$J108)-$F108))&gt;=1),
" Error: Position at the end of the period is not equal to: position at the beginning of the period+increase in assets-decrease in assets+exchange rate changes+price changes+other changes+rectifications.",
""),
IF(AND(NOT(ISBLANK($D108)),$D108&lt;0),
" Error: Position at the beginning of the period must be a positive amount.",
""),
IF(AND(NOT(ISBLANK($K108)),$K108&lt;0),
" Error: Position at the end of the period must be a positive amount.",
""),
IF(AND(NOT(ISBLANK($K108)),
    $K108&gt;0,
    OR(ISBLANK('T05.01'!$K108),
        'T05.01'!$K108&lt;=0,
        ISBLANK('T04.06'!$K108),
        'T04.06'!$K108&lt;=0)),
" Warning: If at least one of the forms T05.01,T04.05,T04.06 contains data other than zero,also the other two forms must be completed.",
"")))</f>
        <v/>
      </c>
    </row>
    <row r="109" spans="1:13">
      <c r="A109" s="20"/>
      <c r="B109" s="20"/>
      <c r="C109" s="20"/>
      <c r="D109" s="15"/>
      <c r="E109" s="15"/>
      <c r="F109" s="15"/>
      <c r="G109" s="15"/>
      <c r="H109" s="15"/>
      <c r="I109" s="15"/>
      <c r="J109" s="15"/>
      <c r="K109" s="15"/>
      <c r="M109" s="30" t="str">
        <f>IF(COUNTA(D109:K109)=0,"",_xlfn.CONCAT(,
IF(AND(NOT(ISBLANK($K109)),
    ABS($K109-(($D109+$E109+$G109+$H109+$I109+$J109)-$F109))&gt;=1),
" Error: Position at the end of the period is not equal to: position at the beginning of the period+increase in assets-decrease in assets+exchange rate changes+price changes+other changes+rectifications.",
""),
IF(AND(NOT(ISBLANK($D109)),$D109&lt;0),
" Error: Position at the beginning of the period must be a positive amount.",
""),
IF(AND(NOT(ISBLANK($K109)),$K109&lt;0),
" Error: Position at the end of the period must be a positive amount.",
""),
IF(AND(NOT(ISBLANK($K109)),
    $K109&gt;0,
    OR(ISBLANK('T05.01'!$K109),
        'T05.01'!$K109&lt;=0,
        ISBLANK('T04.06'!$K109),
        'T04.06'!$K109&lt;=0)),
" Warning: If at least one of the forms T05.01,T04.05,T04.06 contains data other than zero,also the other two forms must be completed.",
"")))</f>
        <v/>
      </c>
    </row>
    <row r="110" spans="1:13">
      <c r="A110" s="20"/>
      <c r="B110" s="20"/>
      <c r="C110" s="20"/>
      <c r="D110" s="15"/>
      <c r="E110" s="15"/>
      <c r="F110" s="15"/>
      <c r="G110" s="15"/>
      <c r="H110" s="15"/>
      <c r="I110" s="15"/>
      <c r="J110" s="15"/>
      <c r="K110" s="15"/>
      <c r="M110" s="30" t="str">
        <f>IF(COUNTA(D110:K110)=0,"",_xlfn.CONCAT(,
IF(AND(NOT(ISBLANK($K110)),
    ABS($K110-(($D110+$E110+$G110+$H110+$I110+$J110)-$F110))&gt;=1),
" Error: Position at the end of the period is not equal to: position at the beginning of the period+increase in assets-decrease in assets+exchange rate changes+price changes+other changes+rectifications.",
""),
IF(AND(NOT(ISBLANK($D110)),$D110&lt;0),
" Error: Position at the beginning of the period must be a positive amount.",
""),
IF(AND(NOT(ISBLANK($K110)),$K110&lt;0),
" Error: Position at the end of the period must be a positive amount.",
""),
IF(AND(NOT(ISBLANK($K110)),
    $K110&gt;0,
    OR(ISBLANK('T05.01'!$K110),
        'T05.01'!$K110&lt;=0,
        ISBLANK('T04.06'!$K110),
        'T04.06'!$K110&lt;=0)),
" Warning: If at least one of the forms T05.01,T04.05,T04.06 contains data other than zero,also the other two forms must be completed.",
"")))</f>
        <v/>
      </c>
    </row>
    <row r="111" spans="1:13">
      <c r="A111" s="20"/>
      <c r="B111" s="20"/>
      <c r="C111" s="20"/>
      <c r="D111" s="15"/>
      <c r="E111" s="15"/>
      <c r="F111" s="15"/>
      <c r="G111" s="15"/>
      <c r="H111" s="15"/>
      <c r="I111" s="15"/>
      <c r="J111" s="15"/>
      <c r="K111" s="15"/>
      <c r="M111" s="30" t="str">
        <f>IF(COUNTA(D111:K111)=0,"",_xlfn.CONCAT(,
IF(AND(NOT(ISBLANK($K111)),
    ABS($K111-(($D111+$E111+$G111+$H111+$I111+$J111)-$F111))&gt;=1),
" Error: Position at the end of the period is not equal to: position at the beginning of the period+increase in assets-decrease in assets+exchange rate changes+price changes+other changes+rectifications.",
""),
IF(AND(NOT(ISBLANK($D111)),$D111&lt;0),
" Error: Position at the beginning of the period must be a positive amount.",
""),
IF(AND(NOT(ISBLANK($K111)),$K111&lt;0),
" Error: Position at the end of the period must be a positive amount.",
""),
IF(AND(NOT(ISBLANK($K111)),
    $K111&gt;0,
    OR(ISBLANK('T05.01'!$K111),
        'T05.01'!$K111&lt;=0,
        ISBLANK('T04.06'!$K111),
        'T04.06'!$K111&lt;=0)),
" Warning: If at least one of the forms T05.01,T04.05,T04.06 contains data other than zero,also the other two forms must be completed.",
"")))</f>
        <v/>
      </c>
    </row>
    <row r="112" spans="1:13">
      <c r="A112" s="20"/>
      <c r="B112" s="20"/>
      <c r="C112" s="20"/>
      <c r="D112" s="15"/>
      <c r="E112" s="15"/>
      <c r="F112" s="15"/>
      <c r="G112" s="15"/>
      <c r="H112" s="15"/>
      <c r="I112" s="15"/>
      <c r="J112" s="15"/>
      <c r="K112" s="15"/>
      <c r="M112" s="30" t="str">
        <f>IF(COUNTA(D112:K112)=0,"",_xlfn.CONCAT(,
IF(AND(NOT(ISBLANK($K112)),
    ABS($K112-(($D112+$E112+$G112+$H112+$I112+$J112)-$F112))&gt;=1),
" Error: Position at the end of the period is not equal to: position at the beginning of the period+increase in assets-decrease in assets+exchange rate changes+price changes+other changes+rectifications.",
""),
IF(AND(NOT(ISBLANK($D112)),$D112&lt;0),
" Error: Position at the beginning of the period must be a positive amount.",
""),
IF(AND(NOT(ISBLANK($K112)),$K112&lt;0),
" Error: Position at the end of the period must be a positive amount.",
""),
IF(AND(NOT(ISBLANK($K112)),
    $K112&gt;0,
    OR(ISBLANK('T05.01'!$K112),
        'T05.01'!$K112&lt;=0,
        ISBLANK('T04.06'!$K112),
        'T04.06'!$K112&lt;=0)),
" Warning: If at least one of the forms T05.01,T04.05,T04.06 contains data other than zero,also the other two forms must be completed.",
"")))</f>
        <v/>
      </c>
    </row>
    <row r="113" spans="1:13">
      <c r="A113" s="20"/>
      <c r="B113" s="20"/>
      <c r="C113" s="20"/>
      <c r="D113" s="15"/>
      <c r="E113" s="15"/>
      <c r="F113" s="15"/>
      <c r="G113" s="15"/>
      <c r="H113" s="15"/>
      <c r="I113" s="15"/>
      <c r="J113" s="15"/>
      <c r="K113" s="15"/>
      <c r="M113" s="30" t="str">
        <f>IF(COUNTA(D113:K113)=0,"",_xlfn.CONCAT(,
IF(AND(NOT(ISBLANK($K113)),
    ABS($K113-(($D113+$E113+$G113+$H113+$I113+$J113)-$F113))&gt;=1),
" Error: Position at the end of the period is not equal to: position at the beginning of the period+increase in assets-decrease in assets+exchange rate changes+price changes+other changes+rectifications.",
""),
IF(AND(NOT(ISBLANK($D113)),$D113&lt;0),
" Error: Position at the beginning of the period must be a positive amount.",
""),
IF(AND(NOT(ISBLANK($K113)),$K113&lt;0),
" Error: Position at the end of the period must be a positive amount.",
""),
IF(AND(NOT(ISBLANK($K113)),
    $K113&gt;0,
    OR(ISBLANK('T05.01'!$K113),
        'T05.01'!$K113&lt;=0,
        ISBLANK('T04.06'!$K113),
        'T04.06'!$K113&lt;=0)),
" Warning: If at least one of the forms T05.01,T04.05,T04.06 contains data other than zero,also the other two forms must be completed.",
"")))</f>
        <v/>
      </c>
    </row>
    <row r="114" spans="1:13">
      <c r="A114" s="20"/>
      <c r="B114" s="20"/>
      <c r="C114" s="20"/>
      <c r="D114" s="15"/>
      <c r="E114" s="15"/>
      <c r="F114" s="15"/>
      <c r="G114" s="15"/>
      <c r="H114" s="15"/>
      <c r="I114" s="15"/>
      <c r="J114" s="15"/>
      <c r="K114" s="15"/>
      <c r="M114" s="30" t="str">
        <f>IF(COUNTA(D114:K114)=0,"",_xlfn.CONCAT(,
IF(AND(NOT(ISBLANK($K114)),
    ABS($K114-(($D114+$E114+$G114+$H114+$I114+$J114)-$F114))&gt;=1),
" Error: Position at the end of the period is not equal to: position at the beginning of the period+increase in assets-decrease in assets+exchange rate changes+price changes+other changes+rectifications.",
""),
IF(AND(NOT(ISBLANK($D114)),$D114&lt;0),
" Error: Position at the beginning of the period must be a positive amount.",
""),
IF(AND(NOT(ISBLANK($K114)),$K114&lt;0),
" Error: Position at the end of the period must be a positive amount.",
""),
IF(AND(NOT(ISBLANK($K114)),
    $K114&gt;0,
    OR(ISBLANK('T05.01'!$K114),
        'T05.01'!$K114&lt;=0,
        ISBLANK('T04.06'!$K114),
        'T04.06'!$K114&lt;=0)),
" Warning: If at least one of the forms T05.01,T04.05,T04.06 contains data other than zero,also the other two forms must be completed.",
"")))</f>
        <v/>
      </c>
    </row>
    <row r="115" spans="1:13">
      <c r="A115" s="20"/>
      <c r="B115" s="20"/>
      <c r="C115" s="20"/>
      <c r="D115" s="15"/>
      <c r="E115" s="15"/>
      <c r="F115" s="15"/>
      <c r="G115" s="15"/>
      <c r="H115" s="15"/>
      <c r="I115" s="15"/>
      <c r="J115" s="15"/>
      <c r="K115" s="15"/>
      <c r="M115" s="30" t="str">
        <f>IF(COUNTA(D115:K115)=0,"",_xlfn.CONCAT(,
IF(AND(NOT(ISBLANK($K115)),
    ABS($K115-(($D115+$E115+$G115+$H115+$I115+$J115)-$F115))&gt;=1),
" Error: Position at the end of the period is not equal to: position at the beginning of the period+increase in assets-decrease in assets+exchange rate changes+price changes+other changes+rectifications.",
""),
IF(AND(NOT(ISBLANK($D115)),$D115&lt;0),
" Error: Position at the beginning of the period must be a positive amount.",
""),
IF(AND(NOT(ISBLANK($K115)),$K115&lt;0),
" Error: Position at the end of the period must be a positive amount.",
""),
IF(AND(NOT(ISBLANK($K115)),
    $K115&gt;0,
    OR(ISBLANK('T05.01'!$K115),
        'T05.01'!$K115&lt;=0,
        ISBLANK('T04.06'!$K115),
        'T04.06'!$K115&lt;=0)),
" Warning: If at least one of the forms T05.01,T04.05,T04.06 contains data other than zero,also the other two forms must be completed.",
"")))</f>
        <v/>
      </c>
    </row>
    <row r="116" spans="1:13">
      <c r="A116" s="20"/>
      <c r="B116" s="20"/>
      <c r="C116" s="20"/>
      <c r="D116" s="15"/>
      <c r="E116" s="15"/>
      <c r="F116" s="15"/>
      <c r="G116" s="15"/>
      <c r="H116" s="15"/>
      <c r="I116" s="15"/>
      <c r="J116" s="15"/>
      <c r="K116" s="15"/>
      <c r="M116" s="30" t="str">
        <f>IF(COUNTA(D116:K116)=0,"",_xlfn.CONCAT(,
IF(AND(NOT(ISBLANK($K116)),
    ABS($K116-(($D116+$E116+$G116+$H116+$I116+$J116)-$F116))&gt;=1),
" Error: Position at the end of the period is not equal to: position at the beginning of the period+increase in assets-decrease in assets+exchange rate changes+price changes+other changes+rectifications.",
""),
IF(AND(NOT(ISBLANK($D116)),$D116&lt;0),
" Error: Position at the beginning of the period must be a positive amount.",
""),
IF(AND(NOT(ISBLANK($K116)),$K116&lt;0),
" Error: Position at the end of the period must be a positive amount.",
""),
IF(AND(NOT(ISBLANK($K116)),
    $K116&gt;0,
    OR(ISBLANK('T05.01'!$K116),
        'T05.01'!$K116&lt;=0,
        ISBLANK('T04.06'!$K116),
        'T04.06'!$K116&lt;=0)),
" Warning: If at least one of the forms T05.01,T04.05,T04.06 contains data other than zero,also the other two forms must be completed.",
"")))</f>
        <v/>
      </c>
    </row>
    <row r="117" spans="1:13">
      <c r="A117" s="20"/>
      <c r="B117" s="20"/>
      <c r="C117" s="20"/>
      <c r="D117" s="15"/>
      <c r="E117" s="15"/>
      <c r="F117" s="15"/>
      <c r="G117" s="15"/>
      <c r="H117" s="15"/>
      <c r="I117" s="15"/>
      <c r="J117" s="15"/>
      <c r="K117" s="15"/>
      <c r="M117" s="30" t="str">
        <f>IF(COUNTA(D117:K117)=0,"",_xlfn.CONCAT(,
IF(AND(NOT(ISBLANK($K117)),
    ABS($K117-(($D117+$E117+$G117+$H117+$I117+$J117)-$F117))&gt;=1),
" Error: Position at the end of the period is not equal to: position at the beginning of the period+increase in assets-decrease in assets+exchange rate changes+price changes+other changes+rectifications.",
""),
IF(AND(NOT(ISBLANK($D117)),$D117&lt;0),
" Error: Position at the beginning of the period must be a positive amount.",
""),
IF(AND(NOT(ISBLANK($K117)),$K117&lt;0),
" Error: Position at the end of the period must be a positive amount.",
""),
IF(AND(NOT(ISBLANK($K117)),
    $K117&gt;0,
    OR(ISBLANK('T05.01'!$K117),
        'T05.01'!$K117&lt;=0,
        ISBLANK('T04.06'!$K117),
        'T04.06'!$K117&lt;=0)),
" Warning: If at least one of the forms T05.01,T04.05,T04.06 contains data other than zero,also the other two forms must be completed.",
"")))</f>
        <v/>
      </c>
    </row>
    <row r="118" spans="1:13">
      <c r="A118" s="20"/>
      <c r="B118" s="20"/>
      <c r="C118" s="20"/>
      <c r="D118" s="15"/>
      <c r="E118" s="15"/>
      <c r="F118" s="15"/>
      <c r="G118" s="15"/>
      <c r="H118" s="15"/>
      <c r="I118" s="15"/>
      <c r="J118" s="15"/>
      <c r="K118" s="15"/>
      <c r="M118" s="30" t="str">
        <f>IF(COUNTA(D118:K118)=0,"",_xlfn.CONCAT(,
IF(AND(NOT(ISBLANK($K118)),
    ABS($K118-(($D118+$E118+$G118+$H118+$I118+$J118)-$F118))&gt;=1),
" Error: Position at the end of the period is not equal to: position at the beginning of the period+increase in assets-decrease in assets+exchange rate changes+price changes+other changes+rectifications.",
""),
IF(AND(NOT(ISBLANK($D118)),$D118&lt;0),
" Error: Position at the beginning of the period must be a positive amount.",
""),
IF(AND(NOT(ISBLANK($K118)),$K118&lt;0),
" Error: Position at the end of the period must be a positive amount.",
""),
IF(AND(NOT(ISBLANK($K118)),
    $K118&gt;0,
    OR(ISBLANK('T05.01'!$K118),
        'T05.01'!$K118&lt;=0,
        ISBLANK('T04.06'!$K118),
        'T04.06'!$K118&lt;=0)),
" Warning: If at least one of the forms T05.01,T04.05,T04.06 contains data other than zero,also the other two forms must be completed.",
"")))</f>
        <v/>
      </c>
    </row>
    <row r="119" spans="1:13">
      <c r="A119" s="20"/>
      <c r="B119" s="20"/>
      <c r="C119" s="20"/>
      <c r="D119" s="15"/>
      <c r="E119" s="15"/>
      <c r="F119" s="15"/>
      <c r="G119" s="15"/>
      <c r="H119" s="15"/>
      <c r="I119" s="15"/>
      <c r="J119" s="15"/>
      <c r="K119" s="15"/>
      <c r="M119" s="30" t="str">
        <f>IF(COUNTA(D119:K119)=0,"",_xlfn.CONCAT(,
IF(AND(NOT(ISBLANK($K119)),
    ABS($K119-(($D119+$E119+$G119+$H119+$I119+$J119)-$F119))&gt;=1),
" Error: Position at the end of the period is not equal to: position at the beginning of the period+increase in assets-decrease in assets+exchange rate changes+price changes+other changes+rectifications.",
""),
IF(AND(NOT(ISBLANK($D119)),$D119&lt;0),
" Error: Position at the beginning of the period must be a positive amount.",
""),
IF(AND(NOT(ISBLANK($K119)),$K119&lt;0),
" Error: Position at the end of the period must be a positive amount.",
""),
IF(AND(NOT(ISBLANK($K119)),
    $K119&gt;0,
    OR(ISBLANK('T05.01'!$K119),
        'T05.01'!$K119&lt;=0,
        ISBLANK('T04.06'!$K119),
        'T04.06'!$K119&lt;=0)),
" Warning: If at least one of the forms T05.01,T04.05,T04.06 contains data other than zero,also the other two forms must be completed.",
"")))</f>
        <v/>
      </c>
    </row>
    <row r="120" spans="1:13">
      <c r="A120" s="20"/>
      <c r="B120" s="20"/>
      <c r="C120" s="20"/>
      <c r="D120" s="15"/>
      <c r="E120" s="15"/>
      <c r="F120" s="15"/>
      <c r="G120" s="15"/>
      <c r="H120" s="15"/>
      <c r="I120" s="15"/>
      <c r="J120" s="15"/>
      <c r="K120" s="15"/>
      <c r="M120" s="30" t="str">
        <f>IF(COUNTA(D120:K120)=0,"",_xlfn.CONCAT(,
IF(AND(NOT(ISBLANK($K120)),
    ABS($K120-(($D120+$E120+$G120+$H120+$I120+$J120)-$F120))&gt;=1),
" Error: Position at the end of the period is not equal to: position at the beginning of the period+increase in assets-decrease in assets+exchange rate changes+price changes+other changes+rectifications.",
""),
IF(AND(NOT(ISBLANK($D120)),$D120&lt;0),
" Error: Position at the beginning of the period must be a positive amount.",
""),
IF(AND(NOT(ISBLANK($K120)),$K120&lt;0),
" Error: Position at the end of the period must be a positive amount.",
""),
IF(AND(NOT(ISBLANK($K120)),
    $K120&gt;0,
    OR(ISBLANK('T05.01'!$K120),
        'T05.01'!$K120&lt;=0,
        ISBLANK('T04.06'!$K120),
        'T04.06'!$K120&lt;=0)),
" Warning: If at least one of the forms T05.01,T04.05,T04.06 contains data other than zero,also the other two forms must be completed.",
"")))</f>
        <v/>
      </c>
    </row>
    <row r="121" spans="1:13">
      <c r="A121" s="20"/>
      <c r="B121" s="20"/>
      <c r="C121" s="20"/>
      <c r="D121" s="15"/>
      <c r="E121" s="15"/>
      <c r="F121" s="15"/>
      <c r="G121" s="15"/>
      <c r="H121" s="15"/>
      <c r="I121" s="15"/>
      <c r="J121" s="15"/>
      <c r="K121" s="15"/>
      <c r="M121" s="30" t="str">
        <f>IF(COUNTA(D121:K121)=0,"",_xlfn.CONCAT(,
IF(AND(NOT(ISBLANK($K121)),
    ABS($K121-(($D121+$E121+$G121+$H121+$I121+$J121)-$F121))&gt;=1),
" Error: Position at the end of the period is not equal to: position at the beginning of the period+increase in assets-decrease in assets+exchange rate changes+price changes+other changes+rectifications.",
""),
IF(AND(NOT(ISBLANK($D121)),$D121&lt;0),
" Error: Position at the beginning of the period must be a positive amount.",
""),
IF(AND(NOT(ISBLANK($K121)),$K121&lt;0),
" Error: Position at the end of the period must be a positive amount.",
""),
IF(AND(NOT(ISBLANK($K121)),
    $K121&gt;0,
    OR(ISBLANK('T05.01'!$K121),
        'T05.01'!$K121&lt;=0,
        ISBLANK('T04.06'!$K121),
        'T04.06'!$K121&lt;=0)),
" Warning: If at least one of the forms T05.01,T04.05,T04.06 contains data other than zero,also the other two forms must be completed.",
"")))</f>
        <v/>
      </c>
    </row>
    <row r="122" spans="1:13">
      <c r="A122" s="20"/>
      <c r="B122" s="20"/>
      <c r="C122" s="20"/>
      <c r="D122" s="15"/>
      <c r="E122" s="15"/>
      <c r="F122" s="15"/>
      <c r="G122" s="15"/>
      <c r="H122" s="15"/>
      <c r="I122" s="15"/>
      <c r="J122" s="15"/>
      <c r="K122" s="15"/>
      <c r="M122" s="30" t="str">
        <f>IF(COUNTA(D122:K122)=0,"",_xlfn.CONCAT(,
IF(AND(NOT(ISBLANK($K122)),
    ABS($K122-(($D122+$E122+$G122+$H122+$I122+$J122)-$F122))&gt;=1),
" Error: Position at the end of the period is not equal to: position at the beginning of the period+increase in assets-decrease in assets+exchange rate changes+price changes+other changes+rectifications.",
""),
IF(AND(NOT(ISBLANK($D122)),$D122&lt;0),
" Error: Position at the beginning of the period must be a positive amount.",
""),
IF(AND(NOT(ISBLANK($K122)),$K122&lt;0),
" Error: Position at the end of the period must be a positive amount.",
""),
IF(AND(NOT(ISBLANK($K122)),
    $K122&gt;0,
    OR(ISBLANK('T05.01'!$K122),
        'T05.01'!$K122&lt;=0,
        ISBLANK('T04.06'!$K122),
        'T04.06'!$K122&lt;=0)),
" Warning: If at least one of the forms T05.01,T04.05,T04.06 contains data other than zero,also the other two forms must be completed.",
"")))</f>
        <v/>
      </c>
    </row>
    <row r="123" spans="1:13">
      <c r="A123" s="20"/>
      <c r="B123" s="20"/>
      <c r="C123" s="20"/>
      <c r="D123" s="15"/>
      <c r="E123" s="15"/>
      <c r="F123" s="15"/>
      <c r="G123" s="15"/>
      <c r="H123" s="15"/>
      <c r="I123" s="15"/>
      <c r="J123" s="15"/>
      <c r="K123" s="15"/>
      <c r="M123" s="30" t="str">
        <f>IF(COUNTA(D123:K123)=0,"",_xlfn.CONCAT(,
IF(AND(NOT(ISBLANK($K123)),
    ABS($K123-(($D123+$E123+$G123+$H123+$I123+$J123)-$F123))&gt;=1),
" Error: Position at the end of the period is not equal to: position at the beginning of the period+increase in assets-decrease in assets+exchange rate changes+price changes+other changes+rectifications.",
""),
IF(AND(NOT(ISBLANK($D123)),$D123&lt;0),
" Error: Position at the beginning of the period must be a positive amount.",
""),
IF(AND(NOT(ISBLANK($K123)),$K123&lt;0),
" Error: Position at the end of the period must be a positive amount.",
""),
IF(AND(NOT(ISBLANK($K123)),
    $K123&gt;0,
    OR(ISBLANK('T05.01'!$K123),
        'T05.01'!$K123&lt;=0,
        ISBLANK('T04.06'!$K123),
        'T04.06'!$K123&lt;=0)),
" Warning: If at least one of the forms T05.01,T04.05,T04.06 contains data other than zero,also the other two forms must be completed.",
"")))</f>
        <v/>
      </c>
    </row>
    <row r="124" spans="1:13">
      <c r="A124" s="20"/>
      <c r="B124" s="20"/>
      <c r="C124" s="20"/>
      <c r="D124" s="15"/>
      <c r="E124" s="15"/>
      <c r="F124" s="15"/>
      <c r="G124" s="15"/>
      <c r="H124" s="15"/>
      <c r="I124" s="15"/>
      <c r="J124" s="15"/>
      <c r="K124" s="15"/>
      <c r="M124" s="30" t="str">
        <f>IF(COUNTA(D124:K124)=0,"",_xlfn.CONCAT(,
IF(AND(NOT(ISBLANK($K124)),
    ABS($K124-(($D124+$E124+$G124+$H124+$I124+$J124)-$F124))&gt;=1),
" Error: Position at the end of the period is not equal to: position at the beginning of the period+increase in assets-decrease in assets+exchange rate changes+price changes+other changes+rectifications.",
""),
IF(AND(NOT(ISBLANK($D124)),$D124&lt;0),
" Error: Position at the beginning of the period must be a positive amount.",
""),
IF(AND(NOT(ISBLANK($K124)),$K124&lt;0),
" Error: Position at the end of the period must be a positive amount.",
""),
IF(AND(NOT(ISBLANK($K124)),
    $K124&gt;0,
    OR(ISBLANK('T05.01'!$K124),
        'T05.01'!$K124&lt;=0,
        ISBLANK('T04.06'!$K124),
        'T04.06'!$K124&lt;=0)),
" Warning: If at least one of the forms T05.01,T04.05,T04.06 contains data other than zero,also the other two forms must be completed.",
"")))</f>
        <v/>
      </c>
    </row>
    <row r="125" spans="1:13">
      <c r="A125" s="20"/>
      <c r="B125" s="20"/>
      <c r="C125" s="20"/>
      <c r="D125" s="15"/>
      <c r="E125" s="15"/>
      <c r="F125" s="15"/>
      <c r="G125" s="15"/>
      <c r="H125" s="15"/>
      <c r="I125" s="15"/>
      <c r="J125" s="15"/>
      <c r="K125" s="15"/>
      <c r="M125" s="30" t="str">
        <f>IF(COUNTA(D125:K125)=0,"",_xlfn.CONCAT(,
IF(AND(NOT(ISBLANK($K125)),
    ABS($K125-(($D125+$E125+$G125+$H125+$I125+$J125)-$F125))&gt;=1),
" Error: Position at the end of the period is not equal to: position at the beginning of the period+increase in assets-decrease in assets+exchange rate changes+price changes+other changes+rectifications.",
""),
IF(AND(NOT(ISBLANK($D125)),$D125&lt;0),
" Error: Position at the beginning of the period must be a positive amount.",
""),
IF(AND(NOT(ISBLANK($K125)),$K125&lt;0),
" Error: Position at the end of the period must be a positive amount.",
""),
IF(AND(NOT(ISBLANK($K125)),
    $K125&gt;0,
    OR(ISBLANK('T05.01'!$K125),
        'T05.01'!$K125&lt;=0,
        ISBLANK('T04.06'!$K125),
        'T04.06'!$K125&lt;=0)),
" Warning: If at least one of the forms T05.01,T04.05,T04.06 contains data other than zero,also the other two forms must be completed.",
"")))</f>
        <v/>
      </c>
    </row>
    <row r="126" spans="1:13">
      <c r="A126" s="20"/>
      <c r="B126" s="20"/>
      <c r="C126" s="20"/>
      <c r="D126" s="15"/>
      <c r="E126" s="15"/>
      <c r="F126" s="15"/>
      <c r="G126" s="15"/>
      <c r="H126" s="15"/>
      <c r="I126" s="15"/>
      <c r="J126" s="15"/>
      <c r="K126" s="15"/>
      <c r="M126" s="30" t="str">
        <f>IF(COUNTA(D126:K126)=0,"",_xlfn.CONCAT(,
IF(AND(NOT(ISBLANK($K126)),
    ABS($K126-(($D126+$E126+$G126+$H126+$I126+$J126)-$F126))&gt;=1),
" Error: Position at the end of the period is not equal to: position at the beginning of the period+increase in assets-decrease in assets+exchange rate changes+price changes+other changes+rectifications.",
""),
IF(AND(NOT(ISBLANK($D126)),$D126&lt;0),
" Error: Position at the beginning of the period must be a positive amount.",
""),
IF(AND(NOT(ISBLANK($K126)),$K126&lt;0),
" Error: Position at the end of the period must be a positive amount.",
""),
IF(AND(NOT(ISBLANK($K126)),
    $K126&gt;0,
    OR(ISBLANK('T05.01'!$K126),
        'T05.01'!$K126&lt;=0,
        ISBLANK('T04.06'!$K126),
        'T04.06'!$K126&lt;=0)),
" Warning: If at least one of the forms T05.01,T04.05,T04.06 contains data other than zero,also the other two forms must be completed.",
"")))</f>
        <v/>
      </c>
    </row>
    <row r="127" spans="1:13">
      <c r="A127" s="20"/>
      <c r="B127" s="20"/>
      <c r="C127" s="20"/>
      <c r="D127" s="15"/>
      <c r="E127" s="15"/>
      <c r="F127" s="15"/>
      <c r="G127" s="15"/>
      <c r="H127" s="15"/>
      <c r="I127" s="15"/>
      <c r="J127" s="15"/>
      <c r="K127" s="15"/>
      <c r="M127" s="30" t="str">
        <f>IF(COUNTA(D127:K127)=0,"",_xlfn.CONCAT(,
IF(AND(NOT(ISBLANK($K127)),
    ABS($K127-(($D127+$E127+$G127+$H127+$I127+$J127)-$F127))&gt;=1),
" Error: Position at the end of the period is not equal to: position at the beginning of the period+increase in assets-decrease in assets+exchange rate changes+price changes+other changes+rectifications.",
""),
IF(AND(NOT(ISBLANK($D127)),$D127&lt;0),
" Error: Position at the beginning of the period must be a positive amount.",
""),
IF(AND(NOT(ISBLANK($K127)),$K127&lt;0),
" Error: Position at the end of the period must be a positive amount.",
""),
IF(AND(NOT(ISBLANK($K127)),
    $K127&gt;0,
    OR(ISBLANK('T05.01'!$K127),
        'T05.01'!$K127&lt;=0,
        ISBLANK('T04.06'!$K127),
        'T04.06'!$K127&lt;=0)),
" Warning: If at least one of the forms T05.01,T04.05,T04.06 contains data other than zero,also the other two forms must be completed.",
"")))</f>
        <v/>
      </c>
    </row>
    <row r="128" spans="1:13">
      <c r="A128" s="20"/>
      <c r="B128" s="20"/>
      <c r="C128" s="20"/>
      <c r="D128" s="15"/>
      <c r="E128" s="15"/>
      <c r="F128" s="15"/>
      <c r="G128" s="15"/>
      <c r="H128" s="15"/>
      <c r="I128" s="15"/>
      <c r="J128" s="15"/>
      <c r="K128" s="15"/>
      <c r="M128" s="30" t="str">
        <f>IF(COUNTA(D128:K128)=0,"",_xlfn.CONCAT(,
IF(AND(NOT(ISBLANK($K128)),
    ABS($K128-(($D128+$E128+$G128+$H128+$I128+$J128)-$F128))&gt;=1),
" Error: Position at the end of the period is not equal to: position at the beginning of the period+increase in assets-decrease in assets+exchange rate changes+price changes+other changes+rectifications.",
""),
IF(AND(NOT(ISBLANK($D128)),$D128&lt;0),
" Error: Position at the beginning of the period must be a positive amount.",
""),
IF(AND(NOT(ISBLANK($K128)),$K128&lt;0),
" Error: Position at the end of the period must be a positive amount.",
""),
IF(AND(NOT(ISBLANK($K128)),
    $K128&gt;0,
    OR(ISBLANK('T05.01'!$K128),
        'T05.01'!$K128&lt;=0,
        ISBLANK('T04.06'!$K128),
        'T04.06'!$K128&lt;=0)),
" Warning: If at least one of the forms T05.01,T04.05,T04.06 contains data other than zero,also the other two forms must be completed.",
"")))</f>
        <v/>
      </c>
    </row>
    <row r="129" spans="1:13">
      <c r="A129" s="20"/>
      <c r="B129" s="20"/>
      <c r="C129" s="20"/>
      <c r="D129" s="15"/>
      <c r="E129" s="15"/>
      <c r="F129" s="15"/>
      <c r="G129" s="15"/>
      <c r="H129" s="15"/>
      <c r="I129" s="15"/>
      <c r="J129" s="15"/>
      <c r="K129" s="15"/>
      <c r="M129" s="30" t="str">
        <f>IF(COUNTA(D129:K129)=0,"",_xlfn.CONCAT(,
IF(AND(NOT(ISBLANK($K129)),
    ABS($K129-(($D129+$E129+$G129+$H129+$I129+$J129)-$F129))&gt;=1),
" Error: Position at the end of the period is not equal to: position at the beginning of the period+increase in assets-decrease in assets+exchange rate changes+price changes+other changes+rectifications.",
""),
IF(AND(NOT(ISBLANK($D129)),$D129&lt;0),
" Error: Position at the beginning of the period must be a positive amount.",
""),
IF(AND(NOT(ISBLANK($K129)),$K129&lt;0),
" Error: Position at the end of the period must be a positive amount.",
""),
IF(AND(NOT(ISBLANK($K129)),
    $K129&gt;0,
    OR(ISBLANK('T05.01'!$K129),
        'T05.01'!$K129&lt;=0,
        ISBLANK('T04.06'!$K129),
        'T04.06'!$K129&lt;=0)),
" Warning: If at least one of the forms T05.01,T04.05,T04.06 contains data other than zero,also the other two forms must be completed.",
"")))</f>
        <v/>
      </c>
    </row>
    <row r="130" spans="1:13">
      <c r="A130" s="20"/>
      <c r="B130" s="20"/>
      <c r="C130" s="20"/>
      <c r="D130" s="15"/>
      <c r="E130" s="15"/>
      <c r="F130" s="15"/>
      <c r="G130" s="15"/>
      <c r="H130" s="15"/>
      <c r="I130" s="15"/>
      <c r="J130" s="15"/>
      <c r="K130" s="15"/>
      <c r="M130" s="30" t="str">
        <f>IF(COUNTA(D130:K130)=0,"",_xlfn.CONCAT(,
IF(AND(NOT(ISBLANK($K130)),
    ABS($K130-(($D130+$E130+$G130+$H130+$I130+$J130)-$F130))&gt;=1),
" Error: Position at the end of the period is not equal to: position at the beginning of the period+increase in assets-decrease in assets+exchange rate changes+price changes+other changes+rectifications.",
""),
IF(AND(NOT(ISBLANK($D130)),$D130&lt;0),
" Error: Position at the beginning of the period must be a positive amount.",
""),
IF(AND(NOT(ISBLANK($K130)),$K130&lt;0),
" Error: Position at the end of the period must be a positive amount.",
""),
IF(AND(NOT(ISBLANK($K130)),
    $K130&gt;0,
    OR(ISBLANK('T05.01'!$K130),
        'T05.01'!$K130&lt;=0,
        ISBLANK('T04.06'!$K130),
        'T04.06'!$K130&lt;=0)),
" Warning: If at least one of the forms T05.01,T04.05,T04.06 contains data other than zero,also the other two forms must be completed.",
"")))</f>
        <v/>
      </c>
    </row>
    <row r="131" spans="1:13">
      <c r="A131" s="20"/>
      <c r="B131" s="20"/>
      <c r="C131" s="20"/>
      <c r="D131" s="15"/>
      <c r="E131" s="15"/>
      <c r="F131" s="15"/>
      <c r="G131" s="15"/>
      <c r="H131" s="15"/>
      <c r="I131" s="15"/>
      <c r="J131" s="15"/>
      <c r="K131" s="15"/>
      <c r="M131" s="30" t="str">
        <f>IF(COUNTA(D131:K131)=0,"",_xlfn.CONCAT(,
IF(AND(NOT(ISBLANK($K131)),
    ABS($K131-(($D131+$E131+$G131+$H131+$I131+$J131)-$F131))&gt;=1),
" Error: Position at the end of the period is not equal to: position at the beginning of the period+increase in assets-decrease in assets+exchange rate changes+price changes+other changes+rectifications.",
""),
IF(AND(NOT(ISBLANK($D131)),$D131&lt;0),
" Error: Position at the beginning of the period must be a positive amount.",
""),
IF(AND(NOT(ISBLANK($K131)),$K131&lt;0),
" Error: Position at the end of the period must be a positive amount.",
""),
IF(AND(NOT(ISBLANK($K131)),
    $K131&gt;0,
    OR(ISBLANK('T05.01'!$K131),
        'T05.01'!$K131&lt;=0,
        ISBLANK('T04.06'!$K131),
        'T04.06'!$K131&lt;=0)),
" Warning: If at least one of the forms T05.01,T04.05,T04.06 contains data other than zero,also the other two forms must be completed.",
"")))</f>
        <v/>
      </c>
    </row>
    <row r="132" spans="1:13">
      <c r="A132" s="20"/>
      <c r="B132" s="20"/>
      <c r="C132" s="20"/>
      <c r="D132" s="15"/>
      <c r="E132" s="15"/>
      <c r="F132" s="15"/>
      <c r="G132" s="15"/>
      <c r="H132" s="15"/>
      <c r="I132" s="15"/>
      <c r="J132" s="15"/>
      <c r="K132" s="15"/>
      <c r="M132" s="30" t="str">
        <f>IF(COUNTA(D132:K132)=0,"",_xlfn.CONCAT(,
IF(AND(NOT(ISBLANK($K132)),
    ABS($K132-(($D132+$E132+$G132+$H132+$I132+$J132)-$F132))&gt;=1),
" Error: Position at the end of the period is not equal to: position at the beginning of the period+increase in assets-decrease in assets+exchange rate changes+price changes+other changes+rectifications.",
""),
IF(AND(NOT(ISBLANK($D132)),$D132&lt;0),
" Error: Position at the beginning of the period must be a positive amount.",
""),
IF(AND(NOT(ISBLANK($K132)),$K132&lt;0),
" Error: Position at the end of the period must be a positive amount.",
""),
IF(AND(NOT(ISBLANK($K132)),
    $K132&gt;0,
    OR(ISBLANK('T05.01'!$K132),
        'T05.01'!$K132&lt;=0,
        ISBLANK('T04.06'!$K132),
        'T04.06'!$K132&lt;=0)),
" Warning: If at least one of the forms T05.01,T04.05,T04.06 contains data other than zero,also the other two forms must be completed.",
"")))</f>
        <v/>
      </c>
    </row>
    <row r="133" spans="1:13">
      <c r="A133" s="20"/>
      <c r="B133" s="20"/>
      <c r="C133" s="20"/>
      <c r="D133" s="15"/>
      <c r="E133" s="15"/>
      <c r="F133" s="15"/>
      <c r="G133" s="15"/>
      <c r="H133" s="15"/>
      <c r="I133" s="15"/>
      <c r="J133" s="15"/>
      <c r="K133" s="15"/>
      <c r="M133" s="30" t="str">
        <f>IF(COUNTA(D133:K133)=0,"",_xlfn.CONCAT(,
IF(AND(NOT(ISBLANK($K133)),
    ABS($K133-(($D133+$E133+$G133+$H133+$I133+$J133)-$F133))&gt;=1),
" Error: Position at the end of the period is not equal to: position at the beginning of the period+increase in assets-decrease in assets+exchange rate changes+price changes+other changes+rectifications.",
""),
IF(AND(NOT(ISBLANK($D133)),$D133&lt;0),
" Error: Position at the beginning of the period must be a positive amount.",
""),
IF(AND(NOT(ISBLANK($K133)),$K133&lt;0),
" Error: Position at the end of the period must be a positive amount.",
""),
IF(AND(NOT(ISBLANK($K133)),
    $K133&gt;0,
    OR(ISBLANK('T05.01'!$K133),
        'T05.01'!$K133&lt;=0,
        ISBLANK('T04.06'!$K133),
        'T04.06'!$K133&lt;=0)),
" Warning: If at least one of the forms T05.01,T04.05,T04.06 contains data other than zero,also the other two forms must be completed.",
"")))</f>
        <v/>
      </c>
    </row>
    <row r="134" spans="1:13">
      <c r="A134" s="20"/>
      <c r="B134" s="20"/>
      <c r="C134" s="20"/>
      <c r="D134" s="15"/>
      <c r="E134" s="15"/>
      <c r="F134" s="15"/>
      <c r="G134" s="15"/>
      <c r="H134" s="15"/>
      <c r="I134" s="15"/>
      <c r="J134" s="15"/>
      <c r="K134" s="15"/>
      <c r="M134" s="30" t="str">
        <f>IF(COUNTA(D134:K134)=0,"",_xlfn.CONCAT(,
IF(AND(NOT(ISBLANK($K134)),
    ABS($K134-(($D134+$E134+$G134+$H134+$I134+$J134)-$F134))&gt;=1),
" Error: Position at the end of the period is not equal to: position at the beginning of the period+increase in assets-decrease in assets+exchange rate changes+price changes+other changes+rectifications.",
""),
IF(AND(NOT(ISBLANK($D134)),$D134&lt;0),
" Error: Position at the beginning of the period must be a positive amount.",
""),
IF(AND(NOT(ISBLANK($K134)),$K134&lt;0),
" Error: Position at the end of the period must be a positive amount.",
""),
IF(AND(NOT(ISBLANK($K134)),
    $K134&gt;0,
    OR(ISBLANK('T05.01'!$K134),
        'T05.01'!$K134&lt;=0,
        ISBLANK('T04.06'!$K134),
        'T04.06'!$K134&lt;=0)),
" Warning: If at least one of the forms T05.01,T04.05,T04.06 contains data other than zero,also the other two forms must be completed.",
"")))</f>
        <v/>
      </c>
    </row>
    <row r="135" spans="1:13">
      <c r="A135" s="20"/>
      <c r="B135" s="20"/>
      <c r="C135" s="20"/>
      <c r="D135" s="15"/>
      <c r="E135" s="15"/>
      <c r="F135" s="15"/>
      <c r="G135" s="15"/>
      <c r="H135" s="15"/>
      <c r="I135" s="15"/>
      <c r="J135" s="15"/>
      <c r="K135" s="15"/>
      <c r="M135" s="30" t="str">
        <f>IF(COUNTA(D135:K135)=0,"",_xlfn.CONCAT(,
IF(AND(NOT(ISBLANK($K135)),
    ABS($K135-(($D135+$E135+$G135+$H135+$I135+$J135)-$F135))&gt;=1),
" Error: Position at the end of the period is not equal to: position at the beginning of the period+increase in assets-decrease in assets+exchange rate changes+price changes+other changes+rectifications.",
""),
IF(AND(NOT(ISBLANK($D135)),$D135&lt;0),
" Error: Position at the beginning of the period must be a positive amount.",
""),
IF(AND(NOT(ISBLANK($K135)),$K135&lt;0),
" Error: Position at the end of the period must be a positive amount.",
""),
IF(AND(NOT(ISBLANK($K135)),
    $K135&gt;0,
    OR(ISBLANK('T05.01'!$K135),
        'T05.01'!$K135&lt;=0,
        ISBLANK('T04.06'!$K135),
        'T04.06'!$K135&lt;=0)),
" Warning: If at least one of the forms T05.01,T04.05,T04.06 contains data other than zero,also the other two forms must be completed.",
"")))</f>
        <v/>
      </c>
    </row>
    <row r="136" spans="1:13">
      <c r="A136" s="20"/>
      <c r="B136" s="20"/>
      <c r="C136" s="20"/>
      <c r="D136" s="15"/>
      <c r="E136" s="15"/>
      <c r="F136" s="15"/>
      <c r="G136" s="15"/>
      <c r="H136" s="15"/>
      <c r="I136" s="15"/>
      <c r="J136" s="15"/>
      <c r="K136" s="15"/>
      <c r="M136" s="30" t="str">
        <f>IF(COUNTA(D136:K136)=0,"",_xlfn.CONCAT(,
IF(AND(NOT(ISBLANK($K136)),
    ABS($K136-(($D136+$E136+$G136+$H136+$I136+$J136)-$F136))&gt;=1),
" Error: Position at the end of the period is not equal to: position at the beginning of the period+increase in assets-decrease in assets+exchange rate changes+price changes+other changes+rectifications.",
""),
IF(AND(NOT(ISBLANK($D136)),$D136&lt;0),
" Error: Position at the beginning of the period must be a positive amount.",
""),
IF(AND(NOT(ISBLANK($K136)),$K136&lt;0),
" Error: Position at the end of the period must be a positive amount.",
""),
IF(AND(NOT(ISBLANK($K136)),
    $K136&gt;0,
    OR(ISBLANK('T05.01'!$K136),
        'T05.01'!$K136&lt;=0,
        ISBLANK('T04.06'!$K136),
        'T04.06'!$K136&lt;=0)),
" Warning: If at least one of the forms T05.01,T04.05,T04.06 contains data other than zero,also the other two forms must be completed.",
"")))</f>
        <v/>
      </c>
    </row>
    <row r="137" spans="1:13">
      <c r="A137" s="20"/>
      <c r="B137" s="20"/>
      <c r="C137" s="20"/>
      <c r="D137" s="15"/>
      <c r="E137" s="15"/>
      <c r="F137" s="15"/>
      <c r="G137" s="15"/>
      <c r="H137" s="15"/>
      <c r="I137" s="15"/>
      <c r="J137" s="15"/>
      <c r="K137" s="15"/>
      <c r="M137" s="30" t="str">
        <f>IF(COUNTA(D137:K137)=0,"",_xlfn.CONCAT(,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IF(AND(NOT(ISBLANK($D137)),$D137&lt;0),
" Error: Position at the beginning of the period must be a positive amount.",
""),
IF(AND(NOT(ISBLANK($K137)),$K137&lt;0),
" Error: Position at the end of the period must be a positive amount.",
""),
IF(AND(NOT(ISBLANK($K137)),
    $K137&gt;0,
    OR(ISBLANK('T05.01'!$K137),
        'T05.01'!$K137&lt;=0,
        ISBLANK('T04.06'!$K137),
        'T04.06'!$K137&lt;=0)),
" Warning: If at least one of the forms T05.01,T04.05,T04.06 contains data other than zero,also the other two forms must be completed.",
"")))</f>
        <v/>
      </c>
    </row>
    <row r="138" spans="1:13">
      <c r="A138" s="20"/>
      <c r="B138" s="20"/>
      <c r="C138" s="20"/>
      <c r="D138" s="15"/>
      <c r="E138" s="15"/>
      <c r="F138" s="15"/>
      <c r="G138" s="15"/>
      <c r="H138" s="15"/>
      <c r="I138" s="15"/>
      <c r="J138" s="15"/>
      <c r="K138" s="15"/>
      <c r="M138" s="30" t="str">
        <f>IF(COUNTA(D138:K138)=0,"",_xlfn.CONCAT(,
IF(AND(NOT(ISBLANK($K138)),
    ABS($K138-(($D138+$E138+$G138+$H138+$I138+$J138)-$F138))&gt;=1),
" Error: Position at the end of the period is not equal to: position at the beginning of the period+increase in assets-decrease in assets+exchange rate changes+price changes+other changes+rectifications.",
""),
IF(AND(NOT(ISBLANK($D138)),$D138&lt;0),
" Error: Position at the beginning of the period must be a positive amount.",
""),
IF(AND(NOT(ISBLANK($K138)),$K138&lt;0),
" Error: Position at the end of the period must be a positive amount.",
""),
IF(AND(NOT(ISBLANK($K138)),
    $K138&gt;0,
    OR(ISBLANK('T05.01'!$K138),
        'T05.01'!$K138&lt;=0,
        ISBLANK('T04.06'!$K138),
        'T04.06'!$K138&lt;=0)),
" Warning: If at least one of the forms T05.01,T04.05,T04.06 contains data other than zero,also the other two forms must be completed.",
"")))</f>
        <v/>
      </c>
    </row>
    <row r="139" spans="1:13">
      <c r="A139" s="20"/>
      <c r="B139" s="20"/>
      <c r="C139" s="20"/>
      <c r="D139" s="15"/>
      <c r="E139" s="15"/>
      <c r="F139" s="15"/>
      <c r="G139" s="15"/>
      <c r="H139" s="15"/>
      <c r="I139" s="15"/>
      <c r="J139" s="15"/>
      <c r="K139" s="15"/>
      <c r="M139" s="30" t="str">
        <f>IF(COUNTA(D139:K139)=0,"",_xlfn.CONCAT(,
IF(AND(NOT(ISBLANK($K139)),
    ABS($K139-(($D139+$E139+$G139+$H139+$I139+$J139)-$F139))&gt;=1),
" Error: Position at the end of the period is not equal to: position at the beginning of the period+increase in assets-decrease in assets+exchange rate changes+price changes+other changes+rectifications.",
""),
IF(AND(NOT(ISBLANK($D139)),$D139&lt;0),
" Error: Position at the beginning of the period must be a positive amount.",
""),
IF(AND(NOT(ISBLANK($K139)),$K139&lt;0),
" Error: Position at the end of the period must be a positive amount.",
""),
IF(AND(NOT(ISBLANK($K139)),
    $K139&gt;0,
    OR(ISBLANK('T05.01'!$K139),
        'T05.01'!$K139&lt;=0,
        ISBLANK('T04.06'!$K139),
        'T04.06'!$K139&lt;=0)),
" Warning: If at least one of the forms T05.01,T04.05,T04.06 contains data other than zero,also the other two forms must be completed.",
"")))</f>
        <v/>
      </c>
    </row>
    <row r="140" spans="1:13">
      <c r="A140" s="20"/>
      <c r="B140" s="20"/>
      <c r="C140" s="20"/>
      <c r="D140" s="15"/>
      <c r="E140" s="15"/>
      <c r="F140" s="15"/>
      <c r="G140" s="15"/>
      <c r="H140" s="15"/>
      <c r="I140" s="15"/>
      <c r="J140" s="15"/>
      <c r="K140" s="15"/>
      <c r="M140" s="30" t="str">
        <f>IF(COUNTA(D140:K140)=0,"",_xlfn.CONCAT(,
IF(AND(NOT(ISBLANK($K140)),
    ABS($K140-(($D140+$E140+$G140+$H140+$I140+$J140)-$F140))&gt;=1),
" Error: Position at the end of the period is not equal to: position at the beginning of the period+increase in assets-decrease in assets+exchange rate changes+price changes+other changes+rectifications.",
""),
IF(AND(NOT(ISBLANK($D140)),$D140&lt;0),
" Error: Position at the beginning of the period must be a positive amount.",
""),
IF(AND(NOT(ISBLANK($K140)),$K140&lt;0),
" Error: Position at the end of the period must be a positive amount.",
""),
IF(AND(NOT(ISBLANK($K140)),
    $K140&gt;0,
    OR(ISBLANK('T05.01'!$K140),
        'T05.01'!$K140&lt;=0,
        ISBLANK('T04.06'!$K140),
        'T04.06'!$K140&lt;=0)),
" Warning: If at least one of the forms T05.01,T04.05,T04.06 contains data other than zero,also the other two forms must be completed.",
"")))</f>
        <v/>
      </c>
    </row>
    <row r="141" spans="1:13">
      <c r="A141" s="20"/>
      <c r="B141" s="20"/>
      <c r="C141" s="20"/>
      <c r="D141" s="15"/>
      <c r="E141" s="15"/>
      <c r="F141" s="15"/>
      <c r="G141" s="15"/>
      <c r="H141" s="15"/>
      <c r="I141" s="15"/>
      <c r="J141" s="15"/>
      <c r="K141" s="15"/>
      <c r="M141" s="30" t="str">
        <f>IF(COUNTA(D141:K141)=0,"",_xlfn.CONCAT(,
IF(AND(NOT(ISBLANK($K141)),
    ABS($K141-(($D141+$E141+$G141+$H141+$I141+$J141)-$F141))&gt;=1),
" Error: Position at the end of the period is not equal to: position at the beginning of the period+increase in assets-decrease in assets+exchange rate changes+price changes+other changes+rectifications.",
""),
IF(AND(NOT(ISBLANK($D141)),$D141&lt;0),
" Error: Position at the beginning of the period must be a positive amount.",
""),
IF(AND(NOT(ISBLANK($K141)),$K141&lt;0),
" Error: Position at the end of the period must be a positive amount.",
""),
IF(AND(NOT(ISBLANK($K141)),
    $K141&gt;0,
    OR(ISBLANK('T05.01'!$K141),
        'T05.01'!$K141&lt;=0,
        ISBLANK('T04.06'!$K141),
        'T04.06'!$K141&lt;=0)),
" Warning: If at least one of the forms T05.01,T04.05,T04.06 contains data other than zero,also the other two forms must be completed.",
"")))</f>
        <v/>
      </c>
    </row>
    <row r="142" spans="1:13">
      <c r="A142" s="20"/>
      <c r="B142" s="20"/>
      <c r="C142" s="20"/>
      <c r="D142" s="15"/>
      <c r="E142" s="15"/>
      <c r="F142" s="15"/>
      <c r="G142" s="15"/>
      <c r="H142" s="15"/>
      <c r="I142" s="15"/>
      <c r="J142" s="15"/>
      <c r="K142" s="15"/>
      <c r="M142" s="30" t="str">
        <f>IF(COUNTA(D142:K142)=0,"",_xlfn.CONCAT(,
IF(AND(NOT(ISBLANK($K142)),
    ABS($K142-(($D142+$E142+$G142+$H142+$I142+$J142)-$F142))&gt;=1),
" Error: Position at the end of the period is not equal to: position at the beginning of the period+increase in assets-decrease in assets+exchange rate changes+price changes+other changes+rectifications.",
""),
IF(AND(NOT(ISBLANK($D142)),$D142&lt;0),
" Error: Position at the beginning of the period must be a positive amount.",
""),
IF(AND(NOT(ISBLANK($K142)),$K142&lt;0),
" Error: Position at the end of the period must be a positive amount.",
""),
IF(AND(NOT(ISBLANK($K142)),
    $K142&gt;0,
    OR(ISBLANK('T05.01'!$K142),
        'T05.01'!$K142&lt;=0,
        ISBLANK('T04.06'!$K142),
        'T04.06'!$K142&lt;=0)),
" Warning: If at least one of the forms T05.01,T04.05,T04.06 contains data other than zero,also the other two forms must be completed.",
"")))</f>
        <v/>
      </c>
    </row>
    <row r="143" spans="1:13">
      <c r="A143" s="20"/>
      <c r="B143" s="20"/>
      <c r="C143" s="20"/>
      <c r="D143" s="15"/>
      <c r="E143" s="15"/>
      <c r="F143" s="15"/>
      <c r="G143" s="15"/>
      <c r="H143" s="15"/>
      <c r="I143" s="15"/>
      <c r="J143" s="15"/>
      <c r="K143" s="15"/>
      <c r="M143" s="30" t="str">
        <f>IF(COUNTA(D143:K143)=0,"",_xlfn.CONCAT(,
IF(AND(NOT(ISBLANK($K143)),
    ABS($K143-(($D143+$E143+$G143+$H143+$I143+$J143)-$F143))&gt;=1),
" Error: Position at the end of the period is not equal to: position at the beginning of the period+increase in assets-decrease in assets+exchange rate changes+price changes+other changes+rectifications.",
""),
IF(AND(NOT(ISBLANK($D143)),$D143&lt;0),
" Error: Position at the beginning of the period must be a positive amount.",
""),
IF(AND(NOT(ISBLANK($K143)),$K143&lt;0),
" Error: Position at the end of the period must be a positive amount.",
""),
IF(AND(NOT(ISBLANK($K143)),
    $K143&gt;0,
    OR(ISBLANK('T05.01'!$K143),
        'T05.01'!$K143&lt;=0,
        ISBLANK('T04.06'!$K143),
        'T04.06'!$K143&lt;=0)),
" Warning: If at least one of the forms T05.01,T04.05,T04.06 contains data other than zero,also the other two forms must be completed.",
"")))</f>
        <v/>
      </c>
    </row>
    <row r="144" spans="1:13">
      <c r="A144" s="20"/>
      <c r="B144" s="20"/>
      <c r="C144" s="20"/>
      <c r="D144" s="15"/>
      <c r="E144" s="15"/>
      <c r="F144" s="15"/>
      <c r="G144" s="15"/>
      <c r="H144" s="15"/>
      <c r="I144" s="15"/>
      <c r="J144" s="15"/>
      <c r="K144" s="15"/>
      <c r="M144" s="30" t="str">
        <f>IF(COUNTA(D144:K144)=0,"",_xlfn.CONCAT(,
IF(AND(NOT(ISBLANK($K144)),
    ABS($K144-(($D144+$E144+$G144+$H144+$I144+$J144)-$F144))&gt;=1),
" Error: Position at the end of the period is not equal to: position at the beginning of the period+increase in assets-decrease in assets+exchange rate changes+price changes+other changes+rectifications.",
""),
IF(AND(NOT(ISBLANK($D144)),$D144&lt;0),
" Error: Position at the beginning of the period must be a positive amount.",
""),
IF(AND(NOT(ISBLANK($K144)),$K144&lt;0),
" Error: Position at the end of the period must be a positive amount.",
""),
IF(AND(NOT(ISBLANK($K144)),
    $K144&gt;0,
    OR(ISBLANK('T05.01'!$K144),
        'T05.01'!$K144&lt;=0,
        ISBLANK('T04.06'!$K144),
        'T04.06'!$K144&lt;=0)),
" Warning: If at least one of the forms T05.01,T04.05,T04.06 contains data other than zero,also the other two forms must be completed.",
"")))</f>
        <v/>
      </c>
    </row>
    <row r="145" spans="1:13">
      <c r="A145" s="20"/>
      <c r="B145" s="20"/>
      <c r="C145" s="20"/>
      <c r="D145" s="15"/>
      <c r="E145" s="15"/>
      <c r="F145" s="15"/>
      <c r="G145" s="15"/>
      <c r="H145" s="15"/>
      <c r="I145" s="15"/>
      <c r="J145" s="15"/>
      <c r="K145" s="15"/>
      <c r="M145" s="30" t="str">
        <f>IF(COUNTA(D145:K145)=0,"",_xlfn.CONCAT(,
IF(AND(NOT(ISBLANK($K145)),
    ABS($K145-(($D145+$E145+$G145+$H145+$I145+$J145)-$F145))&gt;=1),
" Error: Position at the end of the period is not equal to: position at the beginning of the period+increase in assets-decrease in assets+exchange rate changes+price changes+other changes+rectifications.",
""),
IF(AND(NOT(ISBLANK($D145)),$D145&lt;0),
" Error: Position at the beginning of the period must be a positive amount.",
""),
IF(AND(NOT(ISBLANK($K145)),$K145&lt;0),
" Error: Position at the end of the period must be a positive amount.",
""),
IF(AND(NOT(ISBLANK($K145)),
    $K145&gt;0,
    OR(ISBLANK('T05.01'!$K145),
        'T05.01'!$K145&lt;=0,
        ISBLANK('T04.06'!$K145),
        'T04.06'!$K145&lt;=0)),
" Warning: If at least one of the forms T05.01,T04.05,T04.06 contains data other than zero,also the other two forms must be completed.",
"")))</f>
        <v/>
      </c>
    </row>
    <row r="146" spans="1:13">
      <c r="A146" s="20"/>
      <c r="B146" s="20"/>
      <c r="C146" s="20"/>
      <c r="D146" s="15"/>
      <c r="E146" s="15"/>
      <c r="F146" s="15"/>
      <c r="G146" s="15"/>
      <c r="H146" s="15"/>
      <c r="I146" s="15"/>
      <c r="J146" s="15"/>
      <c r="K146" s="15"/>
      <c r="M146" s="30" t="str">
        <f>IF(COUNTA(D146:K146)=0,"",_xlfn.CONCAT(,
IF(AND(NOT(ISBLANK($K146)),
    ABS($K146-(($D146+$E146+$G146+$H146+$I146+$J146)-$F146))&gt;=1),
" Error: Position at the end of the period is not equal to: position at the beginning of the period+increase in assets-decrease in assets+exchange rate changes+price changes+other changes+rectifications.",
""),
IF(AND(NOT(ISBLANK($D146)),$D146&lt;0),
" Error: Position at the beginning of the period must be a positive amount.",
""),
IF(AND(NOT(ISBLANK($K146)),$K146&lt;0),
" Error: Position at the end of the period must be a positive amount.",
""),
IF(AND(NOT(ISBLANK($K146)),
    $K146&gt;0,
    OR(ISBLANK('T05.01'!$K146),
        'T05.01'!$K146&lt;=0,
        ISBLANK('T04.06'!$K146),
        'T04.06'!$K146&lt;=0)),
" Warning: If at least one of the forms T05.01,T04.05,T04.06 contains data other than zero,also the other two forms must be completed.",
"")))</f>
        <v/>
      </c>
    </row>
    <row r="147" spans="1:13">
      <c r="A147" s="20"/>
      <c r="B147" s="20"/>
      <c r="C147" s="20"/>
      <c r="D147" s="15"/>
      <c r="E147" s="15"/>
      <c r="F147" s="15"/>
      <c r="G147" s="15"/>
      <c r="H147" s="15"/>
      <c r="I147" s="15"/>
      <c r="J147" s="15"/>
      <c r="K147" s="15"/>
      <c r="M147" s="30" t="str">
        <f>IF(COUNTA(D147:K147)=0,"",_xlfn.CONCAT(,
IF(AND(NOT(ISBLANK($K147)),
    ABS($K147-(($D147+$E147+$G147+$H147+$I147+$J147)-$F147))&gt;=1),
" Error: Position at the end of the period is not equal to: position at the beginning of the period+increase in assets-decrease in assets+exchange rate changes+price changes+other changes+rectifications.",
""),
IF(AND(NOT(ISBLANK($D147)),$D147&lt;0),
" Error: Position at the beginning of the period must be a positive amount.",
""),
IF(AND(NOT(ISBLANK($K147)),$K147&lt;0),
" Error: Position at the end of the period must be a positive amount.",
""),
IF(AND(NOT(ISBLANK($K147)),
    $K147&gt;0,
    OR(ISBLANK('T05.01'!$K147),
        'T05.01'!$K147&lt;=0,
        ISBLANK('T04.06'!$K147),
        'T04.06'!$K147&lt;=0)),
" Warning: If at least one of the forms T05.01,T04.05,T04.06 contains data other than zero,also the other two forms must be completed.",
"")))</f>
        <v/>
      </c>
    </row>
    <row r="148" spans="1:13">
      <c r="A148" s="20"/>
      <c r="B148" s="20"/>
      <c r="C148" s="20"/>
      <c r="D148" s="15"/>
      <c r="E148" s="15"/>
      <c r="F148" s="15"/>
      <c r="G148" s="15"/>
      <c r="H148" s="15"/>
      <c r="I148" s="15"/>
      <c r="J148" s="15"/>
      <c r="K148" s="15"/>
      <c r="M148" s="30" t="str">
        <f>IF(COUNTA(D148:K148)=0,"",_xlfn.CONCAT(,
IF(AND(NOT(ISBLANK($K148)),
    ABS($K148-(($D148+$E148+$G148+$H148+$I148+$J148)-$F148))&gt;=1),
" Error: Position at the end of the period is not equal to: position at the beginning of the period+increase in assets-decrease in assets+exchange rate changes+price changes+other changes+rectifications.",
""),
IF(AND(NOT(ISBLANK($D148)),$D148&lt;0),
" Error: Position at the beginning of the period must be a positive amount.",
""),
IF(AND(NOT(ISBLANK($K148)),$K148&lt;0),
" Error: Position at the end of the period must be a positive amount.",
""),
IF(AND(NOT(ISBLANK($K148)),
    $K148&gt;0,
    OR(ISBLANK('T05.01'!$K148),
        'T05.01'!$K148&lt;=0,
        ISBLANK('T04.06'!$K148),
        'T04.06'!$K148&lt;=0)),
" Warning: If at least one of the forms T05.01,T04.05,T04.06 contains data other than zero,also the other two forms must be completed.",
"")))</f>
        <v/>
      </c>
    </row>
    <row r="149" spans="1:13">
      <c r="A149" s="20"/>
      <c r="B149" s="20"/>
      <c r="C149" s="20"/>
      <c r="D149" s="15"/>
      <c r="E149" s="15"/>
      <c r="F149" s="15"/>
      <c r="G149" s="15"/>
      <c r="H149" s="15"/>
      <c r="I149" s="15"/>
      <c r="J149" s="15"/>
      <c r="K149" s="15"/>
      <c r="M149" s="30" t="str">
        <f>IF(COUNTA(D149:K149)=0,"",_xlfn.CONCAT(,
IF(AND(NOT(ISBLANK($K149)),
    ABS($K149-(($D149+$E149+$G149+$H149+$I149+$J149)-$F149))&gt;=1),
" Error: Position at the end of the period is not equal to: position at the beginning of the period+increase in assets-decrease in assets+exchange rate changes+price changes+other changes+rectifications.",
""),
IF(AND(NOT(ISBLANK($D149)),$D149&lt;0),
" Error: Position at the beginning of the period must be a positive amount.",
""),
IF(AND(NOT(ISBLANK($K149)),$K149&lt;0),
" Error: Position at the end of the period must be a positive amount.",
""),
IF(AND(NOT(ISBLANK($K149)),
    $K149&gt;0,
    OR(ISBLANK('T05.01'!$K149),
        'T05.01'!$K149&lt;=0,
        ISBLANK('T04.06'!$K149),
        'T04.06'!$K149&lt;=0)),
" Warning: If at least one of the forms T05.01,T04.05,T04.06 contains data other than zero,also the other two forms must be completed.",
"")))</f>
        <v/>
      </c>
    </row>
    <row r="150" spans="1:13">
      <c r="A150" s="20"/>
      <c r="B150" s="20"/>
      <c r="C150" s="20"/>
      <c r="D150" s="15"/>
      <c r="E150" s="15"/>
      <c r="F150" s="15"/>
      <c r="G150" s="15"/>
      <c r="H150" s="15"/>
      <c r="I150" s="15"/>
      <c r="J150" s="15"/>
      <c r="K150" s="15"/>
      <c r="M150" s="30" t="str">
        <f>IF(COUNTA(D150:K150)=0,"",_xlfn.CONCAT(,
IF(AND(NOT(ISBLANK($K150)),
    ABS($K150-(($D150+$E150+$G150+$H150+$I150+$J150)-$F150))&gt;=1),
" Error: Position at the end of the period is not equal to: position at the beginning of the period+increase in assets-decrease in assets+exchange rate changes+price changes+other changes+rectifications.",
""),
IF(AND(NOT(ISBLANK($D150)),$D150&lt;0),
" Error: Position at the beginning of the period must be a positive amount.",
""),
IF(AND(NOT(ISBLANK($K150)),$K150&lt;0),
" Error: Position at the end of the period must be a positive amount.",
""),
IF(AND(NOT(ISBLANK($K150)),
    $K150&gt;0,
    OR(ISBLANK('T05.01'!$K150),
        'T05.01'!$K150&lt;=0,
        ISBLANK('T04.06'!$K150),
        'T04.06'!$K150&lt;=0)),
" Warning: If at least one of the forms T05.01,T04.05,T04.06 contains data other than zero,also the other two forms must be completed.",
"")))</f>
        <v/>
      </c>
    </row>
    <row r="151" spans="1:13">
      <c r="A151" s="20"/>
      <c r="B151" s="20"/>
      <c r="C151" s="20"/>
      <c r="D151" s="15"/>
      <c r="E151" s="15"/>
      <c r="F151" s="15"/>
      <c r="G151" s="15"/>
      <c r="H151" s="15"/>
      <c r="I151" s="15"/>
      <c r="J151" s="15"/>
      <c r="K151" s="15"/>
      <c r="M151" s="30" t="str">
        <f>IF(COUNTA(D151:K151)=0,"",_xlfn.CONCAT(,
IF(AND(NOT(ISBLANK($K151)),
    ABS($K151-(($D151+$E151+$G151+$H151+$I151+$J151)-$F151))&gt;=1),
" Error: Position at the end of the period is not equal to: position at the beginning of the period+increase in assets-decrease in assets+exchange rate changes+price changes+other changes+rectifications.",
""),
IF(AND(NOT(ISBLANK($D151)),$D151&lt;0),
" Error: Position at the beginning of the period must be a positive amount.",
""),
IF(AND(NOT(ISBLANK($K151)),$K151&lt;0),
" Error: Position at the end of the period must be a positive amount.",
""),
IF(AND(NOT(ISBLANK($K151)),
    $K151&gt;0,
    OR(ISBLANK('T05.01'!$K151),
        'T05.01'!$K151&lt;=0,
        ISBLANK('T04.06'!$K151),
        'T04.06'!$K151&lt;=0)),
" Warning: If at least one of the forms T05.01,T04.05,T04.06 contains data other than zero,also the other two forms must be completed.",
"")))</f>
        <v/>
      </c>
    </row>
    <row r="152" spans="1:13">
      <c r="A152" s="20"/>
      <c r="B152" s="20"/>
      <c r="C152" s="20"/>
      <c r="D152" s="15"/>
      <c r="E152" s="15"/>
      <c r="F152" s="15"/>
      <c r="G152" s="15"/>
      <c r="H152" s="15"/>
      <c r="I152" s="15"/>
      <c r="J152" s="15"/>
      <c r="K152" s="15"/>
      <c r="M152" s="30" t="str">
        <f>IF(COUNTA(D152:K152)=0,"",_xlfn.CONCAT(,
IF(AND(NOT(ISBLANK($K152)),
    ABS($K152-(($D152+$E152+$G152+$H152+$I152+$J152)-$F152))&gt;=1),
" Error: Position at the end of the period is not equal to: position at the beginning of the period+increase in assets-decrease in assets+exchange rate changes+price changes+other changes+rectifications.",
""),
IF(AND(NOT(ISBLANK($D152)),$D152&lt;0),
" Error: Position at the beginning of the period must be a positive amount.",
""),
IF(AND(NOT(ISBLANK($K152)),$K152&lt;0),
" Error: Position at the end of the period must be a positive amount.",
""),
IF(AND(NOT(ISBLANK($K152)),
    $K152&gt;0,
    OR(ISBLANK('T05.01'!$K152),
        'T05.01'!$K152&lt;=0,
        ISBLANK('T04.06'!$K152),
        'T04.06'!$K152&lt;=0)),
" Warning: If at least one of the forms T05.01,T04.05,T04.06 contains data other than zero,also the other two forms must be completed.",
"")))</f>
        <v/>
      </c>
    </row>
    <row r="153" spans="1:13">
      <c r="A153" s="20"/>
      <c r="B153" s="20"/>
      <c r="C153" s="20"/>
      <c r="D153" s="15"/>
      <c r="E153" s="15"/>
      <c r="F153" s="15"/>
      <c r="G153" s="15"/>
      <c r="H153" s="15"/>
      <c r="I153" s="15"/>
      <c r="J153" s="15"/>
      <c r="K153" s="15"/>
      <c r="M153" s="30" t="str">
        <f>IF(COUNTA(D153:K153)=0,"",_xlfn.CONCAT(,
IF(AND(NOT(ISBLANK($K153)),
    ABS($K153-(($D153+$E153+$G153+$H153+$I153+$J153)-$F153))&gt;=1),
" Error: Position at the end of the period is not equal to: position at the beginning of the period+increase in assets-decrease in assets+exchange rate changes+price changes+other changes+rectifications.",
""),
IF(AND(NOT(ISBLANK($D153)),$D153&lt;0),
" Error: Position at the beginning of the period must be a positive amount.",
""),
IF(AND(NOT(ISBLANK($K153)),$K153&lt;0),
" Error: Position at the end of the period must be a positive amount.",
""),
IF(AND(NOT(ISBLANK($K153)),
    $K153&gt;0,
    OR(ISBLANK('T05.01'!$K153),
        'T05.01'!$K153&lt;=0,
        ISBLANK('T04.06'!$K153),
        'T04.06'!$K153&lt;=0)),
" Warning: If at least one of the forms T05.01,T04.05,T04.06 contains data other than zero,also the other two forms must be completed.",
"")))</f>
        <v/>
      </c>
    </row>
    <row r="154" spans="1:13">
      <c r="A154" s="20"/>
      <c r="B154" s="20"/>
      <c r="C154" s="20"/>
      <c r="D154" s="15"/>
      <c r="E154" s="15"/>
      <c r="F154" s="15"/>
      <c r="G154" s="15"/>
      <c r="H154" s="15"/>
      <c r="I154" s="15"/>
      <c r="J154" s="15"/>
      <c r="K154" s="15"/>
      <c r="M154" s="30" t="str">
        <f>IF(COUNTA(D154:K154)=0,"",_xlfn.CONCAT(,
IF(AND(NOT(ISBLANK($K154)),
    ABS($K154-(($D154+$E154+$G154+$H154+$I154+$J154)-$F154))&gt;=1),
" Error: Position at the end of the period is not equal to: position at the beginning of the period+increase in assets-decrease in assets+exchange rate changes+price changes+other changes+rectifications.",
""),
IF(AND(NOT(ISBLANK($D154)),$D154&lt;0),
" Error: Position at the beginning of the period must be a positive amount.",
""),
IF(AND(NOT(ISBLANK($K154)),$K154&lt;0),
" Error: Position at the end of the period must be a positive amount.",
""),
IF(AND(NOT(ISBLANK($K154)),
    $K154&gt;0,
    OR(ISBLANK('T05.01'!$K154),
        'T05.01'!$K154&lt;=0,
        ISBLANK('T04.06'!$K154),
        'T04.06'!$K154&lt;=0)),
" Warning: If at least one of the forms T05.01,T04.05,T04.06 contains data other than zero,also the other two forms must be completed.",
"")))</f>
        <v/>
      </c>
    </row>
    <row r="155" spans="1:13">
      <c r="A155" s="20"/>
      <c r="B155" s="20"/>
      <c r="C155" s="20"/>
      <c r="D155" s="15"/>
      <c r="E155" s="15"/>
      <c r="F155" s="15"/>
      <c r="G155" s="15"/>
      <c r="H155" s="15"/>
      <c r="I155" s="15"/>
      <c r="J155" s="15"/>
      <c r="K155" s="15"/>
      <c r="M155" s="30" t="str">
        <f>IF(COUNTA(D155:K155)=0,"",_xlfn.CONCAT(,
IF(AND(NOT(ISBLANK($K155)),
    ABS($K155-(($D155+$E155+$G155+$H155+$I155+$J155)-$F155))&gt;=1),
" Error: Position at the end of the period is not equal to: position at the beginning of the period+increase in assets-decrease in assets+exchange rate changes+price changes+other changes+rectifications.",
""),
IF(AND(NOT(ISBLANK($D155)),$D155&lt;0),
" Error: Position at the beginning of the period must be a positive amount.",
""),
IF(AND(NOT(ISBLANK($K155)),$K155&lt;0),
" Error: Position at the end of the period must be a positive amount.",
""),
IF(AND(NOT(ISBLANK($K155)),
    $K155&gt;0,
    OR(ISBLANK('T05.01'!$K155),
        'T05.01'!$K155&lt;=0,
        ISBLANK('T04.06'!$K155),
        'T04.06'!$K155&lt;=0)),
" Warning: If at least one of the forms T05.01,T04.05,T04.06 contains data other than zero,also the other two forms must be completed.",
"")))</f>
        <v/>
      </c>
    </row>
    <row r="156" spans="1:13">
      <c r="A156" s="20"/>
      <c r="B156" s="20"/>
      <c r="C156" s="20"/>
      <c r="D156" s="15"/>
      <c r="E156" s="15"/>
      <c r="F156" s="15"/>
      <c r="G156" s="15"/>
      <c r="H156" s="15"/>
      <c r="I156" s="15"/>
      <c r="J156" s="15"/>
      <c r="K156" s="15"/>
      <c r="M156" s="30" t="str">
        <f>IF(COUNTA(D156:K156)=0,"",_xlfn.CONCAT(,
IF(AND(NOT(ISBLANK($K156)),
    ABS($K156-(($D156+$E156+$G156+$H156+$I156+$J156)-$F156))&gt;=1),
" Error: Position at the end of the period is not equal to: position at the beginning of the period+increase in assets-decrease in assets+exchange rate changes+price changes+other changes+rectifications.",
""),
IF(AND(NOT(ISBLANK($D156)),$D156&lt;0),
" Error: Position at the beginning of the period must be a positive amount.",
""),
IF(AND(NOT(ISBLANK($K156)),$K156&lt;0),
" Error: Position at the end of the period must be a positive amount.",
""),
IF(AND(NOT(ISBLANK($K156)),
    $K156&gt;0,
    OR(ISBLANK('T05.01'!$K156),
        'T05.01'!$K156&lt;=0,
        ISBLANK('T04.06'!$K156),
        'T04.06'!$K156&lt;=0)),
" Warning: If at least one of the forms T05.01,T04.05,T04.06 contains data other than zero,also the other two forms must be completed.",
"")))</f>
        <v/>
      </c>
    </row>
    <row r="157" spans="1:13">
      <c r="A157" s="20"/>
      <c r="B157" s="20"/>
      <c r="C157" s="20"/>
      <c r="D157" s="15"/>
      <c r="E157" s="15"/>
      <c r="F157" s="15"/>
      <c r="G157" s="15"/>
      <c r="H157" s="15"/>
      <c r="I157" s="15"/>
      <c r="J157" s="15"/>
      <c r="K157" s="15"/>
      <c r="M157" s="30" t="str">
        <f>IF(COUNTA(D157:K157)=0,"",_xlfn.CONCAT(,
IF(AND(NOT(ISBLANK($K157)),
    ABS($K157-(($D157+$E157+$G157+$H157+$I157+$J157)-$F157))&gt;=1),
" Error: Position at the end of the period is not equal to: position at the beginning of the period+increase in assets-decrease in assets+exchange rate changes+price changes+other changes+rectifications.",
""),
IF(AND(NOT(ISBLANK($D157)),$D157&lt;0),
" Error: Position at the beginning of the period must be a positive amount.",
""),
IF(AND(NOT(ISBLANK($K157)),$K157&lt;0),
" Error: Position at the end of the period must be a positive amount.",
""),
IF(AND(NOT(ISBLANK($K157)),
    $K157&gt;0,
    OR(ISBLANK('T05.01'!$K157),
        'T05.01'!$K157&lt;=0,
        ISBLANK('T04.06'!$K157),
        'T04.06'!$K157&lt;=0)),
" Warning: If at least one of the forms T05.01,T04.05,T04.06 contains data other than zero,also the other two forms must be completed.",
"")))</f>
        <v/>
      </c>
    </row>
    <row r="158" spans="1:13">
      <c r="A158" s="20"/>
      <c r="B158" s="20"/>
      <c r="C158" s="20"/>
      <c r="D158" s="15"/>
      <c r="E158" s="15"/>
      <c r="F158" s="15"/>
      <c r="G158" s="15"/>
      <c r="H158" s="15"/>
      <c r="I158" s="15"/>
      <c r="J158" s="15"/>
      <c r="K158" s="15"/>
      <c r="M158" s="30" t="str">
        <f>IF(COUNTA(D158:K158)=0,"",_xlfn.CONCAT(,
IF(AND(NOT(ISBLANK($K158)),
    ABS($K158-(($D158+$E158+$G158+$H158+$I158+$J158)-$F158))&gt;=1),
" Error: Position at the end of the period is not equal to: position at the beginning of the period+increase in assets-decrease in assets+exchange rate changes+price changes+other changes+rectifications.",
""),
IF(AND(NOT(ISBLANK($D158)),$D158&lt;0),
" Error: Position at the beginning of the period must be a positive amount.",
""),
IF(AND(NOT(ISBLANK($K158)),$K158&lt;0),
" Error: Position at the end of the period must be a positive amount.",
""),
IF(AND(NOT(ISBLANK($K158)),
    $K158&gt;0,
    OR(ISBLANK('T05.01'!$K158),
        'T05.01'!$K158&lt;=0,
        ISBLANK('T04.06'!$K158),
        'T04.06'!$K158&lt;=0)),
" Warning: If at least one of the forms T05.01,T04.05,T04.06 contains data other than zero,also the other two forms must be completed.",
"")))</f>
        <v/>
      </c>
    </row>
    <row r="159" spans="1:13">
      <c r="A159" s="20"/>
      <c r="B159" s="20"/>
      <c r="C159" s="20"/>
      <c r="D159" s="15"/>
      <c r="E159" s="15"/>
      <c r="F159" s="15"/>
      <c r="G159" s="15"/>
      <c r="H159" s="15"/>
      <c r="I159" s="15"/>
      <c r="J159" s="15"/>
      <c r="K159" s="15"/>
      <c r="M159" s="30" t="str">
        <f>IF(COUNTA(D159:K159)=0,"",_xlfn.CONCAT(,
IF(AND(NOT(ISBLANK($K159)),
    ABS($K159-(($D159+$E159+$G159+$H159+$I159+$J159)-$F159))&gt;=1),
" Error: Position at the end of the period is not equal to: position at the beginning of the period+increase in assets-decrease in assets+exchange rate changes+price changes+other changes+rectifications.",
""),
IF(AND(NOT(ISBLANK($D159)),$D159&lt;0),
" Error: Position at the beginning of the period must be a positive amount.",
""),
IF(AND(NOT(ISBLANK($K159)),$K159&lt;0),
" Error: Position at the end of the period must be a positive amount.",
""),
IF(AND(NOT(ISBLANK($K159)),
    $K159&gt;0,
    OR(ISBLANK('T05.01'!$K159),
        'T05.01'!$K159&lt;=0,
        ISBLANK('T04.06'!$K159),
        'T04.06'!$K159&lt;=0)),
" Warning: If at least one of the forms T05.01,T04.05,T04.06 contains data other than zero,also the other two forms must be completed.",
"")))</f>
        <v/>
      </c>
    </row>
    <row r="160" spans="1:13">
      <c r="A160" s="20"/>
      <c r="B160" s="20"/>
      <c r="C160" s="20"/>
      <c r="D160" s="15"/>
      <c r="E160" s="15"/>
      <c r="F160" s="15"/>
      <c r="G160" s="15"/>
      <c r="H160" s="15"/>
      <c r="I160" s="15"/>
      <c r="J160" s="15"/>
      <c r="K160" s="15"/>
      <c r="M160" s="30" t="str">
        <f>IF(COUNTA(D160:K160)=0,"",_xlfn.CONCAT(,
IF(AND(NOT(ISBLANK($K160)),
    ABS($K160-(($D160+$E160+$G160+$H160+$I160+$J160)-$F160))&gt;=1),
" Error: Position at the end of the period is not equal to: position at the beginning of the period+increase in assets-decrease in assets+exchange rate changes+price changes+other changes+rectifications.",
""),
IF(AND(NOT(ISBLANK($D160)),$D160&lt;0),
" Error: Position at the beginning of the period must be a positive amount.",
""),
IF(AND(NOT(ISBLANK($K160)),$K160&lt;0),
" Error: Position at the end of the period must be a positive amount.",
""),
IF(AND(NOT(ISBLANK($K160)),
    $K160&gt;0,
    OR(ISBLANK('T05.01'!$K160),
        'T05.01'!$K160&lt;=0,
        ISBLANK('T04.06'!$K160),
        'T04.06'!$K160&lt;=0)),
" Warning: If at least one of the forms T05.01,T04.05,T04.06 contains data other than zero,also the other two forms must be completed.",
"")))</f>
        <v/>
      </c>
    </row>
    <row r="161" spans="1:13">
      <c r="A161" s="20"/>
      <c r="B161" s="20"/>
      <c r="C161" s="20"/>
      <c r="D161" s="15"/>
      <c r="E161" s="15"/>
      <c r="F161" s="15"/>
      <c r="G161" s="15"/>
      <c r="H161" s="15"/>
      <c r="I161" s="15"/>
      <c r="J161" s="15"/>
      <c r="K161" s="15"/>
      <c r="M161" s="30" t="str">
        <f>IF(COUNTA(D161:K161)=0,"",_xlfn.CONCAT(,
IF(AND(NOT(ISBLANK($K161)),
    ABS($K161-(($D161+$E161+$G161+$H161+$I161+$J161)-$F161))&gt;=1),
" Error: Position at the end of the period is not equal to: position at the beginning of the period+increase in assets-decrease in assets+exchange rate changes+price changes+other changes+rectifications.",
""),
IF(AND(NOT(ISBLANK($D161)),$D161&lt;0),
" Error: Position at the beginning of the period must be a positive amount.",
""),
IF(AND(NOT(ISBLANK($K161)),$K161&lt;0),
" Error: Position at the end of the period must be a positive amount.",
""),
IF(AND(NOT(ISBLANK($K161)),
    $K161&gt;0,
    OR(ISBLANK('T05.01'!$K161),
        'T05.01'!$K161&lt;=0,
        ISBLANK('T04.06'!$K161),
        'T04.06'!$K161&lt;=0)),
" Warning: If at least one of the forms T05.01,T04.05,T04.06 contains data other than zero,also the other two forms must be completed.",
"")))</f>
        <v/>
      </c>
    </row>
    <row r="162" spans="1:13">
      <c r="A162" s="20"/>
      <c r="B162" s="20"/>
      <c r="C162" s="20"/>
      <c r="D162" s="15"/>
      <c r="E162" s="15"/>
      <c r="F162" s="15"/>
      <c r="G162" s="15"/>
      <c r="H162" s="15"/>
      <c r="I162" s="15"/>
      <c r="J162" s="15"/>
      <c r="K162" s="15"/>
      <c r="M162" s="30" t="str">
        <f>IF(COUNTA(D162:K162)=0,"",_xlfn.CONCAT(,
IF(AND(NOT(ISBLANK($K162)),
    ABS($K162-(($D162+$E162+$G162+$H162+$I162+$J162)-$F162))&gt;=1),
" Error: Position at the end of the period is not equal to: position at the beginning of the period+increase in assets-decrease in assets+exchange rate changes+price changes+other changes+rectifications.",
""),
IF(AND(NOT(ISBLANK($D162)),$D162&lt;0),
" Error: Position at the beginning of the period must be a positive amount.",
""),
IF(AND(NOT(ISBLANK($K162)),$K162&lt;0),
" Error: Position at the end of the period must be a positive amount.",
""),
IF(AND(NOT(ISBLANK($K162)),
    $K162&gt;0,
    OR(ISBLANK('T05.01'!$K162),
        'T05.01'!$K162&lt;=0,
        ISBLANK('T04.06'!$K162),
        'T04.06'!$K162&lt;=0)),
" Warning: If at least one of the forms T05.01,T04.05,T04.06 contains data other than zero,also the other two forms must be completed.",
"")))</f>
        <v/>
      </c>
    </row>
    <row r="163" spans="1:13">
      <c r="A163" s="20"/>
      <c r="B163" s="20"/>
      <c r="C163" s="20"/>
      <c r="D163" s="15"/>
      <c r="E163" s="15"/>
      <c r="F163" s="15"/>
      <c r="G163" s="15"/>
      <c r="H163" s="15"/>
      <c r="I163" s="15"/>
      <c r="J163" s="15"/>
      <c r="K163" s="15"/>
      <c r="M163" s="30" t="str">
        <f>IF(COUNTA(D163:K163)=0,"",_xlfn.CONCAT(,
IF(AND(NOT(ISBLANK($K163)),
    ABS($K163-(($D163+$E163+$G163+$H163+$I163+$J163)-$F163))&gt;=1),
" Error: Position at the end of the period is not equal to: position at the beginning of the period+increase in assets-decrease in assets+exchange rate changes+price changes+other changes+rectifications.",
""),
IF(AND(NOT(ISBLANK($D163)),$D163&lt;0),
" Error: Position at the beginning of the period must be a positive amount.",
""),
IF(AND(NOT(ISBLANK($K163)),$K163&lt;0),
" Error: Position at the end of the period must be a positive amount.",
""),
IF(AND(NOT(ISBLANK($K163)),
    $K163&gt;0,
    OR(ISBLANK('T05.01'!$K163),
        'T05.01'!$K163&lt;=0,
        ISBLANK('T04.06'!$K163),
        'T04.06'!$K163&lt;=0)),
" Warning: If at least one of the forms T05.01,T04.05,T04.06 contains data other than zero,also the other two forms must be completed.",
"")))</f>
        <v/>
      </c>
    </row>
    <row r="164" spans="1:13">
      <c r="A164" s="20"/>
      <c r="B164" s="20"/>
      <c r="C164" s="20"/>
      <c r="D164" s="15"/>
      <c r="E164" s="15"/>
      <c r="F164" s="15"/>
      <c r="G164" s="15"/>
      <c r="H164" s="15"/>
      <c r="I164" s="15"/>
      <c r="J164" s="15"/>
      <c r="K164" s="15"/>
      <c r="M164" s="30" t="str">
        <f>IF(COUNTA(D164:K164)=0,"",_xlfn.CONCAT(,
IF(AND(NOT(ISBLANK($K164)),
    ABS($K164-(($D164+$E164+$G164+$H164+$I164+$J164)-$F164))&gt;=1),
" Error: Position at the end of the period is not equal to: position at the beginning of the period+increase in assets-decrease in assets+exchange rate changes+price changes+other changes+rectifications.",
""),
IF(AND(NOT(ISBLANK($D164)),$D164&lt;0),
" Error: Position at the beginning of the period must be a positive amount.",
""),
IF(AND(NOT(ISBLANK($K164)),$K164&lt;0),
" Error: Position at the end of the period must be a positive amount.",
""),
IF(AND(NOT(ISBLANK($K164)),
    $K164&gt;0,
    OR(ISBLANK('T05.01'!$K164),
        'T05.01'!$K164&lt;=0,
        ISBLANK('T04.06'!$K164),
        'T04.06'!$K164&lt;=0)),
" Warning: If at least one of the forms T05.01,T04.05,T04.06 contains data other than zero,also the other two forms must be completed.",
"")))</f>
        <v/>
      </c>
    </row>
    <row r="165" spans="1:13">
      <c r="A165" s="20"/>
      <c r="B165" s="20"/>
      <c r="C165" s="20"/>
      <c r="D165" s="15"/>
      <c r="E165" s="15"/>
      <c r="F165" s="15"/>
      <c r="G165" s="15"/>
      <c r="H165" s="15"/>
      <c r="I165" s="15"/>
      <c r="J165" s="15"/>
      <c r="K165" s="15"/>
      <c r="M165" s="30" t="str">
        <f>IF(COUNTA(D165:K165)=0,"",_xlfn.CONCAT(,
IF(AND(NOT(ISBLANK($K165)),
    ABS($K165-(($D165+$E165+$G165+$H165+$I165+$J165)-$F165))&gt;=1),
" Error: Position at the end of the period is not equal to: position at the beginning of the period+increase in assets-decrease in assets+exchange rate changes+price changes+other changes+rectifications.",
""),
IF(AND(NOT(ISBLANK($D165)),$D165&lt;0),
" Error: Position at the beginning of the period must be a positive amount.",
""),
IF(AND(NOT(ISBLANK($K165)),$K165&lt;0),
" Error: Position at the end of the period must be a positive amount.",
""),
IF(AND(NOT(ISBLANK($K165)),
    $K165&gt;0,
    OR(ISBLANK('T05.01'!$K165),
        'T05.01'!$K165&lt;=0,
        ISBLANK('T04.06'!$K165),
        'T04.06'!$K165&lt;=0)),
" Warning: If at least one of the forms T05.01,T04.05,T04.06 contains data other than zero,also the other two forms must be completed.",
"")))</f>
        <v/>
      </c>
    </row>
    <row r="166" spans="1:13">
      <c r="A166" s="20"/>
      <c r="B166" s="20"/>
      <c r="C166" s="20"/>
      <c r="D166" s="15"/>
      <c r="E166" s="15"/>
      <c r="F166" s="15"/>
      <c r="G166" s="15"/>
      <c r="H166" s="15"/>
      <c r="I166" s="15"/>
      <c r="J166" s="15"/>
      <c r="K166" s="15"/>
      <c r="M166" s="30" t="str">
        <f>IF(COUNTA(D166:K166)=0,"",_xlfn.CONCAT(,
IF(AND(NOT(ISBLANK($K166)),
    ABS($K166-(($D166+$E166+$G166+$H166+$I166+$J166)-$F166))&gt;=1),
" Error: Position at the end of the period is not equal to: position at the beginning of the period+increase in assets-decrease in assets+exchange rate changes+price changes+other changes+rectifications.",
""),
IF(AND(NOT(ISBLANK($D166)),$D166&lt;0),
" Error: Position at the beginning of the period must be a positive amount.",
""),
IF(AND(NOT(ISBLANK($K166)),$K166&lt;0),
" Error: Position at the end of the period must be a positive amount.",
""),
IF(AND(NOT(ISBLANK($K166)),
    $K166&gt;0,
    OR(ISBLANK('T05.01'!$K166),
        'T05.01'!$K166&lt;=0,
        ISBLANK('T04.06'!$K166),
        'T04.06'!$K166&lt;=0)),
" Warning: If at least one of the forms T05.01,T04.05,T04.06 contains data other than zero,also the other two forms must be completed.",
"")))</f>
        <v/>
      </c>
    </row>
    <row r="167" spans="1:13">
      <c r="A167" s="20"/>
      <c r="B167" s="20"/>
      <c r="C167" s="20"/>
      <c r="D167" s="15"/>
      <c r="E167" s="15"/>
      <c r="F167" s="15"/>
      <c r="G167" s="15"/>
      <c r="H167" s="15"/>
      <c r="I167" s="15"/>
      <c r="J167" s="15"/>
      <c r="K167" s="15"/>
      <c r="M167" s="30" t="str">
        <f>IF(COUNTA(D167:K167)=0,"",_xlfn.CONCAT(,
IF(AND(NOT(ISBLANK($K167)),
    ABS($K167-(($D167+$E167+$G167+$H167+$I167+$J167)-$F167))&gt;=1),
" Error: Position at the end of the period is not equal to: position at the beginning of the period+increase in assets-decrease in assets+exchange rate changes+price changes+other changes+rectifications.",
""),
IF(AND(NOT(ISBLANK($D167)),$D167&lt;0),
" Error: Position at the beginning of the period must be a positive amount.",
""),
IF(AND(NOT(ISBLANK($K167)),$K167&lt;0),
" Error: Position at the end of the period must be a positive amount.",
""),
IF(AND(NOT(ISBLANK($K167)),
    $K167&gt;0,
    OR(ISBLANK('T05.01'!$K167),
        'T05.01'!$K167&lt;=0,
        ISBLANK('T04.06'!$K167),
        'T04.06'!$K167&lt;=0)),
" Warning: If at least one of the forms T05.01,T04.05,T04.06 contains data other than zero,also the other two forms must be completed.",
"")))</f>
        <v/>
      </c>
    </row>
    <row r="168" spans="1:13">
      <c r="A168" s="20"/>
      <c r="B168" s="20"/>
      <c r="C168" s="20"/>
      <c r="D168" s="15"/>
      <c r="E168" s="15"/>
      <c r="F168" s="15"/>
      <c r="G168" s="15"/>
      <c r="H168" s="15"/>
      <c r="I168" s="15"/>
      <c r="J168" s="15"/>
      <c r="K168" s="15"/>
      <c r="M168" s="30" t="str">
        <f>IF(COUNTA(D168:K168)=0,"",_xlfn.CONCAT(,
IF(AND(NOT(ISBLANK($K168)),
    ABS($K168-(($D168+$E168+$G168+$H168+$I168+$J168)-$F168))&gt;=1),
" Error: Position at the end of the period is not equal to: position at the beginning of the period+increase in assets-decrease in assets+exchange rate changes+price changes+other changes+rectifications.",
""),
IF(AND(NOT(ISBLANK($D168)),$D168&lt;0),
" Error: Position at the beginning of the period must be a positive amount.",
""),
IF(AND(NOT(ISBLANK($K168)),$K168&lt;0),
" Error: Position at the end of the period must be a positive amount.",
""),
IF(AND(NOT(ISBLANK($K168)),
    $K168&gt;0,
    OR(ISBLANK('T05.01'!$K168),
        'T05.01'!$K168&lt;=0,
        ISBLANK('T04.06'!$K168),
        'T04.06'!$K168&lt;=0)),
" Warning: If at least one of the forms T05.01,T04.05,T04.06 contains data other than zero,also the other two forms must be completed.",
"")))</f>
        <v/>
      </c>
    </row>
    <row r="169" spans="1:13">
      <c r="A169" s="20"/>
      <c r="B169" s="20"/>
      <c r="C169" s="20"/>
      <c r="D169" s="15"/>
      <c r="E169" s="15"/>
      <c r="F169" s="15"/>
      <c r="G169" s="15"/>
      <c r="H169" s="15"/>
      <c r="I169" s="15"/>
      <c r="J169" s="15"/>
      <c r="K169" s="15"/>
      <c r="M169" s="30" t="str">
        <f>IF(COUNTA(D169:K169)=0,"",_xlfn.CONCAT(,
IF(AND(NOT(ISBLANK($K169)),
    ABS($K169-(($D169+$E169+$G169+$H169+$I169+$J169)-$F169))&gt;=1),
" Error: Position at the end of the period is not equal to: position at the beginning of the period+increase in assets-decrease in assets+exchange rate changes+price changes+other changes+rectifications.",
""),
IF(AND(NOT(ISBLANK($D169)),$D169&lt;0),
" Error: Position at the beginning of the period must be a positive amount.",
""),
IF(AND(NOT(ISBLANK($K169)),$K169&lt;0),
" Error: Position at the end of the period must be a positive amount.",
""),
IF(AND(NOT(ISBLANK($K169)),
    $K169&gt;0,
    OR(ISBLANK('T05.01'!$K169),
        'T05.01'!$K169&lt;=0,
        ISBLANK('T04.06'!$K169),
        'T04.06'!$K169&lt;=0)),
" Warning: If at least one of the forms T05.01,T04.05,T04.06 contains data other than zero,also the other two forms must be completed.",
"")))</f>
        <v/>
      </c>
    </row>
    <row r="170" spans="1:13">
      <c r="A170" s="20"/>
      <c r="B170" s="20"/>
      <c r="C170" s="20"/>
      <c r="D170" s="15"/>
      <c r="E170" s="15"/>
      <c r="F170" s="15"/>
      <c r="G170" s="15"/>
      <c r="H170" s="15"/>
      <c r="I170" s="15"/>
      <c r="J170" s="15"/>
      <c r="K170" s="15"/>
      <c r="M170" s="30" t="str">
        <f>IF(COUNTA(D170:K170)=0,"",_xlfn.CONCAT(,
IF(AND(NOT(ISBLANK($K170)),
    ABS($K170-(($D170+$E170+$G170+$H170+$I170+$J170)-$F170))&gt;=1),
" Error: Position at the end of the period is not equal to: position at the beginning of the period+increase in assets-decrease in assets+exchange rate changes+price changes+other changes+rectifications.",
""),
IF(AND(NOT(ISBLANK($D170)),$D170&lt;0),
" Error: Position at the beginning of the period must be a positive amount.",
""),
IF(AND(NOT(ISBLANK($K170)),$K170&lt;0),
" Error: Position at the end of the period must be a positive amount.",
""),
IF(AND(NOT(ISBLANK($K170)),
    $K170&gt;0,
    OR(ISBLANK('T05.01'!$K170),
        'T05.01'!$K170&lt;=0,
        ISBLANK('T04.06'!$K170),
        'T04.06'!$K170&lt;=0)),
" Warning: If at least one of the forms T05.01,T04.05,T04.06 contains data other than zero,also the other two forms must be completed.",
"")))</f>
        <v/>
      </c>
    </row>
    <row r="171" spans="1:13">
      <c r="A171" s="20"/>
      <c r="B171" s="20"/>
      <c r="C171" s="20"/>
      <c r="D171" s="15"/>
      <c r="E171" s="15"/>
      <c r="F171" s="15"/>
      <c r="G171" s="15"/>
      <c r="H171" s="15"/>
      <c r="I171" s="15"/>
      <c r="J171" s="15"/>
      <c r="K171" s="15"/>
      <c r="M171" s="30" t="str">
        <f>IF(COUNTA(D171:K171)=0,"",_xlfn.CONCAT(,
IF(AND(NOT(ISBLANK($K171)),
    ABS($K171-(($D171+$E171+$G171+$H171+$I171+$J171)-$F171))&gt;=1),
" Error: Position at the end of the period is not equal to: position at the beginning of the period+increase in assets-decrease in assets+exchange rate changes+price changes+other changes+rectifications.",
""),
IF(AND(NOT(ISBLANK($D171)),$D171&lt;0),
" Error: Position at the beginning of the period must be a positive amount.",
""),
IF(AND(NOT(ISBLANK($K171)),$K171&lt;0),
" Error: Position at the end of the period must be a positive amount.",
""),
IF(AND(NOT(ISBLANK($K171)),
    $K171&gt;0,
    OR(ISBLANK('T05.01'!$K171),
        'T05.01'!$K171&lt;=0,
        ISBLANK('T04.06'!$K171),
        'T04.06'!$K171&lt;=0)),
" Warning: If at least one of the forms T05.01,T04.05,T04.06 contains data other than zero,also the other two forms must be completed.",
"")))</f>
        <v/>
      </c>
    </row>
    <row r="172" spans="1:13">
      <c r="A172" s="20"/>
      <c r="B172" s="20"/>
      <c r="C172" s="20"/>
      <c r="D172" s="15"/>
      <c r="E172" s="15"/>
      <c r="F172" s="15"/>
      <c r="G172" s="15"/>
      <c r="H172" s="15"/>
      <c r="I172" s="15"/>
      <c r="J172" s="15"/>
      <c r="K172" s="15"/>
      <c r="M172" s="30" t="str">
        <f>IF(COUNTA(D172:K172)=0,"",_xlfn.CONCAT(,
IF(AND(NOT(ISBLANK($K172)),
    ABS($K172-(($D172+$E172+$G172+$H172+$I172+$J172)-$F172))&gt;=1),
" Error: Position at the end of the period is not equal to: position at the beginning of the period+increase in assets-decrease in assets+exchange rate changes+price changes+other changes+rectifications.",
""),
IF(AND(NOT(ISBLANK($D172)),$D172&lt;0),
" Error: Position at the beginning of the period must be a positive amount.",
""),
IF(AND(NOT(ISBLANK($K172)),$K172&lt;0),
" Error: Position at the end of the period must be a positive amount.",
""),
IF(AND(NOT(ISBLANK($K172)),
    $K172&gt;0,
    OR(ISBLANK('T05.01'!$K172),
        'T05.01'!$K172&lt;=0,
        ISBLANK('T04.06'!$K172),
        'T04.06'!$K172&lt;=0)),
" Warning: If at least one of the forms T05.01,T04.05,T04.06 contains data other than zero,also the other two forms must be completed.",
"")))</f>
        <v/>
      </c>
    </row>
    <row r="173" spans="1:13">
      <c r="A173" s="20"/>
      <c r="B173" s="20"/>
      <c r="C173" s="20"/>
      <c r="D173" s="15"/>
      <c r="E173" s="15"/>
      <c r="F173" s="15"/>
      <c r="G173" s="15"/>
      <c r="H173" s="15"/>
      <c r="I173" s="15"/>
      <c r="J173" s="15"/>
      <c r="K173" s="15"/>
      <c r="M173" s="30" t="str">
        <f>IF(COUNTA(D173:K173)=0,"",_xlfn.CONCAT(,
IF(AND(NOT(ISBLANK($K173)),
    ABS($K173-(($D173+$E173+$G173+$H173+$I173+$J173)-$F173))&gt;=1),
" Error: Position at the end of the period is not equal to: position at the beginning of the period+increase in assets-decrease in assets+exchange rate changes+price changes+other changes+rectifications.",
""),
IF(AND(NOT(ISBLANK($D173)),$D173&lt;0),
" Error: Position at the beginning of the period must be a positive amount.",
""),
IF(AND(NOT(ISBLANK($K173)),$K173&lt;0),
" Error: Position at the end of the period must be a positive amount.",
""),
IF(AND(NOT(ISBLANK($K173)),
    $K173&gt;0,
    OR(ISBLANK('T05.01'!$K173),
        'T05.01'!$K173&lt;=0,
        ISBLANK('T04.06'!$K173),
        'T04.06'!$K173&lt;=0)),
" Warning: If at least one of the forms T05.01,T04.05,T04.06 contains data other than zero,also the other two forms must be completed.",
"")))</f>
        <v/>
      </c>
    </row>
    <row r="174" spans="1:13">
      <c r="A174" s="20"/>
      <c r="B174" s="20"/>
      <c r="C174" s="20"/>
      <c r="D174" s="15"/>
      <c r="E174" s="15"/>
      <c r="F174" s="15"/>
      <c r="G174" s="15"/>
      <c r="H174" s="15"/>
      <c r="I174" s="15"/>
      <c r="J174" s="15"/>
      <c r="K174" s="15"/>
      <c r="M174" s="30" t="str">
        <f>IF(COUNTA(D174:K174)=0,"",_xlfn.CONCAT(,
IF(AND(NOT(ISBLANK($K174)),
    ABS($K174-(($D174+$E174+$G174+$H174+$I174+$J174)-$F174))&gt;=1),
" Error: Position at the end of the period is not equal to: position at the beginning of the period+increase in assets-decrease in assets+exchange rate changes+price changes+other changes+rectifications.",
""),
IF(AND(NOT(ISBLANK($D174)),$D174&lt;0),
" Error: Position at the beginning of the period must be a positive amount.",
""),
IF(AND(NOT(ISBLANK($K174)),$K174&lt;0),
" Error: Position at the end of the period must be a positive amount.",
""),
IF(AND(NOT(ISBLANK($K174)),
    $K174&gt;0,
    OR(ISBLANK('T05.01'!$K174),
        'T05.01'!$K174&lt;=0,
        ISBLANK('T04.06'!$K174),
        'T04.06'!$K174&lt;=0)),
" Warning: If at least one of the forms T05.01,T04.05,T04.06 contains data other than zero,also the other two forms must be completed.",
"")))</f>
        <v/>
      </c>
    </row>
    <row r="175" spans="1:13">
      <c r="A175" s="20"/>
      <c r="B175" s="20"/>
      <c r="C175" s="20"/>
      <c r="D175" s="15"/>
      <c r="E175" s="15"/>
      <c r="F175" s="15"/>
      <c r="G175" s="15"/>
      <c r="H175" s="15"/>
      <c r="I175" s="15"/>
      <c r="J175" s="15"/>
      <c r="K175" s="15"/>
      <c r="M175" s="30" t="str">
        <f>IF(COUNTA(D175:K175)=0,"",_xlfn.CONCAT(,
IF(AND(NOT(ISBLANK($K175)),
    ABS($K175-(($D175+$E175+$G175+$H175+$I175+$J175)-$F175))&gt;=1),
" Error: Position at the end of the period is not equal to: position at the beginning of the period+increase in assets-decrease in assets+exchange rate changes+price changes+other changes+rectifications.",
""),
IF(AND(NOT(ISBLANK($D175)),$D175&lt;0),
" Error: Position at the beginning of the period must be a positive amount.",
""),
IF(AND(NOT(ISBLANK($K175)),$K175&lt;0),
" Error: Position at the end of the period must be a positive amount.",
""),
IF(AND(NOT(ISBLANK($K175)),
    $K175&gt;0,
    OR(ISBLANK('T05.01'!$K175),
        'T05.01'!$K175&lt;=0,
        ISBLANK('T04.06'!$K175),
        'T04.06'!$K175&lt;=0)),
" Warning: If at least one of the forms T05.01,T04.05,T04.06 contains data other than zero,also the other two forms must be completed.",
"")))</f>
        <v/>
      </c>
    </row>
    <row r="176" spans="1:13">
      <c r="A176" s="20"/>
      <c r="B176" s="20"/>
      <c r="C176" s="20"/>
      <c r="D176" s="15"/>
      <c r="E176" s="15"/>
      <c r="F176" s="15"/>
      <c r="G176" s="15"/>
      <c r="H176" s="15"/>
      <c r="I176" s="15"/>
      <c r="J176" s="15"/>
      <c r="K176" s="15"/>
      <c r="M176" s="30" t="str">
        <f>IF(COUNTA(D176:K176)=0,"",_xlfn.CONCAT(,
IF(AND(NOT(ISBLANK($K176)),
    ABS($K176-(($D176+$E176+$G176+$H176+$I176+$J176)-$F176))&gt;=1),
" Error: Position at the end of the period is not equal to: position at the beginning of the period+increase in assets-decrease in assets+exchange rate changes+price changes+other changes+rectifications.",
""),
IF(AND(NOT(ISBLANK($D176)),$D176&lt;0),
" Error: Position at the beginning of the period must be a positive amount.",
""),
IF(AND(NOT(ISBLANK($K176)),$K176&lt;0),
" Error: Position at the end of the period must be a positive amount.",
""),
IF(AND(NOT(ISBLANK($K176)),
    $K176&gt;0,
    OR(ISBLANK('T05.01'!$K176),
        'T05.01'!$K176&lt;=0,
        ISBLANK('T04.06'!$K176),
        'T04.06'!$K176&lt;=0)),
" Warning: If at least one of the forms T05.01,T04.05,T04.06 contains data other than zero,also the other two forms must be completed.",
"")))</f>
        <v/>
      </c>
    </row>
    <row r="177" spans="1:13">
      <c r="A177" s="20"/>
      <c r="B177" s="20"/>
      <c r="C177" s="20"/>
      <c r="D177" s="15"/>
      <c r="E177" s="15"/>
      <c r="F177" s="15"/>
      <c r="G177" s="15"/>
      <c r="H177" s="15"/>
      <c r="I177" s="15"/>
      <c r="J177" s="15"/>
      <c r="K177" s="15"/>
      <c r="M177" s="30" t="str">
        <f>IF(COUNTA(D177:K177)=0,"",_xlfn.CONCAT(,
IF(AND(NOT(ISBLANK($K177)),
    ABS($K177-(($D177+$E177+$G177+$H177+$I177+$J177)-$F177))&gt;=1),
" Error: Position at the end of the period is not equal to: position at the beginning of the period+increase in assets-decrease in assets+exchange rate changes+price changes+other changes+rectifications.",
""),
IF(AND(NOT(ISBLANK($D177)),$D177&lt;0),
" Error: Position at the beginning of the period must be a positive amount.",
""),
IF(AND(NOT(ISBLANK($K177)),$K177&lt;0),
" Error: Position at the end of the period must be a positive amount.",
""),
IF(AND(NOT(ISBLANK($K177)),
    $K177&gt;0,
    OR(ISBLANK('T05.01'!$K177),
        'T05.01'!$K177&lt;=0,
        ISBLANK('T04.06'!$K177),
        'T04.06'!$K177&lt;=0)),
" Warning: If at least one of the forms T05.01,T04.05,T04.06 contains data other than zero,also the other two forms must be completed.",
"")))</f>
        <v/>
      </c>
    </row>
    <row r="178" spans="1:13">
      <c r="A178" s="20"/>
      <c r="B178" s="20"/>
      <c r="C178" s="20"/>
      <c r="D178" s="15"/>
      <c r="E178" s="15"/>
      <c r="F178" s="15"/>
      <c r="G178" s="15"/>
      <c r="H178" s="15"/>
      <c r="I178" s="15"/>
      <c r="J178" s="15"/>
      <c r="K178" s="15"/>
      <c r="M178" s="30" t="str">
        <f>IF(COUNTA(D178:K178)=0,"",_xlfn.CONCAT(,
IF(AND(NOT(ISBLANK($K178)),
    ABS($K178-(($D178+$E178+$G178+$H178+$I178+$J178)-$F178))&gt;=1),
" Error: Position at the end of the period is not equal to: position at the beginning of the period+increase in assets-decrease in assets+exchange rate changes+price changes+other changes+rectifications.",
""),
IF(AND(NOT(ISBLANK($D178)),$D178&lt;0),
" Error: Position at the beginning of the period must be a positive amount.",
""),
IF(AND(NOT(ISBLANK($K178)),$K178&lt;0),
" Error: Position at the end of the period must be a positive amount.",
""),
IF(AND(NOT(ISBLANK($K178)),
    $K178&gt;0,
    OR(ISBLANK('T05.01'!$K178),
        'T05.01'!$K178&lt;=0,
        ISBLANK('T04.06'!$K178),
        'T04.06'!$K178&lt;=0)),
" Warning: If at least one of the forms T05.01,T04.05,T04.06 contains data other than zero,also the other two forms must be completed.",
"")))</f>
        <v/>
      </c>
    </row>
    <row r="179" spans="1:13">
      <c r="A179" s="20"/>
      <c r="B179" s="20"/>
      <c r="C179" s="20"/>
      <c r="D179" s="15"/>
      <c r="E179" s="15"/>
      <c r="F179" s="15"/>
      <c r="G179" s="15"/>
      <c r="H179" s="15"/>
      <c r="I179" s="15"/>
      <c r="J179" s="15"/>
      <c r="K179" s="15"/>
      <c r="M179" s="30" t="str">
        <f>IF(COUNTA(D179:K179)=0,"",_xlfn.CONCAT(,
IF(AND(NOT(ISBLANK($K179)),
    ABS($K179-(($D179+$E179+$G179+$H179+$I179+$J179)-$F179))&gt;=1),
" Error: Position at the end of the period is not equal to: position at the beginning of the period+increase in assets-decrease in assets+exchange rate changes+price changes+other changes+rectifications.",
""),
IF(AND(NOT(ISBLANK($D179)),$D179&lt;0),
" Error: Position at the beginning of the period must be a positive amount.",
""),
IF(AND(NOT(ISBLANK($K179)),$K179&lt;0),
" Error: Position at the end of the period must be a positive amount.",
""),
IF(AND(NOT(ISBLANK($K179)),
    $K179&gt;0,
    OR(ISBLANK('T05.01'!$K179),
        'T05.01'!$K179&lt;=0,
        ISBLANK('T04.06'!$K179),
        'T04.06'!$K179&lt;=0)),
" Warning: If at least one of the forms T05.01,T04.05,T04.06 contains data other than zero,also the other two forms must be completed.",
"")))</f>
        <v/>
      </c>
    </row>
    <row r="180" spans="1:13">
      <c r="A180" s="20"/>
      <c r="B180" s="20"/>
      <c r="C180" s="20"/>
      <c r="D180" s="15"/>
      <c r="E180" s="15"/>
      <c r="F180" s="15"/>
      <c r="G180" s="15"/>
      <c r="H180" s="15"/>
      <c r="I180" s="15"/>
      <c r="J180" s="15"/>
      <c r="K180" s="15"/>
      <c r="M180" s="30" t="str">
        <f>IF(COUNTA(D180:K180)=0,"",_xlfn.CONCAT(,
IF(AND(NOT(ISBLANK($K180)),
    ABS($K180-(($D180+$E180+$G180+$H180+$I180+$J180)-$F180))&gt;=1),
" Error: Position at the end of the period is not equal to: position at the beginning of the period+increase in assets-decrease in assets+exchange rate changes+price changes+other changes+rectifications.",
""),
IF(AND(NOT(ISBLANK($D180)),$D180&lt;0),
" Error: Position at the beginning of the period must be a positive amount.",
""),
IF(AND(NOT(ISBLANK($K180)),$K180&lt;0),
" Error: Position at the end of the period must be a positive amount.",
""),
IF(AND(NOT(ISBLANK($K180)),
    $K180&gt;0,
    OR(ISBLANK('T05.01'!$K180),
        'T05.01'!$K180&lt;=0,
        ISBLANK('T04.06'!$K180),
        'T04.06'!$K180&lt;=0)),
" Warning: If at least one of the forms T05.01,T04.05,T04.06 contains data other than zero,also the other two forms must be completed.",
"")))</f>
        <v/>
      </c>
    </row>
    <row r="181" spans="1:13">
      <c r="A181" s="20"/>
      <c r="B181" s="20"/>
      <c r="C181" s="20"/>
      <c r="D181" s="15"/>
      <c r="E181" s="15"/>
      <c r="F181" s="15"/>
      <c r="G181" s="15"/>
      <c r="H181" s="15"/>
      <c r="I181" s="15"/>
      <c r="J181" s="15"/>
      <c r="K181" s="15"/>
      <c r="M181" s="30" t="str">
        <f>IF(COUNTA(D181:K181)=0,"",_xlfn.CONCAT(,
IF(AND(NOT(ISBLANK($K181)),
    ABS($K181-(($D181+$E181+$G181+$H181+$I181+$J181)-$F181))&gt;=1),
" Error: Position at the end of the period is not equal to: position at the beginning of the period+increase in assets-decrease in assets+exchange rate changes+price changes+other changes+rectifications.",
""),
IF(AND(NOT(ISBLANK($D181)),$D181&lt;0),
" Error: Position at the beginning of the period must be a positive amount.",
""),
IF(AND(NOT(ISBLANK($K181)),$K181&lt;0),
" Error: Position at the end of the period must be a positive amount.",
""),
IF(AND(NOT(ISBLANK($K181)),
    $K181&gt;0,
    OR(ISBLANK('T05.01'!$K181),
        'T05.01'!$K181&lt;=0,
        ISBLANK('T04.06'!$K181),
        'T04.06'!$K181&lt;=0)),
" Warning: If at least one of the forms T05.01,T04.05,T04.06 contains data other than zero,also the other two forms must be completed.",
"")))</f>
        <v/>
      </c>
    </row>
    <row r="182" spans="1:13">
      <c r="A182" s="20"/>
      <c r="B182" s="20"/>
      <c r="C182" s="20"/>
      <c r="D182" s="15"/>
      <c r="E182" s="15"/>
      <c r="F182" s="15"/>
      <c r="G182" s="15"/>
      <c r="H182" s="15"/>
      <c r="I182" s="15"/>
      <c r="J182" s="15"/>
      <c r="K182" s="15"/>
      <c r="M182" s="30" t="str">
        <f>IF(COUNTA(D182:K182)=0,"",_xlfn.CONCAT(,
IF(AND(NOT(ISBLANK($K182)),
    ABS($K182-(($D182+$E182+$G182+$H182+$I182+$J182)-$F182))&gt;=1),
" Error: Position at the end of the period is not equal to: position at the beginning of the period+increase in assets-decrease in assets+exchange rate changes+price changes+other changes+rectifications.",
""),
IF(AND(NOT(ISBLANK($D182)),$D182&lt;0),
" Error: Position at the beginning of the period must be a positive amount.",
""),
IF(AND(NOT(ISBLANK($K182)),$K182&lt;0),
" Error: Position at the end of the period must be a positive amount.",
""),
IF(AND(NOT(ISBLANK($K182)),
    $K182&gt;0,
    OR(ISBLANK('T05.01'!$K182),
        'T05.01'!$K182&lt;=0,
        ISBLANK('T04.06'!$K182),
        'T04.06'!$K182&lt;=0)),
" Warning: If at least one of the forms T05.01,T04.05,T04.06 contains data other than zero,also the other two forms must be completed.",
"")))</f>
        <v/>
      </c>
    </row>
    <row r="183" spans="1:13">
      <c r="A183" s="20"/>
      <c r="B183" s="20"/>
      <c r="C183" s="20"/>
      <c r="D183" s="15"/>
      <c r="E183" s="15"/>
      <c r="F183" s="15"/>
      <c r="G183" s="15"/>
      <c r="H183" s="15"/>
      <c r="I183" s="15"/>
      <c r="J183" s="15"/>
      <c r="K183" s="15"/>
      <c r="M183" s="30" t="str">
        <f>IF(COUNTA(D183:K183)=0,"",_xlfn.CONCAT(,
IF(AND(NOT(ISBLANK($K183)),
    ABS($K183-(($D183+$E183+$G183+$H183+$I183+$J183)-$F183))&gt;=1),
" Error: Position at the end of the period is not equal to: position at the beginning of the period+increase in assets-decrease in assets+exchange rate changes+price changes+other changes+rectifications.",
""),
IF(AND(NOT(ISBLANK($D183)),$D183&lt;0),
" Error: Position at the beginning of the period must be a positive amount.",
""),
IF(AND(NOT(ISBLANK($K183)),$K183&lt;0),
" Error: Position at the end of the period must be a positive amount.",
""),
IF(AND(NOT(ISBLANK($K183)),
    $K183&gt;0,
    OR(ISBLANK('T05.01'!$K183),
        'T05.01'!$K183&lt;=0,
        ISBLANK('T04.06'!$K183),
        'T04.06'!$K183&lt;=0)),
" Warning: If at least one of the forms T05.01,T04.05,T04.06 contains data other than zero,also the other two forms must be completed.",
"")))</f>
        <v/>
      </c>
    </row>
    <row r="184" spans="1:13">
      <c r="A184" s="20"/>
      <c r="B184" s="20"/>
      <c r="C184" s="20"/>
      <c r="D184" s="15"/>
      <c r="E184" s="15"/>
      <c r="F184" s="15"/>
      <c r="G184" s="15"/>
      <c r="H184" s="15"/>
      <c r="I184" s="15"/>
      <c r="J184" s="15"/>
      <c r="K184" s="15"/>
      <c r="M184" s="30" t="str">
        <f>IF(COUNTA(D184:K184)=0,"",_xlfn.CONCAT(,
IF(AND(NOT(ISBLANK($K184)),
    ABS($K184-(($D184+$E184+$G184+$H184+$I184+$J184)-$F184))&gt;=1),
" Error: Position at the end of the period is not equal to: position at the beginning of the period+increase in assets-decrease in assets+exchange rate changes+price changes+other changes+rectifications.",
""),
IF(AND(NOT(ISBLANK($D184)),$D184&lt;0),
" Error: Position at the beginning of the period must be a positive amount.",
""),
IF(AND(NOT(ISBLANK($K184)),$K184&lt;0),
" Error: Position at the end of the period must be a positive amount.",
""),
IF(AND(NOT(ISBLANK($K184)),
    $K184&gt;0,
    OR(ISBLANK('T05.01'!$K184),
        'T05.01'!$K184&lt;=0,
        ISBLANK('T04.06'!$K184),
        'T04.06'!$K184&lt;=0)),
" Warning: If at least one of the forms T05.01,T04.05,T04.06 contains data other than zero,also the other two forms must be completed.",
"")))</f>
        <v/>
      </c>
    </row>
    <row r="185" spans="1:13">
      <c r="A185" s="20"/>
      <c r="B185" s="20"/>
      <c r="C185" s="20"/>
      <c r="D185" s="15"/>
      <c r="E185" s="15"/>
      <c r="F185" s="15"/>
      <c r="G185" s="15"/>
      <c r="H185" s="15"/>
      <c r="I185" s="15"/>
      <c r="J185" s="15"/>
      <c r="K185" s="15"/>
      <c r="M185" s="30" t="str">
        <f>IF(COUNTA(D185:K185)=0,"",_xlfn.CONCAT(,
IF(AND(NOT(ISBLANK($K185)),
    ABS($K185-(($D185+$E185+$G185+$H185+$I185+$J185)-$F185))&gt;=1),
" Error: Position at the end of the period is not equal to: position at the beginning of the period+increase in assets-decrease in assets+exchange rate changes+price changes+other changes+rectifications.",
""),
IF(AND(NOT(ISBLANK($D185)),$D185&lt;0),
" Error: Position at the beginning of the period must be a positive amount.",
""),
IF(AND(NOT(ISBLANK($K185)),$K185&lt;0),
" Error: Position at the end of the period must be a positive amount.",
""),
IF(AND(NOT(ISBLANK($K185)),
    $K185&gt;0,
    OR(ISBLANK('T05.01'!$K185),
        'T05.01'!$K185&lt;=0,
        ISBLANK('T04.06'!$K185),
        'T04.06'!$K185&lt;=0)),
" Warning: If at least one of the forms T05.01,T04.05,T04.06 contains data other than zero,also the other two forms must be completed.",
"")))</f>
        <v/>
      </c>
    </row>
    <row r="186" spans="1:13">
      <c r="A186" s="20"/>
      <c r="B186" s="20"/>
      <c r="C186" s="20"/>
      <c r="D186" s="15"/>
      <c r="E186" s="15"/>
      <c r="F186" s="15"/>
      <c r="G186" s="15"/>
      <c r="H186" s="15"/>
      <c r="I186" s="15"/>
      <c r="J186" s="15"/>
      <c r="K186" s="15"/>
      <c r="M186" s="30" t="str">
        <f>IF(COUNTA(D186:K186)=0,"",_xlfn.CONCAT(,
IF(AND(NOT(ISBLANK($K186)),
    ABS($K186-(($D186+$E186+$G186+$H186+$I186+$J186)-$F186))&gt;=1),
" Error: Position at the end of the period is not equal to: position at the beginning of the period+increase in assets-decrease in assets+exchange rate changes+price changes+other changes+rectifications.",
""),
IF(AND(NOT(ISBLANK($D186)),$D186&lt;0),
" Error: Position at the beginning of the period must be a positive amount.",
""),
IF(AND(NOT(ISBLANK($K186)),$K186&lt;0),
" Error: Position at the end of the period must be a positive amount.",
""),
IF(AND(NOT(ISBLANK($K186)),
    $K186&gt;0,
    OR(ISBLANK('T05.01'!$K186),
        'T05.01'!$K186&lt;=0,
        ISBLANK('T04.06'!$K186),
        'T04.06'!$K186&lt;=0)),
" Warning: If at least one of the forms T05.01,T04.05,T04.06 contains data other than zero,also the other two forms must be completed.",
"")))</f>
        <v/>
      </c>
    </row>
    <row r="187" spans="1:13">
      <c r="A187" s="20"/>
      <c r="B187" s="20"/>
      <c r="C187" s="20"/>
      <c r="D187" s="15"/>
      <c r="E187" s="15"/>
      <c r="F187" s="15"/>
      <c r="G187" s="15"/>
      <c r="H187" s="15"/>
      <c r="I187" s="15"/>
      <c r="J187" s="15"/>
      <c r="K187" s="15"/>
      <c r="M187" s="30" t="str">
        <f>IF(COUNTA(D187:K187)=0,"",_xlfn.CONCAT(,
IF(AND(NOT(ISBLANK($K187)),
    ABS($K187-(($D187+$E187+$G187+$H187+$I187+$J187)-$F187))&gt;=1),
" Error: Position at the end of the period is not equal to: position at the beginning of the period+increase in assets-decrease in assets+exchange rate changes+price changes+other changes+rectifications.",
""),
IF(AND(NOT(ISBLANK($D187)),$D187&lt;0),
" Error: Position at the beginning of the period must be a positive amount.",
""),
IF(AND(NOT(ISBLANK($K187)),$K187&lt;0),
" Error: Position at the end of the period must be a positive amount.",
""),
IF(AND(NOT(ISBLANK($K187)),
    $K187&gt;0,
    OR(ISBLANK('T05.01'!$K187),
        'T05.01'!$K187&lt;=0,
        ISBLANK('T04.06'!$K187),
        'T04.06'!$K187&lt;=0)),
" Warning: If at least one of the forms T05.01,T04.05,T04.06 contains data other than zero,also the other two forms must be completed.",
"")))</f>
        <v/>
      </c>
    </row>
    <row r="188" spans="1:13">
      <c r="A188" s="20"/>
      <c r="B188" s="20"/>
      <c r="C188" s="20"/>
      <c r="D188" s="15"/>
      <c r="E188" s="15"/>
      <c r="F188" s="15"/>
      <c r="G188" s="15"/>
      <c r="H188" s="15"/>
      <c r="I188" s="15"/>
      <c r="J188" s="15"/>
      <c r="K188" s="15"/>
      <c r="M188" s="30" t="str">
        <f>IF(COUNTA(D188:K188)=0,"",_xlfn.CONCAT(,
IF(AND(NOT(ISBLANK($K188)),
    ABS($K188-(($D188+$E188+$G188+$H188+$I188+$J188)-$F188))&gt;=1),
" Error: Position at the end of the period is not equal to: position at the beginning of the period+increase in assets-decrease in assets+exchange rate changes+price changes+other changes+rectifications.",
""),
IF(AND(NOT(ISBLANK($D188)),$D188&lt;0),
" Error: Position at the beginning of the period must be a positive amount.",
""),
IF(AND(NOT(ISBLANK($K188)),$K188&lt;0),
" Error: Position at the end of the period must be a positive amount.",
""),
IF(AND(NOT(ISBLANK($K188)),
    $K188&gt;0,
    OR(ISBLANK('T05.01'!$K188),
        'T05.01'!$K188&lt;=0,
        ISBLANK('T04.06'!$K188),
        'T04.06'!$K188&lt;=0)),
" Warning: If at least one of the forms T05.01,T04.05,T04.06 contains data other than zero,also the other two forms must be completed.",
"")))</f>
        <v/>
      </c>
    </row>
    <row r="189" spans="1:13">
      <c r="A189" s="20"/>
      <c r="B189" s="20"/>
      <c r="C189" s="20"/>
      <c r="D189" s="15"/>
      <c r="E189" s="15"/>
      <c r="F189" s="15"/>
      <c r="G189" s="15"/>
      <c r="H189" s="15"/>
      <c r="I189" s="15"/>
      <c r="J189" s="15"/>
      <c r="K189" s="15"/>
      <c r="M189" s="30" t="str">
        <f>IF(COUNTA(D189:K189)=0,"",_xlfn.CONCAT(,
IF(AND(NOT(ISBLANK($K189)),
    ABS($K189-(($D189+$E189+$G189+$H189+$I189+$J189)-$F189))&gt;=1),
" Error: Position at the end of the period is not equal to: position at the beginning of the period+increase in assets-decrease in assets+exchange rate changes+price changes+other changes+rectifications.",
""),
IF(AND(NOT(ISBLANK($D189)),$D189&lt;0),
" Error: Position at the beginning of the period must be a positive amount.",
""),
IF(AND(NOT(ISBLANK($K189)),$K189&lt;0),
" Error: Position at the end of the period must be a positive amount.",
""),
IF(AND(NOT(ISBLANK($K189)),
    $K189&gt;0,
    OR(ISBLANK('T05.01'!$K189),
        'T05.01'!$K189&lt;=0,
        ISBLANK('T04.06'!$K189),
        'T04.06'!$K189&lt;=0)),
" Warning: If at least one of the forms T05.01,T04.05,T04.06 contains data other than zero,also the other two forms must be completed.",
"")))</f>
        <v/>
      </c>
    </row>
    <row r="190" spans="1:13">
      <c r="A190" s="20"/>
      <c r="B190" s="20"/>
      <c r="C190" s="20"/>
      <c r="D190" s="15"/>
      <c r="E190" s="15"/>
      <c r="F190" s="15"/>
      <c r="G190" s="15"/>
      <c r="H190" s="15"/>
      <c r="I190" s="15"/>
      <c r="J190" s="15"/>
      <c r="K190" s="15"/>
      <c r="M190" s="30" t="str">
        <f>IF(COUNTA(D190:K190)=0,"",_xlfn.CONCAT(,
IF(AND(NOT(ISBLANK($K190)),
    ABS($K190-(($D190+$E190+$G190+$H190+$I190+$J190)-$F190))&gt;=1),
" Error: Position at the end of the period is not equal to: position at the beginning of the period+increase in assets-decrease in assets+exchange rate changes+price changes+other changes+rectifications.",
""),
IF(AND(NOT(ISBLANK($D190)),$D190&lt;0),
" Error: Position at the beginning of the period must be a positive amount.",
""),
IF(AND(NOT(ISBLANK($K190)),$K190&lt;0),
" Error: Position at the end of the period must be a positive amount.",
""),
IF(AND(NOT(ISBLANK($K190)),
    $K190&gt;0,
    OR(ISBLANK('T05.01'!$K190),
        'T05.01'!$K190&lt;=0,
        ISBLANK('T04.06'!$K190),
        'T04.06'!$K190&lt;=0)),
" Warning: If at least one of the forms T05.01,T04.05,T04.06 contains data other than zero,also the other two forms must be completed.",
"")))</f>
        <v/>
      </c>
    </row>
    <row r="191" spans="1:13">
      <c r="A191" s="20"/>
      <c r="B191" s="20"/>
      <c r="C191" s="20"/>
      <c r="D191" s="15"/>
      <c r="E191" s="15"/>
      <c r="F191" s="15"/>
      <c r="G191" s="15"/>
      <c r="H191" s="15"/>
      <c r="I191" s="15"/>
      <c r="J191" s="15"/>
      <c r="K191" s="15"/>
      <c r="M191" s="30" t="str">
        <f>IF(COUNTA(D191:K191)=0,"",_xlfn.CONCAT(,
IF(AND(NOT(ISBLANK($K191)),
    ABS($K191-(($D191+$E191+$G191+$H191+$I191+$J191)-$F191))&gt;=1),
" Error: Position at the end of the period is not equal to: position at the beginning of the period+increase in assets-decrease in assets+exchange rate changes+price changes+other changes+rectifications.",
""),
IF(AND(NOT(ISBLANK($D191)),$D191&lt;0),
" Error: Position at the beginning of the period must be a positive amount.",
""),
IF(AND(NOT(ISBLANK($K191)),$K191&lt;0),
" Error: Position at the end of the period must be a positive amount.",
""),
IF(AND(NOT(ISBLANK($K191)),
    $K191&gt;0,
    OR(ISBLANK('T05.01'!$K191),
        'T05.01'!$K191&lt;=0,
        ISBLANK('T04.06'!$K191),
        'T04.06'!$K191&lt;=0)),
" Warning: If at least one of the forms T05.01,T04.05,T04.06 contains data other than zero,also the other two forms must be completed.",
"")))</f>
        <v/>
      </c>
    </row>
    <row r="192" spans="1:13">
      <c r="A192" s="20"/>
      <c r="B192" s="20"/>
      <c r="C192" s="20"/>
      <c r="D192" s="15"/>
      <c r="E192" s="15"/>
      <c r="F192" s="15"/>
      <c r="G192" s="15"/>
      <c r="H192" s="15"/>
      <c r="I192" s="15"/>
      <c r="J192" s="15"/>
      <c r="K192" s="15"/>
      <c r="M192" s="30" t="str">
        <f>IF(COUNTA(D192:K192)=0,"",_xlfn.CONCAT(,
IF(AND(NOT(ISBLANK($K192)),
    ABS($K192-(($D192+$E192+$G192+$H192+$I192+$J192)-$F192))&gt;=1),
" Error: Position at the end of the period is not equal to: position at the beginning of the period+increase in assets-decrease in assets+exchange rate changes+price changes+other changes+rectifications.",
""),
IF(AND(NOT(ISBLANK($D192)),$D192&lt;0),
" Error: Position at the beginning of the period must be a positive amount.",
""),
IF(AND(NOT(ISBLANK($K192)),$K192&lt;0),
" Error: Position at the end of the period must be a positive amount.",
""),
IF(AND(NOT(ISBLANK($K192)),
    $K192&gt;0,
    OR(ISBLANK('T05.01'!$K192),
        'T05.01'!$K192&lt;=0,
        ISBLANK('T04.06'!$K192),
        'T04.06'!$K192&lt;=0)),
" Warning: If at least one of the forms T05.01,T04.05,T04.06 contains data other than zero,also the other two forms must be completed.",
"")))</f>
        <v/>
      </c>
    </row>
    <row r="193" spans="1:13">
      <c r="A193" s="20"/>
      <c r="B193" s="20"/>
      <c r="C193" s="20"/>
      <c r="D193" s="15"/>
      <c r="E193" s="15"/>
      <c r="F193" s="15"/>
      <c r="G193" s="15"/>
      <c r="H193" s="15"/>
      <c r="I193" s="15"/>
      <c r="J193" s="15"/>
      <c r="K193" s="15"/>
      <c r="M193" s="30" t="str">
        <f>IF(COUNTA(D193:K193)=0,"",_xlfn.CONCAT(,
IF(AND(NOT(ISBLANK($K193)),
    ABS($K193-(($D193+$E193+$G193+$H193+$I193+$J193)-$F193))&gt;=1),
" Error: Position at the end of the period is not equal to: position at the beginning of the period+increase in assets-decrease in assets+exchange rate changes+price changes+other changes+rectifications.",
""),
IF(AND(NOT(ISBLANK($D193)),$D193&lt;0),
" Error: Position at the beginning of the period must be a positive amount.",
""),
IF(AND(NOT(ISBLANK($K193)),$K193&lt;0),
" Error: Position at the end of the period must be a positive amount.",
""),
IF(AND(NOT(ISBLANK($K193)),
    $K193&gt;0,
    OR(ISBLANK('T05.01'!$K193),
        'T05.01'!$K193&lt;=0,
        ISBLANK('T04.06'!$K193),
        'T04.06'!$K193&lt;=0)),
" Warning: If at least one of the forms T05.01,T04.05,T04.06 contains data other than zero,also the other two forms must be completed.",
"")))</f>
        <v/>
      </c>
    </row>
    <row r="194" spans="1:13">
      <c r="A194" s="20"/>
      <c r="B194" s="20"/>
      <c r="C194" s="20"/>
      <c r="D194" s="15"/>
      <c r="E194" s="15"/>
      <c r="F194" s="15"/>
      <c r="G194" s="15"/>
      <c r="H194" s="15"/>
      <c r="I194" s="15"/>
      <c r="J194" s="15"/>
      <c r="K194" s="15"/>
      <c r="M194" s="30" t="str">
        <f>IF(COUNTA(D194:K194)=0,"",_xlfn.CONCAT(,
IF(AND(NOT(ISBLANK($K194)),
    ABS($K194-(($D194+$E194+$G194+$H194+$I194+$J194)-$F194))&gt;=1),
" Error: Position at the end of the period is not equal to: position at the beginning of the period+increase in assets-decrease in assets+exchange rate changes+price changes+other changes+rectifications.",
""),
IF(AND(NOT(ISBLANK($D194)),$D194&lt;0),
" Error: Position at the beginning of the period must be a positive amount.",
""),
IF(AND(NOT(ISBLANK($K194)),$K194&lt;0),
" Error: Position at the end of the period must be a positive amount.",
""),
IF(AND(NOT(ISBLANK($K194)),
    $K194&gt;0,
    OR(ISBLANK('T05.01'!$K194),
        'T05.01'!$K194&lt;=0,
        ISBLANK('T04.06'!$K194),
        'T04.06'!$K194&lt;=0)),
" Warning: If at least one of the forms T05.01,T04.05,T04.06 contains data other than zero,also the other two forms must be completed.",
"")))</f>
        <v/>
      </c>
    </row>
    <row r="195" spans="1:13">
      <c r="A195" s="20"/>
      <c r="B195" s="20"/>
      <c r="C195" s="20"/>
      <c r="D195" s="15"/>
      <c r="E195" s="15"/>
      <c r="F195" s="15"/>
      <c r="G195" s="15"/>
      <c r="H195" s="15"/>
      <c r="I195" s="15"/>
      <c r="J195" s="15"/>
      <c r="K195" s="15"/>
      <c r="M195" s="30" t="str">
        <f>IF(COUNTA(D195:K195)=0,"",_xlfn.CONCAT(,
IF(AND(NOT(ISBLANK($K195)),
    ABS($K195-(($D195+$E195+$G195+$H195+$I195+$J195)-$F195))&gt;=1),
" Error: Position at the end of the period is not equal to: position at the beginning of the period+increase in assets-decrease in assets+exchange rate changes+price changes+other changes+rectifications.",
""),
IF(AND(NOT(ISBLANK($D195)),$D195&lt;0),
" Error: Position at the beginning of the period must be a positive amount.",
""),
IF(AND(NOT(ISBLANK($K195)),$K195&lt;0),
" Error: Position at the end of the period must be a positive amount.",
""),
IF(AND(NOT(ISBLANK($K195)),
    $K195&gt;0,
    OR(ISBLANK('T05.01'!$K195),
        'T05.01'!$K195&lt;=0,
        ISBLANK('T04.06'!$K195),
        'T04.06'!$K195&lt;=0)),
" Warning: If at least one of the forms T05.01,T04.05,T04.06 contains data other than zero,also the other two forms must be completed.",
"")))</f>
        <v/>
      </c>
    </row>
    <row r="196" spans="1:13">
      <c r="A196" s="20"/>
      <c r="B196" s="20"/>
      <c r="C196" s="20"/>
      <c r="D196" s="15"/>
      <c r="E196" s="15"/>
      <c r="F196" s="15"/>
      <c r="G196" s="15"/>
      <c r="H196" s="15"/>
      <c r="I196" s="15"/>
      <c r="J196" s="15"/>
      <c r="K196" s="15"/>
      <c r="M196" s="30" t="str">
        <f>IF(COUNTA(D196:K196)=0,"",_xlfn.CONCAT(,
IF(AND(NOT(ISBLANK($K196)),
    ABS($K196-(($D196+$E196+$G196+$H196+$I196+$J196)-$F196))&gt;=1),
" Error: Position at the end of the period is not equal to: position at the beginning of the period+increase in assets-decrease in assets+exchange rate changes+price changes+other changes+rectifications.",
""),
IF(AND(NOT(ISBLANK($D196)),$D196&lt;0),
" Error: Position at the beginning of the period must be a positive amount.",
""),
IF(AND(NOT(ISBLANK($K196)),$K196&lt;0),
" Error: Position at the end of the period must be a positive amount.",
""),
IF(AND(NOT(ISBLANK($K196)),
    $K196&gt;0,
    OR(ISBLANK('T05.01'!$K196),
        'T05.01'!$K196&lt;=0,
        ISBLANK('T04.06'!$K196),
        'T04.06'!$K196&lt;=0)),
" Warning: If at least one of the forms T05.01,T04.05,T04.06 contains data other than zero,also the other two forms must be completed.",
"")))</f>
        <v/>
      </c>
    </row>
    <row r="197" spans="1:13">
      <c r="A197" s="20"/>
      <c r="B197" s="20"/>
      <c r="C197" s="20"/>
      <c r="D197" s="15"/>
      <c r="E197" s="15"/>
      <c r="F197" s="15"/>
      <c r="G197" s="15"/>
      <c r="H197" s="15"/>
      <c r="I197" s="15"/>
      <c r="J197" s="15"/>
      <c r="K197" s="15"/>
      <c r="M197" s="30" t="str">
        <f>IF(COUNTA(D197:K197)=0,"",_xlfn.CONCAT(,
IF(AND(NOT(ISBLANK($K197)),
    ABS($K197-(($D197+$E197+$G197+$H197+$I197+$J197)-$F197))&gt;=1),
" Error: Position at the end of the period is not equal to: position at the beginning of the period+increase in assets-decrease in assets+exchange rate changes+price changes+other changes+rectifications.",
""),
IF(AND(NOT(ISBLANK($D197)),$D197&lt;0),
" Error: Position at the beginning of the period must be a positive amount.",
""),
IF(AND(NOT(ISBLANK($K197)),$K197&lt;0),
" Error: Position at the end of the period must be a positive amount.",
""),
IF(AND(NOT(ISBLANK($K197)),
    $K197&gt;0,
    OR(ISBLANK('T05.01'!$K197),
        'T05.01'!$K197&lt;=0,
        ISBLANK('T04.06'!$K197),
        'T04.06'!$K197&lt;=0)),
" Warning: If at least one of the forms T05.01,T04.05,T04.06 contains data other than zero,also the other two forms must be completed.",
"")))</f>
        <v/>
      </c>
    </row>
    <row r="198" spans="1:13">
      <c r="A198" s="20"/>
      <c r="B198" s="20"/>
      <c r="C198" s="20"/>
      <c r="D198" s="15"/>
      <c r="E198" s="15"/>
      <c r="F198" s="15"/>
      <c r="G198" s="15"/>
      <c r="H198" s="15"/>
      <c r="I198" s="15"/>
      <c r="J198" s="15"/>
      <c r="K198" s="15"/>
      <c r="M198" s="30" t="str">
        <f>IF(COUNTA(D198:K198)=0,"",_xlfn.CONCAT(,
IF(AND(NOT(ISBLANK($K198)),
    ABS($K198-(($D198+$E198+$G198+$H198+$I198+$J198)-$F198))&gt;=1),
" Error: Position at the end of the period is not equal to: position at the beginning of the period+increase in assets-decrease in assets+exchange rate changes+price changes+other changes+rectifications.",
""),
IF(AND(NOT(ISBLANK($D198)),$D198&lt;0),
" Error: Position at the beginning of the period must be a positive amount.",
""),
IF(AND(NOT(ISBLANK($K198)),$K198&lt;0),
" Error: Position at the end of the period must be a positive amount.",
""),
IF(AND(NOT(ISBLANK($K198)),
    $K198&gt;0,
    OR(ISBLANK('T05.01'!$K198),
        'T05.01'!$K198&lt;=0,
        ISBLANK('T04.06'!$K198),
        'T04.06'!$K198&lt;=0)),
" Warning: If at least one of the forms T05.01,T04.05,T04.06 contains data other than zero,also the other two forms must be completed.",
"")))</f>
        <v/>
      </c>
    </row>
    <row r="199" spans="1:13">
      <c r="A199" s="20"/>
      <c r="B199" s="20"/>
      <c r="C199" s="20"/>
      <c r="D199" s="15"/>
      <c r="E199" s="15"/>
      <c r="F199" s="15"/>
      <c r="G199" s="15"/>
      <c r="H199" s="15"/>
      <c r="I199" s="15"/>
      <c r="J199" s="15"/>
      <c r="K199" s="15"/>
      <c r="M199" s="30" t="str">
        <f>IF(COUNTA(D199:K199)=0,"",_xlfn.CONCAT(,
IF(AND(NOT(ISBLANK($K199)),
    ABS($K199-(($D199+$E199+$G199+$H199+$I199+$J199)-$F199))&gt;=1),
" Error: Position at the end of the period is not equal to: position at the beginning of the period+increase in assets-decrease in assets+exchange rate changes+price changes+other changes+rectifications.",
""),
IF(AND(NOT(ISBLANK($D199)),$D199&lt;0),
" Error: Position at the beginning of the period must be a positive amount.",
""),
IF(AND(NOT(ISBLANK($K199)),$K199&lt;0),
" Error: Position at the end of the period must be a positive amount.",
""),
IF(AND(NOT(ISBLANK($K199)),
    $K199&gt;0,
    OR(ISBLANK('T05.01'!$K199),
        'T05.01'!$K199&lt;=0,
        ISBLANK('T04.06'!$K199),
        'T04.06'!$K199&lt;=0)),
" Warning: If at least one of the forms T05.01,T04.05,T04.06 contains data other than zero,also the other two forms must be completed.",
"")))</f>
        <v/>
      </c>
    </row>
    <row r="200" spans="1:13">
      <c r="A200" s="20"/>
      <c r="B200" s="20"/>
      <c r="C200" s="20"/>
      <c r="D200" s="15"/>
      <c r="E200" s="15"/>
      <c r="F200" s="15"/>
      <c r="G200" s="15"/>
      <c r="H200" s="15"/>
      <c r="I200" s="15"/>
      <c r="J200" s="15"/>
      <c r="K200" s="15"/>
      <c r="M200" s="30" t="str">
        <f>IF(COUNTA(D200:K200)=0,"",_xlfn.CONCAT(,
IF(AND(NOT(ISBLANK($K200)),
    ABS($K200-(($D200+$E200+$G200+$H200+$I200+$J200)-$F200))&gt;=1),
" Error: Position at the end of the period is not equal to: position at the beginning of the period+increase in assets-decrease in assets+exchange rate changes+price changes+other changes+rectifications.",
""),
IF(AND(NOT(ISBLANK($D200)),$D200&lt;0),
" Error: Position at the beginning of the period must be a positive amount.",
""),
IF(AND(NOT(ISBLANK($K200)),$K200&lt;0),
" Error: Position at the end of the period must be a positive amount.",
""),
IF(AND(NOT(ISBLANK($K200)),
    $K200&gt;0,
    OR(ISBLANK('T05.01'!$K200),
        'T05.01'!$K200&lt;=0,
        ISBLANK('T04.06'!$K200),
        'T04.06'!$K200&lt;=0)),
" Warning: If at least one of the forms T05.01,T04.05,T04.06 contains data other than zero,also the other two forms must be completed.",
"")))</f>
        <v/>
      </c>
    </row>
    <row r="201" spans="1:13">
      <c r="A201" s="20"/>
      <c r="B201" s="20"/>
      <c r="C201" s="20"/>
      <c r="D201" s="15"/>
      <c r="E201" s="15"/>
      <c r="F201" s="15"/>
      <c r="G201" s="15"/>
      <c r="H201" s="15"/>
      <c r="I201" s="15"/>
      <c r="J201" s="15"/>
      <c r="K201" s="15"/>
      <c r="M201" s="30" t="str">
        <f>IF(COUNTA(D201:K201)=0,"",_xlfn.CONCAT(,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IF(AND(NOT(ISBLANK($D201)),$D201&lt;0),
" Error: Position at the beginning of the period must be a positive amount.",
""),
IF(AND(NOT(ISBLANK($K201)),$K201&lt;0),
" Error: Position at the end of the period must be a positive amount.",
""),
IF(AND(NOT(ISBLANK($K201)),
    $K201&gt;0,
    OR(ISBLANK('T05.01'!$K201),
        'T05.01'!$K201&lt;=0,
        ISBLANK('T04.06'!$K201),
        'T04.06'!$K201&lt;=0)),
" Warning: If at least one of the forms T05.01,T04.05,T04.06 contains data other than zero,also the other two forms must be completed.",
"")))</f>
        <v/>
      </c>
    </row>
    <row r="202" spans="1:13">
      <c r="A202" s="20"/>
      <c r="B202" s="20"/>
      <c r="C202" s="20"/>
      <c r="D202" s="15"/>
      <c r="E202" s="15"/>
      <c r="F202" s="15"/>
      <c r="G202" s="15"/>
      <c r="H202" s="15"/>
      <c r="I202" s="15"/>
      <c r="J202" s="15"/>
      <c r="K202" s="15"/>
      <c r="M202" s="30" t="str">
        <f>IF(COUNTA(D202:K202)=0,"",_xlfn.CONCAT(,
IF(AND(NOT(ISBLANK($K202)),
    ABS($K202-(($D202+$E202+$G202+$H202+$I202+$J202)-$F202))&gt;=1),
" Error: Position at the end of the period is not equal to: position at the beginning of the period+increase in assets-decrease in assets+exchange rate changes+price changes+other changes+rectifications.",
""),
IF(AND(NOT(ISBLANK($D202)),$D202&lt;0),
" Error: Position at the beginning of the period must be a positive amount.",
""),
IF(AND(NOT(ISBLANK($K202)),$K202&lt;0),
" Error: Position at the end of the period must be a positive amount.",
""),
IF(AND(NOT(ISBLANK($K202)),
    $K202&gt;0,
    OR(ISBLANK('T05.01'!$K202),
        'T05.01'!$K202&lt;=0,
        ISBLANK('T04.06'!$K202),
        'T04.06'!$K202&lt;=0)),
" Warning: If at least one of the forms T05.01,T04.05,T04.06 contains data other than zero,also the other two forms must be completed.",
"")))</f>
        <v/>
      </c>
    </row>
    <row r="203" spans="1:13">
      <c r="A203" s="20"/>
      <c r="B203" s="20"/>
      <c r="C203" s="20"/>
      <c r="D203" s="15"/>
      <c r="E203" s="15"/>
      <c r="F203" s="15"/>
      <c r="G203" s="15"/>
      <c r="H203" s="15"/>
      <c r="I203" s="15"/>
      <c r="J203" s="15"/>
      <c r="K203" s="15"/>
      <c r="M203" s="30" t="str">
        <f>IF(COUNTA(D203:K203)=0,"",_xlfn.CONCAT(,
IF(AND(NOT(ISBLANK($K203)),
    ABS($K203-(($D203+$E203+$G203+$H203+$I203+$J203)-$F203))&gt;=1),
" Error: Position at the end of the period is not equal to: position at the beginning of the period+increase in assets-decrease in assets+exchange rate changes+price changes+other changes+rectifications.",
""),
IF(AND(NOT(ISBLANK($D203)),$D203&lt;0),
" Error: Position at the beginning of the period must be a positive amount.",
""),
IF(AND(NOT(ISBLANK($K203)),$K203&lt;0),
" Error: Position at the end of the period must be a positive amount.",
""),
IF(AND(NOT(ISBLANK($K203)),
    $K203&gt;0,
    OR(ISBLANK('T05.01'!$K203),
        'T05.01'!$K203&lt;=0,
        ISBLANK('T04.06'!$K203),
        'T04.06'!$K203&lt;=0)),
" Warning: If at least one of the forms T05.01,T04.05,T04.06 contains data other than zero,also the other two forms must be completed.",
"")))</f>
        <v/>
      </c>
    </row>
    <row r="204" spans="1:13">
      <c r="A204" s="20"/>
      <c r="B204" s="20"/>
      <c r="C204" s="20"/>
      <c r="D204" s="15"/>
      <c r="E204" s="15"/>
      <c r="F204" s="15"/>
      <c r="G204" s="15"/>
      <c r="H204" s="15"/>
      <c r="I204" s="15"/>
      <c r="J204" s="15"/>
      <c r="K204" s="15"/>
      <c r="M204" s="30" t="str">
        <f>IF(COUNTA(D204:K204)=0,"",_xlfn.CONCAT(,
IF(AND(NOT(ISBLANK($K204)),
    ABS($K204-(($D204+$E204+$G204+$H204+$I204+$J204)-$F204))&gt;=1),
" Error: Position at the end of the period is not equal to: position at the beginning of the period+increase in assets-decrease in assets+exchange rate changes+price changes+other changes+rectifications.",
""),
IF(AND(NOT(ISBLANK($D204)),$D204&lt;0),
" Error: Position at the beginning of the period must be a positive amount.",
""),
IF(AND(NOT(ISBLANK($K204)),$K204&lt;0),
" Error: Position at the end of the period must be a positive amount.",
""),
IF(AND(NOT(ISBLANK($K204)),
    $K204&gt;0,
    OR(ISBLANK('T05.01'!$K204),
        'T05.01'!$K204&lt;=0,
        ISBLANK('T04.06'!$K204),
        'T04.06'!$K204&lt;=0)),
" Warning: If at least one of the forms T05.01,T04.05,T04.06 contains data other than zero,also the other two forms must be completed.",
"")))</f>
        <v/>
      </c>
    </row>
    <row r="205" spans="1:13">
      <c r="A205" s="20"/>
      <c r="B205" s="20"/>
      <c r="C205" s="20"/>
      <c r="D205" s="15"/>
      <c r="E205" s="15"/>
      <c r="F205" s="15"/>
      <c r="G205" s="15"/>
      <c r="H205" s="15"/>
      <c r="I205" s="15"/>
      <c r="J205" s="15"/>
      <c r="K205" s="15"/>
      <c r="M205" s="30" t="str">
        <f>IF(COUNTA(D205:K205)=0,"",_xlfn.CONCAT(,
IF(AND(NOT(ISBLANK($K205)),
    ABS($K205-(($D205+$E205+$G205+$H205+$I205+$J205)-$F205))&gt;=1),
" Error: Position at the end of the period is not equal to: position at the beginning of the period+increase in assets-decrease in assets+exchange rate changes+price changes+other changes+rectifications.",
""),
IF(AND(NOT(ISBLANK($D205)),$D205&lt;0),
" Error: Position at the beginning of the period must be a positive amount.",
""),
IF(AND(NOT(ISBLANK($K205)),$K205&lt;0),
" Error: Position at the end of the period must be a positive amount.",
""),
IF(AND(NOT(ISBLANK($K205)),
    $K205&gt;0,
    OR(ISBLANK('T05.01'!$K205),
        'T05.01'!$K205&lt;=0,
        ISBLANK('T04.06'!$K205),
        'T04.06'!$K205&lt;=0)),
" Warning: If at least one of the forms T05.01,T04.05,T04.06 contains data other than zero,also the other two forms must be completed.",
"")))</f>
        <v/>
      </c>
    </row>
    <row r="206" spans="1:13">
      <c r="A206" s="20"/>
      <c r="B206" s="20"/>
      <c r="C206" s="20"/>
      <c r="D206" s="15"/>
      <c r="E206" s="15"/>
      <c r="F206" s="15"/>
      <c r="G206" s="15"/>
      <c r="H206" s="15"/>
      <c r="I206" s="15"/>
      <c r="J206" s="15"/>
      <c r="K206" s="15"/>
      <c r="M206" s="30" t="str">
        <f>IF(COUNTA(D206:K206)=0,"",_xlfn.CONCAT(,
IF(AND(NOT(ISBLANK($K206)),
    ABS($K206-(($D206+$E206+$G206+$H206+$I206+$J206)-$F206))&gt;=1),
" Error: Position at the end of the period is not equal to: position at the beginning of the period+increase in assets-decrease in assets+exchange rate changes+price changes+other changes+rectifications.",
""),
IF(AND(NOT(ISBLANK($D206)),$D206&lt;0),
" Error: Position at the beginning of the period must be a positive amount.",
""),
IF(AND(NOT(ISBLANK($K206)),$K206&lt;0),
" Error: Position at the end of the period must be a positive amount.",
""),
IF(AND(NOT(ISBLANK($K206)),
    $K206&gt;0,
    OR(ISBLANK('T05.01'!$K206),
        'T05.01'!$K206&lt;=0,
        ISBLANK('T04.06'!$K206),
        'T04.06'!$K206&lt;=0)),
" Warning: If at least one of the forms T05.01,T04.05,T04.06 contains data other than zero,also the other two forms must be completed.",
"")))</f>
        <v/>
      </c>
    </row>
    <row r="207" spans="1:13">
      <c r="A207" s="20"/>
      <c r="B207" s="20"/>
      <c r="C207" s="20"/>
      <c r="D207" s="15"/>
      <c r="E207" s="15"/>
      <c r="F207" s="15"/>
      <c r="G207" s="15"/>
      <c r="H207" s="15"/>
      <c r="I207" s="15"/>
      <c r="J207" s="15"/>
      <c r="K207" s="15"/>
      <c r="M207" s="30" t="str">
        <f>IF(COUNTA(D207:K207)=0,"",_xlfn.CONCAT(,
IF(AND(NOT(ISBLANK($K207)),
    ABS($K207-(($D207+$E207+$G207+$H207+$I207+$J207)-$F207))&gt;=1),
" Error: Position at the end of the period is not equal to: position at the beginning of the period+increase in assets-decrease in assets+exchange rate changes+price changes+other changes+rectifications.",
""),
IF(AND(NOT(ISBLANK($D207)),$D207&lt;0),
" Error: Position at the beginning of the period must be a positive amount.",
""),
IF(AND(NOT(ISBLANK($K207)),$K207&lt;0),
" Error: Position at the end of the period must be a positive amount.",
""),
IF(AND(NOT(ISBLANK($K207)),
    $K207&gt;0,
    OR(ISBLANK('T05.01'!$K207),
        'T05.01'!$K207&lt;=0,
        ISBLANK('T04.06'!$K207),
        'T04.06'!$K207&lt;=0)),
" Warning: If at least one of the forms T05.01,T04.05,T04.06 contains data other than zero,also the other two forms must be completed.",
"")))</f>
        <v/>
      </c>
    </row>
    <row r="208" spans="1:13">
      <c r="A208" s="20"/>
      <c r="B208" s="20"/>
      <c r="C208" s="20"/>
      <c r="D208" s="15"/>
      <c r="E208" s="15"/>
      <c r="F208" s="15"/>
      <c r="G208" s="15"/>
      <c r="H208" s="15"/>
      <c r="I208" s="15"/>
      <c r="J208" s="15"/>
      <c r="K208" s="15"/>
      <c r="M208" s="30" t="str">
        <f>IF(COUNTA(D208:K208)=0,"",_xlfn.CONCAT(,
IF(AND(NOT(ISBLANK($K208)),
    ABS($K208-(($D208+$E208+$G208+$H208+$I208+$J208)-$F208))&gt;=1),
" Error: Position at the end of the period is not equal to: position at the beginning of the period+increase in assets-decrease in assets+exchange rate changes+price changes+other changes+rectifications.",
""),
IF(AND(NOT(ISBLANK($D208)),$D208&lt;0),
" Error: Position at the beginning of the period must be a positive amount.",
""),
IF(AND(NOT(ISBLANK($K208)),$K208&lt;0),
" Error: Position at the end of the period must be a positive amount.",
""),
IF(AND(NOT(ISBLANK($K208)),
    $K208&gt;0,
    OR(ISBLANK('T05.01'!$K208),
        'T05.01'!$K208&lt;=0,
        ISBLANK('T04.06'!$K208),
        'T04.06'!$K208&lt;=0)),
" Warning: If at least one of the forms T05.01,T04.05,T04.06 contains data other than zero,also the other two forms must be completed.",
"")))</f>
        <v/>
      </c>
    </row>
    <row r="209" spans="1:13">
      <c r="A209" s="20"/>
      <c r="B209" s="20"/>
      <c r="C209" s="20"/>
      <c r="D209" s="15"/>
      <c r="E209" s="15"/>
      <c r="F209" s="15"/>
      <c r="G209" s="15"/>
      <c r="H209" s="15"/>
      <c r="I209" s="15"/>
      <c r="J209" s="15"/>
      <c r="K209" s="15"/>
      <c r="M209" s="30" t="str">
        <f>IF(COUNTA(D209:K209)=0,"",_xlfn.CONCAT(,
IF(AND(NOT(ISBLANK($K209)),
    ABS($K209-(($D209+$E209+$G209+$H209+$I209+$J209)-$F209))&gt;=1),
" Error: Position at the end of the period is not equal to: position at the beginning of the period+increase in assets-decrease in assets+exchange rate changes+price changes+other changes+rectifications.",
""),
IF(AND(NOT(ISBLANK($D209)),$D209&lt;0),
" Error: Position at the beginning of the period must be a positive amount.",
""),
IF(AND(NOT(ISBLANK($K209)),$K209&lt;0),
" Error: Position at the end of the period must be a positive amount.",
""),
IF(AND(NOT(ISBLANK($K209)),
    $K209&gt;0,
    OR(ISBLANK('T05.01'!$K209),
        'T05.01'!$K209&lt;=0,
        ISBLANK('T04.06'!$K209),
        'T04.06'!$K209&lt;=0)),
" Warning: If at least one of the forms T05.01,T04.05,T04.06 contains data other than zero,also the other two forms must be completed.",
"")))</f>
        <v/>
      </c>
    </row>
    <row r="210" spans="1:13">
      <c r="A210" s="20"/>
      <c r="B210" s="20"/>
      <c r="C210" s="20"/>
      <c r="D210" s="15"/>
      <c r="E210" s="15"/>
      <c r="F210" s="15"/>
      <c r="G210" s="15"/>
      <c r="H210" s="15"/>
      <c r="I210" s="15"/>
      <c r="J210" s="15"/>
      <c r="K210" s="15"/>
      <c r="M210" s="30" t="str">
        <f>IF(COUNTA(D210:K210)=0,"",_xlfn.CONCAT(,
IF(AND(NOT(ISBLANK($K210)),
    ABS($K210-(($D210+$E210+$G210+$H210+$I210+$J210)-$F210))&gt;=1),
" Error: Position at the end of the period is not equal to: position at the beginning of the period+increase in assets-decrease in assets+exchange rate changes+price changes+other changes+rectifications.",
""),
IF(AND(NOT(ISBLANK($D210)),$D210&lt;0),
" Error: Position at the beginning of the period must be a positive amount.",
""),
IF(AND(NOT(ISBLANK($K210)),$K210&lt;0),
" Error: Position at the end of the period must be a positive amount.",
""),
IF(AND(NOT(ISBLANK($K210)),
    $K210&gt;0,
    OR(ISBLANK('T05.01'!$K210),
        'T05.01'!$K210&lt;=0,
        ISBLANK('T04.06'!$K210),
        'T04.06'!$K210&lt;=0)),
" Warning: If at least one of the forms T05.01,T04.05,T04.06 contains data other than zero,also the other two forms must be completed.",
"")))</f>
        <v/>
      </c>
    </row>
    <row r="211" spans="1:13">
      <c r="A211" s="20"/>
      <c r="B211" s="20"/>
      <c r="C211" s="20"/>
      <c r="D211" s="15"/>
      <c r="E211" s="15"/>
      <c r="F211" s="15"/>
      <c r="G211" s="15"/>
      <c r="H211" s="15"/>
      <c r="I211" s="15"/>
      <c r="J211" s="15"/>
      <c r="K211" s="15"/>
      <c r="M211" s="30" t="str">
        <f>IF(COUNTA(D211:K211)=0,"",_xlfn.CONCAT(,
IF(AND(NOT(ISBLANK($K211)),
    ABS($K211-(($D211+$E211+$G211+$H211+$I211+$J211)-$F211))&gt;=1),
" Error: Position at the end of the period is not equal to: position at the beginning of the period+increase in assets-decrease in assets+exchange rate changes+price changes+other changes+rectifications.",
""),
IF(AND(NOT(ISBLANK($D211)),$D211&lt;0),
" Error: Position at the beginning of the period must be a positive amount.",
""),
IF(AND(NOT(ISBLANK($K211)),$K211&lt;0),
" Error: Position at the end of the period must be a positive amount.",
""),
IF(AND(NOT(ISBLANK($K211)),
    $K211&gt;0,
    OR(ISBLANK('T05.01'!$K211),
        'T05.01'!$K211&lt;=0,
        ISBLANK('T04.06'!$K211),
        'T04.06'!$K211&lt;=0)),
" Warning: If at least one of the forms T05.01,T04.05,T04.06 contains data other than zero,also the other two forms must be completed.",
"")))</f>
        <v/>
      </c>
    </row>
    <row r="212" spans="1:13">
      <c r="A212" s="20"/>
      <c r="B212" s="20"/>
      <c r="C212" s="20"/>
      <c r="D212" s="15"/>
      <c r="E212" s="15"/>
      <c r="F212" s="15"/>
      <c r="G212" s="15"/>
      <c r="H212" s="15"/>
      <c r="I212" s="15"/>
      <c r="J212" s="15"/>
      <c r="K212" s="15"/>
      <c r="M212" s="30" t="str">
        <f>IF(COUNTA(D212:K212)=0,"",_xlfn.CONCAT(,
IF(AND(NOT(ISBLANK($K212)),
    ABS($K212-(($D212+$E212+$G212+$H212+$I212+$J212)-$F212))&gt;=1),
" Error: Position at the end of the period is not equal to: position at the beginning of the period+increase in assets-decrease in assets+exchange rate changes+price changes+other changes+rectifications.",
""),
IF(AND(NOT(ISBLANK($D212)),$D212&lt;0),
" Error: Position at the beginning of the period must be a positive amount.",
""),
IF(AND(NOT(ISBLANK($K212)),$K212&lt;0),
" Error: Position at the end of the period must be a positive amount.",
""),
IF(AND(NOT(ISBLANK($K212)),
    $K212&gt;0,
    OR(ISBLANK('T05.01'!$K212),
        'T05.01'!$K212&lt;=0,
        ISBLANK('T04.06'!$K212),
        'T04.06'!$K212&lt;=0)),
" Warning: If at least one of the forms T05.01,T04.05,T04.06 contains data other than zero,also the other two forms must be completed.",
"")))</f>
        <v/>
      </c>
    </row>
    <row r="213" spans="1:13">
      <c r="A213" s="20"/>
      <c r="B213" s="20"/>
      <c r="C213" s="20"/>
      <c r="D213" s="15"/>
      <c r="E213" s="15"/>
      <c r="F213" s="15"/>
      <c r="G213" s="15"/>
      <c r="H213" s="15"/>
      <c r="I213" s="15"/>
      <c r="J213" s="15"/>
      <c r="K213" s="15"/>
      <c r="M213" s="30" t="str">
        <f>IF(COUNTA(D213:K213)=0,"",_xlfn.CONCAT(,
IF(AND(NOT(ISBLANK($K213)),
    ABS($K213-(($D213+$E213+$G213+$H213+$I213+$J213)-$F213))&gt;=1),
" Error: Position at the end of the period is not equal to: position at the beginning of the period+increase in assets-decrease in assets+exchange rate changes+price changes+other changes+rectifications.",
""),
IF(AND(NOT(ISBLANK($D213)),$D213&lt;0),
" Error: Position at the beginning of the period must be a positive amount.",
""),
IF(AND(NOT(ISBLANK($K213)),$K213&lt;0),
" Error: Position at the end of the period must be a positive amount.",
""),
IF(AND(NOT(ISBLANK($K213)),
    $K213&gt;0,
    OR(ISBLANK('T05.01'!$K213),
        'T05.01'!$K213&lt;=0,
        ISBLANK('T04.06'!$K213),
        'T04.06'!$K213&lt;=0)),
" Warning: If at least one of the forms T05.01,T04.05,T04.06 contains data other than zero,also the other two forms must be completed.",
"")))</f>
        <v/>
      </c>
    </row>
    <row r="214" spans="1:13">
      <c r="A214" s="20"/>
      <c r="B214" s="20"/>
      <c r="C214" s="20"/>
      <c r="D214" s="15"/>
      <c r="E214" s="15"/>
      <c r="F214" s="15"/>
      <c r="G214" s="15"/>
      <c r="H214" s="15"/>
      <c r="I214" s="15"/>
      <c r="J214" s="15"/>
      <c r="K214" s="15"/>
      <c r="M214" s="30" t="str">
        <f>IF(COUNTA(D214:K214)=0,"",_xlfn.CONCAT(,
IF(AND(NOT(ISBLANK($K214)),
    ABS($K214-(($D214+$E214+$G214+$H214+$I214+$J214)-$F214))&gt;=1),
" Error: Position at the end of the period is not equal to: position at the beginning of the period+increase in assets-decrease in assets+exchange rate changes+price changes+other changes+rectifications.",
""),
IF(AND(NOT(ISBLANK($D214)),$D214&lt;0),
" Error: Position at the beginning of the period must be a positive amount.",
""),
IF(AND(NOT(ISBLANK($K214)),$K214&lt;0),
" Error: Position at the end of the period must be a positive amount.",
""),
IF(AND(NOT(ISBLANK($K214)),
    $K214&gt;0,
    OR(ISBLANK('T05.01'!$K214),
        'T05.01'!$K214&lt;=0,
        ISBLANK('T04.06'!$K214),
        'T04.06'!$K214&lt;=0)),
" Warning: If at least one of the forms T05.01,T04.05,T04.06 contains data other than zero,also the other two forms must be completed.",
"")))</f>
        <v/>
      </c>
    </row>
    <row r="215" spans="1:13">
      <c r="A215" s="20"/>
      <c r="B215" s="20"/>
      <c r="C215" s="20"/>
      <c r="D215" s="15"/>
      <c r="E215" s="15"/>
      <c r="F215" s="15"/>
      <c r="G215" s="15"/>
      <c r="H215" s="15"/>
      <c r="I215" s="15"/>
      <c r="J215" s="15"/>
      <c r="K215" s="15"/>
      <c r="M215" s="30" t="str">
        <f>IF(COUNTA(D215:K215)=0,"",_xlfn.CONCAT(,
IF(AND(NOT(ISBLANK($K215)),
    ABS($K215-(($D215+$E215+$G215+$H215+$I215+$J215)-$F215))&gt;=1),
" Error: Position at the end of the period is not equal to: position at the beginning of the period+increase in assets-decrease in assets+exchange rate changes+price changes+other changes+rectifications.",
""),
IF(AND(NOT(ISBLANK($D215)),$D215&lt;0),
" Error: Position at the beginning of the period must be a positive amount.",
""),
IF(AND(NOT(ISBLANK($K215)),$K215&lt;0),
" Error: Position at the end of the period must be a positive amount.",
""),
IF(AND(NOT(ISBLANK($K215)),
    $K215&gt;0,
    OR(ISBLANK('T05.01'!$K215),
        'T05.01'!$K215&lt;=0,
        ISBLANK('T04.06'!$K215),
        'T04.06'!$K215&lt;=0)),
" Warning: If at least one of the forms T05.01,T04.05,T04.06 contains data other than zero,also the other two forms must be completed.",
"")))</f>
        <v/>
      </c>
    </row>
    <row r="216" spans="1:13">
      <c r="A216" s="20"/>
      <c r="B216" s="20"/>
      <c r="C216" s="20"/>
      <c r="D216" s="15"/>
      <c r="E216" s="15"/>
      <c r="F216" s="15"/>
      <c r="G216" s="15"/>
      <c r="H216" s="15"/>
      <c r="I216" s="15"/>
      <c r="J216" s="15"/>
      <c r="K216" s="15"/>
      <c r="M216" s="30" t="str">
        <f>IF(COUNTA(D216:K216)=0,"",_xlfn.CONCAT(,
IF(AND(NOT(ISBLANK($K216)),
    ABS($K216-(($D216+$E216+$G216+$H216+$I216+$J216)-$F216))&gt;=1),
" Error: Position at the end of the period is not equal to: position at the beginning of the period+increase in assets-decrease in assets+exchange rate changes+price changes+other changes+rectifications.",
""),
IF(AND(NOT(ISBLANK($D216)),$D216&lt;0),
" Error: Position at the beginning of the period must be a positive amount.",
""),
IF(AND(NOT(ISBLANK($K216)),$K216&lt;0),
" Error: Position at the end of the period must be a positive amount.",
""),
IF(AND(NOT(ISBLANK($K216)),
    $K216&gt;0,
    OR(ISBLANK('T05.01'!$K216),
        'T05.01'!$K216&lt;=0,
        ISBLANK('T04.06'!$K216),
        'T04.06'!$K216&lt;=0)),
" Warning: If at least one of the forms T05.01,T04.05,T04.06 contains data other than zero,also the other two forms must be completed.",
"")))</f>
        <v/>
      </c>
    </row>
    <row r="217" spans="1:13">
      <c r="A217" s="20"/>
      <c r="B217" s="20"/>
      <c r="C217" s="20"/>
      <c r="D217" s="15"/>
      <c r="E217" s="15"/>
      <c r="F217" s="15"/>
      <c r="G217" s="15"/>
      <c r="H217" s="15"/>
      <c r="I217" s="15"/>
      <c r="J217" s="15"/>
      <c r="K217" s="15"/>
      <c r="M217" s="30" t="str">
        <f>IF(COUNTA(D217:K217)=0,"",_xlfn.CONCAT(,
IF(AND(NOT(ISBLANK($K217)),
    ABS($K217-(($D217+$E217+$G217+$H217+$I217+$J217)-$F217))&gt;=1),
" Error: Position at the end of the period is not equal to: position at the beginning of the period+increase in assets-decrease in assets+exchange rate changes+price changes+other changes+rectifications.",
""),
IF(AND(NOT(ISBLANK($D217)),$D217&lt;0),
" Error: Position at the beginning of the period must be a positive amount.",
""),
IF(AND(NOT(ISBLANK($K217)),$K217&lt;0),
" Error: Position at the end of the period must be a positive amount.",
""),
IF(AND(NOT(ISBLANK($K217)),
    $K217&gt;0,
    OR(ISBLANK('T05.01'!$K217),
        'T05.01'!$K217&lt;=0,
        ISBLANK('T04.06'!$K217),
        'T04.06'!$K217&lt;=0)),
" Warning: If at least one of the forms T05.01,T04.05,T04.06 contains data other than zero,also the other two forms must be completed.",
"")))</f>
        <v/>
      </c>
    </row>
    <row r="218" spans="1:13">
      <c r="A218" s="20"/>
      <c r="B218" s="20"/>
      <c r="C218" s="20"/>
      <c r="D218" s="15"/>
      <c r="E218" s="15"/>
      <c r="F218" s="15"/>
      <c r="G218" s="15"/>
      <c r="H218" s="15"/>
      <c r="I218" s="15"/>
      <c r="J218" s="15"/>
      <c r="K218" s="15"/>
      <c r="M218" s="30" t="str">
        <f>IF(COUNTA(D218:K218)=0,"",_xlfn.CONCAT(,
IF(AND(NOT(ISBLANK($K218)),
    ABS($K218-(($D218+$E218+$G218+$H218+$I218+$J218)-$F218))&gt;=1),
" Error: Position at the end of the period is not equal to: position at the beginning of the period+increase in assets-decrease in assets+exchange rate changes+price changes+other changes+rectifications.",
""),
IF(AND(NOT(ISBLANK($D218)),$D218&lt;0),
" Error: Position at the beginning of the period must be a positive amount.",
""),
IF(AND(NOT(ISBLANK($K218)),$K218&lt;0),
" Error: Position at the end of the period must be a positive amount.",
""),
IF(AND(NOT(ISBLANK($K218)),
    $K218&gt;0,
    OR(ISBLANK('T05.01'!$K218),
        'T05.01'!$K218&lt;=0,
        ISBLANK('T04.06'!$K218),
        'T04.06'!$K218&lt;=0)),
" Warning: If at least one of the forms T05.01,T04.05,T04.06 contains data other than zero,also the other two forms must be completed.",
"")))</f>
        <v/>
      </c>
    </row>
    <row r="219" spans="1:13">
      <c r="A219" s="20"/>
      <c r="B219" s="20"/>
      <c r="C219" s="20"/>
      <c r="D219" s="15"/>
      <c r="E219" s="15"/>
      <c r="F219" s="15"/>
      <c r="G219" s="15"/>
      <c r="H219" s="15"/>
      <c r="I219" s="15"/>
      <c r="J219" s="15"/>
      <c r="K219" s="15"/>
      <c r="M219" s="30" t="str">
        <f>IF(COUNTA(D219:K219)=0,"",_xlfn.CONCAT(,
IF(AND(NOT(ISBLANK($K219)),
    ABS($K219-(($D219+$E219+$G219+$H219+$I219+$J219)-$F219))&gt;=1),
" Error: Position at the end of the period is not equal to: position at the beginning of the period+increase in assets-decrease in assets+exchange rate changes+price changes+other changes+rectifications.",
""),
IF(AND(NOT(ISBLANK($D219)),$D219&lt;0),
" Error: Position at the beginning of the period must be a positive amount.",
""),
IF(AND(NOT(ISBLANK($K219)),$K219&lt;0),
" Error: Position at the end of the period must be a positive amount.",
""),
IF(AND(NOT(ISBLANK($K219)),
    $K219&gt;0,
    OR(ISBLANK('T05.01'!$K219),
        'T05.01'!$K219&lt;=0,
        ISBLANK('T04.06'!$K219),
        'T04.06'!$K219&lt;=0)),
" Warning: If at least one of the forms T05.01,T04.05,T04.06 contains data other than zero,also the other two forms must be completed.",
"")))</f>
        <v/>
      </c>
    </row>
    <row r="220" spans="1:13">
      <c r="A220" s="20"/>
      <c r="B220" s="20"/>
      <c r="C220" s="20"/>
      <c r="D220" s="15"/>
      <c r="E220" s="15"/>
      <c r="F220" s="15"/>
      <c r="G220" s="15"/>
      <c r="H220" s="15"/>
      <c r="I220" s="15"/>
      <c r="J220" s="15"/>
      <c r="K220" s="15"/>
      <c r="M220" s="30" t="str">
        <f>IF(COUNTA(D220:K220)=0,"",_xlfn.CONCAT(,
IF(AND(NOT(ISBLANK($K220)),
    ABS($K220-(($D220+$E220+$G220+$H220+$I220+$J220)-$F220))&gt;=1),
" Error: Position at the end of the period is not equal to: position at the beginning of the period+increase in assets-decrease in assets+exchange rate changes+price changes+other changes+rectifications.",
""),
IF(AND(NOT(ISBLANK($D220)),$D220&lt;0),
" Error: Position at the beginning of the period must be a positive amount.",
""),
IF(AND(NOT(ISBLANK($K220)),$K220&lt;0),
" Error: Position at the end of the period must be a positive amount.",
""),
IF(AND(NOT(ISBLANK($K220)),
    $K220&gt;0,
    OR(ISBLANK('T05.01'!$K220),
        'T05.01'!$K220&lt;=0,
        ISBLANK('T04.06'!$K220),
        'T04.06'!$K220&lt;=0)),
" Warning: If at least one of the forms T05.01,T04.05,T04.06 contains data other than zero,also the other two forms must be completed.",
"")))</f>
        <v/>
      </c>
    </row>
    <row r="221" spans="1:13">
      <c r="A221" s="20"/>
      <c r="B221" s="20"/>
      <c r="C221" s="20"/>
      <c r="D221" s="15"/>
      <c r="E221" s="15"/>
      <c r="F221" s="15"/>
      <c r="G221" s="15"/>
      <c r="H221" s="15"/>
      <c r="I221" s="15"/>
      <c r="J221" s="15"/>
      <c r="K221" s="15"/>
      <c r="M221" s="30" t="str">
        <f>IF(COUNTA(D221:K221)=0,"",_xlfn.CONCAT(,
IF(AND(NOT(ISBLANK($K221)),
    ABS($K221-(($D221+$E221+$G221+$H221+$I221+$J221)-$F221))&gt;=1),
" Error: Position at the end of the period is not equal to: position at the beginning of the period+increase in assets-decrease in assets+exchange rate changes+price changes+other changes+rectifications.",
""),
IF(AND(NOT(ISBLANK($D221)),$D221&lt;0),
" Error: Position at the beginning of the period must be a positive amount.",
""),
IF(AND(NOT(ISBLANK($K221)),$K221&lt;0),
" Error: Position at the end of the period must be a positive amount.",
""),
IF(AND(NOT(ISBLANK($K221)),
    $K221&gt;0,
    OR(ISBLANK('T05.01'!$K221),
        'T05.01'!$K221&lt;=0,
        ISBLANK('T04.06'!$K221),
        'T04.06'!$K221&lt;=0)),
" Warning: If at least one of the forms T05.01,T04.05,T04.06 contains data other than zero,also the other two forms must be completed.",
"")))</f>
        <v/>
      </c>
    </row>
    <row r="222" spans="1:13">
      <c r="A222" s="20"/>
      <c r="B222" s="20"/>
      <c r="C222" s="20"/>
      <c r="D222" s="15"/>
      <c r="E222" s="15"/>
      <c r="F222" s="15"/>
      <c r="G222" s="15"/>
      <c r="H222" s="15"/>
      <c r="I222" s="15"/>
      <c r="J222" s="15"/>
      <c r="K222" s="15"/>
      <c r="M222" s="30" t="str">
        <f>IF(COUNTA(D222:K222)=0,"",_xlfn.CONCAT(,
IF(AND(NOT(ISBLANK($K222)),
    ABS($K222-(($D222+$E222+$G222+$H222+$I222+$J222)-$F222))&gt;=1),
" Error: Position at the end of the period is not equal to: position at the beginning of the period+increase in assets-decrease in assets+exchange rate changes+price changes+other changes+rectifications.",
""),
IF(AND(NOT(ISBLANK($D222)),$D222&lt;0),
" Error: Position at the beginning of the period must be a positive amount.",
""),
IF(AND(NOT(ISBLANK($K222)),$K222&lt;0),
" Error: Position at the end of the period must be a positive amount.",
""),
IF(AND(NOT(ISBLANK($K222)),
    $K222&gt;0,
    OR(ISBLANK('T05.01'!$K222),
        'T05.01'!$K222&lt;=0,
        ISBLANK('T04.06'!$K222),
        'T04.06'!$K222&lt;=0)),
" Warning: If at least one of the forms T05.01,T04.05,T04.06 contains data other than zero,also the other two forms must be completed.",
"")))</f>
        <v/>
      </c>
    </row>
    <row r="223" spans="1:13">
      <c r="A223" s="20"/>
      <c r="B223" s="20"/>
      <c r="C223" s="20"/>
      <c r="D223" s="15"/>
      <c r="E223" s="15"/>
      <c r="F223" s="15"/>
      <c r="G223" s="15"/>
      <c r="H223" s="15"/>
      <c r="I223" s="15"/>
      <c r="J223" s="15"/>
      <c r="K223" s="15"/>
      <c r="M223" s="30" t="str">
        <f>IF(COUNTA(D223:K223)=0,"",_xlfn.CONCAT(,
IF(AND(NOT(ISBLANK($K223)),
    ABS($K223-(($D223+$E223+$G223+$H223+$I223+$J223)-$F223))&gt;=1),
" Error: Position at the end of the period is not equal to: position at the beginning of the period+increase in assets-decrease in assets+exchange rate changes+price changes+other changes+rectifications.",
""),
IF(AND(NOT(ISBLANK($D223)),$D223&lt;0),
" Error: Position at the beginning of the period must be a positive amount.",
""),
IF(AND(NOT(ISBLANK($K223)),$K223&lt;0),
" Error: Position at the end of the period must be a positive amount.",
""),
IF(AND(NOT(ISBLANK($K223)),
    $K223&gt;0,
    OR(ISBLANK('T05.01'!$K223),
        'T05.01'!$K223&lt;=0,
        ISBLANK('T04.06'!$K223),
        'T04.06'!$K223&lt;=0)),
" Warning: If at least one of the forms T05.01,T04.05,T04.06 contains data other than zero,also the other two forms must be completed.",
"")))</f>
        <v/>
      </c>
    </row>
    <row r="224" spans="1:13">
      <c r="A224" s="20"/>
      <c r="B224" s="20"/>
      <c r="C224" s="20"/>
      <c r="D224" s="15"/>
      <c r="E224" s="15"/>
      <c r="F224" s="15"/>
      <c r="G224" s="15"/>
      <c r="H224" s="15"/>
      <c r="I224" s="15"/>
      <c r="J224" s="15"/>
      <c r="K224" s="15"/>
      <c r="M224" s="30" t="str">
        <f>IF(COUNTA(D224:K224)=0,"",_xlfn.CONCAT(,
IF(AND(NOT(ISBLANK($K224)),
    ABS($K224-(($D224+$E224+$G224+$H224+$I224+$J224)-$F224))&gt;=1),
" Error: Position at the end of the period is not equal to: position at the beginning of the period+increase in assets-decrease in assets+exchange rate changes+price changes+other changes+rectifications.",
""),
IF(AND(NOT(ISBLANK($D224)),$D224&lt;0),
" Error: Position at the beginning of the period must be a positive amount.",
""),
IF(AND(NOT(ISBLANK($K224)),$K224&lt;0),
" Error: Position at the end of the period must be a positive amount.",
""),
IF(AND(NOT(ISBLANK($K224)),
    $K224&gt;0,
    OR(ISBLANK('T05.01'!$K224),
        'T05.01'!$K224&lt;=0,
        ISBLANK('T04.06'!$K224),
        'T04.06'!$K224&lt;=0)),
" Warning: If at least one of the forms T05.01,T04.05,T04.06 contains data other than zero,also the other two forms must be completed.",
"")))</f>
        <v/>
      </c>
    </row>
    <row r="225" spans="1:13">
      <c r="A225" s="20"/>
      <c r="B225" s="20"/>
      <c r="C225" s="20"/>
      <c r="D225" s="15"/>
      <c r="E225" s="15"/>
      <c r="F225" s="15"/>
      <c r="G225" s="15"/>
      <c r="H225" s="15"/>
      <c r="I225" s="15"/>
      <c r="J225" s="15"/>
      <c r="K225" s="15"/>
      <c r="M225" s="30" t="str">
        <f>IF(COUNTA(D225:K225)=0,"",_xlfn.CONCAT(,
IF(AND(NOT(ISBLANK($K225)),
    ABS($K225-(($D225+$E225+$G225+$H225+$I225+$J225)-$F225))&gt;=1),
" Error: Position at the end of the period is not equal to: position at the beginning of the period+increase in assets-decrease in assets+exchange rate changes+price changes+other changes+rectifications.",
""),
IF(AND(NOT(ISBLANK($D225)),$D225&lt;0),
" Error: Position at the beginning of the period must be a positive amount.",
""),
IF(AND(NOT(ISBLANK($K225)),$K225&lt;0),
" Error: Position at the end of the period must be a positive amount.",
""),
IF(AND(NOT(ISBLANK($K225)),
    $K225&gt;0,
    OR(ISBLANK('T05.01'!$K225),
        'T05.01'!$K225&lt;=0,
        ISBLANK('T04.06'!$K225),
        'T04.06'!$K225&lt;=0)),
" Warning: If at least one of the forms T05.01,T04.05,T04.06 contains data other than zero,also the other two forms must be completed.",
"")))</f>
        <v/>
      </c>
    </row>
    <row r="226" spans="1:13">
      <c r="A226" s="20"/>
      <c r="B226" s="20"/>
      <c r="C226" s="20"/>
      <c r="D226" s="15"/>
      <c r="E226" s="15"/>
      <c r="F226" s="15"/>
      <c r="G226" s="15"/>
      <c r="H226" s="15"/>
      <c r="I226" s="15"/>
      <c r="J226" s="15"/>
      <c r="K226" s="15"/>
      <c r="M226" s="30" t="str">
        <f>IF(COUNTA(D226:K226)=0,"",_xlfn.CONCAT(,
IF(AND(NOT(ISBLANK($K226)),
    ABS($K226-(($D226+$E226+$G226+$H226+$I226+$J226)-$F226))&gt;=1),
" Error: Position at the end of the period is not equal to: position at the beginning of the period+increase in assets-decrease in assets+exchange rate changes+price changes+other changes+rectifications.",
""),
IF(AND(NOT(ISBLANK($D226)),$D226&lt;0),
" Error: Position at the beginning of the period must be a positive amount.",
""),
IF(AND(NOT(ISBLANK($K226)),$K226&lt;0),
" Error: Position at the end of the period must be a positive amount.",
""),
IF(AND(NOT(ISBLANK($K226)),
    $K226&gt;0,
    OR(ISBLANK('T05.01'!$K226),
        'T05.01'!$K226&lt;=0,
        ISBLANK('T04.06'!$K226),
        'T04.06'!$K226&lt;=0)),
" Warning: If at least one of the forms T05.01,T04.05,T04.06 contains data other than zero,also the other two forms must be completed.",
"")))</f>
        <v/>
      </c>
    </row>
    <row r="227" spans="1:13">
      <c r="A227" s="20"/>
      <c r="B227" s="20"/>
      <c r="C227" s="20"/>
      <c r="D227" s="15"/>
      <c r="E227" s="15"/>
      <c r="F227" s="15"/>
      <c r="G227" s="15"/>
      <c r="H227" s="15"/>
      <c r="I227" s="15"/>
      <c r="J227" s="15"/>
      <c r="K227" s="15"/>
      <c r="M227" s="30" t="str">
        <f>IF(COUNTA(D227:K227)=0,"",_xlfn.CONCAT(,
IF(AND(NOT(ISBLANK($K227)),
    ABS($K227-(($D227+$E227+$G227+$H227+$I227+$J227)-$F227))&gt;=1),
" Error: Position at the end of the period is not equal to: position at the beginning of the period+increase in assets-decrease in assets+exchange rate changes+price changes+other changes+rectifications.",
""),
IF(AND(NOT(ISBLANK($D227)),$D227&lt;0),
" Error: Position at the beginning of the period must be a positive amount.",
""),
IF(AND(NOT(ISBLANK($K227)),$K227&lt;0),
" Error: Position at the end of the period must be a positive amount.",
""),
IF(AND(NOT(ISBLANK($K227)),
    $K227&gt;0,
    OR(ISBLANK('T05.01'!$K227),
        'T05.01'!$K227&lt;=0,
        ISBLANK('T04.06'!$K227),
        'T04.06'!$K227&lt;=0)),
" Warning: If at least one of the forms T05.01,T04.05,T04.06 contains data other than zero,also the other two forms must be completed.",
"")))</f>
        <v/>
      </c>
    </row>
    <row r="228" spans="1:13">
      <c r="A228" s="20"/>
      <c r="B228" s="20"/>
      <c r="C228" s="20"/>
      <c r="D228" s="15"/>
      <c r="E228" s="15"/>
      <c r="F228" s="15"/>
      <c r="G228" s="15"/>
      <c r="H228" s="15"/>
      <c r="I228" s="15"/>
      <c r="J228" s="15"/>
      <c r="K228" s="15"/>
      <c r="M228" s="30" t="str">
        <f>IF(COUNTA(D228:K228)=0,"",_xlfn.CONCAT(,
IF(AND(NOT(ISBLANK($K228)),
    ABS($K228-(($D228+$E228+$G228+$H228+$I228+$J228)-$F228))&gt;=1),
" Error: Position at the end of the period is not equal to: position at the beginning of the period+increase in assets-decrease in assets+exchange rate changes+price changes+other changes+rectifications.",
""),
IF(AND(NOT(ISBLANK($D228)),$D228&lt;0),
" Error: Position at the beginning of the period must be a positive amount.",
""),
IF(AND(NOT(ISBLANK($K228)),$K228&lt;0),
" Error: Position at the end of the period must be a positive amount.",
""),
IF(AND(NOT(ISBLANK($K228)),
    $K228&gt;0,
    OR(ISBLANK('T05.01'!$K228),
        'T05.01'!$K228&lt;=0,
        ISBLANK('T04.06'!$K228),
        'T04.06'!$K228&lt;=0)),
" Warning: If at least one of the forms T05.01,T04.05,T04.06 contains data other than zero,also the other two forms must be completed.",
"")))</f>
        <v/>
      </c>
    </row>
    <row r="229" spans="1:13">
      <c r="A229" s="20"/>
      <c r="B229" s="20"/>
      <c r="C229" s="20"/>
      <c r="D229" s="15"/>
      <c r="E229" s="15"/>
      <c r="F229" s="15"/>
      <c r="G229" s="15"/>
      <c r="H229" s="15"/>
      <c r="I229" s="15"/>
      <c r="J229" s="15"/>
      <c r="K229" s="15"/>
      <c r="M229" s="30" t="str">
        <f>IF(COUNTA(D229:K229)=0,"",_xlfn.CONCAT(,
IF(AND(NOT(ISBLANK($K229)),
    ABS($K229-(($D229+$E229+$G229+$H229+$I229+$J229)-$F229))&gt;=1),
" Error: Position at the end of the period is not equal to: position at the beginning of the period+increase in assets-decrease in assets+exchange rate changes+price changes+other changes+rectifications.",
""),
IF(AND(NOT(ISBLANK($D229)),$D229&lt;0),
" Error: Position at the beginning of the period must be a positive amount.",
""),
IF(AND(NOT(ISBLANK($K229)),$K229&lt;0),
" Error: Position at the end of the period must be a positive amount.",
""),
IF(AND(NOT(ISBLANK($K229)),
    $K229&gt;0,
    OR(ISBLANK('T05.01'!$K229),
        'T05.01'!$K229&lt;=0,
        ISBLANK('T04.06'!$K229),
        'T04.06'!$K229&lt;=0)),
" Warning: If at least one of the forms T05.01,T04.05,T04.06 contains data other than zero,also the other two forms must be completed.",
"")))</f>
        <v/>
      </c>
    </row>
    <row r="230" spans="1:13">
      <c r="A230" s="20"/>
      <c r="B230" s="20"/>
      <c r="C230" s="20"/>
      <c r="D230" s="15"/>
      <c r="E230" s="15"/>
      <c r="F230" s="15"/>
      <c r="G230" s="15"/>
      <c r="H230" s="15"/>
      <c r="I230" s="15"/>
      <c r="J230" s="15"/>
      <c r="K230" s="15"/>
      <c r="M230" s="30" t="str">
        <f>IF(COUNTA(D230:K230)=0,"",_xlfn.CONCAT(,
IF(AND(NOT(ISBLANK($K230)),
    ABS($K230-(($D230+$E230+$G230+$H230+$I230+$J230)-$F230))&gt;=1),
" Error: Position at the end of the period is not equal to: position at the beginning of the period+increase in assets-decrease in assets+exchange rate changes+price changes+other changes+rectifications.",
""),
IF(AND(NOT(ISBLANK($D230)),$D230&lt;0),
" Error: Position at the beginning of the period must be a positive amount.",
""),
IF(AND(NOT(ISBLANK($K230)),$K230&lt;0),
" Error: Position at the end of the period must be a positive amount.",
""),
IF(AND(NOT(ISBLANK($K230)),
    $K230&gt;0,
    OR(ISBLANK('T05.01'!$K230),
        'T05.01'!$K230&lt;=0,
        ISBLANK('T04.06'!$K230),
        'T04.06'!$K230&lt;=0)),
" Warning: If at least one of the forms T05.01,T04.05,T04.06 contains data other than zero,also the other two forms must be completed.",
"")))</f>
        <v/>
      </c>
    </row>
    <row r="231" spans="1:13">
      <c r="A231" s="20"/>
      <c r="B231" s="20"/>
      <c r="C231" s="20"/>
      <c r="D231" s="15"/>
      <c r="E231" s="15"/>
      <c r="F231" s="15"/>
      <c r="G231" s="15"/>
      <c r="H231" s="15"/>
      <c r="I231" s="15"/>
      <c r="J231" s="15"/>
      <c r="K231" s="15"/>
      <c r="M231" s="30" t="str">
        <f>IF(COUNTA(D231:K231)=0,"",_xlfn.CONCAT(,
IF(AND(NOT(ISBLANK($K231)),
    ABS($K231-(($D231+$E231+$G231+$H231+$I231+$J231)-$F231))&gt;=1),
" Error: Position at the end of the period is not equal to: position at the beginning of the period+increase in assets-decrease in assets+exchange rate changes+price changes+other changes+rectifications.",
""),
IF(AND(NOT(ISBLANK($D231)),$D231&lt;0),
" Error: Position at the beginning of the period must be a positive amount.",
""),
IF(AND(NOT(ISBLANK($K231)),$K231&lt;0),
" Error: Position at the end of the period must be a positive amount.",
""),
IF(AND(NOT(ISBLANK($K231)),
    $K231&gt;0,
    OR(ISBLANK('T05.01'!$K231),
        'T05.01'!$K231&lt;=0,
        ISBLANK('T04.06'!$K231),
        'T04.06'!$K231&lt;=0)),
" Warning: If at least one of the forms T05.01,T04.05,T04.06 contains data other than zero,also the other two forms must be completed.",
"")))</f>
        <v/>
      </c>
    </row>
    <row r="232" spans="1:13">
      <c r="A232" s="20"/>
      <c r="B232" s="20"/>
      <c r="C232" s="20"/>
      <c r="D232" s="15"/>
      <c r="E232" s="15"/>
      <c r="F232" s="15"/>
      <c r="G232" s="15"/>
      <c r="H232" s="15"/>
      <c r="I232" s="15"/>
      <c r="J232" s="15"/>
      <c r="K232" s="15"/>
      <c r="M232" s="30" t="str">
        <f>IF(COUNTA(D232:K232)=0,"",_xlfn.CONCAT(,
IF(AND(NOT(ISBLANK($K232)),
    ABS($K232-(($D232+$E232+$G232+$H232+$I232+$J232)-$F232))&gt;=1),
" Error: Position at the end of the period is not equal to: position at the beginning of the period+increase in assets-decrease in assets+exchange rate changes+price changes+other changes+rectifications.",
""),
IF(AND(NOT(ISBLANK($D232)),$D232&lt;0),
" Error: Position at the beginning of the period must be a positive amount.",
""),
IF(AND(NOT(ISBLANK($K232)),$K232&lt;0),
" Error: Position at the end of the period must be a positive amount.",
""),
IF(AND(NOT(ISBLANK($K232)),
    $K232&gt;0,
    OR(ISBLANK('T05.01'!$K232),
        'T05.01'!$K232&lt;=0,
        ISBLANK('T04.06'!$K232),
        'T04.06'!$K232&lt;=0)),
" Warning: If at least one of the forms T05.01,T04.05,T04.06 contains data other than zero,also the other two forms must be completed.",
"")))</f>
        <v/>
      </c>
    </row>
    <row r="233" spans="1:13">
      <c r="A233" s="20"/>
      <c r="B233" s="20"/>
      <c r="C233" s="20"/>
      <c r="D233" s="15"/>
      <c r="E233" s="15"/>
      <c r="F233" s="15"/>
      <c r="G233" s="15"/>
      <c r="H233" s="15"/>
      <c r="I233" s="15"/>
      <c r="J233" s="15"/>
      <c r="K233" s="15"/>
      <c r="M233" s="30" t="str">
        <f>IF(COUNTA(D233:K233)=0,"",_xlfn.CONCAT(,
IF(AND(NOT(ISBLANK($K233)),
    ABS($K233-(($D233+$E233+$G233+$H233+$I233+$J233)-$F233))&gt;=1),
" Error: Position at the end of the period is not equal to: position at the beginning of the period+increase in assets-decrease in assets+exchange rate changes+price changes+other changes+rectifications.",
""),
IF(AND(NOT(ISBLANK($D233)),$D233&lt;0),
" Error: Position at the beginning of the period must be a positive amount.",
""),
IF(AND(NOT(ISBLANK($K233)),$K233&lt;0),
" Error: Position at the end of the period must be a positive amount.",
""),
IF(AND(NOT(ISBLANK($K233)),
    $K233&gt;0,
    OR(ISBLANK('T05.01'!$K233),
        'T05.01'!$K233&lt;=0,
        ISBLANK('T04.06'!$K233),
        'T04.06'!$K233&lt;=0)),
" Warning: If at least one of the forms T05.01,T04.05,T04.06 contains data other than zero,also the other two forms must be completed.",
"")))</f>
        <v/>
      </c>
    </row>
    <row r="234" spans="1:13">
      <c r="A234" s="20"/>
      <c r="B234" s="20"/>
      <c r="C234" s="20"/>
      <c r="D234" s="15"/>
      <c r="E234" s="15"/>
      <c r="F234" s="15"/>
      <c r="G234" s="15"/>
      <c r="H234" s="15"/>
      <c r="I234" s="15"/>
      <c r="J234" s="15"/>
      <c r="K234" s="15"/>
      <c r="M234" s="30" t="str">
        <f>IF(COUNTA(D234:K234)=0,"",_xlfn.CONCAT(,
IF(AND(NOT(ISBLANK($K234)),
    ABS($K234-(($D234+$E234+$G234+$H234+$I234+$J234)-$F234))&gt;=1),
" Error: Position at the end of the period is not equal to: position at the beginning of the period+increase in assets-decrease in assets+exchange rate changes+price changes+other changes+rectifications.",
""),
IF(AND(NOT(ISBLANK($D234)),$D234&lt;0),
" Error: Position at the beginning of the period must be a positive amount.",
""),
IF(AND(NOT(ISBLANK($K234)),$K234&lt;0),
" Error: Position at the end of the period must be a positive amount.",
""),
IF(AND(NOT(ISBLANK($K234)),
    $K234&gt;0,
    OR(ISBLANK('T05.01'!$K234),
        'T05.01'!$K234&lt;=0,
        ISBLANK('T04.06'!$K234),
        'T04.06'!$K234&lt;=0)),
" Warning: If at least one of the forms T05.01,T04.05,T04.06 contains data other than zero,also the other two forms must be completed.",
"")))</f>
        <v/>
      </c>
    </row>
    <row r="235" spans="1:13">
      <c r="A235" s="20"/>
      <c r="B235" s="20"/>
      <c r="C235" s="20"/>
      <c r="D235" s="15"/>
      <c r="E235" s="15"/>
      <c r="F235" s="15"/>
      <c r="G235" s="15"/>
      <c r="H235" s="15"/>
      <c r="I235" s="15"/>
      <c r="J235" s="15"/>
      <c r="K235" s="15"/>
      <c r="M235" s="30" t="str">
        <f>IF(COUNTA(D235:K235)=0,"",_xlfn.CONCAT(,
IF(AND(NOT(ISBLANK($K235)),
    ABS($K235-(($D235+$E235+$G235+$H235+$I235+$J235)-$F235))&gt;=1),
" Error: Position at the end of the period is not equal to: position at the beginning of the period+increase in assets-decrease in assets+exchange rate changes+price changes+other changes+rectifications.",
""),
IF(AND(NOT(ISBLANK($D235)),$D235&lt;0),
" Error: Position at the beginning of the period must be a positive amount.",
""),
IF(AND(NOT(ISBLANK($K235)),$K235&lt;0),
" Error: Position at the end of the period must be a positive amount.",
""),
IF(AND(NOT(ISBLANK($K235)),
    $K235&gt;0,
    OR(ISBLANK('T05.01'!$K235),
        'T05.01'!$K235&lt;=0,
        ISBLANK('T04.06'!$K235),
        'T04.06'!$K235&lt;=0)),
" Warning: If at least one of the forms T05.01,T04.05,T04.06 contains data other than zero,also the other two forms must be completed.",
"")))</f>
        <v/>
      </c>
    </row>
    <row r="236" spans="1:13">
      <c r="A236" s="20"/>
      <c r="B236" s="20"/>
      <c r="C236" s="20"/>
      <c r="D236" s="15"/>
      <c r="E236" s="15"/>
      <c r="F236" s="15"/>
      <c r="G236" s="15"/>
      <c r="H236" s="15"/>
      <c r="I236" s="15"/>
      <c r="J236" s="15"/>
      <c r="K236" s="15"/>
      <c r="M236" s="30" t="str">
        <f>IF(COUNTA(D236:K236)=0,"",_xlfn.CONCAT(,
IF(AND(NOT(ISBLANK($K236)),
    ABS($K236-(($D236+$E236+$G236+$H236+$I236+$J236)-$F236))&gt;=1),
" Error: Position at the end of the period is not equal to: position at the beginning of the period+increase in assets-decrease in assets+exchange rate changes+price changes+other changes+rectifications.",
""),
IF(AND(NOT(ISBLANK($D236)),$D236&lt;0),
" Error: Position at the beginning of the period must be a positive amount.",
""),
IF(AND(NOT(ISBLANK($K236)),$K236&lt;0),
" Error: Position at the end of the period must be a positive amount.",
""),
IF(AND(NOT(ISBLANK($K236)),
    $K236&gt;0,
    OR(ISBLANK('T05.01'!$K236),
        'T05.01'!$K236&lt;=0,
        ISBLANK('T04.06'!$K236),
        'T04.06'!$K236&lt;=0)),
" Warning: If at least one of the forms T05.01,T04.05,T04.06 contains data other than zero,also the other two forms must be completed.",
"")))</f>
        <v/>
      </c>
    </row>
    <row r="237" spans="1:13">
      <c r="A237" s="20"/>
      <c r="B237" s="20"/>
      <c r="C237" s="20"/>
      <c r="D237" s="15"/>
      <c r="E237" s="15"/>
      <c r="F237" s="15"/>
      <c r="G237" s="15"/>
      <c r="H237" s="15"/>
      <c r="I237" s="15"/>
      <c r="J237" s="15"/>
      <c r="K237" s="15"/>
      <c r="M237" s="30" t="str">
        <f>IF(COUNTA(D237:K237)=0,"",_xlfn.CONCAT(,
IF(AND(NOT(ISBLANK($K237)),
    ABS($K237-(($D237+$E237+$G237+$H237+$I237+$J237)-$F237))&gt;=1),
" Error: Position at the end of the period is not equal to: position at the beginning of the period+increase in assets-decrease in assets+exchange rate changes+price changes+other changes+rectifications.",
""),
IF(AND(NOT(ISBLANK($D237)),$D237&lt;0),
" Error: Position at the beginning of the period must be a positive amount.",
""),
IF(AND(NOT(ISBLANK($K237)),$K237&lt;0),
" Error: Position at the end of the period must be a positive amount.",
""),
IF(AND(NOT(ISBLANK($K237)),
    $K237&gt;0,
    OR(ISBLANK('T05.01'!$K237),
        'T05.01'!$K237&lt;=0,
        ISBLANK('T04.06'!$K237),
        'T04.06'!$K237&lt;=0)),
" Warning: If at least one of the forms T05.01,T04.05,T04.06 contains data other than zero,also the other two forms must be completed.",
"")))</f>
        <v/>
      </c>
    </row>
    <row r="238" spans="1:13">
      <c r="A238" s="20"/>
      <c r="B238" s="20"/>
      <c r="C238" s="20"/>
      <c r="D238" s="15"/>
      <c r="E238" s="15"/>
      <c r="F238" s="15"/>
      <c r="G238" s="15"/>
      <c r="H238" s="15"/>
      <c r="I238" s="15"/>
      <c r="J238" s="15"/>
      <c r="K238" s="15"/>
      <c r="M238" s="30" t="str">
        <f>IF(COUNTA(D238:K238)=0,"",_xlfn.CONCAT(,
IF(AND(NOT(ISBLANK($K238)),
    ABS($K238-(($D238+$E238+$G238+$H238+$I238+$J238)-$F238))&gt;=1),
" Error: Position at the end of the period is not equal to: position at the beginning of the period+increase in assets-decrease in assets+exchange rate changes+price changes+other changes+rectifications.",
""),
IF(AND(NOT(ISBLANK($D238)),$D238&lt;0),
" Error: Position at the beginning of the period must be a positive amount.",
""),
IF(AND(NOT(ISBLANK($K238)),$K238&lt;0),
" Error: Position at the end of the period must be a positive amount.",
""),
IF(AND(NOT(ISBLANK($K238)),
    $K238&gt;0,
    OR(ISBLANK('T05.01'!$K238),
        'T05.01'!$K238&lt;=0,
        ISBLANK('T04.06'!$K238),
        'T04.06'!$K238&lt;=0)),
" Warning: If at least one of the forms T05.01,T04.05,T04.06 contains data other than zero,also the other two forms must be completed.",
"")))</f>
        <v/>
      </c>
    </row>
    <row r="239" spans="1:13">
      <c r="A239" s="20"/>
      <c r="B239" s="20"/>
      <c r="C239" s="20"/>
      <c r="D239" s="15"/>
      <c r="E239" s="15"/>
      <c r="F239" s="15"/>
      <c r="G239" s="15"/>
      <c r="H239" s="15"/>
      <c r="I239" s="15"/>
      <c r="J239" s="15"/>
      <c r="K239" s="15"/>
      <c r="M239" s="30" t="str">
        <f>IF(COUNTA(D239:K239)=0,"",_xlfn.CONCAT(,
IF(AND(NOT(ISBLANK($K239)),
    ABS($K239-(($D239+$E239+$G239+$H239+$I239+$J239)-$F239))&gt;=1),
" Error: Position at the end of the period is not equal to: position at the beginning of the period+increase in assets-decrease in assets+exchange rate changes+price changes+other changes+rectifications.",
""),
IF(AND(NOT(ISBLANK($D239)),$D239&lt;0),
" Error: Position at the beginning of the period must be a positive amount.",
""),
IF(AND(NOT(ISBLANK($K239)),$K239&lt;0),
" Error: Position at the end of the period must be a positive amount.",
""),
IF(AND(NOT(ISBLANK($K239)),
    $K239&gt;0,
    OR(ISBLANK('T05.01'!$K239),
        'T05.01'!$K239&lt;=0,
        ISBLANK('T04.06'!$K239),
        'T04.06'!$K239&lt;=0)),
" Warning: If at least one of the forms T05.01,T04.05,T04.06 contains data other than zero,also the other two forms must be completed.",
"")))</f>
        <v/>
      </c>
    </row>
    <row r="240" spans="1:13">
      <c r="A240" s="20"/>
      <c r="B240" s="20"/>
      <c r="C240" s="20"/>
      <c r="D240" s="15"/>
      <c r="E240" s="15"/>
      <c r="F240" s="15"/>
      <c r="G240" s="15"/>
      <c r="H240" s="15"/>
      <c r="I240" s="15"/>
      <c r="J240" s="15"/>
      <c r="K240" s="15"/>
      <c r="M240" s="30" t="str">
        <f>IF(COUNTA(D240:K240)=0,"",_xlfn.CONCAT(,
IF(AND(NOT(ISBLANK($K240)),
    ABS($K240-(($D240+$E240+$G240+$H240+$I240+$J240)-$F240))&gt;=1),
" Error: Position at the end of the period is not equal to: position at the beginning of the period+increase in assets-decrease in assets+exchange rate changes+price changes+other changes+rectifications.",
""),
IF(AND(NOT(ISBLANK($D240)),$D240&lt;0),
" Error: Position at the beginning of the period must be a positive amount.",
""),
IF(AND(NOT(ISBLANK($K240)),$K240&lt;0),
" Error: Position at the end of the period must be a positive amount.",
""),
IF(AND(NOT(ISBLANK($K240)),
    $K240&gt;0,
    OR(ISBLANK('T05.01'!$K240),
        'T05.01'!$K240&lt;=0,
        ISBLANK('T04.06'!$K240),
        'T04.06'!$K240&lt;=0)),
" Warning: If at least one of the forms T05.01,T04.05,T04.06 contains data other than zero,also the other two forms must be completed.",
"")))</f>
        <v/>
      </c>
    </row>
    <row r="241" spans="1:13">
      <c r="A241" s="20"/>
      <c r="B241" s="20"/>
      <c r="C241" s="20"/>
      <c r="D241" s="15"/>
      <c r="E241" s="15"/>
      <c r="F241" s="15"/>
      <c r="G241" s="15"/>
      <c r="H241" s="15"/>
      <c r="I241" s="15"/>
      <c r="J241" s="15"/>
      <c r="K241" s="15"/>
      <c r="M241" s="30" t="str">
        <f>IF(COUNTA(D241:K241)=0,"",_xlfn.CONCAT(,
IF(AND(NOT(ISBLANK($K241)),
    ABS($K241-(($D241+$E241+$G241+$H241+$I241+$J241)-$F241))&gt;=1),
" Error: Position at the end of the period is not equal to: position at the beginning of the period+increase in assets-decrease in assets+exchange rate changes+price changes+other changes+rectifications.",
""),
IF(AND(NOT(ISBLANK($D241)),$D241&lt;0),
" Error: Position at the beginning of the period must be a positive amount.",
""),
IF(AND(NOT(ISBLANK($K241)),$K241&lt;0),
" Error: Position at the end of the period must be a positive amount.",
""),
IF(AND(NOT(ISBLANK($K241)),
    $K241&gt;0,
    OR(ISBLANK('T05.01'!$K241),
        'T05.01'!$K241&lt;=0,
        ISBLANK('T04.06'!$K241),
        'T04.06'!$K241&lt;=0)),
" Warning: If at least one of the forms T05.01,T04.05,T04.06 contains data other than zero,also the other two forms must be completed.",
"")))</f>
        <v/>
      </c>
    </row>
    <row r="242" spans="1:13">
      <c r="A242" s="20"/>
      <c r="B242" s="20"/>
      <c r="C242" s="20"/>
      <c r="D242" s="15"/>
      <c r="E242" s="15"/>
      <c r="F242" s="15"/>
      <c r="G242" s="15"/>
      <c r="H242" s="15"/>
      <c r="I242" s="15"/>
      <c r="J242" s="15"/>
      <c r="K242" s="15"/>
      <c r="M242" s="30" t="str">
        <f>IF(COUNTA(D242:K242)=0,"",_xlfn.CONCAT(,
IF(AND(NOT(ISBLANK($K242)),
    ABS($K242-(($D242+$E242+$G242+$H242+$I242+$J242)-$F242))&gt;=1),
" Error: Position at the end of the period is not equal to: position at the beginning of the period+increase in assets-decrease in assets+exchange rate changes+price changes+other changes+rectifications.",
""),
IF(AND(NOT(ISBLANK($D242)),$D242&lt;0),
" Error: Position at the beginning of the period must be a positive amount.",
""),
IF(AND(NOT(ISBLANK($K242)),$K242&lt;0),
" Error: Position at the end of the period must be a positive amount.",
""),
IF(AND(NOT(ISBLANK($K242)),
    $K242&gt;0,
    OR(ISBLANK('T05.01'!$K242),
        'T05.01'!$K242&lt;=0,
        ISBLANK('T04.06'!$K242),
        'T04.06'!$K242&lt;=0)),
" Warning: If at least one of the forms T05.01,T04.05,T04.06 contains data other than zero,also the other two forms must be completed.",
"")))</f>
        <v/>
      </c>
    </row>
    <row r="243" spans="1:13">
      <c r="A243" s="20"/>
      <c r="B243" s="20"/>
      <c r="C243" s="20"/>
      <c r="D243" s="15"/>
      <c r="E243" s="15"/>
      <c r="F243" s="15"/>
      <c r="G243" s="15"/>
      <c r="H243" s="15"/>
      <c r="I243" s="15"/>
      <c r="J243" s="15"/>
      <c r="K243" s="15"/>
      <c r="M243" s="30" t="str">
        <f>IF(COUNTA(D243:K243)=0,"",_xlfn.CONCAT(,
IF(AND(NOT(ISBLANK($K243)),
    ABS($K243-(($D243+$E243+$G243+$H243+$I243+$J243)-$F243))&gt;=1),
" Error: Position at the end of the period is not equal to: position at the beginning of the period+increase in assets-decrease in assets+exchange rate changes+price changes+other changes+rectifications.",
""),
IF(AND(NOT(ISBLANK($D243)),$D243&lt;0),
" Error: Position at the beginning of the period must be a positive amount.",
""),
IF(AND(NOT(ISBLANK($K243)),$K243&lt;0),
" Error: Position at the end of the period must be a positive amount.",
""),
IF(AND(NOT(ISBLANK($K243)),
    $K243&gt;0,
    OR(ISBLANK('T05.01'!$K243),
        'T05.01'!$K243&lt;=0,
        ISBLANK('T04.06'!$K243),
        'T04.06'!$K243&lt;=0)),
" Warning: If at least one of the forms T05.01,T04.05,T04.06 contains data other than zero,also the other two forms must be completed.",
"")))</f>
        <v/>
      </c>
    </row>
    <row r="244" spans="1:13">
      <c r="A244" s="20"/>
      <c r="B244" s="20"/>
      <c r="C244" s="20"/>
      <c r="D244" s="15"/>
      <c r="E244" s="15"/>
      <c r="F244" s="15"/>
      <c r="G244" s="15"/>
      <c r="H244" s="15"/>
      <c r="I244" s="15"/>
      <c r="J244" s="15"/>
      <c r="K244" s="15"/>
      <c r="M244" s="30" t="str">
        <f>IF(COUNTA(D244:K244)=0,"",_xlfn.CONCAT(,
IF(AND(NOT(ISBLANK($K244)),
    ABS($K244-(($D244+$E244+$G244+$H244+$I244+$J244)-$F244))&gt;=1),
" Error: Position at the end of the period is not equal to: position at the beginning of the period+increase in assets-decrease in assets+exchange rate changes+price changes+other changes+rectifications.",
""),
IF(AND(NOT(ISBLANK($D244)),$D244&lt;0),
" Error: Position at the beginning of the period must be a positive amount.",
""),
IF(AND(NOT(ISBLANK($K244)),$K244&lt;0),
" Error: Position at the end of the period must be a positive amount.",
""),
IF(AND(NOT(ISBLANK($K244)),
    $K244&gt;0,
    OR(ISBLANK('T05.01'!$K244),
        'T05.01'!$K244&lt;=0,
        ISBLANK('T04.06'!$K244),
        'T04.06'!$K244&lt;=0)),
" Warning: If at least one of the forms T05.01,T04.05,T04.06 contains data other than zero,also the other two forms must be completed.",
"")))</f>
        <v/>
      </c>
    </row>
    <row r="245" spans="1:13">
      <c r="A245" s="20"/>
      <c r="B245" s="20"/>
      <c r="C245" s="20"/>
      <c r="D245" s="15"/>
      <c r="E245" s="15"/>
      <c r="F245" s="15"/>
      <c r="G245" s="15"/>
      <c r="H245" s="15"/>
      <c r="I245" s="15"/>
      <c r="J245" s="15"/>
      <c r="K245" s="15"/>
      <c r="M245" s="30" t="str">
        <f>IF(COUNTA(D245:K245)=0,"",_xlfn.CONCAT(,
IF(AND(NOT(ISBLANK($K245)),
    ABS($K245-(($D245+$E245+$G245+$H245+$I245+$J245)-$F245))&gt;=1),
" Error: Position at the end of the period is not equal to: position at the beginning of the period+increase in assets-decrease in assets+exchange rate changes+price changes+other changes+rectifications.",
""),
IF(AND(NOT(ISBLANK($D245)),$D245&lt;0),
" Error: Position at the beginning of the period must be a positive amount.",
""),
IF(AND(NOT(ISBLANK($K245)),$K245&lt;0),
" Error: Position at the end of the period must be a positive amount.",
""),
IF(AND(NOT(ISBLANK($K245)),
    $K245&gt;0,
    OR(ISBLANK('T05.01'!$K245),
        'T05.01'!$K245&lt;=0,
        ISBLANK('T04.06'!$K245),
        'T04.06'!$K245&lt;=0)),
" Warning: If at least one of the forms T05.01,T04.05,T04.06 contains data other than zero,also the other two forms must be completed.",
"")))</f>
        <v/>
      </c>
    </row>
    <row r="246" spans="1:13">
      <c r="A246" s="20"/>
      <c r="B246" s="20"/>
      <c r="C246" s="20"/>
      <c r="D246" s="15"/>
      <c r="E246" s="15"/>
      <c r="F246" s="15"/>
      <c r="G246" s="15"/>
      <c r="H246" s="15"/>
      <c r="I246" s="15"/>
      <c r="J246" s="15"/>
      <c r="K246" s="15"/>
      <c r="M246" s="30" t="str">
        <f>IF(COUNTA(D246:K246)=0,"",_xlfn.CONCAT(,
IF(AND(NOT(ISBLANK($K246)),
    ABS($K246-(($D246+$E246+$G246+$H246+$I246+$J246)-$F246))&gt;=1),
" Error: Position at the end of the period is not equal to: position at the beginning of the period+increase in assets-decrease in assets+exchange rate changes+price changes+other changes+rectifications.",
""),
IF(AND(NOT(ISBLANK($D246)),$D246&lt;0),
" Error: Position at the beginning of the period must be a positive amount.",
""),
IF(AND(NOT(ISBLANK($K246)),$K246&lt;0),
" Error: Position at the end of the period must be a positive amount.",
""),
IF(AND(NOT(ISBLANK($K246)),
    $K246&gt;0,
    OR(ISBLANK('T05.01'!$K246),
        'T05.01'!$K246&lt;=0,
        ISBLANK('T04.06'!$K246),
        'T04.06'!$K246&lt;=0)),
" Warning: If at least one of the forms T05.01,T04.05,T04.06 contains data other than zero,also the other two forms must be completed.",
"")))</f>
        <v/>
      </c>
    </row>
    <row r="247" spans="1:13">
      <c r="A247" s="20"/>
      <c r="B247" s="20"/>
      <c r="C247" s="20"/>
      <c r="D247" s="15"/>
      <c r="E247" s="15"/>
      <c r="F247" s="15"/>
      <c r="G247" s="15"/>
      <c r="H247" s="15"/>
      <c r="I247" s="15"/>
      <c r="J247" s="15"/>
      <c r="K247" s="15"/>
      <c r="M247" s="30" t="str">
        <f>IF(COUNTA(D247:K247)=0,"",_xlfn.CONCAT(,
IF(AND(NOT(ISBLANK($K247)),
    ABS($K247-(($D247+$E247+$G247+$H247+$I247+$J247)-$F247))&gt;=1),
" Error: Position at the end of the period is not equal to: position at the beginning of the period+increase in assets-decrease in assets+exchange rate changes+price changes+other changes+rectifications.",
""),
IF(AND(NOT(ISBLANK($D247)),$D247&lt;0),
" Error: Position at the beginning of the period must be a positive amount.",
""),
IF(AND(NOT(ISBLANK($K247)),$K247&lt;0),
" Error: Position at the end of the period must be a positive amount.",
""),
IF(AND(NOT(ISBLANK($K247)),
    $K247&gt;0,
    OR(ISBLANK('T05.01'!$K247),
        'T05.01'!$K247&lt;=0,
        ISBLANK('T04.06'!$K247),
        'T04.06'!$K247&lt;=0)),
" Warning: If at least one of the forms T05.01,T04.05,T04.06 contains data other than zero,also the other two forms must be completed.",
"")))</f>
        <v/>
      </c>
    </row>
    <row r="248" spans="1:13">
      <c r="A248" s="20"/>
      <c r="B248" s="20"/>
      <c r="C248" s="20"/>
      <c r="D248" s="15"/>
      <c r="E248" s="15"/>
      <c r="F248" s="15"/>
      <c r="G248" s="15"/>
      <c r="H248" s="15"/>
      <c r="I248" s="15"/>
      <c r="J248" s="15"/>
      <c r="K248" s="15"/>
      <c r="M248" s="30" t="str">
        <f>IF(COUNTA(D248:K248)=0,"",_xlfn.CONCAT(,
IF(AND(NOT(ISBLANK($K248)),
    ABS($K248-(($D248+$E248+$G248+$H248+$I248+$J248)-$F248))&gt;=1),
" Error: Position at the end of the period is not equal to: position at the beginning of the period+increase in assets-decrease in assets+exchange rate changes+price changes+other changes+rectifications.",
""),
IF(AND(NOT(ISBLANK($D248)),$D248&lt;0),
" Error: Position at the beginning of the period must be a positive amount.",
""),
IF(AND(NOT(ISBLANK($K248)),$K248&lt;0),
" Error: Position at the end of the period must be a positive amount.",
""),
IF(AND(NOT(ISBLANK($K248)),
    $K248&gt;0,
    OR(ISBLANK('T05.01'!$K248),
        'T05.01'!$K248&lt;=0,
        ISBLANK('T04.06'!$K248),
        'T04.06'!$K248&lt;=0)),
" Warning: If at least one of the forms T05.01,T04.05,T04.06 contains data other than zero,also the other two forms must be completed.",
"")))</f>
        <v/>
      </c>
    </row>
    <row r="249" spans="1:13">
      <c r="A249" s="20"/>
      <c r="B249" s="20"/>
      <c r="C249" s="20"/>
      <c r="D249" s="15"/>
      <c r="E249" s="15"/>
      <c r="F249" s="15"/>
      <c r="G249" s="15"/>
      <c r="H249" s="15"/>
      <c r="I249" s="15"/>
      <c r="J249" s="15"/>
      <c r="K249" s="15"/>
      <c r="M249" s="30" t="str">
        <f>IF(COUNTA(D249:K249)=0,"",_xlfn.CONCAT(,
IF(AND(NOT(ISBLANK($K249)),
    ABS($K249-(($D249+$E249+$G249+$H249+$I249+$J249)-$F249))&gt;=1),
" Error: Position at the end of the period is not equal to: position at the beginning of the period+increase in assets-decrease in assets+exchange rate changes+price changes+other changes+rectifications.",
""),
IF(AND(NOT(ISBLANK($D249)),$D249&lt;0),
" Error: Position at the beginning of the period must be a positive amount.",
""),
IF(AND(NOT(ISBLANK($K249)),$K249&lt;0),
" Error: Position at the end of the period must be a positive amount.",
""),
IF(AND(NOT(ISBLANK($K249)),
    $K249&gt;0,
    OR(ISBLANK('T05.01'!$K249),
        'T05.01'!$K249&lt;=0,
        ISBLANK('T04.06'!$K249),
        'T04.06'!$K249&lt;=0)),
" Warning: If at least one of the forms T05.01,T04.05,T04.06 contains data other than zero,also the other two forms must be completed.",
"")))</f>
        <v/>
      </c>
    </row>
    <row r="250" spans="1:13">
      <c r="A250" s="20"/>
      <c r="B250" s="20"/>
      <c r="C250" s="20"/>
      <c r="D250" s="15"/>
      <c r="E250" s="15"/>
      <c r="F250" s="15"/>
      <c r="G250" s="15"/>
      <c r="H250" s="15"/>
      <c r="I250" s="15"/>
      <c r="J250" s="15"/>
      <c r="K250" s="15"/>
      <c r="M250" s="30" t="str">
        <f>IF(COUNTA(D250:K250)=0,"",_xlfn.CONCAT(,
IF(AND(NOT(ISBLANK($K250)),
    ABS($K250-(($D250+$E250+$G250+$H250+$I250+$J250)-$F250))&gt;=1),
" Error: Position at the end of the period is not equal to: position at the beginning of the period+increase in assets-decrease in assets+exchange rate changes+price changes+other changes+rectifications.",
""),
IF(AND(NOT(ISBLANK($D250)),$D250&lt;0),
" Error: Position at the beginning of the period must be a positive amount.",
""),
IF(AND(NOT(ISBLANK($K250)),$K250&lt;0),
" Error: Position at the end of the period must be a positive amount.",
""),
IF(AND(NOT(ISBLANK($K250)),
    $K250&gt;0,
    OR(ISBLANK('T05.01'!$K250),
        'T05.01'!$K250&lt;=0,
        ISBLANK('T04.06'!$K250),
        'T04.06'!$K250&lt;=0)),
" Warning: If at least one of the forms T05.01,T04.05,T04.06 contains data other than zero,also the other two forms must be completed.",
"")))</f>
        <v/>
      </c>
    </row>
    <row r="251" spans="1:13">
      <c r="A251" s="20"/>
      <c r="B251" s="20"/>
      <c r="C251" s="20"/>
      <c r="D251" s="15"/>
      <c r="E251" s="15"/>
      <c r="F251" s="15"/>
      <c r="G251" s="15"/>
      <c r="H251" s="15"/>
      <c r="I251" s="15"/>
      <c r="J251" s="15"/>
      <c r="K251" s="15"/>
      <c r="M251" s="30" t="str">
        <f>IF(COUNTA(D251:K251)=0,"",_xlfn.CONCAT(,
IF(AND(NOT(ISBLANK($K251)),
    ABS($K251-(($D251+$E251+$G251+$H251+$I251+$J251)-$F251))&gt;=1),
" Error: Position at the end of the period is not equal to: position at the beginning of the period+increase in assets-decrease in assets+exchange rate changes+price changes+other changes+rectifications.",
""),
IF(AND(NOT(ISBLANK($D251)),$D251&lt;0),
" Error: Position at the beginning of the period must be a positive amount.",
""),
IF(AND(NOT(ISBLANK($K251)),$K251&lt;0),
" Error: Position at the end of the period must be a positive amount.",
""),
IF(AND(NOT(ISBLANK($K251)),
    $K251&gt;0,
    OR(ISBLANK('T05.01'!$K251),
        'T05.01'!$K251&lt;=0,
        ISBLANK('T04.06'!$K251),
        'T04.06'!$K251&lt;=0)),
" Warning: If at least one of the forms T05.01,T04.05,T04.06 contains data other than zero,also the other two forms must be completed.",
"")))</f>
        <v/>
      </c>
    </row>
    <row r="252" spans="1:13">
      <c r="A252" s="20"/>
      <c r="B252" s="20"/>
      <c r="C252" s="20"/>
      <c r="D252" s="15"/>
      <c r="E252" s="15"/>
      <c r="F252" s="15"/>
      <c r="G252" s="15"/>
      <c r="H252" s="15"/>
      <c r="I252" s="15"/>
      <c r="J252" s="15"/>
      <c r="K252" s="15"/>
      <c r="M252" s="30" t="str">
        <f>IF(COUNTA(D252:K252)=0,"",_xlfn.CONCAT(,
IF(AND(NOT(ISBLANK($K252)),
    ABS($K252-(($D252+$E252+$G252+$H252+$I252+$J252)-$F252))&gt;=1),
" Error: Position at the end of the period is not equal to: position at the beginning of the period+increase in assets-decrease in assets+exchange rate changes+price changes+other changes+rectifications.",
""),
IF(AND(NOT(ISBLANK($D252)),$D252&lt;0),
" Error: Position at the beginning of the period must be a positive amount.",
""),
IF(AND(NOT(ISBLANK($K252)),$K252&lt;0),
" Error: Position at the end of the period must be a positive amount.",
""),
IF(AND(NOT(ISBLANK($K252)),
    $K252&gt;0,
    OR(ISBLANK('T05.01'!$K252),
        'T05.01'!$K252&lt;=0,
        ISBLANK('T04.06'!$K252),
        'T04.06'!$K252&lt;=0)),
" Warning: If at least one of the forms T05.01,T04.05,T04.06 contains data other than zero,also the other two forms must be completed.",
"")))</f>
        <v/>
      </c>
    </row>
    <row r="253" spans="1:13">
      <c r="A253" s="20"/>
      <c r="B253" s="20"/>
      <c r="C253" s="20"/>
      <c r="D253" s="15"/>
      <c r="E253" s="15"/>
      <c r="F253" s="15"/>
      <c r="G253" s="15"/>
      <c r="H253" s="15"/>
      <c r="I253" s="15"/>
      <c r="J253" s="15"/>
      <c r="K253" s="15"/>
      <c r="M253" s="30" t="str">
        <f>IF(COUNTA(D253:K253)=0,"",_xlfn.CONCAT(,
IF(AND(NOT(ISBLANK($K253)),
    ABS($K253-(($D253+$E253+$G253+$H253+$I253+$J253)-$F253))&gt;=1),
" Error: Position at the end of the period is not equal to: position at the beginning of the period+increase in assets-decrease in assets+exchange rate changes+price changes+other changes+rectifications.",
""),
IF(AND(NOT(ISBLANK($D253)),$D253&lt;0),
" Error: Position at the beginning of the period must be a positive amount.",
""),
IF(AND(NOT(ISBLANK($K253)),$K253&lt;0),
" Error: Position at the end of the period must be a positive amount.",
""),
IF(AND(NOT(ISBLANK($K253)),
    $K253&gt;0,
    OR(ISBLANK('T05.01'!$K253),
        'T05.01'!$K253&lt;=0,
        ISBLANK('T04.06'!$K253),
        'T04.06'!$K253&lt;=0)),
" Warning: If at least one of the forms T05.01,T04.05,T04.06 contains data other than zero,also the other two forms must be completed.",
"")))</f>
        <v/>
      </c>
    </row>
    <row r="254" spans="1:13">
      <c r="A254" s="20"/>
      <c r="B254" s="20"/>
      <c r="C254" s="20"/>
      <c r="D254" s="15"/>
      <c r="E254" s="15"/>
      <c r="F254" s="15"/>
      <c r="G254" s="15"/>
      <c r="H254" s="15"/>
      <c r="I254" s="15"/>
      <c r="J254" s="15"/>
      <c r="K254" s="15"/>
      <c r="M254" s="30" t="str">
        <f>IF(COUNTA(D254:K254)=0,"",_xlfn.CONCAT(,
IF(AND(NOT(ISBLANK($K254)),
    ABS($K254-(($D254+$E254+$G254+$H254+$I254+$J254)-$F254))&gt;=1),
" Error: Position at the end of the period is not equal to: position at the beginning of the period+increase in assets-decrease in assets+exchange rate changes+price changes+other changes+rectifications.",
""),
IF(AND(NOT(ISBLANK($D254)),$D254&lt;0),
" Error: Position at the beginning of the period must be a positive amount.",
""),
IF(AND(NOT(ISBLANK($K254)),$K254&lt;0),
" Error: Position at the end of the period must be a positive amount.",
""),
IF(AND(NOT(ISBLANK($K254)),
    $K254&gt;0,
    OR(ISBLANK('T05.01'!$K254),
        'T05.01'!$K254&lt;=0,
        ISBLANK('T04.06'!$K254),
        'T04.06'!$K254&lt;=0)),
" Warning: If at least one of the forms T05.01,T04.05,T04.06 contains data other than zero,also the other two forms must be completed.",
"")))</f>
        <v/>
      </c>
    </row>
    <row r="255" spans="1:13">
      <c r="A255" s="20"/>
      <c r="B255" s="20"/>
      <c r="C255" s="20"/>
      <c r="D255" s="15"/>
      <c r="E255" s="15"/>
      <c r="F255" s="15"/>
      <c r="G255" s="15"/>
      <c r="H255" s="15"/>
      <c r="I255" s="15"/>
      <c r="J255" s="15"/>
      <c r="K255" s="15"/>
      <c r="M255" s="30" t="str">
        <f>IF(COUNTA(D255:K255)=0,"",_xlfn.CONCAT(,
IF(AND(NOT(ISBLANK($K255)),
    ABS($K255-(($D255+$E255+$G255+$H255+$I255+$J255)-$F255))&gt;=1),
" Error: Position at the end of the period is not equal to: position at the beginning of the period+increase in assets-decrease in assets+exchange rate changes+price changes+other changes+rectifications.",
""),
IF(AND(NOT(ISBLANK($D255)),$D255&lt;0),
" Error: Position at the beginning of the period must be a positive amount.",
""),
IF(AND(NOT(ISBLANK($K255)),$K255&lt;0),
" Error: Position at the end of the period must be a positive amount.",
""),
IF(AND(NOT(ISBLANK($K255)),
    $K255&gt;0,
    OR(ISBLANK('T05.01'!$K255),
        'T05.01'!$K255&lt;=0,
        ISBLANK('T04.06'!$K255),
        'T04.06'!$K255&lt;=0)),
" Warning: If at least one of the forms T05.01,T04.05,T04.06 contains data other than zero,also the other two forms must be completed.",
"")))</f>
        <v/>
      </c>
    </row>
    <row r="256" spans="1:13">
      <c r="A256" s="20"/>
      <c r="B256" s="20"/>
      <c r="C256" s="20"/>
      <c r="D256" s="15"/>
      <c r="E256" s="15"/>
      <c r="F256" s="15"/>
      <c r="G256" s="15"/>
      <c r="H256" s="15"/>
      <c r="I256" s="15"/>
      <c r="J256" s="15"/>
      <c r="K256" s="15"/>
      <c r="M256" s="30" t="str">
        <f>IF(COUNTA(D256:K256)=0,"",_xlfn.CONCAT(,
IF(AND(NOT(ISBLANK($K256)),
    ABS($K256-(($D256+$E256+$G256+$H256+$I256+$J256)-$F256))&gt;=1),
" Error: Position at the end of the period is not equal to: position at the beginning of the period+increase in assets-decrease in assets+exchange rate changes+price changes+other changes+rectifications.",
""),
IF(AND(NOT(ISBLANK($D256)),$D256&lt;0),
" Error: Position at the beginning of the period must be a positive amount.",
""),
IF(AND(NOT(ISBLANK($K256)),$K256&lt;0),
" Error: Position at the end of the period must be a positive amount.",
""),
IF(AND(NOT(ISBLANK($K256)),
    $K256&gt;0,
    OR(ISBLANK('T05.01'!$K256),
        'T05.01'!$K256&lt;=0,
        ISBLANK('T04.06'!$K256),
        'T04.06'!$K256&lt;=0)),
" Warning: If at least one of the forms T05.01,T04.05,T04.06 contains data other than zero,also the other two forms must be completed.",
"")))</f>
        <v/>
      </c>
    </row>
    <row r="257" spans="1:13">
      <c r="A257" s="20"/>
      <c r="B257" s="20"/>
      <c r="C257" s="20"/>
      <c r="D257" s="15"/>
      <c r="E257" s="15"/>
      <c r="F257" s="15"/>
      <c r="G257" s="15"/>
      <c r="H257" s="15"/>
      <c r="I257" s="15"/>
      <c r="J257" s="15"/>
      <c r="K257" s="15"/>
      <c r="M257" s="30" t="str">
        <f>IF(COUNTA(D257:K257)=0,"",_xlfn.CONCAT(,
IF(AND(NOT(ISBLANK($K257)),
    ABS($K257-(($D257+$E257+$G257+$H257+$I257+$J257)-$F257))&gt;=1),
" Error: Position at the end of the period is not equal to: position at the beginning of the period+increase in assets-decrease in assets+exchange rate changes+price changes+other changes+rectifications.",
""),
IF(AND(NOT(ISBLANK($D257)),$D257&lt;0),
" Error: Position at the beginning of the period must be a positive amount.",
""),
IF(AND(NOT(ISBLANK($K257)),$K257&lt;0),
" Error: Position at the end of the period must be a positive amount.",
""),
IF(AND(NOT(ISBLANK($K257)),
    $K257&gt;0,
    OR(ISBLANK('T05.01'!$K257),
        'T05.01'!$K257&lt;=0,
        ISBLANK('T04.06'!$K257),
        'T04.06'!$K257&lt;=0)),
" Warning: If at least one of the forms T05.01,T04.05,T04.06 contains data other than zero,also the other two forms must be completed.",
"")))</f>
        <v/>
      </c>
    </row>
    <row r="258" spans="1:13">
      <c r="A258" s="20"/>
      <c r="B258" s="20"/>
      <c r="C258" s="20"/>
      <c r="D258" s="15"/>
      <c r="E258" s="15"/>
      <c r="F258" s="15"/>
      <c r="G258" s="15"/>
      <c r="H258" s="15"/>
      <c r="I258" s="15"/>
      <c r="J258" s="15"/>
      <c r="K258" s="15"/>
      <c r="M258" s="30" t="str">
        <f>IF(COUNTA(D258:K258)=0,"",_xlfn.CONCAT(,
IF(AND(NOT(ISBLANK($K258)),
    ABS($K258-(($D258+$E258+$G258+$H258+$I258+$J258)-$F258))&gt;=1),
" Error: Position at the end of the period is not equal to: position at the beginning of the period+increase in assets-decrease in assets+exchange rate changes+price changes+other changes+rectifications.",
""),
IF(AND(NOT(ISBLANK($D258)),$D258&lt;0),
" Error: Position at the beginning of the period must be a positive amount.",
""),
IF(AND(NOT(ISBLANK($K258)),$K258&lt;0),
" Error: Position at the end of the period must be a positive amount.",
""),
IF(AND(NOT(ISBLANK($K258)),
    $K258&gt;0,
    OR(ISBLANK('T05.01'!$K258),
        'T05.01'!$K258&lt;=0,
        ISBLANK('T04.06'!$K258),
        'T04.06'!$K258&lt;=0)),
" Warning: If at least one of the forms T05.01,T04.05,T04.06 contains data other than zero,also the other two forms must be completed.",
"")))</f>
        <v/>
      </c>
    </row>
    <row r="259" spans="1:13">
      <c r="A259" s="20"/>
      <c r="B259" s="20"/>
      <c r="C259" s="20"/>
      <c r="D259" s="15"/>
      <c r="E259" s="15"/>
      <c r="F259" s="15"/>
      <c r="G259" s="15"/>
      <c r="H259" s="15"/>
      <c r="I259" s="15"/>
      <c r="J259" s="15"/>
      <c r="K259" s="15"/>
      <c r="M259" s="30" t="str">
        <f>IF(COUNTA(D259:K259)=0,"",_xlfn.CONCAT(,
IF(AND(NOT(ISBLANK($K259)),
    ABS($K259-(($D259+$E259+$G259+$H259+$I259+$J259)-$F259))&gt;=1),
" Error: Position at the end of the period is not equal to: position at the beginning of the period+increase in assets-decrease in assets+exchange rate changes+price changes+other changes+rectifications.",
""),
IF(AND(NOT(ISBLANK($D259)),$D259&lt;0),
" Error: Position at the beginning of the period must be a positive amount.",
""),
IF(AND(NOT(ISBLANK($K259)),$K259&lt;0),
" Error: Position at the end of the period must be a positive amount.",
""),
IF(AND(NOT(ISBLANK($K259)),
    $K259&gt;0,
    OR(ISBLANK('T05.01'!$K259),
        'T05.01'!$K259&lt;=0,
        ISBLANK('T04.06'!$K259),
        'T04.06'!$K259&lt;=0)),
" Warning: If at least one of the forms T05.01,T04.05,T04.06 contains data other than zero,also the other two forms must be completed.",
"")))</f>
        <v/>
      </c>
    </row>
    <row r="260" spans="1:13">
      <c r="A260" s="20"/>
      <c r="B260" s="20"/>
      <c r="C260" s="20"/>
      <c r="D260" s="15"/>
      <c r="E260" s="15"/>
      <c r="F260" s="15"/>
      <c r="G260" s="15"/>
      <c r="H260" s="15"/>
      <c r="I260" s="15"/>
      <c r="J260" s="15"/>
      <c r="K260" s="15"/>
      <c r="M260" s="30" t="str">
        <f>IF(COUNTA(D260:K260)=0,"",_xlfn.CONCAT(,
IF(AND(NOT(ISBLANK($K260)),
    ABS($K260-(($D260+$E260+$G260+$H260+$I260+$J260)-$F260))&gt;=1),
" Error: Position at the end of the period is not equal to: position at the beginning of the period+increase in assets-decrease in assets+exchange rate changes+price changes+other changes+rectifications.",
""),
IF(AND(NOT(ISBLANK($D260)),$D260&lt;0),
" Error: Position at the beginning of the period must be a positive amount.",
""),
IF(AND(NOT(ISBLANK($K260)),$K260&lt;0),
" Error: Position at the end of the period must be a positive amount.",
""),
IF(AND(NOT(ISBLANK($K260)),
    $K260&gt;0,
    OR(ISBLANK('T05.01'!$K260),
        'T05.01'!$K260&lt;=0,
        ISBLANK('T04.06'!$K260),
        'T04.06'!$K260&lt;=0)),
" Warning: If at least one of the forms T05.01,T04.05,T04.06 contains data other than zero,also the other two forms must be completed.",
"")))</f>
        <v/>
      </c>
    </row>
    <row r="261" spans="1:13">
      <c r="A261" s="20"/>
      <c r="B261" s="20"/>
      <c r="C261" s="20"/>
      <c r="D261" s="15"/>
      <c r="E261" s="15"/>
      <c r="F261" s="15"/>
      <c r="G261" s="15"/>
      <c r="H261" s="15"/>
      <c r="I261" s="15"/>
      <c r="J261" s="15"/>
      <c r="K261" s="15"/>
      <c r="M261" s="30" t="str">
        <f>IF(COUNTA(D261:K261)=0,"",_xlfn.CONCAT(,
IF(AND(NOT(ISBLANK($K261)),
    ABS($K261-(($D261+$E261+$G261+$H261+$I261+$J261)-$F261))&gt;=1),
" Error: Position at the end of the period is not equal to: position at the beginning of the period+increase in assets-decrease in assets+exchange rate changes+price changes+other changes+rectifications.",
""),
IF(AND(NOT(ISBLANK($D261)),$D261&lt;0),
" Error: Position at the beginning of the period must be a positive amount.",
""),
IF(AND(NOT(ISBLANK($K261)),$K261&lt;0),
" Error: Position at the end of the period must be a positive amount.",
""),
IF(AND(NOT(ISBLANK($K261)),
    $K261&gt;0,
    OR(ISBLANK('T05.01'!$K261),
        'T05.01'!$K261&lt;=0,
        ISBLANK('T04.06'!$K261),
        'T04.06'!$K261&lt;=0)),
" Warning: If at least one of the forms T05.01,T04.05,T04.06 contains data other than zero,also the other two forms must be completed.",
"")))</f>
        <v/>
      </c>
    </row>
    <row r="262" spans="1:13">
      <c r="A262" s="20"/>
      <c r="B262" s="20"/>
      <c r="C262" s="20"/>
      <c r="D262" s="15"/>
      <c r="E262" s="15"/>
      <c r="F262" s="15"/>
      <c r="G262" s="15"/>
      <c r="H262" s="15"/>
      <c r="I262" s="15"/>
      <c r="J262" s="15"/>
      <c r="K262" s="15"/>
      <c r="M262" s="30" t="str">
        <f>IF(COUNTA(D262:K262)=0,"",_xlfn.CONCAT(,
IF(AND(NOT(ISBLANK($K262)),
    ABS($K262-(($D262+$E262+$G262+$H262+$I262+$J262)-$F262))&gt;=1),
" Error: Position at the end of the period is not equal to: position at the beginning of the period+increase in assets-decrease in assets+exchange rate changes+price changes+other changes+rectifications.",
""),
IF(AND(NOT(ISBLANK($D262)),$D262&lt;0),
" Error: Position at the beginning of the period must be a positive amount.",
""),
IF(AND(NOT(ISBLANK($K262)),$K262&lt;0),
" Error: Position at the end of the period must be a positive amount.",
""),
IF(AND(NOT(ISBLANK($K262)),
    $K262&gt;0,
    OR(ISBLANK('T05.01'!$K262),
        'T05.01'!$K262&lt;=0,
        ISBLANK('T04.06'!$K262),
        'T04.06'!$K262&lt;=0)),
" Warning: If at least one of the forms T05.01,T04.05,T04.06 contains data other than zero,also the other two forms must be completed.",
"")))</f>
        <v/>
      </c>
    </row>
    <row r="263" spans="1:13">
      <c r="A263" s="20"/>
      <c r="B263" s="20"/>
      <c r="C263" s="20"/>
      <c r="D263" s="15"/>
      <c r="E263" s="15"/>
      <c r="F263" s="15"/>
      <c r="G263" s="15"/>
      <c r="H263" s="15"/>
      <c r="I263" s="15"/>
      <c r="J263" s="15"/>
      <c r="K263" s="15"/>
      <c r="M263" s="30" t="str">
        <f>IF(COUNTA(D263:K263)=0,"",_xlfn.CONCAT(,
IF(AND(NOT(ISBLANK($K263)),
    ABS($K263-(($D263+$E263+$G263+$H263+$I263+$J263)-$F263))&gt;=1),
" Error: Position at the end of the period is not equal to: position at the beginning of the period+increase in assets-decrease in assets+exchange rate changes+price changes+other changes+rectifications.",
""),
IF(AND(NOT(ISBLANK($D263)),$D263&lt;0),
" Error: Position at the beginning of the period must be a positive amount.",
""),
IF(AND(NOT(ISBLANK($K263)),$K263&lt;0),
" Error: Position at the end of the period must be a positive amount.",
""),
IF(AND(NOT(ISBLANK($K263)),
    $K263&gt;0,
    OR(ISBLANK('T05.01'!$K263),
        'T05.01'!$K263&lt;=0,
        ISBLANK('T04.06'!$K263),
        'T04.06'!$K263&lt;=0)),
" Warning: If at least one of the forms T05.01,T04.05,T04.06 contains data other than zero,also the other two forms must be completed.",
"")))</f>
        <v/>
      </c>
    </row>
    <row r="264" spans="1:13">
      <c r="A264" s="20"/>
      <c r="B264" s="20"/>
      <c r="C264" s="20"/>
      <c r="D264" s="15"/>
      <c r="E264" s="15"/>
      <c r="F264" s="15"/>
      <c r="G264" s="15"/>
      <c r="H264" s="15"/>
      <c r="I264" s="15"/>
      <c r="J264" s="15"/>
      <c r="K264" s="15"/>
      <c r="M264" s="30" t="str">
        <f>IF(COUNTA(D264:K264)=0,"",_xlfn.CONCAT(,
IF(AND(NOT(ISBLANK($K264)),
    ABS($K264-(($D264+$E264+$G264+$H264+$I264+$J264)-$F264))&gt;=1),
" Error: Position at the end of the period is not equal to: position at the beginning of the period+increase in assets-decrease in assets+exchange rate changes+price changes+other changes+rectifications.",
""),
IF(AND(NOT(ISBLANK($D264)),$D264&lt;0),
" Error: Position at the beginning of the period must be a positive amount.",
""),
IF(AND(NOT(ISBLANK($K264)),$K264&lt;0),
" Error: Position at the end of the period must be a positive amount.",
""),
IF(AND(NOT(ISBLANK($K264)),
    $K264&gt;0,
    OR(ISBLANK('T05.01'!$K264),
        'T05.01'!$K264&lt;=0,
        ISBLANK('T04.06'!$K264),
        'T04.06'!$K264&lt;=0)),
" Warning: If at least one of the forms T05.01,T04.05,T04.06 contains data other than zero,also the other two forms must be completed.",
"")))</f>
        <v/>
      </c>
    </row>
    <row r="265" spans="1:13">
      <c r="A265" s="20"/>
      <c r="B265" s="20"/>
      <c r="C265" s="20"/>
      <c r="D265" s="15"/>
      <c r="E265" s="15"/>
      <c r="F265" s="15"/>
      <c r="G265" s="15"/>
      <c r="H265" s="15"/>
      <c r="I265" s="15"/>
      <c r="J265" s="15"/>
      <c r="K265" s="15"/>
      <c r="M265" s="30" t="str">
        <f>IF(COUNTA(D265:K265)=0,"",_xlfn.CONCAT(,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IF(AND(NOT(ISBLANK($D265)),$D265&lt;0),
" Error: Position at the beginning of the period must be a positive amount.",
""),
IF(AND(NOT(ISBLANK($K265)),$K265&lt;0),
" Error: Position at the end of the period must be a positive amount.",
""),
IF(AND(NOT(ISBLANK($K265)),
    $K265&gt;0,
    OR(ISBLANK('T05.01'!$K265),
        'T05.01'!$K265&lt;=0,
        ISBLANK('T04.06'!$K265),
        'T04.06'!$K265&lt;=0)),
" Warning: If at least one of the forms T05.01,T04.05,T04.06 contains data other than zero,also the other two forms must be completed.",
"")))</f>
        <v/>
      </c>
    </row>
    <row r="266" spans="1:13">
      <c r="A266" s="20"/>
      <c r="B266" s="20"/>
      <c r="C266" s="20"/>
      <c r="D266" s="15"/>
      <c r="E266" s="15"/>
      <c r="F266" s="15"/>
      <c r="G266" s="15"/>
      <c r="H266" s="15"/>
      <c r="I266" s="15"/>
      <c r="J266" s="15"/>
      <c r="K266" s="15"/>
      <c r="M266" s="30" t="str">
        <f>IF(COUNTA(D266:K266)=0,"",_xlfn.CONCAT(,
IF(AND(NOT(ISBLANK($K266)),
    ABS($K266-(($D266+$E266+$G266+$H266+$I266+$J266)-$F266))&gt;=1),
" Error: Position at the end of the period is not equal to: position at the beginning of the period+increase in assets-decrease in assets+exchange rate changes+price changes+other changes+rectifications.",
""),
IF(AND(NOT(ISBLANK($D266)),$D266&lt;0),
" Error: Position at the beginning of the period must be a positive amount.",
""),
IF(AND(NOT(ISBLANK($K266)),$K266&lt;0),
" Error: Position at the end of the period must be a positive amount.",
""),
IF(AND(NOT(ISBLANK($K266)),
    $K266&gt;0,
    OR(ISBLANK('T05.01'!$K266),
        'T05.01'!$K266&lt;=0,
        ISBLANK('T04.06'!$K266),
        'T04.06'!$K266&lt;=0)),
" Warning: If at least one of the forms T05.01,T04.05,T04.06 contains data other than zero,also the other two forms must be completed.",
"")))</f>
        <v/>
      </c>
    </row>
    <row r="267" spans="1:13">
      <c r="A267" s="20"/>
      <c r="B267" s="20"/>
      <c r="C267" s="20"/>
      <c r="D267" s="15"/>
      <c r="E267" s="15"/>
      <c r="F267" s="15"/>
      <c r="G267" s="15"/>
      <c r="H267" s="15"/>
      <c r="I267" s="15"/>
      <c r="J267" s="15"/>
      <c r="K267" s="15"/>
      <c r="M267" s="30" t="str">
        <f>IF(COUNTA(D267:K267)=0,"",_xlfn.CONCAT(,
IF(AND(NOT(ISBLANK($K267)),
    ABS($K267-(($D267+$E267+$G267+$H267+$I267+$J267)-$F267))&gt;=1),
" Error: Position at the end of the period is not equal to: position at the beginning of the period+increase in assets-decrease in assets+exchange rate changes+price changes+other changes+rectifications.",
""),
IF(AND(NOT(ISBLANK($D267)),$D267&lt;0),
" Error: Position at the beginning of the period must be a positive amount.",
""),
IF(AND(NOT(ISBLANK($K267)),$K267&lt;0),
" Error: Position at the end of the period must be a positive amount.",
""),
IF(AND(NOT(ISBLANK($K267)),
    $K267&gt;0,
    OR(ISBLANK('T05.01'!$K267),
        'T05.01'!$K267&lt;=0,
        ISBLANK('T04.06'!$K267),
        'T04.06'!$K267&lt;=0)),
" Warning: If at least one of the forms T05.01,T04.05,T04.06 contains data other than zero,also the other two forms must be completed.",
"")))</f>
        <v/>
      </c>
    </row>
    <row r="268" spans="1:13">
      <c r="A268" s="20"/>
      <c r="B268" s="20"/>
      <c r="C268" s="20"/>
      <c r="D268" s="15"/>
      <c r="E268" s="15"/>
      <c r="F268" s="15"/>
      <c r="G268" s="15"/>
      <c r="H268" s="15"/>
      <c r="I268" s="15"/>
      <c r="J268" s="15"/>
      <c r="K268" s="15"/>
      <c r="M268" s="30" t="str">
        <f>IF(COUNTA(D268:K268)=0,"",_xlfn.CONCAT(,
IF(AND(NOT(ISBLANK($K268)),
    ABS($K268-(($D268+$E268+$G268+$H268+$I268+$J268)-$F268))&gt;=1),
" Error: Position at the end of the period is not equal to: position at the beginning of the period+increase in assets-decrease in assets+exchange rate changes+price changes+other changes+rectifications.",
""),
IF(AND(NOT(ISBLANK($D268)),$D268&lt;0),
" Error: Position at the beginning of the period must be a positive amount.",
""),
IF(AND(NOT(ISBLANK($K268)),$K268&lt;0),
" Error: Position at the end of the period must be a positive amount.",
""),
IF(AND(NOT(ISBLANK($K268)),
    $K268&gt;0,
    OR(ISBLANK('T05.01'!$K268),
        'T05.01'!$K268&lt;=0,
        ISBLANK('T04.06'!$K268),
        'T04.06'!$K268&lt;=0)),
" Warning: If at least one of the forms T05.01,T04.05,T04.06 contains data other than zero,also the other two forms must be completed.",
"")))</f>
        <v/>
      </c>
    </row>
    <row r="269" spans="1:13">
      <c r="A269" s="20"/>
      <c r="B269" s="20"/>
      <c r="C269" s="20"/>
      <c r="D269" s="15"/>
      <c r="E269" s="15"/>
      <c r="F269" s="15"/>
      <c r="G269" s="15"/>
      <c r="H269" s="15"/>
      <c r="I269" s="15"/>
      <c r="J269" s="15"/>
      <c r="K269" s="15"/>
      <c r="M269" s="30" t="str">
        <f>IF(COUNTA(D269:K269)=0,"",_xlfn.CONCAT(,
IF(AND(NOT(ISBLANK($K269)),
    ABS($K269-(($D269+$E269+$G269+$H269+$I269+$J269)-$F269))&gt;=1),
" Error: Position at the end of the period is not equal to: position at the beginning of the period+increase in assets-decrease in assets+exchange rate changes+price changes+other changes+rectifications.",
""),
IF(AND(NOT(ISBLANK($D269)),$D269&lt;0),
" Error: Position at the beginning of the period must be a positive amount.",
""),
IF(AND(NOT(ISBLANK($K269)),$K269&lt;0),
" Error: Position at the end of the period must be a positive amount.",
""),
IF(AND(NOT(ISBLANK($K269)),
    $K269&gt;0,
    OR(ISBLANK('T05.01'!$K269),
        'T05.01'!$K269&lt;=0,
        ISBLANK('T04.06'!$K269),
        'T04.06'!$K269&lt;=0)),
" Warning: If at least one of the forms T05.01,T04.05,T04.06 contains data other than zero,also the other two forms must be completed.",
"")))</f>
        <v/>
      </c>
    </row>
    <row r="270" spans="1:13">
      <c r="A270" s="20"/>
      <c r="B270" s="20"/>
      <c r="C270" s="20"/>
      <c r="D270" s="15"/>
      <c r="E270" s="15"/>
      <c r="F270" s="15"/>
      <c r="G270" s="15"/>
      <c r="H270" s="15"/>
      <c r="I270" s="15"/>
      <c r="J270" s="15"/>
      <c r="K270" s="15"/>
      <c r="M270" s="30" t="str">
        <f>IF(COUNTA(D270:K270)=0,"",_xlfn.CONCAT(,
IF(AND(NOT(ISBLANK($K270)),
    ABS($K270-(($D270+$E270+$G270+$H270+$I270+$J270)-$F270))&gt;=1),
" Error: Position at the end of the period is not equal to: position at the beginning of the period+increase in assets-decrease in assets+exchange rate changes+price changes+other changes+rectifications.",
""),
IF(AND(NOT(ISBLANK($D270)),$D270&lt;0),
" Error: Position at the beginning of the period must be a positive amount.",
""),
IF(AND(NOT(ISBLANK($K270)),$K270&lt;0),
" Error: Position at the end of the period must be a positive amount.",
""),
IF(AND(NOT(ISBLANK($K270)),
    $K270&gt;0,
    OR(ISBLANK('T05.01'!$K270),
        'T05.01'!$K270&lt;=0,
        ISBLANK('T04.06'!$K270),
        'T04.06'!$K270&lt;=0)),
" Warning: If at least one of the forms T05.01,T04.05,T04.06 contains data other than zero,also the other two forms must be completed.",
"")))</f>
        <v/>
      </c>
    </row>
    <row r="271" spans="1:13">
      <c r="A271" s="20"/>
      <c r="B271" s="20"/>
      <c r="C271" s="20"/>
      <c r="D271" s="15"/>
      <c r="E271" s="15"/>
      <c r="F271" s="15"/>
      <c r="G271" s="15"/>
      <c r="H271" s="15"/>
      <c r="I271" s="15"/>
      <c r="J271" s="15"/>
      <c r="K271" s="15"/>
      <c r="M271" s="30" t="str">
        <f>IF(COUNTA(D271:K271)=0,"",_xlfn.CONCAT(,
IF(AND(NOT(ISBLANK($K271)),
    ABS($K271-(($D271+$E271+$G271+$H271+$I271+$J271)-$F271))&gt;=1),
" Error: Position at the end of the period is not equal to: position at the beginning of the period+increase in assets-decrease in assets+exchange rate changes+price changes+other changes+rectifications.",
""),
IF(AND(NOT(ISBLANK($D271)),$D271&lt;0),
" Error: Position at the beginning of the period must be a positive amount.",
""),
IF(AND(NOT(ISBLANK($K271)),$K271&lt;0),
" Error: Position at the end of the period must be a positive amount.",
""),
IF(AND(NOT(ISBLANK($K271)),
    $K271&gt;0,
    OR(ISBLANK('T05.01'!$K271),
        'T05.01'!$K271&lt;=0,
        ISBLANK('T04.06'!$K271),
        'T04.06'!$K271&lt;=0)),
" Warning: If at least one of the forms T05.01,T04.05,T04.06 contains data other than zero,also the other two forms must be completed.",
"")))</f>
        <v/>
      </c>
    </row>
    <row r="272" spans="1:13">
      <c r="A272" s="20"/>
      <c r="B272" s="20"/>
      <c r="C272" s="20"/>
      <c r="D272" s="15"/>
      <c r="E272" s="15"/>
      <c r="F272" s="15"/>
      <c r="G272" s="15"/>
      <c r="H272" s="15"/>
      <c r="I272" s="15"/>
      <c r="J272" s="15"/>
      <c r="K272" s="15"/>
      <c r="M272" s="30" t="str">
        <f>IF(COUNTA(D272:K272)=0,"",_xlfn.CONCAT(,
IF(AND(NOT(ISBLANK($K272)),
    ABS($K272-(($D272+$E272+$G272+$H272+$I272+$J272)-$F272))&gt;=1),
" Error: Position at the end of the period is not equal to: position at the beginning of the period+increase in assets-decrease in assets+exchange rate changes+price changes+other changes+rectifications.",
""),
IF(AND(NOT(ISBLANK($D272)),$D272&lt;0),
" Error: Position at the beginning of the period must be a positive amount.",
""),
IF(AND(NOT(ISBLANK($K272)),$K272&lt;0),
" Error: Position at the end of the period must be a positive amount.",
""),
IF(AND(NOT(ISBLANK($K272)),
    $K272&gt;0,
    OR(ISBLANK('T05.01'!$K272),
        'T05.01'!$K272&lt;=0,
        ISBLANK('T04.06'!$K272),
        'T04.06'!$K272&lt;=0)),
" Warning: If at least one of the forms T05.01,T04.05,T04.06 contains data other than zero,also the other two forms must be completed.",
"")))</f>
        <v/>
      </c>
    </row>
    <row r="273" spans="1:13">
      <c r="A273" s="20"/>
      <c r="B273" s="20"/>
      <c r="C273" s="20"/>
      <c r="D273" s="15"/>
      <c r="E273" s="15"/>
      <c r="F273" s="15"/>
      <c r="G273" s="15"/>
      <c r="H273" s="15"/>
      <c r="I273" s="15"/>
      <c r="J273" s="15"/>
      <c r="K273" s="15"/>
      <c r="M273" s="30" t="str">
        <f>IF(COUNTA(D273:K273)=0,"",_xlfn.CONCAT(,
IF(AND(NOT(ISBLANK($K273)),
    ABS($K273-(($D273+$E273+$G273+$H273+$I273+$J273)-$F273))&gt;=1),
" Error: Position at the end of the period is not equal to: position at the beginning of the period+increase in assets-decrease in assets+exchange rate changes+price changes+other changes+rectifications.",
""),
IF(AND(NOT(ISBLANK($D273)),$D273&lt;0),
" Error: Position at the beginning of the period must be a positive amount.",
""),
IF(AND(NOT(ISBLANK($K273)),$K273&lt;0),
" Error: Position at the end of the period must be a positive amount.",
""),
IF(AND(NOT(ISBLANK($K273)),
    $K273&gt;0,
    OR(ISBLANK('T05.01'!$K273),
        'T05.01'!$K273&lt;=0,
        ISBLANK('T04.06'!$K273),
        'T04.06'!$K273&lt;=0)),
" Warning: If at least one of the forms T05.01,T04.05,T04.06 contains data other than zero,also the other two forms must be completed.",
"")))</f>
        <v/>
      </c>
    </row>
    <row r="274" spans="1:13">
      <c r="A274" s="20"/>
      <c r="B274" s="20"/>
      <c r="C274" s="20"/>
      <c r="D274" s="15"/>
      <c r="E274" s="15"/>
      <c r="F274" s="15"/>
      <c r="G274" s="15"/>
      <c r="H274" s="15"/>
      <c r="I274" s="15"/>
      <c r="J274" s="15"/>
      <c r="K274" s="15"/>
      <c r="M274" s="30" t="str">
        <f>IF(COUNTA(D274:K274)=0,"",_xlfn.CONCAT(,
IF(AND(NOT(ISBLANK($K274)),
    ABS($K274-(($D274+$E274+$G274+$H274+$I274+$J274)-$F274))&gt;=1),
" Error: Position at the end of the period is not equal to: position at the beginning of the period+increase in assets-decrease in assets+exchange rate changes+price changes+other changes+rectifications.",
""),
IF(AND(NOT(ISBLANK($D274)),$D274&lt;0),
" Error: Position at the beginning of the period must be a positive amount.",
""),
IF(AND(NOT(ISBLANK($K274)),$K274&lt;0),
" Error: Position at the end of the period must be a positive amount.",
""),
IF(AND(NOT(ISBLANK($K274)),
    $K274&gt;0,
    OR(ISBLANK('T05.01'!$K274),
        'T05.01'!$K274&lt;=0,
        ISBLANK('T04.06'!$K274),
        'T04.06'!$K274&lt;=0)),
" Warning: If at least one of the forms T05.01,T04.05,T04.06 contains data other than zero,also the other two forms must be completed.",
"")))</f>
        <v/>
      </c>
    </row>
    <row r="275" spans="1:13">
      <c r="A275" s="20"/>
      <c r="B275" s="20"/>
      <c r="C275" s="20"/>
      <c r="D275" s="15"/>
      <c r="E275" s="15"/>
      <c r="F275" s="15"/>
      <c r="G275" s="15"/>
      <c r="H275" s="15"/>
      <c r="I275" s="15"/>
      <c r="J275" s="15"/>
      <c r="K275" s="15"/>
      <c r="M275" s="30" t="str">
        <f>IF(COUNTA(D275:K275)=0,"",_xlfn.CONCAT(,
IF(AND(NOT(ISBLANK($K275)),
    ABS($K275-(($D275+$E275+$G275+$H275+$I275+$J275)-$F275))&gt;=1),
" Error: Position at the end of the period is not equal to: position at the beginning of the period+increase in assets-decrease in assets+exchange rate changes+price changes+other changes+rectifications.",
""),
IF(AND(NOT(ISBLANK($D275)),$D275&lt;0),
" Error: Position at the beginning of the period must be a positive amount.",
""),
IF(AND(NOT(ISBLANK($K275)),$K275&lt;0),
" Error: Position at the end of the period must be a positive amount.",
""),
IF(AND(NOT(ISBLANK($K275)),
    $K275&gt;0,
    OR(ISBLANK('T05.01'!$K275),
        'T05.01'!$K275&lt;=0,
        ISBLANK('T04.06'!$K275),
        'T04.06'!$K275&lt;=0)),
" Warning: If at least one of the forms T05.01,T04.05,T04.06 contains data other than zero,also the other two forms must be completed.",
"")))</f>
        <v/>
      </c>
    </row>
    <row r="276" spans="1:13">
      <c r="A276" s="20"/>
      <c r="B276" s="20"/>
      <c r="C276" s="20"/>
      <c r="D276" s="15"/>
      <c r="E276" s="15"/>
      <c r="F276" s="15"/>
      <c r="G276" s="15"/>
      <c r="H276" s="15"/>
      <c r="I276" s="15"/>
      <c r="J276" s="15"/>
      <c r="K276" s="15"/>
      <c r="M276" s="30" t="str">
        <f>IF(COUNTA(D276:K276)=0,"",_xlfn.CONCAT(,
IF(AND(NOT(ISBLANK($K276)),
    ABS($K276-(($D276+$E276+$G276+$H276+$I276+$J276)-$F276))&gt;=1),
" Error: Position at the end of the period is not equal to: position at the beginning of the period+increase in assets-decrease in assets+exchange rate changes+price changes+other changes+rectifications.",
""),
IF(AND(NOT(ISBLANK($D276)),$D276&lt;0),
" Error: Position at the beginning of the period must be a positive amount.",
""),
IF(AND(NOT(ISBLANK($K276)),$K276&lt;0),
" Error: Position at the end of the period must be a positive amount.",
""),
IF(AND(NOT(ISBLANK($K276)),
    $K276&gt;0,
    OR(ISBLANK('T05.01'!$K276),
        'T05.01'!$K276&lt;=0,
        ISBLANK('T04.06'!$K276),
        'T04.06'!$K276&lt;=0)),
" Warning: If at least one of the forms T05.01,T04.05,T04.06 contains data other than zero,also the other two forms must be completed.",
"")))</f>
        <v/>
      </c>
    </row>
    <row r="277" spans="1:13">
      <c r="A277" s="20"/>
      <c r="B277" s="20"/>
      <c r="C277" s="20"/>
      <c r="D277" s="15"/>
      <c r="E277" s="15"/>
      <c r="F277" s="15"/>
      <c r="G277" s="15"/>
      <c r="H277" s="15"/>
      <c r="I277" s="15"/>
      <c r="J277" s="15"/>
      <c r="K277" s="15"/>
      <c r="M277" s="30" t="str">
        <f>IF(COUNTA(D277:K277)=0,"",_xlfn.CONCAT(,
IF(AND(NOT(ISBLANK($K277)),
    ABS($K277-(($D277+$E277+$G277+$H277+$I277+$J277)-$F277))&gt;=1),
" Error: Position at the end of the period is not equal to: position at the beginning of the period+increase in assets-decrease in assets+exchange rate changes+price changes+other changes+rectifications.",
""),
IF(AND(NOT(ISBLANK($D277)),$D277&lt;0),
" Error: Position at the beginning of the period must be a positive amount.",
""),
IF(AND(NOT(ISBLANK($K277)),$K277&lt;0),
" Error: Position at the end of the period must be a positive amount.",
""),
IF(AND(NOT(ISBLANK($K277)),
    $K277&gt;0,
    OR(ISBLANK('T05.01'!$K277),
        'T05.01'!$K277&lt;=0,
        ISBLANK('T04.06'!$K277),
        'T04.06'!$K277&lt;=0)),
" Warning: If at least one of the forms T05.01,T04.05,T04.06 contains data other than zero,also the other two forms must be completed.",
"")))</f>
        <v/>
      </c>
    </row>
    <row r="278" spans="1:13">
      <c r="A278" s="20"/>
      <c r="B278" s="20"/>
      <c r="C278" s="20"/>
      <c r="D278" s="15"/>
      <c r="E278" s="15"/>
      <c r="F278" s="15"/>
      <c r="G278" s="15"/>
      <c r="H278" s="15"/>
      <c r="I278" s="15"/>
      <c r="J278" s="15"/>
      <c r="K278" s="15"/>
      <c r="M278" s="30" t="str">
        <f>IF(COUNTA(D278:K278)=0,"",_xlfn.CONCAT(,
IF(AND(NOT(ISBLANK($K278)),
    ABS($K278-(($D278+$E278+$G278+$H278+$I278+$J278)-$F278))&gt;=1),
" Error: Position at the end of the period is not equal to: position at the beginning of the period+increase in assets-decrease in assets+exchange rate changes+price changes+other changes+rectifications.",
""),
IF(AND(NOT(ISBLANK($D278)),$D278&lt;0),
" Error: Position at the beginning of the period must be a positive amount.",
""),
IF(AND(NOT(ISBLANK($K278)),$K278&lt;0),
" Error: Position at the end of the period must be a positive amount.",
""),
IF(AND(NOT(ISBLANK($K278)),
    $K278&gt;0,
    OR(ISBLANK('T05.01'!$K278),
        'T05.01'!$K278&lt;=0,
        ISBLANK('T04.06'!$K278),
        'T04.06'!$K278&lt;=0)),
" Warning: If at least one of the forms T05.01,T04.05,T04.06 contains data other than zero,also the other two forms must be completed.",
"")))</f>
        <v/>
      </c>
    </row>
    <row r="279" spans="1:13">
      <c r="A279" s="20"/>
      <c r="B279" s="20"/>
      <c r="C279" s="20"/>
      <c r="D279" s="15"/>
      <c r="E279" s="15"/>
      <c r="F279" s="15"/>
      <c r="G279" s="15"/>
      <c r="H279" s="15"/>
      <c r="I279" s="15"/>
      <c r="J279" s="15"/>
      <c r="K279" s="15"/>
      <c r="M279" s="30" t="str">
        <f>IF(COUNTA(D279:K279)=0,"",_xlfn.CONCAT(,
IF(AND(NOT(ISBLANK($K279)),
    ABS($K279-(($D279+$E279+$G279+$H279+$I279+$J279)-$F279))&gt;=1),
" Error: Position at the end of the period is not equal to: position at the beginning of the period+increase in assets-decrease in assets+exchange rate changes+price changes+other changes+rectifications.",
""),
IF(AND(NOT(ISBLANK($D279)),$D279&lt;0),
" Error: Position at the beginning of the period must be a positive amount.",
""),
IF(AND(NOT(ISBLANK($K279)),$K279&lt;0),
" Error: Position at the end of the period must be a positive amount.",
""),
IF(AND(NOT(ISBLANK($K279)),
    $K279&gt;0,
    OR(ISBLANK('T05.01'!$K279),
        'T05.01'!$K279&lt;=0,
        ISBLANK('T04.06'!$K279),
        'T04.06'!$K279&lt;=0)),
" Warning: If at least one of the forms T05.01,T04.05,T04.06 contains data other than zero,also the other two forms must be completed.",
"")))</f>
        <v/>
      </c>
    </row>
    <row r="280" spans="1:13">
      <c r="A280" s="20"/>
      <c r="B280" s="20"/>
      <c r="C280" s="20"/>
      <c r="D280" s="15"/>
      <c r="E280" s="15"/>
      <c r="F280" s="15"/>
      <c r="G280" s="15"/>
      <c r="H280" s="15"/>
      <c r="I280" s="15"/>
      <c r="J280" s="15"/>
      <c r="K280" s="15"/>
      <c r="M280" s="30" t="str">
        <f>IF(COUNTA(D280:K280)=0,"",_xlfn.CONCAT(,
IF(AND(NOT(ISBLANK($K280)),
    ABS($K280-(($D280+$E280+$G280+$H280+$I280+$J280)-$F280))&gt;=1),
" Error: Position at the end of the period is not equal to: position at the beginning of the period+increase in assets-decrease in assets+exchange rate changes+price changes+other changes+rectifications.",
""),
IF(AND(NOT(ISBLANK($D280)),$D280&lt;0),
" Error: Position at the beginning of the period must be a positive amount.",
""),
IF(AND(NOT(ISBLANK($K280)),$K280&lt;0),
" Error: Position at the end of the period must be a positive amount.",
""),
IF(AND(NOT(ISBLANK($K280)),
    $K280&gt;0,
    OR(ISBLANK('T05.01'!$K280),
        'T05.01'!$K280&lt;=0,
        ISBLANK('T04.06'!$K280),
        'T04.06'!$K280&lt;=0)),
" Warning: If at least one of the forms T05.01,T04.05,T04.06 contains data other than zero,also the other two forms must be completed.",
"")))</f>
        <v/>
      </c>
    </row>
    <row r="281" spans="1:13">
      <c r="A281" s="20"/>
      <c r="B281" s="20"/>
      <c r="C281" s="20"/>
      <c r="D281" s="15"/>
      <c r="E281" s="15"/>
      <c r="F281" s="15"/>
      <c r="G281" s="15"/>
      <c r="H281" s="15"/>
      <c r="I281" s="15"/>
      <c r="J281" s="15"/>
      <c r="K281" s="15"/>
      <c r="M281" s="30" t="str">
        <f>IF(COUNTA(D281:K281)=0,"",_xlfn.CONCAT(,
IF(AND(NOT(ISBLANK($K281)),
    ABS($K281-(($D281+$E281+$G281+$H281+$I281+$J281)-$F281))&gt;=1),
" Error: Position at the end of the period is not equal to: position at the beginning of the period+increase in assets-decrease in assets+exchange rate changes+price changes+other changes+rectifications.",
""),
IF(AND(NOT(ISBLANK($D281)),$D281&lt;0),
" Error: Position at the beginning of the period must be a positive amount.",
""),
IF(AND(NOT(ISBLANK($K281)),$K281&lt;0),
" Error: Position at the end of the period must be a positive amount.",
""),
IF(AND(NOT(ISBLANK($K281)),
    $K281&gt;0,
    OR(ISBLANK('T05.01'!$K281),
        'T05.01'!$K281&lt;=0,
        ISBLANK('T04.06'!$K281),
        'T04.06'!$K281&lt;=0)),
" Warning: If at least one of the forms T05.01,T04.05,T04.06 contains data other than zero,also the other two forms must be completed.",
"")))</f>
        <v/>
      </c>
    </row>
    <row r="282" spans="1:13">
      <c r="A282" s="20"/>
      <c r="B282" s="20"/>
      <c r="C282" s="20"/>
      <c r="D282" s="15"/>
      <c r="E282" s="15"/>
      <c r="F282" s="15"/>
      <c r="G282" s="15"/>
      <c r="H282" s="15"/>
      <c r="I282" s="15"/>
      <c r="J282" s="15"/>
      <c r="K282" s="15"/>
      <c r="M282" s="30" t="str">
        <f>IF(COUNTA(D282:K282)=0,"",_xlfn.CONCAT(,
IF(AND(NOT(ISBLANK($K282)),
    ABS($K282-(($D282+$E282+$G282+$H282+$I282+$J282)-$F282))&gt;=1),
" Error: Position at the end of the period is not equal to: position at the beginning of the period+increase in assets-decrease in assets+exchange rate changes+price changes+other changes+rectifications.",
""),
IF(AND(NOT(ISBLANK($D282)),$D282&lt;0),
" Error: Position at the beginning of the period must be a positive amount.",
""),
IF(AND(NOT(ISBLANK($K282)),$K282&lt;0),
" Error: Position at the end of the period must be a positive amount.",
""),
IF(AND(NOT(ISBLANK($K282)),
    $K282&gt;0,
    OR(ISBLANK('T05.01'!$K282),
        'T05.01'!$K282&lt;=0,
        ISBLANK('T04.06'!$K282),
        'T04.06'!$K282&lt;=0)),
" Warning: If at least one of the forms T05.01,T04.05,T04.06 contains data other than zero,also the other two forms must be completed.",
"")))</f>
        <v/>
      </c>
    </row>
    <row r="283" spans="1:13">
      <c r="A283" s="20"/>
      <c r="B283" s="20"/>
      <c r="C283" s="20"/>
      <c r="D283" s="15"/>
      <c r="E283" s="15"/>
      <c r="F283" s="15"/>
      <c r="G283" s="15"/>
      <c r="H283" s="15"/>
      <c r="I283" s="15"/>
      <c r="J283" s="15"/>
      <c r="K283" s="15"/>
      <c r="M283" s="30" t="str">
        <f>IF(COUNTA(D283:K283)=0,"",_xlfn.CONCAT(,
IF(AND(NOT(ISBLANK($K283)),
    ABS($K283-(($D283+$E283+$G283+$H283+$I283+$J283)-$F283))&gt;=1),
" Error: Position at the end of the period is not equal to: position at the beginning of the period+increase in assets-decrease in assets+exchange rate changes+price changes+other changes+rectifications.",
""),
IF(AND(NOT(ISBLANK($D283)),$D283&lt;0),
" Error: Position at the beginning of the period must be a positive amount.",
""),
IF(AND(NOT(ISBLANK($K283)),$K283&lt;0),
" Error: Position at the end of the period must be a positive amount.",
""),
IF(AND(NOT(ISBLANK($K283)),
    $K283&gt;0,
    OR(ISBLANK('T05.01'!$K283),
        'T05.01'!$K283&lt;=0,
        ISBLANK('T04.06'!$K283),
        'T04.06'!$K283&lt;=0)),
" Warning: If at least one of the forms T05.01,T04.05,T04.06 contains data other than zero,also the other two forms must be completed.",
"")))</f>
        <v/>
      </c>
    </row>
    <row r="284" spans="1:13">
      <c r="A284" s="20"/>
      <c r="B284" s="20"/>
      <c r="C284" s="20"/>
      <c r="D284" s="15"/>
      <c r="E284" s="15"/>
      <c r="F284" s="15"/>
      <c r="G284" s="15"/>
      <c r="H284" s="15"/>
      <c r="I284" s="15"/>
      <c r="J284" s="15"/>
      <c r="K284" s="15"/>
      <c r="M284" s="30" t="str">
        <f>IF(COUNTA(D284:K284)=0,"",_xlfn.CONCAT(,
IF(AND(NOT(ISBLANK($K284)),
    ABS($K284-(($D284+$E284+$G284+$H284+$I284+$J284)-$F284))&gt;=1),
" Error: Position at the end of the period is not equal to: position at the beginning of the period+increase in assets-decrease in assets+exchange rate changes+price changes+other changes+rectifications.",
""),
IF(AND(NOT(ISBLANK($D284)),$D284&lt;0),
" Error: Position at the beginning of the period must be a positive amount.",
""),
IF(AND(NOT(ISBLANK($K284)),$K284&lt;0),
" Error: Position at the end of the period must be a positive amount.",
""),
IF(AND(NOT(ISBLANK($K284)),
    $K284&gt;0,
    OR(ISBLANK('T05.01'!$K284),
        'T05.01'!$K284&lt;=0,
        ISBLANK('T04.06'!$K284),
        'T04.06'!$K284&lt;=0)),
" Warning: If at least one of the forms T05.01,T04.05,T04.06 contains data other than zero,also the other two forms must be completed.",
"")))</f>
        <v/>
      </c>
    </row>
    <row r="285" spans="1:13">
      <c r="A285" s="20"/>
      <c r="B285" s="20"/>
      <c r="C285" s="20"/>
      <c r="D285" s="15"/>
      <c r="E285" s="15"/>
      <c r="F285" s="15"/>
      <c r="G285" s="15"/>
      <c r="H285" s="15"/>
      <c r="I285" s="15"/>
      <c r="J285" s="15"/>
      <c r="K285" s="15"/>
      <c r="M285" s="30" t="str">
        <f>IF(COUNTA(D285:K285)=0,"",_xlfn.CONCAT(,
IF(AND(NOT(ISBLANK($K285)),
    ABS($K285-(($D285+$E285+$G285+$H285+$I285+$J285)-$F285))&gt;=1),
" Error: Position at the end of the period is not equal to: position at the beginning of the period+increase in assets-decrease in assets+exchange rate changes+price changes+other changes+rectifications.",
""),
IF(AND(NOT(ISBLANK($D285)),$D285&lt;0),
" Error: Position at the beginning of the period must be a positive amount.",
""),
IF(AND(NOT(ISBLANK($K285)),$K285&lt;0),
" Error: Position at the end of the period must be a positive amount.",
""),
IF(AND(NOT(ISBLANK($K285)),
    $K285&gt;0,
    OR(ISBLANK('T05.01'!$K285),
        'T05.01'!$K285&lt;=0,
        ISBLANK('T04.06'!$K285),
        'T04.06'!$K285&lt;=0)),
" Warning: If at least one of the forms T05.01,T04.05,T04.06 contains data other than zero,also the other two forms must be completed.",
"")))</f>
        <v/>
      </c>
    </row>
    <row r="286" spans="1:13">
      <c r="A286" s="20"/>
      <c r="B286" s="20"/>
      <c r="C286" s="20"/>
      <c r="D286" s="15"/>
      <c r="E286" s="15"/>
      <c r="F286" s="15"/>
      <c r="G286" s="15"/>
      <c r="H286" s="15"/>
      <c r="I286" s="15"/>
      <c r="J286" s="15"/>
      <c r="K286" s="15"/>
      <c r="M286" s="30" t="str">
        <f>IF(COUNTA(D286:K286)=0,"",_xlfn.CONCAT(,
IF(AND(NOT(ISBLANK($K286)),
    ABS($K286-(($D286+$E286+$G286+$H286+$I286+$J286)-$F286))&gt;=1),
" Error: Position at the end of the period is not equal to: position at the beginning of the period+increase in assets-decrease in assets+exchange rate changes+price changes+other changes+rectifications.",
""),
IF(AND(NOT(ISBLANK($D286)),$D286&lt;0),
" Error: Position at the beginning of the period must be a positive amount.",
""),
IF(AND(NOT(ISBLANK($K286)),$K286&lt;0),
" Error: Position at the end of the period must be a positive amount.",
""),
IF(AND(NOT(ISBLANK($K286)),
    $K286&gt;0,
    OR(ISBLANK('T05.01'!$K286),
        'T05.01'!$K286&lt;=0,
        ISBLANK('T04.06'!$K286),
        'T04.06'!$K286&lt;=0)),
" Warning: If at least one of the forms T05.01,T04.05,T04.06 contains data other than zero,also the other two forms must be completed.",
"")))</f>
        <v/>
      </c>
    </row>
    <row r="287" spans="1:13">
      <c r="A287" s="20"/>
      <c r="B287" s="20"/>
      <c r="C287" s="20"/>
      <c r="D287" s="15"/>
      <c r="E287" s="15"/>
      <c r="F287" s="15"/>
      <c r="G287" s="15"/>
      <c r="H287" s="15"/>
      <c r="I287" s="15"/>
      <c r="J287" s="15"/>
      <c r="K287" s="15"/>
      <c r="M287" s="30" t="str">
        <f>IF(COUNTA(D287:K287)=0,"",_xlfn.CONCAT(,
IF(AND(NOT(ISBLANK($K287)),
    ABS($K287-(($D287+$E287+$G287+$H287+$I287+$J287)-$F287))&gt;=1),
" Error: Position at the end of the period is not equal to: position at the beginning of the period+increase in assets-decrease in assets+exchange rate changes+price changes+other changes+rectifications.",
""),
IF(AND(NOT(ISBLANK($D287)),$D287&lt;0),
" Error: Position at the beginning of the period must be a positive amount.",
""),
IF(AND(NOT(ISBLANK($K287)),$K287&lt;0),
" Error: Position at the end of the period must be a positive amount.",
""),
IF(AND(NOT(ISBLANK($K287)),
    $K287&gt;0,
    OR(ISBLANK('T05.01'!$K287),
        'T05.01'!$K287&lt;=0,
        ISBLANK('T04.06'!$K287),
        'T04.06'!$K287&lt;=0)),
" Warning: If at least one of the forms T05.01,T04.05,T04.06 contains data other than zero,also the other two forms must be completed.",
"")))</f>
        <v/>
      </c>
    </row>
    <row r="288" spans="1:13">
      <c r="A288" s="20"/>
      <c r="B288" s="20"/>
      <c r="C288" s="20"/>
      <c r="D288" s="15"/>
      <c r="E288" s="15"/>
      <c r="F288" s="15"/>
      <c r="G288" s="15"/>
      <c r="H288" s="15"/>
      <c r="I288" s="15"/>
      <c r="J288" s="15"/>
      <c r="K288" s="15"/>
      <c r="M288" s="30" t="str">
        <f>IF(COUNTA(D288:K288)=0,"",_xlfn.CONCAT(,
IF(AND(NOT(ISBLANK($K288)),
    ABS($K288-(($D288+$E288+$G288+$H288+$I288+$J288)-$F288))&gt;=1),
" Error: Position at the end of the period is not equal to: position at the beginning of the period+increase in assets-decrease in assets+exchange rate changes+price changes+other changes+rectifications.",
""),
IF(AND(NOT(ISBLANK($D288)),$D288&lt;0),
" Error: Position at the beginning of the period must be a positive amount.",
""),
IF(AND(NOT(ISBLANK($K288)),$K288&lt;0),
" Error: Position at the end of the period must be a positive amount.",
""),
IF(AND(NOT(ISBLANK($K288)),
    $K288&gt;0,
    OR(ISBLANK('T05.01'!$K288),
        'T05.01'!$K288&lt;=0,
        ISBLANK('T04.06'!$K288),
        'T04.06'!$K288&lt;=0)),
" Warning: If at least one of the forms T05.01,T04.05,T04.06 contains data other than zero,also the other two forms must be completed.",
"")))</f>
        <v/>
      </c>
    </row>
    <row r="289" spans="1:13">
      <c r="A289" s="20"/>
      <c r="B289" s="20"/>
      <c r="C289" s="20"/>
      <c r="D289" s="15"/>
      <c r="E289" s="15"/>
      <c r="F289" s="15"/>
      <c r="G289" s="15"/>
      <c r="H289" s="15"/>
      <c r="I289" s="15"/>
      <c r="J289" s="15"/>
      <c r="K289" s="15"/>
      <c r="M289" s="30" t="str">
        <f>IF(COUNTA(D289:K289)=0,"",_xlfn.CONCAT(,
IF(AND(NOT(ISBLANK($K289)),
    ABS($K289-(($D289+$E289+$G289+$H289+$I289+$J289)-$F289))&gt;=1),
" Error: Position at the end of the period is not equal to: position at the beginning of the period+increase in assets-decrease in assets+exchange rate changes+price changes+other changes+rectifications.",
""),
IF(AND(NOT(ISBLANK($D289)),$D289&lt;0),
" Error: Position at the beginning of the period must be a positive amount.",
""),
IF(AND(NOT(ISBLANK($K289)),$K289&lt;0),
" Error: Position at the end of the period must be a positive amount.",
""),
IF(AND(NOT(ISBLANK($K289)),
    $K289&gt;0,
    OR(ISBLANK('T05.01'!$K289),
        'T05.01'!$K289&lt;=0,
        ISBLANK('T04.06'!$K289),
        'T04.06'!$K289&lt;=0)),
" Warning: If at least one of the forms T05.01,T04.05,T04.06 contains data other than zero,also the other two forms must be completed.",
"")))</f>
        <v/>
      </c>
    </row>
    <row r="290" spans="1:13">
      <c r="A290" s="20"/>
      <c r="B290" s="20"/>
      <c r="C290" s="20"/>
      <c r="D290" s="15"/>
      <c r="E290" s="15"/>
      <c r="F290" s="15"/>
      <c r="G290" s="15"/>
      <c r="H290" s="15"/>
      <c r="I290" s="15"/>
      <c r="J290" s="15"/>
      <c r="K290" s="15"/>
      <c r="M290" s="30" t="str">
        <f>IF(COUNTA(D290:K290)=0,"",_xlfn.CONCAT(,
IF(AND(NOT(ISBLANK($K290)),
    ABS($K290-(($D290+$E290+$G290+$H290+$I290+$J290)-$F290))&gt;=1),
" Error: Position at the end of the period is not equal to: position at the beginning of the period+increase in assets-decrease in assets+exchange rate changes+price changes+other changes+rectifications.",
""),
IF(AND(NOT(ISBLANK($D290)),$D290&lt;0),
" Error: Position at the beginning of the period must be a positive amount.",
""),
IF(AND(NOT(ISBLANK($K290)),$K290&lt;0),
" Error: Position at the end of the period must be a positive amount.",
""),
IF(AND(NOT(ISBLANK($K290)),
    $K290&gt;0,
    OR(ISBLANK('T05.01'!$K290),
        'T05.01'!$K290&lt;=0,
        ISBLANK('T04.06'!$K290),
        'T04.06'!$K290&lt;=0)),
" Warning: If at least one of the forms T05.01,T04.05,T04.06 contains data other than zero,also the other two forms must be completed.",
"")))</f>
        <v/>
      </c>
    </row>
    <row r="291" spans="1:13">
      <c r="A291" s="20"/>
      <c r="B291" s="20"/>
      <c r="C291" s="20"/>
      <c r="D291" s="15"/>
      <c r="E291" s="15"/>
      <c r="F291" s="15"/>
      <c r="G291" s="15"/>
      <c r="H291" s="15"/>
      <c r="I291" s="15"/>
      <c r="J291" s="15"/>
      <c r="K291" s="15"/>
      <c r="M291" s="30" t="str">
        <f>IF(COUNTA(D291:K291)=0,"",_xlfn.CONCAT(,
IF(AND(NOT(ISBLANK($K291)),
    ABS($K291-(($D291+$E291+$G291+$H291+$I291+$J291)-$F291))&gt;=1),
" Error: Position at the end of the period is not equal to: position at the beginning of the period+increase in assets-decrease in assets+exchange rate changes+price changes+other changes+rectifications.",
""),
IF(AND(NOT(ISBLANK($D291)),$D291&lt;0),
" Error: Position at the beginning of the period must be a positive amount.",
""),
IF(AND(NOT(ISBLANK($K291)),$K291&lt;0),
" Error: Position at the end of the period must be a positive amount.",
""),
IF(AND(NOT(ISBLANK($K291)),
    $K291&gt;0,
    OR(ISBLANK('T05.01'!$K291),
        'T05.01'!$K291&lt;=0,
        ISBLANK('T04.06'!$K291),
        'T04.06'!$K291&lt;=0)),
" Warning: If at least one of the forms T05.01,T04.05,T04.06 contains data other than zero,also the other two forms must be completed.",
"")))</f>
        <v/>
      </c>
    </row>
    <row r="292" spans="1:13">
      <c r="A292" s="20"/>
      <c r="B292" s="20"/>
      <c r="C292" s="20"/>
      <c r="D292" s="15"/>
      <c r="E292" s="15"/>
      <c r="F292" s="15"/>
      <c r="G292" s="15"/>
      <c r="H292" s="15"/>
      <c r="I292" s="15"/>
      <c r="J292" s="15"/>
      <c r="K292" s="15"/>
      <c r="M292" s="30" t="str">
        <f>IF(COUNTA(D292:K292)=0,"",_xlfn.CONCAT(,
IF(AND(NOT(ISBLANK($K292)),
    ABS($K292-(($D292+$E292+$G292+$H292+$I292+$J292)-$F292))&gt;=1),
" Error: Position at the end of the period is not equal to: position at the beginning of the period+increase in assets-decrease in assets+exchange rate changes+price changes+other changes+rectifications.",
""),
IF(AND(NOT(ISBLANK($D292)),$D292&lt;0),
" Error: Position at the beginning of the period must be a positive amount.",
""),
IF(AND(NOT(ISBLANK($K292)),$K292&lt;0),
" Error: Position at the end of the period must be a positive amount.",
""),
IF(AND(NOT(ISBLANK($K292)),
    $K292&gt;0,
    OR(ISBLANK('T05.01'!$K292),
        'T05.01'!$K292&lt;=0,
        ISBLANK('T04.06'!$K292),
        'T04.06'!$K292&lt;=0)),
" Warning: If at least one of the forms T05.01,T04.05,T04.06 contains data other than zero,also the other two forms must be completed.",
"")))</f>
        <v/>
      </c>
    </row>
    <row r="293" spans="1:13">
      <c r="A293" s="20"/>
      <c r="B293" s="20"/>
      <c r="C293" s="20"/>
      <c r="D293" s="15"/>
      <c r="E293" s="15"/>
      <c r="F293" s="15"/>
      <c r="G293" s="15"/>
      <c r="H293" s="15"/>
      <c r="I293" s="15"/>
      <c r="J293" s="15"/>
      <c r="K293" s="15"/>
      <c r="M293" s="30" t="str">
        <f>IF(COUNTA(D293:K293)=0,"",_xlfn.CONCAT(,
IF(AND(NOT(ISBLANK($K293)),
    ABS($K293-(($D293+$E293+$G293+$H293+$I293+$J293)-$F293))&gt;=1),
" Error: Position at the end of the period is not equal to: position at the beginning of the period+increase in assets-decrease in assets+exchange rate changes+price changes+other changes+rectifications.",
""),
IF(AND(NOT(ISBLANK($D293)),$D293&lt;0),
" Error: Position at the beginning of the period must be a positive amount.",
""),
IF(AND(NOT(ISBLANK($K293)),$K293&lt;0),
" Error: Position at the end of the period must be a positive amount.",
""),
IF(AND(NOT(ISBLANK($K293)),
    $K293&gt;0,
    OR(ISBLANK('T05.01'!$K293),
        'T05.01'!$K293&lt;=0,
        ISBLANK('T04.06'!$K293),
        'T04.06'!$K293&lt;=0)),
" Warning: If at least one of the forms T05.01,T04.05,T04.06 contains data other than zero,also the other two forms must be completed.",
"")))</f>
        <v/>
      </c>
    </row>
    <row r="294" spans="1:13">
      <c r="A294" s="20"/>
      <c r="B294" s="20"/>
      <c r="C294" s="20"/>
      <c r="D294" s="15"/>
      <c r="E294" s="15"/>
      <c r="F294" s="15"/>
      <c r="G294" s="15"/>
      <c r="H294" s="15"/>
      <c r="I294" s="15"/>
      <c r="J294" s="15"/>
      <c r="K294" s="15"/>
      <c r="M294" s="30" t="str">
        <f>IF(COUNTA(D294:K294)=0,"",_xlfn.CONCAT(,
IF(AND(NOT(ISBLANK($K294)),
    ABS($K294-(($D294+$E294+$G294+$H294+$I294+$J294)-$F294))&gt;=1),
" Error: Position at the end of the period is not equal to: position at the beginning of the period+increase in assets-decrease in assets+exchange rate changes+price changes+other changes+rectifications.",
""),
IF(AND(NOT(ISBLANK($D294)),$D294&lt;0),
" Error: Position at the beginning of the period must be a positive amount.",
""),
IF(AND(NOT(ISBLANK($K294)),$K294&lt;0),
" Error: Position at the end of the period must be a positive amount.",
""),
IF(AND(NOT(ISBLANK($K294)),
    $K294&gt;0,
    OR(ISBLANK('T05.01'!$K294),
        'T05.01'!$K294&lt;=0,
        ISBLANK('T04.06'!$K294),
        'T04.06'!$K294&lt;=0)),
" Warning: If at least one of the forms T05.01,T04.05,T04.06 contains data other than zero,also the other two forms must be completed.",
"")))</f>
        <v/>
      </c>
    </row>
    <row r="295" spans="1:13">
      <c r="A295" s="20"/>
      <c r="B295" s="20"/>
      <c r="C295" s="20"/>
      <c r="D295" s="15"/>
      <c r="E295" s="15"/>
      <c r="F295" s="15"/>
      <c r="G295" s="15"/>
      <c r="H295" s="15"/>
      <c r="I295" s="15"/>
      <c r="J295" s="15"/>
      <c r="K295" s="15"/>
      <c r="M295" s="30" t="str">
        <f>IF(COUNTA(D295:K295)=0,"",_xlfn.CONCAT(,
IF(AND(NOT(ISBLANK($K295)),
    ABS($K295-(($D295+$E295+$G295+$H295+$I295+$J295)-$F295))&gt;=1),
" Error: Position at the end of the period is not equal to: position at the beginning of the period+increase in assets-decrease in assets+exchange rate changes+price changes+other changes+rectifications.",
""),
IF(AND(NOT(ISBLANK($D295)),$D295&lt;0),
" Error: Position at the beginning of the period must be a positive amount.",
""),
IF(AND(NOT(ISBLANK($K295)),$K295&lt;0),
" Error: Position at the end of the period must be a positive amount.",
""),
IF(AND(NOT(ISBLANK($K295)),
    $K295&gt;0,
    OR(ISBLANK('T05.01'!$K295),
        'T05.01'!$K295&lt;=0,
        ISBLANK('T04.06'!$K295),
        'T04.06'!$K295&lt;=0)),
" Warning: If at least one of the forms T05.01,T04.05,T04.06 contains data other than zero,also the other two forms must be completed.",
"")))</f>
        <v/>
      </c>
    </row>
    <row r="296" spans="1:13">
      <c r="A296" s="20"/>
      <c r="B296" s="20"/>
      <c r="C296" s="20"/>
      <c r="D296" s="15"/>
      <c r="E296" s="15"/>
      <c r="F296" s="15"/>
      <c r="G296" s="15"/>
      <c r="H296" s="15"/>
      <c r="I296" s="15"/>
      <c r="J296" s="15"/>
      <c r="K296" s="15"/>
      <c r="M296" s="30" t="str">
        <f>IF(COUNTA(D296:K296)=0,"",_xlfn.CONCAT(,
IF(AND(NOT(ISBLANK($K296)),
    ABS($K296-(($D296+$E296+$G296+$H296+$I296+$J296)-$F296))&gt;=1),
" Error: Position at the end of the period is not equal to: position at the beginning of the period+increase in assets-decrease in assets+exchange rate changes+price changes+other changes+rectifications.",
""),
IF(AND(NOT(ISBLANK($D296)),$D296&lt;0),
" Error: Position at the beginning of the period must be a positive amount.",
""),
IF(AND(NOT(ISBLANK($K296)),$K296&lt;0),
" Error: Position at the end of the period must be a positive amount.",
""),
IF(AND(NOT(ISBLANK($K296)),
    $K296&gt;0,
    OR(ISBLANK('T05.01'!$K296),
        'T05.01'!$K296&lt;=0,
        ISBLANK('T04.06'!$K296),
        'T04.06'!$K296&lt;=0)),
" Warning: If at least one of the forms T05.01,T04.05,T04.06 contains data other than zero,also the other two forms must be completed.",
"")))</f>
        <v/>
      </c>
    </row>
    <row r="297" spans="1:13">
      <c r="A297" s="20"/>
      <c r="B297" s="20"/>
      <c r="C297" s="20"/>
      <c r="D297" s="15"/>
      <c r="E297" s="15"/>
      <c r="F297" s="15"/>
      <c r="G297" s="15"/>
      <c r="H297" s="15"/>
      <c r="I297" s="15"/>
      <c r="J297" s="15"/>
      <c r="K297" s="15"/>
      <c r="M297" s="30" t="str">
        <f>IF(COUNTA(D297:K297)=0,"",_xlfn.CONCAT(,
IF(AND(NOT(ISBLANK($K297)),
    ABS($K297-(($D297+$E297+$G297+$H297+$I297+$J297)-$F297))&gt;=1),
" Error: Position at the end of the period is not equal to: position at the beginning of the period+increase in assets-decrease in assets+exchange rate changes+price changes+other changes+rectifications.",
""),
IF(AND(NOT(ISBLANK($D297)),$D297&lt;0),
" Error: Position at the beginning of the period must be a positive amount.",
""),
IF(AND(NOT(ISBLANK($K297)),$K297&lt;0),
" Error: Position at the end of the period must be a positive amount.",
""),
IF(AND(NOT(ISBLANK($K297)),
    $K297&gt;0,
    OR(ISBLANK('T05.01'!$K297),
        'T05.01'!$K297&lt;=0,
        ISBLANK('T04.06'!$K297),
        'T04.06'!$K297&lt;=0)),
" Warning: If at least one of the forms T05.01,T04.05,T04.06 contains data other than zero,also the other two forms must be completed.",
"")))</f>
        <v/>
      </c>
    </row>
    <row r="298" spans="1:13">
      <c r="A298" s="20"/>
      <c r="B298" s="20"/>
      <c r="C298" s="20"/>
      <c r="D298" s="15"/>
      <c r="E298" s="15"/>
      <c r="F298" s="15"/>
      <c r="G298" s="15"/>
      <c r="H298" s="15"/>
      <c r="I298" s="15"/>
      <c r="J298" s="15"/>
      <c r="K298" s="15"/>
      <c r="M298" s="30" t="str">
        <f>IF(COUNTA(D298:K298)=0,"",_xlfn.CONCAT(,
IF(AND(NOT(ISBLANK($K298)),
    ABS($K298-(($D298+$E298+$G298+$H298+$I298+$J298)-$F298))&gt;=1),
" Error: Position at the end of the period is not equal to: position at the beginning of the period+increase in assets-decrease in assets+exchange rate changes+price changes+other changes+rectifications.",
""),
IF(AND(NOT(ISBLANK($D298)),$D298&lt;0),
" Error: Position at the beginning of the period must be a positive amount.",
""),
IF(AND(NOT(ISBLANK($K298)),$K298&lt;0),
" Error: Position at the end of the period must be a positive amount.",
""),
IF(AND(NOT(ISBLANK($K298)),
    $K298&gt;0,
    OR(ISBLANK('T05.01'!$K298),
        'T05.01'!$K298&lt;=0,
        ISBLANK('T04.06'!$K298),
        'T04.06'!$K298&lt;=0)),
" Warning: If at least one of the forms T05.01,T04.05,T04.06 contains data other than zero,also the other two forms must be completed.",
"")))</f>
        <v/>
      </c>
    </row>
    <row r="299" spans="1:13">
      <c r="A299" s="20"/>
      <c r="B299" s="20"/>
      <c r="C299" s="20"/>
      <c r="D299" s="15"/>
      <c r="E299" s="15"/>
      <c r="F299" s="15"/>
      <c r="G299" s="15"/>
      <c r="H299" s="15"/>
      <c r="I299" s="15"/>
      <c r="J299" s="15"/>
      <c r="K299" s="15"/>
      <c r="M299" s="30" t="str">
        <f>IF(COUNTA(D299:K299)=0,"",_xlfn.CONCAT(,
IF(AND(NOT(ISBLANK($K299)),
    ABS($K299-(($D299+$E299+$G299+$H299+$I299+$J299)-$F299))&gt;=1),
" Error: Position at the end of the period is not equal to: position at the beginning of the period+increase in assets-decrease in assets+exchange rate changes+price changes+other changes+rectifications.",
""),
IF(AND(NOT(ISBLANK($D299)),$D299&lt;0),
" Error: Position at the beginning of the period must be a positive amount.",
""),
IF(AND(NOT(ISBLANK($K299)),$K299&lt;0),
" Error: Position at the end of the period must be a positive amount.",
""),
IF(AND(NOT(ISBLANK($K299)),
    $K299&gt;0,
    OR(ISBLANK('T05.01'!$K299),
        'T05.01'!$K299&lt;=0,
        ISBLANK('T04.06'!$K299),
        'T04.06'!$K299&lt;=0)),
" Warning: If at least one of the forms T05.01,T04.05,T04.06 contains data other than zero,also the other two forms must be completed.",
"")))</f>
        <v/>
      </c>
    </row>
    <row r="300" spans="1:13">
      <c r="A300" s="20"/>
      <c r="B300" s="20"/>
      <c r="C300" s="20"/>
      <c r="D300" s="15"/>
      <c r="E300" s="15"/>
      <c r="F300" s="15"/>
      <c r="G300" s="15"/>
      <c r="H300" s="15"/>
      <c r="I300" s="15"/>
      <c r="J300" s="15"/>
      <c r="K300" s="15"/>
      <c r="M300" s="30" t="str">
        <f>IF(COUNTA(D300:K300)=0,"",_xlfn.CONCAT(,
IF(AND(NOT(ISBLANK($K300)),
    ABS($K300-(($D300+$E300+$G300+$H300+$I300+$J300)-$F300))&gt;=1),
" Error: Position at the end of the period is not equal to: position at the beginning of the period+increase in assets-decrease in assets+exchange rate changes+price changes+other changes+rectifications.",
""),
IF(AND(NOT(ISBLANK($D300)),$D300&lt;0),
" Error: Position at the beginning of the period must be a positive amount.",
""),
IF(AND(NOT(ISBLANK($K300)),$K300&lt;0),
" Error: Position at the end of the period must be a positive amount.",
""),
IF(AND(NOT(ISBLANK($K300)),
    $K300&gt;0,
    OR(ISBLANK('T05.01'!$K300),
        'T05.01'!$K300&lt;=0,
        ISBLANK('T04.06'!$K300),
        'T04.06'!$K300&lt;=0)),
" Warning: If at least one of the forms T05.01,T04.05,T04.06 contains data other than zero,also the other two forms must be completed.",
"")))</f>
        <v/>
      </c>
    </row>
    <row r="301" spans="1:13">
      <c r="A301" s="20"/>
      <c r="B301" s="20"/>
      <c r="C301" s="20"/>
      <c r="D301" s="15"/>
      <c r="E301" s="15"/>
      <c r="F301" s="15"/>
      <c r="G301" s="15"/>
      <c r="H301" s="15"/>
      <c r="I301" s="15"/>
      <c r="J301" s="15"/>
      <c r="K301" s="15"/>
      <c r="M301" s="30" t="str">
        <f>IF(COUNTA(D301:K301)=0,"",_xlfn.CONCAT(,
IF(AND(NOT(ISBLANK($K301)),
    ABS($K301-(($D301+$E301+$G301+$H301+$I301+$J301)-$F301))&gt;=1),
" Error: Position at the end of the period is not equal to: position at the beginning of the period+increase in assets-decrease in assets+exchange rate changes+price changes+other changes+rectifications.",
""),
IF(AND(NOT(ISBLANK($D301)),$D301&lt;0),
" Error: Position at the beginning of the period must be a positive amount.",
""),
IF(AND(NOT(ISBLANK($K301)),$K301&lt;0),
" Error: Position at the end of the period must be a positive amount.",
""),
IF(AND(NOT(ISBLANK($K301)),
    $K301&gt;0,
    OR(ISBLANK('T05.01'!$K301),
        'T05.01'!$K301&lt;=0,
        ISBLANK('T04.06'!$K301),
        'T04.06'!$K301&lt;=0)),
" Warning: If at least one of the forms T05.01,T04.05,T04.06 contains data other than zero,also the other two forms must be completed.",
"")))</f>
        <v/>
      </c>
    </row>
    <row r="302" spans="1:13">
      <c r="A302" s="20"/>
      <c r="B302" s="20"/>
      <c r="C302" s="20"/>
      <c r="D302" s="15"/>
      <c r="E302" s="15"/>
      <c r="F302" s="15"/>
      <c r="G302" s="15"/>
      <c r="H302" s="15"/>
      <c r="I302" s="15"/>
      <c r="J302" s="15"/>
      <c r="K302" s="15"/>
      <c r="M302" s="30" t="str">
        <f>IF(COUNTA(D302:K302)=0,"",_xlfn.CONCAT(,
IF(AND(NOT(ISBLANK($K302)),
    ABS($K302-(($D302+$E302+$G302+$H302+$I302+$J302)-$F302))&gt;=1),
" Error: Position at the end of the period is not equal to: position at the beginning of the period+increase in assets-decrease in assets+exchange rate changes+price changes+other changes+rectifications.",
""),
IF(AND(NOT(ISBLANK($D302)),$D302&lt;0),
" Error: Position at the beginning of the period must be a positive amount.",
""),
IF(AND(NOT(ISBLANK($K302)),$K302&lt;0),
" Error: Position at the end of the period must be a positive amount.",
""),
IF(AND(NOT(ISBLANK($K302)),
    $K302&gt;0,
    OR(ISBLANK('T05.01'!$K302),
        'T05.01'!$K302&lt;=0,
        ISBLANK('T04.06'!$K302),
        'T04.06'!$K302&lt;=0)),
" Warning: If at least one of the forms T05.01,T04.05,T04.06 contains data other than zero,also the other two forms must be completed.",
"")))</f>
        <v/>
      </c>
    </row>
    <row r="303" spans="1:13">
      <c r="A303" s="20"/>
      <c r="B303" s="20"/>
      <c r="C303" s="20"/>
      <c r="D303" s="15"/>
      <c r="E303" s="15"/>
      <c r="F303" s="15"/>
      <c r="G303" s="15"/>
      <c r="H303" s="15"/>
      <c r="I303" s="15"/>
      <c r="J303" s="15"/>
      <c r="K303" s="15"/>
      <c r="M303" s="30" t="str">
        <f>IF(COUNTA(D303:K303)=0,"",_xlfn.CONCAT(,
IF(AND(NOT(ISBLANK($K303)),
    ABS($K303-(($D303+$E303+$G303+$H303+$I303+$J303)-$F303))&gt;=1),
" Error: Position at the end of the period is not equal to: position at the beginning of the period+increase in assets-decrease in assets+exchange rate changes+price changes+other changes+rectifications.",
""),
IF(AND(NOT(ISBLANK($D303)),$D303&lt;0),
" Error: Position at the beginning of the period must be a positive amount.",
""),
IF(AND(NOT(ISBLANK($K303)),$K303&lt;0),
" Error: Position at the end of the period must be a positive amount.",
""),
IF(AND(NOT(ISBLANK($K303)),
    $K303&gt;0,
    OR(ISBLANK('T05.01'!$K303),
        'T05.01'!$K303&lt;=0,
        ISBLANK('T04.06'!$K303),
        'T04.06'!$K303&lt;=0)),
" Warning: If at least one of the forms T05.01,T04.05,T04.06 contains data other than zero,also the other two forms must be completed.",
"")))</f>
        <v/>
      </c>
    </row>
    <row r="304" spans="1:13">
      <c r="A304" s="20"/>
      <c r="B304" s="20"/>
      <c r="C304" s="20"/>
      <c r="D304" s="15"/>
      <c r="E304" s="15"/>
      <c r="F304" s="15"/>
      <c r="G304" s="15"/>
      <c r="H304" s="15"/>
      <c r="I304" s="15"/>
      <c r="J304" s="15"/>
      <c r="K304" s="15"/>
      <c r="M304" s="30" t="str">
        <f>IF(COUNTA(D304:K304)=0,"",_xlfn.CONCAT(,
IF(AND(NOT(ISBLANK($K304)),
    ABS($K304-(($D304+$E304+$G304+$H304+$I304+$J304)-$F304))&gt;=1),
" Error: Position at the end of the period is not equal to: position at the beginning of the period+increase in assets-decrease in assets+exchange rate changes+price changes+other changes+rectifications.",
""),
IF(AND(NOT(ISBLANK($D304)),$D304&lt;0),
" Error: Position at the beginning of the period must be a positive amount.",
""),
IF(AND(NOT(ISBLANK($K304)),$K304&lt;0),
" Error: Position at the end of the period must be a positive amount.",
""),
IF(AND(NOT(ISBLANK($K304)),
    $K304&gt;0,
    OR(ISBLANK('T05.01'!$K304),
        'T05.01'!$K304&lt;=0,
        ISBLANK('T04.06'!$K304),
        'T04.06'!$K304&lt;=0)),
" Warning: If at least one of the forms T05.01,T04.05,T04.06 contains data other than zero,also the other two forms must be completed.",
"")))</f>
        <v/>
      </c>
    </row>
    <row r="305" spans="1:13">
      <c r="A305" s="20"/>
      <c r="B305" s="20"/>
      <c r="C305" s="20"/>
      <c r="D305" s="15"/>
      <c r="E305" s="15"/>
      <c r="F305" s="15"/>
      <c r="G305" s="15"/>
      <c r="H305" s="15"/>
      <c r="I305" s="15"/>
      <c r="J305" s="15"/>
      <c r="K305" s="15"/>
      <c r="M305" s="30" t="str">
        <f>IF(COUNTA(D305:K305)=0,"",_xlfn.CONCAT(,
IF(AND(NOT(ISBLANK($K305)),
    ABS($K305-(($D305+$E305+$G305+$H305+$I305+$J305)-$F305))&gt;=1),
" Error: Position at the end of the period is not equal to: position at the beginning of the period+increase in assets-decrease in assets+exchange rate changes+price changes+other changes+rectifications.",
""),
IF(AND(NOT(ISBLANK($D305)),$D305&lt;0),
" Error: Position at the beginning of the period must be a positive amount.",
""),
IF(AND(NOT(ISBLANK($K305)),$K305&lt;0),
" Error: Position at the end of the period must be a positive amount.",
""),
IF(AND(NOT(ISBLANK($K305)),
    $K305&gt;0,
    OR(ISBLANK('T05.01'!$K305),
        'T05.01'!$K305&lt;=0,
        ISBLANK('T04.06'!$K305),
        'T04.06'!$K305&lt;=0)),
" Warning: If at least one of the forms T05.01,T04.05,T04.06 contains data other than zero,also the other two forms must be completed.",
"")))</f>
        <v/>
      </c>
    </row>
    <row r="306" spans="1:13">
      <c r="A306" s="20"/>
      <c r="B306" s="20"/>
      <c r="C306" s="20"/>
      <c r="D306" s="15"/>
      <c r="E306" s="15"/>
      <c r="F306" s="15"/>
      <c r="G306" s="15"/>
      <c r="H306" s="15"/>
      <c r="I306" s="15"/>
      <c r="J306" s="15"/>
      <c r="K306" s="15"/>
      <c r="M306" s="30" t="str">
        <f>IF(COUNTA(D306:K306)=0,"",_xlfn.CONCAT(,
IF(AND(NOT(ISBLANK($K306)),
    ABS($K306-(($D306+$E306+$G306+$H306+$I306+$J306)-$F306))&gt;=1),
" Error: Position at the end of the period is not equal to: position at the beginning of the period+increase in assets-decrease in assets+exchange rate changes+price changes+other changes+rectifications.",
""),
IF(AND(NOT(ISBLANK($D306)),$D306&lt;0),
" Error: Position at the beginning of the period must be a positive amount.",
""),
IF(AND(NOT(ISBLANK($K306)),$K306&lt;0),
" Error: Position at the end of the period must be a positive amount.",
""),
IF(AND(NOT(ISBLANK($K306)),
    $K306&gt;0,
    OR(ISBLANK('T05.01'!$K306),
        'T05.01'!$K306&lt;=0,
        ISBLANK('T04.06'!$K306),
        'T04.06'!$K306&lt;=0)),
" Warning: If at least one of the forms T05.01,T04.05,T04.06 contains data other than zero,also the other two forms must be completed.",
"")))</f>
        <v/>
      </c>
    </row>
    <row r="307" spans="1:13">
      <c r="A307" s="20"/>
      <c r="B307" s="20"/>
      <c r="C307" s="20"/>
      <c r="D307" s="15"/>
      <c r="E307" s="15"/>
      <c r="F307" s="15"/>
      <c r="G307" s="15"/>
      <c r="H307" s="15"/>
      <c r="I307" s="15"/>
      <c r="J307" s="15"/>
      <c r="K307" s="15"/>
      <c r="M307" s="30" t="str">
        <f>IF(COUNTA(D307:K307)=0,"",_xlfn.CONCAT(,
IF(AND(NOT(ISBLANK($K307)),
    ABS($K307-(($D307+$E307+$G307+$H307+$I307+$J307)-$F307))&gt;=1),
" Error: Position at the end of the period is not equal to: position at the beginning of the period+increase in assets-decrease in assets+exchange rate changes+price changes+other changes+rectifications.",
""),
IF(AND(NOT(ISBLANK($D307)),$D307&lt;0),
" Error: Position at the beginning of the period must be a positive amount.",
""),
IF(AND(NOT(ISBLANK($K307)),$K307&lt;0),
" Error: Position at the end of the period must be a positive amount.",
""),
IF(AND(NOT(ISBLANK($K307)),
    $K307&gt;0,
    OR(ISBLANK('T05.01'!$K307),
        'T05.01'!$K307&lt;=0,
        ISBLANK('T04.06'!$K307),
        'T04.06'!$K307&lt;=0)),
" Warning: If at least one of the forms T05.01,T04.05,T04.06 contains data other than zero,also the other two forms must be completed.",
"")))</f>
        <v/>
      </c>
    </row>
    <row r="308" spans="1:13">
      <c r="A308" s="20"/>
      <c r="B308" s="20"/>
      <c r="C308" s="20"/>
      <c r="D308" s="15"/>
      <c r="E308" s="15"/>
      <c r="F308" s="15"/>
      <c r="G308" s="15"/>
      <c r="H308" s="15"/>
      <c r="I308" s="15"/>
      <c r="J308" s="15"/>
      <c r="K308" s="15"/>
      <c r="M308" s="30" t="str">
        <f>IF(COUNTA(D308:K308)=0,"",_xlfn.CONCAT(,
IF(AND(NOT(ISBLANK($K308)),
    ABS($K308-(($D308+$E308+$G308+$H308+$I308+$J308)-$F308))&gt;=1),
" Error: Position at the end of the period is not equal to: position at the beginning of the period+increase in assets-decrease in assets+exchange rate changes+price changes+other changes+rectifications.",
""),
IF(AND(NOT(ISBLANK($D308)),$D308&lt;0),
" Error: Position at the beginning of the period must be a positive amount.",
""),
IF(AND(NOT(ISBLANK($K308)),$K308&lt;0),
" Error: Position at the end of the period must be a positive amount.",
""),
IF(AND(NOT(ISBLANK($K308)),
    $K308&gt;0,
    OR(ISBLANK('T05.01'!$K308),
        'T05.01'!$K308&lt;=0,
        ISBLANK('T04.06'!$K308),
        'T04.06'!$K308&lt;=0)),
" Warning: If at least one of the forms T05.01,T04.05,T04.06 contains data other than zero,also the other two forms must be completed.",
"")))</f>
        <v/>
      </c>
    </row>
    <row r="309" spans="1:13">
      <c r="A309" s="20"/>
      <c r="B309" s="20"/>
      <c r="C309" s="20"/>
      <c r="D309" s="15"/>
      <c r="E309" s="15"/>
      <c r="F309" s="15"/>
      <c r="G309" s="15"/>
      <c r="H309" s="15"/>
      <c r="I309" s="15"/>
      <c r="J309" s="15"/>
      <c r="K309" s="15"/>
      <c r="M309" s="30" t="str">
        <f>IF(COUNTA(D309:K309)=0,"",_xlfn.CONCAT(,
IF(AND(NOT(ISBLANK($K309)),
    ABS($K309-(($D309+$E309+$G309+$H309+$I309+$J309)-$F309))&gt;=1),
" Error: Position at the end of the period is not equal to: position at the beginning of the period+increase in assets-decrease in assets+exchange rate changes+price changes+other changes+rectifications.",
""),
IF(AND(NOT(ISBLANK($D309)),$D309&lt;0),
" Error: Position at the beginning of the period must be a positive amount.",
""),
IF(AND(NOT(ISBLANK($K309)),$K309&lt;0),
" Error: Position at the end of the period must be a positive amount.",
""),
IF(AND(NOT(ISBLANK($K309)),
    $K309&gt;0,
    OR(ISBLANK('T05.01'!$K309),
        'T05.01'!$K309&lt;=0,
        ISBLANK('T04.06'!$K309),
        'T04.06'!$K309&lt;=0)),
" Warning: If at least one of the forms T05.01,T04.05,T04.06 contains data other than zero,also the other two forms must be completed.",
"")))</f>
        <v/>
      </c>
    </row>
    <row r="310" spans="1:13">
      <c r="A310" s="20"/>
      <c r="B310" s="20"/>
      <c r="C310" s="20"/>
      <c r="D310" s="15"/>
      <c r="E310" s="15"/>
      <c r="F310" s="15"/>
      <c r="G310" s="15"/>
      <c r="H310" s="15"/>
      <c r="I310" s="15"/>
      <c r="J310" s="15"/>
      <c r="K310" s="15"/>
      <c r="M310" s="30" t="str">
        <f>IF(COUNTA(D310:K310)=0,"",_xlfn.CONCAT(,
IF(AND(NOT(ISBLANK($K310)),
    ABS($K310-(($D310+$E310+$G310+$H310+$I310+$J310)-$F310))&gt;=1),
" Error: Position at the end of the period is not equal to: position at the beginning of the period+increase in assets-decrease in assets+exchange rate changes+price changes+other changes+rectifications.",
""),
IF(AND(NOT(ISBLANK($D310)),$D310&lt;0),
" Error: Position at the beginning of the period must be a positive amount.",
""),
IF(AND(NOT(ISBLANK($K310)),$K310&lt;0),
" Error: Position at the end of the period must be a positive amount.",
""),
IF(AND(NOT(ISBLANK($K310)),
    $K310&gt;0,
    OR(ISBLANK('T05.01'!$K310),
        'T05.01'!$K310&lt;=0,
        ISBLANK('T04.06'!$K310),
        'T04.06'!$K310&lt;=0)),
" Warning: If at least one of the forms T05.01,T04.05,T04.06 contains data other than zero,also the other two forms must be completed.",
"")))</f>
        <v/>
      </c>
    </row>
    <row r="311" spans="1:13">
      <c r="A311" s="20"/>
      <c r="B311" s="20"/>
      <c r="C311" s="20"/>
      <c r="D311" s="15"/>
      <c r="E311" s="15"/>
      <c r="F311" s="15"/>
      <c r="G311" s="15"/>
      <c r="H311" s="15"/>
      <c r="I311" s="15"/>
      <c r="J311" s="15"/>
      <c r="K311" s="15"/>
      <c r="M311" s="30" t="str">
        <f>IF(COUNTA(D311:K311)=0,"",_xlfn.CONCAT(,
IF(AND(NOT(ISBLANK($K311)),
    ABS($K311-(($D311+$E311+$G311+$H311+$I311+$J311)-$F311))&gt;=1),
" Error: Position at the end of the period is not equal to: position at the beginning of the period+increase in assets-decrease in assets+exchange rate changes+price changes+other changes+rectifications.",
""),
IF(AND(NOT(ISBLANK($D311)),$D311&lt;0),
" Error: Position at the beginning of the period must be a positive amount.",
""),
IF(AND(NOT(ISBLANK($K311)),$K311&lt;0),
" Error: Position at the end of the period must be a positive amount.",
""),
IF(AND(NOT(ISBLANK($K311)),
    $K311&gt;0,
    OR(ISBLANK('T05.01'!$K311),
        'T05.01'!$K311&lt;=0,
        ISBLANK('T04.06'!$K311),
        'T04.06'!$K311&lt;=0)),
" Warning: If at least one of the forms T05.01,T04.05,T04.06 contains data other than zero,also the other two forms must be completed.",
"")))</f>
        <v/>
      </c>
    </row>
    <row r="312" spans="1:13">
      <c r="A312" s="20"/>
      <c r="B312" s="20"/>
      <c r="C312" s="20"/>
      <c r="D312" s="15"/>
      <c r="E312" s="15"/>
      <c r="F312" s="15"/>
      <c r="G312" s="15"/>
      <c r="H312" s="15"/>
      <c r="I312" s="15"/>
      <c r="J312" s="15"/>
      <c r="K312" s="15"/>
      <c r="M312" s="30" t="str">
        <f>IF(COUNTA(D312:K312)=0,"",_xlfn.CONCAT(,
IF(AND(NOT(ISBLANK($K312)),
    ABS($K312-(($D312+$E312+$G312+$H312+$I312+$J312)-$F312))&gt;=1),
" Error: Position at the end of the period is not equal to: position at the beginning of the period+increase in assets-decrease in assets+exchange rate changes+price changes+other changes+rectifications.",
""),
IF(AND(NOT(ISBLANK($D312)),$D312&lt;0),
" Error: Position at the beginning of the period must be a positive amount.",
""),
IF(AND(NOT(ISBLANK($K312)),$K312&lt;0),
" Error: Position at the end of the period must be a positive amount.",
""),
IF(AND(NOT(ISBLANK($K312)),
    $K312&gt;0,
    OR(ISBLANK('T05.01'!$K312),
        'T05.01'!$K312&lt;=0,
        ISBLANK('T04.06'!$K312),
        'T04.06'!$K312&lt;=0)),
" Warning: If at least one of the forms T05.01,T04.05,T04.06 contains data other than zero,also the other two forms must be completed.",
"")))</f>
        <v/>
      </c>
    </row>
    <row r="313" spans="1:13">
      <c r="A313" s="20"/>
      <c r="B313" s="20"/>
      <c r="C313" s="20"/>
      <c r="D313" s="15"/>
      <c r="E313" s="15"/>
      <c r="F313" s="15"/>
      <c r="G313" s="15"/>
      <c r="H313" s="15"/>
      <c r="I313" s="15"/>
      <c r="J313" s="15"/>
      <c r="K313" s="15"/>
      <c r="M313" s="30" t="str">
        <f>IF(COUNTA(D313:K313)=0,"",_xlfn.CONCAT(,
IF(AND(NOT(ISBLANK($K313)),
    ABS($K313-(($D313+$E313+$G313+$H313+$I313+$J313)-$F313))&gt;=1),
" Error: Position at the end of the period is not equal to: position at the beginning of the period+increase in assets-decrease in assets+exchange rate changes+price changes+other changes+rectifications.",
""),
IF(AND(NOT(ISBLANK($D313)),$D313&lt;0),
" Error: Position at the beginning of the period must be a positive amount.",
""),
IF(AND(NOT(ISBLANK($K313)),$K313&lt;0),
" Error: Position at the end of the period must be a positive amount.",
""),
IF(AND(NOT(ISBLANK($K313)),
    $K313&gt;0,
    OR(ISBLANK('T05.01'!$K313),
        'T05.01'!$K313&lt;=0,
        ISBLANK('T04.06'!$K313),
        'T04.06'!$K313&lt;=0)),
" Warning: If at least one of the forms T05.01,T04.05,T04.06 contains data other than zero,also the other two forms must be completed.",
"")))</f>
        <v/>
      </c>
    </row>
    <row r="314" spans="1:13">
      <c r="A314" s="20"/>
      <c r="B314" s="20"/>
      <c r="C314" s="20"/>
      <c r="D314" s="15"/>
      <c r="E314" s="15"/>
      <c r="F314" s="15"/>
      <c r="G314" s="15"/>
      <c r="H314" s="15"/>
      <c r="I314" s="15"/>
      <c r="J314" s="15"/>
      <c r="K314" s="15"/>
      <c r="M314" s="30" t="str">
        <f>IF(COUNTA(D314:K314)=0,"",_xlfn.CONCAT(,
IF(AND(NOT(ISBLANK($K314)),
    ABS($K314-(($D314+$E314+$G314+$H314+$I314+$J314)-$F314))&gt;=1),
" Error: Position at the end of the period is not equal to: position at the beginning of the period+increase in assets-decrease in assets+exchange rate changes+price changes+other changes+rectifications.",
""),
IF(AND(NOT(ISBLANK($D314)),$D314&lt;0),
" Error: Position at the beginning of the period must be a positive amount.",
""),
IF(AND(NOT(ISBLANK($K314)),$K314&lt;0),
" Error: Position at the end of the period must be a positive amount.",
""),
IF(AND(NOT(ISBLANK($K314)),
    $K314&gt;0,
    OR(ISBLANK('T05.01'!$K314),
        'T05.01'!$K314&lt;=0,
        ISBLANK('T04.06'!$K314),
        'T04.06'!$K314&lt;=0)),
" Warning: If at least one of the forms T05.01,T04.05,T04.06 contains data other than zero,also the other two forms must be completed.",
"")))</f>
        <v/>
      </c>
    </row>
    <row r="315" spans="1:13">
      <c r="A315" s="20"/>
      <c r="B315" s="20"/>
      <c r="C315" s="20"/>
      <c r="D315" s="15"/>
      <c r="E315" s="15"/>
      <c r="F315" s="15"/>
      <c r="G315" s="15"/>
      <c r="H315" s="15"/>
      <c r="I315" s="15"/>
      <c r="J315" s="15"/>
      <c r="K315" s="15"/>
      <c r="M315" s="30" t="str">
        <f>IF(COUNTA(D315:K315)=0,"",_xlfn.CONCAT(,
IF(AND(NOT(ISBLANK($K315)),
    ABS($K315-(($D315+$E315+$G315+$H315+$I315+$J315)-$F315))&gt;=1),
" Error: Position at the end of the period is not equal to: position at the beginning of the period+increase in assets-decrease in assets+exchange rate changes+price changes+other changes+rectifications.",
""),
IF(AND(NOT(ISBLANK($D315)),$D315&lt;0),
" Error: Position at the beginning of the period must be a positive amount.",
""),
IF(AND(NOT(ISBLANK($K315)),$K315&lt;0),
" Error: Position at the end of the period must be a positive amount.",
""),
IF(AND(NOT(ISBLANK($K315)),
    $K315&gt;0,
    OR(ISBLANK('T05.01'!$K315),
        'T05.01'!$K315&lt;=0,
        ISBLANK('T04.06'!$K315),
        'T04.06'!$K315&lt;=0)),
" Warning: If at least one of the forms T05.01,T04.05,T04.06 contains data other than zero,also the other two forms must be completed.",
"")))</f>
        <v/>
      </c>
    </row>
    <row r="316" spans="1:13">
      <c r="A316" s="20"/>
      <c r="B316" s="20"/>
      <c r="C316" s="20"/>
      <c r="D316" s="15"/>
      <c r="E316" s="15"/>
      <c r="F316" s="15"/>
      <c r="G316" s="15"/>
      <c r="H316" s="15"/>
      <c r="I316" s="15"/>
      <c r="J316" s="15"/>
      <c r="K316" s="15"/>
      <c r="M316" s="30" t="str">
        <f>IF(COUNTA(D316:K316)=0,"",_xlfn.CONCAT(,
IF(AND(NOT(ISBLANK($K316)),
    ABS($K316-(($D316+$E316+$G316+$H316+$I316+$J316)-$F316))&gt;=1),
" Error: Position at the end of the period is not equal to: position at the beginning of the period+increase in assets-decrease in assets+exchange rate changes+price changes+other changes+rectifications.",
""),
IF(AND(NOT(ISBLANK($D316)),$D316&lt;0),
" Error: Position at the beginning of the period must be a positive amount.",
""),
IF(AND(NOT(ISBLANK($K316)),$K316&lt;0),
" Error: Position at the end of the period must be a positive amount.",
""),
IF(AND(NOT(ISBLANK($K316)),
    $K316&gt;0,
    OR(ISBLANK('T05.01'!$K316),
        'T05.01'!$K316&lt;=0,
        ISBLANK('T04.06'!$K316),
        'T04.06'!$K316&lt;=0)),
" Warning: If at least one of the forms T05.01,T04.05,T04.06 contains data other than zero,also the other two forms must be completed.",
"")))</f>
        <v/>
      </c>
    </row>
    <row r="317" spans="1:13">
      <c r="A317" s="20"/>
      <c r="B317" s="20"/>
      <c r="C317" s="20"/>
      <c r="D317" s="15"/>
      <c r="E317" s="15"/>
      <c r="F317" s="15"/>
      <c r="G317" s="15"/>
      <c r="H317" s="15"/>
      <c r="I317" s="15"/>
      <c r="J317" s="15"/>
      <c r="K317" s="15"/>
      <c r="M317" s="30" t="str">
        <f>IF(COUNTA(D317:K317)=0,"",_xlfn.CONCAT(,
IF(AND(NOT(ISBLANK($K317)),
    ABS($K317-(($D317+$E317+$G317+$H317+$I317+$J317)-$F317))&gt;=1),
" Error: Position at the end of the period is not equal to: position at the beginning of the period+increase in assets-decrease in assets+exchange rate changes+price changes+other changes+rectifications.",
""),
IF(AND(NOT(ISBLANK($D317)),$D317&lt;0),
" Error: Position at the beginning of the period must be a positive amount.",
""),
IF(AND(NOT(ISBLANK($K317)),$K317&lt;0),
" Error: Position at the end of the period must be a positive amount.",
""),
IF(AND(NOT(ISBLANK($K317)),
    $K317&gt;0,
    OR(ISBLANK('T05.01'!$K317),
        'T05.01'!$K317&lt;=0,
        ISBLANK('T04.06'!$K317),
        'T04.06'!$K317&lt;=0)),
" Warning: If at least one of the forms T05.01,T04.05,T04.06 contains data other than zero,also the other two forms must be completed.",
"")))</f>
        <v/>
      </c>
    </row>
    <row r="318" spans="1:13">
      <c r="A318" s="20"/>
      <c r="B318" s="20"/>
      <c r="C318" s="20"/>
      <c r="D318" s="15"/>
      <c r="E318" s="15"/>
      <c r="F318" s="15"/>
      <c r="G318" s="15"/>
      <c r="H318" s="15"/>
      <c r="I318" s="15"/>
      <c r="J318" s="15"/>
      <c r="K318" s="15"/>
      <c r="M318" s="30" t="str">
        <f>IF(COUNTA(D318:K318)=0,"",_xlfn.CONCAT(,
IF(AND(NOT(ISBLANK($K318)),
    ABS($K318-(($D318+$E318+$G318+$H318+$I318+$J318)-$F318))&gt;=1),
" Error: Position at the end of the period is not equal to: position at the beginning of the period+increase in assets-decrease in assets+exchange rate changes+price changes+other changes+rectifications.",
""),
IF(AND(NOT(ISBLANK($D318)),$D318&lt;0),
" Error: Position at the beginning of the period must be a positive amount.",
""),
IF(AND(NOT(ISBLANK($K318)),$K318&lt;0),
" Error: Position at the end of the period must be a positive amount.",
""),
IF(AND(NOT(ISBLANK($K318)),
    $K318&gt;0,
    OR(ISBLANK('T05.01'!$K318),
        'T05.01'!$K318&lt;=0,
        ISBLANK('T04.06'!$K318),
        'T04.06'!$K318&lt;=0)),
" Warning: If at least one of the forms T05.01,T04.05,T04.06 contains data other than zero,also the other two forms must be completed.",
"")))</f>
        <v/>
      </c>
    </row>
    <row r="319" spans="1:13">
      <c r="A319" s="20"/>
      <c r="B319" s="20"/>
      <c r="C319" s="20"/>
      <c r="D319" s="15"/>
      <c r="E319" s="15"/>
      <c r="F319" s="15"/>
      <c r="G319" s="15"/>
      <c r="H319" s="15"/>
      <c r="I319" s="15"/>
      <c r="J319" s="15"/>
      <c r="K319" s="15"/>
      <c r="M319" s="30" t="str">
        <f>IF(COUNTA(D319:K319)=0,"",_xlfn.CONCAT(,
IF(AND(NOT(ISBLANK($K319)),
    ABS($K319-(($D319+$E319+$G319+$H319+$I319+$J319)-$F319))&gt;=1),
" Error: Position at the end of the period is not equal to: position at the beginning of the period+increase in assets-decrease in assets+exchange rate changes+price changes+other changes+rectifications.",
""),
IF(AND(NOT(ISBLANK($D319)),$D319&lt;0),
" Error: Position at the beginning of the period must be a positive amount.",
""),
IF(AND(NOT(ISBLANK($K319)),$K319&lt;0),
" Error: Position at the end of the period must be a positive amount.",
""),
IF(AND(NOT(ISBLANK($K319)),
    $K319&gt;0,
    OR(ISBLANK('T05.01'!$K319),
        'T05.01'!$K319&lt;=0,
        ISBLANK('T04.06'!$K319),
        'T04.06'!$K319&lt;=0)),
" Warning: If at least one of the forms T05.01,T04.05,T04.06 contains data other than zero,also the other two forms must be completed.",
"")))</f>
        <v/>
      </c>
    </row>
    <row r="320" spans="1:13">
      <c r="A320" s="20"/>
      <c r="B320" s="20"/>
      <c r="C320" s="20"/>
      <c r="D320" s="15"/>
      <c r="E320" s="15"/>
      <c r="F320" s="15"/>
      <c r="G320" s="15"/>
      <c r="H320" s="15"/>
      <c r="I320" s="15"/>
      <c r="J320" s="15"/>
      <c r="K320" s="15"/>
      <c r="M320" s="30" t="str">
        <f>IF(COUNTA(D320:K320)=0,"",_xlfn.CONCAT(,
IF(AND(NOT(ISBLANK($K320)),
    ABS($K320-(($D320+$E320+$G320+$H320+$I320+$J320)-$F320))&gt;=1),
" Error: Position at the end of the period is not equal to: position at the beginning of the period+increase in assets-decrease in assets+exchange rate changes+price changes+other changes+rectifications.",
""),
IF(AND(NOT(ISBLANK($D320)),$D320&lt;0),
" Error: Position at the beginning of the period must be a positive amount.",
""),
IF(AND(NOT(ISBLANK($K320)),$K320&lt;0),
" Error: Position at the end of the period must be a positive amount.",
""),
IF(AND(NOT(ISBLANK($K320)),
    $K320&gt;0,
    OR(ISBLANK('T05.01'!$K320),
        'T05.01'!$K320&lt;=0,
        ISBLANK('T04.06'!$K320),
        'T04.06'!$K320&lt;=0)),
" Warning: If at least one of the forms T05.01,T04.05,T04.06 contains data other than zero,also the other two forms must be completed.",
"")))</f>
        <v/>
      </c>
    </row>
    <row r="321" spans="1:13">
      <c r="A321" s="20"/>
      <c r="B321" s="20"/>
      <c r="C321" s="20"/>
      <c r="D321" s="15"/>
      <c r="E321" s="15"/>
      <c r="F321" s="15"/>
      <c r="G321" s="15"/>
      <c r="H321" s="15"/>
      <c r="I321" s="15"/>
      <c r="J321" s="15"/>
      <c r="K321" s="15"/>
      <c r="M321" s="30" t="str">
        <f>IF(COUNTA(D321:K321)=0,"",_xlfn.CONCAT(,
IF(AND(NOT(ISBLANK($K321)),
    ABS($K321-(($D321+$E321+$G321+$H321+$I321+$J321)-$F321))&gt;=1),
" Error: Position at the end of the period is not equal to: position at the beginning of the period+increase in assets-decrease in assets+exchange rate changes+price changes+other changes+rectifications.",
""),
IF(AND(NOT(ISBLANK($D321)),$D321&lt;0),
" Error: Position at the beginning of the period must be a positive amount.",
""),
IF(AND(NOT(ISBLANK($K321)),$K321&lt;0),
" Error: Position at the end of the period must be a positive amount.",
""),
IF(AND(NOT(ISBLANK($K321)),
    $K321&gt;0,
    OR(ISBLANK('T05.01'!$K321),
        'T05.01'!$K321&lt;=0,
        ISBLANK('T04.06'!$K321),
        'T04.06'!$K321&lt;=0)),
" Warning: If at least one of the forms T05.01,T04.05,T04.06 contains data other than zero,also the other two forms must be completed.",
"")))</f>
        <v/>
      </c>
    </row>
    <row r="322" spans="1:13">
      <c r="A322" s="20"/>
      <c r="B322" s="20"/>
      <c r="C322" s="20"/>
      <c r="D322" s="15"/>
      <c r="E322" s="15"/>
      <c r="F322" s="15"/>
      <c r="G322" s="15"/>
      <c r="H322" s="15"/>
      <c r="I322" s="15"/>
      <c r="J322" s="15"/>
      <c r="K322" s="15"/>
      <c r="M322" s="30" t="str">
        <f>IF(COUNTA(D322:K322)=0,"",_xlfn.CONCAT(,
IF(AND(NOT(ISBLANK($K322)),
    ABS($K322-(($D322+$E322+$G322+$H322+$I322+$J322)-$F322))&gt;=1),
" Error: Position at the end of the period is not equal to: position at the beginning of the period+increase in assets-decrease in assets+exchange rate changes+price changes+other changes+rectifications.",
""),
IF(AND(NOT(ISBLANK($D322)),$D322&lt;0),
" Error: Position at the beginning of the period must be a positive amount.",
""),
IF(AND(NOT(ISBLANK($K322)),$K322&lt;0),
" Error: Position at the end of the period must be a positive amount.",
""),
IF(AND(NOT(ISBLANK($K322)),
    $K322&gt;0,
    OR(ISBLANK('T05.01'!$K322),
        'T05.01'!$K322&lt;=0,
        ISBLANK('T04.06'!$K322),
        'T04.06'!$K322&lt;=0)),
" Warning: If at least one of the forms T05.01,T04.05,T04.06 contains data other than zero,also the other two forms must be completed.",
"")))</f>
        <v/>
      </c>
    </row>
    <row r="323" spans="1:13">
      <c r="A323" s="20"/>
      <c r="B323" s="20"/>
      <c r="C323" s="20"/>
      <c r="D323" s="15"/>
      <c r="E323" s="15"/>
      <c r="F323" s="15"/>
      <c r="G323" s="15"/>
      <c r="H323" s="15"/>
      <c r="I323" s="15"/>
      <c r="J323" s="15"/>
      <c r="K323" s="15"/>
      <c r="M323" s="30" t="str">
        <f>IF(COUNTA(D323:K323)=0,"",_xlfn.CONCAT(,
IF(AND(NOT(ISBLANK($K323)),
    ABS($K323-(($D323+$E323+$G323+$H323+$I323+$J323)-$F323))&gt;=1),
" Error: Position at the end of the period is not equal to: position at the beginning of the period+increase in assets-decrease in assets+exchange rate changes+price changes+other changes+rectifications.",
""),
IF(AND(NOT(ISBLANK($D323)),$D323&lt;0),
" Error: Position at the beginning of the period must be a positive amount.",
""),
IF(AND(NOT(ISBLANK($K323)),$K323&lt;0),
" Error: Position at the end of the period must be a positive amount.",
""),
IF(AND(NOT(ISBLANK($K323)),
    $K323&gt;0,
    OR(ISBLANK('T05.01'!$K323),
        'T05.01'!$K323&lt;=0,
        ISBLANK('T04.06'!$K323),
        'T04.06'!$K323&lt;=0)),
" Warning: If at least one of the forms T05.01,T04.05,T04.06 contains data other than zero,also the other two forms must be completed.",
"")))</f>
        <v/>
      </c>
    </row>
    <row r="324" spans="1:13">
      <c r="A324" s="20"/>
      <c r="B324" s="20"/>
      <c r="C324" s="20"/>
      <c r="D324" s="15"/>
      <c r="E324" s="15"/>
      <c r="F324" s="15"/>
      <c r="G324" s="15"/>
      <c r="H324" s="15"/>
      <c r="I324" s="15"/>
      <c r="J324" s="15"/>
      <c r="K324" s="15"/>
      <c r="M324" s="30" t="str">
        <f>IF(COUNTA(D324:K324)=0,"",_xlfn.CONCAT(,
IF(AND(NOT(ISBLANK($K324)),
    ABS($K324-(($D324+$E324+$G324+$H324+$I324+$J324)-$F324))&gt;=1),
" Error: Position at the end of the period is not equal to: position at the beginning of the period+increase in assets-decrease in assets+exchange rate changes+price changes+other changes+rectifications.",
""),
IF(AND(NOT(ISBLANK($D324)),$D324&lt;0),
" Error: Position at the beginning of the period must be a positive amount.",
""),
IF(AND(NOT(ISBLANK($K324)),$K324&lt;0),
" Error: Position at the end of the period must be a positive amount.",
""),
IF(AND(NOT(ISBLANK($K324)),
    $K324&gt;0,
    OR(ISBLANK('T05.01'!$K324),
        'T05.01'!$K324&lt;=0,
        ISBLANK('T04.06'!$K324),
        'T04.06'!$K324&lt;=0)),
" Warning: If at least one of the forms T05.01,T04.05,T04.06 contains data other than zero,also the other two forms must be completed.",
"")))</f>
        <v/>
      </c>
    </row>
    <row r="325" spans="1:13">
      <c r="A325" s="20"/>
      <c r="B325" s="20"/>
      <c r="C325" s="20"/>
      <c r="D325" s="15"/>
      <c r="E325" s="15"/>
      <c r="F325" s="15"/>
      <c r="G325" s="15"/>
      <c r="H325" s="15"/>
      <c r="I325" s="15"/>
      <c r="J325" s="15"/>
      <c r="K325" s="15"/>
      <c r="M325" s="30" t="str">
        <f>IF(COUNTA(D325:K325)=0,"",_xlfn.CONCAT(,
IF(AND(NOT(ISBLANK($K325)),
    ABS($K325-(($D325+$E325+$G325+$H325+$I325+$J325)-$F325))&gt;=1),
" Error: Position at the end of the period is not equal to: position at the beginning of the period+increase in assets-decrease in assets+exchange rate changes+price changes+other changes+rectifications.",
""),
IF(AND(NOT(ISBLANK($D325)),$D325&lt;0),
" Error: Position at the beginning of the period must be a positive amount.",
""),
IF(AND(NOT(ISBLANK($K325)),$K325&lt;0),
" Error: Position at the end of the period must be a positive amount.",
""),
IF(AND(NOT(ISBLANK($K325)),
    $K325&gt;0,
    OR(ISBLANK('T05.01'!$K325),
        'T05.01'!$K325&lt;=0,
        ISBLANK('T04.06'!$K325),
        'T04.06'!$K325&lt;=0)),
" Warning: If at least one of the forms T05.01,T04.05,T04.06 contains data other than zero,also the other two forms must be completed.",
"")))</f>
        <v/>
      </c>
    </row>
    <row r="326" spans="1:13">
      <c r="A326" s="20"/>
      <c r="B326" s="20"/>
      <c r="C326" s="20"/>
      <c r="D326" s="15"/>
      <c r="E326" s="15"/>
      <c r="F326" s="15"/>
      <c r="G326" s="15"/>
      <c r="H326" s="15"/>
      <c r="I326" s="15"/>
      <c r="J326" s="15"/>
      <c r="K326" s="15"/>
      <c r="M326" s="30" t="str">
        <f>IF(COUNTA(D326:K326)=0,"",_xlfn.CONCAT(,
IF(AND(NOT(ISBLANK($K326)),
    ABS($K326-(($D326+$E326+$G326+$H326+$I326+$J326)-$F326))&gt;=1),
" Error: Position at the end of the period is not equal to: position at the beginning of the period+increase in assets-decrease in assets+exchange rate changes+price changes+other changes+rectifications.",
""),
IF(AND(NOT(ISBLANK($D326)),$D326&lt;0),
" Error: Position at the beginning of the period must be a positive amount.",
""),
IF(AND(NOT(ISBLANK($K326)),$K326&lt;0),
" Error: Position at the end of the period must be a positive amount.",
""),
IF(AND(NOT(ISBLANK($K326)),
    $K326&gt;0,
    OR(ISBLANK('T05.01'!$K326),
        'T05.01'!$K326&lt;=0,
        ISBLANK('T04.06'!$K326),
        'T04.06'!$K326&lt;=0)),
" Warning: If at least one of the forms T05.01,T04.05,T04.06 contains data other than zero,also the other two forms must be completed.",
"")))</f>
        <v/>
      </c>
    </row>
    <row r="327" spans="1:13">
      <c r="A327" s="20"/>
      <c r="B327" s="20"/>
      <c r="C327" s="20"/>
      <c r="D327" s="15"/>
      <c r="E327" s="15"/>
      <c r="F327" s="15"/>
      <c r="G327" s="15"/>
      <c r="H327" s="15"/>
      <c r="I327" s="15"/>
      <c r="J327" s="15"/>
      <c r="K327" s="15"/>
      <c r="M327" s="30" t="str">
        <f>IF(COUNTA(D327:K327)=0,"",_xlfn.CONCAT(,
IF(AND(NOT(ISBLANK($K327)),
    ABS($K327-(($D327+$E327+$G327+$H327+$I327+$J327)-$F327))&gt;=1),
" Error: Position at the end of the period is not equal to: position at the beginning of the period+increase in assets-decrease in assets+exchange rate changes+price changes+other changes+rectifications.",
""),
IF(AND(NOT(ISBLANK($D327)),$D327&lt;0),
" Error: Position at the beginning of the period must be a positive amount.",
""),
IF(AND(NOT(ISBLANK($K327)),$K327&lt;0),
" Error: Position at the end of the period must be a positive amount.",
""),
IF(AND(NOT(ISBLANK($K327)),
    $K327&gt;0,
    OR(ISBLANK('T05.01'!$K327),
        'T05.01'!$K327&lt;=0,
        ISBLANK('T04.06'!$K327),
        'T04.06'!$K327&lt;=0)),
" Warning: If at least one of the forms T05.01,T04.05,T04.06 contains data other than zero,also the other two forms must be completed.",
"")))</f>
        <v/>
      </c>
    </row>
    <row r="328" spans="1:13">
      <c r="A328" s="20"/>
      <c r="B328" s="20"/>
      <c r="C328" s="20"/>
      <c r="D328" s="15"/>
      <c r="E328" s="15"/>
      <c r="F328" s="15"/>
      <c r="G328" s="15"/>
      <c r="H328" s="15"/>
      <c r="I328" s="15"/>
      <c r="J328" s="15"/>
      <c r="K328" s="15"/>
      <c r="M328" s="30" t="str">
        <f>IF(COUNTA(D328:K328)=0,"",_xlfn.CONCAT(,
IF(AND(NOT(ISBLANK($K328)),
    ABS($K328-(($D328+$E328+$G328+$H328+$I328+$J328)-$F328))&gt;=1),
" Error: Position at the end of the period is not equal to: position at the beginning of the period+increase in assets-decrease in assets+exchange rate changes+price changes+other changes+rectifications.",
""),
IF(AND(NOT(ISBLANK($D328)),$D328&lt;0),
" Error: Position at the beginning of the period must be a positive amount.",
""),
IF(AND(NOT(ISBLANK($K328)),$K328&lt;0),
" Error: Position at the end of the period must be a positive amount.",
""),
IF(AND(NOT(ISBLANK($K328)),
    $K328&gt;0,
    OR(ISBLANK('T05.01'!$K328),
        'T05.01'!$K328&lt;=0,
        ISBLANK('T04.06'!$K328),
        'T04.06'!$K328&lt;=0)),
" Warning: If at least one of the forms T05.01,T04.05,T04.06 contains data other than zero,also the other two forms must be completed.",
"")))</f>
        <v/>
      </c>
    </row>
    <row r="329" spans="1:13">
      <c r="A329" s="20"/>
      <c r="B329" s="20"/>
      <c r="C329" s="20"/>
      <c r="D329" s="15"/>
      <c r="E329" s="15"/>
      <c r="F329" s="15"/>
      <c r="G329" s="15"/>
      <c r="H329" s="15"/>
      <c r="I329" s="15"/>
      <c r="J329" s="15"/>
      <c r="K329" s="15"/>
      <c r="M329" s="30" t="str">
        <f>IF(COUNTA(D329:K329)=0,"",_xlfn.CONCAT(,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IF(AND(NOT(ISBLANK($D329)),$D329&lt;0),
" Error: Position at the beginning of the period must be a positive amount.",
""),
IF(AND(NOT(ISBLANK($K329)),$K329&lt;0),
" Error: Position at the end of the period must be a positive amount.",
""),
IF(AND(NOT(ISBLANK($K329)),
    $K329&gt;0,
    OR(ISBLANK('T05.01'!$K329),
        'T05.01'!$K329&lt;=0,
        ISBLANK('T04.06'!$K329),
        'T04.06'!$K329&lt;=0)),
" Warning: If at least one of the forms T05.01,T04.05,T04.06 contains data other than zero,also the other two forms must be completed.",
"")))</f>
        <v/>
      </c>
    </row>
    <row r="330" spans="1:13">
      <c r="A330" s="20"/>
      <c r="B330" s="20"/>
      <c r="C330" s="20"/>
      <c r="D330" s="15"/>
      <c r="E330" s="15"/>
      <c r="F330" s="15"/>
      <c r="G330" s="15"/>
      <c r="H330" s="15"/>
      <c r="I330" s="15"/>
      <c r="J330" s="15"/>
      <c r="K330" s="15"/>
      <c r="M330" s="30" t="str">
        <f>IF(COUNTA(D330:K330)=0,"",_xlfn.CONCAT(,
IF(AND(NOT(ISBLANK($K330)),
    ABS($K330-(($D330+$E330+$G330+$H330+$I330+$J330)-$F330))&gt;=1),
" Error: Position at the end of the period is not equal to: position at the beginning of the period+increase in assets-decrease in assets+exchange rate changes+price changes+other changes+rectifications.",
""),
IF(AND(NOT(ISBLANK($D330)),$D330&lt;0),
" Error: Position at the beginning of the period must be a positive amount.",
""),
IF(AND(NOT(ISBLANK($K330)),$K330&lt;0),
" Error: Position at the end of the period must be a positive amount.",
""),
IF(AND(NOT(ISBLANK($K330)),
    $K330&gt;0,
    OR(ISBLANK('T05.01'!$K330),
        'T05.01'!$K330&lt;=0,
        ISBLANK('T04.06'!$K330),
        'T04.06'!$K330&lt;=0)),
" Warning: If at least one of the forms T05.01,T04.05,T04.06 contains data other than zero,also the other two forms must be completed.",
"")))</f>
        <v/>
      </c>
    </row>
    <row r="331" spans="1:13">
      <c r="A331" s="20"/>
      <c r="B331" s="20"/>
      <c r="C331" s="20"/>
      <c r="D331" s="15"/>
      <c r="E331" s="15"/>
      <c r="F331" s="15"/>
      <c r="G331" s="15"/>
      <c r="H331" s="15"/>
      <c r="I331" s="15"/>
      <c r="J331" s="15"/>
      <c r="K331" s="15"/>
      <c r="M331" s="30" t="str">
        <f>IF(COUNTA(D331:K331)=0,"",_xlfn.CONCAT(,
IF(AND(NOT(ISBLANK($K331)),
    ABS($K331-(($D331+$E331+$G331+$H331+$I331+$J331)-$F331))&gt;=1),
" Error: Position at the end of the period is not equal to: position at the beginning of the period+increase in assets-decrease in assets+exchange rate changes+price changes+other changes+rectifications.",
""),
IF(AND(NOT(ISBLANK($D331)),$D331&lt;0),
" Error: Position at the beginning of the period must be a positive amount.",
""),
IF(AND(NOT(ISBLANK($K331)),$K331&lt;0),
" Error: Position at the end of the period must be a positive amount.",
""),
IF(AND(NOT(ISBLANK($K331)),
    $K331&gt;0,
    OR(ISBLANK('T05.01'!$K331),
        'T05.01'!$K331&lt;=0,
        ISBLANK('T04.06'!$K331),
        'T04.06'!$K331&lt;=0)),
" Warning: If at least one of the forms T05.01,T04.05,T04.06 contains data other than zero,also the other two forms must be completed.",
"")))</f>
        <v/>
      </c>
    </row>
    <row r="332" spans="1:13">
      <c r="A332" s="20"/>
      <c r="B332" s="20"/>
      <c r="C332" s="20"/>
      <c r="D332" s="15"/>
      <c r="E332" s="15"/>
      <c r="F332" s="15"/>
      <c r="G332" s="15"/>
      <c r="H332" s="15"/>
      <c r="I332" s="15"/>
      <c r="J332" s="15"/>
      <c r="K332" s="15"/>
      <c r="M332" s="30" t="str">
        <f>IF(COUNTA(D332:K332)=0,"",_xlfn.CONCAT(,
IF(AND(NOT(ISBLANK($K332)),
    ABS($K332-(($D332+$E332+$G332+$H332+$I332+$J332)-$F332))&gt;=1),
" Error: Position at the end of the period is not equal to: position at the beginning of the period+increase in assets-decrease in assets+exchange rate changes+price changes+other changes+rectifications.",
""),
IF(AND(NOT(ISBLANK($D332)),$D332&lt;0),
" Error: Position at the beginning of the period must be a positive amount.",
""),
IF(AND(NOT(ISBLANK($K332)),$K332&lt;0),
" Error: Position at the end of the period must be a positive amount.",
""),
IF(AND(NOT(ISBLANK($K332)),
    $K332&gt;0,
    OR(ISBLANK('T05.01'!$K332),
        'T05.01'!$K332&lt;=0,
        ISBLANK('T04.06'!$K332),
        'T04.06'!$K332&lt;=0)),
" Warning: If at least one of the forms T05.01,T04.05,T04.06 contains data other than zero,also the other two forms must be completed.",
"")))</f>
        <v/>
      </c>
    </row>
    <row r="333" spans="1:13">
      <c r="A333" s="20"/>
      <c r="B333" s="20"/>
      <c r="C333" s="20"/>
      <c r="D333" s="15"/>
      <c r="E333" s="15"/>
      <c r="F333" s="15"/>
      <c r="G333" s="15"/>
      <c r="H333" s="15"/>
      <c r="I333" s="15"/>
      <c r="J333" s="15"/>
      <c r="K333" s="15"/>
      <c r="M333" s="30" t="str">
        <f>IF(COUNTA(D333:K333)=0,"",_xlfn.CONCAT(,
IF(AND(NOT(ISBLANK($K333)),
    ABS($K333-(($D333+$E333+$G333+$H333+$I333+$J333)-$F333))&gt;=1),
" Error: Position at the end of the period is not equal to: position at the beginning of the period+increase in assets-decrease in assets+exchange rate changes+price changes+other changes+rectifications.",
""),
IF(AND(NOT(ISBLANK($D333)),$D333&lt;0),
" Error: Position at the beginning of the period must be a positive amount.",
""),
IF(AND(NOT(ISBLANK($K333)),$K333&lt;0),
" Error: Position at the end of the period must be a positive amount.",
""),
IF(AND(NOT(ISBLANK($K333)),
    $K333&gt;0,
    OR(ISBLANK('T05.01'!$K333),
        'T05.01'!$K333&lt;=0,
        ISBLANK('T04.06'!$K333),
        'T04.06'!$K333&lt;=0)),
" Warning: If at least one of the forms T05.01,T04.05,T04.06 contains data other than zero,also the other two forms must be completed.",
"")))</f>
        <v/>
      </c>
    </row>
    <row r="334" spans="1:13">
      <c r="A334" s="20"/>
      <c r="B334" s="20"/>
      <c r="C334" s="20"/>
      <c r="D334" s="15"/>
      <c r="E334" s="15"/>
      <c r="F334" s="15"/>
      <c r="G334" s="15"/>
      <c r="H334" s="15"/>
      <c r="I334" s="15"/>
      <c r="J334" s="15"/>
      <c r="K334" s="15"/>
      <c r="M334" s="30" t="str">
        <f>IF(COUNTA(D334:K334)=0,"",_xlfn.CONCAT(,
IF(AND(NOT(ISBLANK($K334)),
    ABS($K334-(($D334+$E334+$G334+$H334+$I334+$J334)-$F334))&gt;=1),
" Error: Position at the end of the period is not equal to: position at the beginning of the period+increase in assets-decrease in assets+exchange rate changes+price changes+other changes+rectifications.",
""),
IF(AND(NOT(ISBLANK($D334)),$D334&lt;0),
" Error: Position at the beginning of the period must be a positive amount.",
""),
IF(AND(NOT(ISBLANK($K334)),$K334&lt;0),
" Error: Position at the end of the period must be a positive amount.",
""),
IF(AND(NOT(ISBLANK($K334)),
    $K334&gt;0,
    OR(ISBLANK('T05.01'!$K334),
        'T05.01'!$K334&lt;=0,
        ISBLANK('T04.06'!$K334),
        'T04.06'!$K334&lt;=0)),
" Warning: If at least one of the forms T05.01,T04.05,T04.06 contains data other than zero,also the other two forms must be completed.",
"")))</f>
        <v/>
      </c>
    </row>
    <row r="335" spans="1:13">
      <c r="A335" s="20"/>
      <c r="B335" s="20"/>
      <c r="C335" s="20"/>
      <c r="D335" s="15"/>
      <c r="E335" s="15"/>
      <c r="F335" s="15"/>
      <c r="G335" s="15"/>
      <c r="H335" s="15"/>
      <c r="I335" s="15"/>
      <c r="J335" s="15"/>
      <c r="K335" s="15"/>
      <c r="M335" s="30" t="str">
        <f>IF(COUNTA(D335:K335)=0,"",_xlfn.CONCAT(,
IF(AND(NOT(ISBLANK($K335)),
    ABS($K335-(($D335+$E335+$G335+$H335+$I335+$J335)-$F335))&gt;=1),
" Error: Position at the end of the period is not equal to: position at the beginning of the period+increase in assets-decrease in assets+exchange rate changes+price changes+other changes+rectifications.",
""),
IF(AND(NOT(ISBLANK($D335)),$D335&lt;0),
" Error: Position at the beginning of the period must be a positive amount.",
""),
IF(AND(NOT(ISBLANK($K335)),$K335&lt;0),
" Error: Position at the end of the period must be a positive amount.",
""),
IF(AND(NOT(ISBLANK($K335)),
    $K335&gt;0,
    OR(ISBLANK('T05.01'!$K335),
        'T05.01'!$K335&lt;=0,
        ISBLANK('T04.06'!$K335),
        'T04.06'!$K335&lt;=0)),
" Warning: If at least one of the forms T05.01,T04.05,T04.06 contains data other than zero,also the other two forms must be completed.",
"")))</f>
        <v/>
      </c>
    </row>
    <row r="336" spans="1:13">
      <c r="A336" s="20"/>
      <c r="B336" s="20"/>
      <c r="C336" s="20"/>
      <c r="D336" s="15"/>
      <c r="E336" s="15"/>
      <c r="F336" s="15"/>
      <c r="G336" s="15"/>
      <c r="H336" s="15"/>
      <c r="I336" s="15"/>
      <c r="J336" s="15"/>
      <c r="K336" s="15"/>
      <c r="M336" s="30" t="str">
        <f>IF(COUNTA(D336:K336)=0,"",_xlfn.CONCAT(,
IF(AND(NOT(ISBLANK($K336)),
    ABS($K336-(($D336+$E336+$G336+$H336+$I336+$J336)-$F336))&gt;=1),
" Error: Position at the end of the period is not equal to: position at the beginning of the period+increase in assets-decrease in assets+exchange rate changes+price changes+other changes+rectifications.",
""),
IF(AND(NOT(ISBLANK($D336)),$D336&lt;0),
" Error: Position at the beginning of the period must be a positive amount.",
""),
IF(AND(NOT(ISBLANK($K336)),$K336&lt;0),
" Error: Position at the end of the period must be a positive amount.",
""),
IF(AND(NOT(ISBLANK($K336)),
    $K336&gt;0,
    OR(ISBLANK('T05.01'!$K336),
        'T05.01'!$K336&lt;=0,
        ISBLANK('T04.06'!$K336),
        'T04.06'!$K336&lt;=0)),
" Warning: If at least one of the forms T05.01,T04.05,T04.06 contains data other than zero,also the other two forms must be completed.",
"")))</f>
        <v/>
      </c>
    </row>
    <row r="337" spans="1:13">
      <c r="A337" s="20"/>
      <c r="B337" s="20"/>
      <c r="C337" s="20"/>
      <c r="D337" s="15"/>
      <c r="E337" s="15"/>
      <c r="F337" s="15"/>
      <c r="G337" s="15"/>
      <c r="H337" s="15"/>
      <c r="I337" s="15"/>
      <c r="J337" s="15"/>
      <c r="K337" s="15"/>
      <c r="M337" s="30" t="str">
        <f>IF(COUNTA(D337:K337)=0,"",_xlfn.CONCAT(,
IF(AND(NOT(ISBLANK($K337)),
    ABS($K337-(($D337+$E337+$G337+$H337+$I337+$J337)-$F337))&gt;=1),
" Error: Position at the end of the period is not equal to: position at the beginning of the period+increase in assets-decrease in assets+exchange rate changes+price changes+other changes+rectifications.",
""),
IF(AND(NOT(ISBLANK($D337)),$D337&lt;0),
" Error: Position at the beginning of the period must be a positive amount.",
""),
IF(AND(NOT(ISBLANK($K337)),$K337&lt;0),
" Error: Position at the end of the period must be a positive amount.",
""),
IF(AND(NOT(ISBLANK($K337)),
    $K337&gt;0,
    OR(ISBLANK('T05.01'!$K337),
        'T05.01'!$K337&lt;=0,
        ISBLANK('T04.06'!$K337),
        'T04.06'!$K337&lt;=0)),
" Warning: If at least one of the forms T05.01,T04.05,T04.06 contains data other than zero,also the other two forms must be completed.",
"")))</f>
        <v/>
      </c>
    </row>
    <row r="338" spans="1:13">
      <c r="A338" s="20"/>
      <c r="B338" s="20"/>
      <c r="C338" s="20"/>
      <c r="D338" s="15"/>
      <c r="E338" s="15"/>
      <c r="F338" s="15"/>
      <c r="G338" s="15"/>
      <c r="H338" s="15"/>
      <c r="I338" s="15"/>
      <c r="J338" s="15"/>
      <c r="K338" s="15"/>
      <c r="M338" s="30" t="str">
        <f>IF(COUNTA(D338:K338)=0,"",_xlfn.CONCAT(,
IF(AND(NOT(ISBLANK($K338)),
    ABS($K338-(($D338+$E338+$G338+$H338+$I338+$J338)-$F338))&gt;=1),
" Error: Position at the end of the period is not equal to: position at the beginning of the period+increase in assets-decrease in assets+exchange rate changes+price changes+other changes+rectifications.",
""),
IF(AND(NOT(ISBLANK($D338)),$D338&lt;0),
" Error: Position at the beginning of the period must be a positive amount.",
""),
IF(AND(NOT(ISBLANK($K338)),$K338&lt;0),
" Error: Position at the end of the period must be a positive amount.",
""),
IF(AND(NOT(ISBLANK($K338)),
    $K338&gt;0,
    OR(ISBLANK('T05.01'!$K338),
        'T05.01'!$K338&lt;=0,
        ISBLANK('T04.06'!$K338),
        'T04.06'!$K338&lt;=0)),
" Warning: If at least one of the forms T05.01,T04.05,T04.06 contains data other than zero,also the other two forms must be completed.",
"")))</f>
        <v/>
      </c>
    </row>
    <row r="339" spans="1:13">
      <c r="A339" s="20"/>
      <c r="B339" s="20"/>
      <c r="C339" s="20"/>
      <c r="D339" s="15"/>
      <c r="E339" s="15"/>
      <c r="F339" s="15"/>
      <c r="G339" s="15"/>
      <c r="H339" s="15"/>
      <c r="I339" s="15"/>
      <c r="J339" s="15"/>
      <c r="K339" s="15"/>
      <c r="M339" s="30" t="str">
        <f>IF(COUNTA(D339:K339)=0,"",_xlfn.CONCAT(,
IF(AND(NOT(ISBLANK($K339)),
    ABS($K339-(($D339+$E339+$G339+$H339+$I339+$J339)-$F339))&gt;=1),
" Error: Position at the end of the period is not equal to: position at the beginning of the period+increase in assets-decrease in assets+exchange rate changes+price changes+other changes+rectifications.",
""),
IF(AND(NOT(ISBLANK($D339)),$D339&lt;0),
" Error: Position at the beginning of the period must be a positive amount.",
""),
IF(AND(NOT(ISBLANK($K339)),$K339&lt;0),
" Error: Position at the end of the period must be a positive amount.",
""),
IF(AND(NOT(ISBLANK($K339)),
    $K339&gt;0,
    OR(ISBLANK('T05.01'!$K339),
        'T05.01'!$K339&lt;=0,
        ISBLANK('T04.06'!$K339),
        'T04.06'!$K339&lt;=0)),
" Warning: If at least one of the forms T05.01,T04.05,T04.06 contains data other than zero,also the other two forms must be completed.",
"")))</f>
        <v/>
      </c>
    </row>
    <row r="340" spans="1:13">
      <c r="A340" s="20"/>
      <c r="B340" s="20"/>
      <c r="C340" s="20"/>
      <c r="D340" s="15"/>
      <c r="E340" s="15"/>
      <c r="F340" s="15"/>
      <c r="G340" s="15"/>
      <c r="H340" s="15"/>
      <c r="I340" s="15"/>
      <c r="J340" s="15"/>
      <c r="K340" s="15"/>
      <c r="M340" s="30" t="str">
        <f>IF(COUNTA(D340:K340)=0,"",_xlfn.CONCAT(,
IF(AND(NOT(ISBLANK($K340)),
    ABS($K340-(($D340+$E340+$G340+$H340+$I340+$J340)-$F340))&gt;=1),
" Error: Position at the end of the period is not equal to: position at the beginning of the period+increase in assets-decrease in assets+exchange rate changes+price changes+other changes+rectifications.",
""),
IF(AND(NOT(ISBLANK($D340)),$D340&lt;0),
" Error: Position at the beginning of the period must be a positive amount.",
""),
IF(AND(NOT(ISBLANK($K340)),$K340&lt;0),
" Error: Position at the end of the period must be a positive amount.",
""),
IF(AND(NOT(ISBLANK($K340)),
    $K340&gt;0,
    OR(ISBLANK('T05.01'!$K340),
        'T05.01'!$K340&lt;=0,
        ISBLANK('T04.06'!$K340),
        'T04.06'!$K340&lt;=0)),
" Warning: If at least one of the forms T05.01,T04.05,T04.06 contains data other than zero,also the other two forms must be completed.",
"")))</f>
        <v/>
      </c>
    </row>
    <row r="341" spans="1:13">
      <c r="A341" s="20"/>
      <c r="B341" s="20"/>
      <c r="C341" s="20"/>
      <c r="D341" s="15"/>
      <c r="E341" s="15"/>
      <c r="F341" s="15"/>
      <c r="G341" s="15"/>
      <c r="H341" s="15"/>
      <c r="I341" s="15"/>
      <c r="J341" s="15"/>
      <c r="K341" s="15"/>
      <c r="M341" s="30" t="str">
        <f>IF(COUNTA(D341:K341)=0,"",_xlfn.CONCAT(,
IF(AND(NOT(ISBLANK($K341)),
    ABS($K341-(($D341+$E341+$G341+$H341+$I341+$J341)-$F341))&gt;=1),
" Error: Position at the end of the period is not equal to: position at the beginning of the period+increase in assets-decrease in assets+exchange rate changes+price changes+other changes+rectifications.",
""),
IF(AND(NOT(ISBLANK($D341)),$D341&lt;0),
" Error: Position at the beginning of the period must be a positive amount.",
""),
IF(AND(NOT(ISBLANK($K341)),$K341&lt;0),
" Error: Position at the end of the period must be a positive amount.",
""),
IF(AND(NOT(ISBLANK($K341)),
    $K341&gt;0,
    OR(ISBLANK('T05.01'!$K341),
        'T05.01'!$K341&lt;=0,
        ISBLANK('T04.06'!$K341),
        'T04.06'!$K341&lt;=0)),
" Warning: If at least one of the forms T05.01,T04.05,T04.06 contains data other than zero,also the other two forms must be completed.",
"")))</f>
        <v/>
      </c>
    </row>
    <row r="342" spans="1:13">
      <c r="A342" s="20"/>
      <c r="B342" s="20"/>
      <c r="C342" s="20"/>
      <c r="D342" s="15"/>
      <c r="E342" s="15"/>
      <c r="F342" s="15"/>
      <c r="G342" s="15"/>
      <c r="H342" s="15"/>
      <c r="I342" s="15"/>
      <c r="J342" s="15"/>
      <c r="K342" s="15"/>
      <c r="M342" s="30" t="str">
        <f>IF(COUNTA(D342:K342)=0,"",_xlfn.CONCAT(,
IF(AND(NOT(ISBLANK($K342)),
    ABS($K342-(($D342+$E342+$G342+$H342+$I342+$J342)-$F342))&gt;=1),
" Error: Position at the end of the period is not equal to: position at the beginning of the period+increase in assets-decrease in assets+exchange rate changes+price changes+other changes+rectifications.",
""),
IF(AND(NOT(ISBLANK($D342)),$D342&lt;0),
" Error: Position at the beginning of the period must be a positive amount.",
""),
IF(AND(NOT(ISBLANK($K342)),$K342&lt;0),
" Error: Position at the end of the period must be a positive amount.",
""),
IF(AND(NOT(ISBLANK($K342)),
    $K342&gt;0,
    OR(ISBLANK('T05.01'!$K342),
        'T05.01'!$K342&lt;=0,
        ISBLANK('T04.06'!$K342),
        'T04.06'!$K342&lt;=0)),
" Warning: If at least one of the forms T05.01,T04.05,T04.06 contains data other than zero,also the other two forms must be completed.",
"")))</f>
        <v/>
      </c>
    </row>
    <row r="343" spans="1:13">
      <c r="A343" s="20"/>
      <c r="B343" s="20"/>
      <c r="C343" s="20"/>
      <c r="D343" s="15"/>
      <c r="E343" s="15"/>
      <c r="F343" s="15"/>
      <c r="G343" s="15"/>
      <c r="H343" s="15"/>
      <c r="I343" s="15"/>
      <c r="J343" s="15"/>
      <c r="K343" s="15"/>
      <c r="M343" s="30" t="str">
        <f>IF(COUNTA(D343:K343)=0,"",_xlfn.CONCAT(,
IF(AND(NOT(ISBLANK($K343)),
    ABS($K343-(($D343+$E343+$G343+$H343+$I343+$J343)-$F343))&gt;=1),
" Error: Position at the end of the period is not equal to: position at the beginning of the period+increase in assets-decrease in assets+exchange rate changes+price changes+other changes+rectifications.",
""),
IF(AND(NOT(ISBLANK($D343)),$D343&lt;0),
" Error: Position at the beginning of the period must be a positive amount.",
""),
IF(AND(NOT(ISBLANK($K343)),$K343&lt;0),
" Error: Position at the end of the period must be a positive amount.",
""),
IF(AND(NOT(ISBLANK($K343)),
    $K343&gt;0,
    OR(ISBLANK('T05.01'!$K343),
        'T05.01'!$K343&lt;=0,
        ISBLANK('T04.06'!$K343),
        'T04.06'!$K343&lt;=0)),
" Warning: If at least one of the forms T05.01,T04.05,T04.06 contains data other than zero,also the other two forms must be completed.",
"")))</f>
        <v/>
      </c>
    </row>
    <row r="344" spans="1:13">
      <c r="A344" s="20"/>
      <c r="B344" s="20"/>
      <c r="C344" s="20"/>
      <c r="D344" s="15"/>
      <c r="E344" s="15"/>
      <c r="F344" s="15"/>
      <c r="G344" s="15"/>
      <c r="H344" s="15"/>
      <c r="I344" s="15"/>
      <c r="J344" s="15"/>
      <c r="K344" s="15"/>
      <c r="M344" s="30" t="str">
        <f>IF(COUNTA(D344:K344)=0,"",_xlfn.CONCAT(,
IF(AND(NOT(ISBLANK($K344)),
    ABS($K344-(($D344+$E344+$G344+$H344+$I344+$J344)-$F344))&gt;=1),
" Error: Position at the end of the period is not equal to: position at the beginning of the period+increase in assets-decrease in assets+exchange rate changes+price changes+other changes+rectifications.",
""),
IF(AND(NOT(ISBLANK($D344)),$D344&lt;0),
" Error: Position at the beginning of the period must be a positive amount.",
""),
IF(AND(NOT(ISBLANK($K344)),$K344&lt;0),
" Error: Position at the end of the period must be a positive amount.",
""),
IF(AND(NOT(ISBLANK($K344)),
    $K344&gt;0,
    OR(ISBLANK('T05.01'!$K344),
        'T05.01'!$K344&lt;=0,
        ISBLANK('T04.06'!$K344),
        'T04.06'!$K344&lt;=0)),
" Warning: If at least one of the forms T05.01,T04.05,T04.06 contains data other than zero,also the other two forms must be completed.",
"")))</f>
        <v/>
      </c>
    </row>
    <row r="345" spans="1:13">
      <c r="A345" s="20"/>
      <c r="B345" s="20"/>
      <c r="C345" s="20"/>
      <c r="D345" s="15"/>
      <c r="E345" s="15"/>
      <c r="F345" s="15"/>
      <c r="G345" s="15"/>
      <c r="H345" s="15"/>
      <c r="I345" s="15"/>
      <c r="J345" s="15"/>
      <c r="K345" s="15"/>
      <c r="M345" s="30" t="str">
        <f>IF(COUNTA(D345:K345)=0,"",_xlfn.CONCAT(,
IF(AND(NOT(ISBLANK($K345)),
    ABS($K345-(($D345+$E345+$G345+$H345+$I345+$J345)-$F345))&gt;=1),
" Error: Position at the end of the period is not equal to: position at the beginning of the period+increase in assets-decrease in assets+exchange rate changes+price changes+other changes+rectifications.",
""),
IF(AND(NOT(ISBLANK($D345)),$D345&lt;0),
" Error: Position at the beginning of the period must be a positive amount.",
""),
IF(AND(NOT(ISBLANK($K345)),$K345&lt;0),
" Error: Position at the end of the period must be a positive amount.",
""),
IF(AND(NOT(ISBLANK($K345)),
    $K345&gt;0,
    OR(ISBLANK('T05.01'!$K345),
        'T05.01'!$K345&lt;=0,
        ISBLANK('T04.06'!$K345),
        'T04.06'!$K345&lt;=0)),
" Warning: If at least one of the forms T05.01,T04.05,T04.06 contains data other than zero,also the other two forms must be completed.",
"")))</f>
        <v/>
      </c>
    </row>
    <row r="346" spans="1:13">
      <c r="A346" s="20"/>
      <c r="B346" s="20"/>
      <c r="C346" s="20"/>
      <c r="D346" s="15"/>
      <c r="E346" s="15"/>
      <c r="F346" s="15"/>
      <c r="G346" s="15"/>
      <c r="H346" s="15"/>
      <c r="I346" s="15"/>
      <c r="J346" s="15"/>
      <c r="K346" s="15"/>
      <c r="M346" s="30" t="str">
        <f>IF(COUNTA(D346:K346)=0,"",_xlfn.CONCAT(,
IF(AND(NOT(ISBLANK($K346)),
    ABS($K346-(($D346+$E346+$G346+$H346+$I346+$J346)-$F346))&gt;=1),
" Error: Position at the end of the period is not equal to: position at the beginning of the period+increase in assets-decrease in assets+exchange rate changes+price changes+other changes+rectifications.",
""),
IF(AND(NOT(ISBLANK($D346)),$D346&lt;0),
" Error: Position at the beginning of the period must be a positive amount.",
""),
IF(AND(NOT(ISBLANK($K346)),$K346&lt;0),
" Error: Position at the end of the period must be a positive amount.",
""),
IF(AND(NOT(ISBLANK($K346)),
    $K346&gt;0,
    OR(ISBLANK('T05.01'!$K346),
        'T05.01'!$K346&lt;=0,
        ISBLANK('T04.06'!$K346),
        'T04.06'!$K346&lt;=0)),
" Warning: If at least one of the forms T05.01,T04.05,T04.06 contains data other than zero,also the other two forms must be completed.",
"")))</f>
        <v/>
      </c>
    </row>
    <row r="347" spans="1:13">
      <c r="A347" s="20"/>
      <c r="B347" s="20"/>
      <c r="C347" s="20"/>
      <c r="D347" s="15"/>
      <c r="E347" s="15"/>
      <c r="F347" s="15"/>
      <c r="G347" s="15"/>
      <c r="H347" s="15"/>
      <c r="I347" s="15"/>
      <c r="J347" s="15"/>
      <c r="K347" s="15"/>
      <c r="M347" s="30" t="str">
        <f>IF(COUNTA(D347:K347)=0,"",_xlfn.CONCAT(,
IF(AND(NOT(ISBLANK($K347)),
    ABS($K347-(($D347+$E347+$G347+$H347+$I347+$J347)-$F347))&gt;=1),
" Error: Position at the end of the period is not equal to: position at the beginning of the period+increase in assets-decrease in assets+exchange rate changes+price changes+other changes+rectifications.",
""),
IF(AND(NOT(ISBLANK($D347)),$D347&lt;0),
" Error: Position at the beginning of the period must be a positive amount.",
""),
IF(AND(NOT(ISBLANK($K347)),$K347&lt;0),
" Error: Position at the end of the period must be a positive amount.",
""),
IF(AND(NOT(ISBLANK($K347)),
    $K347&gt;0,
    OR(ISBLANK('T05.01'!$K347),
        'T05.01'!$K347&lt;=0,
        ISBLANK('T04.06'!$K347),
        'T04.06'!$K347&lt;=0)),
" Warning: If at least one of the forms T05.01,T04.05,T04.06 contains data other than zero,also the other two forms must be completed.",
"")))</f>
        <v/>
      </c>
    </row>
    <row r="348" spans="1:13">
      <c r="A348" s="20"/>
      <c r="B348" s="20"/>
      <c r="C348" s="20"/>
      <c r="D348" s="15"/>
      <c r="E348" s="15"/>
      <c r="F348" s="15"/>
      <c r="G348" s="15"/>
      <c r="H348" s="15"/>
      <c r="I348" s="15"/>
      <c r="J348" s="15"/>
      <c r="K348" s="15"/>
      <c r="M348" s="30" t="str">
        <f>IF(COUNTA(D348:K348)=0,"",_xlfn.CONCAT(,
IF(AND(NOT(ISBLANK($K348)),
    ABS($K348-(($D348+$E348+$G348+$H348+$I348+$J348)-$F348))&gt;=1),
" Error: Position at the end of the period is not equal to: position at the beginning of the period+increase in assets-decrease in assets+exchange rate changes+price changes+other changes+rectifications.",
""),
IF(AND(NOT(ISBLANK($D348)),$D348&lt;0),
" Error: Position at the beginning of the period must be a positive amount.",
""),
IF(AND(NOT(ISBLANK($K348)),$K348&lt;0),
" Error: Position at the end of the period must be a positive amount.",
""),
IF(AND(NOT(ISBLANK($K348)),
    $K348&gt;0,
    OR(ISBLANK('T05.01'!$K348),
        'T05.01'!$K348&lt;=0,
        ISBLANK('T04.06'!$K348),
        'T04.06'!$K348&lt;=0)),
" Warning: If at least one of the forms T05.01,T04.05,T04.06 contains data other than zero,also the other two forms must be completed.",
"")))</f>
        <v/>
      </c>
    </row>
    <row r="349" spans="1:13">
      <c r="A349" s="20"/>
      <c r="B349" s="20"/>
      <c r="C349" s="20"/>
      <c r="D349" s="15"/>
      <c r="E349" s="15"/>
      <c r="F349" s="15"/>
      <c r="G349" s="15"/>
      <c r="H349" s="15"/>
      <c r="I349" s="15"/>
      <c r="J349" s="15"/>
      <c r="K349" s="15"/>
      <c r="M349" s="30" t="str">
        <f>IF(COUNTA(D349:K349)=0,"",_xlfn.CONCAT(,
IF(AND(NOT(ISBLANK($K349)),
    ABS($K349-(($D349+$E349+$G349+$H349+$I349+$J349)-$F349))&gt;=1),
" Error: Position at the end of the period is not equal to: position at the beginning of the period+increase in assets-decrease in assets+exchange rate changes+price changes+other changes+rectifications.",
""),
IF(AND(NOT(ISBLANK($D349)),$D349&lt;0),
" Error: Position at the beginning of the period must be a positive amount.",
""),
IF(AND(NOT(ISBLANK($K349)),$K349&lt;0),
" Error: Position at the end of the period must be a positive amount.",
""),
IF(AND(NOT(ISBLANK($K349)),
    $K349&gt;0,
    OR(ISBLANK('T05.01'!$K349),
        'T05.01'!$K349&lt;=0,
        ISBLANK('T04.06'!$K349),
        'T04.06'!$K349&lt;=0)),
" Warning: If at least one of the forms T05.01,T04.05,T04.06 contains data other than zero,also the other two forms must be completed.",
"")))</f>
        <v/>
      </c>
    </row>
    <row r="350" spans="1:13">
      <c r="A350" s="20"/>
      <c r="B350" s="20"/>
      <c r="C350" s="20"/>
      <c r="D350" s="15"/>
      <c r="E350" s="15"/>
      <c r="F350" s="15"/>
      <c r="G350" s="15"/>
      <c r="H350" s="15"/>
      <c r="I350" s="15"/>
      <c r="J350" s="15"/>
      <c r="K350" s="15"/>
      <c r="M350" s="30" t="str">
        <f>IF(COUNTA(D350:K350)=0,"",_xlfn.CONCAT(,
IF(AND(NOT(ISBLANK($K350)),
    ABS($K350-(($D350+$E350+$G350+$H350+$I350+$J350)-$F350))&gt;=1),
" Error: Position at the end of the period is not equal to: position at the beginning of the period+increase in assets-decrease in assets+exchange rate changes+price changes+other changes+rectifications.",
""),
IF(AND(NOT(ISBLANK($D350)),$D350&lt;0),
" Error: Position at the beginning of the period must be a positive amount.",
""),
IF(AND(NOT(ISBLANK($K350)),$K350&lt;0),
" Error: Position at the end of the period must be a positive amount.",
""),
IF(AND(NOT(ISBLANK($K350)),
    $K350&gt;0,
    OR(ISBLANK('T05.01'!$K350),
        'T05.01'!$K350&lt;=0,
        ISBLANK('T04.06'!$K350),
        'T04.06'!$K350&lt;=0)),
" Warning: If at least one of the forms T05.01,T04.05,T04.06 contains data other than zero,also the other two forms must be completed.",
"")))</f>
        <v/>
      </c>
    </row>
    <row r="351" spans="1:13">
      <c r="A351" s="20"/>
      <c r="B351" s="20"/>
      <c r="C351" s="20"/>
      <c r="D351" s="15"/>
      <c r="E351" s="15"/>
      <c r="F351" s="15"/>
      <c r="G351" s="15"/>
      <c r="H351" s="15"/>
      <c r="I351" s="15"/>
      <c r="J351" s="15"/>
      <c r="K351" s="15"/>
      <c r="M351" s="30" t="str">
        <f>IF(COUNTA(D351:K351)=0,"",_xlfn.CONCAT(,
IF(AND(NOT(ISBLANK($K351)),
    ABS($K351-(($D351+$E351+$G351+$H351+$I351+$J351)-$F351))&gt;=1),
" Error: Position at the end of the period is not equal to: position at the beginning of the period+increase in assets-decrease in assets+exchange rate changes+price changes+other changes+rectifications.",
""),
IF(AND(NOT(ISBLANK($D351)),$D351&lt;0),
" Error: Position at the beginning of the period must be a positive amount.",
""),
IF(AND(NOT(ISBLANK($K351)),$K351&lt;0),
" Error: Position at the end of the period must be a positive amount.",
""),
IF(AND(NOT(ISBLANK($K351)),
    $K351&gt;0,
    OR(ISBLANK('T05.01'!$K351),
        'T05.01'!$K351&lt;=0,
        ISBLANK('T04.06'!$K351),
        'T04.06'!$K351&lt;=0)),
" Warning: If at least one of the forms T05.01,T04.05,T04.06 contains data other than zero,also the other two forms must be completed.",
"")))</f>
        <v/>
      </c>
    </row>
    <row r="352" spans="1:13">
      <c r="A352" s="20"/>
      <c r="B352" s="20"/>
      <c r="C352" s="20"/>
      <c r="D352" s="15"/>
      <c r="E352" s="15"/>
      <c r="F352" s="15"/>
      <c r="G352" s="15"/>
      <c r="H352" s="15"/>
      <c r="I352" s="15"/>
      <c r="J352" s="15"/>
      <c r="K352" s="15"/>
      <c r="M352" s="30" t="str">
        <f>IF(COUNTA(D352:K352)=0,"",_xlfn.CONCAT(,
IF(AND(NOT(ISBLANK($K352)),
    ABS($K352-(($D352+$E352+$G352+$H352+$I352+$J352)-$F352))&gt;=1),
" Error: Position at the end of the period is not equal to: position at the beginning of the period+increase in assets-decrease in assets+exchange rate changes+price changes+other changes+rectifications.",
""),
IF(AND(NOT(ISBLANK($D352)),$D352&lt;0),
" Error: Position at the beginning of the period must be a positive amount.",
""),
IF(AND(NOT(ISBLANK($K352)),$K352&lt;0),
" Error: Position at the end of the period must be a positive amount.",
""),
IF(AND(NOT(ISBLANK($K352)),
    $K352&gt;0,
    OR(ISBLANK('T05.01'!$K352),
        'T05.01'!$K352&lt;=0,
        ISBLANK('T04.06'!$K352),
        'T04.06'!$K352&lt;=0)),
" Warning: If at least one of the forms T05.01,T04.05,T04.06 contains data other than zero,also the other two forms must be completed.",
"")))</f>
        <v/>
      </c>
    </row>
    <row r="353" spans="1:13">
      <c r="A353" s="20"/>
      <c r="B353" s="20"/>
      <c r="C353" s="20"/>
      <c r="D353" s="15"/>
      <c r="E353" s="15"/>
      <c r="F353" s="15"/>
      <c r="G353" s="15"/>
      <c r="H353" s="15"/>
      <c r="I353" s="15"/>
      <c r="J353" s="15"/>
      <c r="K353" s="15"/>
      <c r="M353" s="30" t="str">
        <f>IF(COUNTA(D353:K353)=0,"",_xlfn.CONCAT(,
IF(AND(NOT(ISBLANK($K353)),
    ABS($K353-(($D353+$E353+$G353+$H353+$I353+$J353)-$F353))&gt;=1),
" Error: Position at the end of the period is not equal to: position at the beginning of the period+increase in assets-decrease in assets+exchange rate changes+price changes+other changes+rectifications.",
""),
IF(AND(NOT(ISBLANK($D353)),$D353&lt;0),
" Error: Position at the beginning of the period must be a positive amount.",
""),
IF(AND(NOT(ISBLANK($K353)),$K353&lt;0),
" Error: Position at the end of the period must be a positive amount.",
""),
IF(AND(NOT(ISBLANK($K353)),
    $K353&gt;0,
    OR(ISBLANK('T05.01'!$K353),
        'T05.01'!$K353&lt;=0,
        ISBLANK('T04.06'!$K353),
        'T04.06'!$K353&lt;=0)),
" Warning: If at least one of the forms T05.01,T04.05,T04.06 contains data other than zero,also the other two forms must be completed.",
"")))</f>
        <v/>
      </c>
    </row>
    <row r="354" spans="1:13">
      <c r="A354" s="20"/>
      <c r="B354" s="20"/>
      <c r="C354" s="20"/>
      <c r="D354" s="15"/>
      <c r="E354" s="15"/>
      <c r="F354" s="15"/>
      <c r="G354" s="15"/>
      <c r="H354" s="15"/>
      <c r="I354" s="15"/>
      <c r="J354" s="15"/>
      <c r="K354" s="15"/>
      <c r="M354" s="30" t="str">
        <f>IF(COUNTA(D354:K354)=0,"",_xlfn.CONCAT(,
IF(AND(NOT(ISBLANK($K354)),
    ABS($K354-(($D354+$E354+$G354+$H354+$I354+$J354)-$F354))&gt;=1),
" Error: Position at the end of the period is not equal to: position at the beginning of the period+increase in assets-decrease in assets+exchange rate changes+price changes+other changes+rectifications.",
""),
IF(AND(NOT(ISBLANK($D354)),$D354&lt;0),
" Error: Position at the beginning of the period must be a positive amount.",
""),
IF(AND(NOT(ISBLANK($K354)),$K354&lt;0),
" Error: Position at the end of the period must be a positive amount.",
""),
IF(AND(NOT(ISBLANK($K354)),
    $K354&gt;0,
    OR(ISBLANK('T05.01'!$K354),
        'T05.01'!$K354&lt;=0,
        ISBLANK('T04.06'!$K354),
        'T04.06'!$K354&lt;=0)),
" Warning: If at least one of the forms T05.01,T04.05,T04.06 contains data other than zero,also the other two forms must be completed.",
"")))</f>
        <v/>
      </c>
    </row>
    <row r="355" spans="1:13">
      <c r="A355" s="20"/>
      <c r="B355" s="20"/>
      <c r="C355" s="20"/>
      <c r="D355" s="15"/>
      <c r="E355" s="15"/>
      <c r="F355" s="15"/>
      <c r="G355" s="15"/>
      <c r="H355" s="15"/>
      <c r="I355" s="15"/>
      <c r="J355" s="15"/>
      <c r="K355" s="15"/>
      <c r="M355" s="30" t="str">
        <f>IF(COUNTA(D355:K355)=0,"",_xlfn.CONCAT(,
IF(AND(NOT(ISBLANK($K355)),
    ABS($K355-(($D355+$E355+$G355+$H355+$I355+$J355)-$F355))&gt;=1),
" Error: Position at the end of the period is not equal to: position at the beginning of the period+increase in assets-decrease in assets+exchange rate changes+price changes+other changes+rectifications.",
""),
IF(AND(NOT(ISBLANK($D355)),$D355&lt;0),
" Error: Position at the beginning of the period must be a positive amount.",
""),
IF(AND(NOT(ISBLANK($K355)),$K355&lt;0),
" Error: Position at the end of the period must be a positive amount.",
""),
IF(AND(NOT(ISBLANK($K355)),
    $K355&gt;0,
    OR(ISBLANK('T05.01'!$K355),
        'T05.01'!$K355&lt;=0,
        ISBLANK('T04.06'!$K355),
        'T04.06'!$K355&lt;=0)),
" Warning: If at least one of the forms T05.01,T04.05,T04.06 contains data other than zero,also the other two forms must be completed.",
"")))</f>
        <v/>
      </c>
    </row>
    <row r="356" spans="1:13">
      <c r="A356" s="20"/>
      <c r="B356" s="20"/>
      <c r="C356" s="20"/>
      <c r="D356" s="15"/>
      <c r="E356" s="15"/>
      <c r="F356" s="15"/>
      <c r="G356" s="15"/>
      <c r="H356" s="15"/>
      <c r="I356" s="15"/>
      <c r="J356" s="15"/>
      <c r="K356" s="15"/>
      <c r="M356" s="30" t="str">
        <f>IF(COUNTA(D356:K356)=0,"",_xlfn.CONCAT(,
IF(AND(NOT(ISBLANK($K356)),
    ABS($K356-(($D356+$E356+$G356+$H356+$I356+$J356)-$F356))&gt;=1),
" Error: Position at the end of the period is not equal to: position at the beginning of the period+increase in assets-decrease in assets+exchange rate changes+price changes+other changes+rectifications.",
""),
IF(AND(NOT(ISBLANK($D356)),$D356&lt;0),
" Error: Position at the beginning of the period must be a positive amount.",
""),
IF(AND(NOT(ISBLANK($K356)),$K356&lt;0),
" Error: Position at the end of the period must be a positive amount.",
""),
IF(AND(NOT(ISBLANK($K356)),
    $K356&gt;0,
    OR(ISBLANK('T05.01'!$K356),
        'T05.01'!$K356&lt;=0,
        ISBLANK('T04.06'!$K356),
        'T04.06'!$K356&lt;=0)),
" Warning: If at least one of the forms T05.01,T04.05,T04.06 contains data other than zero,also the other two forms must be completed.",
"")))</f>
        <v/>
      </c>
    </row>
    <row r="357" spans="1:13">
      <c r="A357" s="20"/>
      <c r="B357" s="20"/>
      <c r="C357" s="20"/>
      <c r="D357" s="15"/>
      <c r="E357" s="15"/>
      <c r="F357" s="15"/>
      <c r="G357" s="15"/>
      <c r="H357" s="15"/>
      <c r="I357" s="15"/>
      <c r="J357" s="15"/>
      <c r="K357" s="15"/>
      <c r="M357" s="30" t="str">
        <f>IF(COUNTA(D357:K357)=0,"",_xlfn.CONCAT(,
IF(AND(NOT(ISBLANK($K357)),
    ABS($K357-(($D357+$E357+$G357+$H357+$I357+$J357)-$F357))&gt;=1),
" Error: Position at the end of the period is not equal to: position at the beginning of the period+increase in assets-decrease in assets+exchange rate changes+price changes+other changes+rectifications.",
""),
IF(AND(NOT(ISBLANK($D357)),$D357&lt;0),
" Error: Position at the beginning of the period must be a positive amount.",
""),
IF(AND(NOT(ISBLANK($K357)),$K357&lt;0),
" Error: Position at the end of the period must be a positive amount.",
""),
IF(AND(NOT(ISBLANK($K357)),
    $K357&gt;0,
    OR(ISBLANK('T05.01'!$K357),
        'T05.01'!$K357&lt;=0,
        ISBLANK('T04.06'!$K357),
        'T04.06'!$K357&lt;=0)),
" Warning: If at least one of the forms T05.01,T04.05,T04.06 contains data other than zero,also the other two forms must be completed.",
"")))</f>
        <v/>
      </c>
    </row>
    <row r="358" spans="1:13">
      <c r="A358" s="20"/>
      <c r="B358" s="20"/>
      <c r="C358" s="20"/>
      <c r="D358" s="15"/>
      <c r="E358" s="15"/>
      <c r="F358" s="15"/>
      <c r="G358" s="15"/>
      <c r="H358" s="15"/>
      <c r="I358" s="15"/>
      <c r="J358" s="15"/>
      <c r="K358" s="15"/>
      <c r="M358" s="30" t="str">
        <f>IF(COUNTA(D358:K358)=0,"",_xlfn.CONCAT(,
IF(AND(NOT(ISBLANK($K358)),
    ABS($K358-(($D358+$E358+$G358+$H358+$I358+$J358)-$F358))&gt;=1),
" Error: Position at the end of the period is not equal to: position at the beginning of the period+increase in assets-decrease in assets+exchange rate changes+price changes+other changes+rectifications.",
""),
IF(AND(NOT(ISBLANK($D358)),$D358&lt;0),
" Error: Position at the beginning of the period must be a positive amount.",
""),
IF(AND(NOT(ISBLANK($K358)),$K358&lt;0),
" Error: Position at the end of the period must be a positive amount.",
""),
IF(AND(NOT(ISBLANK($K358)),
    $K358&gt;0,
    OR(ISBLANK('T05.01'!$K358),
        'T05.01'!$K358&lt;=0,
        ISBLANK('T04.06'!$K358),
        'T04.06'!$K358&lt;=0)),
" Warning: If at least one of the forms T05.01,T04.05,T04.06 contains data other than zero,also the other two forms must be completed.",
"")))</f>
        <v/>
      </c>
    </row>
    <row r="359" spans="1:13">
      <c r="A359" s="20"/>
      <c r="B359" s="20"/>
      <c r="C359" s="20"/>
      <c r="D359" s="15"/>
      <c r="E359" s="15"/>
      <c r="F359" s="15"/>
      <c r="G359" s="15"/>
      <c r="H359" s="15"/>
      <c r="I359" s="15"/>
      <c r="J359" s="15"/>
      <c r="K359" s="15"/>
      <c r="M359" s="30" t="str">
        <f>IF(COUNTA(D359:K359)=0,"",_xlfn.CONCAT(,
IF(AND(NOT(ISBLANK($K359)),
    ABS($K359-(($D359+$E359+$G359+$H359+$I359+$J359)-$F359))&gt;=1),
" Error: Position at the end of the period is not equal to: position at the beginning of the period+increase in assets-decrease in assets+exchange rate changes+price changes+other changes+rectifications.",
""),
IF(AND(NOT(ISBLANK($D359)),$D359&lt;0),
" Error: Position at the beginning of the period must be a positive amount.",
""),
IF(AND(NOT(ISBLANK($K359)),$K359&lt;0),
" Error: Position at the end of the period must be a positive amount.",
""),
IF(AND(NOT(ISBLANK($K359)),
    $K359&gt;0,
    OR(ISBLANK('T05.01'!$K359),
        'T05.01'!$K359&lt;=0,
        ISBLANK('T04.06'!$K359),
        'T04.06'!$K359&lt;=0)),
" Warning: If at least one of the forms T05.01,T04.05,T04.06 contains data other than zero,also the other two forms must be completed.",
"")))</f>
        <v/>
      </c>
    </row>
    <row r="360" spans="1:13">
      <c r="A360" s="20"/>
      <c r="B360" s="20"/>
      <c r="C360" s="20"/>
      <c r="D360" s="15"/>
      <c r="E360" s="15"/>
      <c r="F360" s="15"/>
      <c r="G360" s="15"/>
      <c r="H360" s="15"/>
      <c r="I360" s="15"/>
      <c r="J360" s="15"/>
      <c r="K360" s="15"/>
      <c r="M360" s="30" t="str">
        <f>IF(COUNTA(D360:K360)=0,"",_xlfn.CONCAT(,
IF(AND(NOT(ISBLANK($K360)),
    ABS($K360-(($D360+$E360+$G360+$H360+$I360+$J360)-$F360))&gt;=1),
" Error: Position at the end of the period is not equal to: position at the beginning of the period+increase in assets-decrease in assets+exchange rate changes+price changes+other changes+rectifications.",
""),
IF(AND(NOT(ISBLANK($D360)),$D360&lt;0),
" Error: Position at the beginning of the period must be a positive amount.",
""),
IF(AND(NOT(ISBLANK($K360)),$K360&lt;0),
" Error: Position at the end of the period must be a positive amount.",
""),
IF(AND(NOT(ISBLANK($K360)),
    $K360&gt;0,
    OR(ISBLANK('T05.01'!$K360),
        'T05.01'!$K360&lt;=0,
        ISBLANK('T04.06'!$K360),
        'T04.06'!$K360&lt;=0)),
" Warning: If at least one of the forms T05.01,T04.05,T04.06 contains data other than zero,also the other two forms must be completed.",
"")))</f>
        <v/>
      </c>
    </row>
    <row r="361" spans="1:13">
      <c r="A361" s="20"/>
      <c r="B361" s="20"/>
      <c r="C361" s="20"/>
      <c r="D361" s="15"/>
      <c r="E361" s="15"/>
      <c r="F361" s="15"/>
      <c r="G361" s="15"/>
      <c r="H361" s="15"/>
      <c r="I361" s="15"/>
      <c r="J361" s="15"/>
      <c r="K361" s="15"/>
      <c r="M361" s="30" t="str">
        <f>IF(COUNTA(D361:K361)=0,"",_xlfn.CONCAT(,
IF(AND(NOT(ISBLANK($K361)),
    ABS($K361-(($D361+$E361+$G361+$H361+$I361+$J361)-$F361))&gt;=1),
" Error: Position at the end of the period is not equal to: position at the beginning of the period+increase in assets-decrease in assets+exchange rate changes+price changes+other changes+rectifications.",
""),
IF(AND(NOT(ISBLANK($D361)),$D361&lt;0),
" Error: Position at the beginning of the period must be a positive amount.",
""),
IF(AND(NOT(ISBLANK($K361)),$K361&lt;0),
" Error: Position at the end of the period must be a positive amount.",
""),
IF(AND(NOT(ISBLANK($K361)),
    $K361&gt;0,
    OR(ISBLANK('T05.01'!$K361),
        'T05.01'!$K361&lt;=0,
        ISBLANK('T04.06'!$K361),
        'T04.06'!$K361&lt;=0)),
" Warning: If at least one of the forms T05.01,T04.05,T04.06 contains data other than zero,also the other two forms must be completed.",
"")))</f>
        <v/>
      </c>
    </row>
    <row r="362" spans="1:13">
      <c r="A362" s="20"/>
      <c r="B362" s="20"/>
      <c r="C362" s="20"/>
      <c r="D362" s="15"/>
      <c r="E362" s="15"/>
      <c r="F362" s="15"/>
      <c r="G362" s="15"/>
      <c r="H362" s="15"/>
      <c r="I362" s="15"/>
      <c r="J362" s="15"/>
      <c r="K362" s="15"/>
      <c r="M362" s="30" t="str">
        <f>IF(COUNTA(D362:K362)=0,"",_xlfn.CONCAT(,
IF(AND(NOT(ISBLANK($K362)),
    ABS($K362-(($D362+$E362+$G362+$H362+$I362+$J362)-$F362))&gt;=1),
" Error: Position at the end of the period is not equal to: position at the beginning of the period+increase in assets-decrease in assets+exchange rate changes+price changes+other changes+rectifications.",
""),
IF(AND(NOT(ISBLANK($D362)),$D362&lt;0),
" Error: Position at the beginning of the period must be a positive amount.",
""),
IF(AND(NOT(ISBLANK($K362)),$K362&lt;0),
" Error: Position at the end of the period must be a positive amount.",
""),
IF(AND(NOT(ISBLANK($K362)),
    $K362&gt;0,
    OR(ISBLANK('T05.01'!$K362),
        'T05.01'!$K362&lt;=0,
        ISBLANK('T04.06'!$K362),
        'T04.06'!$K362&lt;=0)),
" Warning: If at least one of the forms T05.01,T04.05,T04.06 contains data other than zero,also the other two forms must be completed.",
"")))</f>
        <v/>
      </c>
    </row>
    <row r="363" spans="1:13">
      <c r="A363" s="20"/>
      <c r="B363" s="20"/>
      <c r="C363" s="20"/>
      <c r="D363" s="15"/>
      <c r="E363" s="15"/>
      <c r="F363" s="15"/>
      <c r="G363" s="15"/>
      <c r="H363" s="15"/>
      <c r="I363" s="15"/>
      <c r="J363" s="15"/>
      <c r="K363" s="15"/>
      <c r="M363" s="30" t="str">
        <f>IF(COUNTA(D363:K363)=0,"",_xlfn.CONCAT(,
IF(AND(NOT(ISBLANK($K363)),
    ABS($K363-(($D363+$E363+$G363+$H363+$I363+$J363)-$F363))&gt;=1),
" Error: Position at the end of the period is not equal to: position at the beginning of the period+increase in assets-decrease in assets+exchange rate changes+price changes+other changes+rectifications.",
""),
IF(AND(NOT(ISBLANK($D363)),$D363&lt;0),
" Error: Position at the beginning of the period must be a positive amount.",
""),
IF(AND(NOT(ISBLANK($K363)),$K363&lt;0),
" Error: Position at the end of the period must be a positive amount.",
""),
IF(AND(NOT(ISBLANK($K363)),
    $K363&gt;0,
    OR(ISBLANK('T05.01'!$K363),
        'T05.01'!$K363&lt;=0,
        ISBLANK('T04.06'!$K363),
        'T04.06'!$K363&lt;=0)),
" Warning: If at least one of the forms T05.01,T04.05,T04.06 contains data other than zero,also the other two forms must be completed.",
"")))</f>
        <v/>
      </c>
    </row>
    <row r="364" spans="1:13">
      <c r="A364" s="20"/>
      <c r="B364" s="20"/>
      <c r="C364" s="20"/>
      <c r="D364" s="15"/>
      <c r="E364" s="15"/>
      <c r="F364" s="15"/>
      <c r="G364" s="15"/>
      <c r="H364" s="15"/>
      <c r="I364" s="15"/>
      <c r="J364" s="15"/>
      <c r="K364" s="15"/>
      <c r="M364" s="30" t="str">
        <f>IF(COUNTA(D364:K364)=0,"",_xlfn.CONCAT(,
IF(AND(NOT(ISBLANK($K364)),
    ABS($K364-(($D364+$E364+$G364+$H364+$I364+$J364)-$F364))&gt;=1),
" Error: Position at the end of the period is not equal to: position at the beginning of the period+increase in assets-decrease in assets+exchange rate changes+price changes+other changes+rectifications.",
""),
IF(AND(NOT(ISBLANK($D364)),$D364&lt;0),
" Error: Position at the beginning of the period must be a positive amount.",
""),
IF(AND(NOT(ISBLANK($K364)),$K364&lt;0),
" Error: Position at the end of the period must be a positive amount.",
""),
IF(AND(NOT(ISBLANK($K364)),
    $K364&gt;0,
    OR(ISBLANK('T05.01'!$K364),
        'T05.01'!$K364&lt;=0,
        ISBLANK('T04.06'!$K364),
        'T04.06'!$K364&lt;=0)),
" Warning: If at least one of the forms T05.01,T04.05,T04.06 contains data other than zero,also the other two forms must be completed.",
"")))</f>
        <v/>
      </c>
    </row>
    <row r="365" spans="1:13">
      <c r="A365" s="20"/>
      <c r="B365" s="20"/>
      <c r="C365" s="20"/>
      <c r="D365" s="15"/>
      <c r="E365" s="15"/>
      <c r="F365" s="15"/>
      <c r="G365" s="15"/>
      <c r="H365" s="15"/>
      <c r="I365" s="15"/>
      <c r="J365" s="15"/>
      <c r="K365" s="15"/>
      <c r="M365" s="30" t="str">
        <f>IF(COUNTA(D365:K365)=0,"",_xlfn.CONCAT(,
IF(AND(NOT(ISBLANK($K365)),
    ABS($K365-(($D365+$E365+$G365+$H365+$I365+$J365)-$F365))&gt;=1),
" Error: Position at the end of the period is not equal to: position at the beginning of the period+increase in assets-decrease in assets+exchange rate changes+price changes+other changes+rectifications.",
""),
IF(AND(NOT(ISBLANK($D365)),$D365&lt;0),
" Error: Position at the beginning of the period must be a positive amount.",
""),
IF(AND(NOT(ISBLANK($K365)),$K365&lt;0),
" Error: Position at the end of the period must be a positive amount.",
""),
IF(AND(NOT(ISBLANK($K365)),
    $K365&gt;0,
    OR(ISBLANK('T05.01'!$K365),
        'T05.01'!$K365&lt;=0,
        ISBLANK('T04.06'!$K365),
        'T04.06'!$K365&lt;=0)),
" Warning: If at least one of the forms T05.01,T04.05,T04.06 contains data other than zero,also the other two forms must be completed.",
"")))</f>
        <v/>
      </c>
    </row>
    <row r="366" spans="1:13">
      <c r="A366" s="20"/>
      <c r="B366" s="20"/>
      <c r="C366" s="20"/>
      <c r="D366" s="15"/>
      <c r="E366" s="15"/>
      <c r="F366" s="15"/>
      <c r="G366" s="15"/>
      <c r="H366" s="15"/>
      <c r="I366" s="15"/>
      <c r="J366" s="15"/>
      <c r="K366" s="15"/>
      <c r="M366" s="30" t="str">
        <f>IF(COUNTA(D366:K366)=0,"",_xlfn.CONCAT(,
IF(AND(NOT(ISBLANK($K366)),
    ABS($K366-(($D366+$E366+$G366+$H366+$I366+$J366)-$F366))&gt;=1),
" Error: Position at the end of the period is not equal to: position at the beginning of the period+increase in assets-decrease in assets+exchange rate changes+price changes+other changes+rectifications.",
""),
IF(AND(NOT(ISBLANK($D366)),$D366&lt;0),
" Error: Position at the beginning of the period must be a positive amount.",
""),
IF(AND(NOT(ISBLANK($K366)),$K366&lt;0),
" Error: Position at the end of the period must be a positive amount.",
""),
IF(AND(NOT(ISBLANK($K366)),
    $K366&gt;0,
    OR(ISBLANK('T05.01'!$K366),
        'T05.01'!$K366&lt;=0,
        ISBLANK('T04.06'!$K366),
        'T04.06'!$K366&lt;=0)),
" Warning: If at least one of the forms T05.01,T04.05,T04.06 contains data other than zero,also the other two forms must be completed.",
"")))</f>
        <v/>
      </c>
    </row>
    <row r="367" spans="1:13">
      <c r="A367" s="20"/>
      <c r="B367" s="20"/>
      <c r="C367" s="20"/>
      <c r="D367" s="15"/>
      <c r="E367" s="15"/>
      <c r="F367" s="15"/>
      <c r="G367" s="15"/>
      <c r="H367" s="15"/>
      <c r="I367" s="15"/>
      <c r="J367" s="15"/>
      <c r="K367" s="15"/>
      <c r="M367" s="30" t="str">
        <f>IF(COUNTA(D367:K367)=0,"",_xlfn.CONCAT(,
IF(AND(NOT(ISBLANK($K367)),
    ABS($K367-(($D367+$E367+$G367+$H367+$I367+$J367)-$F367))&gt;=1),
" Error: Position at the end of the period is not equal to: position at the beginning of the period+increase in assets-decrease in assets+exchange rate changes+price changes+other changes+rectifications.",
""),
IF(AND(NOT(ISBLANK($D367)),$D367&lt;0),
" Error: Position at the beginning of the period must be a positive amount.",
""),
IF(AND(NOT(ISBLANK($K367)),$K367&lt;0),
" Error: Position at the end of the period must be a positive amount.",
""),
IF(AND(NOT(ISBLANK($K367)),
    $K367&gt;0,
    OR(ISBLANK('T05.01'!$K367),
        'T05.01'!$K367&lt;=0,
        ISBLANK('T04.06'!$K367),
        'T04.06'!$K367&lt;=0)),
" Warning: If at least one of the forms T05.01,T04.05,T04.06 contains data other than zero,also the other two forms must be completed.",
"")))</f>
        <v/>
      </c>
    </row>
    <row r="368" spans="1:13">
      <c r="A368" s="20"/>
      <c r="B368" s="20"/>
      <c r="C368" s="20"/>
      <c r="D368" s="15"/>
      <c r="E368" s="15"/>
      <c r="F368" s="15"/>
      <c r="G368" s="15"/>
      <c r="H368" s="15"/>
      <c r="I368" s="15"/>
      <c r="J368" s="15"/>
      <c r="K368" s="15"/>
      <c r="M368" s="30" t="str">
        <f>IF(COUNTA(D368:K368)=0,"",_xlfn.CONCAT(,
IF(AND(NOT(ISBLANK($K368)),
    ABS($K368-(($D368+$E368+$G368+$H368+$I368+$J368)-$F368))&gt;=1),
" Error: Position at the end of the period is not equal to: position at the beginning of the period+increase in assets-decrease in assets+exchange rate changes+price changes+other changes+rectifications.",
""),
IF(AND(NOT(ISBLANK($D368)),$D368&lt;0),
" Error: Position at the beginning of the period must be a positive amount.",
""),
IF(AND(NOT(ISBLANK($K368)),$K368&lt;0),
" Error: Position at the end of the period must be a positive amount.",
""),
IF(AND(NOT(ISBLANK($K368)),
    $K368&gt;0,
    OR(ISBLANK('T05.01'!$K368),
        'T05.01'!$K368&lt;=0,
        ISBLANK('T04.06'!$K368),
        'T04.06'!$K368&lt;=0)),
" Warning: If at least one of the forms T05.01,T04.05,T04.06 contains data other than zero,also the other two forms must be completed.",
"")))</f>
        <v/>
      </c>
    </row>
    <row r="369" spans="1:13">
      <c r="A369" s="20"/>
      <c r="B369" s="20"/>
      <c r="C369" s="20"/>
      <c r="D369" s="15"/>
      <c r="E369" s="15"/>
      <c r="F369" s="15"/>
      <c r="G369" s="15"/>
      <c r="H369" s="15"/>
      <c r="I369" s="15"/>
      <c r="J369" s="15"/>
      <c r="K369" s="15"/>
      <c r="M369" s="30" t="str">
        <f>IF(COUNTA(D369:K369)=0,"",_xlfn.CONCAT(,
IF(AND(NOT(ISBLANK($K369)),
    ABS($K369-(($D369+$E369+$G369+$H369+$I369+$J369)-$F369))&gt;=1),
" Error: Position at the end of the period is not equal to: position at the beginning of the period+increase in assets-decrease in assets+exchange rate changes+price changes+other changes+rectifications.",
""),
IF(AND(NOT(ISBLANK($D369)),$D369&lt;0),
" Error: Position at the beginning of the period must be a positive amount.",
""),
IF(AND(NOT(ISBLANK($K369)),$K369&lt;0),
" Error: Position at the end of the period must be a positive amount.",
""),
IF(AND(NOT(ISBLANK($K369)),
    $K369&gt;0,
    OR(ISBLANK('T05.01'!$K369),
        'T05.01'!$K369&lt;=0,
        ISBLANK('T04.06'!$K369),
        'T04.06'!$K369&lt;=0)),
" Warning: If at least one of the forms T05.01,T04.05,T04.06 contains data other than zero,also the other two forms must be completed.",
"")))</f>
        <v/>
      </c>
    </row>
    <row r="370" spans="1:13">
      <c r="A370" s="20"/>
      <c r="B370" s="20"/>
      <c r="C370" s="20"/>
      <c r="D370" s="15"/>
      <c r="E370" s="15"/>
      <c r="F370" s="15"/>
      <c r="G370" s="15"/>
      <c r="H370" s="15"/>
      <c r="I370" s="15"/>
      <c r="J370" s="15"/>
      <c r="K370" s="15"/>
      <c r="M370" s="30" t="str">
        <f>IF(COUNTA(D370:K370)=0,"",_xlfn.CONCAT(,
IF(AND(NOT(ISBLANK($K370)),
    ABS($K370-(($D370+$E370+$G370+$H370+$I370+$J370)-$F370))&gt;=1),
" Error: Position at the end of the period is not equal to: position at the beginning of the period+increase in assets-decrease in assets+exchange rate changes+price changes+other changes+rectifications.",
""),
IF(AND(NOT(ISBLANK($D370)),$D370&lt;0),
" Error: Position at the beginning of the period must be a positive amount.",
""),
IF(AND(NOT(ISBLANK($K370)),$K370&lt;0),
" Error: Position at the end of the period must be a positive amount.",
""),
IF(AND(NOT(ISBLANK($K370)),
    $K370&gt;0,
    OR(ISBLANK('T05.01'!$K370),
        'T05.01'!$K370&lt;=0,
        ISBLANK('T04.06'!$K370),
        'T04.06'!$K370&lt;=0)),
" Warning: If at least one of the forms T05.01,T04.05,T04.06 contains data other than zero,also the other two forms must be completed.",
"")))</f>
        <v/>
      </c>
    </row>
    <row r="371" spans="1:13">
      <c r="A371" s="20"/>
      <c r="B371" s="20"/>
      <c r="C371" s="20"/>
      <c r="D371" s="15"/>
      <c r="E371" s="15"/>
      <c r="F371" s="15"/>
      <c r="G371" s="15"/>
      <c r="H371" s="15"/>
      <c r="I371" s="15"/>
      <c r="J371" s="15"/>
      <c r="K371" s="15"/>
      <c r="M371" s="30" t="str">
        <f>IF(COUNTA(D371:K371)=0,"",_xlfn.CONCAT(,
IF(AND(NOT(ISBLANK($K371)),
    ABS($K371-(($D371+$E371+$G371+$H371+$I371+$J371)-$F371))&gt;=1),
" Error: Position at the end of the period is not equal to: position at the beginning of the period+increase in assets-decrease in assets+exchange rate changes+price changes+other changes+rectifications.",
""),
IF(AND(NOT(ISBLANK($D371)),$D371&lt;0),
" Error: Position at the beginning of the period must be a positive amount.",
""),
IF(AND(NOT(ISBLANK($K371)),$K371&lt;0),
" Error: Position at the end of the period must be a positive amount.",
""),
IF(AND(NOT(ISBLANK($K371)),
    $K371&gt;0,
    OR(ISBLANK('T05.01'!$K371),
        'T05.01'!$K371&lt;=0,
        ISBLANK('T04.06'!$K371),
        'T04.06'!$K371&lt;=0)),
" Warning: If at least one of the forms T05.01,T04.05,T04.06 contains data other than zero,also the other two forms must be completed.",
"")))</f>
        <v/>
      </c>
    </row>
    <row r="372" spans="1:13">
      <c r="A372" s="20"/>
      <c r="B372" s="20"/>
      <c r="C372" s="20"/>
      <c r="D372" s="15"/>
      <c r="E372" s="15"/>
      <c r="F372" s="15"/>
      <c r="G372" s="15"/>
      <c r="H372" s="15"/>
      <c r="I372" s="15"/>
      <c r="J372" s="15"/>
      <c r="K372" s="15"/>
      <c r="M372" s="30" t="str">
        <f>IF(COUNTA(D372:K372)=0,"",_xlfn.CONCAT(,
IF(AND(NOT(ISBLANK($K372)),
    ABS($K372-(($D372+$E372+$G372+$H372+$I372+$J372)-$F372))&gt;=1),
" Error: Position at the end of the period is not equal to: position at the beginning of the period+increase in assets-decrease in assets+exchange rate changes+price changes+other changes+rectifications.",
""),
IF(AND(NOT(ISBLANK($D372)),$D372&lt;0),
" Error: Position at the beginning of the period must be a positive amount.",
""),
IF(AND(NOT(ISBLANK($K372)),$K372&lt;0),
" Error: Position at the end of the period must be a positive amount.",
""),
IF(AND(NOT(ISBLANK($K372)),
    $K372&gt;0,
    OR(ISBLANK('T05.01'!$K372),
        'T05.01'!$K372&lt;=0,
        ISBLANK('T04.06'!$K372),
        'T04.06'!$K372&lt;=0)),
" Warning: If at least one of the forms T05.01,T04.05,T04.06 contains data other than zero,also the other two forms must be completed.",
"")))</f>
        <v/>
      </c>
    </row>
    <row r="373" spans="1:13">
      <c r="A373" s="20"/>
      <c r="B373" s="20"/>
      <c r="C373" s="20"/>
      <c r="D373" s="15"/>
      <c r="E373" s="15"/>
      <c r="F373" s="15"/>
      <c r="G373" s="15"/>
      <c r="H373" s="15"/>
      <c r="I373" s="15"/>
      <c r="J373" s="15"/>
      <c r="K373" s="15"/>
      <c r="M373" s="30" t="str">
        <f>IF(COUNTA(D373:K373)=0,"",_xlfn.CONCAT(,
IF(AND(NOT(ISBLANK($K373)),
    ABS($K373-(($D373+$E373+$G373+$H373+$I373+$J373)-$F373))&gt;=1),
" Error: Position at the end of the period is not equal to: position at the beginning of the period+increase in assets-decrease in assets+exchange rate changes+price changes+other changes+rectifications.",
""),
IF(AND(NOT(ISBLANK($D373)),$D373&lt;0),
" Error: Position at the beginning of the period must be a positive amount.",
""),
IF(AND(NOT(ISBLANK($K373)),$K373&lt;0),
" Error: Position at the end of the period must be a positive amount.",
""),
IF(AND(NOT(ISBLANK($K373)),
    $K373&gt;0,
    OR(ISBLANK('T05.01'!$K373),
        'T05.01'!$K373&lt;=0,
        ISBLANK('T04.06'!$K373),
        'T04.06'!$K373&lt;=0)),
" Warning: If at least one of the forms T05.01,T04.05,T04.06 contains data other than zero,also the other two forms must be completed.",
"")))</f>
        <v/>
      </c>
    </row>
    <row r="374" spans="1:13">
      <c r="A374" s="20"/>
      <c r="B374" s="20"/>
      <c r="C374" s="20"/>
      <c r="D374" s="15"/>
      <c r="E374" s="15"/>
      <c r="F374" s="15"/>
      <c r="G374" s="15"/>
      <c r="H374" s="15"/>
      <c r="I374" s="15"/>
      <c r="J374" s="15"/>
      <c r="K374" s="15"/>
      <c r="M374" s="30" t="str">
        <f>IF(COUNTA(D374:K374)=0,"",_xlfn.CONCAT(,
IF(AND(NOT(ISBLANK($K374)),
    ABS($K374-(($D374+$E374+$G374+$H374+$I374+$J374)-$F374))&gt;=1),
" Error: Position at the end of the period is not equal to: position at the beginning of the period+increase in assets-decrease in assets+exchange rate changes+price changes+other changes+rectifications.",
""),
IF(AND(NOT(ISBLANK($D374)),$D374&lt;0),
" Error: Position at the beginning of the period must be a positive amount.",
""),
IF(AND(NOT(ISBLANK($K374)),$K374&lt;0),
" Error: Position at the end of the period must be a positive amount.",
""),
IF(AND(NOT(ISBLANK($K374)),
    $K374&gt;0,
    OR(ISBLANK('T05.01'!$K374),
        'T05.01'!$K374&lt;=0,
        ISBLANK('T04.06'!$K374),
        'T04.06'!$K374&lt;=0)),
" Warning: If at least one of the forms T05.01,T04.05,T04.06 contains data other than zero,also the other two forms must be completed.",
"")))</f>
        <v/>
      </c>
    </row>
    <row r="375" spans="1:13">
      <c r="A375" s="20"/>
      <c r="B375" s="20"/>
      <c r="C375" s="20"/>
      <c r="D375" s="15"/>
      <c r="E375" s="15"/>
      <c r="F375" s="15"/>
      <c r="G375" s="15"/>
      <c r="H375" s="15"/>
      <c r="I375" s="15"/>
      <c r="J375" s="15"/>
      <c r="K375" s="15"/>
      <c r="M375" s="30" t="str">
        <f>IF(COUNTA(D375:K375)=0,"",_xlfn.CONCAT(,
IF(AND(NOT(ISBLANK($K375)),
    ABS($K375-(($D375+$E375+$G375+$H375+$I375+$J375)-$F375))&gt;=1),
" Error: Position at the end of the period is not equal to: position at the beginning of the period+increase in assets-decrease in assets+exchange rate changes+price changes+other changes+rectifications.",
""),
IF(AND(NOT(ISBLANK($D375)),$D375&lt;0),
" Error: Position at the beginning of the period must be a positive amount.",
""),
IF(AND(NOT(ISBLANK($K375)),$K375&lt;0),
" Error: Position at the end of the period must be a positive amount.",
""),
IF(AND(NOT(ISBLANK($K375)),
    $K375&gt;0,
    OR(ISBLANK('T05.01'!$K375),
        'T05.01'!$K375&lt;=0,
        ISBLANK('T04.06'!$K375),
        'T04.06'!$K375&lt;=0)),
" Warning: If at least one of the forms T05.01,T04.05,T04.06 contains data other than zero,also the other two forms must be completed.",
"")))</f>
        <v/>
      </c>
    </row>
    <row r="376" spans="1:13">
      <c r="A376" s="20"/>
      <c r="B376" s="20"/>
      <c r="C376" s="20"/>
      <c r="D376" s="15"/>
      <c r="E376" s="15"/>
      <c r="F376" s="15"/>
      <c r="G376" s="15"/>
      <c r="H376" s="15"/>
      <c r="I376" s="15"/>
      <c r="J376" s="15"/>
      <c r="K376" s="15"/>
      <c r="M376" s="30" t="str">
        <f>IF(COUNTA(D376:K376)=0,"",_xlfn.CONCAT(,
IF(AND(NOT(ISBLANK($K376)),
    ABS($K376-(($D376+$E376+$G376+$H376+$I376+$J376)-$F376))&gt;=1),
" Error: Position at the end of the period is not equal to: position at the beginning of the period+increase in assets-decrease in assets+exchange rate changes+price changes+other changes+rectifications.",
""),
IF(AND(NOT(ISBLANK($D376)),$D376&lt;0),
" Error: Position at the beginning of the period must be a positive amount.",
""),
IF(AND(NOT(ISBLANK($K376)),$K376&lt;0),
" Error: Position at the end of the period must be a positive amount.",
""),
IF(AND(NOT(ISBLANK($K376)),
    $K376&gt;0,
    OR(ISBLANK('T05.01'!$K376),
        'T05.01'!$K376&lt;=0,
        ISBLANK('T04.06'!$K376),
        'T04.06'!$K376&lt;=0)),
" Warning: If at least one of the forms T05.01,T04.05,T04.06 contains data other than zero,also the other two forms must be completed.",
"")))</f>
        <v/>
      </c>
    </row>
    <row r="377" spans="1:13">
      <c r="A377" s="20"/>
      <c r="B377" s="20"/>
      <c r="C377" s="20"/>
      <c r="D377" s="15"/>
      <c r="E377" s="15"/>
      <c r="F377" s="15"/>
      <c r="G377" s="15"/>
      <c r="H377" s="15"/>
      <c r="I377" s="15"/>
      <c r="J377" s="15"/>
      <c r="K377" s="15"/>
      <c r="M377" s="30" t="str">
        <f>IF(COUNTA(D377:K377)=0,"",_xlfn.CONCAT(,
IF(AND(NOT(ISBLANK($K377)),
    ABS($K377-(($D377+$E377+$G377+$H377+$I377+$J377)-$F377))&gt;=1),
" Error: Position at the end of the period is not equal to: position at the beginning of the period+increase in assets-decrease in assets+exchange rate changes+price changes+other changes+rectifications.",
""),
IF(AND(NOT(ISBLANK($D377)),$D377&lt;0),
" Error: Position at the beginning of the period must be a positive amount.",
""),
IF(AND(NOT(ISBLANK($K377)),$K377&lt;0),
" Error: Position at the end of the period must be a positive amount.",
""),
IF(AND(NOT(ISBLANK($K377)),
    $K377&gt;0,
    OR(ISBLANK('T05.01'!$K377),
        'T05.01'!$K377&lt;=0,
        ISBLANK('T04.06'!$K377),
        'T04.06'!$K377&lt;=0)),
" Warning: If at least one of the forms T05.01,T04.05,T04.06 contains data other than zero,also the other two forms must be completed.",
"")))</f>
        <v/>
      </c>
    </row>
    <row r="378" spans="1:13">
      <c r="A378" s="20"/>
      <c r="B378" s="20"/>
      <c r="C378" s="20"/>
      <c r="D378" s="15"/>
      <c r="E378" s="15"/>
      <c r="F378" s="15"/>
      <c r="G378" s="15"/>
      <c r="H378" s="15"/>
      <c r="I378" s="15"/>
      <c r="J378" s="15"/>
      <c r="K378" s="15"/>
      <c r="M378" s="30" t="str">
        <f>IF(COUNTA(D378:K378)=0,"",_xlfn.CONCAT(,
IF(AND(NOT(ISBLANK($K378)),
    ABS($K378-(($D378+$E378+$G378+$H378+$I378+$J378)-$F378))&gt;=1),
" Error: Position at the end of the period is not equal to: position at the beginning of the period+increase in assets-decrease in assets+exchange rate changes+price changes+other changes+rectifications.",
""),
IF(AND(NOT(ISBLANK($D378)),$D378&lt;0),
" Error: Position at the beginning of the period must be a positive amount.",
""),
IF(AND(NOT(ISBLANK($K378)),$K378&lt;0),
" Error: Position at the end of the period must be a positive amount.",
""),
IF(AND(NOT(ISBLANK($K378)),
    $K378&gt;0,
    OR(ISBLANK('T05.01'!$K378),
        'T05.01'!$K378&lt;=0,
        ISBLANK('T04.06'!$K378),
        'T04.06'!$K378&lt;=0)),
" Warning: If at least one of the forms T05.01,T04.05,T04.06 contains data other than zero,also the other two forms must be completed.",
"")))</f>
        <v/>
      </c>
    </row>
    <row r="379" spans="1:13">
      <c r="A379" s="20"/>
      <c r="B379" s="20"/>
      <c r="C379" s="20"/>
      <c r="D379" s="15"/>
      <c r="E379" s="15"/>
      <c r="F379" s="15"/>
      <c r="G379" s="15"/>
      <c r="H379" s="15"/>
      <c r="I379" s="15"/>
      <c r="J379" s="15"/>
      <c r="K379" s="15"/>
      <c r="M379" s="30" t="str">
        <f>IF(COUNTA(D379:K379)=0,"",_xlfn.CONCAT(,
IF(AND(NOT(ISBLANK($K379)),
    ABS($K379-(($D379+$E379+$G379+$H379+$I379+$J379)-$F379))&gt;=1),
" Error: Position at the end of the period is not equal to: position at the beginning of the period+increase in assets-decrease in assets+exchange rate changes+price changes+other changes+rectifications.",
""),
IF(AND(NOT(ISBLANK($D379)),$D379&lt;0),
" Error: Position at the beginning of the period must be a positive amount.",
""),
IF(AND(NOT(ISBLANK($K379)),$K379&lt;0),
" Error: Position at the end of the period must be a positive amount.",
""),
IF(AND(NOT(ISBLANK($K379)),
    $K379&gt;0,
    OR(ISBLANK('T05.01'!$K379),
        'T05.01'!$K379&lt;=0,
        ISBLANK('T04.06'!$K379),
        'T04.06'!$K379&lt;=0)),
" Warning: If at least one of the forms T05.01,T04.05,T04.06 contains data other than zero,also the other two forms must be completed.",
"")))</f>
        <v/>
      </c>
    </row>
    <row r="380" spans="1:13">
      <c r="A380" s="20"/>
      <c r="B380" s="20"/>
      <c r="C380" s="20"/>
      <c r="D380" s="15"/>
      <c r="E380" s="15"/>
      <c r="F380" s="15"/>
      <c r="G380" s="15"/>
      <c r="H380" s="15"/>
      <c r="I380" s="15"/>
      <c r="J380" s="15"/>
      <c r="K380" s="15"/>
      <c r="M380" s="30" t="str">
        <f>IF(COUNTA(D380:K380)=0,"",_xlfn.CONCAT(,
IF(AND(NOT(ISBLANK($K380)),
    ABS($K380-(($D380+$E380+$G380+$H380+$I380+$J380)-$F380))&gt;=1),
" Error: Position at the end of the period is not equal to: position at the beginning of the period+increase in assets-decrease in assets+exchange rate changes+price changes+other changes+rectifications.",
""),
IF(AND(NOT(ISBLANK($D380)),$D380&lt;0),
" Error: Position at the beginning of the period must be a positive amount.",
""),
IF(AND(NOT(ISBLANK($K380)),$K380&lt;0),
" Error: Position at the end of the period must be a positive amount.",
""),
IF(AND(NOT(ISBLANK($K380)),
    $K380&gt;0,
    OR(ISBLANK('T05.01'!$K380),
        'T05.01'!$K380&lt;=0,
        ISBLANK('T04.06'!$K380),
        'T04.06'!$K380&lt;=0)),
" Warning: If at least one of the forms T05.01,T04.05,T04.06 contains data other than zero,also the other two forms must be completed.",
"")))</f>
        <v/>
      </c>
    </row>
    <row r="381" spans="1:13">
      <c r="A381" s="20"/>
      <c r="B381" s="20"/>
      <c r="C381" s="20"/>
      <c r="D381" s="15"/>
      <c r="E381" s="15"/>
      <c r="F381" s="15"/>
      <c r="G381" s="15"/>
      <c r="H381" s="15"/>
      <c r="I381" s="15"/>
      <c r="J381" s="15"/>
      <c r="K381" s="15"/>
      <c r="M381" s="30" t="str">
        <f>IF(COUNTA(D381:K381)=0,"",_xlfn.CONCAT(,
IF(AND(NOT(ISBLANK($K381)),
    ABS($K381-(($D381+$E381+$G381+$H381+$I381+$J381)-$F381))&gt;=1),
" Error: Position at the end of the period is not equal to: position at the beginning of the period+increase in assets-decrease in assets+exchange rate changes+price changes+other changes+rectifications.",
""),
IF(AND(NOT(ISBLANK($D381)),$D381&lt;0),
" Error: Position at the beginning of the period must be a positive amount.",
""),
IF(AND(NOT(ISBLANK($K381)),$K381&lt;0),
" Error: Position at the end of the period must be a positive amount.",
""),
IF(AND(NOT(ISBLANK($K381)),
    $K381&gt;0,
    OR(ISBLANK('T05.01'!$K381),
        'T05.01'!$K381&lt;=0,
        ISBLANK('T04.06'!$K381),
        'T04.06'!$K381&lt;=0)),
" Warning: If at least one of the forms T05.01,T04.05,T04.06 contains data other than zero,also the other two forms must be completed.",
"")))</f>
        <v/>
      </c>
    </row>
    <row r="382" spans="1:13">
      <c r="A382" s="20"/>
      <c r="B382" s="20"/>
      <c r="C382" s="20"/>
      <c r="D382" s="15"/>
      <c r="E382" s="15"/>
      <c r="F382" s="15"/>
      <c r="G382" s="15"/>
      <c r="H382" s="15"/>
      <c r="I382" s="15"/>
      <c r="J382" s="15"/>
      <c r="K382" s="15"/>
      <c r="M382" s="30" t="str">
        <f>IF(COUNTA(D382:K382)=0,"",_xlfn.CONCAT(,
IF(AND(NOT(ISBLANK($K382)),
    ABS($K382-(($D382+$E382+$G382+$H382+$I382+$J382)-$F382))&gt;=1),
" Error: Position at the end of the period is not equal to: position at the beginning of the period+increase in assets-decrease in assets+exchange rate changes+price changes+other changes+rectifications.",
""),
IF(AND(NOT(ISBLANK($D382)),$D382&lt;0),
" Error: Position at the beginning of the period must be a positive amount.",
""),
IF(AND(NOT(ISBLANK($K382)),$K382&lt;0),
" Error: Position at the end of the period must be a positive amount.",
""),
IF(AND(NOT(ISBLANK($K382)),
    $K382&gt;0,
    OR(ISBLANK('T05.01'!$K382),
        'T05.01'!$K382&lt;=0,
        ISBLANK('T04.06'!$K382),
        'T04.06'!$K382&lt;=0)),
" Warning: If at least one of the forms T05.01,T04.05,T04.06 contains data other than zero,also the other two forms must be completed.",
"")))</f>
        <v/>
      </c>
    </row>
    <row r="383" spans="1:13">
      <c r="A383" s="20"/>
      <c r="B383" s="20"/>
      <c r="C383" s="20"/>
      <c r="D383" s="15"/>
      <c r="E383" s="15"/>
      <c r="F383" s="15"/>
      <c r="G383" s="15"/>
      <c r="H383" s="15"/>
      <c r="I383" s="15"/>
      <c r="J383" s="15"/>
      <c r="K383" s="15"/>
      <c r="M383" s="30" t="str">
        <f>IF(COUNTA(D383:K383)=0,"",_xlfn.CONCAT(,
IF(AND(NOT(ISBLANK($K383)),
    ABS($K383-(($D383+$E383+$G383+$H383+$I383+$J383)-$F383))&gt;=1),
" Error: Position at the end of the period is not equal to: position at the beginning of the period+increase in assets-decrease in assets+exchange rate changes+price changes+other changes+rectifications.",
""),
IF(AND(NOT(ISBLANK($D383)),$D383&lt;0),
" Error: Position at the beginning of the period must be a positive amount.",
""),
IF(AND(NOT(ISBLANK($K383)),$K383&lt;0),
" Error: Position at the end of the period must be a positive amount.",
""),
IF(AND(NOT(ISBLANK($K383)),
    $K383&gt;0,
    OR(ISBLANK('T05.01'!$K383),
        'T05.01'!$K383&lt;=0,
        ISBLANK('T04.06'!$K383),
        'T04.06'!$K383&lt;=0)),
" Warning: If at least one of the forms T05.01,T04.05,T04.06 contains data other than zero,also the other two forms must be completed.",
"")))</f>
        <v/>
      </c>
    </row>
    <row r="384" spans="1:13">
      <c r="A384" s="20"/>
      <c r="B384" s="20"/>
      <c r="C384" s="20"/>
      <c r="D384" s="15"/>
      <c r="E384" s="15"/>
      <c r="F384" s="15"/>
      <c r="G384" s="15"/>
      <c r="H384" s="15"/>
      <c r="I384" s="15"/>
      <c r="J384" s="15"/>
      <c r="K384" s="15"/>
      <c r="M384" s="30" t="str">
        <f>IF(COUNTA(D384:K384)=0,"",_xlfn.CONCAT(,
IF(AND(NOT(ISBLANK($K384)),
    ABS($K384-(($D384+$E384+$G384+$H384+$I384+$J384)-$F384))&gt;=1),
" Error: Position at the end of the period is not equal to: position at the beginning of the period+increase in assets-decrease in assets+exchange rate changes+price changes+other changes+rectifications.",
""),
IF(AND(NOT(ISBLANK($D384)),$D384&lt;0),
" Error: Position at the beginning of the period must be a positive amount.",
""),
IF(AND(NOT(ISBLANK($K384)),$K384&lt;0),
" Error: Position at the end of the period must be a positive amount.",
""),
IF(AND(NOT(ISBLANK($K384)),
    $K384&gt;0,
    OR(ISBLANK('T05.01'!$K384),
        'T05.01'!$K384&lt;=0,
        ISBLANK('T04.06'!$K384),
        'T04.06'!$K384&lt;=0)),
" Warning: If at least one of the forms T05.01,T04.05,T04.06 contains data other than zero,also the other two forms must be completed.",
"")))</f>
        <v/>
      </c>
    </row>
    <row r="385" spans="1:13">
      <c r="A385" s="20"/>
      <c r="B385" s="20"/>
      <c r="C385" s="20"/>
      <c r="D385" s="15"/>
      <c r="E385" s="15"/>
      <c r="F385" s="15"/>
      <c r="G385" s="15"/>
      <c r="H385" s="15"/>
      <c r="I385" s="15"/>
      <c r="J385" s="15"/>
      <c r="K385" s="15"/>
      <c r="M385" s="30" t="str">
        <f>IF(COUNTA(D385:K385)=0,"",_xlfn.CONCAT(,
IF(AND(NOT(ISBLANK($K385)),
    ABS($K385-(($D385+$E385+$G385+$H385+$I385+$J385)-$F385))&gt;=1),
" Error: Position at the end of the period is not equal to: position at the beginning of the period+increase in assets-decrease in assets+exchange rate changes+price changes+other changes+rectifications.",
""),
IF(AND(NOT(ISBLANK($D385)),$D385&lt;0),
" Error: Position at the beginning of the period must be a positive amount.",
""),
IF(AND(NOT(ISBLANK($K385)),$K385&lt;0),
" Error: Position at the end of the period must be a positive amount.",
""),
IF(AND(NOT(ISBLANK($K385)),
    $K385&gt;0,
    OR(ISBLANK('T05.01'!$K385),
        'T05.01'!$K385&lt;=0,
        ISBLANK('T04.06'!$K385),
        'T04.06'!$K385&lt;=0)),
" Warning: If at least one of the forms T05.01,T04.05,T04.06 contains data other than zero,also the other two forms must be completed.",
"")))</f>
        <v/>
      </c>
    </row>
    <row r="386" spans="1:13">
      <c r="A386" s="20"/>
      <c r="B386" s="20"/>
      <c r="C386" s="20"/>
      <c r="D386" s="15"/>
      <c r="E386" s="15"/>
      <c r="F386" s="15"/>
      <c r="G386" s="15"/>
      <c r="H386" s="15"/>
      <c r="I386" s="15"/>
      <c r="J386" s="15"/>
      <c r="K386" s="15"/>
      <c r="M386" s="30" t="str">
        <f>IF(COUNTA(D386:K386)=0,"",_xlfn.CONCAT(,
IF(AND(NOT(ISBLANK($K386)),
    ABS($K386-(($D386+$E386+$G386+$H386+$I386+$J386)-$F386))&gt;=1),
" Error: Position at the end of the period is not equal to: position at the beginning of the period+increase in assets-decrease in assets+exchange rate changes+price changes+other changes+rectifications.",
""),
IF(AND(NOT(ISBLANK($D386)),$D386&lt;0),
" Error: Position at the beginning of the period must be a positive amount.",
""),
IF(AND(NOT(ISBLANK($K386)),$K386&lt;0),
" Error: Position at the end of the period must be a positive amount.",
""),
IF(AND(NOT(ISBLANK($K386)),
    $K386&gt;0,
    OR(ISBLANK('T05.01'!$K386),
        'T05.01'!$K386&lt;=0,
        ISBLANK('T04.06'!$K386),
        'T04.06'!$K386&lt;=0)),
" Warning: If at least one of the forms T05.01,T04.05,T04.06 contains data other than zero,also the other two forms must be completed.",
"")))</f>
        <v/>
      </c>
    </row>
    <row r="387" spans="1:13">
      <c r="A387" s="20"/>
      <c r="B387" s="20"/>
      <c r="C387" s="20"/>
      <c r="D387" s="15"/>
      <c r="E387" s="15"/>
      <c r="F387" s="15"/>
      <c r="G387" s="15"/>
      <c r="H387" s="15"/>
      <c r="I387" s="15"/>
      <c r="J387" s="15"/>
      <c r="K387" s="15"/>
      <c r="M387" s="30" t="str">
        <f>IF(COUNTA(D387:K387)=0,"",_xlfn.CONCAT(,
IF(AND(NOT(ISBLANK($K387)),
    ABS($K387-(($D387+$E387+$G387+$H387+$I387+$J387)-$F387))&gt;=1),
" Error: Position at the end of the period is not equal to: position at the beginning of the period+increase in assets-decrease in assets+exchange rate changes+price changes+other changes+rectifications.",
""),
IF(AND(NOT(ISBLANK($D387)),$D387&lt;0),
" Error: Position at the beginning of the period must be a positive amount.",
""),
IF(AND(NOT(ISBLANK($K387)),$K387&lt;0),
" Error: Position at the end of the period must be a positive amount.",
""),
IF(AND(NOT(ISBLANK($K387)),
    $K387&gt;0,
    OR(ISBLANK('T05.01'!$K387),
        'T05.01'!$K387&lt;=0,
        ISBLANK('T04.06'!$K387),
        'T04.06'!$K387&lt;=0)),
" Warning: If at least one of the forms T05.01,T04.05,T04.06 contains data other than zero,also the other two forms must be completed.",
"")))</f>
        <v/>
      </c>
    </row>
    <row r="388" spans="1:13">
      <c r="A388" s="20"/>
      <c r="B388" s="20"/>
      <c r="C388" s="20"/>
      <c r="D388" s="15"/>
      <c r="E388" s="15"/>
      <c r="F388" s="15"/>
      <c r="G388" s="15"/>
      <c r="H388" s="15"/>
      <c r="I388" s="15"/>
      <c r="J388" s="15"/>
      <c r="K388" s="15"/>
      <c r="M388" s="30" t="str">
        <f>IF(COUNTA(D388:K388)=0,"",_xlfn.CONCAT(,
IF(AND(NOT(ISBLANK($K388)),
    ABS($K388-(($D388+$E388+$G388+$H388+$I388+$J388)-$F388))&gt;=1),
" Error: Position at the end of the period is not equal to: position at the beginning of the period+increase in assets-decrease in assets+exchange rate changes+price changes+other changes+rectifications.",
""),
IF(AND(NOT(ISBLANK($D388)),$D388&lt;0),
" Error: Position at the beginning of the period must be a positive amount.",
""),
IF(AND(NOT(ISBLANK($K388)),$K388&lt;0),
" Error: Position at the end of the period must be a positive amount.",
""),
IF(AND(NOT(ISBLANK($K388)),
    $K388&gt;0,
    OR(ISBLANK('T05.01'!$K388),
        'T05.01'!$K388&lt;=0,
        ISBLANK('T04.06'!$K388),
        'T04.06'!$K388&lt;=0)),
" Warning: If at least one of the forms T05.01,T04.05,T04.06 contains data other than zero,also the other two forms must be completed.",
"")))</f>
        <v/>
      </c>
    </row>
    <row r="389" spans="1:13">
      <c r="A389" s="20"/>
      <c r="B389" s="20"/>
      <c r="C389" s="20"/>
      <c r="D389" s="15"/>
      <c r="E389" s="15"/>
      <c r="F389" s="15"/>
      <c r="G389" s="15"/>
      <c r="H389" s="15"/>
      <c r="I389" s="15"/>
      <c r="J389" s="15"/>
      <c r="K389" s="15"/>
      <c r="M389" s="30" t="str">
        <f>IF(COUNTA(D389:K389)=0,"",_xlfn.CONCAT(,
IF(AND(NOT(ISBLANK($K389)),
    ABS($K389-(($D389+$E389+$G389+$H389+$I389+$J389)-$F389))&gt;=1),
" Error: Position at the end of the period is not equal to: position at the beginning of the period+increase in assets-decrease in assets+exchange rate changes+price changes+other changes+rectifications.",
""),
IF(AND(NOT(ISBLANK($D389)),$D389&lt;0),
" Error: Position at the beginning of the period must be a positive amount.",
""),
IF(AND(NOT(ISBLANK($K389)),$K389&lt;0),
" Error: Position at the end of the period must be a positive amount.",
""),
IF(AND(NOT(ISBLANK($K389)),
    $K389&gt;0,
    OR(ISBLANK('T05.01'!$K389),
        'T05.01'!$K389&lt;=0,
        ISBLANK('T04.06'!$K389),
        'T04.06'!$K389&lt;=0)),
" Warning: If at least one of the forms T05.01,T04.05,T04.06 contains data other than zero,also the other two forms must be completed.",
"")))</f>
        <v/>
      </c>
    </row>
    <row r="390" spans="1:13">
      <c r="A390" s="20"/>
      <c r="B390" s="20"/>
      <c r="C390" s="20"/>
      <c r="D390" s="15"/>
      <c r="E390" s="15"/>
      <c r="F390" s="15"/>
      <c r="G390" s="15"/>
      <c r="H390" s="15"/>
      <c r="I390" s="15"/>
      <c r="J390" s="15"/>
      <c r="K390" s="15"/>
      <c r="M390" s="30" t="str">
        <f>IF(COUNTA(D390:K390)=0,"",_xlfn.CONCAT(,
IF(AND(NOT(ISBLANK($K390)),
    ABS($K390-(($D390+$E390+$G390+$H390+$I390+$J390)-$F390))&gt;=1),
" Error: Position at the end of the period is not equal to: position at the beginning of the period+increase in assets-decrease in assets+exchange rate changes+price changes+other changes+rectifications.",
""),
IF(AND(NOT(ISBLANK($D390)),$D390&lt;0),
" Error: Position at the beginning of the period must be a positive amount.",
""),
IF(AND(NOT(ISBLANK($K390)),$K390&lt;0),
" Error: Position at the end of the period must be a positive amount.",
""),
IF(AND(NOT(ISBLANK($K390)),
    $K390&gt;0,
    OR(ISBLANK('T05.01'!$K390),
        'T05.01'!$K390&lt;=0,
        ISBLANK('T04.06'!$K390),
        'T04.06'!$K390&lt;=0)),
" Warning: If at least one of the forms T05.01,T04.05,T04.06 contains data other than zero,also the other two forms must be completed.",
"")))</f>
        <v/>
      </c>
    </row>
    <row r="391" spans="1:13">
      <c r="A391" s="20"/>
      <c r="B391" s="20"/>
      <c r="C391" s="20"/>
      <c r="D391" s="15"/>
      <c r="E391" s="15"/>
      <c r="F391" s="15"/>
      <c r="G391" s="15"/>
      <c r="H391" s="15"/>
      <c r="I391" s="15"/>
      <c r="J391" s="15"/>
      <c r="K391" s="15"/>
      <c r="M391" s="30" t="str">
        <f>IF(COUNTA(D391:K391)=0,"",_xlfn.CONCAT(,
IF(AND(NOT(ISBLANK($K391)),
    ABS($K391-(($D391+$E391+$G391+$H391+$I391+$J391)-$F391))&gt;=1),
" Error: Position at the end of the period is not equal to: position at the beginning of the period+increase in assets-decrease in assets+exchange rate changes+price changes+other changes+rectifications.",
""),
IF(AND(NOT(ISBLANK($D391)),$D391&lt;0),
" Error: Position at the beginning of the period must be a positive amount.",
""),
IF(AND(NOT(ISBLANK($K391)),$K391&lt;0),
" Error: Position at the end of the period must be a positive amount.",
""),
IF(AND(NOT(ISBLANK($K391)),
    $K391&gt;0,
    OR(ISBLANK('T05.01'!$K391),
        'T05.01'!$K391&lt;=0,
        ISBLANK('T04.06'!$K391),
        'T04.06'!$K391&lt;=0)),
" Warning: If at least one of the forms T05.01,T04.05,T04.06 contains data other than zero,also the other two forms must be completed.",
"")))</f>
        <v/>
      </c>
    </row>
    <row r="392" spans="1:13">
      <c r="A392" s="20"/>
      <c r="B392" s="20"/>
      <c r="C392" s="20"/>
      <c r="D392" s="15"/>
      <c r="E392" s="15"/>
      <c r="F392" s="15"/>
      <c r="G392" s="15"/>
      <c r="H392" s="15"/>
      <c r="I392" s="15"/>
      <c r="J392" s="15"/>
      <c r="K392" s="15"/>
      <c r="M392" s="30" t="str">
        <f>IF(COUNTA(D392:K392)=0,"",_xlfn.CONCAT(,
IF(AND(NOT(ISBLANK($K392)),
    ABS($K392-(($D392+$E392+$G392+$H392+$I392+$J392)-$F392))&gt;=1),
" Error: Position at the end of the period is not equal to: position at the beginning of the period+increase in assets-decrease in assets+exchange rate changes+price changes+other changes+rectifications.",
""),
IF(AND(NOT(ISBLANK($D392)),$D392&lt;0),
" Error: Position at the beginning of the period must be a positive amount.",
""),
IF(AND(NOT(ISBLANK($K392)),$K392&lt;0),
" Error: Position at the end of the period must be a positive amount.",
""),
IF(AND(NOT(ISBLANK($K392)),
    $K392&gt;0,
    OR(ISBLANK('T05.01'!$K392),
        'T05.01'!$K392&lt;=0,
        ISBLANK('T04.06'!$K392),
        'T04.06'!$K392&lt;=0)),
" Warning: If at least one of the forms T05.01,T04.05,T04.06 contains data other than zero,also the other two forms must be completed.",
"")))</f>
        <v/>
      </c>
    </row>
    <row r="393" spans="1:13">
      <c r="A393" s="20"/>
      <c r="B393" s="20"/>
      <c r="C393" s="20"/>
      <c r="D393" s="15"/>
      <c r="E393" s="15"/>
      <c r="F393" s="15"/>
      <c r="G393" s="15"/>
      <c r="H393" s="15"/>
      <c r="I393" s="15"/>
      <c r="J393" s="15"/>
      <c r="K393" s="15"/>
      <c r="M393" s="30" t="str">
        <f>IF(COUNTA(D393:K393)=0,"",_xlfn.CONCAT(,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IF(AND(NOT(ISBLANK($D393)),$D393&lt;0),
" Error: Position at the beginning of the period must be a positive amount.",
""),
IF(AND(NOT(ISBLANK($K393)),$K393&lt;0),
" Error: Position at the end of the period must be a positive amount.",
""),
IF(AND(NOT(ISBLANK($K393)),
    $K393&gt;0,
    OR(ISBLANK('T05.01'!$K393),
        'T05.01'!$K393&lt;=0,
        ISBLANK('T04.06'!$K393),
        'T04.06'!$K393&lt;=0)),
" Warning: If at least one of the forms T05.01,T04.05,T04.06 contains data other than zero,also the other two forms must be completed.",
"")))</f>
        <v/>
      </c>
    </row>
    <row r="394" spans="1:13">
      <c r="A394" s="20"/>
      <c r="B394" s="20"/>
      <c r="C394" s="20"/>
      <c r="D394" s="15"/>
      <c r="E394" s="15"/>
      <c r="F394" s="15"/>
      <c r="G394" s="15"/>
      <c r="H394" s="15"/>
      <c r="I394" s="15"/>
      <c r="J394" s="15"/>
      <c r="K394" s="15"/>
      <c r="M394" s="30" t="str">
        <f>IF(COUNTA(D394:K394)=0,"",_xlfn.CONCAT(,
IF(AND(NOT(ISBLANK($K394)),
    ABS($K394-(($D394+$E394+$G394+$H394+$I394+$J394)-$F394))&gt;=1),
" Error: Position at the end of the period is not equal to: position at the beginning of the period+increase in assets-decrease in assets+exchange rate changes+price changes+other changes+rectifications.",
""),
IF(AND(NOT(ISBLANK($D394)),$D394&lt;0),
" Error: Position at the beginning of the period must be a positive amount.",
""),
IF(AND(NOT(ISBLANK($K394)),$K394&lt;0),
" Error: Position at the end of the period must be a positive amount.",
""),
IF(AND(NOT(ISBLANK($K394)),
    $K394&gt;0,
    OR(ISBLANK('T05.01'!$K394),
        'T05.01'!$K394&lt;=0,
        ISBLANK('T04.06'!$K394),
        'T04.06'!$K394&lt;=0)),
" Warning: If at least one of the forms T05.01,T04.05,T04.06 contains data other than zero,also the other two forms must be completed.",
"")))</f>
        <v/>
      </c>
    </row>
    <row r="395" spans="1:13">
      <c r="A395" s="20"/>
      <c r="B395" s="20"/>
      <c r="C395" s="20"/>
      <c r="D395" s="15"/>
      <c r="E395" s="15"/>
      <c r="F395" s="15"/>
      <c r="G395" s="15"/>
      <c r="H395" s="15"/>
      <c r="I395" s="15"/>
      <c r="J395" s="15"/>
      <c r="K395" s="15"/>
      <c r="M395" s="30" t="str">
        <f>IF(COUNTA(D395:K395)=0,"",_xlfn.CONCAT(,
IF(AND(NOT(ISBLANK($K395)),
    ABS($K395-(($D395+$E395+$G395+$H395+$I395+$J395)-$F395))&gt;=1),
" Error: Position at the end of the period is not equal to: position at the beginning of the period+increase in assets-decrease in assets+exchange rate changes+price changes+other changes+rectifications.",
""),
IF(AND(NOT(ISBLANK($D395)),$D395&lt;0),
" Error: Position at the beginning of the period must be a positive amount.",
""),
IF(AND(NOT(ISBLANK($K395)),$K395&lt;0),
" Error: Position at the end of the period must be a positive amount.",
""),
IF(AND(NOT(ISBLANK($K395)),
    $K395&gt;0,
    OR(ISBLANK('T05.01'!$K395),
        'T05.01'!$K395&lt;=0,
        ISBLANK('T04.06'!$K395),
        'T04.06'!$K395&lt;=0)),
" Warning: If at least one of the forms T05.01,T04.05,T04.06 contains data other than zero,also the other two forms must be completed.",
"")))</f>
        <v/>
      </c>
    </row>
    <row r="396" spans="1:13">
      <c r="A396" s="20"/>
      <c r="B396" s="20"/>
      <c r="C396" s="20"/>
      <c r="D396" s="15"/>
      <c r="E396" s="15"/>
      <c r="F396" s="15"/>
      <c r="G396" s="15"/>
      <c r="H396" s="15"/>
      <c r="I396" s="15"/>
      <c r="J396" s="15"/>
      <c r="K396" s="15"/>
      <c r="M396" s="30" t="str">
        <f>IF(COUNTA(D396:K396)=0,"",_xlfn.CONCAT(,
IF(AND(NOT(ISBLANK($K396)),
    ABS($K396-(($D396+$E396+$G396+$H396+$I396+$J396)-$F396))&gt;=1),
" Error: Position at the end of the period is not equal to: position at the beginning of the period+increase in assets-decrease in assets+exchange rate changes+price changes+other changes+rectifications.",
""),
IF(AND(NOT(ISBLANK($D396)),$D396&lt;0),
" Error: Position at the beginning of the period must be a positive amount.",
""),
IF(AND(NOT(ISBLANK($K396)),$K396&lt;0),
" Error: Position at the end of the period must be a positive amount.",
""),
IF(AND(NOT(ISBLANK($K396)),
    $K396&gt;0,
    OR(ISBLANK('T05.01'!$K396),
        'T05.01'!$K396&lt;=0,
        ISBLANK('T04.06'!$K396),
        'T04.06'!$K396&lt;=0)),
" Warning: If at least one of the forms T05.01,T04.05,T04.06 contains data other than zero,also the other two forms must be completed.",
"")))</f>
        <v/>
      </c>
    </row>
    <row r="397" spans="1:13">
      <c r="A397" s="20"/>
      <c r="B397" s="20"/>
      <c r="C397" s="20"/>
      <c r="D397" s="15"/>
      <c r="E397" s="15"/>
      <c r="F397" s="15"/>
      <c r="G397" s="15"/>
      <c r="H397" s="15"/>
      <c r="I397" s="15"/>
      <c r="J397" s="15"/>
      <c r="K397" s="15"/>
      <c r="M397" s="30" t="str">
        <f>IF(COUNTA(D397:K397)=0,"",_xlfn.CONCAT(,
IF(AND(NOT(ISBLANK($K397)),
    ABS($K397-(($D397+$E397+$G397+$H397+$I397+$J397)-$F397))&gt;=1),
" Error: Position at the end of the period is not equal to: position at the beginning of the period+increase in assets-decrease in assets+exchange rate changes+price changes+other changes+rectifications.",
""),
IF(AND(NOT(ISBLANK($D397)),$D397&lt;0),
" Error: Position at the beginning of the period must be a positive amount.",
""),
IF(AND(NOT(ISBLANK($K397)),$K397&lt;0),
" Error: Position at the end of the period must be a positive amount.",
""),
IF(AND(NOT(ISBLANK($K397)),
    $K397&gt;0,
    OR(ISBLANK('T05.01'!$K397),
        'T05.01'!$K397&lt;=0,
        ISBLANK('T04.06'!$K397),
        'T04.06'!$K397&lt;=0)),
" Warning: If at least one of the forms T05.01,T04.05,T04.06 contains data other than zero,also the other two forms must be completed.",
"")))</f>
        <v/>
      </c>
    </row>
    <row r="398" spans="1:13">
      <c r="A398" s="20"/>
      <c r="B398" s="20"/>
      <c r="C398" s="20"/>
      <c r="D398" s="15"/>
      <c r="E398" s="15"/>
      <c r="F398" s="15"/>
      <c r="G398" s="15"/>
      <c r="H398" s="15"/>
      <c r="I398" s="15"/>
      <c r="J398" s="15"/>
      <c r="K398" s="15"/>
      <c r="M398" s="30" t="str">
        <f>IF(COUNTA(D398:K398)=0,"",_xlfn.CONCAT(,
IF(AND(NOT(ISBLANK($K398)),
    ABS($K398-(($D398+$E398+$G398+$H398+$I398+$J398)-$F398))&gt;=1),
" Error: Position at the end of the period is not equal to: position at the beginning of the period+increase in assets-decrease in assets+exchange rate changes+price changes+other changes+rectifications.",
""),
IF(AND(NOT(ISBLANK($D398)),$D398&lt;0),
" Error: Position at the beginning of the period must be a positive amount.",
""),
IF(AND(NOT(ISBLANK($K398)),$K398&lt;0),
" Error: Position at the end of the period must be a positive amount.",
""),
IF(AND(NOT(ISBLANK($K398)),
    $K398&gt;0,
    OR(ISBLANK('T05.01'!$K398),
        'T05.01'!$K398&lt;=0,
        ISBLANK('T04.06'!$K398),
        'T04.06'!$K398&lt;=0)),
" Warning: If at least one of the forms T05.01,T04.05,T04.06 contains data other than zero,also the other two forms must be completed.",
"")))</f>
        <v/>
      </c>
    </row>
    <row r="399" spans="1:13">
      <c r="A399" s="20"/>
      <c r="B399" s="20"/>
      <c r="C399" s="20"/>
      <c r="D399" s="15"/>
      <c r="E399" s="15"/>
      <c r="F399" s="15"/>
      <c r="G399" s="15"/>
      <c r="H399" s="15"/>
      <c r="I399" s="15"/>
      <c r="J399" s="15"/>
      <c r="K399" s="15"/>
      <c r="M399" s="30" t="str">
        <f>IF(COUNTA(D399:K399)=0,"",_xlfn.CONCAT(,
IF(AND(NOT(ISBLANK($K399)),
    ABS($K399-(($D399+$E399+$G399+$H399+$I399+$J399)-$F399))&gt;=1),
" Error: Position at the end of the period is not equal to: position at the beginning of the period+increase in assets-decrease in assets+exchange rate changes+price changes+other changes+rectifications.",
""),
IF(AND(NOT(ISBLANK($D399)),$D399&lt;0),
" Error: Position at the beginning of the period must be a positive amount.",
""),
IF(AND(NOT(ISBLANK($K399)),$K399&lt;0),
" Error: Position at the end of the period must be a positive amount.",
""),
IF(AND(NOT(ISBLANK($K399)),
    $K399&gt;0,
    OR(ISBLANK('T05.01'!$K399),
        'T05.01'!$K399&lt;=0,
        ISBLANK('T04.06'!$K399),
        'T04.06'!$K399&lt;=0)),
" Warning: If at least one of the forms T05.01,T04.05,T04.06 contains data other than zero,also the other two forms must be completed.",
"")))</f>
        <v/>
      </c>
    </row>
    <row r="400" spans="1:13">
      <c r="A400" s="20"/>
      <c r="B400" s="20"/>
      <c r="C400" s="20"/>
      <c r="D400" s="15"/>
      <c r="E400" s="15"/>
      <c r="F400" s="15"/>
      <c r="G400" s="15"/>
      <c r="H400" s="15"/>
      <c r="I400" s="15"/>
      <c r="J400" s="15"/>
      <c r="K400" s="15"/>
      <c r="M400" s="30" t="str">
        <f>IF(COUNTA(D400:K400)=0,"",_xlfn.CONCAT(,
IF(AND(NOT(ISBLANK($K400)),
    ABS($K400-(($D400+$E400+$G400+$H400+$I400+$J400)-$F400))&gt;=1),
" Error: Position at the end of the period is not equal to: position at the beginning of the period+increase in assets-decrease in assets+exchange rate changes+price changes+other changes+rectifications.",
""),
IF(AND(NOT(ISBLANK($D400)),$D400&lt;0),
" Error: Position at the beginning of the period must be a positive amount.",
""),
IF(AND(NOT(ISBLANK($K400)),$K400&lt;0),
" Error: Position at the end of the period must be a positive amount.",
""),
IF(AND(NOT(ISBLANK($K400)),
    $K400&gt;0,
    OR(ISBLANK('T05.01'!$K400),
        'T05.01'!$K400&lt;=0,
        ISBLANK('T04.06'!$K400),
        'T04.06'!$K400&lt;=0)),
" Warning: If at least one of the forms T05.01,T04.05,T04.06 contains data other than zero,also the other two forms must be completed.",
"")))</f>
        <v/>
      </c>
    </row>
    <row r="401" spans="1:13">
      <c r="A401" s="20"/>
      <c r="B401" s="20"/>
      <c r="C401" s="20"/>
      <c r="D401" s="15"/>
      <c r="E401" s="15"/>
      <c r="F401" s="15"/>
      <c r="G401" s="15"/>
      <c r="H401" s="15"/>
      <c r="I401" s="15"/>
      <c r="J401" s="15"/>
      <c r="K401" s="15"/>
      <c r="M401" s="30" t="str">
        <f>IF(COUNTA(D401:K401)=0,"",_xlfn.CONCAT(,
IF(AND(NOT(ISBLANK($K401)),
    ABS($K401-(($D401+$E401+$G401+$H401+$I401+$J401)-$F401))&gt;=1),
" Error: Position at the end of the period is not equal to: position at the beginning of the period+increase in assets-decrease in assets+exchange rate changes+price changes+other changes+rectifications.",
""),
IF(AND(NOT(ISBLANK($D401)),$D401&lt;0),
" Error: Position at the beginning of the period must be a positive amount.",
""),
IF(AND(NOT(ISBLANK($K401)),$K401&lt;0),
" Error: Position at the end of the period must be a positive amount.",
""),
IF(AND(NOT(ISBLANK($K401)),
    $K401&gt;0,
    OR(ISBLANK('T05.01'!$K401),
        'T05.01'!$K401&lt;=0,
        ISBLANK('T04.06'!$K401),
        'T04.06'!$K401&lt;=0)),
" Warning: If at least one of the forms T05.01,T04.05,T04.06 contains data other than zero,also the other two forms must be completed.",
"")))</f>
        <v/>
      </c>
    </row>
    <row r="402" spans="1:13">
      <c r="A402" s="20"/>
      <c r="B402" s="20"/>
      <c r="C402" s="20"/>
      <c r="D402" s="15"/>
      <c r="E402" s="15"/>
      <c r="F402" s="15"/>
      <c r="G402" s="15"/>
      <c r="H402" s="15"/>
      <c r="I402" s="15"/>
      <c r="J402" s="15"/>
      <c r="K402" s="15"/>
      <c r="M402" s="30" t="str">
        <f>IF(COUNTA(D402:K402)=0,"",_xlfn.CONCAT(,
IF(AND(NOT(ISBLANK($K402)),
    ABS($K402-(($D402+$E402+$G402+$H402+$I402+$J402)-$F402))&gt;=1),
" Error: Position at the end of the period is not equal to: position at the beginning of the period+increase in assets-decrease in assets+exchange rate changes+price changes+other changes+rectifications.",
""),
IF(AND(NOT(ISBLANK($D402)),$D402&lt;0),
" Error: Position at the beginning of the period must be a positive amount.",
""),
IF(AND(NOT(ISBLANK($K402)),$K402&lt;0),
" Error: Position at the end of the period must be a positive amount.",
""),
IF(AND(NOT(ISBLANK($K402)),
    $K402&gt;0,
    OR(ISBLANK('T05.01'!$K402),
        'T05.01'!$K402&lt;=0,
        ISBLANK('T04.06'!$K402),
        'T04.06'!$K402&lt;=0)),
" Warning: If at least one of the forms T05.01,T04.05,T04.06 contains data other than zero,also the other two forms must be completed.",
"")))</f>
        <v/>
      </c>
    </row>
    <row r="403" spans="1:13">
      <c r="A403" s="20"/>
      <c r="B403" s="20"/>
      <c r="C403" s="20"/>
      <c r="D403" s="15"/>
      <c r="E403" s="15"/>
      <c r="F403" s="15"/>
      <c r="G403" s="15"/>
      <c r="H403" s="15"/>
      <c r="I403" s="15"/>
      <c r="J403" s="15"/>
      <c r="K403" s="15"/>
      <c r="M403" s="30" t="str">
        <f>IF(COUNTA(D403:K403)=0,"",_xlfn.CONCAT(,
IF(AND(NOT(ISBLANK($K403)),
    ABS($K403-(($D403+$E403+$G403+$H403+$I403+$J403)-$F403))&gt;=1),
" Error: Position at the end of the period is not equal to: position at the beginning of the period+increase in assets-decrease in assets+exchange rate changes+price changes+other changes+rectifications.",
""),
IF(AND(NOT(ISBLANK($D403)),$D403&lt;0),
" Error: Position at the beginning of the period must be a positive amount.",
""),
IF(AND(NOT(ISBLANK($K403)),$K403&lt;0),
" Error: Position at the end of the period must be a positive amount.",
""),
IF(AND(NOT(ISBLANK($K403)),
    $K403&gt;0,
    OR(ISBLANK('T05.01'!$K403),
        'T05.01'!$K403&lt;=0,
        ISBLANK('T04.06'!$K403),
        'T04.06'!$K403&lt;=0)),
" Warning: If at least one of the forms T05.01,T04.05,T04.06 contains data other than zero,also the other two forms must be completed.",
"")))</f>
        <v/>
      </c>
    </row>
    <row r="404" spans="1:13">
      <c r="A404" s="20"/>
      <c r="B404" s="20"/>
      <c r="C404" s="20"/>
      <c r="D404" s="15"/>
      <c r="E404" s="15"/>
      <c r="F404" s="15"/>
      <c r="G404" s="15"/>
      <c r="H404" s="15"/>
      <c r="I404" s="15"/>
      <c r="J404" s="15"/>
      <c r="K404" s="15"/>
      <c r="M404" s="30" t="str">
        <f>IF(COUNTA(D404:K404)=0,"",_xlfn.CONCAT(,
IF(AND(NOT(ISBLANK($K404)),
    ABS($K404-(($D404+$E404+$G404+$H404+$I404+$J404)-$F404))&gt;=1),
" Error: Position at the end of the period is not equal to: position at the beginning of the period+increase in assets-decrease in assets+exchange rate changes+price changes+other changes+rectifications.",
""),
IF(AND(NOT(ISBLANK($D404)),$D404&lt;0),
" Error: Position at the beginning of the period must be a positive amount.",
""),
IF(AND(NOT(ISBLANK($K404)),$K404&lt;0),
" Error: Position at the end of the period must be a positive amount.",
""),
IF(AND(NOT(ISBLANK($K404)),
    $K404&gt;0,
    OR(ISBLANK('T05.01'!$K404),
        'T05.01'!$K404&lt;=0,
        ISBLANK('T04.06'!$K404),
        'T04.06'!$K404&lt;=0)),
" Warning: If at least one of the forms T05.01,T04.05,T04.06 contains data other than zero,also the other two forms must be completed.",
"")))</f>
        <v/>
      </c>
    </row>
    <row r="405" spans="1:13">
      <c r="A405" s="20"/>
      <c r="B405" s="20"/>
      <c r="C405" s="20"/>
      <c r="D405" s="15"/>
      <c r="E405" s="15"/>
      <c r="F405" s="15"/>
      <c r="G405" s="15"/>
      <c r="H405" s="15"/>
      <c r="I405" s="15"/>
      <c r="J405" s="15"/>
      <c r="K405" s="15"/>
      <c r="M405" s="30" t="str">
        <f>IF(COUNTA(D405:K405)=0,"",_xlfn.CONCAT(,
IF(AND(NOT(ISBLANK($K405)),
    ABS($K405-(($D405+$E405+$G405+$H405+$I405+$J405)-$F405))&gt;=1),
" Error: Position at the end of the period is not equal to: position at the beginning of the period+increase in assets-decrease in assets+exchange rate changes+price changes+other changes+rectifications.",
""),
IF(AND(NOT(ISBLANK($D405)),$D405&lt;0),
" Error: Position at the beginning of the period must be a positive amount.",
""),
IF(AND(NOT(ISBLANK($K405)),$K405&lt;0),
" Error: Position at the end of the period must be a positive amount.",
""),
IF(AND(NOT(ISBLANK($K405)),
    $K405&gt;0,
    OR(ISBLANK('T05.01'!$K405),
        'T05.01'!$K405&lt;=0,
        ISBLANK('T04.06'!$K405),
        'T04.06'!$K405&lt;=0)),
" Warning: If at least one of the forms T05.01,T04.05,T04.06 contains data other than zero,also the other two forms must be completed.",
"")))</f>
        <v/>
      </c>
    </row>
    <row r="406" spans="1:13">
      <c r="A406" s="20"/>
      <c r="B406" s="20"/>
      <c r="C406" s="20"/>
      <c r="D406" s="15"/>
      <c r="E406" s="15"/>
      <c r="F406" s="15"/>
      <c r="G406" s="15"/>
      <c r="H406" s="15"/>
      <c r="I406" s="15"/>
      <c r="J406" s="15"/>
      <c r="K406" s="15"/>
      <c r="M406" s="30" t="str">
        <f>IF(COUNTA(D406:K406)=0,"",_xlfn.CONCAT(,
IF(AND(NOT(ISBLANK($K406)),
    ABS($K406-(($D406+$E406+$G406+$H406+$I406+$J406)-$F406))&gt;=1),
" Error: Position at the end of the period is not equal to: position at the beginning of the period+increase in assets-decrease in assets+exchange rate changes+price changes+other changes+rectifications.",
""),
IF(AND(NOT(ISBLANK($D406)),$D406&lt;0),
" Error: Position at the beginning of the period must be a positive amount.",
""),
IF(AND(NOT(ISBLANK($K406)),$K406&lt;0),
" Error: Position at the end of the period must be a positive amount.",
""),
IF(AND(NOT(ISBLANK($K406)),
    $K406&gt;0,
    OR(ISBLANK('T05.01'!$K406),
        'T05.01'!$K406&lt;=0,
        ISBLANK('T04.06'!$K406),
        'T04.06'!$K406&lt;=0)),
" Warning: If at least one of the forms T05.01,T04.05,T04.06 contains data other than zero,also the other two forms must be completed.",
"")))</f>
        <v/>
      </c>
    </row>
    <row r="407" spans="1:13">
      <c r="A407" s="20"/>
      <c r="B407" s="20"/>
      <c r="C407" s="20"/>
      <c r="D407" s="15"/>
      <c r="E407" s="15"/>
      <c r="F407" s="15"/>
      <c r="G407" s="15"/>
      <c r="H407" s="15"/>
      <c r="I407" s="15"/>
      <c r="J407" s="15"/>
      <c r="K407" s="15"/>
      <c r="M407" s="30" t="str">
        <f>IF(COUNTA(D407:K407)=0,"",_xlfn.CONCAT(,
IF(AND(NOT(ISBLANK($K407)),
    ABS($K407-(($D407+$E407+$G407+$H407+$I407+$J407)-$F407))&gt;=1),
" Error: Position at the end of the period is not equal to: position at the beginning of the period+increase in assets-decrease in assets+exchange rate changes+price changes+other changes+rectifications.",
""),
IF(AND(NOT(ISBLANK($D407)),$D407&lt;0),
" Error: Position at the beginning of the period must be a positive amount.",
""),
IF(AND(NOT(ISBLANK($K407)),$K407&lt;0),
" Error: Position at the end of the period must be a positive amount.",
""),
IF(AND(NOT(ISBLANK($K407)),
    $K407&gt;0,
    OR(ISBLANK('T05.01'!$K407),
        'T05.01'!$K407&lt;=0,
        ISBLANK('T04.06'!$K407),
        'T04.06'!$K407&lt;=0)),
" Warning: If at least one of the forms T05.01,T04.05,T04.06 contains data other than zero,also the other two forms must be completed.",
"")))</f>
        <v/>
      </c>
    </row>
    <row r="408" spans="1:13">
      <c r="A408" s="20"/>
      <c r="B408" s="20"/>
      <c r="C408" s="20"/>
      <c r="D408" s="15"/>
      <c r="E408" s="15"/>
      <c r="F408" s="15"/>
      <c r="G408" s="15"/>
      <c r="H408" s="15"/>
      <c r="I408" s="15"/>
      <c r="J408" s="15"/>
      <c r="K408" s="15"/>
      <c r="M408" s="30" t="str">
        <f>IF(COUNTA(D408:K408)=0,"",_xlfn.CONCAT(,
IF(AND(NOT(ISBLANK($K408)),
    ABS($K408-(($D408+$E408+$G408+$H408+$I408+$J408)-$F408))&gt;=1),
" Error: Position at the end of the period is not equal to: position at the beginning of the period+increase in assets-decrease in assets+exchange rate changes+price changes+other changes+rectifications.",
""),
IF(AND(NOT(ISBLANK($D408)),$D408&lt;0),
" Error: Position at the beginning of the period must be a positive amount.",
""),
IF(AND(NOT(ISBLANK($K408)),$K408&lt;0),
" Error: Position at the end of the period must be a positive amount.",
""),
IF(AND(NOT(ISBLANK($K408)),
    $K408&gt;0,
    OR(ISBLANK('T05.01'!$K408),
        'T05.01'!$K408&lt;=0,
        ISBLANK('T04.06'!$K408),
        'T04.06'!$K408&lt;=0)),
" Warning: If at least one of the forms T05.01,T04.05,T04.06 contains data other than zero,also the other two forms must be completed.",
"")))</f>
        <v/>
      </c>
    </row>
    <row r="409" spans="1:13">
      <c r="A409" s="20"/>
      <c r="B409" s="20"/>
      <c r="C409" s="20"/>
      <c r="D409" s="15"/>
      <c r="E409" s="15"/>
      <c r="F409" s="15"/>
      <c r="G409" s="15"/>
      <c r="H409" s="15"/>
      <c r="I409" s="15"/>
      <c r="J409" s="15"/>
      <c r="K409" s="15"/>
      <c r="M409" s="30" t="str">
        <f>IF(COUNTA(D409:K409)=0,"",_xlfn.CONCAT(,
IF(AND(NOT(ISBLANK($K409)),
    ABS($K409-(($D409+$E409+$G409+$H409+$I409+$J409)-$F409))&gt;=1),
" Error: Position at the end of the period is not equal to: position at the beginning of the period+increase in assets-decrease in assets+exchange rate changes+price changes+other changes+rectifications.",
""),
IF(AND(NOT(ISBLANK($D409)),$D409&lt;0),
" Error: Position at the beginning of the period must be a positive amount.",
""),
IF(AND(NOT(ISBLANK($K409)),$K409&lt;0),
" Error: Position at the end of the period must be a positive amount.",
""),
IF(AND(NOT(ISBLANK($K409)),
    $K409&gt;0,
    OR(ISBLANK('T05.01'!$K409),
        'T05.01'!$K409&lt;=0,
        ISBLANK('T04.06'!$K409),
        'T04.06'!$K409&lt;=0)),
" Warning: If at least one of the forms T05.01,T04.05,T04.06 contains data other than zero,also the other two forms must be completed.",
"")))</f>
        <v/>
      </c>
    </row>
    <row r="410" spans="1:13">
      <c r="A410" s="20"/>
      <c r="B410" s="20"/>
      <c r="C410" s="20"/>
      <c r="D410" s="15"/>
      <c r="E410" s="15"/>
      <c r="F410" s="15"/>
      <c r="G410" s="15"/>
      <c r="H410" s="15"/>
      <c r="I410" s="15"/>
      <c r="J410" s="15"/>
      <c r="K410" s="15"/>
      <c r="M410" s="30" t="str">
        <f>IF(COUNTA(D410:K410)=0,"",_xlfn.CONCAT(,
IF(AND(NOT(ISBLANK($K410)),
    ABS($K410-(($D410+$E410+$G410+$H410+$I410+$J410)-$F410))&gt;=1),
" Error: Position at the end of the period is not equal to: position at the beginning of the period+increase in assets-decrease in assets+exchange rate changes+price changes+other changes+rectifications.",
""),
IF(AND(NOT(ISBLANK($D410)),$D410&lt;0),
" Error: Position at the beginning of the period must be a positive amount.",
""),
IF(AND(NOT(ISBLANK($K410)),$K410&lt;0),
" Error: Position at the end of the period must be a positive amount.",
""),
IF(AND(NOT(ISBLANK($K410)),
    $K410&gt;0,
    OR(ISBLANK('T05.01'!$K410),
        'T05.01'!$K410&lt;=0,
        ISBLANK('T04.06'!$K410),
        'T04.06'!$K410&lt;=0)),
" Warning: If at least one of the forms T05.01,T04.05,T04.06 contains data other than zero,also the other two forms must be completed.",
"")))</f>
        <v/>
      </c>
    </row>
    <row r="411" spans="1:13">
      <c r="A411" s="20"/>
      <c r="B411" s="20"/>
      <c r="C411" s="20"/>
      <c r="D411" s="15"/>
      <c r="E411" s="15"/>
      <c r="F411" s="15"/>
      <c r="G411" s="15"/>
      <c r="H411" s="15"/>
      <c r="I411" s="15"/>
      <c r="J411" s="15"/>
      <c r="K411" s="15"/>
      <c r="M411" s="30" t="str">
        <f>IF(COUNTA(D411:K411)=0,"",_xlfn.CONCAT(,
IF(AND(NOT(ISBLANK($K411)),
    ABS($K411-(($D411+$E411+$G411+$H411+$I411+$J411)-$F411))&gt;=1),
" Error: Position at the end of the period is not equal to: position at the beginning of the period+increase in assets-decrease in assets+exchange rate changes+price changes+other changes+rectifications.",
""),
IF(AND(NOT(ISBLANK($D411)),$D411&lt;0),
" Error: Position at the beginning of the period must be a positive amount.",
""),
IF(AND(NOT(ISBLANK($K411)),$K411&lt;0),
" Error: Position at the end of the period must be a positive amount.",
""),
IF(AND(NOT(ISBLANK($K411)),
    $K411&gt;0,
    OR(ISBLANK('T05.01'!$K411),
        'T05.01'!$K411&lt;=0,
        ISBLANK('T04.06'!$K411),
        'T04.06'!$K411&lt;=0)),
" Warning: If at least one of the forms T05.01,T04.05,T04.06 contains data other than zero,also the other two forms must be completed.",
"")))</f>
        <v/>
      </c>
    </row>
    <row r="412" spans="1:13">
      <c r="A412" s="20"/>
      <c r="B412" s="20"/>
      <c r="C412" s="20"/>
      <c r="D412" s="15"/>
      <c r="E412" s="15"/>
      <c r="F412" s="15"/>
      <c r="G412" s="15"/>
      <c r="H412" s="15"/>
      <c r="I412" s="15"/>
      <c r="J412" s="15"/>
      <c r="K412" s="15"/>
      <c r="M412" s="30" t="str">
        <f>IF(COUNTA(D412:K412)=0,"",_xlfn.CONCAT(,
IF(AND(NOT(ISBLANK($K412)),
    ABS($K412-(($D412+$E412+$G412+$H412+$I412+$J412)-$F412))&gt;=1),
" Error: Position at the end of the period is not equal to: position at the beginning of the period+increase in assets-decrease in assets+exchange rate changes+price changes+other changes+rectifications.",
""),
IF(AND(NOT(ISBLANK($D412)),$D412&lt;0),
" Error: Position at the beginning of the period must be a positive amount.",
""),
IF(AND(NOT(ISBLANK($K412)),$K412&lt;0),
" Error: Position at the end of the period must be a positive amount.",
""),
IF(AND(NOT(ISBLANK($K412)),
    $K412&gt;0,
    OR(ISBLANK('T05.01'!$K412),
        'T05.01'!$K412&lt;=0,
        ISBLANK('T04.06'!$K412),
        'T04.06'!$K412&lt;=0)),
" Warning: If at least one of the forms T05.01,T04.05,T04.06 contains data other than zero,also the other two forms must be completed.",
"")))</f>
        <v/>
      </c>
    </row>
    <row r="413" spans="1:13">
      <c r="A413" s="20"/>
      <c r="B413" s="20"/>
      <c r="C413" s="20"/>
      <c r="D413" s="15"/>
      <c r="E413" s="15"/>
      <c r="F413" s="15"/>
      <c r="G413" s="15"/>
      <c r="H413" s="15"/>
      <c r="I413" s="15"/>
      <c r="J413" s="15"/>
      <c r="K413" s="15"/>
      <c r="M413" s="30" t="str">
        <f>IF(COUNTA(D413:K413)=0,"",_xlfn.CONCAT(,
IF(AND(NOT(ISBLANK($K413)),
    ABS($K413-(($D413+$E413+$G413+$H413+$I413+$J413)-$F413))&gt;=1),
" Error: Position at the end of the period is not equal to: position at the beginning of the period+increase in assets-decrease in assets+exchange rate changes+price changes+other changes+rectifications.",
""),
IF(AND(NOT(ISBLANK($D413)),$D413&lt;0),
" Error: Position at the beginning of the period must be a positive amount.",
""),
IF(AND(NOT(ISBLANK($K413)),$K413&lt;0),
" Error: Position at the end of the period must be a positive amount.",
""),
IF(AND(NOT(ISBLANK($K413)),
    $K413&gt;0,
    OR(ISBLANK('T05.01'!$K413),
        'T05.01'!$K413&lt;=0,
        ISBLANK('T04.06'!$K413),
        'T04.06'!$K413&lt;=0)),
" Warning: If at least one of the forms T05.01,T04.05,T04.06 contains data other than zero,also the other two forms must be completed.",
"")))</f>
        <v/>
      </c>
    </row>
    <row r="414" spans="1:13">
      <c r="A414" s="20"/>
      <c r="B414" s="20"/>
      <c r="C414" s="20"/>
      <c r="D414" s="15"/>
      <c r="E414" s="15"/>
      <c r="F414" s="15"/>
      <c r="G414" s="15"/>
      <c r="H414" s="15"/>
      <c r="I414" s="15"/>
      <c r="J414" s="15"/>
      <c r="K414" s="15"/>
      <c r="M414" s="30" t="str">
        <f>IF(COUNTA(D414:K414)=0,"",_xlfn.CONCAT(,
IF(AND(NOT(ISBLANK($K414)),
    ABS($K414-(($D414+$E414+$G414+$H414+$I414+$J414)-$F414))&gt;=1),
" Error: Position at the end of the period is not equal to: position at the beginning of the period+increase in assets-decrease in assets+exchange rate changes+price changes+other changes+rectifications.",
""),
IF(AND(NOT(ISBLANK($D414)),$D414&lt;0),
" Error: Position at the beginning of the period must be a positive amount.",
""),
IF(AND(NOT(ISBLANK($K414)),$K414&lt;0),
" Error: Position at the end of the period must be a positive amount.",
""),
IF(AND(NOT(ISBLANK($K414)),
    $K414&gt;0,
    OR(ISBLANK('T05.01'!$K414),
        'T05.01'!$K414&lt;=0,
        ISBLANK('T04.06'!$K414),
        'T04.06'!$K414&lt;=0)),
" Warning: If at least one of the forms T05.01,T04.05,T04.06 contains data other than zero,also the other two forms must be completed.",
"")))</f>
        <v/>
      </c>
    </row>
    <row r="415" spans="1:13">
      <c r="A415" s="20"/>
      <c r="B415" s="20"/>
      <c r="C415" s="20"/>
      <c r="D415" s="15"/>
      <c r="E415" s="15"/>
      <c r="F415" s="15"/>
      <c r="G415" s="15"/>
      <c r="H415" s="15"/>
      <c r="I415" s="15"/>
      <c r="J415" s="15"/>
      <c r="K415" s="15"/>
      <c r="M415" s="30" t="str">
        <f>IF(COUNTA(D415:K415)=0,"",_xlfn.CONCAT(,
IF(AND(NOT(ISBLANK($K415)),
    ABS($K415-(($D415+$E415+$G415+$H415+$I415+$J415)-$F415))&gt;=1),
" Error: Position at the end of the period is not equal to: position at the beginning of the period+increase in assets-decrease in assets+exchange rate changes+price changes+other changes+rectifications.",
""),
IF(AND(NOT(ISBLANK($D415)),$D415&lt;0),
" Error: Position at the beginning of the period must be a positive amount.",
""),
IF(AND(NOT(ISBLANK($K415)),$K415&lt;0),
" Error: Position at the end of the period must be a positive amount.",
""),
IF(AND(NOT(ISBLANK($K415)),
    $K415&gt;0,
    OR(ISBLANK('T05.01'!$K415),
        'T05.01'!$K415&lt;=0,
        ISBLANK('T04.06'!$K415),
        'T04.06'!$K415&lt;=0)),
" Warning: If at least one of the forms T05.01,T04.05,T04.06 contains data other than zero,also the other two forms must be completed.",
"")))</f>
        <v/>
      </c>
    </row>
    <row r="416" spans="1:13">
      <c r="A416" s="20"/>
      <c r="B416" s="20"/>
      <c r="C416" s="20"/>
      <c r="D416" s="15"/>
      <c r="E416" s="15"/>
      <c r="F416" s="15"/>
      <c r="G416" s="15"/>
      <c r="H416" s="15"/>
      <c r="I416" s="15"/>
      <c r="J416" s="15"/>
      <c r="K416" s="15"/>
      <c r="M416" s="30" t="str">
        <f>IF(COUNTA(D416:K416)=0,"",_xlfn.CONCAT(,
IF(AND(NOT(ISBLANK($K416)),
    ABS($K416-(($D416+$E416+$G416+$H416+$I416+$J416)-$F416))&gt;=1),
" Error: Position at the end of the period is not equal to: position at the beginning of the period+increase in assets-decrease in assets+exchange rate changes+price changes+other changes+rectifications.",
""),
IF(AND(NOT(ISBLANK($D416)),$D416&lt;0),
" Error: Position at the beginning of the period must be a positive amount.",
""),
IF(AND(NOT(ISBLANK($K416)),$K416&lt;0),
" Error: Position at the end of the period must be a positive amount.",
""),
IF(AND(NOT(ISBLANK($K416)),
    $K416&gt;0,
    OR(ISBLANK('T05.01'!$K416),
        'T05.01'!$K416&lt;=0,
        ISBLANK('T04.06'!$K416),
        'T04.06'!$K416&lt;=0)),
" Warning: If at least one of the forms T05.01,T04.05,T04.06 contains data other than zero,also the other two forms must be completed.",
"")))</f>
        <v/>
      </c>
    </row>
    <row r="417" spans="1:13">
      <c r="A417" s="20"/>
      <c r="B417" s="20"/>
      <c r="C417" s="20"/>
      <c r="D417" s="15"/>
      <c r="E417" s="15"/>
      <c r="F417" s="15"/>
      <c r="G417" s="15"/>
      <c r="H417" s="15"/>
      <c r="I417" s="15"/>
      <c r="J417" s="15"/>
      <c r="K417" s="15"/>
      <c r="M417" s="30" t="str">
        <f>IF(COUNTA(D417:K417)=0,"",_xlfn.CONCAT(,
IF(AND(NOT(ISBLANK($K417)),
    ABS($K417-(($D417+$E417+$G417+$H417+$I417+$J417)-$F417))&gt;=1),
" Error: Position at the end of the period is not equal to: position at the beginning of the period+increase in assets-decrease in assets+exchange rate changes+price changes+other changes+rectifications.",
""),
IF(AND(NOT(ISBLANK($D417)),$D417&lt;0),
" Error: Position at the beginning of the period must be a positive amount.",
""),
IF(AND(NOT(ISBLANK($K417)),$K417&lt;0),
" Error: Position at the end of the period must be a positive amount.",
""),
IF(AND(NOT(ISBLANK($K417)),
    $K417&gt;0,
    OR(ISBLANK('T05.01'!$K417),
        'T05.01'!$K417&lt;=0,
        ISBLANK('T04.06'!$K417),
        'T04.06'!$K417&lt;=0)),
" Warning: If at least one of the forms T05.01,T04.05,T04.06 contains data other than zero,also the other two forms must be completed.",
"")))</f>
        <v/>
      </c>
    </row>
    <row r="418" spans="1:13">
      <c r="A418" s="20"/>
      <c r="B418" s="20"/>
      <c r="C418" s="20"/>
      <c r="D418" s="15"/>
      <c r="E418" s="15"/>
      <c r="F418" s="15"/>
      <c r="G418" s="15"/>
      <c r="H418" s="15"/>
      <c r="I418" s="15"/>
      <c r="J418" s="15"/>
      <c r="K418" s="15"/>
      <c r="M418" s="30" t="str">
        <f>IF(COUNTA(D418:K418)=0,"",_xlfn.CONCAT(,
IF(AND(NOT(ISBLANK($K418)),
    ABS($K418-(($D418+$E418+$G418+$H418+$I418+$J418)-$F418))&gt;=1),
" Error: Position at the end of the period is not equal to: position at the beginning of the period+increase in assets-decrease in assets+exchange rate changes+price changes+other changes+rectifications.",
""),
IF(AND(NOT(ISBLANK($D418)),$D418&lt;0),
" Error: Position at the beginning of the period must be a positive amount.",
""),
IF(AND(NOT(ISBLANK($K418)),$K418&lt;0),
" Error: Position at the end of the period must be a positive amount.",
""),
IF(AND(NOT(ISBLANK($K418)),
    $K418&gt;0,
    OR(ISBLANK('T05.01'!$K418),
        'T05.01'!$K418&lt;=0,
        ISBLANK('T04.06'!$K418),
        'T04.06'!$K418&lt;=0)),
" Warning: If at least one of the forms T05.01,T04.05,T04.06 contains data other than zero,also the other two forms must be completed.",
"")))</f>
        <v/>
      </c>
    </row>
    <row r="419" spans="1:13">
      <c r="A419" s="20"/>
      <c r="B419" s="20"/>
      <c r="C419" s="20"/>
      <c r="D419" s="15"/>
      <c r="E419" s="15"/>
      <c r="F419" s="15"/>
      <c r="G419" s="15"/>
      <c r="H419" s="15"/>
      <c r="I419" s="15"/>
      <c r="J419" s="15"/>
      <c r="K419" s="15"/>
      <c r="M419" s="30" t="str">
        <f>IF(COUNTA(D419:K419)=0,"",_xlfn.CONCAT(,
IF(AND(NOT(ISBLANK($K419)),
    ABS($K419-(($D419+$E419+$G419+$H419+$I419+$J419)-$F419))&gt;=1),
" Error: Position at the end of the period is not equal to: position at the beginning of the period+increase in assets-decrease in assets+exchange rate changes+price changes+other changes+rectifications.",
""),
IF(AND(NOT(ISBLANK($D419)),$D419&lt;0),
" Error: Position at the beginning of the period must be a positive amount.",
""),
IF(AND(NOT(ISBLANK($K419)),$K419&lt;0),
" Error: Position at the end of the period must be a positive amount.",
""),
IF(AND(NOT(ISBLANK($K419)),
    $K419&gt;0,
    OR(ISBLANK('T05.01'!$K419),
        'T05.01'!$K419&lt;=0,
        ISBLANK('T04.06'!$K419),
        'T04.06'!$K419&lt;=0)),
" Warning: If at least one of the forms T05.01,T04.05,T04.06 contains data other than zero,also the other two forms must be completed.",
"")))</f>
        <v/>
      </c>
    </row>
    <row r="420" spans="1:13">
      <c r="A420" s="20"/>
      <c r="B420" s="20"/>
      <c r="C420" s="20"/>
      <c r="D420" s="15"/>
      <c r="E420" s="15"/>
      <c r="F420" s="15"/>
      <c r="G420" s="15"/>
      <c r="H420" s="15"/>
      <c r="I420" s="15"/>
      <c r="J420" s="15"/>
      <c r="K420" s="15"/>
      <c r="M420" s="30" t="str">
        <f>IF(COUNTA(D420:K420)=0,"",_xlfn.CONCAT(,
IF(AND(NOT(ISBLANK($K420)),
    ABS($K420-(($D420+$E420+$G420+$H420+$I420+$J420)-$F420))&gt;=1),
" Error: Position at the end of the period is not equal to: position at the beginning of the period+increase in assets-decrease in assets+exchange rate changes+price changes+other changes+rectifications.",
""),
IF(AND(NOT(ISBLANK($D420)),$D420&lt;0),
" Error: Position at the beginning of the period must be a positive amount.",
""),
IF(AND(NOT(ISBLANK($K420)),$K420&lt;0),
" Error: Position at the end of the period must be a positive amount.",
""),
IF(AND(NOT(ISBLANK($K420)),
    $K420&gt;0,
    OR(ISBLANK('T05.01'!$K420),
        'T05.01'!$K420&lt;=0,
        ISBLANK('T04.06'!$K420),
        'T04.06'!$K420&lt;=0)),
" Warning: If at least one of the forms T05.01,T04.05,T04.06 contains data other than zero,also the other two forms must be completed.",
"")))</f>
        <v/>
      </c>
    </row>
    <row r="421" spans="1:13">
      <c r="A421" s="20"/>
      <c r="B421" s="20"/>
      <c r="C421" s="20"/>
      <c r="D421" s="15"/>
      <c r="E421" s="15"/>
      <c r="F421" s="15"/>
      <c r="G421" s="15"/>
      <c r="H421" s="15"/>
      <c r="I421" s="15"/>
      <c r="J421" s="15"/>
      <c r="K421" s="15"/>
      <c r="M421" s="30" t="str">
        <f>IF(COUNTA(D421:K421)=0,"",_xlfn.CONCAT(,
IF(AND(NOT(ISBLANK($K421)),
    ABS($K421-(($D421+$E421+$G421+$H421+$I421+$J421)-$F421))&gt;=1),
" Error: Position at the end of the period is not equal to: position at the beginning of the period+increase in assets-decrease in assets+exchange rate changes+price changes+other changes+rectifications.",
""),
IF(AND(NOT(ISBLANK($D421)),$D421&lt;0),
" Error: Position at the beginning of the period must be a positive amount.",
""),
IF(AND(NOT(ISBLANK($K421)),$K421&lt;0),
" Error: Position at the end of the period must be a positive amount.",
""),
IF(AND(NOT(ISBLANK($K421)),
    $K421&gt;0,
    OR(ISBLANK('T05.01'!$K421),
        'T05.01'!$K421&lt;=0,
        ISBLANK('T04.06'!$K421),
        'T04.06'!$K421&lt;=0)),
" Warning: If at least one of the forms T05.01,T04.05,T04.06 contains data other than zero,also the other two forms must be completed.",
"")))</f>
        <v/>
      </c>
    </row>
    <row r="422" spans="1:13">
      <c r="A422" s="20"/>
      <c r="B422" s="20"/>
      <c r="C422" s="20"/>
      <c r="D422" s="15"/>
      <c r="E422" s="15"/>
      <c r="F422" s="15"/>
      <c r="G422" s="15"/>
      <c r="H422" s="15"/>
      <c r="I422" s="15"/>
      <c r="J422" s="15"/>
      <c r="K422" s="15"/>
      <c r="M422" s="30" t="str">
        <f>IF(COUNTA(D422:K422)=0,"",_xlfn.CONCAT(,
IF(AND(NOT(ISBLANK($K422)),
    ABS($K422-(($D422+$E422+$G422+$H422+$I422+$J422)-$F422))&gt;=1),
" Error: Position at the end of the period is not equal to: position at the beginning of the period+increase in assets-decrease in assets+exchange rate changes+price changes+other changes+rectifications.",
""),
IF(AND(NOT(ISBLANK($D422)),$D422&lt;0),
" Error: Position at the beginning of the period must be a positive amount.",
""),
IF(AND(NOT(ISBLANK($K422)),$K422&lt;0),
" Error: Position at the end of the period must be a positive amount.",
""),
IF(AND(NOT(ISBLANK($K422)),
    $K422&gt;0,
    OR(ISBLANK('T05.01'!$K422),
        'T05.01'!$K422&lt;=0,
        ISBLANK('T04.06'!$K422),
        'T04.06'!$K422&lt;=0)),
" Warning: If at least one of the forms T05.01,T04.05,T04.06 contains data other than zero,also the other two forms must be completed.",
"")))</f>
        <v/>
      </c>
    </row>
    <row r="423" spans="1:13">
      <c r="A423" s="20"/>
      <c r="B423" s="20"/>
      <c r="C423" s="20"/>
      <c r="D423" s="15"/>
      <c r="E423" s="15"/>
      <c r="F423" s="15"/>
      <c r="G423" s="15"/>
      <c r="H423" s="15"/>
      <c r="I423" s="15"/>
      <c r="J423" s="15"/>
      <c r="K423" s="15"/>
      <c r="M423" s="30" t="str">
        <f>IF(COUNTA(D423:K423)=0,"",_xlfn.CONCAT(,
IF(AND(NOT(ISBLANK($K423)),
    ABS($K423-(($D423+$E423+$G423+$H423+$I423+$J423)-$F423))&gt;=1),
" Error: Position at the end of the period is not equal to: position at the beginning of the period+increase in assets-decrease in assets+exchange rate changes+price changes+other changes+rectifications.",
""),
IF(AND(NOT(ISBLANK($D423)),$D423&lt;0),
" Error: Position at the beginning of the period must be a positive amount.",
""),
IF(AND(NOT(ISBLANK($K423)),$K423&lt;0),
" Error: Position at the end of the period must be a positive amount.",
""),
IF(AND(NOT(ISBLANK($K423)),
    $K423&gt;0,
    OR(ISBLANK('T05.01'!$K423),
        'T05.01'!$K423&lt;=0,
        ISBLANK('T04.06'!$K423),
        'T04.06'!$K423&lt;=0)),
" Warning: If at least one of the forms T05.01,T04.05,T04.06 contains data other than zero,also the other two forms must be completed.",
"")))</f>
        <v/>
      </c>
    </row>
    <row r="424" spans="1:13">
      <c r="A424" s="20"/>
      <c r="B424" s="20"/>
      <c r="C424" s="20"/>
      <c r="D424" s="15"/>
      <c r="E424" s="15"/>
      <c r="F424" s="15"/>
      <c r="G424" s="15"/>
      <c r="H424" s="15"/>
      <c r="I424" s="15"/>
      <c r="J424" s="15"/>
      <c r="K424" s="15"/>
      <c r="M424" s="30" t="str">
        <f>IF(COUNTA(D424:K424)=0,"",_xlfn.CONCAT(,
IF(AND(NOT(ISBLANK($K424)),
    ABS($K424-(($D424+$E424+$G424+$H424+$I424+$J424)-$F424))&gt;=1),
" Error: Position at the end of the period is not equal to: position at the beginning of the period+increase in assets-decrease in assets+exchange rate changes+price changes+other changes+rectifications.",
""),
IF(AND(NOT(ISBLANK($D424)),$D424&lt;0),
" Error: Position at the beginning of the period must be a positive amount.",
""),
IF(AND(NOT(ISBLANK($K424)),$K424&lt;0),
" Error: Position at the end of the period must be a positive amount.",
""),
IF(AND(NOT(ISBLANK($K424)),
    $K424&gt;0,
    OR(ISBLANK('T05.01'!$K424),
        'T05.01'!$K424&lt;=0,
        ISBLANK('T04.06'!$K424),
        'T04.06'!$K424&lt;=0)),
" Warning: If at least one of the forms T05.01,T04.05,T04.06 contains data other than zero,also the other two forms must be completed.",
"")))</f>
        <v/>
      </c>
    </row>
    <row r="425" spans="1:13">
      <c r="A425" s="20"/>
      <c r="B425" s="20"/>
      <c r="C425" s="20"/>
      <c r="D425" s="15"/>
      <c r="E425" s="15"/>
      <c r="F425" s="15"/>
      <c r="G425" s="15"/>
      <c r="H425" s="15"/>
      <c r="I425" s="15"/>
      <c r="J425" s="15"/>
      <c r="K425" s="15"/>
      <c r="M425" s="30" t="str">
        <f>IF(COUNTA(D425:K425)=0,"",_xlfn.CONCAT(,
IF(AND(NOT(ISBLANK($K425)),
    ABS($K425-(($D425+$E425+$G425+$H425+$I425+$J425)-$F425))&gt;=1),
" Error: Position at the end of the period is not equal to: position at the beginning of the period+increase in assets-decrease in assets+exchange rate changes+price changes+other changes+rectifications.",
""),
IF(AND(NOT(ISBLANK($D425)),$D425&lt;0),
" Error: Position at the beginning of the period must be a positive amount.",
""),
IF(AND(NOT(ISBLANK($K425)),$K425&lt;0),
" Error: Position at the end of the period must be a positive amount.",
""),
IF(AND(NOT(ISBLANK($K425)),
    $K425&gt;0,
    OR(ISBLANK('T05.01'!$K425),
        'T05.01'!$K425&lt;=0,
        ISBLANK('T04.06'!$K425),
        'T04.06'!$K425&lt;=0)),
" Warning: If at least one of the forms T05.01,T04.05,T04.06 contains data other than zero,also the other two forms must be completed.",
"")))</f>
        <v/>
      </c>
    </row>
    <row r="426" spans="1:13">
      <c r="A426" s="20"/>
      <c r="B426" s="20"/>
      <c r="C426" s="20"/>
      <c r="D426" s="15"/>
      <c r="E426" s="15"/>
      <c r="F426" s="15"/>
      <c r="G426" s="15"/>
      <c r="H426" s="15"/>
      <c r="I426" s="15"/>
      <c r="J426" s="15"/>
      <c r="K426" s="15"/>
      <c r="M426" s="30" t="str">
        <f>IF(COUNTA(D426:K426)=0,"",_xlfn.CONCAT(,
IF(AND(NOT(ISBLANK($K426)),
    ABS($K426-(($D426+$E426+$G426+$H426+$I426+$J426)-$F426))&gt;=1),
" Error: Position at the end of the period is not equal to: position at the beginning of the period+increase in assets-decrease in assets+exchange rate changes+price changes+other changes+rectifications.",
""),
IF(AND(NOT(ISBLANK($D426)),$D426&lt;0),
" Error: Position at the beginning of the period must be a positive amount.",
""),
IF(AND(NOT(ISBLANK($K426)),$K426&lt;0),
" Error: Position at the end of the period must be a positive amount.",
""),
IF(AND(NOT(ISBLANK($K426)),
    $K426&gt;0,
    OR(ISBLANK('T05.01'!$K426),
        'T05.01'!$K426&lt;=0,
        ISBLANK('T04.06'!$K426),
        'T04.06'!$K426&lt;=0)),
" Warning: If at least one of the forms T05.01,T04.05,T04.06 contains data other than zero,also the other two forms must be completed.",
"")))</f>
        <v/>
      </c>
    </row>
    <row r="427" spans="1:13">
      <c r="A427" s="20"/>
      <c r="B427" s="20"/>
      <c r="C427" s="20"/>
      <c r="D427" s="15"/>
      <c r="E427" s="15"/>
      <c r="F427" s="15"/>
      <c r="G427" s="15"/>
      <c r="H427" s="15"/>
      <c r="I427" s="15"/>
      <c r="J427" s="15"/>
      <c r="K427" s="15"/>
      <c r="M427" s="30" t="str">
        <f>IF(COUNTA(D427:K427)=0,"",_xlfn.CONCAT(,
IF(AND(NOT(ISBLANK($K427)),
    ABS($K427-(($D427+$E427+$G427+$H427+$I427+$J427)-$F427))&gt;=1),
" Error: Position at the end of the period is not equal to: position at the beginning of the period+increase in assets-decrease in assets+exchange rate changes+price changes+other changes+rectifications.",
""),
IF(AND(NOT(ISBLANK($D427)),$D427&lt;0),
" Error: Position at the beginning of the period must be a positive amount.",
""),
IF(AND(NOT(ISBLANK($K427)),$K427&lt;0),
" Error: Position at the end of the period must be a positive amount.",
""),
IF(AND(NOT(ISBLANK($K427)),
    $K427&gt;0,
    OR(ISBLANK('T05.01'!$K427),
        'T05.01'!$K427&lt;=0,
        ISBLANK('T04.06'!$K427),
        'T04.06'!$K427&lt;=0)),
" Warning: If at least one of the forms T05.01,T04.05,T04.06 contains data other than zero,also the other two forms must be completed.",
"")))</f>
        <v/>
      </c>
    </row>
    <row r="428" spans="1:13">
      <c r="A428" s="20"/>
      <c r="B428" s="20"/>
      <c r="C428" s="20"/>
      <c r="D428" s="15"/>
      <c r="E428" s="15"/>
      <c r="F428" s="15"/>
      <c r="G428" s="15"/>
      <c r="H428" s="15"/>
      <c r="I428" s="15"/>
      <c r="J428" s="15"/>
      <c r="K428" s="15"/>
      <c r="M428" s="30" t="str">
        <f>IF(COUNTA(D428:K428)=0,"",_xlfn.CONCAT(,
IF(AND(NOT(ISBLANK($K428)),
    ABS($K428-(($D428+$E428+$G428+$H428+$I428+$J428)-$F428))&gt;=1),
" Error: Position at the end of the period is not equal to: position at the beginning of the period+increase in assets-decrease in assets+exchange rate changes+price changes+other changes+rectifications.",
""),
IF(AND(NOT(ISBLANK($D428)),$D428&lt;0),
" Error: Position at the beginning of the period must be a positive amount.",
""),
IF(AND(NOT(ISBLANK($K428)),$K428&lt;0),
" Error: Position at the end of the period must be a positive amount.",
""),
IF(AND(NOT(ISBLANK($K428)),
    $K428&gt;0,
    OR(ISBLANK('T05.01'!$K428),
        'T05.01'!$K428&lt;=0,
        ISBLANK('T04.06'!$K428),
        'T04.06'!$K428&lt;=0)),
" Warning: If at least one of the forms T05.01,T04.05,T04.06 contains data other than zero,also the other two forms must be completed.",
"")))</f>
        <v/>
      </c>
    </row>
    <row r="429" spans="1:13">
      <c r="A429" s="20"/>
      <c r="B429" s="20"/>
      <c r="C429" s="20"/>
      <c r="D429" s="15"/>
      <c r="E429" s="15"/>
      <c r="F429" s="15"/>
      <c r="G429" s="15"/>
      <c r="H429" s="15"/>
      <c r="I429" s="15"/>
      <c r="J429" s="15"/>
      <c r="K429" s="15"/>
      <c r="M429" s="30" t="str">
        <f>IF(COUNTA(D429:K429)=0,"",_xlfn.CONCAT(,
IF(AND(NOT(ISBLANK($K429)),
    ABS($K429-(($D429+$E429+$G429+$H429+$I429+$J429)-$F429))&gt;=1),
" Error: Position at the end of the period is not equal to: position at the beginning of the period+increase in assets-decrease in assets+exchange rate changes+price changes+other changes+rectifications.",
""),
IF(AND(NOT(ISBLANK($D429)),$D429&lt;0),
" Error: Position at the beginning of the period must be a positive amount.",
""),
IF(AND(NOT(ISBLANK($K429)),$K429&lt;0),
" Error: Position at the end of the period must be a positive amount.",
""),
IF(AND(NOT(ISBLANK($K429)),
    $K429&gt;0,
    OR(ISBLANK('T05.01'!$K429),
        'T05.01'!$K429&lt;=0,
        ISBLANK('T04.06'!$K429),
        'T04.06'!$K429&lt;=0)),
" Warning: If at least one of the forms T05.01,T04.05,T04.06 contains data other than zero,also the other two forms must be completed.",
"")))</f>
        <v/>
      </c>
    </row>
    <row r="430" spans="1:13">
      <c r="A430" s="20"/>
      <c r="B430" s="20"/>
      <c r="C430" s="20"/>
      <c r="D430" s="15"/>
      <c r="E430" s="15"/>
      <c r="F430" s="15"/>
      <c r="G430" s="15"/>
      <c r="H430" s="15"/>
      <c r="I430" s="15"/>
      <c r="J430" s="15"/>
      <c r="K430" s="15"/>
      <c r="M430" s="30" t="str">
        <f>IF(COUNTA(D430:K430)=0,"",_xlfn.CONCAT(,
IF(AND(NOT(ISBLANK($K430)),
    ABS($K430-(($D430+$E430+$G430+$H430+$I430+$J430)-$F430))&gt;=1),
" Error: Position at the end of the period is not equal to: position at the beginning of the period+increase in assets-decrease in assets+exchange rate changes+price changes+other changes+rectifications.",
""),
IF(AND(NOT(ISBLANK($D430)),$D430&lt;0),
" Error: Position at the beginning of the period must be a positive amount.",
""),
IF(AND(NOT(ISBLANK($K430)),$K430&lt;0),
" Error: Position at the end of the period must be a positive amount.",
""),
IF(AND(NOT(ISBLANK($K430)),
    $K430&gt;0,
    OR(ISBLANK('T05.01'!$K430),
        'T05.01'!$K430&lt;=0,
        ISBLANK('T04.06'!$K430),
        'T04.06'!$K430&lt;=0)),
" Warning: If at least one of the forms T05.01,T04.05,T04.06 contains data other than zero,also the other two forms must be completed.",
"")))</f>
        <v/>
      </c>
    </row>
    <row r="431" spans="1:13">
      <c r="A431" s="20"/>
      <c r="B431" s="20"/>
      <c r="C431" s="20"/>
      <c r="D431" s="15"/>
      <c r="E431" s="15"/>
      <c r="F431" s="15"/>
      <c r="G431" s="15"/>
      <c r="H431" s="15"/>
      <c r="I431" s="15"/>
      <c r="J431" s="15"/>
      <c r="K431" s="15"/>
      <c r="M431" s="30" t="str">
        <f>IF(COUNTA(D431:K431)=0,"",_xlfn.CONCAT(,
IF(AND(NOT(ISBLANK($K431)),
    ABS($K431-(($D431+$E431+$G431+$H431+$I431+$J431)-$F431))&gt;=1),
" Error: Position at the end of the period is not equal to: position at the beginning of the period+increase in assets-decrease in assets+exchange rate changes+price changes+other changes+rectifications.",
""),
IF(AND(NOT(ISBLANK($D431)),$D431&lt;0),
" Error: Position at the beginning of the period must be a positive amount.",
""),
IF(AND(NOT(ISBLANK($K431)),$K431&lt;0),
" Error: Position at the end of the period must be a positive amount.",
""),
IF(AND(NOT(ISBLANK($K431)),
    $K431&gt;0,
    OR(ISBLANK('T05.01'!$K431),
        'T05.01'!$K431&lt;=0,
        ISBLANK('T04.06'!$K431),
        'T04.06'!$K431&lt;=0)),
" Warning: If at least one of the forms T05.01,T04.05,T04.06 contains data other than zero,also the other two forms must be completed.",
"")))</f>
        <v/>
      </c>
    </row>
    <row r="432" spans="1:13">
      <c r="A432" s="20"/>
      <c r="B432" s="20"/>
      <c r="C432" s="20"/>
      <c r="D432" s="15"/>
      <c r="E432" s="15"/>
      <c r="F432" s="15"/>
      <c r="G432" s="15"/>
      <c r="H432" s="15"/>
      <c r="I432" s="15"/>
      <c r="J432" s="15"/>
      <c r="K432" s="15"/>
      <c r="M432" s="30" t="str">
        <f>IF(COUNTA(D432:K432)=0,"",_xlfn.CONCAT(,
IF(AND(NOT(ISBLANK($K432)),
    ABS($K432-(($D432+$E432+$G432+$H432+$I432+$J432)-$F432))&gt;=1),
" Error: Position at the end of the period is not equal to: position at the beginning of the period+increase in assets-decrease in assets+exchange rate changes+price changes+other changes+rectifications.",
""),
IF(AND(NOT(ISBLANK($D432)),$D432&lt;0),
" Error: Position at the beginning of the period must be a positive amount.",
""),
IF(AND(NOT(ISBLANK($K432)),$K432&lt;0),
" Error: Position at the end of the period must be a positive amount.",
""),
IF(AND(NOT(ISBLANK($K432)),
    $K432&gt;0,
    OR(ISBLANK('T05.01'!$K432),
        'T05.01'!$K432&lt;=0,
        ISBLANK('T04.06'!$K432),
        'T04.06'!$K432&lt;=0)),
" Warning: If at least one of the forms T05.01,T04.05,T04.06 contains data other than zero,also the other two forms must be completed.",
"")))</f>
        <v/>
      </c>
    </row>
    <row r="433" spans="1:13">
      <c r="A433" s="20"/>
      <c r="B433" s="20"/>
      <c r="C433" s="20"/>
      <c r="D433" s="15"/>
      <c r="E433" s="15"/>
      <c r="F433" s="15"/>
      <c r="G433" s="15"/>
      <c r="H433" s="15"/>
      <c r="I433" s="15"/>
      <c r="J433" s="15"/>
      <c r="K433" s="15"/>
      <c r="M433" s="30" t="str">
        <f>IF(COUNTA(D433:K433)=0,"",_xlfn.CONCAT(,
IF(AND(NOT(ISBLANK($K433)),
    ABS($K433-(($D433+$E433+$G433+$H433+$I433+$J433)-$F433))&gt;=1),
" Error: Position at the end of the period is not equal to: position at the beginning of the period+increase in assets-decrease in assets+exchange rate changes+price changes+other changes+rectifications.",
""),
IF(AND(NOT(ISBLANK($D433)),$D433&lt;0),
" Error: Position at the beginning of the period must be a positive amount.",
""),
IF(AND(NOT(ISBLANK($K433)),$K433&lt;0),
" Error: Position at the end of the period must be a positive amount.",
""),
IF(AND(NOT(ISBLANK($K433)),
    $K433&gt;0,
    OR(ISBLANK('T05.01'!$K433),
        'T05.01'!$K433&lt;=0,
        ISBLANK('T04.06'!$K433),
        'T04.06'!$K433&lt;=0)),
" Warning: If at least one of the forms T05.01,T04.05,T04.06 contains data other than zero,also the other two forms must be completed.",
"")))</f>
        <v/>
      </c>
    </row>
    <row r="434" spans="1:13">
      <c r="A434" s="20"/>
      <c r="B434" s="20"/>
      <c r="C434" s="20"/>
      <c r="D434" s="15"/>
      <c r="E434" s="15"/>
      <c r="F434" s="15"/>
      <c r="G434" s="15"/>
      <c r="H434" s="15"/>
      <c r="I434" s="15"/>
      <c r="J434" s="15"/>
      <c r="K434" s="15"/>
      <c r="M434" s="30" t="str">
        <f>IF(COUNTA(D434:K434)=0,"",_xlfn.CONCAT(,
IF(AND(NOT(ISBLANK($K434)),
    ABS($K434-(($D434+$E434+$G434+$H434+$I434+$J434)-$F434))&gt;=1),
" Error: Position at the end of the period is not equal to: position at the beginning of the period+increase in assets-decrease in assets+exchange rate changes+price changes+other changes+rectifications.",
""),
IF(AND(NOT(ISBLANK($D434)),$D434&lt;0),
" Error: Position at the beginning of the period must be a positive amount.",
""),
IF(AND(NOT(ISBLANK($K434)),$K434&lt;0),
" Error: Position at the end of the period must be a positive amount.",
""),
IF(AND(NOT(ISBLANK($K434)),
    $K434&gt;0,
    OR(ISBLANK('T05.01'!$K434),
        'T05.01'!$K434&lt;=0,
        ISBLANK('T04.06'!$K434),
        'T04.06'!$K434&lt;=0)),
" Warning: If at least one of the forms T05.01,T04.05,T04.06 contains data other than zero,also the other two forms must be completed.",
"")))</f>
        <v/>
      </c>
    </row>
    <row r="435" spans="1:13">
      <c r="A435" s="20"/>
      <c r="B435" s="20"/>
      <c r="C435" s="20"/>
      <c r="D435" s="15"/>
      <c r="E435" s="15"/>
      <c r="F435" s="15"/>
      <c r="G435" s="15"/>
      <c r="H435" s="15"/>
      <c r="I435" s="15"/>
      <c r="J435" s="15"/>
      <c r="K435" s="15"/>
      <c r="M435" s="30" t="str">
        <f>IF(COUNTA(D435:K435)=0,"",_xlfn.CONCAT(,
IF(AND(NOT(ISBLANK($K435)),
    ABS($K435-(($D435+$E435+$G435+$H435+$I435+$J435)-$F435))&gt;=1),
" Error: Position at the end of the period is not equal to: position at the beginning of the period+increase in assets-decrease in assets+exchange rate changes+price changes+other changes+rectifications.",
""),
IF(AND(NOT(ISBLANK($D435)),$D435&lt;0),
" Error: Position at the beginning of the period must be a positive amount.",
""),
IF(AND(NOT(ISBLANK($K435)),$K435&lt;0),
" Error: Position at the end of the period must be a positive amount.",
""),
IF(AND(NOT(ISBLANK($K435)),
    $K435&gt;0,
    OR(ISBLANK('T05.01'!$K435),
        'T05.01'!$K435&lt;=0,
        ISBLANK('T04.06'!$K435),
        'T04.06'!$K435&lt;=0)),
" Warning: If at least one of the forms T05.01,T04.05,T04.06 contains data other than zero,also the other two forms must be completed.",
"")))</f>
        <v/>
      </c>
    </row>
    <row r="436" spans="1:13">
      <c r="A436" s="20"/>
      <c r="B436" s="20"/>
      <c r="C436" s="20"/>
      <c r="D436" s="15"/>
      <c r="E436" s="15"/>
      <c r="F436" s="15"/>
      <c r="G436" s="15"/>
      <c r="H436" s="15"/>
      <c r="I436" s="15"/>
      <c r="J436" s="15"/>
      <c r="K436" s="15"/>
      <c r="M436" s="30" t="str">
        <f>IF(COUNTA(D436:K436)=0,"",_xlfn.CONCAT(,
IF(AND(NOT(ISBLANK($K436)),
    ABS($K436-(($D436+$E436+$G436+$H436+$I436+$J436)-$F436))&gt;=1),
" Error: Position at the end of the period is not equal to: position at the beginning of the period+increase in assets-decrease in assets+exchange rate changes+price changes+other changes+rectifications.",
""),
IF(AND(NOT(ISBLANK($D436)),$D436&lt;0),
" Error: Position at the beginning of the period must be a positive amount.",
""),
IF(AND(NOT(ISBLANK($K436)),$K436&lt;0),
" Error: Position at the end of the period must be a positive amount.",
""),
IF(AND(NOT(ISBLANK($K436)),
    $K436&gt;0,
    OR(ISBLANK('T05.01'!$K436),
        'T05.01'!$K436&lt;=0,
        ISBLANK('T04.06'!$K436),
        'T04.06'!$K436&lt;=0)),
" Warning: If at least one of the forms T05.01,T04.05,T04.06 contains data other than zero,also the other two forms must be completed.",
"")))</f>
        <v/>
      </c>
    </row>
    <row r="437" spans="1:13">
      <c r="A437" s="20"/>
      <c r="B437" s="20"/>
      <c r="C437" s="20"/>
      <c r="D437" s="15"/>
      <c r="E437" s="15"/>
      <c r="F437" s="15"/>
      <c r="G437" s="15"/>
      <c r="H437" s="15"/>
      <c r="I437" s="15"/>
      <c r="J437" s="15"/>
      <c r="K437" s="15"/>
      <c r="M437" s="30" t="str">
        <f>IF(COUNTA(D437:K437)=0,"",_xlfn.CONCAT(,
IF(AND(NOT(ISBLANK($K437)),
    ABS($K437-(($D437+$E437+$G437+$H437+$I437+$J437)-$F437))&gt;=1),
" Error: Position at the end of the period is not equal to: position at the beginning of the period+increase in assets-decrease in assets+exchange rate changes+price changes+other changes+rectifications.",
""),
IF(AND(NOT(ISBLANK($D437)),$D437&lt;0),
" Error: Position at the beginning of the period must be a positive amount.",
""),
IF(AND(NOT(ISBLANK($K437)),$K437&lt;0),
" Error: Position at the end of the period must be a positive amount.",
""),
IF(AND(NOT(ISBLANK($K437)),
    $K437&gt;0,
    OR(ISBLANK('T05.01'!$K437),
        'T05.01'!$K437&lt;=0,
        ISBLANK('T04.06'!$K437),
        'T04.06'!$K437&lt;=0)),
" Warning: If at least one of the forms T05.01,T04.05,T04.06 contains data other than zero,also the other two forms must be completed.",
"")))</f>
        <v/>
      </c>
    </row>
    <row r="438" spans="1:13">
      <c r="A438" s="20"/>
      <c r="B438" s="20"/>
      <c r="C438" s="20"/>
      <c r="D438" s="15"/>
      <c r="E438" s="15"/>
      <c r="F438" s="15"/>
      <c r="G438" s="15"/>
      <c r="H438" s="15"/>
      <c r="I438" s="15"/>
      <c r="J438" s="15"/>
      <c r="K438" s="15"/>
      <c r="M438" s="30" t="str">
        <f>IF(COUNTA(D438:K438)=0,"",_xlfn.CONCAT(,
IF(AND(NOT(ISBLANK($K438)),
    ABS($K438-(($D438+$E438+$G438+$H438+$I438+$J438)-$F438))&gt;=1),
" Error: Position at the end of the period is not equal to: position at the beginning of the period+increase in assets-decrease in assets+exchange rate changes+price changes+other changes+rectifications.",
""),
IF(AND(NOT(ISBLANK($D438)),$D438&lt;0),
" Error: Position at the beginning of the period must be a positive amount.",
""),
IF(AND(NOT(ISBLANK($K438)),$K438&lt;0),
" Error: Position at the end of the period must be a positive amount.",
""),
IF(AND(NOT(ISBLANK($K438)),
    $K438&gt;0,
    OR(ISBLANK('T05.01'!$K438),
        'T05.01'!$K438&lt;=0,
        ISBLANK('T04.06'!$K438),
        'T04.06'!$K438&lt;=0)),
" Warning: If at least one of the forms T05.01,T04.05,T04.06 contains data other than zero,also the other two forms must be completed.",
"")))</f>
        <v/>
      </c>
    </row>
    <row r="439" spans="1:13">
      <c r="A439" s="20"/>
      <c r="B439" s="20"/>
      <c r="C439" s="20"/>
      <c r="D439" s="15"/>
      <c r="E439" s="15"/>
      <c r="F439" s="15"/>
      <c r="G439" s="15"/>
      <c r="H439" s="15"/>
      <c r="I439" s="15"/>
      <c r="J439" s="15"/>
      <c r="K439" s="15"/>
      <c r="M439" s="30" t="str">
        <f>IF(COUNTA(D439:K439)=0,"",_xlfn.CONCAT(,
IF(AND(NOT(ISBLANK($K439)),
    ABS($K439-(($D439+$E439+$G439+$H439+$I439+$J439)-$F439))&gt;=1),
" Error: Position at the end of the period is not equal to: position at the beginning of the period+increase in assets-decrease in assets+exchange rate changes+price changes+other changes+rectifications.",
""),
IF(AND(NOT(ISBLANK($D439)),$D439&lt;0),
" Error: Position at the beginning of the period must be a positive amount.",
""),
IF(AND(NOT(ISBLANK($K439)),$K439&lt;0),
" Error: Position at the end of the period must be a positive amount.",
""),
IF(AND(NOT(ISBLANK($K439)),
    $K439&gt;0,
    OR(ISBLANK('T05.01'!$K439),
        'T05.01'!$K439&lt;=0,
        ISBLANK('T04.06'!$K439),
        'T04.06'!$K439&lt;=0)),
" Warning: If at least one of the forms T05.01,T04.05,T04.06 contains data other than zero,also the other two forms must be completed.",
"")))</f>
        <v/>
      </c>
    </row>
    <row r="440" spans="1:13">
      <c r="A440" s="20"/>
      <c r="B440" s="20"/>
      <c r="C440" s="20"/>
      <c r="D440" s="15"/>
      <c r="E440" s="15"/>
      <c r="F440" s="15"/>
      <c r="G440" s="15"/>
      <c r="H440" s="15"/>
      <c r="I440" s="15"/>
      <c r="J440" s="15"/>
      <c r="K440" s="15"/>
      <c r="M440" s="30" t="str">
        <f>IF(COUNTA(D440:K440)=0,"",_xlfn.CONCAT(,
IF(AND(NOT(ISBLANK($K440)),
    ABS($K440-(($D440+$E440+$G440+$H440+$I440+$J440)-$F440))&gt;=1),
" Error: Position at the end of the period is not equal to: position at the beginning of the period+increase in assets-decrease in assets+exchange rate changes+price changes+other changes+rectifications.",
""),
IF(AND(NOT(ISBLANK($D440)),$D440&lt;0),
" Error: Position at the beginning of the period must be a positive amount.",
""),
IF(AND(NOT(ISBLANK($K440)),$K440&lt;0),
" Error: Position at the end of the period must be a positive amount.",
""),
IF(AND(NOT(ISBLANK($K440)),
    $K440&gt;0,
    OR(ISBLANK('T05.01'!$K440),
        'T05.01'!$K440&lt;=0,
        ISBLANK('T04.06'!$K440),
        'T04.06'!$K440&lt;=0)),
" Warning: If at least one of the forms T05.01,T04.05,T04.06 contains data other than zero,also the other two forms must be completed.",
"")))</f>
        <v/>
      </c>
    </row>
    <row r="441" spans="1:13">
      <c r="A441" s="20"/>
      <c r="B441" s="20"/>
      <c r="C441" s="20"/>
      <c r="D441" s="15"/>
      <c r="E441" s="15"/>
      <c r="F441" s="15"/>
      <c r="G441" s="15"/>
      <c r="H441" s="15"/>
      <c r="I441" s="15"/>
      <c r="J441" s="15"/>
      <c r="K441" s="15"/>
      <c r="M441" s="30" t="str">
        <f>IF(COUNTA(D441:K441)=0,"",_xlfn.CONCAT(,
IF(AND(NOT(ISBLANK($K441)),
    ABS($K441-(($D441+$E441+$G441+$H441+$I441+$J441)-$F441))&gt;=1),
" Error: Position at the end of the period is not equal to: position at the beginning of the period+increase in assets-decrease in assets+exchange rate changes+price changes+other changes+rectifications.",
""),
IF(AND(NOT(ISBLANK($D441)),$D441&lt;0),
" Error: Position at the beginning of the period must be a positive amount.",
""),
IF(AND(NOT(ISBLANK($K441)),$K441&lt;0),
" Error: Position at the end of the period must be a positive amount.",
""),
IF(AND(NOT(ISBLANK($K441)),
    $K441&gt;0,
    OR(ISBLANK('T05.01'!$K441),
        'T05.01'!$K441&lt;=0,
        ISBLANK('T04.06'!$K441),
        'T04.06'!$K441&lt;=0)),
" Warning: If at least one of the forms T05.01,T04.05,T04.06 contains data other than zero,also the other two forms must be completed.",
"")))</f>
        <v/>
      </c>
    </row>
    <row r="442" spans="1:13">
      <c r="A442" s="20"/>
      <c r="B442" s="20"/>
      <c r="C442" s="20"/>
      <c r="D442" s="15"/>
      <c r="E442" s="15"/>
      <c r="F442" s="15"/>
      <c r="G442" s="15"/>
      <c r="H442" s="15"/>
      <c r="I442" s="15"/>
      <c r="J442" s="15"/>
      <c r="K442" s="15"/>
      <c r="M442" s="30" t="str">
        <f>IF(COUNTA(D442:K442)=0,"",_xlfn.CONCAT(,
IF(AND(NOT(ISBLANK($K442)),
    ABS($K442-(($D442+$E442+$G442+$H442+$I442+$J442)-$F442))&gt;=1),
" Error: Position at the end of the period is not equal to: position at the beginning of the period+increase in assets-decrease in assets+exchange rate changes+price changes+other changes+rectifications.",
""),
IF(AND(NOT(ISBLANK($D442)),$D442&lt;0),
" Error: Position at the beginning of the period must be a positive amount.",
""),
IF(AND(NOT(ISBLANK($K442)),$K442&lt;0),
" Error: Position at the end of the period must be a positive amount.",
""),
IF(AND(NOT(ISBLANK($K442)),
    $K442&gt;0,
    OR(ISBLANK('T05.01'!$K442),
        'T05.01'!$K442&lt;=0,
        ISBLANK('T04.06'!$K442),
        'T04.06'!$K442&lt;=0)),
" Warning: If at least one of the forms T05.01,T04.05,T04.06 contains data other than zero,also the other two forms must be completed.",
"")))</f>
        <v/>
      </c>
    </row>
    <row r="443" spans="1:13">
      <c r="A443" s="20"/>
      <c r="B443" s="20"/>
      <c r="C443" s="20"/>
      <c r="D443" s="15"/>
      <c r="E443" s="15"/>
      <c r="F443" s="15"/>
      <c r="G443" s="15"/>
      <c r="H443" s="15"/>
      <c r="I443" s="15"/>
      <c r="J443" s="15"/>
      <c r="K443" s="15"/>
      <c r="M443" s="30" t="str">
        <f>IF(COUNTA(D443:K443)=0,"",_xlfn.CONCAT(,
IF(AND(NOT(ISBLANK($K443)),
    ABS($K443-(($D443+$E443+$G443+$H443+$I443+$J443)-$F443))&gt;=1),
" Error: Position at the end of the period is not equal to: position at the beginning of the period+increase in assets-decrease in assets+exchange rate changes+price changes+other changes+rectifications.",
""),
IF(AND(NOT(ISBLANK($D443)),$D443&lt;0),
" Error: Position at the beginning of the period must be a positive amount.",
""),
IF(AND(NOT(ISBLANK($K443)),$K443&lt;0),
" Error: Position at the end of the period must be a positive amount.",
""),
IF(AND(NOT(ISBLANK($K443)),
    $K443&gt;0,
    OR(ISBLANK('T05.01'!$K443),
        'T05.01'!$K443&lt;=0,
        ISBLANK('T04.06'!$K443),
        'T04.06'!$K443&lt;=0)),
" Warning: If at least one of the forms T05.01,T04.05,T04.06 contains data other than zero,also the other two forms must be completed.",
"")))</f>
        <v/>
      </c>
    </row>
    <row r="444" spans="1:13">
      <c r="A444" s="20"/>
      <c r="B444" s="20"/>
      <c r="C444" s="20"/>
      <c r="D444" s="15"/>
      <c r="E444" s="15"/>
      <c r="F444" s="15"/>
      <c r="G444" s="15"/>
      <c r="H444" s="15"/>
      <c r="I444" s="15"/>
      <c r="J444" s="15"/>
      <c r="K444" s="15"/>
      <c r="M444" s="30" t="str">
        <f>IF(COUNTA(D444:K444)=0,"",_xlfn.CONCAT(,
IF(AND(NOT(ISBLANK($K444)),
    ABS($K444-(($D444+$E444+$G444+$H444+$I444+$J444)-$F444))&gt;=1),
" Error: Position at the end of the period is not equal to: position at the beginning of the period+increase in assets-decrease in assets+exchange rate changes+price changes+other changes+rectifications.",
""),
IF(AND(NOT(ISBLANK($D444)),$D444&lt;0),
" Error: Position at the beginning of the period must be a positive amount.",
""),
IF(AND(NOT(ISBLANK($K444)),$K444&lt;0),
" Error: Position at the end of the period must be a positive amount.",
""),
IF(AND(NOT(ISBLANK($K444)),
    $K444&gt;0,
    OR(ISBLANK('T05.01'!$K444),
        'T05.01'!$K444&lt;=0,
        ISBLANK('T04.06'!$K444),
        'T04.06'!$K444&lt;=0)),
" Warning: If at least one of the forms T05.01,T04.05,T04.06 contains data other than zero,also the other two forms must be completed.",
"")))</f>
        <v/>
      </c>
    </row>
    <row r="445" spans="1:13">
      <c r="A445" s="20"/>
      <c r="B445" s="20"/>
      <c r="C445" s="20"/>
      <c r="D445" s="15"/>
      <c r="E445" s="15"/>
      <c r="F445" s="15"/>
      <c r="G445" s="15"/>
      <c r="H445" s="15"/>
      <c r="I445" s="15"/>
      <c r="J445" s="15"/>
      <c r="K445" s="15"/>
      <c r="M445" s="30" t="str">
        <f>IF(COUNTA(D445:K445)=0,"",_xlfn.CONCAT(,
IF(AND(NOT(ISBLANK($K445)),
    ABS($K445-(($D445+$E445+$G445+$H445+$I445+$J445)-$F445))&gt;=1),
" Error: Position at the end of the period is not equal to: position at the beginning of the period+increase in assets-decrease in assets+exchange rate changes+price changes+other changes+rectifications.",
""),
IF(AND(NOT(ISBLANK($D445)),$D445&lt;0),
" Error: Position at the beginning of the period must be a positive amount.",
""),
IF(AND(NOT(ISBLANK($K445)),$K445&lt;0),
" Error: Position at the end of the period must be a positive amount.",
""),
IF(AND(NOT(ISBLANK($K445)),
    $K445&gt;0,
    OR(ISBLANK('T05.01'!$K445),
        'T05.01'!$K445&lt;=0,
        ISBLANK('T04.06'!$K445),
        'T04.06'!$K445&lt;=0)),
" Warning: If at least one of the forms T05.01,T04.05,T04.06 contains data other than zero,also the other two forms must be completed.",
"")))</f>
        <v/>
      </c>
    </row>
    <row r="446" spans="1:13">
      <c r="A446" s="20"/>
      <c r="B446" s="20"/>
      <c r="C446" s="20"/>
      <c r="D446" s="15"/>
      <c r="E446" s="15"/>
      <c r="F446" s="15"/>
      <c r="G446" s="15"/>
      <c r="H446" s="15"/>
      <c r="I446" s="15"/>
      <c r="J446" s="15"/>
      <c r="K446" s="15"/>
      <c r="M446" s="30" t="str">
        <f>IF(COUNTA(D446:K446)=0,"",_xlfn.CONCAT(,
IF(AND(NOT(ISBLANK($K446)),
    ABS($K446-(($D446+$E446+$G446+$H446+$I446+$J446)-$F446))&gt;=1),
" Error: Position at the end of the period is not equal to: position at the beginning of the period+increase in assets-decrease in assets+exchange rate changes+price changes+other changes+rectifications.",
""),
IF(AND(NOT(ISBLANK($D446)),$D446&lt;0),
" Error: Position at the beginning of the period must be a positive amount.",
""),
IF(AND(NOT(ISBLANK($K446)),$K446&lt;0),
" Error: Position at the end of the period must be a positive amount.",
""),
IF(AND(NOT(ISBLANK($K446)),
    $K446&gt;0,
    OR(ISBLANK('T05.01'!$K446),
        'T05.01'!$K446&lt;=0,
        ISBLANK('T04.06'!$K446),
        'T04.06'!$K446&lt;=0)),
" Warning: If at least one of the forms T05.01,T04.05,T04.06 contains data other than zero,also the other two forms must be completed.",
"")))</f>
        <v/>
      </c>
    </row>
    <row r="447" spans="1:13">
      <c r="A447" s="20"/>
      <c r="B447" s="20"/>
      <c r="C447" s="20"/>
      <c r="D447" s="15"/>
      <c r="E447" s="15"/>
      <c r="F447" s="15"/>
      <c r="G447" s="15"/>
      <c r="H447" s="15"/>
      <c r="I447" s="15"/>
      <c r="J447" s="15"/>
      <c r="K447" s="15"/>
      <c r="M447" s="30" t="str">
        <f>IF(COUNTA(D447:K447)=0,"",_xlfn.CONCAT(,
IF(AND(NOT(ISBLANK($K447)),
    ABS($K447-(($D447+$E447+$G447+$H447+$I447+$J447)-$F447))&gt;=1),
" Error: Position at the end of the period is not equal to: position at the beginning of the period+increase in assets-decrease in assets+exchange rate changes+price changes+other changes+rectifications.",
""),
IF(AND(NOT(ISBLANK($D447)),$D447&lt;0),
" Error: Position at the beginning of the period must be a positive amount.",
""),
IF(AND(NOT(ISBLANK($K447)),$K447&lt;0),
" Error: Position at the end of the period must be a positive amount.",
""),
IF(AND(NOT(ISBLANK($K447)),
    $K447&gt;0,
    OR(ISBLANK('T05.01'!$K447),
        'T05.01'!$K447&lt;=0,
        ISBLANK('T04.06'!$K447),
        'T04.06'!$K447&lt;=0)),
" Warning: If at least one of the forms T05.01,T04.05,T04.06 contains data other than zero,also the other two forms must be completed.",
"")))</f>
        <v/>
      </c>
    </row>
    <row r="448" spans="1:13">
      <c r="A448" s="20"/>
      <c r="B448" s="20"/>
      <c r="C448" s="20"/>
      <c r="D448" s="15"/>
      <c r="E448" s="15"/>
      <c r="F448" s="15"/>
      <c r="G448" s="15"/>
      <c r="H448" s="15"/>
      <c r="I448" s="15"/>
      <c r="J448" s="15"/>
      <c r="K448" s="15"/>
      <c r="M448" s="30" t="str">
        <f>IF(COUNTA(D448:K448)=0,"",_xlfn.CONCAT(,
IF(AND(NOT(ISBLANK($K448)),
    ABS($K448-(($D448+$E448+$G448+$H448+$I448+$J448)-$F448))&gt;=1),
" Error: Position at the end of the period is not equal to: position at the beginning of the period+increase in assets-decrease in assets+exchange rate changes+price changes+other changes+rectifications.",
""),
IF(AND(NOT(ISBLANK($D448)),$D448&lt;0),
" Error: Position at the beginning of the period must be a positive amount.",
""),
IF(AND(NOT(ISBLANK($K448)),$K448&lt;0),
" Error: Position at the end of the period must be a positive amount.",
""),
IF(AND(NOT(ISBLANK($K448)),
    $K448&gt;0,
    OR(ISBLANK('T05.01'!$K448),
        'T05.01'!$K448&lt;=0,
        ISBLANK('T04.06'!$K448),
        'T04.06'!$K448&lt;=0)),
" Warning: If at least one of the forms T05.01,T04.05,T04.06 contains data other than zero,also the other two forms must be completed.",
"")))</f>
        <v/>
      </c>
    </row>
    <row r="449" spans="1:13">
      <c r="A449" s="20"/>
      <c r="B449" s="20"/>
      <c r="C449" s="20"/>
      <c r="D449" s="15"/>
      <c r="E449" s="15"/>
      <c r="F449" s="15"/>
      <c r="G449" s="15"/>
      <c r="H449" s="15"/>
      <c r="I449" s="15"/>
      <c r="J449" s="15"/>
      <c r="K449" s="15"/>
      <c r="M449" s="30" t="str">
        <f>IF(COUNTA(D449:K449)=0,"",_xlfn.CONCAT(,
IF(AND(NOT(ISBLANK($K449)),
    ABS($K449-(($D449+$E449+$G449+$H449+$I449+$J449)-$F449))&gt;=1),
" Error: Position at the end of the period is not equal to: position at the beginning of the period+increase in assets-decrease in assets+exchange rate changes+price changes+other changes+rectifications.",
""),
IF(AND(NOT(ISBLANK($D449)),$D449&lt;0),
" Error: Position at the beginning of the period must be a positive amount.",
""),
IF(AND(NOT(ISBLANK($K449)),$K449&lt;0),
" Error: Position at the end of the period must be a positive amount.",
""),
IF(AND(NOT(ISBLANK($K449)),
    $K449&gt;0,
    OR(ISBLANK('T05.01'!$K449),
        'T05.01'!$K449&lt;=0,
        ISBLANK('T04.06'!$K449),
        'T04.06'!$K449&lt;=0)),
" Warning: If at least one of the forms T05.01,T04.05,T04.06 contains data other than zero,also the other two forms must be completed.",
"")))</f>
        <v/>
      </c>
    </row>
    <row r="450" spans="1:13">
      <c r="A450" s="20"/>
      <c r="B450" s="20"/>
      <c r="C450" s="20"/>
      <c r="D450" s="15"/>
      <c r="E450" s="15"/>
      <c r="F450" s="15"/>
      <c r="G450" s="15"/>
      <c r="H450" s="15"/>
      <c r="I450" s="15"/>
      <c r="J450" s="15"/>
      <c r="K450" s="15"/>
      <c r="M450" s="30" t="str">
        <f>IF(COUNTA(D450:K450)=0,"",_xlfn.CONCAT(,
IF(AND(NOT(ISBLANK($K450)),
    ABS($K450-(($D450+$E450+$G450+$H450+$I450+$J450)-$F450))&gt;=1),
" Error: Position at the end of the period is not equal to: position at the beginning of the period+increase in assets-decrease in assets+exchange rate changes+price changes+other changes+rectifications.",
""),
IF(AND(NOT(ISBLANK($D450)),$D450&lt;0),
" Error: Position at the beginning of the period must be a positive amount.",
""),
IF(AND(NOT(ISBLANK($K450)),$K450&lt;0),
" Error: Position at the end of the period must be a positive amount.",
""),
IF(AND(NOT(ISBLANK($K450)),
    $K450&gt;0,
    OR(ISBLANK('T05.01'!$K450),
        'T05.01'!$K450&lt;=0,
        ISBLANK('T04.06'!$K450),
        'T04.06'!$K450&lt;=0)),
" Warning: If at least one of the forms T05.01,T04.05,T04.06 contains data other than zero,also the other two forms must be completed.",
"")))</f>
        <v/>
      </c>
    </row>
    <row r="451" spans="1:13">
      <c r="A451" s="20"/>
      <c r="B451" s="20"/>
      <c r="C451" s="20"/>
      <c r="D451" s="15"/>
      <c r="E451" s="15"/>
      <c r="F451" s="15"/>
      <c r="G451" s="15"/>
      <c r="H451" s="15"/>
      <c r="I451" s="15"/>
      <c r="J451" s="15"/>
      <c r="K451" s="15"/>
      <c r="M451" s="30" t="str">
        <f>IF(COUNTA(D451:K451)=0,"",_xlfn.CONCAT(,
IF(AND(NOT(ISBLANK($K451)),
    ABS($K451-(($D451+$E451+$G451+$H451+$I451+$J451)-$F451))&gt;=1),
" Error: Position at the end of the period is not equal to: position at the beginning of the period+increase in assets-decrease in assets+exchange rate changes+price changes+other changes+rectifications.",
""),
IF(AND(NOT(ISBLANK($D451)),$D451&lt;0),
" Error: Position at the beginning of the period must be a positive amount.",
""),
IF(AND(NOT(ISBLANK($K451)),$K451&lt;0),
" Error: Position at the end of the period must be a positive amount.",
""),
IF(AND(NOT(ISBLANK($K451)),
    $K451&gt;0,
    OR(ISBLANK('T05.01'!$K451),
        'T05.01'!$K451&lt;=0,
        ISBLANK('T04.06'!$K451),
        'T04.06'!$K451&lt;=0)),
" Warning: If at least one of the forms T05.01,T04.05,T04.06 contains data other than zero,also the other two forms must be completed.",
"")))</f>
        <v/>
      </c>
    </row>
    <row r="452" spans="1:13">
      <c r="A452" s="20"/>
      <c r="B452" s="20"/>
      <c r="C452" s="20"/>
      <c r="D452" s="15"/>
      <c r="E452" s="15"/>
      <c r="F452" s="15"/>
      <c r="G452" s="15"/>
      <c r="H452" s="15"/>
      <c r="I452" s="15"/>
      <c r="J452" s="15"/>
      <c r="K452" s="15"/>
      <c r="M452" s="30" t="str">
        <f>IF(COUNTA(D452:K452)=0,"",_xlfn.CONCAT(,
IF(AND(NOT(ISBLANK($K452)),
    ABS($K452-(($D452+$E452+$G452+$H452+$I452+$J452)-$F452))&gt;=1),
" Error: Position at the end of the period is not equal to: position at the beginning of the period+increase in assets-decrease in assets+exchange rate changes+price changes+other changes+rectifications.",
""),
IF(AND(NOT(ISBLANK($D452)),$D452&lt;0),
" Error: Position at the beginning of the period must be a positive amount.",
""),
IF(AND(NOT(ISBLANK($K452)),$K452&lt;0),
" Error: Position at the end of the period must be a positive amount.",
""),
IF(AND(NOT(ISBLANK($K452)),
    $K452&gt;0,
    OR(ISBLANK('T05.01'!$K452),
        'T05.01'!$K452&lt;=0,
        ISBLANK('T04.06'!$K452),
        'T04.06'!$K452&lt;=0)),
" Warning: If at least one of the forms T05.01,T04.05,T04.06 contains data other than zero,also the other two forms must be completed.",
"")))</f>
        <v/>
      </c>
    </row>
    <row r="453" spans="1:13">
      <c r="A453" s="20"/>
      <c r="B453" s="20"/>
      <c r="C453" s="20"/>
      <c r="D453" s="15"/>
      <c r="E453" s="15"/>
      <c r="F453" s="15"/>
      <c r="G453" s="15"/>
      <c r="H453" s="15"/>
      <c r="I453" s="15"/>
      <c r="J453" s="15"/>
      <c r="K453" s="15"/>
      <c r="M453" s="30" t="str">
        <f>IF(COUNTA(D453:K453)=0,"",_xlfn.CONCAT(,
IF(AND(NOT(ISBLANK($K453)),
    ABS($K453-(($D453+$E453+$G453+$H453+$I453+$J453)-$F453))&gt;=1),
" Error: Position at the end of the period is not equal to: position at the beginning of the period+increase in assets-decrease in assets+exchange rate changes+price changes+other changes+rectifications.",
""),
IF(AND(NOT(ISBLANK($D453)),$D453&lt;0),
" Error: Position at the beginning of the period must be a positive amount.",
""),
IF(AND(NOT(ISBLANK($K453)),$K453&lt;0),
" Error: Position at the end of the period must be a positive amount.",
""),
IF(AND(NOT(ISBLANK($K453)),
    $K453&gt;0,
    OR(ISBLANK('T05.01'!$K453),
        'T05.01'!$K453&lt;=0,
        ISBLANK('T04.06'!$K453),
        'T04.06'!$K453&lt;=0)),
" Warning: If at least one of the forms T05.01,T04.05,T04.06 contains data other than zero,also the other two forms must be completed.",
"")))</f>
        <v/>
      </c>
    </row>
    <row r="454" spans="1:13">
      <c r="A454" s="20"/>
      <c r="B454" s="20"/>
      <c r="C454" s="20"/>
      <c r="D454" s="15"/>
      <c r="E454" s="15"/>
      <c r="F454" s="15"/>
      <c r="G454" s="15"/>
      <c r="H454" s="15"/>
      <c r="I454" s="15"/>
      <c r="J454" s="15"/>
      <c r="K454" s="15"/>
      <c r="M454" s="30" t="str">
        <f>IF(COUNTA(D454:K454)=0,"",_xlfn.CONCAT(,
IF(AND(NOT(ISBLANK($K454)),
    ABS($K454-(($D454+$E454+$G454+$H454+$I454+$J454)-$F454))&gt;=1),
" Error: Position at the end of the period is not equal to: position at the beginning of the period+increase in assets-decrease in assets+exchange rate changes+price changes+other changes+rectifications.",
""),
IF(AND(NOT(ISBLANK($D454)),$D454&lt;0),
" Error: Position at the beginning of the period must be a positive amount.",
""),
IF(AND(NOT(ISBLANK($K454)),$K454&lt;0),
" Error: Position at the end of the period must be a positive amount.",
""),
IF(AND(NOT(ISBLANK($K454)),
    $K454&gt;0,
    OR(ISBLANK('T05.01'!$K454),
        'T05.01'!$K454&lt;=0,
        ISBLANK('T04.06'!$K454),
        'T04.06'!$K454&lt;=0)),
" Warning: If at least one of the forms T05.01,T04.05,T04.06 contains data other than zero,also the other two forms must be completed.",
"")))</f>
        <v/>
      </c>
    </row>
    <row r="455" spans="1:13">
      <c r="A455" s="20"/>
      <c r="B455" s="20"/>
      <c r="C455" s="20"/>
      <c r="D455" s="15"/>
      <c r="E455" s="15"/>
      <c r="F455" s="15"/>
      <c r="G455" s="15"/>
      <c r="H455" s="15"/>
      <c r="I455" s="15"/>
      <c r="J455" s="15"/>
      <c r="K455" s="15"/>
      <c r="M455" s="30" t="str">
        <f>IF(COUNTA(D455:K455)=0,"",_xlfn.CONCAT(,
IF(AND(NOT(ISBLANK($K455)),
    ABS($K455-(($D455+$E455+$G455+$H455+$I455+$J455)-$F455))&gt;=1),
" Error: Position at the end of the period is not equal to: position at the beginning of the period+increase in assets-decrease in assets+exchange rate changes+price changes+other changes+rectifications.",
""),
IF(AND(NOT(ISBLANK($D455)),$D455&lt;0),
" Error: Position at the beginning of the period must be a positive amount.",
""),
IF(AND(NOT(ISBLANK($K455)),$K455&lt;0),
" Error: Position at the end of the period must be a positive amount.",
""),
IF(AND(NOT(ISBLANK($K455)),
    $K455&gt;0,
    OR(ISBLANK('T05.01'!$K455),
        'T05.01'!$K455&lt;=0,
        ISBLANK('T04.06'!$K455),
        'T04.06'!$K455&lt;=0)),
" Warning: If at least one of the forms T05.01,T04.05,T04.06 contains data other than zero,also the other two forms must be completed.",
"")))</f>
        <v/>
      </c>
    </row>
    <row r="456" spans="1:13">
      <c r="A456" s="20"/>
      <c r="B456" s="20"/>
      <c r="C456" s="20"/>
      <c r="D456" s="15"/>
      <c r="E456" s="15"/>
      <c r="F456" s="15"/>
      <c r="G456" s="15"/>
      <c r="H456" s="15"/>
      <c r="I456" s="15"/>
      <c r="J456" s="15"/>
      <c r="K456" s="15"/>
      <c r="M456" s="30" t="str">
        <f>IF(COUNTA(D456:K456)=0,"",_xlfn.CONCAT(,
IF(AND(NOT(ISBLANK($K456)),
    ABS($K456-(($D456+$E456+$G456+$H456+$I456+$J456)-$F456))&gt;=1),
" Error: Position at the end of the period is not equal to: position at the beginning of the period+increase in assets-decrease in assets+exchange rate changes+price changes+other changes+rectifications.",
""),
IF(AND(NOT(ISBLANK($D456)),$D456&lt;0),
" Error: Position at the beginning of the period must be a positive amount.",
""),
IF(AND(NOT(ISBLANK($K456)),$K456&lt;0),
" Error: Position at the end of the period must be a positive amount.",
""),
IF(AND(NOT(ISBLANK($K456)),
    $K456&gt;0,
    OR(ISBLANK('T05.01'!$K456),
        'T05.01'!$K456&lt;=0,
        ISBLANK('T04.06'!$K456),
        'T04.06'!$K456&lt;=0)),
" Warning: If at least one of the forms T05.01,T04.05,T04.06 contains data other than zero,also the other two forms must be completed.",
"")))</f>
        <v/>
      </c>
    </row>
    <row r="457" spans="1:13">
      <c r="A457" s="20"/>
      <c r="B457" s="20"/>
      <c r="C457" s="20"/>
      <c r="D457" s="15"/>
      <c r="E457" s="15"/>
      <c r="F457" s="15"/>
      <c r="G457" s="15"/>
      <c r="H457" s="15"/>
      <c r="I457" s="15"/>
      <c r="J457" s="15"/>
      <c r="K457" s="15"/>
      <c r="M457" s="30" t="str">
        <f>IF(COUNTA(D457:K457)=0,"",_xlfn.CONCAT(,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IF(AND(NOT(ISBLANK($D457)),$D457&lt;0),
" Error: Position at the beginning of the period must be a positive amount.",
""),
IF(AND(NOT(ISBLANK($K457)),$K457&lt;0),
" Error: Position at the end of the period must be a positive amount.",
""),
IF(AND(NOT(ISBLANK($K457)),
    $K457&gt;0,
    OR(ISBLANK('T05.01'!$K457),
        'T05.01'!$K457&lt;=0,
        ISBLANK('T04.06'!$K457),
        'T04.06'!$K457&lt;=0)),
" Warning: If at least one of the forms T05.01,T04.05,T04.06 contains data other than zero,also the other two forms must be completed.",
"")))</f>
        <v/>
      </c>
    </row>
    <row r="458" spans="1:13">
      <c r="A458" s="20"/>
      <c r="B458" s="20"/>
      <c r="C458" s="20"/>
      <c r="D458" s="15"/>
      <c r="E458" s="15"/>
      <c r="F458" s="15"/>
      <c r="G458" s="15"/>
      <c r="H458" s="15"/>
      <c r="I458" s="15"/>
      <c r="J458" s="15"/>
      <c r="K458" s="15"/>
      <c r="M458" s="30" t="str">
        <f>IF(COUNTA(D458:K458)=0,"",_xlfn.CONCAT(,
IF(AND(NOT(ISBLANK($K458)),
    ABS($K458-(($D458+$E458+$G458+$H458+$I458+$J458)-$F458))&gt;=1),
" Error: Position at the end of the period is not equal to: position at the beginning of the period+increase in assets-decrease in assets+exchange rate changes+price changes+other changes+rectifications.",
""),
IF(AND(NOT(ISBLANK($D458)),$D458&lt;0),
" Error: Position at the beginning of the period must be a positive amount.",
""),
IF(AND(NOT(ISBLANK($K458)),$K458&lt;0),
" Error: Position at the end of the period must be a positive amount.",
""),
IF(AND(NOT(ISBLANK($K458)),
    $K458&gt;0,
    OR(ISBLANK('T05.01'!$K458),
        'T05.01'!$K458&lt;=0,
        ISBLANK('T04.06'!$K458),
        'T04.06'!$K458&lt;=0)),
" Warning: If at least one of the forms T05.01,T04.05,T04.06 contains data other than zero,also the other two forms must be completed.",
"")))</f>
        <v/>
      </c>
    </row>
    <row r="459" spans="1:13">
      <c r="A459" s="20"/>
      <c r="B459" s="20"/>
      <c r="C459" s="20"/>
      <c r="D459" s="15"/>
      <c r="E459" s="15"/>
      <c r="F459" s="15"/>
      <c r="G459" s="15"/>
      <c r="H459" s="15"/>
      <c r="I459" s="15"/>
      <c r="J459" s="15"/>
      <c r="K459" s="15"/>
      <c r="M459" s="30" t="str">
        <f>IF(COUNTA(D459:K459)=0,"",_xlfn.CONCAT(,
IF(AND(NOT(ISBLANK($K459)),
    ABS($K459-(($D459+$E459+$G459+$H459+$I459+$J459)-$F459))&gt;=1),
" Error: Position at the end of the period is not equal to: position at the beginning of the period+increase in assets-decrease in assets+exchange rate changes+price changes+other changes+rectifications.",
""),
IF(AND(NOT(ISBLANK($D459)),$D459&lt;0),
" Error: Position at the beginning of the period must be a positive amount.",
""),
IF(AND(NOT(ISBLANK($K459)),$K459&lt;0),
" Error: Position at the end of the period must be a positive amount.",
""),
IF(AND(NOT(ISBLANK($K459)),
    $K459&gt;0,
    OR(ISBLANK('T05.01'!$K459),
        'T05.01'!$K459&lt;=0,
        ISBLANK('T04.06'!$K459),
        'T04.06'!$K459&lt;=0)),
" Warning: If at least one of the forms T05.01,T04.05,T04.06 contains data other than zero,also the other two forms must be completed.",
"")))</f>
        <v/>
      </c>
    </row>
    <row r="460" spans="1:13">
      <c r="A460" s="20"/>
      <c r="B460" s="20"/>
      <c r="C460" s="20"/>
      <c r="D460" s="15"/>
      <c r="E460" s="15"/>
      <c r="F460" s="15"/>
      <c r="G460" s="15"/>
      <c r="H460" s="15"/>
      <c r="I460" s="15"/>
      <c r="J460" s="15"/>
      <c r="K460" s="15"/>
      <c r="M460" s="30" t="str">
        <f>IF(COUNTA(D460:K460)=0,"",_xlfn.CONCAT(,
IF(AND(NOT(ISBLANK($K460)),
    ABS($K460-(($D460+$E460+$G460+$H460+$I460+$J460)-$F460))&gt;=1),
" Error: Position at the end of the period is not equal to: position at the beginning of the period+increase in assets-decrease in assets+exchange rate changes+price changes+other changes+rectifications.",
""),
IF(AND(NOT(ISBLANK($D460)),$D460&lt;0),
" Error: Position at the beginning of the period must be a positive amount.",
""),
IF(AND(NOT(ISBLANK($K460)),$K460&lt;0),
" Error: Position at the end of the period must be a positive amount.",
""),
IF(AND(NOT(ISBLANK($K460)),
    $K460&gt;0,
    OR(ISBLANK('T05.01'!$K460),
        'T05.01'!$K460&lt;=0,
        ISBLANK('T04.06'!$K460),
        'T04.06'!$K460&lt;=0)),
" Warning: If at least one of the forms T05.01,T04.05,T04.06 contains data other than zero,also the other two forms must be completed.",
"")))</f>
        <v/>
      </c>
    </row>
    <row r="461" spans="1:13">
      <c r="A461" s="20"/>
      <c r="B461" s="20"/>
      <c r="C461" s="20"/>
      <c r="D461" s="15"/>
      <c r="E461" s="15"/>
      <c r="F461" s="15"/>
      <c r="G461" s="15"/>
      <c r="H461" s="15"/>
      <c r="I461" s="15"/>
      <c r="J461" s="15"/>
      <c r="K461" s="15"/>
      <c r="M461" s="30" t="str">
        <f>IF(COUNTA(D461:K461)=0,"",_xlfn.CONCAT(,
IF(AND(NOT(ISBLANK($K461)),
    ABS($K461-(($D461+$E461+$G461+$H461+$I461+$J461)-$F461))&gt;=1),
" Error: Position at the end of the period is not equal to: position at the beginning of the period+increase in assets-decrease in assets+exchange rate changes+price changes+other changes+rectifications.",
""),
IF(AND(NOT(ISBLANK($D461)),$D461&lt;0),
" Error: Position at the beginning of the period must be a positive amount.",
""),
IF(AND(NOT(ISBLANK($K461)),$K461&lt;0),
" Error: Position at the end of the period must be a positive amount.",
""),
IF(AND(NOT(ISBLANK($K461)),
    $K461&gt;0,
    OR(ISBLANK('T05.01'!$K461),
        'T05.01'!$K461&lt;=0,
        ISBLANK('T04.06'!$K461),
        'T04.06'!$K461&lt;=0)),
" Warning: If at least one of the forms T05.01,T04.05,T04.06 contains data other than zero,also the other two forms must be completed.",
"")))</f>
        <v/>
      </c>
    </row>
    <row r="462" spans="1:13">
      <c r="A462" s="20"/>
      <c r="B462" s="20"/>
      <c r="C462" s="20"/>
      <c r="D462" s="15"/>
      <c r="E462" s="15"/>
      <c r="F462" s="15"/>
      <c r="G462" s="15"/>
      <c r="H462" s="15"/>
      <c r="I462" s="15"/>
      <c r="J462" s="15"/>
      <c r="K462" s="15"/>
      <c r="M462" s="30" t="str">
        <f>IF(COUNTA(D462:K462)=0,"",_xlfn.CONCAT(,
IF(AND(NOT(ISBLANK($K462)),
    ABS($K462-(($D462+$E462+$G462+$H462+$I462+$J462)-$F462))&gt;=1),
" Error: Position at the end of the period is not equal to: position at the beginning of the period+increase in assets-decrease in assets+exchange rate changes+price changes+other changes+rectifications.",
""),
IF(AND(NOT(ISBLANK($D462)),$D462&lt;0),
" Error: Position at the beginning of the period must be a positive amount.",
""),
IF(AND(NOT(ISBLANK($K462)),$K462&lt;0),
" Error: Position at the end of the period must be a positive amount.",
""),
IF(AND(NOT(ISBLANK($K462)),
    $K462&gt;0,
    OR(ISBLANK('T05.01'!$K462),
        'T05.01'!$K462&lt;=0,
        ISBLANK('T04.06'!$K462),
        'T04.06'!$K462&lt;=0)),
" Warning: If at least one of the forms T05.01,T04.05,T04.06 contains data other than zero,also the other two forms must be completed.",
"")))</f>
        <v/>
      </c>
    </row>
    <row r="463" spans="1:13">
      <c r="A463" s="20"/>
      <c r="B463" s="20"/>
      <c r="C463" s="20"/>
      <c r="D463" s="15"/>
      <c r="E463" s="15"/>
      <c r="F463" s="15"/>
      <c r="G463" s="15"/>
      <c r="H463" s="15"/>
      <c r="I463" s="15"/>
      <c r="J463" s="15"/>
      <c r="K463" s="15"/>
      <c r="M463" s="30" t="str">
        <f>IF(COUNTA(D463:K463)=0,"",_xlfn.CONCAT(,
IF(AND(NOT(ISBLANK($K463)),
    ABS($K463-(($D463+$E463+$G463+$H463+$I463+$J463)-$F463))&gt;=1),
" Error: Position at the end of the period is not equal to: position at the beginning of the period+increase in assets-decrease in assets+exchange rate changes+price changes+other changes+rectifications.",
""),
IF(AND(NOT(ISBLANK($D463)),$D463&lt;0),
" Error: Position at the beginning of the period must be a positive amount.",
""),
IF(AND(NOT(ISBLANK($K463)),$K463&lt;0),
" Error: Position at the end of the period must be a positive amount.",
""),
IF(AND(NOT(ISBLANK($K463)),
    $K463&gt;0,
    OR(ISBLANK('T05.01'!$K463),
        'T05.01'!$K463&lt;=0,
        ISBLANK('T04.06'!$K463),
        'T04.06'!$K463&lt;=0)),
" Warning: If at least one of the forms T05.01,T04.05,T04.06 contains data other than zero,also the other two forms must be completed.",
"")))</f>
        <v/>
      </c>
    </row>
    <row r="464" spans="1:13">
      <c r="A464" s="20"/>
      <c r="B464" s="20"/>
      <c r="C464" s="20"/>
      <c r="D464" s="15"/>
      <c r="E464" s="15"/>
      <c r="F464" s="15"/>
      <c r="G464" s="15"/>
      <c r="H464" s="15"/>
      <c r="I464" s="15"/>
      <c r="J464" s="15"/>
      <c r="K464" s="15"/>
      <c r="M464" s="30" t="str">
        <f>IF(COUNTA(D464:K464)=0,"",_xlfn.CONCAT(,
IF(AND(NOT(ISBLANK($K464)),
    ABS($K464-(($D464+$E464+$G464+$H464+$I464+$J464)-$F464))&gt;=1),
" Error: Position at the end of the period is not equal to: position at the beginning of the period+increase in assets-decrease in assets+exchange rate changes+price changes+other changes+rectifications.",
""),
IF(AND(NOT(ISBLANK($D464)),$D464&lt;0),
" Error: Position at the beginning of the period must be a positive amount.",
""),
IF(AND(NOT(ISBLANK($K464)),$K464&lt;0),
" Error: Position at the end of the period must be a positive amount.",
""),
IF(AND(NOT(ISBLANK($K464)),
    $K464&gt;0,
    OR(ISBLANK('T05.01'!$K464),
        'T05.01'!$K464&lt;=0,
        ISBLANK('T04.06'!$K464),
        'T04.06'!$K464&lt;=0)),
" Warning: If at least one of the forms T05.01,T04.05,T04.06 contains data other than zero,also the other two forms must be completed.",
"")))</f>
        <v/>
      </c>
    </row>
    <row r="465" spans="1:13">
      <c r="A465" s="20"/>
      <c r="B465" s="20"/>
      <c r="C465" s="20"/>
      <c r="D465" s="15"/>
      <c r="E465" s="15"/>
      <c r="F465" s="15"/>
      <c r="G465" s="15"/>
      <c r="H465" s="15"/>
      <c r="I465" s="15"/>
      <c r="J465" s="15"/>
      <c r="K465" s="15"/>
      <c r="M465" s="30" t="str">
        <f>IF(COUNTA(D465:K465)=0,"",_xlfn.CONCAT(,
IF(AND(NOT(ISBLANK($K465)),
    ABS($K465-(($D465+$E465+$G465+$H465+$I465+$J465)-$F465))&gt;=1),
" Error: Position at the end of the period is not equal to: position at the beginning of the period+increase in assets-decrease in assets+exchange rate changes+price changes+other changes+rectifications.",
""),
IF(AND(NOT(ISBLANK($D465)),$D465&lt;0),
" Error: Position at the beginning of the period must be a positive amount.",
""),
IF(AND(NOT(ISBLANK($K465)),$K465&lt;0),
" Error: Position at the end of the period must be a positive amount.",
""),
IF(AND(NOT(ISBLANK($K465)),
    $K465&gt;0,
    OR(ISBLANK('T05.01'!$K465),
        'T05.01'!$K465&lt;=0,
        ISBLANK('T04.06'!$K465),
        'T04.06'!$K465&lt;=0)),
" Warning: If at least one of the forms T05.01,T04.05,T04.06 contains data other than zero,also the other two forms must be completed.",
"")))</f>
        <v/>
      </c>
    </row>
    <row r="466" spans="1:13">
      <c r="A466" s="20"/>
      <c r="B466" s="20"/>
      <c r="C466" s="20"/>
      <c r="D466" s="15"/>
      <c r="E466" s="15"/>
      <c r="F466" s="15"/>
      <c r="G466" s="15"/>
      <c r="H466" s="15"/>
      <c r="I466" s="15"/>
      <c r="J466" s="15"/>
      <c r="K466" s="15"/>
      <c r="M466" s="30" t="str">
        <f>IF(COUNTA(D466:K466)=0,"",_xlfn.CONCAT(,
IF(AND(NOT(ISBLANK($K466)),
    ABS($K466-(($D466+$E466+$G466+$H466+$I466+$J466)-$F466))&gt;=1),
" Error: Position at the end of the period is not equal to: position at the beginning of the period+increase in assets-decrease in assets+exchange rate changes+price changes+other changes+rectifications.",
""),
IF(AND(NOT(ISBLANK($D466)),$D466&lt;0),
" Error: Position at the beginning of the period must be a positive amount.",
""),
IF(AND(NOT(ISBLANK($K466)),$K466&lt;0),
" Error: Position at the end of the period must be a positive amount.",
""),
IF(AND(NOT(ISBLANK($K466)),
    $K466&gt;0,
    OR(ISBLANK('T05.01'!$K466),
        'T05.01'!$K466&lt;=0,
        ISBLANK('T04.06'!$K466),
        'T04.06'!$K466&lt;=0)),
" Warning: If at least one of the forms T05.01,T04.05,T04.06 contains data other than zero,also the other two forms must be completed.",
"")))</f>
        <v/>
      </c>
    </row>
    <row r="467" spans="1:13">
      <c r="A467" s="20"/>
      <c r="B467" s="20"/>
      <c r="C467" s="20"/>
      <c r="D467" s="15"/>
      <c r="E467" s="15"/>
      <c r="F467" s="15"/>
      <c r="G467" s="15"/>
      <c r="H467" s="15"/>
      <c r="I467" s="15"/>
      <c r="J467" s="15"/>
      <c r="K467" s="15"/>
      <c r="M467" s="30" t="str">
        <f>IF(COUNTA(D467:K467)=0,"",_xlfn.CONCAT(,
IF(AND(NOT(ISBLANK($K467)),
    ABS($K467-(($D467+$E467+$G467+$H467+$I467+$J467)-$F467))&gt;=1),
" Error: Position at the end of the period is not equal to: position at the beginning of the period+increase in assets-decrease in assets+exchange rate changes+price changes+other changes+rectifications.",
""),
IF(AND(NOT(ISBLANK($D467)),$D467&lt;0),
" Error: Position at the beginning of the period must be a positive amount.",
""),
IF(AND(NOT(ISBLANK($K467)),$K467&lt;0),
" Error: Position at the end of the period must be a positive amount.",
""),
IF(AND(NOT(ISBLANK($K467)),
    $K467&gt;0,
    OR(ISBLANK('T05.01'!$K467),
        'T05.01'!$K467&lt;=0,
        ISBLANK('T04.06'!$K467),
        'T04.06'!$K467&lt;=0)),
" Warning: If at least one of the forms T05.01,T04.05,T04.06 contains data other than zero,also the other two forms must be completed.",
"")))</f>
        <v/>
      </c>
    </row>
    <row r="468" spans="1:13">
      <c r="A468" s="20"/>
      <c r="B468" s="20"/>
      <c r="C468" s="20"/>
      <c r="D468" s="15"/>
      <c r="E468" s="15"/>
      <c r="F468" s="15"/>
      <c r="G468" s="15"/>
      <c r="H468" s="15"/>
      <c r="I468" s="15"/>
      <c r="J468" s="15"/>
      <c r="K468" s="15"/>
      <c r="M468" s="30" t="str">
        <f>IF(COUNTA(D468:K468)=0,"",_xlfn.CONCAT(,
IF(AND(NOT(ISBLANK($K468)),
    ABS($K468-(($D468+$E468+$G468+$H468+$I468+$J468)-$F468))&gt;=1),
" Error: Position at the end of the period is not equal to: position at the beginning of the period+increase in assets-decrease in assets+exchange rate changes+price changes+other changes+rectifications.",
""),
IF(AND(NOT(ISBLANK($D468)),$D468&lt;0),
" Error: Position at the beginning of the period must be a positive amount.",
""),
IF(AND(NOT(ISBLANK($K468)),$K468&lt;0),
" Error: Position at the end of the period must be a positive amount.",
""),
IF(AND(NOT(ISBLANK($K468)),
    $K468&gt;0,
    OR(ISBLANK('T05.01'!$K468),
        'T05.01'!$K468&lt;=0,
        ISBLANK('T04.06'!$K468),
        'T04.06'!$K468&lt;=0)),
" Warning: If at least one of the forms T05.01,T04.05,T04.06 contains data other than zero,also the other two forms must be completed.",
"")))</f>
        <v/>
      </c>
    </row>
    <row r="469" spans="1:13">
      <c r="A469" s="20"/>
      <c r="B469" s="20"/>
      <c r="C469" s="20"/>
      <c r="D469" s="15"/>
      <c r="E469" s="15"/>
      <c r="F469" s="15"/>
      <c r="G469" s="15"/>
      <c r="H469" s="15"/>
      <c r="I469" s="15"/>
      <c r="J469" s="15"/>
      <c r="K469" s="15"/>
      <c r="M469" s="30" t="str">
        <f>IF(COUNTA(D469:K469)=0,"",_xlfn.CONCAT(,
IF(AND(NOT(ISBLANK($K469)),
    ABS($K469-(($D469+$E469+$G469+$H469+$I469+$J469)-$F469))&gt;=1),
" Error: Position at the end of the period is not equal to: position at the beginning of the period+increase in assets-decrease in assets+exchange rate changes+price changes+other changes+rectifications.",
""),
IF(AND(NOT(ISBLANK($D469)),$D469&lt;0),
" Error: Position at the beginning of the period must be a positive amount.",
""),
IF(AND(NOT(ISBLANK($K469)),$K469&lt;0),
" Error: Position at the end of the period must be a positive amount.",
""),
IF(AND(NOT(ISBLANK($K469)),
    $K469&gt;0,
    OR(ISBLANK('T05.01'!$K469),
        'T05.01'!$K469&lt;=0,
        ISBLANK('T04.06'!$K469),
        'T04.06'!$K469&lt;=0)),
" Warning: If at least one of the forms T05.01,T04.05,T04.06 contains data other than zero,also the other two forms must be completed.",
"")))</f>
        <v/>
      </c>
    </row>
    <row r="470" spans="1:13">
      <c r="A470" s="20"/>
      <c r="B470" s="20"/>
      <c r="C470" s="20"/>
      <c r="D470" s="15"/>
      <c r="E470" s="15"/>
      <c r="F470" s="15"/>
      <c r="G470" s="15"/>
      <c r="H470" s="15"/>
      <c r="I470" s="15"/>
      <c r="J470" s="15"/>
      <c r="K470" s="15"/>
      <c r="M470" s="30" t="str">
        <f>IF(COUNTA(D470:K470)=0,"",_xlfn.CONCAT(,
IF(AND(NOT(ISBLANK($K470)),
    ABS($K470-(($D470+$E470+$G470+$H470+$I470+$J470)-$F470))&gt;=1),
" Error: Position at the end of the period is not equal to: position at the beginning of the period+increase in assets-decrease in assets+exchange rate changes+price changes+other changes+rectifications.",
""),
IF(AND(NOT(ISBLANK($D470)),$D470&lt;0),
" Error: Position at the beginning of the period must be a positive amount.",
""),
IF(AND(NOT(ISBLANK($K470)),$K470&lt;0),
" Error: Position at the end of the period must be a positive amount.",
""),
IF(AND(NOT(ISBLANK($K470)),
    $K470&gt;0,
    OR(ISBLANK('T05.01'!$K470),
        'T05.01'!$K470&lt;=0,
        ISBLANK('T04.06'!$K470),
        'T04.06'!$K470&lt;=0)),
" Warning: If at least one of the forms T05.01,T04.05,T04.06 contains data other than zero,also the other two forms must be completed.",
"")))</f>
        <v/>
      </c>
    </row>
    <row r="471" spans="1:13">
      <c r="A471" s="20"/>
      <c r="B471" s="20"/>
      <c r="C471" s="20"/>
      <c r="D471" s="15"/>
      <c r="E471" s="15"/>
      <c r="F471" s="15"/>
      <c r="G471" s="15"/>
      <c r="H471" s="15"/>
      <c r="I471" s="15"/>
      <c r="J471" s="15"/>
      <c r="K471" s="15"/>
      <c r="M471" s="30" t="str">
        <f>IF(COUNTA(D471:K471)=0,"",_xlfn.CONCAT(,
IF(AND(NOT(ISBLANK($K471)),
    ABS($K471-(($D471+$E471+$G471+$H471+$I471+$J471)-$F471))&gt;=1),
" Error: Position at the end of the period is not equal to: position at the beginning of the period+increase in assets-decrease in assets+exchange rate changes+price changes+other changes+rectifications.",
""),
IF(AND(NOT(ISBLANK($D471)),$D471&lt;0),
" Error: Position at the beginning of the period must be a positive amount.",
""),
IF(AND(NOT(ISBLANK($K471)),$K471&lt;0),
" Error: Position at the end of the period must be a positive amount.",
""),
IF(AND(NOT(ISBLANK($K471)),
    $K471&gt;0,
    OR(ISBLANK('T05.01'!$K471),
        'T05.01'!$K471&lt;=0,
        ISBLANK('T04.06'!$K471),
        'T04.06'!$K471&lt;=0)),
" Warning: If at least one of the forms T05.01,T04.05,T04.06 contains data other than zero,also the other two forms must be completed.",
"")))</f>
        <v/>
      </c>
    </row>
    <row r="472" spans="1:13">
      <c r="A472" s="20"/>
      <c r="B472" s="20"/>
      <c r="C472" s="20"/>
      <c r="D472" s="15"/>
      <c r="E472" s="15"/>
      <c r="F472" s="15"/>
      <c r="G472" s="15"/>
      <c r="H472" s="15"/>
      <c r="I472" s="15"/>
      <c r="J472" s="15"/>
      <c r="K472" s="15"/>
      <c r="M472" s="30" t="str">
        <f>IF(COUNTA(D472:K472)=0,"",_xlfn.CONCAT(,
IF(AND(NOT(ISBLANK($K472)),
    ABS($K472-(($D472+$E472+$G472+$H472+$I472+$J472)-$F472))&gt;=1),
" Error: Position at the end of the period is not equal to: position at the beginning of the period+increase in assets-decrease in assets+exchange rate changes+price changes+other changes+rectifications.",
""),
IF(AND(NOT(ISBLANK($D472)),$D472&lt;0),
" Error: Position at the beginning of the period must be a positive amount.",
""),
IF(AND(NOT(ISBLANK($K472)),$K472&lt;0),
" Error: Position at the end of the period must be a positive amount.",
""),
IF(AND(NOT(ISBLANK($K472)),
    $K472&gt;0,
    OR(ISBLANK('T05.01'!$K472),
        'T05.01'!$K472&lt;=0,
        ISBLANK('T04.06'!$K472),
        'T04.06'!$K472&lt;=0)),
" Warning: If at least one of the forms T05.01,T04.05,T04.06 contains data other than zero,also the other two forms must be completed.",
"")))</f>
        <v/>
      </c>
    </row>
    <row r="473" spans="1:13">
      <c r="A473" s="20"/>
      <c r="B473" s="20"/>
      <c r="C473" s="20"/>
      <c r="D473" s="15"/>
      <c r="E473" s="15"/>
      <c r="F473" s="15"/>
      <c r="G473" s="15"/>
      <c r="H473" s="15"/>
      <c r="I473" s="15"/>
      <c r="J473" s="15"/>
      <c r="K473" s="15"/>
      <c r="M473" s="30" t="str">
        <f>IF(COUNTA(D473:K473)=0,"",_xlfn.CONCAT(,
IF(AND(NOT(ISBLANK($K473)),
    ABS($K473-(($D473+$E473+$G473+$H473+$I473+$J473)-$F473))&gt;=1),
" Error: Position at the end of the period is not equal to: position at the beginning of the period+increase in assets-decrease in assets+exchange rate changes+price changes+other changes+rectifications.",
""),
IF(AND(NOT(ISBLANK($D473)),$D473&lt;0),
" Error: Position at the beginning of the period must be a positive amount.",
""),
IF(AND(NOT(ISBLANK($K473)),$K473&lt;0),
" Error: Position at the end of the period must be a positive amount.",
""),
IF(AND(NOT(ISBLANK($K473)),
    $K473&gt;0,
    OR(ISBLANK('T05.01'!$K473),
        'T05.01'!$K473&lt;=0,
        ISBLANK('T04.06'!$K473),
        'T04.06'!$K473&lt;=0)),
" Warning: If at least one of the forms T05.01,T04.05,T04.06 contains data other than zero,also the other two forms must be completed.",
"")))</f>
        <v/>
      </c>
    </row>
    <row r="474" spans="1:13">
      <c r="A474" s="20"/>
      <c r="B474" s="20"/>
      <c r="C474" s="20"/>
      <c r="D474" s="15"/>
      <c r="E474" s="15"/>
      <c r="F474" s="15"/>
      <c r="G474" s="15"/>
      <c r="H474" s="15"/>
      <c r="I474" s="15"/>
      <c r="J474" s="15"/>
      <c r="K474" s="15"/>
      <c r="M474" s="30" t="str">
        <f>IF(COUNTA(D474:K474)=0,"",_xlfn.CONCAT(,
IF(AND(NOT(ISBLANK($K474)),
    ABS($K474-(($D474+$E474+$G474+$H474+$I474+$J474)-$F474))&gt;=1),
" Error: Position at the end of the period is not equal to: position at the beginning of the period+increase in assets-decrease in assets+exchange rate changes+price changes+other changes+rectifications.",
""),
IF(AND(NOT(ISBLANK($D474)),$D474&lt;0),
" Error: Position at the beginning of the period must be a positive amount.",
""),
IF(AND(NOT(ISBLANK($K474)),$K474&lt;0),
" Error: Position at the end of the period must be a positive amount.",
""),
IF(AND(NOT(ISBLANK($K474)),
    $K474&gt;0,
    OR(ISBLANK('T05.01'!$K474),
        'T05.01'!$K474&lt;=0,
        ISBLANK('T04.06'!$K474),
        'T04.06'!$K474&lt;=0)),
" Warning: If at least one of the forms T05.01,T04.05,T04.06 contains data other than zero,also the other two forms must be completed.",
"")))</f>
        <v/>
      </c>
    </row>
    <row r="475" spans="1:13">
      <c r="A475" s="20"/>
      <c r="B475" s="20"/>
      <c r="C475" s="20"/>
      <c r="D475" s="15"/>
      <c r="E475" s="15"/>
      <c r="F475" s="15"/>
      <c r="G475" s="15"/>
      <c r="H475" s="15"/>
      <c r="I475" s="15"/>
      <c r="J475" s="15"/>
      <c r="K475" s="15"/>
      <c r="M475" s="30" t="str">
        <f>IF(COUNTA(D475:K475)=0,"",_xlfn.CONCAT(,
IF(AND(NOT(ISBLANK($K475)),
    ABS($K475-(($D475+$E475+$G475+$H475+$I475+$J475)-$F475))&gt;=1),
" Error: Position at the end of the period is not equal to: position at the beginning of the period+increase in assets-decrease in assets+exchange rate changes+price changes+other changes+rectifications.",
""),
IF(AND(NOT(ISBLANK($D475)),$D475&lt;0),
" Error: Position at the beginning of the period must be a positive amount.",
""),
IF(AND(NOT(ISBLANK($K475)),$K475&lt;0),
" Error: Position at the end of the period must be a positive amount.",
""),
IF(AND(NOT(ISBLANK($K475)),
    $K475&gt;0,
    OR(ISBLANK('T05.01'!$K475),
        'T05.01'!$K475&lt;=0,
        ISBLANK('T04.06'!$K475),
        'T04.06'!$K475&lt;=0)),
" Warning: If at least one of the forms T05.01,T04.05,T04.06 contains data other than zero,also the other two forms must be completed.",
"")))</f>
        <v/>
      </c>
    </row>
    <row r="476" spans="1:13">
      <c r="A476" s="20"/>
      <c r="B476" s="20"/>
      <c r="C476" s="20"/>
      <c r="D476" s="15"/>
      <c r="E476" s="15"/>
      <c r="F476" s="15"/>
      <c r="G476" s="15"/>
      <c r="H476" s="15"/>
      <c r="I476" s="15"/>
      <c r="J476" s="15"/>
      <c r="K476" s="15"/>
      <c r="M476" s="30" t="str">
        <f>IF(COUNTA(D476:K476)=0,"",_xlfn.CONCAT(,
IF(AND(NOT(ISBLANK($K476)),
    ABS($K476-(($D476+$E476+$G476+$H476+$I476+$J476)-$F476))&gt;=1),
" Error: Position at the end of the period is not equal to: position at the beginning of the period+increase in assets-decrease in assets+exchange rate changes+price changes+other changes+rectifications.",
""),
IF(AND(NOT(ISBLANK($D476)),$D476&lt;0),
" Error: Position at the beginning of the period must be a positive amount.",
""),
IF(AND(NOT(ISBLANK($K476)),$K476&lt;0),
" Error: Position at the end of the period must be a positive amount.",
""),
IF(AND(NOT(ISBLANK($K476)),
    $K476&gt;0,
    OR(ISBLANK('T05.01'!$K476),
        'T05.01'!$K476&lt;=0,
        ISBLANK('T04.06'!$K476),
        'T04.06'!$K476&lt;=0)),
" Warning: If at least one of the forms T05.01,T04.05,T04.06 contains data other than zero,also the other two forms must be completed.",
"")))</f>
        <v/>
      </c>
    </row>
    <row r="477" spans="1:13">
      <c r="A477" s="20"/>
      <c r="B477" s="20"/>
      <c r="C477" s="20"/>
      <c r="D477" s="15"/>
      <c r="E477" s="15"/>
      <c r="F477" s="15"/>
      <c r="G477" s="15"/>
      <c r="H477" s="15"/>
      <c r="I477" s="15"/>
      <c r="J477" s="15"/>
      <c r="K477" s="15"/>
      <c r="M477" s="30" t="str">
        <f>IF(COUNTA(D477:K477)=0,"",_xlfn.CONCAT(,
IF(AND(NOT(ISBLANK($K477)),
    ABS($K477-(($D477+$E477+$G477+$H477+$I477+$J477)-$F477))&gt;=1),
" Error: Position at the end of the period is not equal to: position at the beginning of the period+increase in assets-decrease in assets+exchange rate changes+price changes+other changes+rectifications.",
""),
IF(AND(NOT(ISBLANK($D477)),$D477&lt;0),
" Error: Position at the beginning of the period must be a positive amount.",
""),
IF(AND(NOT(ISBLANK($K477)),$K477&lt;0),
" Error: Position at the end of the period must be a positive amount.",
""),
IF(AND(NOT(ISBLANK($K477)),
    $K477&gt;0,
    OR(ISBLANK('T05.01'!$K477),
        'T05.01'!$K477&lt;=0,
        ISBLANK('T04.06'!$K477),
        'T04.06'!$K477&lt;=0)),
" Warning: If at least one of the forms T05.01,T04.05,T04.06 contains data other than zero,also the other two forms must be completed.",
"")))</f>
        <v/>
      </c>
    </row>
    <row r="478" spans="1:13">
      <c r="A478" s="20"/>
      <c r="B478" s="20"/>
      <c r="C478" s="20"/>
      <c r="D478" s="15"/>
      <c r="E478" s="15"/>
      <c r="F478" s="15"/>
      <c r="G478" s="15"/>
      <c r="H478" s="15"/>
      <c r="I478" s="15"/>
      <c r="J478" s="15"/>
      <c r="K478" s="15"/>
      <c r="M478" s="30" t="str">
        <f>IF(COUNTA(D478:K478)=0,"",_xlfn.CONCAT(,
IF(AND(NOT(ISBLANK($K478)),
    ABS($K478-(($D478+$E478+$G478+$H478+$I478+$J478)-$F478))&gt;=1),
" Error: Position at the end of the period is not equal to: position at the beginning of the period+increase in assets-decrease in assets+exchange rate changes+price changes+other changes+rectifications.",
""),
IF(AND(NOT(ISBLANK($D478)),$D478&lt;0),
" Error: Position at the beginning of the period must be a positive amount.",
""),
IF(AND(NOT(ISBLANK($K478)),$K478&lt;0),
" Error: Position at the end of the period must be a positive amount.",
""),
IF(AND(NOT(ISBLANK($K478)),
    $K478&gt;0,
    OR(ISBLANK('T05.01'!$K478),
        'T05.01'!$K478&lt;=0,
        ISBLANK('T04.06'!$K478),
        'T04.06'!$K478&lt;=0)),
" Warning: If at least one of the forms T05.01,T04.05,T04.06 contains data other than zero,also the other two forms must be completed.",
"")))</f>
        <v/>
      </c>
    </row>
    <row r="479" spans="1:13">
      <c r="A479" s="20"/>
      <c r="B479" s="20"/>
      <c r="C479" s="20"/>
      <c r="D479" s="15"/>
      <c r="E479" s="15"/>
      <c r="F479" s="15"/>
      <c r="G479" s="15"/>
      <c r="H479" s="15"/>
      <c r="I479" s="15"/>
      <c r="J479" s="15"/>
      <c r="K479" s="15"/>
      <c r="M479" s="30" t="str">
        <f>IF(COUNTA(D479:K479)=0,"",_xlfn.CONCAT(,
IF(AND(NOT(ISBLANK($K479)),
    ABS($K479-(($D479+$E479+$G479+$H479+$I479+$J479)-$F479))&gt;=1),
" Error: Position at the end of the period is not equal to: position at the beginning of the period+increase in assets-decrease in assets+exchange rate changes+price changes+other changes+rectifications.",
""),
IF(AND(NOT(ISBLANK($D479)),$D479&lt;0),
" Error: Position at the beginning of the period must be a positive amount.",
""),
IF(AND(NOT(ISBLANK($K479)),$K479&lt;0),
" Error: Position at the end of the period must be a positive amount.",
""),
IF(AND(NOT(ISBLANK($K479)),
    $K479&gt;0,
    OR(ISBLANK('T05.01'!$K479),
        'T05.01'!$K479&lt;=0,
        ISBLANK('T04.06'!$K479),
        'T04.06'!$K479&lt;=0)),
" Warning: If at least one of the forms T05.01,T04.05,T04.06 contains data other than zero,also the other two forms must be completed.",
"")))</f>
        <v/>
      </c>
    </row>
    <row r="480" spans="1:13">
      <c r="A480" s="20"/>
      <c r="B480" s="20"/>
      <c r="C480" s="20"/>
      <c r="D480" s="15"/>
      <c r="E480" s="15"/>
      <c r="F480" s="15"/>
      <c r="G480" s="15"/>
      <c r="H480" s="15"/>
      <c r="I480" s="15"/>
      <c r="J480" s="15"/>
      <c r="K480" s="15"/>
      <c r="M480" s="30" t="str">
        <f>IF(COUNTA(D480:K480)=0,"",_xlfn.CONCAT(,
IF(AND(NOT(ISBLANK($K480)),
    ABS($K480-(($D480+$E480+$G480+$H480+$I480+$J480)-$F480))&gt;=1),
" Error: Position at the end of the period is not equal to: position at the beginning of the period+increase in assets-decrease in assets+exchange rate changes+price changes+other changes+rectifications.",
""),
IF(AND(NOT(ISBLANK($D480)),$D480&lt;0),
" Error: Position at the beginning of the period must be a positive amount.",
""),
IF(AND(NOT(ISBLANK($K480)),$K480&lt;0),
" Error: Position at the end of the period must be a positive amount.",
""),
IF(AND(NOT(ISBLANK($K480)),
    $K480&gt;0,
    OR(ISBLANK('T05.01'!$K480),
        'T05.01'!$K480&lt;=0,
        ISBLANK('T04.06'!$K480),
        'T04.06'!$K480&lt;=0)),
" Warning: If at least one of the forms T05.01,T04.05,T04.06 contains data other than zero,also the other two forms must be completed.",
"")))</f>
        <v/>
      </c>
    </row>
    <row r="481" spans="1:13">
      <c r="A481" s="20"/>
      <c r="B481" s="20"/>
      <c r="C481" s="20"/>
      <c r="D481" s="15"/>
      <c r="E481" s="15"/>
      <c r="F481" s="15"/>
      <c r="G481" s="15"/>
      <c r="H481" s="15"/>
      <c r="I481" s="15"/>
      <c r="J481" s="15"/>
      <c r="K481" s="15"/>
      <c r="M481" s="30" t="str">
        <f>IF(COUNTA(D481:K481)=0,"",_xlfn.CONCAT(,
IF(AND(NOT(ISBLANK($K481)),
    ABS($K481-(($D481+$E481+$G481+$H481+$I481+$J481)-$F481))&gt;=1),
" Error: Position at the end of the period is not equal to: position at the beginning of the period+increase in assets-decrease in assets+exchange rate changes+price changes+other changes+rectifications.",
""),
IF(AND(NOT(ISBLANK($D481)),$D481&lt;0),
" Error: Position at the beginning of the period must be a positive amount.",
""),
IF(AND(NOT(ISBLANK($K481)),$K481&lt;0),
" Error: Position at the end of the period must be a positive amount.",
""),
IF(AND(NOT(ISBLANK($K481)),
    $K481&gt;0,
    OR(ISBLANK('T05.01'!$K481),
        'T05.01'!$K481&lt;=0,
        ISBLANK('T04.06'!$K481),
        'T04.06'!$K481&lt;=0)),
" Warning: If at least one of the forms T05.01,T04.05,T04.06 contains data other than zero,also the other two forms must be completed.",
"")))</f>
        <v/>
      </c>
    </row>
    <row r="482" spans="1:13">
      <c r="A482" s="20"/>
      <c r="B482" s="20"/>
      <c r="C482" s="20"/>
      <c r="D482" s="15"/>
      <c r="E482" s="15"/>
      <c r="F482" s="15"/>
      <c r="G482" s="15"/>
      <c r="H482" s="15"/>
      <c r="I482" s="15"/>
      <c r="J482" s="15"/>
      <c r="K482" s="15"/>
      <c r="M482" s="30" t="str">
        <f>IF(COUNTA(D482:K482)=0,"",_xlfn.CONCAT(,
IF(AND(NOT(ISBLANK($K482)),
    ABS($K482-(($D482+$E482+$G482+$H482+$I482+$J482)-$F482))&gt;=1),
" Error: Position at the end of the period is not equal to: position at the beginning of the period+increase in assets-decrease in assets+exchange rate changes+price changes+other changes+rectifications.",
""),
IF(AND(NOT(ISBLANK($D482)),$D482&lt;0),
" Error: Position at the beginning of the period must be a positive amount.",
""),
IF(AND(NOT(ISBLANK($K482)),$K482&lt;0),
" Error: Position at the end of the period must be a positive amount.",
""),
IF(AND(NOT(ISBLANK($K482)),
    $K482&gt;0,
    OR(ISBLANK('T05.01'!$K482),
        'T05.01'!$K482&lt;=0,
        ISBLANK('T04.06'!$K482),
        'T04.06'!$K482&lt;=0)),
" Warning: If at least one of the forms T05.01,T04.05,T04.06 contains data other than zero,also the other two forms must be completed.",
"")))</f>
        <v/>
      </c>
    </row>
    <row r="483" spans="1:13">
      <c r="A483" s="20"/>
      <c r="B483" s="20"/>
      <c r="C483" s="20"/>
      <c r="D483" s="15"/>
      <c r="E483" s="15"/>
      <c r="F483" s="15"/>
      <c r="G483" s="15"/>
      <c r="H483" s="15"/>
      <c r="I483" s="15"/>
      <c r="J483" s="15"/>
      <c r="K483" s="15"/>
      <c r="M483" s="30" t="str">
        <f>IF(COUNTA(D483:K483)=0,"",_xlfn.CONCAT(,
IF(AND(NOT(ISBLANK($K483)),
    ABS($K483-(($D483+$E483+$G483+$H483+$I483+$J483)-$F483))&gt;=1),
" Error: Position at the end of the period is not equal to: position at the beginning of the period+increase in assets-decrease in assets+exchange rate changes+price changes+other changes+rectifications.",
""),
IF(AND(NOT(ISBLANK($D483)),$D483&lt;0),
" Error: Position at the beginning of the period must be a positive amount.",
""),
IF(AND(NOT(ISBLANK($K483)),$K483&lt;0),
" Error: Position at the end of the period must be a positive amount.",
""),
IF(AND(NOT(ISBLANK($K483)),
    $K483&gt;0,
    OR(ISBLANK('T05.01'!$K483),
        'T05.01'!$K483&lt;=0,
        ISBLANK('T04.06'!$K483),
        'T04.06'!$K483&lt;=0)),
" Warning: If at least one of the forms T05.01,T04.05,T04.06 contains data other than zero,also the other two forms must be completed.",
"")))</f>
        <v/>
      </c>
    </row>
    <row r="484" spans="1:13">
      <c r="A484" s="20"/>
      <c r="B484" s="20"/>
      <c r="C484" s="20"/>
      <c r="D484" s="15"/>
      <c r="E484" s="15"/>
      <c r="F484" s="15"/>
      <c r="G484" s="15"/>
      <c r="H484" s="15"/>
      <c r="I484" s="15"/>
      <c r="J484" s="15"/>
      <c r="K484" s="15"/>
      <c r="M484" s="30" t="str">
        <f>IF(COUNTA(D484:K484)=0,"",_xlfn.CONCAT(,
IF(AND(NOT(ISBLANK($K484)),
    ABS($K484-(($D484+$E484+$G484+$H484+$I484+$J484)-$F484))&gt;=1),
" Error: Position at the end of the period is not equal to: position at the beginning of the period+increase in assets-decrease in assets+exchange rate changes+price changes+other changes+rectifications.",
""),
IF(AND(NOT(ISBLANK($D484)),$D484&lt;0),
" Error: Position at the beginning of the period must be a positive amount.",
""),
IF(AND(NOT(ISBLANK($K484)),$K484&lt;0),
" Error: Position at the end of the period must be a positive amount.",
""),
IF(AND(NOT(ISBLANK($K484)),
    $K484&gt;0,
    OR(ISBLANK('T05.01'!$K484),
        'T05.01'!$K484&lt;=0,
        ISBLANK('T04.06'!$K484),
        'T04.06'!$K484&lt;=0)),
" Warning: If at least one of the forms T05.01,T04.05,T04.06 contains data other than zero,also the other two forms must be completed.",
"")))</f>
        <v/>
      </c>
    </row>
    <row r="485" spans="1:13">
      <c r="A485" s="20"/>
      <c r="B485" s="20"/>
      <c r="C485" s="20"/>
      <c r="D485" s="15"/>
      <c r="E485" s="15"/>
      <c r="F485" s="15"/>
      <c r="G485" s="15"/>
      <c r="H485" s="15"/>
      <c r="I485" s="15"/>
      <c r="J485" s="15"/>
      <c r="K485" s="15"/>
      <c r="M485" s="30" t="str">
        <f>IF(COUNTA(D485:K485)=0,"",_xlfn.CONCAT(,
IF(AND(NOT(ISBLANK($K485)),
    ABS($K485-(($D485+$E485+$G485+$H485+$I485+$J485)-$F485))&gt;=1),
" Error: Position at the end of the period is not equal to: position at the beginning of the period+increase in assets-decrease in assets+exchange rate changes+price changes+other changes+rectifications.",
""),
IF(AND(NOT(ISBLANK($D485)),$D485&lt;0),
" Error: Position at the beginning of the period must be a positive amount.",
""),
IF(AND(NOT(ISBLANK($K485)),$K485&lt;0),
" Error: Position at the end of the period must be a positive amount.",
""),
IF(AND(NOT(ISBLANK($K485)),
    $K485&gt;0,
    OR(ISBLANK('T05.01'!$K485),
        'T05.01'!$K485&lt;=0,
        ISBLANK('T04.06'!$K485),
        'T04.06'!$K485&lt;=0)),
" Warning: If at least one of the forms T05.01,T04.05,T04.06 contains data other than zero,also the other two forms must be completed.",
"")))</f>
        <v/>
      </c>
    </row>
    <row r="486" spans="1:13">
      <c r="A486" s="20"/>
      <c r="B486" s="20"/>
      <c r="C486" s="20"/>
      <c r="D486" s="15"/>
      <c r="E486" s="15"/>
      <c r="F486" s="15"/>
      <c r="G486" s="15"/>
      <c r="H486" s="15"/>
      <c r="I486" s="15"/>
      <c r="J486" s="15"/>
      <c r="K486" s="15"/>
      <c r="M486" s="30" t="str">
        <f>IF(COUNTA(D486:K486)=0,"",_xlfn.CONCAT(,
IF(AND(NOT(ISBLANK($K486)),
    ABS($K486-(($D486+$E486+$G486+$H486+$I486+$J486)-$F486))&gt;=1),
" Error: Position at the end of the period is not equal to: position at the beginning of the period+increase in assets-decrease in assets+exchange rate changes+price changes+other changes+rectifications.",
""),
IF(AND(NOT(ISBLANK($D486)),$D486&lt;0),
" Error: Position at the beginning of the period must be a positive amount.",
""),
IF(AND(NOT(ISBLANK($K486)),$K486&lt;0),
" Error: Position at the end of the period must be a positive amount.",
""),
IF(AND(NOT(ISBLANK($K486)),
    $K486&gt;0,
    OR(ISBLANK('T05.01'!$K486),
        'T05.01'!$K486&lt;=0,
        ISBLANK('T04.06'!$K486),
        'T04.06'!$K486&lt;=0)),
" Warning: If at least one of the forms T05.01,T04.05,T04.06 contains data other than zero,also the other two forms must be completed.",
"")))</f>
        <v/>
      </c>
    </row>
    <row r="487" spans="1:13">
      <c r="A487" s="20"/>
      <c r="B487" s="20"/>
      <c r="C487" s="20"/>
      <c r="D487" s="15"/>
      <c r="E487" s="15"/>
      <c r="F487" s="15"/>
      <c r="G487" s="15"/>
      <c r="H487" s="15"/>
      <c r="I487" s="15"/>
      <c r="J487" s="15"/>
      <c r="K487" s="15"/>
      <c r="M487" s="30" t="str">
        <f>IF(COUNTA(D487:K487)=0,"",_xlfn.CONCAT(,
IF(AND(NOT(ISBLANK($K487)),
    ABS($K487-(($D487+$E487+$G487+$H487+$I487+$J487)-$F487))&gt;=1),
" Error: Position at the end of the period is not equal to: position at the beginning of the period+increase in assets-decrease in assets+exchange rate changes+price changes+other changes+rectifications.",
""),
IF(AND(NOT(ISBLANK($D487)),$D487&lt;0),
" Error: Position at the beginning of the period must be a positive amount.",
""),
IF(AND(NOT(ISBLANK($K487)),$K487&lt;0),
" Error: Position at the end of the period must be a positive amount.",
""),
IF(AND(NOT(ISBLANK($K487)),
    $K487&gt;0,
    OR(ISBLANK('T05.01'!$K487),
        'T05.01'!$K487&lt;=0,
        ISBLANK('T04.06'!$K487),
        'T04.06'!$K487&lt;=0)),
" Warning: If at least one of the forms T05.01,T04.05,T04.06 contains data other than zero,also the other two forms must be completed.",
"")))</f>
        <v/>
      </c>
    </row>
    <row r="488" spans="1:13">
      <c r="A488" s="20"/>
      <c r="B488" s="20"/>
      <c r="C488" s="20"/>
      <c r="D488" s="15"/>
      <c r="E488" s="15"/>
      <c r="F488" s="15"/>
      <c r="G488" s="15"/>
      <c r="H488" s="15"/>
      <c r="I488" s="15"/>
      <c r="J488" s="15"/>
      <c r="K488" s="15"/>
      <c r="M488" s="30" t="str">
        <f>IF(COUNTA(D488:K488)=0,"",_xlfn.CONCAT(,
IF(AND(NOT(ISBLANK($K488)),
    ABS($K488-(($D488+$E488+$G488+$H488+$I488+$J488)-$F488))&gt;=1),
" Error: Position at the end of the period is not equal to: position at the beginning of the period+increase in assets-decrease in assets+exchange rate changes+price changes+other changes+rectifications.",
""),
IF(AND(NOT(ISBLANK($D488)),$D488&lt;0),
" Error: Position at the beginning of the period must be a positive amount.",
""),
IF(AND(NOT(ISBLANK($K488)),$K488&lt;0),
" Error: Position at the end of the period must be a positive amount.",
""),
IF(AND(NOT(ISBLANK($K488)),
    $K488&gt;0,
    OR(ISBLANK('T05.01'!$K488),
        'T05.01'!$K488&lt;=0,
        ISBLANK('T04.06'!$K488),
        'T04.06'!$K488&lt;=0)),
" Warning: If at least one of the forms T05.01,T04.05,T04.06 contains data other than zero,also the other two forms must be completed.",
"")))</f>
        <v/>
      </c>
    </row>
    <row r="489" spans="1:13">
      <c r="A489" s="20"/>
      <c r="B489" s="20"/>
      <c r="C489" s="20"/>
      <c r="D489" s="15"/>
      <c r="E489" s="15"/>
      <c r="F489" s="15"/>
      <c r="G489" s="15"/>
      <c r="H489" s="15"/>
      <c r="I489" s="15"/>
      <c r="J489" s="15"/>
      <c r="K489" s="15"/>
      <c r="M489" s="30" t="str">
        <f>IF(COUNTA(D489:K489)=0,"",_xlfn.CONCAT(,
IF(AND(NOT(ISBLANK($K489)),
    ABS($K489-(($D489+$E489+$G489+$H489+$I489+$J489)-$F489))&gt;=1),
" Error: Position at the end of the period is not equal to: position at the beginning of the period+increase in assets-decrease in assets+exchange rate changes+price changes+other changes+rectifications.",
""),
IF(AND(NOT(ISBLANK($D489)),$D489&lt;0),
" Error: Position at the beginning of the period must be a positive amount.",
""),
IF(AND(NOT(ISBLANK($K489)),$K489&lt;0),
" Error: Position at the end of the period must be a positive amount.",
""),
IF(AND(NOT(ISBLANK($K489)),
    $K489&gt;0,
    OR(ISBLANK('T05.01'!$K489),
        'T05.01'!$K489&lt;=0,
        ISBLANK('T04.06'!$K489),
        'T04.06'!$K489&lt;=0)),
" Warning: If at least one of the forms T05.01,T04.05,T04.06 contains data other than zero,also the other two forms must be completed.",
"")))</f>
        <v/>
      </c>
    </row>
    <row r="490" spans="1:13">
      <c r="A490" s="20"/>
      <c r="B490" s="20"/>
      <c r="C490" s="20"/>
      <c r="D490" s="15"/>
      <c r="E490" s="15"/>
      <c r="F490" s="15"/>
      <c r="G490" s="15"/>
      <c r="H490" s="15"/>
      <c r="I490" s="15"/>
      <c r="J490" s="15"/>
      <c r="K490" s="15"/>
      <c r="M490" s="30" t="str">
        <f>IF(COUNTA(D490:K490)=0,"",_xlfn.CONCAT(,
IF(AND(NOT(ISBLANK($K490)),
    ABS($K490-(($D490+$E490+$G490+$H490+$I490+$J490)-$F490))&gt;=1),
" Error: Position at the end of the period is not equal to: position at the beginning of the period+increase in assets-decrease in assets+exchange rate changes+price changes+other changes+rectifications.",
""),
IF(AND(NOT(ISBLANK($D490)),$D490&lt;0),
" Error: Position at the beginning of the period must be a positive amount.",
""),
IF(AND(NOT(ISBLANK($K490)),$K490&lt;0),
" Error: Position at the end of the period must be a positive amount.",
""),
IF(AND(NOT(ISBLANK($K490)),
    $K490&gt;0,
    OR(ISBLANK('T05.01'!$K490),
        'T05.01'!$K490&lt;=0,
        ISBLANK('T04.06'!$K490),
        'T04.06'!$K490&lt;=0)),
" Warning: If at least one of the forms T05.01,T04.05,T04.06 contains data other than zero,also the other two forms must be completed.",
"")))</f>
        <v/>
      </c>
    </row>
    <row r="491" spans="1:13">
      <c r="A491" s="20"/>
      <c r="B491" s="20"/>
      <c r="C491" s="20"/>
      <c r="D491" s="15"/>
      <c r="E491" s="15"/>
      <c r="F491" s="15"/>
      <c r="G491" s="15"/>
      <c r="H491" s="15"/>
      <c r="I491" s="15"/>
      <c r="J491" s="15"/>
      <c r="K491" s="15"/>
      <c r="M491" s="30" t="str">
        <f>IF(COUNTA(D491:K491)=0,"",_xlfn.CONCAT(,
IF(AND(NOT(ISBLANK($K491)),
    ABS($K491-(($D491+$E491+$G491+$H491+$I491+$J491)-$F491))&gt;=1),
" Error: Position at the end of the period is not equal to: position at the beginning of the period+increase in assets-decrease in assets+exchange rate changes+price changes+other changes+rectifications.",
""),
IF(AND(NOT(ISBLANK($D491)),$D491&lt;0),
" Error: Position at the beginning of the period must be a positive amount.",
""),
IF(AND(NOT(ISBLANK($K491)),$K491&lt;0),
" Error: Position at the end of the period must be a positive amount.",
""),
IF(AND(NOT(ISBLANK($K491)),
    $K491&gt;0,
    OR(ISBLANK('T05.01'!$K491),
        'T05.01'!$K491&lt;=0,
        ISBLANK('T04.06'!$K491),
        'T04.06'!$K491&lt;=0)),
" Warning: If at least one of the forms T05.01,T04.05,T04.06 contains data other than zero,also the other two forms must be completed.",
"")))</f>
        <v/>
      </c>
    </row>
    <row r="492" spans="1:13">
      <c r="A492" s="20"/>
      <c r="B492" s="20"/>
      <c r="C492" s="20"/>
      <c r="D492" s="15"/>
      <c r="E492" s="15"/>
      <c r="F492" s="15"/>
      <c r="G492" s="15"/>
      <c r="H492" s="15"/>
      <c r="I492" s="15"/>
      <c r="J492" s="15"/>
      <c r="K492" s="15"/>
      <c r="M492" s="30" t="str">
        <f>IF(COUNTA(D492:K492)=0,"",_xlfn.CONCAT(,
IF(AND(NOT(ISBLANK($K492)),
    ABS($K492-(($D492+$E492+$G492+$H492+$I492+$J492)-$F492))&gt;=1),
" Error: Position at the end of the period is not equal to: position at the beginning of the period+increase in assets-decrease in assets+exchange rate changes+price changes+other changes+rectifications.",
""),
IF(AND(NOT(ISBLANK($D492)),$D492&lt;0),
" Error: Position at the beginning of the period must be a positive amount.",
""),
IF(AND(NOT(ISBLANK($K492)),$K492&lt;0),
" Error: Position at the end of the period must be a positive amount.",
""),
IF(AND(NOT(ISBLANK($K492)),
    $K492&gt;0,
    OR(ISBLANK('T05.01'!$K492),
        'T05.01'!$K492&lt;=0,
        ISBLANK('T04.06'!$K492),
        'T04.06'!$K492&lt;=0)),
" Warning: If at least one of the forms T05.01,T04.05,T04.06 contains data other than zero,also the other two forms must be completed.",
"")))</f>
        <v/>
      </c>
    </row>
    <row r="493" spans="1:13">
      <c r="A493" s="20"/>
      <c r="B493" s="20"/>
      <c r="C493" s="20"/>
      <c r="D493" s="15"/>
      <c r="E493" s="15"/>
      <c r="F493" s="15"/>
      <c r="G493" s="15"/>
      <c r="H493" s="15"/>
      <c r="I493" s="15"/>
      <c r="J493" s="15"/>
      <c r="K493" s="15"/>
      <c r="M493" s="30" t="str">
        <f>IF(COUNTA(D493:K493)=0,"",_xlfn.CONCAT(,
IF(AND(NOT(ISBLANK($K493)),
    ABS($K493-(($D493+$E493+$G493+$H493+$I493+$J493)-$F493))&gt;=1),
" Error: Position at the end of the period is not equal to: position at the beginning of the period+increase in assets-decrease in assets+exchange rate changes+price changes+other changes+rectifications.",
""),
IF(AND(NOT(ISBLANK($D493)),$D493&lt;0),
" Error: Position at the beginning of the period must be a positive amount.",
""),
IF(AND(NOT(ISBLANK($K493)),$K493&lt;0),
" Error: Position at the end of the period must be a positive amount.",
""),
IF(AND(NOT(ISBLANK($K493)),
    $K493&gt;0,
    OR(ISBLANK('T05.01'!$K493),
        'T05.01'!$K493&lt;=0,
        ISBLANK('T04.06'!$K493),
        'T04.06'!$K493&lt;=0)),
" Warning: If at least one of the forms T05.01,T04.05,T04.06 contains data other than zero,also the other two forms must be completed.",
"")))</f>
        <v/>
      </c>
    </row>
    <row r="494" spans="1:13">
      <c r="A494" s="20"/>
      <c r="B494" s="20"/>
      <c r="C494" s="20"/>
      <c r="D494" s="15"/>
      <c r="E494" s="15"/>
      <c r="F494" s="15"/>
      <c r="G494" s="15"/>
      <c r="H494" s="15"/>
      <c r="I494" s="15"/>
      <c r="J494" s="15"/>
      <c r="K494" s="15"/>
      <c r="M494" s="30" t="str">
        <f>IF(COUNTA(D494:K494)=0,"",_xlfn.CONCAT(,
IF(AND(NOT(ISBLANK($K494)),
    ABS($K494-(($D494+$E494+$G494+$H494+$I494+$J494)-$F494))&gt;=1),
" Error: Position at the end of the period is not equal to: position at the beginning of the period+increase in assets-decrease in assets+exchange rate changes+price changes+other changes+rectifications.",
""),
IF(AND(NOT(ISBLANK($D494)),$D494&lt;0),
" Error: Position at the beginning of the period must be a positive amount.",
""),
IF(AND(NOT(ISBLANK($K494)),$K494&lt;0),
" Error: Position at the end of the period must be a positive amount.",
""),
IF(AND(NOT(ISBLANK($K494)),
    $K494&gt;0,
    OR(ISBLANK('T05.01'!$K494),
        'T05.01'!$K494&lt;=0,
        ISBLANK('T04.06'!$K494),
        'T04.06'!$K494&lt;=0)),
" Warning: If at least one of the forms T05.01,T04.05,T04.06 contains data other than zero,also the other two forms must be completed.",
"")))</f>
        <v/>
      </c>
    </row>
    <row r="495" spans="1:13">
      <c r="A495" s="20"/>
      <c r="B495" s="20"/>
      <c r="C495" s="20"/>
      <c r="D495" s="15"/>
      <c r="E495" s="15"/>
      <c r="F495" s="15"/>
      <c r="G495" s="15"/>
      <c r="H495" s="15"/>
      <c r="I495" s="15"/>
      <c r="J495" s="15"/>
      <c r="K495" s="15"/>
      <c r="M495" s="30" t="str">
        <f>IF(COUNTA(D495:K495)=0,"",_xlfn.CONCAT(,
IF(AND(NOT(ISBLANK($K495)),
    ABS($K495-(($D495+$E495+$G495+$H495+$I495+$J495)-$F495))&gt;=1),
" Error: Position at the end of the period is not equal to: position at the beginning of the period+increase in assets-decrease in assets+exchange rate changes+price changes+other changes+rectifications.",
""),
IF(AND(NOT(ISBLANK($D495)),$D495&lt;0),
" Error: Position at the beginning of the period must be a positive amount.",
""),
IF(AND(NOT(ISBLANK($K495)),$K495&lt;0),
" Error: Position at the end of the period must be a positive amount.",
""),
IF(AND(NOT(ISBLANK($K495)),
    $K495&gt;0,
    OR(ISBLANK('T05.01'!$K495),
        'T05.01'!$K495&lt;=0,
        ISBLANK('T04.06'!$K495),
        'T04.06'!$K495&lt;=0)),
" Warning: If at least one of the forms T05.01,T04.05,T04.06 contains data other than zero,also the other two forms must be completed.",
"")))</f>
        <v/>
      </c>
    </row>
    <row r="496" spans="1:13">
      <c r="A496" s="20"/>
      <c r="B496" s="20"/>
      <c r="C496" s="20"/>
      <c r="D496" s="15"/>
      <c r="E496" s="15"/>
      <c r="F496" s="15"/>
      <c r="G496" s="15"/>
      <c r="H496" s="15"/>
      <c r="I496" s="15"/>
      <c r="J496" s="15"/>
      <c r="K496" s="15"/>
      <c r="M496" s="30" t="str">
        <f>IF(COUNTA(D496:K496)=0,"",_xlfn.CONCAT(,
IF(AND(NOT(ISBLANK($K496)),
    ABS($K496-(($D496+$E496+$G496+$H496+$I496+$J496)-$F496))&gt;=1),
" Error: Position at the end of the period is not equal to: position at the beginning of the period+increase in assets-decrease in assets+exchange rate changes+price changes+other changes+rectifications.",
""),
IF(AND(NOT(ISBLANK($D496)),$D496&lt;0),
" Error: Position at the beginning of the period must be a positive amount.",
""),
IF(AND(NOT(ISBLANK($K496)),$K496&lt;0),
" Error: Position at the end of the period must be a positive amount.",
""),
IF(AND(NOT(ISBLANK($K496)),
    $K496&gt;0,
    OR(ISBLANK('T05.01'!$K496),
        'T05.01'!$K496&lt;=0,
        ISBLANK('T04.06'!$K496),
        'T04.06'!$K496&lt;=0)),
" Warning: If at least one of the forms T05.01,T04.05,T04.06 contains data other than zero,also the other two forms must be completed.",
"")))</f>
        <v/>
      </c>
    </row>
    <row r="497" spans="1:13">
      <c r="A497" s="20"/>
      <c r="B497" s="20"/>
      <c r="C497" s="20"/>
      <c r="D497" s="15"/>
      <c r="E497" s="15"/>
      <c r="F497" s="15"/>
      <c r="G497" s="15"/>
      <c r="H497" s="15"/>
      <c r="I497" s="15"/>
      <c r="J497" s="15"/>
      <c r="K497" s="15"/>
      <c r="M497" s="30" t="str">
        <f>IF(COUNTA(D497:K497)=0,"",_xlfn.CONCAT(,
IF(AND(NOT(ISBLANK($K497)),
    ABS($K497-(($D497+$E497+$G497+$H497+$I497+$J497)-$F497))&gt;=1),
" Error: Position at the end of the period is not equal to: position at the beginning of the period+increase in assets-decrease in assets+exchange rate changes+price changes+other changes+rectifications.",
""),
IF(AND(NOT(ISBLANK($D497)),$D497&lt;0),
" Error: Position at the beginning of the period must be a positive amount.",
""),
IF(AND(NOT(ISBLANK($K497)),$K497&lt;0),
" Error: Position at the end of the period must be a positive amount.",
""),
IF(AND(NOT(ISBLANK($K497)),
    $K497&gt;0,
    OR(ISBLANK('T05.01'!$K497),
        'T05.01'!$K497&lt;=0,
        ISBLANK('T04.06'!$K497),
        'T04.06'!$K497&lt;=0)),
" Warning: If at least one of the forms T05.01,T04.05,T04.06 contains data other than zero,also the other two forms must be completed.",
"")))</f>
        <v/>
      </c>
    </row>
    <row r="498" spans="1:13">
      <c r="A498" s="20"/>
      <c r="B498" s="20"/>
      <c r="C498" s="20"/>
      <c r="D498" s="15"/>
      <c r="E498" s="15"/>
      <c r="F498" s="15"/>
      <c r="G498" s="15"/>
      <c r="H498" s="15"/>
      <c r="I498" s="15"/>
      <c r="J498" s="15"/>
      <c r="K498" s="15"/>
      <c r="M498" s="30" t="str">
        <f>IF(COUNTA(D498:K498)=0,"",_xlfn.CONCAT(,
IF(AND(NOT(ISBLANK($K498)),
    ABS($K498-(($D498+$E498+$G498+$H498+$I498+$J498)-$F498))&gt;=1),
" Error: Position at the end of the period is not equal to: position at the beginning of the period+increase in assets-decrease in assets+exchange rate changes+price changes+other changes+rectifications.",
""),
IF(AND(NOT(ISBLANK($D498)),$D498&lt;0),
" Error: Position at the beginning of the period must be a positive amount.",
""),
IF(AND(NOT(ISBLANK($K498)),$K498&lt;0),
" Error: Position at the end of the period must be a positive amount.",
""),
IF(AND(NOT(ISBLANK($K498)),
    $K498&gt;0,
    OR(ISBLANK('T05.01'!$K498),
        'T05.01'!$K498&lt;=0,
        ISBLANK('T04.06'!$K498),
        'T04.06'!$K498&lt;=0)),
" Warning: If at least one of the forms T05.01,T04.05,T04.06 contains data other than zero,also the other two forms must be completed.",
"")))</f>
        <v/>
      </c>
    </row>
    <row r="499" spans="1:13">
      <c r="A499" s="20"/>
      <c r="B499" s="20"/>
      <c r="C499" s="20"/>
      <c r="D499" s="15"/>
      <c r="E499" s="15"/>
      <c r="F499" s="15"/>
      <c r="G499" s="15"/>
      <c r="H499" s="15"/>
      <c r="I499" s="15"/>
      <c r="J499" s="15"/>
      <c r="K499" s="15"/>
      <c r="M499" s="30" t="str">
        <f>IF(COUNTA(D499:K499)=0,"",_xlfn.CONCAT(,
IF(AND(NOT(ISBLANK($K499)),
    ABS($K499-(($D499+$E499+$G499+$H499+$I499+$J499)-$F499))&gt;=1),
" Error: Position at the end of the period is not equal to: position at the beginning of the period+increase in assets-decrease in assets+exchange rate changes+price changes+other changes+rectifications.",
""),
IF(AND(NOT(ISBLANK($D499)),$D499&lt;0),
" Error: Position at the beginning of the period must be a positive amount.",
""),
IF(AND(NOT(ISBLANK($K499)),$K499&lt;0),
" Error: Position at the end of the period must be a positive amount.",
""),
IF(AND(NOT(ISBLANK($K499)),
    $K499&gt;0,
    OR(ISBLANK('T05.01'!$K499),
        'T05.01'!$K499&lt;=0,
        ISBLANK('T04.06'!$K499),
        'T04.06'!$K499&lt;=0)),
" Warning: If at least one of the forms T05.01,T04.05,T04.06 contains data other than zero,also the other two forms must be completed.",
"")))</f>
        <v/>
      </c>
    </row>
    <row r="500" spans="1:13">
      <c r="A500" s="20"/>
      <c r="B500" s="20"/>
      <c r="C500" s="20"/>
      <c r="D500" s="15"/>
      <c r="E500" s="15"/>
      <c r="F500" s="15"/>
      <c r="G500" s="15"/>
      <c r="H500" s="15"/>
      <c r="I500" s="15"/>
      <c r="J500" s="15"/>
      <c r="K500" s="15"/>
      <c r="M500" s="30" t="str">
        <f>IF(COUNTA(D500:K500)=0,"",_xlfn.CONCAT(,
IF(AND(NOT(ISBLANK($K500)),
    ABS($K500-(($D500+$E500+$G500+$H500+$I500+$J500)-$F500))&gt;=1),
" Error: Position at the end of the period is not equal to: position at the beginning of the period+increase in assets-decrease in assets+exchange rate changes+price changes+other changes+rectifications.",
""),
IF(AND(NOT(ISBLANK($D500)),$D500&lt;0),
" Error: Position at the beginning of the period must be a positive amount.",
""),
IF(AND(NOT(ISBLANK($K500)),$K500&lt;0),
" Error: Position at the end of the period must be a positive amount.",
""),
IF(AND(NOT(ISBLANK($K500)),
    $K500&gt;0,
    OR(ISBLANK('T05.01'!$K500),
        'T05.01'!$K500&lt;=0,
        ISBLANK('T04.06'!$K500),
        'T04.06'!$K500&lt;=0)),
" Warning: If at least one of the forms T05.01,T04.05,T04.06 contains data other than zero,also the other two forms must be completed.",
"")))</f>
        <v/>
      </c>
    </row>
  </sheetData>
  <mergeCells count="9">
    <mergeCell ref="M3:M6"/>
    <mergeCell ref="D3:K3"/>
    <mergeCell ref="D4:D6"/>
    <mergeCell ref="E4:J4"/>
    <mergeCell ref="K4:K6"/>
    <mergeCell ref="E5:F5"/>
    <mergeCell ref="G5:H5"/>
    <mergeCell ref="I5:I6"/>
    <mergeCell ref="J5:J6"/>
  </mergeCells>
  <conditionalFormatting sqref="D8:D500">
    <cfRule type="expression" dxfId="231" priority="3">
      <formula>AND(NOT(ISBLANK($D8)),$D8&lt;0)</formula>
    </cfRule>
  </conditionalFormatting>
  <conditionalFormatting sqref="K8:K500">
    <cfRule type="expression" dxfId="230" priority="1">
      <formula>AND(NOT(ISBLANK($K8)),ABS($K8-(($D8+$E8+$G8+$H8+$I8+$J8)-$F8))&gt;=1)</formula>
    </cfRule>
    <cfRule type="expression" dxfId="229" priority="2">
      <formula>AND(NOT(ISBLANK($K8)),$K8&lt;0)</formula>
    </cfRule>
  </conditionalFormatting>
  <hyperlinks>
    <hyperlink ref="A1" location="'TOC'!B42" display="TOC" xr:uid="{00000000-0004-0000-1D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7CD6D12F-B075-4A2A-B700-E4BD488B7840}">
            <xm:f>AND(NOT(ISBLANK($K8)),     $K8&gt;0,     OR(ISBLANK('T05.01'!$K8),         'T05.01'!$K8&lt;=0,         ISBLANK('T04.06'!$K8),         'T04.06'!$K8&lt;=0))</xm:f>
            <x14:dxf>
              <fill>
                <patternFill>
                  <bgColor rgb="FFFFC000"/>
                </patternFill>
              </fill>
            </x14:dxf>
          </x14:cfRule>
          <xm:sqref>K8:K500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1D00-000000000000}">
          <x14:formula1>
            <xm:f>_dropDownSheet!$A$27</xm:f>
          </x14:formula1>
          <xm:sqref>A8:A500</xm:sqref>
        </x14:dataValidation>
        <x14:dataValidation type="list" allowBlank="1" showInputMessage="1" showErrorMessage="1" xr:uid="{00000000-0002-0000-1D00-000001000000}">
          <x14:formula1>
            <xm:f>_dropDownSheet!$A$9:$JB$9</xm:f>
          </x14:formula1>
          <xm:sqref>B8:B500</xm:sqref>
        </x14:dataValidation>
        <x14:dataValidation type="list" allowBlank="1" showInputMessage="1" showErrorMessage="1" xr:uid="{00000000-0002-0000-1D00-000002000000}">
          <x14:formula1>
            <xm:f>_dropDownSheet!$A$18:$C$18</xm:f>
          </x14:formula1>
          <xm:sqref>C8:C500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Blad31">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34.1796875" customWidth="1"/>
  </cols>
  <sheetData>
    <row r="1" spans="1:13" ht="15" customHeight="1">
      <c r="A1" s="10" t="s">
        <v>301</v>
      </c>
      <c r="B1" s="11" t="s">
        <v>97</v>
      </c>
    </row>
    <row r="2" spans="1:13" ht="15" customHeight="1"/>
    <row r="3" spans="1:13">
      <c r="A3" s="11"/>
      <c r="D3" s="52" t="s">
        <v>302</v>
      </c>
      <c r="E3" s="52"/>
      <c r="F3" s="52"/>
      <c r="G3" s="52"/>
      <c r="H3" s="52"/>
      <c r="I3" s="52"/>
      <c r="J3" s="52"/>
      <c r="K3" s="52"/>
      <c r="M3" s="53" t="s">
        <v>305</v>
      </c>
    </row>
    <row r="4" spans="1:13">
      <c r="D4" s="52" t="s">
        <v>350</v>
      </c>
      <c r="E4" s="52" t="s">
        <v>307</v>
      </c>
      <c r="F4" s="52"/>
      <c r="G4" s="52"/>
      <c r="H4" s="52"/>
      <c r="I4" s="52"/>
      <c r="J4" s="52"/>
      <c r="K4" s="52" t="s">
        <v>351</v>
      </c>
      <c r="M4" s="54"/>
    </row>
    <row r="5" spans="1:13">
      <c r="D5" s="52"/>
      <c r="E5" s="52" t="s">
        <v>309</v>
      </c>
      <c r="F5" s="52"/>
      <c r="G5" s="52" t="s">
        <v>310</v>
      </c>
      <c r="H5" s="52"/>
      <c r="I5" s="52" t="s">
        <v>352</v>
      </c>
      <c r="J5" s="52" t="s">
        <v>312</v>
      </c>
      <c r="K5" s="52"/>
      <c r="M5" s="54"/>
    </row>
    <row r="6" spans="1:13" ht="20">
      <c r="D6" s="52"/>
      <c r="E6" s="12" t="s">
        <v>353</v>
      </c>
      <c r="F6" s="12" t="s">
        <v>354</v>
      </c>
      <c r="G6" s="12" t="s">
        <v>315</v>
      </c>
      <c r="H6" s="12" t="s">
        <v>316</v>
      </c>
      <c r="I6" s="52"/>
      <c r="J6" s="52"/>
      <c r="K6" s="52"/>
      <c r="M6" s="55"/>
    </row>
    <row r="7" spans="1:13" ht="21.5">
      <c r="A7" s="19" t="s">
        <v>330</v>
      </c>
      <c r="B7" s="19" t="s">
        <v>331</v>
      </c>
      <c r="C7" s="19" t="s">
        <v>383</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IF(COUNTA(D8:K8)=0,"",_xlfn.CONCAT(,
IF(AND(NOT(ISBLANK($K8)),
    ABS($K8-(($D8+$E8+$G8+$H8+$I8+$J8)-$F8))&gt;=1),
" Error: Position at the end of the period is not equal to: position at the beginning of the period+increase in assets-decrease in assets+exchange rate changes+price changes+other changes+rectifications.",
""),
IF(AND(NOT(ISBLANK($D8)),$D8&lt;0),
" Error: Position at the beginning of the period must be a positive amount.",
""),
IF(AND(NOT(ISBLANK($K8)),$K8&lt;0),
" Error: Position at the end of the period must be a positive amount.",
""),
IF(AND(NOT(ISBLANK($K8)),
    $K8&gt;0,
    OR(ISBLANK('T04.05'!$K8),
        'T04.05'!$K8&lt;=0,
        ISBLANK('T05.01'!$K8),
        'T05.01'!$K8&lt;=0)),
" Warning: If at least one of the forms T05.01,T04.05,T04.06 contains data other than zero,also the other two forms must be completed.",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assets-decrease in assets+exchange rate changes+price changes+other changes+rectifications.",
""),
IF(AND(NOT(ISBLANK($D9)),$D9&lt;0),
" Error: Position at the beginning of the period must be a positive amount.",
""),
IF(AND(NOT(ISBLANK($K9)),$K9&lt;0),
" Error: Position at the end of the period must be a positive amount.",
""),
IF(AND(NOT(ISBLANK($K9)),
    $K9&gt;0,
    OR(ISBLANK('T04.05'!$K9),
        'T04.05'!$K9&lt;=0,
        ISBLANK('T05.01'!$K9),
        'T05.01'!$K9&lt;=0)),
" Warning: If at least one of the forms T05.01,T04.05,T04.06 contains data other than zero,also the other two forms must be completed.",
"")))</f>
        <v/>
      </c>
    </row>
    <row r="10" spans="1:13">
      <c r="A10" s="20"/>
      <c r="B10" s="20"/>
      <c r="C10" s="20"/>
      <c r="D10" s="15"/>
      <c r="E10" s="15"/>
      <c r="F10" s="15"/>
      <c r="G10" s="15"/>
      <c r="H10" s="15"/>
      <c r="I10" s="15"/>
      <c r="J10" s="15"/>
      <c r="K10" s="15"/>
      <c r="M10" s="30" t="str">
        <f>IF(COUNTA(D10:K10)=0,"",_xlfn.CONCAT(,
IF(AND(NOT(ISBLANK($K10)),
    ABS($K10-(($D10+$E10+$G10+$H10+$I10+$J10)-$F10))&gt;=1),
" Error: Position at the end of the period is not equal to: position at the beginning of the period+increase in assets-decrease in assets+exchange rate changes+price changes+other changes+rectifications.",
""),
IF(AND(NOT(ISBLANK($D10)),$D10&lt;0),
" Error: Position at the beginning of the period must be a positive amount.",
""),
IF(AND(NOT(ISBLANK($K10)),$K10&lt;0),
" Error: Position at the end of the period must be a positive amount.",
""),
IF(AND(NOT(ISBLANK($K10)),
    $K10&gt;0,
    OR(ISBLANK('T04.05'!$K10),
        'T04.05'!$K10&lt;=0,
        ISBLANK('T05.01'!$K10),
        'T05.01'!$K10&lt;=0)),
" Warning: If at least one of the forms T05.01,T04.05,T04.06 contains data other than zero,also the other two forms must be completed.",
"")))</f>
        <v/>
      </c>
    </row>
    <row r="11" spans="1:13">
      <c r="A11" s="20"/>
      <c r="B11" s="20"/>
      <c r="C11" s="20"/>
      <c r="D11" s="15"/>
      <c r="E11" s="15"/>
      <c r="F11" s="15"/>
      <c r="G11" s="15"/>
      <c r="H11" s="15"/>
      <c r="I11" s="15"/>
      <c r="J11" s="15"/>
      <c r="K11" s="15"/>
      <c r="M11" s="30" t="str">
        <f>IF(COUNTA(D11:K11)=0,"",_xlfn.CONCAT(,
IF(AND(NOT(ISBLANK($K11)),
    ABS($K11-(($D11+$E11+$G11+$H11+$I11+$J11)-$F11))&gt;=1),
" Error: Position at the end of the period is not equal to: position at the beginning of the period+increase in assets-decrease in assets+exchange rate changes+price changes+other changes+rectifications.",
""),
IF(AND(NOT(ISBLANK($D11)),$D11&lt;0),
" Error: Position at the beginning of the period must be a positive amount.",
""),
IF(AND(NOT(ISBLANK($K11)),$K11&lt;0),
" Error: Position at the end of the period must be a positive amount.",
""),
IF(AND(NOT(ISBLANK($K11)),
    $K11&gt;0,
    OR(ISBLANK('T04.05'!$K11),
        'T04.05'!$K11&lt;=0,
        ISBLANK('T05.01'!$K11),
        'T05.01'!$K11&lt;=0)),
" Warning: If at least one of the forms T05.01,T04.05,T04.06 contains data other than zero,also the other two forms must be completed.",
"")))</f>
        <v/>
      </c>
    </row>
    <row r="12" spans="1:13">
      <c r="A12" s="20"/>
      <c r="B12" s="20"/>
      <c r="C12" s="20"/>
      <c r="D12" s="15"/>
      <c r="E12" s="15"/>
      <c r="F12" s="15"/>
      <c r="G12" s="15"/>
      <c r="H12" s="15"/>
      <c r="I12" s="15"/>
      <c r="J12" s="15"/>
      <c r="K12" s="15"/>
      <c r="M12" s="30" t="str">
        <f>IF(COUNTA(D12:K12)=0,"",_xlfn.CONCAT(,
IF(AND(NOT(ISBLANK($K12)),
    ABS($K12-(($D12+$E12+$G12+$H12+$I12+$J12)-$F12))&gt;=1),
" Error: Position at the end of the period is not equal to: position at the beginning of the period+increase in assets-decrease in assets+exchange rate changes+price changes+other changes+rectifications.",
""),
IF(AND(NOT(ISBLANK($D12)),$D12&lt;0),
" Error: Position at the beginning of the period must be a positive amount.",
""),
IF(AND(NOT(ISBLANK($K12)),$K12&lt;0),
" Error: Position at the end of the period must be a positive amount.",
""),
IF(AND(NOT(ISBLANK($K12)),
    $K12&gt;0,
    OR(ISBLANK('T04.05'!$K12),
        'T04.05'!$K12&lt;=0,
        ISBLANK('T05.01'!$K12),
        'T05.01'!$K12&lt;=0)),
" Warning: If at least one of the forms T05.01,T04.05,T04.06 contains data other than zero,also the other two forms must be completed.",
"")))</f>
        <v/>
      </c>
    </row>
    <row r="13" spans="1:13">
      <c r="A13" s="20"/>
      <c r="B13" s="20"/>
      <c r="C13" s="20"/>
      <c r="D13" s="15"/>
      <c r="E13" s="15"/>
      <c r="F13" s="15"/>
      <c r="G13" s="15"/>
      <c r="H13" s="15"/>
      <c r="I13" s="15"/>
      <c r="J13" s="15"/>
      <c r="K13" s="15"/>
      <c r="M13" s="30" t="str">
        <f>IF(COUNTA(D13:K13)=0,"",_xlfn.CONCAT(,
IF(AND(NOT(ISBLANK($K13)),
    ABS($K13-(($D13+$E13+$G13+$H13+$I13+$J13)-$F13))&gt;=1),
" Error: Position at the end of the period is not equal to: position at the beginning of the period+increase in assets-decrease in assets+exchange rate changes+price changes+other changes+rectifications.",
""),
IF(AND(NOT(ISBLANK($D13)),$D13&lt;0),
" Error: Position at the beginning of the period must be a positive amount.",
""),
IF(AND(NOT(ISBLANK($K13)),$K13&lt;0),
" Error: Position at the end of the period must be a positive amount.",
""),
IF(AND(NOT(ISBLANK($K13)),
    $K13&gt;0,
    OR(ISBLANK('T04.05'!$K13),
        'T04.05'!$K13&lt;=0,
        ISBLANK('T05.01'!$K13),
        'T05.01'!$K13&lt;=0)),
" Warning: If at least one of the forms T05.01,T04.05,T04.06 contains data other than zero,also the other two forms must be completed.",
"")))</f>
        <v/>
      </c>
    </row>
    <row r="14" spans="1:13">
      <c r="A14" s="20"/>
      <c r="B14" s="20"/>
      <c r="C14" s="20"/>
      <c r="D14" s="15"/>
      <c r="E14" s="15"/>
      <c r="F14" s="15"/>
      <c r="G14" s="15"/>
      <c r="H14" s="15"/>
      <c r="I14" s="15"/>
      <c r="J14" s="15"/>
      <c r="K14" s="15"/>
      <c r="M14" s="30" t="str">
        <f>IF(COUNTA(D14:K14)=0,"",_xlfn.CONCAT(,
IF(AND(NOT(ISBLANK($K14)),
    ABS($K14-(($D14+$E14+$G14+$H14+$I14+$J14)-$F14))&gt;=1),
" Error: Position at the end of the period is not equal to: position at the beginning of the period+increase in assets-decrease in assets+exchange rate changes+price changes+other changes+rectifications.",
""),
IF(AND(NOT(ISBLANK($D14)),$D14&lt;0),
" Error: Position at the beginning of the period must be a positive amount.",
""),
IF(AND(NOT(ISBLANK($K14)),$K14&lt;0),
" Error: Position at the end of the period must be a positive amount.",
""),
IF(AND(NOT(ISBLANK($K14)),
    $K14&gt;0,
    OR(ISBLANK('T04.05'!$K14),
        'T04.05'!$K14&lt;=0,
        ISBLANK('T05.01'!$K14),
        'T05.01'!$K14&lt;=0)),
" Warning: If at least one of the forms T05.01,T04.05,T04.06 contains data other than zero,also the other two forms must be completed.",
"")))</f>
        <v/>
      </c>
    </row>
    <row r="15" spans="1:13">
      <c r="A15" s="20"/>
      <c r="B15" s="20"/>
      <c r="C15" s="20"/>
      <c r="D15" s="15"/>
      <c r="E15" s="15"/>
      <c r="F15" s="15"/>
      <c r="G15" s="15"/>
      <c r="H15" s="15"/>
      <c r="I15" s="15"/>
      <c r="J15" s="15"/>
      <c r="K15" s="15"/>
      <c r="M15" s="30" t="str">
        <f>IF(COUNTA(D15:K15)=0,"",_xlfn.CONCAT(,
IF(AND(NOT(ISBLANK($K15)),
    ABS($K15-(($D15+$E15+$G15+$H15+$I15+$J15)-$F15))&gt;=1),
" Error: Position at the end of the period is not equal to: position at the beginning of the period+increase in assets-decrease in assets+exchange rate changes+price changes+other changes+rectifications.",
""),
IF(AND(NOT(ISBLANK($D15)),$D15&lt;0),
" Error: Position at the beginning of the period must be a positive amount.",
""),
IF(AND(NOT(ISBLANK($K15)),$K15&lt;0),
" Error: Position at the end of the period must be a positive amount.",
""),
IF(AND(NOT(ISBLANK($K15)),
    $K15&gt;0,
    OR(ISBLANK('T04.05'!$K15),
        'T04.05'!$K15&lt;=0,
        ISBLANK('T05.01'!$K15),
        'T05.01'!$K15&lt;=0)),
" Warning: If at least one of the forms T05.01,T04.05,T04.06 contains data other than zero,also the other two forms must be completed.",
"")))</f>
        <v/>
      </c>
    </row>
    <row r="16" spans="1:13">
      <c r="A16" s="20"/>
      <c r="B16" s="20"/>
      <c r="C16" s="20"/>
      <c r="D16" s="15"/>
      <c r="E16" s="15"/>
      <c r="F16" s="15"/>
      <c r="G16" s="15"/>
      <c r="H16" s="15"/>
      <c r="I16" s="15"/>
      <c r="J16" s="15"/>
      <c r="K16" s="15"/>
      <c r="M16" s="30" t="str">
        <f>IF(COUNTA(D16:K16)=0,"",_xlfn.CONCAT(,
IF(AND(NOT(ISBLANK($K16)),
    ABS($K16-(($D16+$E16+$G16+$H16+$I16+$J16)-$F16))&gt;=1),
" Error: Position at the end of the period is not equal to: position at the beginning of the period+increase in assets-decrease in assets+exchange rate changes+price changes+other changes+rectifications.",
""),
IF(AND(NOT(ISBLANK($D16)),$D16&lt;0),
" Error: Position at the beginning of the period must be a positive amount.",
""),
IF(AND(NOT(ISBLANK($K16)),$K16&lt;0),
" Error: Position at the end of the period must be a positive amount.",
""),
IF(AND(NOT(ISBLANK($K16)),
    $K16&gt;0,
    OR(ISBLANK('T04.05'!$K16),
        'T04.05'!$K16&lt;=0,
        ISBLANK('T05.01'!$K16),
        'T05.01'!$K16&lt;=0)),
" Warning: If at least one of the forms T05.01,T04.05,T04.06 contains data other than zero,also the other two forms must be completed.",
"")))</f>
        <v/>
      </c>
    </row>
    <row r="17" spans="1:13">
      <c r="A17" s="20"/>
      <c r="B17" s="20"/>
      <c r="C17" s="20"/>
      <c r="D17" s="15"/>
      <c r="E17" s="15"/>
      <c r="F17" s="15"/>
      <c r="G17" s="15"/>
      <c r="H17" s="15"/>
      <c r="I17" s="15"/>
      <c r="J17" s="15"/>
      <c r="K17" s="15"/>
      <c r="M17" s="30" t="str">
        <f>IF(COUNTA(D17:K17)=0,"",_xlfn.CONCAT(,
IF(AND(NOT(ISBLANK($K17)),
    ABS($K17-(($D17+$E17+$G17+$H17+$I17+$J17)-$F17))&gt;=1),
" Error: Position at the end of the period is not equal to: position at the beginning of the period+increase in assets-decrease in assets+exchange rate changes+price changes+other changes+rectifications.",
""),
IF(AND(NOT(ISBLANK($D17)),$D17&lt;0),
" Error: Position at the beginning of the period must be a positive amount.",
""),
IF(AND(NOT(ISBLANK($K17)),$K17&lt;0),
" Error: Position at the end of the period must be a positive amount.",
""),
IF(AND(NOT(ISBLANK($K17)),
    $K17&gt;0,
    OR(ISBLANK('T04.05'!$K17),
        'T04.05'!$K17&lt;=0,
        ISBLANK('T05.01'!$K17),
        'T05.01'!$K17&lt;=0)),
" Warning: If at least one of the forms T05.01,T04.05,T04.06 contains data other than zero,also the other two forms must be completed.",
"")))</f>
        <v/>
      </c>
    </row>
    <row r="18" spans="1:13">
      <c r="A18" s="20"/>
      <c r="B18" s="20"/>
      <c r="C18" s="20"/>
      <c r="D18" s="15"/>
      <c r="E18" s="15"/>
      <c r="F18" s="15"/>
      <c r="G18" s="15"/>
      <c r="H18" s="15"/>
      <c r="I18" s="15"/>
      <c r="J18" s="15"/>
      <c r="K18" s="15"/>
      <c r="M18" s="30" t="str">
        <f>IF(COUNTA(D18:K18)=0,"",_xlfn.CONCAT(,
IF(AND(NOT(ISBLANK($K18)),
    ABS($K18-(($D18+$E18+$G18+$H18+$I18+$J18)-$F18))&gt;=1),
" Error: Position at the end of the period is not equal to: position at the beginning of the period+increase in assets-decrease in assets+exchange rate changes+price changes+other changes+rectifications.",
""),
IF(AND(NOT(ISBLANK($D18)),$D18&lt;0),
" Error: Position at the beginning of the period must be a positive amount.",
""),
IF(AND(NOT(ISBLANK($K18)),$K18&lt;0),
" Error: Position at the end of the period must be a positive amount.",
""),
IF(AND(NOT(ISBLANK($K18)),
    $K18&gt;0,
    OR(ISBLANK('T04.05'!$K18),
        'T04.05'!$K18&lt;=0,
        ISBLANK('T05.01'!$K18),
        'T05.01'!$K18&lt;=0)),
" Warning: If at least one of the forms T05.01,T04.05,T04.06 contains data other than zero,also the other two forms must be completed.",
"")))</f>
        <v/>
      </c>
    </row>
    <row r="19" spans="1:13">
      <c r="A19" s="20"/>
      <c r="B19" s="20"/>
      <c r="C19" s="20"/>
      <c r="D19" s="15"/>
      <c r="E19" s="15"/>
      <c r="F19" s="15"/>
      <c r="G19" s="15"/>
      <c r="H19" s="15"/>
      <c r="I19" s="15"/>
      <c r="J19" s="15"/>
      <c r="K19" s="15"/>
      <c r="M19" s="30" t="str">
        <f>IF(COUNTA(D19:K19)=0,"",_xlfn.CONCAT(,
IF(AND(NOT(ISBLANK($K19)),
    ABS($K19-(($D19+$E19+$G19+$H19+$I19+$J19)-$F19))&gt;=1),
" Error: Position at the end of the period is not equal to: position at the beginning of the period+increase in assets-decrease in assets+exchange rate changes+price changes+other changes+rectifications.",
""),
IF(AND(NOT(ISBLANK($D19)),$D19&lt;0),
" Error: Position at the beginning of the period must be a positive amount.",
""),
IF(AND(NOT(ISBLANK($K19)),$K19&lt;0),
" Error: Position at the end of the period must be a positive amount.",
""),
IF(AND(NOT(ISBLANK($K19)),
    $K19&gt;0,
    OR(ISBLANK('T04.05'!$K19),
        'T04.05'!$K19&lt;=0,
        ISBLANK('T05.01'!$K19),
        'T05.01'!$K19&lt;=0)),
" Warning: If at least one of the forms T05.01,T04.05,T04.06 contains data other than zero,also the other two forms must be completed.",
"")))</f>
        <v/>
      </c>
    </row>
    <row r="20" spans="1:13">
      <c r="A20" s="20"/>
      <c r="B20" s="20"/>
      <c r="C20" s="20"/>
      <c r="D20" s="15"/>
      <c r="E20" s="15"/>
      <c r="F20" s="15"/>
      <c r="G20" s="15"/>
      <c r="H20" s="15"/>
      <c r="I20" s="15"/>
      <c r="J20" s="15"/>
      <c r="K20" s="15"/>
      <c r="M20" s="30" t="str">
        <f>IF(COUNTA(D20:K20)=0,"",_xlfn.CONCAT(,
IF(AND(NOT(ISBLANK($K20)),
    ABS($K20-(($D20+$E20+$G20+$H20+$I20+$J20)-$F20))&gt;=1),
" Error: Position at the end of the period is not equal to: position at the beginning of the period+increase in assets-decrease in assets+exchange rate changes+price changes+other changes+rectifications.",
""),
IF(AND(NOT(ISBLANK($D20)),$D20&lt;0),
" Error: Position at the beginning of the period must be a positive amount.",
""),
IF(AND(NOT(ISBLANK($K20)),$K20&lt;0),
" Error: Position at the end of the period must be a positive amount.",
""),
IF(AND(NOT(ISBLANK($K20)),
    $K20&gt;0,
    OR(ISBLANK('T04.05'!$K20),
        'T04.05'!$K20&lt;=0,
        ISBLANK('T05.01'!$K20),
        'T05.01'!$K20&lt;=0)),
" Warning: If at least one of the forms T05.01,T04.05,T04.06 contains data other than zero,also the other two forms must be completed.",
"")))</f>
        <v/>
      </c>
    </row>
    <row r="21" spans="1:13">
      <c r="A21" s="20"/>
      <c r="B21" s="20"/>
      <c r="C21" s="20"/>
      <c r="D21" s="15"/>
      <c r="E21" s="15"/>
      <c r="F21" s="15"/>
      <c r="G21" s="15"/>
      <c r="H21" s="15"/>
      <c r="I21" s="15"/>
      <c r="J21" s="15"/>
      <c r="K21" s="15"/>
      <c r="M21" s="30" t="str">
        <f>IF(COUNTA(D21:K21)=0,"",_xlfn.CONCAT(,
IF(AND(NOT(ISBLANK($K21)),
    ABS($K21-(($D21+$E21+$G21+$H21+$I21+$J21)-$F21))&gt;=1),
" Error: Position at the end of the period is not equal to: position at the beginning of the period+increase in assets-decrease in assets+exchange rate changes+price changes+other changes+rectifications.",
""),
IF(AND(NOT(ISBLANK($D21)),$D21&lt;0),
" Error: Position at the beginning of the period must be a positive amount.",
""),
IF(AND(NOT(ISBLANK($K21)),$K21&lt;0),
" Error: Position at the end of the period must be a positive amount.",
""),
IF(AND(NOT(ISBLANK($K21)),
    $K21&gt;0,
    OR(ISBLANK('T04.05'!$K21),
        'T04.05'!$K21&lt;=0,
        ISBLANK('T05.01'!$K21),
        'T05.01'!$K21&lt;=0)),
" Warning: If at least one of the forms T05.01,T04.05,T04.06 contains data other than zero,also the other two forms must be completed.",
"")))</f>
        <v/>
      </c>
    </row>
    <row r="22" spans="1:13">
      <c r="A22" s="20"/>
      <c r="B22" s="20"/>
      <c r="C22" s="20"/>
      <c r="D22" s="15"/>
      <c r="E22" s="15"/>
      <c r="F22" s="15"/>
      <c r="G22" s="15"/>
      <c r="H22" s="15"/>
      <c r="I22" s="15"/>
      <c r="J22" s="15"/>
      <c r="K22" s="15"/>
      <c r="M22" s="30" t="str">
        <f>IF(COUNTA(D22:K22)=0,"",_xlfn.CONCAT(,
IF(AND(NOT(ISBLANK($K22)),
    ABS($K22-(($D22+$E22+$G22+$H22+$I22+$J22)-$F22))&gt;=1),
" Error: Position at the end of the period is not equal to: position at the beginning of the period+increase in assets-decrease in assets+exchange rate changes+price changes+other changes+rectifications.",
""),
IF(AND(NOT(ISBLANK($D22)),$D22&lt;0),
" Error: Position at the beginning of the period must be a positive amount.",
""),
IF(AND(NOT(ISBLANK($K22)),$K22&lt;0),
" Error: Position at the end of the period must be a positive amount.",
""),
IF(AND(NOT(ISBLANK($K22)),
    $K22&gt;0,
    OR(ISBLANK('T04.05'!$K22),
        'T04.05'!$K22&lt;=0,
        ISBLANK('T05.01'!$K22),
        'T05.01'!$K22&lt;=0)),
" Warning: If at least one of the forms T05.01,T04.05,T04.06 contains data other than zero,also the other two forms must be completed.",
"")))</f>
        <v/>
      </c>
    </row>
    <row r="23" spans="1:13">
      <c r="A23" s="20"/>
      <c r="B23" s="20"/>
      <c r="C23" s="20"/>
      <c r="D23" s="15"/>
      <c r="E23" s="15"/>
      <c r="F23" s="15"/>
      <c r="G23" s="15"/>
      <c r="H23" s="15"/>
      <c r="I23" s="15"/>
      <c r="J23" s="15"/>
      <c r="K23" s="15"/>
      <c r="M23" s="30" t="str">
        <f>IF(COUNTA(D23:K23)=0,"",_xlfn.CONCAT(,
IF(AND(NOT(ISBLANK($K23)),
    ABS($K23-(($D23+$E23+$G23+$H23+$I23+$J23)-$F23))&gt;=1),
" Error: Position at the end of the period is not equal to: position at the beginning of the period+increase in assets-decrease in assets+exchange rate changes+price changes+other changes+rectifications.",
""),
IF(AND(NOT(ISBLANK($D23)),$D23&lt;0),
" Error: Position at the beginning of the period must be a positive amount.",
""),
IF(AND(NOT(ISBLANK($K23)),$K23&lt;0),
" Error: Position at the end of the period must be a positive amount.",
""),
IF(AND(NOT(ISBLANK($K23)),
    $K23&gt;0,
    OR(ISBLANK('T04.05'!$K23),
        'T04.05'!$K23&lt;=0,
        ISBLANK('T05.01'!$K23),
        'T05.01'!$K23&lt;=0)),
" Warning: If at least one of the forms T05.01,T04.05,T04.06 contains data other than zero,also the other two forms must be completed.",
"")))</f>
        <v/>
      </c>
    </row>
    <row r="24" spans="1:13">
      <c r="A24" s="20"/>
      <c r="B24" s="20"/>
      <c r="C24" s="20"/>
      <c r="D24" s="15"/>
      <c r="E24" s="15"/>
      <c r="F24" s="15"/>
      <c r="G24" s="15"/>
      <c r="H24" s="15"/>
      <c r="I24" s="15"/>
      <c r="J24" s="15"/>
      <c r="K24" s="15"/>
      <c r="M24" s="30" t="str">
        <f>IF(COUNTA(D24:K24)=0,"",_xlfn.CONCAT(,
IF(AND(NOT(ISBLANK($K24)),
    ABS($K24-(($D24+$E24+$G24+$H24+$I24+$J24)-$F24))&gt;=1),
" Error: Position at the end of the period is not equal to: position at the beginning of the period+increase in assets-decrease in assets+exchange rate changes+price changes+other changes+rectifications.",
""),
IF(AND(NOT(ISBLANK($D24)),$D24&lt;0),
" Error: Position at the beginning of the period must be a positive amount.",
""),
IF(AND(NOT(ISBLANK($K24)),$K24&lt;0),
" Error: Position at the end of the period must be a positive amount.",
""),
IF(AND(NOT(ISBLANK($K24)),
    $K24&gt;0,
    OR(ISBLANK('T04.05'!$K24),
        'T04.05'!$K24&lt;=0,
        ISBLANK('T05.01'!$K24),
        'T05.01'!$K24&lt;=0)),
" Warning: If at least one of the forms T05.01,T04.05,T04.06 contains data other than zero,also the other two forms must be completed.",
"")))</f>
        <v/>
      </c>
    </row>
    <row r="25" spans="1:13">
      <c r="A25" s="20"/>
      <c r="B25" s="20"/>
      <c r="C25" s="20"/>
      <c r="D25" s="15"/>
      <c r="E25" s="15"/>
      <c r="F25" s="15"/>
      <c r="G25" s="15"/>
      <c r="H25" s="15"/>
      <c r="I25" s="15"/>
      <c r="J25" s="15"/>
      <c r="K25" s="15"/>
      <c r="M25" s="30" t="str">
        <f>IF(COUNTA(D25:K25)=0,"",_xlfn.CONCAT(,
IF(AND(NOT(ISBLANK($K25)),
    ABS($K25-(($D25+$E25+$G25+$H25+$I25+$J25)-$F25))&gt;=1),
" Error: Position at the end of the period is not equal to: position at the beginning of the period+increase in assets-decrease in assets+exchange rate changes+price changes+other changes+rectifications.",
""),
IF(AND(NOT(ISBLANK($D25)),$D25&lt;0),
" Error: Position at the beginning of the period must be a positive amount.",
""),
IF(AND(NOT(ISBLANK($K25)),$K25&lt;0),
" Error: Position at the end of the period must be a positive amount.",
""),
IF(AND(NOT(ISBLANK($K25)),
    $K25&gt;0,
    OR(ISBLANK('T04.05'!$K25),
        'T04.05'!$K25&lt;=0,
        ISBLANK('T05.01'!$K25),
        'T05.01'!$K25&lt;=0)),
" Warning: If at least one of the forms T05.01,T04.05,T04.06 contains data other than zero,also the other two forms must be completed.",
"")))</f>
        <v/>
      </c>
    </row>
    <row r="26" spans="1:13">
      <c r="A26" s="20"/>
      <c r="B26" s="20"/>
      <c r="C26" s="20"/>
      <c r="D26" s="15"/>
      <c r="E26" s="15"/>
      <c r="F26" s="15"/>
      <c r="G26" s="15"/>
      <c r="H26" s="15"/>
      <c r="I26" s="15"/>
      <c r="J26" s="15"/>
      <c r="K26" s="15"/>
      <c r="M26" s="30" t="str">
        <f>IF(COUNTA(D26:K26)=0,"",_xlfn.CONCAT(,
IF(AND(NOT(ISBLANK($K26)),
    ABS($K26-(($D26+$E26+$G26+$H26+$I26+$J26)-$F26))&gt;=1),
" Error: Position at the end of the period is not equal to: position at the beginning of the period+increase in assets-decrease in assets+exchange rate changes+price changes+other changes+rectifications.",
""),
IF(AND(NOT(ISBLANK($D26)),$D26&lt;0),
" Error: Position at the beginning of the period must be a positive amount.",
""),
IF(AND(NOT(ISBLANK($K26)),$K26&lt;0),
" Error: Position at the end of the period must be a positive amount.",
""),
IF(AND(NOT(ISBLANK($K26)),
    $K26&gt;0,
    OR(ISBLANK('T04.05'!$K26),
        'T04.05'!$K26&lt;=0,
        ISBLANK('T05.01'!$K26),
        'T05.01'!$K26&lt;=0)),
" Warning: If at least one of the forms T05.01,T04.05,T04.06 contains data other than zero,also the other two forms must be completed.",
"")))</f>
        <v/>
      </c>
    </row>
    <row r="27" spans="1:13">
      <c r="A27" s="20"/>
      <c r="B27" s="20"/>
      <c r="C27" s="20"/>
      <c r="D27" s="15"/>
      <c r="E27" s="15"/>
      <c r="F27" s="15"/>
      <c r="G27" s="15"/>
      <c r="H27" s="15"/>
      <c r="I27" s="15"/>
      <c r="J27" s="15"/>
      <c r="K27" s="15"/>
      <c r="M27" s="30" t="str">
        <f>IF(COUNTA(D27:K27)=0,"",_xlfn.CONCAT(,
IF(AND(NOT(ISBLANK($K27)),
    ABS($K27-(($D27+$E27+$G27+$H27+$I27+$J27)-$F27))&gt;=1),
" Error: Position at the end of the period is not equal to: position at the beginning of the period+increase in assets-decrease in assets+exchange rate changes+price changes+other changes+rectifications.",
""),
IF(AND(NOT(ISBLANK($D27)),$D27&lt;0),
" Error: Position at the beginning of the period must be a positive amount.",
""),
IF(AND(NOT(ISBLANK($K27)),$K27&lt;0),
" Error: Position at the end of the period must be a positive amount.",
""),
IF(AND(NOT(ISBLANK($K27)),
    $K27&gt;0,
    OR(ISBLANK('T04.05'!$K27),
        'T04.05'!$K27&lt;=0,
        ISBLANK('T05.01'!$K27),
        'T05.01'!$K27&lt;=0)),
" Warning: If at least one of the forms T05.01,T04.05,T04.06 contains data other than zero,also the other two forms must be completed.",
"")))</f>
        <v/>
      </c>
    </row>
    <row r="28" spans="1:13">
      <c r="A28" s="20"/>
      <c r="B28" s="20"/>
      <c r="C28" s="20"/>
      <c r="D28" s="15"/>
      <c r="E28" s="15"/>
      <c r="F28" s="15"/>
      <c r="G28" s="15"/>
      <c r="H28" s="15"/>
      <c r="I28" s="15"/>
      <c r="J28" s="15"/>
      <c r="K28" s="15"/>
      <c r="M28" s="30" t="str">
        <f>IF(COUNTA(D28:K28)=0,"",_xlfn.CONCAT(,
IF(AND(NOT(ISBLANK($K28)),
    ABS($K28-(($D28+$E28+$G28+$H28+$I28+$J28)-$F28))&gt;=1),
" Error: Position at the end of the period is not equal to: position at the beginning of the period+increase in assets-decrease in assets+exchange rate changes+price changes+other changes+rectifications.",
""),
IF(AND(NOT(ISBLANK($D28)),$D28&lt;0),
" Error: Position at the beginning of the period must be a positive amount.",
""),
IF(AND(NOT(ISBLANK($K28)),$K28&lt;0),
" Error: Position at the end of the period must be a positive amount.",
""),
IF(AND(NOT(ISBLANK($K28)),
    $K28&gt;0,
    OR(ISBLANK('T04.05'!$K28),
        'T04.05'!$K28&lt;=0,
        ISBLANK('T05.01'!$K28),
        'T05.01'!$K28&lt;=0)),
" Warning: If at least one of the forms T05.01,T04.05,T04.06 contains data other than zero,also the other two forms must be completed.",
"")))</f>
        <v/>
      </c>
    </row>
    <row r="29" spans="1:13">
      <c r="A29" s="20"/>
      <c r="B29" s="20"/>
      <c r="C29" s="20"/>
      <c r="D29" s="15"/>
      <c r="E29" s="15"/>
      <c r="F29" s="15"/>
      <c r="G29" s="15"/>
      <c r="H29" s="15"/>
      <c r="I29" s="15"/>
      <c r="J29" s="15"/>
      <c r="K29" s="15"/>
      <c r="M29" s="30" t="str">
        <f>IF(COUNTA(D29:K29)=0,"",_xlfn.CONCAT(,
IF(AND(NOT(ISBLANK($K29)),
    ABS($K29-(($D29+$E29+$G29+$H29+$I29+$J29)-$F29))&gt;=1),
" Error: Position at the end of the period is not equal to: position at the beginning of the period+increase in assets-decrease in assets+exchange rate changes+price changes+other changes+rectifications.",
""),
IF(AND(NOT(ISBLANK($D29)),$D29&lt;0),
" Error: Position at the beginning of the period must be a positive amount.",
""),
IF(AND(NOT(ISBLANK($K29)),$K29&lt;0),
" Error: Position at the end of the period must be a positive amount.",
""),
IF(AND(NOT(ISBLANK($K29)),
    $K29&gt;0,
    OR(ISBLANK('T04.05'!$K29),
        'T04.05'!$K29&lt;=0,
        ISBLANK('T05.01'!$K29),
        'T05.01'!$K29&lt;=0)),
" Warning: If at least one of the forms T05.01,T04.05,T04.06 contains data other than zero,also the other two forms must be completed.",
"")))</f>
        <v/>
      </c>
    </row>
    <row r="30" spans="1:13">
      <c r="A30" s="20"/>
      <c r="B30" s="20"/>
      <c r="C30" s="20"/>
      <c r="D30" s="15"/>
      <c r="E30" s="15"/>
      <c r="F30" s="15"/>
      <c r="G30" s="15"/>
      <c r="H30" s="15"/>
      <c r="I30" s="15"/>
      <c r="J30" s="15"/>
      <c r="K30" s="15"/>
      <c r="M30" s="30" t="str">
        <f>IF(COUNTA(D30:K30)=0,"",_xlfn.CONCAT(,
IF(AND(NOT(ISBLANK($K30)),
    ABS($K30-(($D30+$E30+$G30+$H30+$I30+$J30)-$F30))&gt;=1),
" Error: Position at the end of the period is not equal to: position at the beginning of the period+increase in assets-decrease in assets+exchange rate changes+price changes+other changes+rectifications.",
""),
IF(AND(NOT(ISBLANK($D30)),$D30&lt;0),
" Error: Position at the beginning of the period must be a positive amount.",
""),
IF(AND(NOT(ISBLANK($K30)),$K30&lt;0),
" Error: Position at the end of the period must be a positive amount.",
""),
IF(AND(NOT(ISBLANK($K30)),
    $K30&gt;0,
    OR(ISBLANK('T04.05'!$K30),
        'T04.05'!$K30&lt;=0,
        ISBLANK('T05.01'!$K30),
        'T05.01'!$K30&lt;=0)),
" Warning: If at least one of the forms T05.01,T04.05,T04.06 contains data other than zero,also the other two forms must be completed.",
"")))</f>
        <v/>
      </c>
    </row>
    <row r="31" spans="1:13">
      <c r="A31" s="20"/>
      <c r="B31" s="20"/>
      <c r="C31" s="20"/>
      <c r="D31" s="15"/>
      <c r="E31" s="15"/>
      <c r="F31" s="15"/>
      <c r="G31" s="15"/>
      <c r="H31" s="15"/>
      <c r="I31" s="15"/>
      <c r="J31" s="15"/>
      <c r="K31" s="15"/>
      <c r="M31" s="30" t="str">
        <f>IF(COUNTA(D31:K31)=0,"",_xlfn.CONCAT(,
IF(AND(NOT(ISBLANK($K31)),
    ABS($K31-(($D31+$E31+$G31+$H31+$I31+$J31)-$F31))&gt;=1),
" Error: Position at the end of the period is not equal to: position at the beginning of the period+increase in assets-decrease in assets+exchange rate changes+price changes+other changes+rectifications.",
""),
IF(AND(NOT(ISBLANK($D31)),$D31&lt;0),
" Error: Position at the beginning of the period must be a positive amount.",
""),
IF(AND(NOT(ISBLANK($K31)),$K31&lt;0),
" Error: Position at the end of the period must be a positive amount.",
""),
IF(AND(NOT(ISBLANK($K31)),
    $K31&gt;0,
    OR(ISBLANK('T04.05'!$K31),
        'T04.05'!$K31&lt;=0,
        ISBLANK('T05.01'!$K31),
        'T05.01'!$K31&lt;=0)),
" Warning: If at least one of the forms T05.01,T04.05,T04.06 contains data other than zero,also the other two forms must be completed.",
"")))</f>
        <v/>
      </c>
    </row>
    <row r="32" spans="1:13">
      <c r="A32" s="20"/>
      <c r="B32" s="20"/>
      <c r="C32" s="20"/>
      <c r="D32" s="15"/>
      <c r="E32" s="15"/>
      <c r="F32" s="15"/>
      <c r="G32" s="15"/>
      <c r="H32" s="15"/>
      <c r="I32" s="15"/>
      <c r="J32" s="15"/>
      <c r="K32" s="15"/>
      <c r="M32" s="30" t="str">
        <f>IF(COUNTA(D32:K32)=0,"",_xlfn.CONCAT(,
IF(AND(NOT(ISBLANK($K32)),
    ABS($K32-(($D32+$E32+$G32+$H32+$I32+$J32)-$F32))&gt;=1),
" Error: Position at the end of the period is not equal to: position at the beginning of the period+increase in assets-decrease in assets+exchange rate changes+price changes+other changes+rectifications.",
""),
IF(AND(NOT(ISBLANK($D32)),$D32&lt;0),
" Error: Position at the beginning of the period must be a positive amount.",
""),
IF(AND(NOT(ISBLANK($K32)),$K32&lt;0),
" Error: Position at the end of the period must be a positive amount.",
""),
IF(AND(NOT(ISBLANK($K32)),
    $K32&gt;0,
    OR(ISBLANK('T04.05'!$K32),
        'T04.05'!$K32&lt;=0,
        ISBLANK('T05.01'!$K32),
        'T05.01'!$K32&lt;=0)),
" Warning: If at least one of the forms T05.01,T04.05,T04.06 contains data other than zero,also the other two forms must be completed.",
"")))</f>
        <v/>
      </c>
    </row>
    <row r="33" spans="1:13">
      <c r="A33" s="20"/>
      <c r="B33" s="20"/>
      <c r="C33" s="20"/>
      <c r="D33" s="15"/>
      <c r="E33" s="15"/>
      <c r="F33" s="15"/>
      <c r="G33" s="15"/>
      <c r="H33" s="15"/>
      <c r="I33" s="15"/>
      <c r="J33" s="15"/>
      <c r="K33" s="15"/>
      <c r="M33" s="30" t="str">
        <f>IF(COUNTA(D33:K33)=0,"",_xlfn.CONCAT(,
IF(AND(NOT(ISBLANK($K33)),
    ABS($K33-(($D33+$E33+$G33+$H33+$I33+$J33)-$F33))&gt;=1),
" Error: Position at the end of the period is not equal to: position at the beginning of the period+increase in assets-decrease in assets+exchange rate changes+price changes+other changes+rectifications.",
""),
IF(AND(NOT(ISBLANK($D33)),$D33&lt;0),
" Error: Position at the beginning of the period must be a positive amount.",
""),
IF(AND(NOT(ISBLANK($K33)),$K33&lt;0),
" Error: Position at the end of the period must be a positive amount.",
""),
IF(AND(NOT(ISBLANK($K33)),
    $K33&gt;0,
    OR(ISBLANK('T04.05'!$K33),
        'T04.05'!$K33&lt;=0,
        ISBLANK('T05.01'!$K33),
        'T05.01'!$K33&lt;=0)),
" Warning: If at least one of the forms T05.01,T04.05,T04.06 contains data other than zero,also the other two forms must be completed.",
"")))</f>
        <v/>
      </c>
    </row>
    <row r="34" spans="1:13">
      <c r="A34" s="20"/>
      <c r="B34" s="20"/>
      <c r="C34" s="20"/>
      <c r="D34" s="15"/>
      <c r="E34" s="15"/>
      <c r="F34" s="15"/>
      <c r="G34" s="15"/>
      <c r="H34" s="15"/>
      <c r="I34" s="15"/>
      <c r="J34" s="15"/>
      <c r="K34" s="15"/>
      <c r="M34" s="30" t="str">
        <f>IF(COUNTA(D34:K34)=0,"",_xlfn.CONCAT(,
IF(AND(NOT(ISBLANK($K34)),
    ABS($K34-(($D34+$E34+$G34+$H34+$I34+$J34)-$F34))&gt;=1),
" Error: Position at the end of the period is not equal to: position at the beginning of the period+increase in assets-decrease in assets+exchange rate changes+price changes+other changes+rectifications.",
""),
IF(AND(NOT(ISBLANK($D34)),$D34&lt;0),
" Error: Position at the beginning of the period must be a positive amount.",
""),
IF(AND(NOT(ISBLANK($K34)),$K34&lt;0),
" Error: Position at the end of the period must be a positive amount.",
""),
IF(AND(NOT(ISBLANK($K34)),
    $K34&gt;0,
    OR(ISBLANK('T04.05'!$K34),
        'T04.05'!$K34&lt;=0,
        ISBLANK('T05.01'!$K34),
        'T05.01'!$K34&lt;=0)),
" Warning: If at least one of the forms T05.01,T04.05,T04.06 contains data other than zero,also the other two forms must be completed.",
"")))</f>
        <v/>
      </c>
    </row>
    <row r="35" spans="1:13">
      <c r="A35" s="20"/>
      <c r="B35" s="20"/>
      <c r="C35" s="20"/>
      <c r="D35" s="15"/>
      <c r="E35" s="15"/>
      <c r="F35" s="15"/>
      <c r="G35" s="15"/>
      <c r="H35" s="15"/>
      <c r="I35" s="15"/>
      <c r="J35" s="15"/>
      <c r="K35" s="15"/>
      <c r="M35" s="30" t="str">
        <f>IF(COUNTA(D35:K35)=0,"",_xlfn.CONCAT(,
IF(AND(NOT(ISBLANK($K35)),
    ABS($K35-(($D35+$E35+$G35+$H35+$I35+$J35)-$F35))&gt;=1),
" Error: Position at the end of the period is not equal to: position at the beginning of the period+increase in assets-decrease in assets+exchange rate changes+price changes+other changes+rectifications.",
""),
IF(AND(NOT(ISBLANK($D35)),$D35&lt;0),
" Error: Position at the beginning of the period must be a positive amount.",
""),
IF(AND(NOT(ISBLANK($K35)),$K35&lt;0),
" Error: Position at the end of the period must be a positive amount.",
""),
IF(AND(NOT(ISBLANK($K35)),
    $K35&gt;0,
    OR(ISBLANK('T04.05'!$K35),
        'T04.05'!$K35&lt;=0,
        ISBLANK('T05.01'!$K35),
        'T05.01'!$K35&lt;=0)),
" Warning: If at least one of the forms T05.01,T04.05,T04.06 contains data other than zero,also the other two forms must be completed.",
"")))</f>
        <v/>
      </c>
    </row>
    <row r="36" spans="1:13">
      <c r="A36" s="20"/>
      <c r="B36" s="20"/>
      <c r="C36" s="20"/>
      <c r="D36" s="15"/>
      <c r="E36" s="15"/>
      <c r="F36" s="15"/>
      <c r="G36" s="15"/>
      <c r="H36" s="15"/>
      <c r="I36" s="15"/>
      <c r="J36" s="15"/>
      <c r="K36" s="15"/>
      <c r="M36" s="30" t="str">
        <f>IF(COUNTA(D36:K36)=0,"",_xlfn.CONCAT(,
IF(AND(NOT(ISBLANK($K36)),
    ABS($K36-(($D36+$E36+$G36+$H36+$I36+$J36)-$F36))&gt;=1),
" Error: Position at the end of the period is not equal to: position at the beginning of the period+increase in assets-decrease in assets+exchange rate changes+price changes+other changes+rectifications.",
""),
IF(AND(NOT(ISBLANK($D36)),$D36&lt;0),
" Error: Position at the beginning of the period must be a positive amount.",
""),
IF(AND(NOT(ISBLANK($K36)),$K36&lt;0),
" Error: Position at the end of the period must be a positive amount.",
""),
IF(AND(NOT(ISBLANK($K36)),
    $K36&gt;0,
    OR(ISBLANK('T04.05'!$K36),
        'T04.05'!$K36&lt;=0,
        ISBLANK('T05.01'!$K36),
        'T05.01'!$K36&lt;=0)),
" Warning: If at least one of the forms T05.01,T04.05,T04.06 contains data other than zero,also the other two forms must be completed.",
"")))</f>
        <v/>
      </c>
    </row>
    <row r="37" spans="1:13">
      <c r="A37" s="20"/>
      <c r="B37" s="20"/>
      <c r="C37" s="20"/>
      <c r="D37" s="15"/>
      <c r="E37" s="15"/>
      <c r="F37" s="15"/>
      <c r="G37" s="15"/>
      <c r="H37" s="15"/>
      <c r="I37" s="15"/>
      <c r="J37" s="15"/>
      <c r="K37" s="15"/>
      <c r="M37" s="30" t="str">
        <f>IF(COUNTA(D37:K37)=0,"",_xlfn.CONCAT(,
IF(AND(NOT(ISBLANK($K37)),
    ABS($K37-(($D37+$E37+$G37+$H37+$I37+$J37)-$F37))&gt;=1),
" Error: Position at the end of the period is not equal to: position at the beginning of the period+increase in assets-decrease in assets+exchange rate changes+price changes+other changes+rectifications.",
""),
IF(AND(NOT(ISBLANK($D37)),$D37&lt;0),
" Error: Position at the beginning of the period must be a positive amount.",
""),
IF(AND(NOT(ISBLANK($K37)),$K37&lt;0),
" Error: Position at the end of the period must be a positive amount.",
""),
IF(AND(NOT(ISBLANK($K37)),
    $K37&gt;0,
    OR(ISBLANK('T04.05'!$K37),
        'T04.05'!$K37&lt;=0,
        ISBLANK('T05.01'!$K37),
        'T05.01'!$K37&lt;=0)),
" Warning: If at least one of the forms T05.01,T04.05,T04.06 contains data other than zero,also the other two forms must be completed.",
"")))</f>
        <v/>
      </c>
    </row>
    <row r="38" spans="1:13">
      <c r="A38" s="20"/>
      <c r="B38" s="20"/>
      <c r="C38" s="20"/>
      <c r="D38" s="15"/>
      <c r="E38" s="15"/>
      <c r="F38" s="15"/>
      <c r="G38" s="15"/>
      <c r="H38" s="15"/>
      <c r="I38" s="15"/>
      <c r="J38" s="15"/>
      <c r="K38" s="15"/>
      <c r="M38" s="30" t="str">
        <f>IF(COUNTA(D38:K38)=0,"",_xlfn.CONCAT(,
IF(AND(NOT(ISBLANK($K38)),
    ABS($K38-(($D38+$E38+$G38+$H38+$I38+$J38)-$F38))&gt;=1),
" Error: Position at the end of the period is not equal to: position at the beginning of the period+increase in assets-decrease in assets+exchange rate changes+price changes+other changes+rectifications.",
""),
IF(AND(NOT(ISBLANK($D38)),$D38&lt;0),
" Error: Position at the beginning of the period must be a positive amount.",
""),
IF(AND(NOT(ISBLANK($K38)),$K38&lt;0),
" Error: Position at the end of the period must be a positive amount.",
""),
IF(AND(NOT(ISBLANK($K38)),
    $K38&gt;0,
    OR(ISBLANK('T04.05'!$K38),
        'T04.05'!$K38&lt;=0,
        ISBLANK('T05.01'!$K38),
        'T05.01'!$K38&lt;=0)),
" Warning: If at least one of the forms T05.01,T04.05,T04.06 contains data other than zero,also the other two forms must be completed.",
"")))</f>
        <v/>
      </c>
    </row>
    <row r="39" spans="1:13">
      <c r="A39" s="20"/>
      <c r="B39" s="20"/>
      <c r="C39" s="20"/>
      <c r="D39" s="15"/>
      <c r="E39" s="15"/>
      <c r="F39" s="15"/>
      <c r="G39" s="15"/>
      <c r="H39" s="15"/>
      <c r="I39" s="15"/>
      <c r="J39" s="15"/>
      <c r="K39" s="15"/>
      <c r="M39" s="30" t="str">
        <f>IF(COUNTA(D39:K39)=0,"",_xlfn.CONCAT(,
IF(AND(NOT(ISBLANK($K39)),
    ABS($K39-(($D39+$E39+$G39+$H39+$I39+$J39)-$F39))&gt;=1),
" Error: Position at the end of the period is not equal to: position at the beginning of the period+increase in assets-decrease in assets+exchange rate changes+price changes+other changes+rectifications.",
""),
IF(AND(NOT(ISBLANK($D39)),$D39&lt;0),
" Error: Position at the beginning of the period must be a positive amount.",
""),
IF(AND(NOT(ISBLANK($K39)),$K39&lt;0),
" Error: Position at the end of the period must be a positive amount.",
""),
IF(AND(NOT(ISBLANK($K39)),
    $K39&gt;0,
    OR(ISBLANK('T04.05'!$K39),
        'T04.05'!$K39&lt;=0,
        ISBLANK('T05.01'!$K39),
        'T05.01'!$K39&lt;=0)),
" Warning: If at least one of the forms T05.01,T04.05,T04.06 contains data other than zero,also the other two forms must be completed.",
"")))</f>
        <v/>
      </c>
    </row>
    <row r="40" spans="1:13">
      <c r="A40" s="20"/>
      <c r="B40" s="20"/>
      <c r="C40" s="20"/>
      <c r="D40" s="15"/>
      <c r="E40" s="15"/>
      <c r="F40" s="15"/>
      <c r="G40" s="15"/>
      <c r="H40" s="15"/>
      <c r="I40" s="15"/>
      <c r="J40" s="15"/>
      <c r="K40" s="15"/>
      <c r="M40" s="30" t="str">
        <f>IF(COUNTA(D40:K40)=0,"",_xlfn.CONCAT(,
IF(AND(NOT(ISBLANK($K40)),
    ABS($K40-(($D40+$E40+$G40+$H40+$I40+$J40)-$F40))&gt;=1),
" Error: Position at the end of the period is not equal to: position at the beginning of the period+increase in assets-decrease in assets+exchange rate changes+price changes+other changes+rectifications.",
""),
IF(AND(NOT(ISBLANK($D40)),$D40&lt;0),
" Error: Position at the beginning of the period must be a positive amount.",
""),
IF(AND(NOT(ISBLANK($K40)),$K40&lt;0),
" Error: Position at the end of the period must be a positive amount.",
""),
IF(AND(NOT(ISBLANK($K40)),
    $K40&gt;0,
    OR(ISBLANK('T04.05'!$K40),
        'T04.05'!$K40&lt;=0,
        ISBLANK('T05.01'!$K40),
        'T05.01'!$K40&lt;=0)),
" Warning: If at least one of the forms T05.01,T04.05,T04.06 contains data other than zero,also the other two forms must be completed.",
"")))</f>
        <v/>
      </c>
    </row>
    <row r="41" spans="1:13">
      <c r="A41" s="20"/>
      <c r="B41" s="20"/>
      <c r="C41" s="20"/>
      <c r="D41" s="15"/>
      <c r="E41" s="15"/>
      <c r="F41" s="15"/>
      <c r="G41" s="15"/>
      <c r="H41" s="15"/>
      <c r="I41" s="15"/>
      <c r="J41" s="15"/>
      <c r="K41" s="15"/>
      <c r="M41" s="30" t="str">
        <f>IF(COUNTA(D41:K41)=0,"",_xlfn.CONCAT(,
IF(AND(NOT(ISBLANK($K41)),
    ABS($K41-(($D41+$E41+$G41+$H41+$I41+$J41)-$F41))&gt;=1),
" Error: Position at the end of the period is not equal to: position at the beginning of the period+increase in assets-decrease in assets+exchange rate changes+price changes+other changes+rectifications.",
""),
IF(AND(NOT(ISBLANK($D41)),$D41&lt;0),
" Error: Position at the beginning of the period must be a positive amount.",
""),
IF(AND(NOT(ISBLANK($K41)),$K41&lt;0),
" Error: Position at the end of the period must be a positive amount.",
""),
IF(AND(NOT(ISBLANK($K41)),
    $K41&gt;0,
    OR(ISBLANK('T04.05'!$K41),
        'T04.05'!$K41&lt;=0,
        ISBLANK('T05.01'!$K41),
        'T05.01'!$K41&lt;=0)),
" Warning: If at least one of the forms T05.01,T04.05,T04.06 contains data other than zero,also the other two forms must be completed.",
"")))</f>
        <v/>
      </c>
    </row>
    <row r="42" spans="1:13">
      <c r="A42" s="20"/>
      <c r="B42" s="20"/>
      <c r="C42" s="20"/>
      <c r="D42" s="15"/>
      <c r="E42" s="15"/>
      <c r="F42" s="15"/>
      <c r="G42" s="15"/>
      <c r="H42" s="15"/>
      <c r="I42" s="15"/>
      <c r="J42" s="15"/>
      <c r="K42" s="15"/>
      <c r="M42" s="30" t="str">
        <f>IF(COUNTA(D42:K42)=0,"",_xlfn.CONCAT(,
IF(AND(NOT(ISBLANK($K42)),
    ABS($K42-(($D42+$E42+$G42+$H42+$I42+$J42)-$F42))&gt;=1),
" Error: Position at the end of the period is not equal to: position at the beginning of the period+increase in assets-decrease in assets+exchange rate changes+price changes+other changes+rectifications.",
""),
IF(AND(NOT(ISBLANK($D42)),$D42&lt;0),
" Error: Position at the beginning of the period must be a positive amount.",
""),
IF(AND(NOT(ISBLANK($K42)),$K42&lt;0),
" Error: Position at the end of the period must be a positive amount.",
""),
IF(AND(NOT(ISBLANK($K42)),
    $K42&gt;0,
    OR(ISBLANK('T04.05'!$K42),
        'T04.05'!$K42&lt;=0,
        ISBLANK('T05.01'!$K42),
        'T05.01'!$K42&lt;=0)),
" Warning: If at least one of the forms T05.01,T04.05,T04.06 contains data other than zero,also the other two forms must be completed.",
"")))</f>
        <v/>
      </c>
    </row>
    <row r="43" spans="1:13">
      <c r="A43" s="20"/>
      <c r="B43" s="20"/>
      <c r="C43" s="20"/>
      <c r="D43" s="15"/>
      <c r="E43" s="15"/>
      <c r="F43" s="15"/>
      <c r="G43" s="15"/>
      <c r="H43" s="15"/>
      <c r="I43" s="15"/>
      <c r="J43" s="15"/>
      <c r="K43" s="15"/>
      <c r="M43" s="30" t="str">
        <f>IF(COUNTA(D43:K43)=0,"",_xlfn.CONCAT(,
IF(AND(NOT(ISBLANK($K43)),
    ABS($K43-(($D43+$E43+$G43+$H43+$I43+$J43)-$F43))&gt;=1),
" Error: Position at the end of the period is not equal to: position at the beginning of the period+increase in assets-decrease in assets+exchange rate changes+price changes+other changes+rectifications.",
""),
IF(AND(NOT(ISBLANK($D43)),$D43&lt;0),
" Error: Position at the beginning of the period must be a positive amount.",
""),
IF(AND(NOT(ISBLANK($K43)),$K43&lt;0),
" Error: Position at the end of the period must be a positive amount.",
""),
IF(AND(NOT(ISBLANK($K43)),
    $K43&gt;0,
    OR(ISBLANK('T04.05'!$K43),
        'T04.05'!$K43&lt;=0,
        ISBLANK('T05.01'!$K43),
        'T05.01'!$K43&lt;=0)),
" Warning: If at least one of the forms T05.01,T04.05,T04.06 contains data other than zero,also the other two forms must be completed.",
"")))</f>
        <v/>
      </c>
    </row>
    <row r="44" spans="1:13">
      <c r="A44" s="20"/>
      <c r="B44" s="20"/>
      <c r="C44" s="20"/>
      <c r="D44" s="15"/>
      <c r="E44" s="15"/>
      <c r="F44" s="15"/>
      <c r="G44" s="15"/>
      <c r="H44" s="15"/>
      <c r="I44" s="15"/>
      <c r="J44" s="15"/>
      <c r="K44" s="15"/>
      <c r="M44" s="30" t="str">
        <f>IF(COUNTA(D44:K44)=0,"",_xlfn.CONCAT(,
IF(AND(NOT(ISBLANK($K44)),
    ABS($K44-(($D44+$E44+$G44+$H44+$I44+$J44)-$F44))&gt;=1),
" Error: Position at the end of the period is not equal to: position at the beginning of the period+increase in assets-decrease in assets+exchange rate changes+price changes+other changes+rectifications.",
""),
IF(AND(NOT(ISBLANK($D44)),$D44&lt;0),
" Error: Position at the beginning of the period must be a positive amount.",
""),
IF(AND(NOT(ISBLANK($K44)),$K44&lt;0),
" Error: Position at the end of the period must be a positive amount.",
""),
IF(AND(NOT(ISBLANK($K44)),
    $K44&gt;0,
    OR(ISBLANK('T04.05'!$K44),
        'T04.05'!$K44&lt;=0,
        ISBLANK('T05.01'!$K44),
        'T05.01'!$K44&lt;=0)),
" Warning: If at least one of the forms T05.01,T04.05,T04.06 contains data other than zero,also the other two forms must be completed.",
"")))</f>
        <v/>
      </c>
    </row>
    <row r="45" spans="1:13">
      <c r="A45" s="20"/>
      <c r="B45" s="20"/>
      <c r="C45" s="20"/>
      <c r="D45" s="15"/>
      <c r="E45" s="15"/>
      <c r="F45" s="15"/>
      <c r="G45" s="15"/>
      <c r="H45" s="15"/>
      <c r="I45" s="15"/>
      <c r="J45" s="15"/>
      <c r="K45" s="15"/>
      <c r="M45" s="30" t="str">
        <f>IF(COUNTA(D45:K45)=0,"",_xlfn.CONCAT(,
IF(AND(NOT(ISBLANK($K45)),
    ABS($K45-(($D45+$E45+$G45+$H45+$I45+$J45)-$F45))&gt;=1),
" Error: Position at the end of the period is not equal to: position at the beginning of the period+increase in assets-decrease in assets+exchange rate changes+price changes+other changes+rectifications.",
""),
IF(AND(NOT(ISBLANK($D45)),$D45&lt;0),
" Error: Position at the beginning of the period must be a positive amount.",
""),
IF(AND(NOT(ISBLANK($K45)),$K45&lt;0),
" Error: Position at the end of the period must be a positive amount.",
""),
IF(AND(NOT(ISBLANK($K45)),
    $K45&gt;0,
    OR(ISBLANK('T04.05'!$K45),
        'T04.05'!$K45&lt;=0,
        ISBLANK('T05.01'!$K45),
        'T05.01'!$K45&lt;=0)),
" Warning: If at least one of the forms T05.01,T04.05,T04.06 contains data other than zero,also the other two forms must be completed.",
"")))</f>
        <v/>
      </c>
    </row>
    <row r="46" spans="1:13">
      <c r="A46" s="20"/>
      <c r="B46" s="20"/>
      <c r="C46" s="20"/>
      <c r="D46" s="15"/>
      <c r="E46" s="15"/>
      <c r="F46" s="15"/>
      <c r="G46" s="15"/>
      <c r="H46" s="15"/>
      <c r="I46" s="15"/>
      <c r="J46" s="15"/>
      <c r="K46" s="15"/>
      <c r="M46" s="30" t="str">
        <f>IF(COUNTA(D46:K46)=0,"",_xlfn.CONCAT(,
IF(AND(NOT(ISBLANK($K46)),
    ABS($K46-(($D46+$E46+$G46+$H46+$I46+$J46)-$F46))&gt;=1),
" Error: Position at the end of the period is not equal to: position at the beginning of the period+increase in assets-decrease in assets+exchange rate changes+price changes+other changes+rectifications.",
""),
IF(AND(NOT(ISBLANK($D46)),$D46&lt;0),
" Error: Position at the beginning of the period must be a positive amount.",
""),
IF(AND(NOT(ISBLANK($K46)),$K46&lt;0),
" Error: Position at the end of the period must be a positive amount.",
""),
IF(AND(NOT(ISBLANK($K46)),
    $K46&gt;0,
    OR(ISBLANK('T04.05'!$K46),
        'T04.05'!$K46&lt;=0,
        ISBLANK('T05.01'!$K46),
        'T05.01'!$K46&lt;=0)),
" Warning: If at least one of the forms T05.01,T04.05,T04.06 contains data other than zero,also the other two forms must be completed.",
"")))</f>
        <v/>
      </c>
    </row>
    <row r="47" spans="1:13">
      <c r="A47" s="20"/>
      <c r="B47" s="20"/>
      <c r="C47" s="20"/>
      <c r="D47" s="15"/>
      <c r="E47" s="15"/>
      <c r="F47" s="15"/>
      <c r="G47" s="15"/>
      <c r="H47" s="15"/>
      <c r="I47" s="15"/>
      <c r="J47" s="15"/>
      <c r="K47" s="15"/>
      <c r="M47" s="30" t="str">
        <f>IF(COUNTA(D47:K47)=0,"",_xlfn.CONCAT(,
IF(AND(NOT(ISBLANK($K47)),
    ABS($K47-(($D47+$E47+$G47+$H47+$I47+$J47)-$F47))&gt;=1),
" Error: Position at the end of the period is not equal to: position at the beginning of the period+increase in assets-decrease in assets+exchange rate changes+price changes+other changes+rectifications.",
""),
IF(AND(NOT(ISBLANK($D47)),$D47&lt;0),
" Error: Position at the beginning of the period must be a positive amount.",
""),
IF(AND(NOT(ISBLANK($K47)),$K47&lt;0),
" Error: Position at the end of the period must be a positive amount.",
""),
IF(AND(NOT(ISBLANK($K47)),
    $K47&gt;0,
    OR(ISBLANK('T04.05'!$K47),
        'T04.05'!$K47&lt;=0,
        ISBLANK('T05.01'!$K47),
        'T05.01'!$K47&lt;=0)),
" Warning: If at least one of the forms T05.01,T04.05,T04.06 contains data other than zero,also the other two forms must be completed.",
"")))</f>
        <v/>
      </c>
    </row>
    <row r="48" spans="1:13">
      <c r="A48" s="20"/>
      <c r="B48" s="20"/>
      <c r="C48" s="20"/>
      <c r="D48" s="15"/>
      <c r="E48" s="15"/>
      <c r="F48" s="15"/>
      <c r="G48" s="15"/>
      <c r="H48" s="15"/>
      <c r="I48" s="15"/>
      <c r="J48" s="15"/>
      <c r="K48" s="15"/>
      <c r="M48" s="30" t="str">
        <f>IF(COUNTA(D48:K48)=0,"",_xlfn.CONCAT(,
IF(AND(NOT(ISBLANK($K48)),
    ABS($K48-(($D48+$E48+$G48+$H48+$I48+$J48)-$F48))&gt;=1),
" Error: Position at the end of the period is not equal to: position at the beginning of the period+increase in assets-decrease in assets+exchange rate changes+price changes+other changes+rectifications.",
""),
IF(AND(NOT(ISBLANK($D48)),$D48&lt;0),
" Error: Position at the beginning of the period must be a positive amount.",
""),
IF(AND(NOT(ISBLANK($K48)),$K48&lt;0),
" Error: Position at the end of the period must be a positive amount.",
""),
IF(AND(NOT(ISBLANK($K48)),
    $K48&gt;0,
    OR(ISBLANK('T04.05'!$K48),
        'T04.05'!$K48&lt;=0,
        ISBLANK('T05.01'!$K48),
        'T05.01'!$K48&lt;=0)),
" Warning: If at least one of the forms T05.01,T04.05,T04.06 contains data other than zero,also the other two forms must be completed.",
"")))</f>
        <v/>
      </c>
    </row>
    <row r="49" spans="1:13">
      <c r="A49" s="20"/>
      <c r="B49" s="20"/>
      <c r="C49" s="20"/>
      <c r="D49" s="15"/>
      <c r="E49" s="15"/>
      <c r="F49" s="15"/>
      <c r="G49" s="15"/>
      <c r="H49" s="15"/>
      <c r="I49" s="15"/>
      <c r="J49" s="15"/>
      <c r="K49" s="15"/>
      <c r="M49" s="30" t="str">
        <f>IF(COUNTA(D49:K49)=0,"",_xlfn.CONCAT(,
IF(AND(NOT(ISBLANK($K49)),
    ABS($K49-(($D49+$E49+$G49+$H49+$I49+$J49)-$F49))&gt;=1),
" Error: Position at the end of the period is not equal to: position at the beginning of the period+increase in assets-decrease in assets+exchange rate changes+price changes+other changes+rectifications.",
""),
IF(AND(NOT(ISBLANK($D49)),$D49&lt;0),
" Error: Position at the beginning of the period must be a positive amount.",
""),
IF(AND(NOT(ISBLANK($K49)),$K49&lt;0),
" Error: Position at the end of the period must be a positive amount.",
""),
IF(AND(NOT(ISBLANK($K49)),
    $K49&gt;0,
    OR(ISBLANK('T04.05'!$K49),
        'T04.05'!$K49&lt;=0,
        ISBLANK('T05.01'!$K49),
        'T05.01'!$K49&lt;=0)),
" Warning: If at least one of the forms T05.01,T04.05,T04.06 contains data other than zero,also the other two forms must be completed.",
"")))</f>
        <v/>
      </c>
    </row>
    <row r="50" spans="1:13">
      <c r="A50" s="20"/>
      <c r="B50" s="20"/>
      <c r="C50" s="20"/>
      <c r="D50" s="15"/>
      <c r="E50" s="15"/>
      <c r="F50" s="15"/>
      <c r="G50" s="15"/>
      <c r="H50" s="15"/>
      <c r="I50" s="15"/>
      <c r="J50" s="15"/>
      <c r="K50" s="15"/>
      <c r="M50" s="30" t="str">
        <f>IF(COUNTA(D50:K50)=0,"",_xlfn.CONCAT(,
IF(AND(NOT(ISBLANK($K50)),
    ABS($K50-(($D50+$E50+$G50+$H50+$I50+$J50)-$F50))&gt;=1),
" Error: Position at the end of the period is not equal to: position at the beginning of the period+increase in assets-decrease in assets+exchange rate changes+price changes+other changes+rectifications.",
""),
IF(AND(NOT(ISBLANK($D50)),$D50&lt;0),
" Error: Position at the beginning of the period must be a positive amount.",
""),
IF(AND(NOT(ISBLANK($K50)),$K50&lt;0),
" Error: Position at the end of the period must be a positive amount.",
""),
IF(AND(NOT(ISBLANK($K50)),
    $K50&gt;0,
    OR(ISBLANK('T04.05'!$K50),
        'T04.05'!$K50&lt;=0,
        ISBLANK('T05.01'!$K50),
        'T05.01'!$K50&lt;=0)),
" Warning: If at least one of the forms T05.01,T04.05,T04.06 contains data other than zero,also the other two forms must be completed.",
"")))</f>
        <v/>
      </c>
    </row>
    <row r="51" spans="1:13">
      <c r="A51" s="20"/>
      <c r="B51" s="20"/>
      <c r="C51" s="20"/>
      <c r="D51" s="15"/>
      <c r="E51" s="15"/>
      <c r="F51" s="15"/>
      <c r="G51" s="15"/>
      <c r="H51" s="15"/>
      <c r="I51" s="15"/>
      <c r="J51" s="15"/>
      <c r="K51" s="15"/>
      <c r="M51" s="30" t="str">
        <f>IF(COUNTA(D51:K51)=0,"",_xlfn.CONCAT(,
IF(AND(NOT(ISBLANK($K51)),
    ABS($K51-(($D51+$E51+$G51+$H51+$I51+$J51)-$F51))&gt;=1),
" Error: Position at the end of the period is not equal to: position at the beginning of the period+increase in assets-decrease in assets+exchange rate changes+price changes+other changes+rectifications.",
""),
IF(AND(NOT(ISBLANK($D51)),$D51&lt;0),
" Error: Position at the beginning of the period must be a positive amount.",
""),
IF(AND(NOT(ISBLANK($K51)),$K51&lt;0),
" Error: Position at the end of the period must be a positive amount.",
""),
IF(AND(NOT(ISBLANK($K51)),
    $K51&gt;0,
    OR(ISBLANK('T04.05'!$K51),
        'T04.05'!$K51&lt;=0,
        ISBLANK('T05.01'!$K51),
        'T05.01'!$K51&lt;=0)),
" Warning: If at least one of the forms T05.01,T04.05,T04.06 contains data other than zero,also the other two forms must be completed.",
"")))</f>
        <v/>
      </c>
    </row>
    <row r="52" spans="1:13">
      <c r="A52" s="20"/>
      <c r="B52" s="20"/>
      <c r="C52" s="20"/>
      <c r="D52" s="15"/>
      <c r="E52" s="15"/>
      <c r="F52" s="15"/>
      <c r="G52" s="15"/>
      <c r="H52" s="15"/>
      <c r="I52" s="15"/>
      <c r="J52" s="15"/>
      <c r="K52" s="15"/>
      <c r="M52" s="30" t="str">
        <f>IF(COUNTA(D52:K52)=0,"",_xlfn.CONCAT(,
IF(AND(NOT(ISBLANK($K52)),
    ABS($K52-(($D52+$E52+$G52+$H52+$I52+$J52)-$F52))&gt;=1),
" Error: Position at the end of the period is not equal to: position at the beginning of the period+increase in assets-decrease in assets+exchange rate changes+price changes+other changes+rectifications.",
""),
IF(AND(NOT(ISBLANK($D52)),$D52&lt;0),
" Error: Position at the beginning of the period must be a positive amount.",
""),
IF(AND(NOT(ISBLANK($K52)),$K52&lt;0),
" Error: Position at the end of the period must be a positive amount.",
""),
IF(AND(NOT(ISBLANK($K52)),
    $K52&gt;0,
    OR(ISBLANK('T04.05'!$K52),
        'T04.05'!$K52&lt;=0,
        ISBLANK('T05.01'!$K52),
        'T05.01'!$K52&lt;=0)),
" Warning: If at least one of the forms T05.01,T04.05,T04.06 contains data other than zero,also the other two forms must be completed.",
"")))</f>
        <v/>
      </c>
    </row>
    <row r="53" spans="1:13">
      <c r="A53" s="20"/>
      <c r="B53" s="20"/>
      <c r="C53" s="20"/>
      <c r="D53" s="15"/>
      <c r="E53" s="15"/>
      <c r="F53" s="15"/>
      <c r="G53" s="15"/>
      <c r="H53" s="15"/>
      <c r="I53" s="15"/>
      <c r="J53" s="15"/>
      <c r="K53" s="15"/>
      <c r="M53" s="30" t="str">
        <f>IF(COUNTA(D53:K53)=0,"",_xlfn.CONCAT(,
IF(AND(NOT(ISBLANK($K53)),
    ABS($K53-(($D53+$E53+$G53+$H53+$I53+$J53)-$F53))&gt;=1),
" Error: Position at the end of the period is not equal to: position at the beginning of the period+increase in assets-decrease in assets+exchange rate changes+price changes+other changes+rectifications.",
""),
IF(AND(NOT(ISBLANK($D53)),$D53&lt;0),
" Error: Position at the beginning of the period must be a positive amount.",
""),
IF(AND(NOT(ISBLANK($K53)),$K53&lt;0),
" Error: Position at the end of the period must be a positive amount.",
""),
IF(AND(NOT(ISBLANK($K53)),
    $K53&gt;0,
    OR(ISBLANK('T04.05'!$K53),
        'T04.05'!$K53&lt;=0,
        ISBLANK('T05.01'!$K53),
        'T05.01'!$K53&lt;=0)),
" Warning: If at least one of the forms T05.01,T04.05,T04.06 contains data other than zero,also the other two forms must be completed.",
"")))</f>
        <v/>
      </c>
    </row>
    <row r="54" spans="1:13">
      <c r="A54" s="20"/>
      <c r="B54" s="20"/>
      <c r="C54" s="20"/>
      <c r="D54" s="15"/>
      <c r="E54" s="15"/>
      <c r="F54" s="15"/>
      <c r="G54" s="15"/>
      <c r="H54" s="15"/>
      <c r="I54" s="15"/>
      <c r="J54" s="15"/>
      <c r="K54" s="15"/>
      <c r="M54" s="30" t="str">
        <f>IF(COUNTA(D54:K54)=0,"",_xlfn.CONCAT(,
IF(AND(NOT(ISBLANK($K54)),
    ABS($K54-(($D54+$E54+$G54+$H54+$I54+$J54)-$F54))&gt;=1),
" Error: Position at the end of the period is not equal to: position at the beginning of the period+increase in assets-decrease in assets+exchange rate changes+price changes+other changes+rectifications.",
""),
IF(AND(NOT(ISBLANK($D54)),$D54&lt;0),
" Error: Position at the beginning of the period must be a positive amount.",
""),
IF(AND(NOT(ISBLANK($K54)),$K54&lt;0),
" Error: Position at the end of the period must be a positive amount.",
""),
IF(AND(NOT(ISBLANK($K54)),
    $K54&gt;0,
    OR(ISBLANK('T04.05'!$K54),
        'T04.05'!$K54&lt;=0,
        ISBLANK('T05.01'!$K54),
        'T05.01'!$K54&lt;=0)),
" Warning: If at least one of the forms T05.01,T04.05,T04.06 contains data other than zero,also the other two forms must be completed.",
"")))</f>
        <v/>
      </c>
    </row>
    <row r="55" spans="1:13">
      <c r="A55" s="20"/>
      <c r="B55" s="20"/>
      <c r="C55" s="20"/>
      <c r="D55" s="15"/>
      <c r="E55" s="15"/>
      <c r="F55" s="15"/>
      <c r="G55" s="15"/>
      <c r="H55" s="15"/>
      <c r="I55" s="15"/>
      <c r="J55" s="15"/>
      <c r="K55" s="15"/>
      <c r="M55" s="30" t="str">
        <f>IF(COUNTA(D55:K55)=0,"",_xlfn.CONCAT(,
IF(AND(NOT(ISBLANK($K55)),
    ABS($K55-(($D55+$E55+$G55+$H55+$I55+$J55)-$F55))&gt;=1),
" Error: Position at the end of the period is not equal to: position at the beginning of the period+increase in assets-decrease in assets+exchange rate changes+price changes+other changes+rectifications.",
""),
IF(AND(NOT(ISBLANK($D55)),$D55&lt;0),
" Error: Position at the beginning of the period must be a positive amount.",
""),
IF(AND(NOT(ISBLANK($K55)),$K55&lt;0),
" Error: Position at the end of the period must be a positive amount.",
""),
IF(AND(NOT(ISBLANK($K55)),
    $K55&gt;0,
    OR(ISBLANK('T04.05'!$K55),
        'T04.05'!$K55&lt;=0,
        ISBLANK('T05.01'!$K55),
        'T05.01'!$K55&lt;=0)),
" Warning: If at least one of the forms T05.01,T04.05,T04.06 contains data other than zero,also the other two forms must be completed.",
"")))</f>
        <v/>
      </c>
    </row>
    <row r="56" spans="1:13">
      <c r="A56" s="20"/>
      <c r="B56" s="20"/>
      <c r="C56" s="20"/>
      <c r="D56" s="15"/>
      <c r="E56" s="15"/>
      <c r="F56" s="15"/>
      <c r="G56" s="15"/>
      <c r="H56" s="15"/>
      <c r="I56" s="15"/>
      <c r="J56" s="15"/>
      <c r="K56" s="15"/>
      <c r="M56" s="30" t="str">
        <f>IF(COUNTA(D56:K56)=0,"",_xlfn.CONCAT(,
IF(AND(NOT(ISBLANK($K56)),
    ABS($K56-(($D56+$E56+$G56+$H56+$I56+$J56)-$F56))&gt;=1),
" Error: Position at the end of the period is not equal to: position at the beginning of the period+increase in assets-decrease in assets+exchange rate changes+price changes+other changes+rectifications.",
""),
IF(AND(NOT(ISBLANK($D56)),$D56&lt;0),
" Error: Position at the beginning of the period must be a positive amount.",
""),
IF(AND(NOT(ISBLANK($K56)),$K56&lt;0),
" Error: Position at the end of the period must be a positive amount.",
""),
IF(AND(NOT(ISBLANK($K56)),
    $K56&gt;0,
    OR(ISBLANK('T04.05'!$K56),
        'T04.05'!$K56&lt;=0,
        ISBLANK('T05.01'!$K56),
        'T05.01'!$K56&lt;=0)),
" Warning: If at least one of the forms T05.01,T04.05,T04.06 contains data other than zero,also the other two forms must be completed.",
"")))</f>
        <v/>
      </c>
    </row>
    <row r="57" spans="1:13">
      <c r="A57" s="20"/>
      <c r="B57" s="20"/>
      <c r="C57" s="20"/>
      <c r="D57" s="15"/>
      <c r="E57" s="15"/>
      <c r="F57" s="15"/>
      <c r="G57" s="15"/>
      <c r="H57" s="15"/>
      <c r="I57" s="15"/>
      <c r="J57" s="15"/>
      <c r="K57" s="15"/>
      <c r="M57" s="30" t="str">
        <f>IF(COUNTA(D57:K57)=0,"",_xlfn.CONCAT(,
IF(AND(NOT(ISBLANK($K57)),
    ABS($K57-(($D57+$E57+$G57+$H57+$I57+$J57)-$F57))&gt;=1),
" Error: Position at the end of the period is not equal to: position at the beginning of the period+increase in assets-decrease in assets+exchange rate changes+price changes+other changes+rectifications.",
""),
IF(AND(NOT(ISBLANK($D57)),$D57&lt;0),
" Error: Position at the beginning of the period must be a positive amount.",
""),
IF(AND(NOT(ISBLANK($K57)),$K57&lt;0),
" Error: Position at the end of the period must be a positive amount.",
""),
IF(AND(NOT(ISBLANK($K57)),
    $K57&gt;0,
    OR(ISBLANK('T04.05'!$K57),
        'T04.05'!$K57&lt;=0,
        ISBLANK('T05.01'!$K57),
        'T05.01'!$K57&lt;=0)),
" Warning: If at least one of the forms T05.01,T04.05,T04.06 contains data other than zero,also the other two forms must be completed.",
"")))</f>
        <v/>
      </c>
    </row>
    <row r="58" spans="1:13">
      <c r="A58" s="20"/>
      <c r="B58" s="20"/>
      <c r="C58" s="20"/>
      <c r="D58" s="15"/>
      <c r="E58" s="15"/>
      <c r="F58" s="15"/>
      <c r="G58" s="15"/>
      <c r="H58" s="15"/>
      <c r="I58" s="15"/>
      <c r="J58" s="15"/>
      <c r="K58" s="15"/>
      <c r="M58" s="30" t="str">
        <f>IF(COUNTA(D58:K58)=0,"",_xlfn.CONCAT(,
IF(AND(NOT(ISBLANK($K58)),
    ABS($K58-(($D58+$E58+$G58+$H58+$I58+$J58)-$F58))&gt;=1),
" Error: Position at the end of the period is not equal to: position at the beginning of the period+increase in assets-decrease in assets+exchange rate changes+price changes+other changes+rectifications.",
""),
IF(AND(NOT(ISBLANK($D58)),$D58&lt;0),
" Error: Position at the beginning of the period must be a positive amount.",
""),
IF(AND(NOT(ISBLANK($K58)),$K58&lt;0),
" Error: Position at the end of the period must be a positive amount.",
""),
IF(AND(NOT(ISBLANK($K58)),
    $K58&gt;0,
    OR(ISBLANK('T04.05'!$K58),
        'T04.05'!$K58&lt;=0,
        ISBLANK('T05.01'!$K58),
        'T05.01'!$K58&lt;=0)),
" Warning: If at least one of the forms T05.01,T04.05,T04.06 contains data other than zero,also the other two forms must be completed.",
"")))</f>
        <v/>
      </c>
    </row>
    <row r="59" spans="1:13">
      <c r="A59" s="20"/>
      <c r="B59" s="20"/>
      <c r="C59" s="20"/>
      <c r="D59" s="15"/>
      <c r="E59" s="15"/>
      <c r="F59" s="15"/>
      <c r="G59" s="15"/>
      <c r="H59" s="15"/>
      <c r="I59" s="15"/>
      <c r="J59" s="15"/>
      <c r="K59" s="15"/>
      <c r="M59" s="30" t="str">
        <f>IF(COUNTA(D59:K59)=0,"",_xlfn.CONCAT(,
IF(AND(NOT(ISBLANK($K59)),
    ABS($K59-(($D59+$E59+$G59+$H59+$I59+$J59)-$F59))&gt;=1),
" Error: Position at the end of the period is not equal to: position at the beginning of the period+increase in assets-decrease in assets+exchange rate changes+price changes+other changes+rectifications.",
""),
IF(AND(NOT(ISBLANK($D59)),$D59&lt;0),
" Error: Position at the beginning of the period must be a positive amount.",
""),
IF(AND(NOT(ISBLANK($K59)),$K59&lt;0),
" Error: Position at the end of the period must be a positive amount.",
""),
IF(AND(NOT(ISBLANK($K59)),
    $K59&gt;0,
    OR(ISBLANK('T04.05'!$K59),
        'T04.05'!$K59&lt;=0,
        ISBLANK('T05.01'!$K59),
        'T05.01'!$K59&lt;=0)),
" Warning: If at least one of the forms T05.01,T04.05,T04.06 contains data other than zero,also the other two forms must be completed.",
"")))</f>
        <v/>
      </c>
    </row>
    <row r="60" spans="1:13">
      <c r="A60" s="20"/>
      <c r="B60" s="20"/>
      <c r="C60" s="20"/>
      <c r="D60" s="15"/>
      <c r="E60" s="15"/>
      <c r="F60" s="15"/>
      <c r="G60" s="15"/>
      <c r="H60" s="15"/>
      <c r="I60" s="15"/>
      <c r="J60" s="15"/>
      <c r="K60" s="15"/>
      <c r="M60" s="30" t="str">
        <f>IF(COUNTA(D60:K60)=0,"",_xlfn.CONCAT(,
IF(AND(NOT(ISBLANK($K60)),
    ABS($K60-(($D60+$E60+$G60+$H60+$I60+$J60)-$F60))&gt;=1),
" Error: Position at the end of the period is not equal to: position at the beginning of the period+increase in assets-decrease in assets+exchange rate changes+price changes+other changes+rectifications.",
""),
IF(AND(NOT(ISBLANK($D60)),$D60&lt;0),
" Error: Position at the beginning of the period must be a positive amount.",
""),
IF(AND(NOT(ISBLANK($K60)),$K60&lt;0),
" Error: Position at the end of the period must be a positive amount.",
""),
IF(AND(NOT(ISBLANK($K60)),
    $K60&gt;0,
    OR(ISBLANK('T04.05'!$K60),
        'T04.05'!$K60&lt;=0,
        ISBLANK('T05.01'!$K60),
        'T05.01'!$K60&lt;=0)),
" Warning: If at least one of the forms T05.01,T04.05,T04.06 contains data other than zero,also the other two forms must be completed.",
"")))</f>
        <v/>
      </c>
    </row>
    <row r="61" spans="1:13">
      <c r="A61" s="20"/>
      <c r="B61" s="20"/>
      <c r="C61" s="20"/>
      <c r="D61" s="15"/>
      <c r="E61" s="15"/>
      <c r="F61" s="15"/>
      <c r="G61" s="15"/>
      <c r="H61" s="15"/>
      <c r="I61" s="15"/>
      <c r="J61" s="15"/>
      <c r="K61" s="15"/>
      <c r="M61" s="30" t="str">
        <f>IF(COUNTA(D61:K61)=0,"",_xlfn.CONCAT(,
IF(AND(NOT(ISBLANK($K61)),
    ABS($K61-(($D61+$E61+$G61+$H61+$I61+$J61)-$F61))&gt;=1),
" Error: Position at the end of the period is not equal to: position at the beginning of the period+increase in assets-decrease in assets+exchange rate changes+price changes+other changes+rectifications.",
""),
IF(AND(NOT(ISBLANK($D61)),$D61&lt;0),
" Error: Position at the beginning of the period must be a positive amount.",
""),
IF(AND(NOT(ISBLANK($K61)),$K61&lt;0),
" Error: Position at the end of the period must be a positive amount.",
""),
IF(AND(NOT(ISBLANK($K61)),
    $K61&gt;0,
    OR(ISBLANK('T04.05'!$K61),
        'T04.05'!$K61&lt;=0,
        ISBLANK('T05.01'!$K61),
        'T05.01'!$K61&lt;=0)),
" Warning: If at least one of the forms T05.01,T04.05,T04.06 contains data other than zero,also the other two forms must be completed.",
"")))</f>
        <v/>
      </c>
    </row>
    <row r="62" spans="1:13">
      <c r="A62" s="20"/>
      <c r="B62" s="20"/>
      <c r="C62" s="20"/>
      <c r="D62" s="15"/>
      <c r="E62" s="15"/>
      <c r="F62" s="15"/>
      <c r="G62" s="15"/>
      <c r="H62" s="15"/>
      <c r="I62" s="15"/>
      <c r="J62" s="15"/>
      <c r="K62" s="15"/>
      <c r="M62" s="30" t="str">
        <f>IF(COUNTA(D62:K62)=0,"",_xlfn.CONCAT(,
IF(AND(NOT(ISBLANK($K62)),
    ABS($K62-(($D62+$E62+$G62+$H62+$I62+$J62)-$F62))&gt;=1),
" Error: Position at the end of the period is not equal to: position at the beginning of the period+increase in assets-decrease in assets+exchange rate changes+price changes+other changes+rectifications.",
""),
IF(AND(NOT(ISBLANK($D62)),$D62&lt;0),
" Error: Position at the beginning of the period must be a positive amount.",
""),
IF(AND(NOT(ISBLANK($K62)),$K62&lt;0),
" Error: Position at the end of the period must be a positive amount.",
""),
IF(AND(NOT(ISBLANK($K62)),
    $K62&gt;0,
    OR(ISBLANK('T04.05'!$K62),
        'T04.05'!$K62&lt;=0,
        ISBLANK('T05.01'!$K62),
        'T05.01'!$K62&lt;=0)),
" Warning: If at least one of the forms T05.01,T04.05,T04.06 contains data other than zero,also the other two forms must be completed.",
"")))</f>
        <v/>
      </c>
    </row>
    <row r="63" spans="1:13">
      <c r="A63" s="20"/>
      <c r="B63" s="20"/>
      <c r="C63" s="20"/>
      <c r="D63" s="15"/>
      <c r="E63" s="15"/>
      <c r="F63" s="15"/>
      <c r="G63" s="15"/>
      <c r="H63" s="15"/>
      <c r="I63" s="15"/>
      <c r="J63" s="15"/>
      <c r="K63" s="15"/>
      <c r="M63" s="30" t="str">
        <f>IF(COUNTA(D63:K63)=0,"",_xlfn.CONCAT(,
IF(AND(NOT(ISBLANK($K63)),
    ABS($K63-(($D63+$E63+$G63+$H63+$I63+$J63)-$F63))&gt;=1),
" Error: Position at the end of the period is not equal to: position at the beginning of the period+increase in assets-decrease in assets+exchange rate changes+price changes+other changes+rectifications.",
""),
IF(AND(NOT(ISBLANK($D63)),$D63&lt;0),
" Error: Position at the beginning of the period must be a positive amount.",
""),
IF(AND(NOT(ISBLANK($K63)),$K63&lt;0),
" Error: Position at the end of the period must be a positive amount.",
""),
IF(AND(NOT(ISBLANK($K63)),
    $K63&gt;0,
    OR(ISBLANK('T04.05'!$K63),
        'T04.05'!$K63&lt;=0,
        ISBLANK('T05.01'!$K63),
        'T05.01'!$K63&lt;=0)),
" Warning: If at least one of the forms T05.01,T04.05,T04.06 contains data other than zero,also the other two forms must be completed.",
"")))</f>
        <v/>
      </c>
    </row>
    <row r="64" spans="1:13">
      <c r="A64" s="20"/>
      <c r="B64" s="20"/>
      <c r="C64" s="20"/>
      <c r="D64" s="15"/>
      <c r="E64" s="15"/>
      <c r="F64" s="15"/>
      <c r="G64" s="15"/>
      <c r="H64" s="15"/>
      <c r="I64" s="15"/>
      <c r="J64" s="15"/>
      <c r="K64" s="15"/>
      <c r="M64" s="30" t="str">
        <f>IF(COUNTA(D64:K64)=0,"",_xlfn.CONCAT(,
IF(AND(NOT(ISBLANK($K64)),
    ABS($K64-(($D64+$E64+$G64+$H64+$I64+$J64)-$F64))&gt;=1),
" Error: Position at the end of the period is not equal to: position at the beginning of the period+increase in assets-decrease in assets+exchange rate changes+price changes+other changes+rectifications.",
""),
IF(AND(NOT(ISBLANK($D64)),$D64&lt;0),
" Error: Position at the beginning of the period must be a positive amount.",
""),
IF(AND(NOT(ISBLANK($K64)),$K64&lt;0),
" Error: Position at the end of the period must be a positive amount.",
""),
IF(AND(NOT(ISBLANK($K64)),
    $K64&gt;0,
    OR(ISBLANK('T04.05'!$K64),
        'T04.05'!$K64&lt;=0,
        ISBLANK('T05.01'!$K64),
        'T05.01'!$K64&lt;=0)),
" Warning: If at least one of the forms T05.01,T04.05,T04.06 contains data other than zero,also the other two forms must be completed.",
"")))</f>
        <v/>
      </c>
    </row>
    <row r="65" spans="1:13">
      <c r="A65" s="20"/>
      <c r="B65" s="20"/>
      <c r="C65" s="20"/>
      <c r="D65" s="15"/>
      <c r="E65" s="15"/>
      <c r="F65" s="15"/>
      <c r="G65" s="15"/>
      <c r="H65" s="15"/>
      <c r="I65" s="15"/>
      <c r="J65" s="15"/>
      <c r="K65" s="15"/>
      <c r="M65" s="30" t="str">
        <f>IF(COUNTA(D65:K65)=0,"",_xlfn.CONCAT(,
IF(AND(NOT(ISBLANK($K65)),
    ABS($K65-(($D65+$E65+$G65+$H65+$I65+$J65)-$F65))&gt;=1),
" Error: Position at the end of the period is not equal to: position at the beginning of the period+increase in assets-decrease in assets+exchange rate changes+price changes+other changes+rectifications.",
""),
IF(AND(NOT(ISBLANK($D65)),$D65&lt;0),
" Error: Position at the beginning of the period must be a positive amount.",
""),
IF(AND(NOT(ISBLANK($K65)),$K65&lt;0),
" Error: Position at the end of the period must be a positive amount.",
""),
IF(AND(NOT(ISBLANK($K65)),
    $K65&gt;0,
    OR(ISBLANK('T04.05'!$K65),
        'T04.05'!$K65&lt;=0,
        ISBLANK('T05.01'!$K65),
        'T05.01'!$K65&lt;=0)),
" Warning: If at least one of the forms T05.01,T04.05,T04.06 contains data other than zero,also the other two forms must be completed.",
"")))</f>
        <v/>
      </c>
    </row>
    <row r="66" spans="1:13">
      <c r="A66" s="20"/>
      <c r="B66" s="20"/>
      <c r="C66" s="20"/>
      <c r="D66" s="15"/>
      <c r="E66" s="15"/>
      <c r="F66" s="15"/>
      <c r="G66" s="15"/>
      <c r="H66" s="15"/>
      <c r="I66" s="15"/>
      <c r="J66" s="15"/>
      <c r="K66" s="15"/>
      <c r="M66" s="30" t="str">
        <f>IF(COUNTA(D66:K66)=0,"",_xlfn.CONCAT(,
IF(AND(NOT(ISBLANK($K66)),
    ABS($K66-(($D66+$E66+$G66+$H66+$I66+$J66)-$F66))&gt;=1),
" Error: Position at the end of the period is not equal to: position at the beginning of the period+increase in assets-decrease in assets+exchange rate changes+price changes+other changes+rectifications.",
""),
IF(AND(NOT(ISBLANK($D66)),$D66&lt;0),
" Error: Position at the beginning of the period must be a positive amount.",
""),
IF(AND(NOT(ISBLANK($K66)),$K66&lt;0),
" Error: Position at the end of the period must be a positive amount.",
""),
IF(AND(NOT(ISBLANK($K66)),
    $K66&gt;0,
    OR(ISBLANK('T04.05'!$K66),
        'T04.05'!$K66&lt;=0,
        ISBLANK('T05.01'!$K66),
        'T05.01'!$K66&lt;=0)),
" Warning: If at least one of the forms T05.01,T04.05,T04.06 contains data other than zero,also the other two forms must be completed.",
"")))</f>
        <v/>
      </c>
    </row>
    <row r="67" spans="1:13">
      <c r="A67" s="20"/>
      <c r="B67" s="20"/>
      <c r="C67" s="20"/>
      <c r="D67" s="15"/>
      <c r="E67" s="15"/>
      <c r="F67" s="15"/>
      <c r="G67" s="15"/>
      <c r="H67" s="15"/>
      <c r="I67" s="15"/>
      <c r="J67" s="15"/>
      <c r="K67" s="15"/>
      <c r="M67" s="30" t="str">
        <f>IF(COUNTA(D67:K67)=0,"",_xlfn.CONCAT(,
IF(AND(NOT(ISBLANK($K67)),
    ABS($K67-(($D67+$E67+$G67+$H67+$I67+$J67)-$F67))&gt;=1),
" Error: Position at the end of the period is not equal to: position at the beginning of the period+increase in assets-decrease in assets+exchange rate changes+price changes+other changes+rectifications.",
""),
IF(AND(NOT(ISBLANK($D67)),$D67&lt;0),
" Error: Position at the beginning of the period must be a positive amount.",
""),
IF(AND(NOT(ISBLANK($K67)),$K67&lt;0),
" Error: Position at the end of the period must be a positive amount.",
""),
IF(AND(NOT(ISBLANK($K67)),
    $K67&gt;0,
    OR(ISBLANK('T04.05'!$K67),
        'T04.05'!$K67&lt;=0,
        ISBLANK('T05.01'!$K67),
        'T05.01'!$K67&lt;=0)),
" Warning: If at least one of the forms T05.01,T04.05,T04.06 contains data other than zero,also the other two forms must be completed.",
"")))</f>
        <v/>
      </c>
    </row>
    <row r="68" spans="1:13">
      <c r="A68" s="20"/>
      <c r="B68" s="20"/>
      <c r="C68" s="20"/>
      <c r="D68" s="15"/>
      <c r="E68" s="15"/>
      <c r="F68" s="15"/>
      <c r="G68" s="15"/>
      <c r="H68" s="15"/>
      <c r="I68" s="15"/>
      <c r="J68" s="15"/>
      <c r="K68" s="15"/>
      <c r="M68" s="30" t="str">
        <f>IF(COUNTA(D68:K68)=0,"",_xlfn.CONCAT(,
IF(AND(NOT(ISBLANK($K68)),
    ABS($K68-(($D68+$E68+$G68+$H68+$I68+$J68)-$F68))&gt;=1),
" Error: Position at the end of the period is not equal to: position at the beginning of the period+increase in assets-decrease in assets+exchange rate changes+price changes+other changes+rectifications.",
""),
IF(AND(NOT(ISBLANK($D68)),$D68&lt;0),
" Error: Position at the beginning of the period must be a positive amount.",
""),
IF(AND(NOT(ISBLANK($K68)),$K68&lt;0),
" Error: Position at the end of the period must be a positive amount.",
""),
IF(AND(NOT(ISBLANK($K68)),
    $K68&gt;0,
    OR(ISBLANK('T04.05'!$K68),
        'T04.05'!$K68&lt;=0,
        ISBLANK('T05.01'!$K68),
        'T05.01'!$K68&lt;=0)),
" Warning: If at least one of the forms T05.01,T04.05,T04.06 contains data other than zero,also the other two forms must be completed.",
"")))</f>
        <v/>
      </c>
    </row>
    <row r="69" spans="1:13">
      <c r="A69" s="20"/>
      <c r="B69" s="20"/>
      <c r="C69" s="20"/>
      <c r="D69" s="15"/>
      <c r="E69" s="15"/>
      <c r="F69" s="15"/>
      <c r="G69" s="15"/>
      <c r="H69" s="15"/>
      <c r="I69" s="15"/>
      <c r="J69" s="15"/>
      <c r="K69" s="15"/>
      <c r="M69" s="30" t="str">
        <f>IF(COUNTA(D69:K69)=0,"",_xlfn.CONCAT(,
IF(AND(NOT(ISBLANK($K69)),
    ABS($K69-(($D69+$E69+$G69+$H69+$I69+$J69)-$F69))&gt;=1),
" Error: Position at the end of the period is not equal to: position at the beginning of the period+increase in assets-decrease in assets+exchange rate changes+price changes+other changes+rectifications.",
""),
IF(AND(NOT(ISBLANK($D69)),$D69&lt;0),
" Error: Position at the beginning of the period must be a positive amount.",
""),
IF(AND(NOT(ISBLANK($K69)),$K69&lt;0),
" Error: Position at the end of the period must be a positive amount.",
""),
IF(AND(NOT(ISBLANK($K69)),
    $K69&gt;0,
    OR(ISBLANK('T04.05'!$K69),
        'T04.05'!$K69&lt;=0,
        ISBLANK('T05.01'!$K69),
        'T05.01'!$K69&lt;=0)),
" Warning: If at least one of the forms T05.01,T04.05,T04.06 contains data other than zero,also the other two forms must be completed.",
"")))</f>
        <v/>
      </c>
    </row>
    <row r="70" spans="1:13">
      <c r="A70" s="20"/>
      <c r="B70" s="20"/>
      <c r="C70" s="20"/>
      <c r="D70" s="15"/>
      <c r="E70" s="15"/>
      <c r="F70" s="15"/>
      <c r="G70" s="15"/>
      <c r="H70" s="15"/>
      <c r="I70" s="15"/>
      <c r="J70" s="15"/>
      <c r="K70" s="15"/>
      <c r="M70" s="30" t="str">
        <f>IF(COUNTA(D70:K70)=0,"",_xlfn.CONCAT(,
IF(AND(NOT(ISBLANK($K70)),
    ABS($K70-(($D70+$E70+$G70+$H70+$I70+$J70)-$F70))&gt;=1),
" Error: Position at the end of the period is not equal to: position at the beginning of the period+increase in assets-decrease in assets+exchange rate changes+price changes+other changes+rectifications.",
""),
IF(AND(NOT(ISBLANK($D70)),$D70&lt;0),
" Error: Position at the beginning of the period must be a positive amount.",
""),
IF(AND(NOT(ISBLANK($K70)),$K70&lt;0),
" Error: Position at the end of the period must be a positive amount.",
""),
IF(AND(NOT(ISBLANK($K70)),
    $K70&gt;0,
    OR(ISBLANK('T04.05'!$K70),
        'T04.05'!$K70&lt;=0,
        ISBLANK('T05.01'!$K70),
        'T05.01'!$K70&lt;=0)),
" Warning: If at least one of the forms T05.01,T04.05,T04.06 contains data other than zero,also the other two forms must be completed.",
"")))</f>
        <v/>
      </c>
    </row>
    <row r="71" spans="1:13">
      <c r="A71" s="20"/>
      <c r="B71" s="20"/>
      <c r="C71" s="20"/>
      <c r="D71" s="15"/>
      <c r="E71" s="15"/>
      <c r="F71" s="15"/>
      <c r="G71" s="15"/>
      <c r="H71" s="15"/>
      <c r="I71" s="15"/>
      <c r="J71" s="15"/>
      <c r="K71" s="15"/>
      <c r="M71" s="30" t="str">
        <f>IF(COUNTA(D71:K71)=0,"",_xlfn.CONCAT(,
IF(AND(NOT(ISBLANK($K71)),
    ABS($K71-(($D71+$E71+$G71+$H71+$I71+$J71)-$F71))&gt;=1),
" Error: Position at the end of the period is not equal to: position at the beginning of the period+increase in assets-decrease in assets+exchange rate changes+price changes+other changes+rectifications.",
""),
IF(AND(NOT(ISBLANK($D71)),$D71&lt;0),
" Error: Position at the beginning of the period must be a positive amount.",
""),
IF(AND(NOT(ISBLANK($K71)),$K71&lt;0),
" Error: Position at the end of the period must be a positive amount.",
""),
IF(AND(NOT(ISBLANK($K71)),
    $K71&gt;0,
    OR(ISBLANK('T04.05'!$K71),
        'T04.05'!$K71&lt;=0,
        ISBLANK('T05.01'!$K71),
        'T05.01'!$K71&lt;=0)),
" Warning: If at least one of the forms T05.01,T04.05,T04.06 contains data other than zero,also the other two forms must be completed.",
"")))</f>
        <v/>
      </c>
    </row>
    <row r="72" spans="1:13">
      <c r="A72" s="20"/>
      <c r="B72" s="20"/>
      <c r="C72" s="20"/>
      <c r="D72" s="15"/>
      <c r="E72" s="15"/>
      <c r="F72" s="15"/>
      <c r="G72" s="15"/>
      <c r="H72" s="15"/>
      <c r="I72" s="15"/>
      <c r="J72" s="15"/>
      <c r="K72" s="15"/>
      <c r="M72" s="30" t="str">
        <f>IF(COUNTA(D72:K72)=0,"",_xlfn.CONCAT(,
IF(AND(NOT(ISBLANK($K72)),
    ABS($K72-(($D72+$E72+$G72+$H72+$I72+$J72)-$F72))&gt;=1),
" Error: Position at the end of the period is not equal to: position at the beginning of the period+increase in assets-decrease in assets+exchange rate changes+price changes+other changes+rectifications.",
""),
IF(AND(NOT(ISBLANK($D72)),$D72&lt;0),
" Error: Position at the beginning of the period must be a positive amount.",
""),
IF(AND(NOT(ISBLANK($K72)),$K72&lt;0),
" Error: Position at the end of the period must be a positive amount.",
""),
IF(AND(NOT(ISBLANK($K72)),
    $K72&gt;0,
    OR(ISBLANK('T04.05'!$K72),
        'T04.05'!$K72&lt;=0,
        ISBLANK('T05.01'!$K72),
        'T05.01'!$K72&lt;=0)),
" Warning: If at least one of the forms T05.01,T04.05,T04.06 contains data other than zero,also the other two forms must be completed.",
"")))</f>
        <v/>
      </c>
    </row>
    <row r="73" spans="1:13">
      <c r="A73" s="20"/>
      <c r="B73" s="20"/>
      <c r="C73" s="20"/>
      <c r="D73" s="15"/>
      <c r="E73" s="15"/>
      <c r="F73" s="15"/>
      <c r="G73" s="15"/>
      <c r="H73" s="15"/>
      <c r="I73" s="15"/>
      <c r="J73" s="15"/>
      <c r="K73" s="15"/>
      <c r="M73" s="30" t="str">
        <f>IF(COUNTA(D73:K73)=0,"",_xlfn.CONCAT(,
IF(AND(NOT(ISBLANK($K73)),
    ABS($K73-(($D73+$E73+$G73+$H73+$I73+$J73)-$F73))&gt;=1),
" Error: Position at the end of the period is not equal to: position at the beginning of the period+increase in assets-decrease in assets+exchange rate changes+price changes+other changes+rectifications.",
""),
IF(AND(NOT(ISBLANK($D73)),$D73&lt;0),
" Error: Position at the beginning of the period must be a positive amount.",
""),
IF(AND(NOT(ISBLANK($K73)),$K73&lt;0),
" Error: Position at the end of the period must be a positive amount.",
""),
IF(AND(NOT(ISBLANK($K73)),
    $K73&gt;0,
    OR(ISBLANK('T04.05'!$K73),
        'T04.05'!$K73&lt;=0,
        ISBLANK('T05.01'!$K73),
        'T05.01'!$K73&lt;=0)),
" Warning: If at least one of the forms T05.01,T04.05,T04.06 contains data other than zero,also the other two forms must be completed.",
"")))</f>
        <v/>
      </c>
    </row>
    <row r="74" spans="1:13">
      <c r="A74" s="20"/>
      <c r="B74" s="20"/>
      <c r="C74" s="20"/>
      <c r="D74" s="15"/>
      <c r="E74" s="15"/>
      <c r="F74" s="15"/>
      <c r="G74" s="15"/>
      <c r="H74" s="15"/>
      <c r="I74" s="15"/>
      <c r="J74" s="15"/>
      <c r="K74" s="15"/>
      <c r="M74" s="30" t="str">
        <f>IF(COUNTA(D74:K74)=0,"",_xlfn.CONCAT(,
IF(AND(NOT(ISBLANK($K74)),
    ABS($K74-(($D74+$E74+$G74+$H74+$I74+$J74)-$F74))&gt;=1),
" Error: Position at the end of the period is not equal to: position at the beginning of the period+increase in assets-decrease in assets+exchange rate changes+price changes+other changes+rectifications.",
""),
IF(AND(NOT(ISBLANK($D74)),$D74&lt;0),
" Error: Position at the beginning of the period must be a positive amount.",
""),
IF(AND(NOT(ISBLANK($K74)),$K74&lt;0),
" Error: Position at the end of the period must be a positive amount.",
""),
IF(AND(NOT(ISBLANK($K74)),
    $K74&gt;0,
    OR(ISBLANK('T04.05'!$K74),
        'T04.05'!$K74&lt;=0,
        ISBLANK('T05.01'!$K74),
        'T05.01'!$K74&lt;=0)),
" Warning: If at least one of the forms T05.01,T04.05,T04.06 contains data other than zero,also the other two forms must be completed.",
"")))</f>
        <v/>
      </c>
    </row>
    <row r="75" spans="1:13">
      <c r="A75" s="20"/>
      <c r="B75" s="20"/>
      <c r="C75" s="20"/>
      <c r="D75" s="15"/>
      <c r="E75" s="15"/>
      <c r="F75" s="15"/>
      <c r="G75" s="15"/>
      <c r="H75" s="15"/>
      <c r="I75" s="15"/>
      <c r="J75" s="15"/>
      <c r="K75" s="15"/>
      <c r="M75" s="30" t="str">
        <f>IF(COUNTA(D75:K75)=0,"",_xlfn.CONCAT(,
IF(AND(NOT(ISBLANK($K75)),
    ABS($K75-(($D75+$E75+$G75+$H75+$I75+$J75)-$F75))&gt;=1),
" Error: Position at the end of the period is not equal to: position at the beginning of the period+increase in assets-decrease in assets+exchange rate changes+price changes+other changes+rectifications.",
""),
IF(AND(NOT(ISBLANK($D75)),$D75&lt;0),
" Error: Position at the beginning of the period must be a positive amount.",
""),
IF(AND(NOT(ISBLANK($K75)),$K75&lt;0),
" Error: Position at the end of the period must be a positive amount.",
""),
IF(AND(NOT(ISBLANK($K75)),
    $K75&gt;0,
    OR(ISBLANK('T04.05'!$K75),
        'T04.05'!$K75&lt;=0,
        ISBLANK('T05.01'!$K75),
        'T05.01'!$K75&lt;=0)),
" Warning: If at least one of the forms T05.01,T04.05,T04.06 contains data other than zero,also the other two forms must be completed.",
"")))</f>
        <v/>
      </c>
    </row>
    <row r="76" spans="1:13">
      <c r="A76" s="20"/>
      <c r="B76" s="20"/>
      <c r="C76" s="20"/>
      <c r="D76" s="15"/>
      <c r="E76" s="15"/>
      <c r="F76" s="15"/>
      <c r="G76" s="15"/>
      <c r="H76" s="15"/>
      <c r="I76" s="15"/>
      <c r="J76" s="15"/>
      <c r="K76" s="15"/>
      <c r="M76" s="30" t="str">
        <f>IF(COUNTA(D76:K76)=0,"",_xlfn.CONCAT(,
IF(AND(NOT(ISBLANK($K76)),
    ABS($K76-(($D76+$E76+$G76+$H76+$I76+$J76)-$F76))&gt;=1),
" Error: Position at the end of the period is not equal to: position at the beginning of the period+increase in assets-decrease in assets+exchange rate changes+price changes+other changes+rectifications.",
""),
IF(AND(NOT(ISBLANK($D76)),$D76&lt;0),
" Error: Position at the beginning of the period must be a positive amount.",
""),
IF(AND(NOT(ISBLANK($K76)),$K76&lt;0),
" Error: Position at the end of the period must be a positive amount.",
""),
IF(AND(NOT(ISBLANK($K76)),
    $K76&gt;0,
    OR(ISBLANK('T04.05'!$K76),
        'T04.05'!$K76&lt;=0,
        ISBLANK('T05.01'!$K76),
        'T05.01'!$K76&lt;=0)),
" Warning: If at least one of the forms T05.01,T04.05,T04.06 contains data other than zero,also the other two forms must be completed.",
"")))</f>
        <v/>
      </c>
    </row>
    <row r="77" spans="1:13">
      <c r="A77" s="20"/>
      <c r="B77" s="20"/>
      <c r="C77" s="20"/>
      <c r="D77" s="15"/>
      <c r="E77" s="15"/>
      <c r="F77" s="15"/>
      <c r="G77" s="15"/>
      <c r="H77" s="15"/>
      <c r="I77" s="15"/>
      <c r="J77" s="15"/>
      <c r="K77" s="15"/>
      <c r="M77" s="30" t="str">
        <f>IF(COUNTA(D77:K77)=0,"",_xlfn.CONCAT(,
IF(AND(NOT(ISBLANK($K77)),
    ABS($K77-(($D77+$E77+$G77+$H77+$I77+$J77)-$F77))&gt;=1),
" Error: Position at the end of the period is not equal to: position at the beginning of the period+increase in assets-decrease in assets+exchange rate changes+price changes+other changes+rectifications.",
""),
IF(AND(NOT(ISBLANK($D77)),$D77&lt;0),
" Error: Position at the beginning of the period must be a positive amount.",
""),
IF(AND(NOT(ISBLANK($K77)),$K77&lt;0),
" Error: Position at the end of the period must be a positive amount.",
""),
IF(AND(NOT(ISBLANK($K77)),
    $K77&gt;0,
    OR(ISBLANK('T04.05'!$K77),
        'T04.05'!$K77&lt;=0,
        ISBLANK('T05.01'!$K77),
        'T05.01'!$K77&lt;=0)),
" Warning: If at least one of the forms T05.01,T04.05,T04.06 contains data other than zero,also the other two forms must be completed.",
"")))</f>
        <v/>
      </c>
    </row>
    <row r="78" spans="1:13">
      <c r="A78" s="20"/>
      <c r="B78" s="20"/>
      <c r="C78" s="20"/>
      <c r="D78" s="15"/>
      <c r="E78" s="15"/>
      <c r="F78" s="15"/>
      <c r="G78" s="15"/>
      <c r="H78" s="15"/>
      <c r="I78" s="15"/>
      <c r="J78" s="15"/>
      <c r="K78" s="15"/>
      <c r="M78" s="30" t="str">
        <f>IF(COUNTA(D78:K78)=0,"",_xlfn.CONCAT(,
IF(AND(NOT(ISBLANK($K78)),
    ABS($K78-(($D78+$E78+$G78+$H78+$I78+$J78)-$F78))&gt;=1),
" Error: Position at the end of the period is not equal to: position at the beginning of the period+increase in assets-decrease in assets+exchange rate changes+price changes+other changes+rectifications.",
""),
IF(AND(NOT(ISBLANK($D78)),$D78&lt;0),
" Error: Position at the beginning of the period must be a positive amount.",
""),
IF(AND(NOT(ISBLANK($K78)),$K78&lt;0),
" Error: Position at the end of the period must be a positive amount.",
""),
IF(AND(NOT(ISBLANK($K78)),
    $K78&gt;0,
    OR(ISBLANK('T04.05'!$K78),
        'T04.05'!$K78&lt;=0,
        ISBLANK('T05.01'!$K78),
        'T05.01'!$K78&lt;=0)),
" Warning: If at least one of the forms T05.01,T04.05,T04.06 contains data other than zero,also the other two forms must be completed.",
"")))</f>
        <v/>
      </c>
    </row>
    <row r="79" spans="1:13">
      <c r="A79" s="20"/>
      <c r="B79" s="20"/>
      <c r="C79" s="20"/>
      <c r="D79" s="15"/>
      <c r="E79" s="15"/>
      <c r="F79" s="15"/>
      <c r="G79" s="15"/>
      <c r="H79" s="15"/>
      <c r="I79" s="15"/>
      <c r="J79" s="15"/>
      <c r="K79" s="15"/>
      <c r="M79" s="30" t="str">
        <f>IF(COUNTA(D79:K79)=0,"",_xlfn.CONCAT(,
IF(AND(NOT(ISBLANK($K79)),
    ABS($K79-(($D79+$E79+$G79+$H79+$I79+$J79)-$F79))&gt;=1),
" Error: Position at the end of the period is not equal to: position at the beginning of the period+increase in assets-decrease in assets+exchange rate changes+price changes+other changes+rectifications.",
""),
IF(AND(NOT(ISBLANK($D79)),$D79&lt;0),
" Error: Position at the beginning of the period must be a positive amount.",
""),
IF(AND(NOT(ISBLANK($K79)),$K79&lt;0),
" Error: Position at the end of the period must be a positive amount.",
""),
IF(AND(NOT(ISBLANK($K79)),
    $K79&gt;0,
    OR(ISBLANK('T04.05'!$K79),
        'T04.05'!$K79&lt;=0,
        ISBLANK('T05.01'!$K79),
        'T05.01'!$K79&lt;=0)),
" Warning: If at least one of the forms T05.01,T04.05,T04.06 contains data other than zero,also the other two forms must be completed.",
"")))</f>
        <v/>
      </c>
    </row>
    <row r="80" spans="1:13">
      <c r="A80" s="20"/>
      <c r="B80" s="20"/>
      <c r="C80" s="20"/>
      <c r="D80" s="15"/>
      <c r="E80" s="15"/>
      <c r="F80" s="15"/>
      <c r="G80" s="15"/>
      <c r="H80" s="15"/>
      <c r="I80" s="15"/>
      <c r="J80" s="15"/>
      <c r="K80" s="15"/>
      <c r="M80" s="30" t="str">
        <f>IF(COUNTA(D80:K80)=0,"",_xlfn.CONCAT(,
IF(AND(NOT(ISBLANK($K80)),
    ABS($K80-(($D80+$E80+$G80+$H80+$I80+$J80)-$F80))&gt;=1),
" Error: Position at the end of the period is not equal to: position at the beginning of the period+increase in assets-decrease in assets+exchange rate changes+price changes+other changes+rectifications.",
""),
IF(AND(NOT(ISBLANK($D80)),$D80&lt;0),
" Error: Position at the beginning of the period must be a positive amount.",
""),
IF(AND(NOT(ISBLANK($K80)),$K80&lt;0),
" Error: Position at the end of the period must be a positive amount.",
""),
IF(AND(NOT(ISBLANK($K80)),
    $K80&gt;0,
    OR(ISBLANK('T04.05'!$K80),
        'T04.05'!$K80&lt;=0,
        ISBLANK('T05.01'!$K80),
        'T05.01'!$K80&lt;=0)),
" Warning: If at least one of the forms T05.01,T04.05,T04.06 contains data other than zero,also the other two forms must be completed.",
"")))</f>
        <v/>
      </c>
    </row>
    <row r="81" spans="1:13">
      <c r="A81" s="20"/>
      <c r="B81" s="20"/>
      <c r="C81" s="20"/>
      <c r="D81" s="15"/>
      <c r="E81" s="15"/>
      <c r="F81" s="15"/>
      <c r="G81" s="15"/>
      <c r="H81" s="15"/>
      <c r="I81" s="15"/>
      <c r="J81" s="15"/>
      <c r="K81" s="15"/>
      <c r="M81" s="30" t="str">
        <f>IF(COUNTA(D81:K81)=0,"",_xlfn.CONCAT(,
IF(AND(NOT(ISBLANK($K81)),
    ABS($K81-(($D81+$E81+$G81+$H81+$I81+$J81)-$F81))&gt;=1),
" Error: Position at the end of the period is not equal to: position at the beginning of the period+increase in assets-decrease in assets+exchange rate changes+price changes+other changes+rectifications.",
""),
IF(AND(NOT(ISBLANK($D81)),$D81&lt;0),
" Error: Position at the beginning of the period must be a positive amount.",
""),
IF(AND(NOT(ISBLANK($K81)),$K81&lt;0),
" Error: Position at the end of the period must be a positive amount.",
""),
IF(AND(NOT(ISBLANK($K81)),
    $K81&gt;0,
    OR(ISBLANK('T04.05'!$K81),
        'T04.05'!$K81&lt;=0,
        ISBLANK('T05.01'!$K81),
        'T05.01'!$K81&lt;=0)),
" Warning: If at least one of the forms T05.01,T04.05,T04.06 contains data other than zero,also the other two forms must be completed.",
"")))</f>
        <v/>
      </c>
    </row>
    <row r="82" spans="1:13">
      <c r="A82" s="20"/>
      <c r="B82" s="20"/>
      <c r="C82" s="20"/>
      <c r="D82" s="15"/>
      <c r="E82" s="15"/>
      <c r="F82" s="15"/>
      <c r="G82" s="15"/>
      <c r="H82" s="15"/>
      <c r="I82" s="15"/>
      <c r="J82" s="15"/>
      <c r="K82" s="15"/>
      <c r="M82" s="30" t="str">
        <f>IF(COUNTA(D82:K82)=0,"",_xlfn.CONCAT(,
IF(AND(NOT(ISBLANK($K82)),
    ABS($K82-(($D82+$E82+$G82+$H82+$I82+$J82)-$F82))&gt;=1),
" Error: Position at the end of the period is not equal to: position at the beginning of the period+increase in assets-decrease in assets+exchange rate changes+price changes+other changes+rectifications.",
""),
IF(AND(NOT(ISBLANK($D82)),$D82&lt;0),
" Error: Position at the beginning of the period must be a positive amount.",
""),
IF(AND(NOT(ISBLANK($K82)),$K82&lt;0),
" Error: Position at the end of the period must be a positive amount.",
""),
IF(AND(NOT(ISBLANK($K82)),
    $K82&gt;0,
    OR(ISBLANK('T04.05'!$K82),
        'T04.05'!$K82&lt;=0,
        ISBLANK('T05.01'!$K82),
        'T05.01'!$K82&lt;=0)),
" Warning: If at least one of the forms T05.01,T04.05,T04.06 contains data other than zero,also the other two forms must be completed.",
"")))</f>
        <v/>
      </c>
    </row>
    <row r="83" spans="1:13">
      <c r="A83" s="20"/>
      <c r="B83" s="20"/>
      <c r="C83" s="20"/>
      <c r="D83" s="15"/>
      <c r="E83" s="15"/>
      <c r="F83" s="15"/>
      <c r="G83" s="15"/>
      <c r="H83" s="15"/>
      <c r="I83" s="15"/>
      <c r="J83" s="15"/>
      <c r="K83" s="15"/>
      <c r="M83" s="30" t="str">
        <f>IF(COUNTA(D83:K83)=0,"",_xlfn.CONCAT(,
IF(AND(NOT(ISBLANK($K83)),
    ABS($K83-(($D83+$E83+$G83+$H83+$I83+$J83)-$F83))&gt;=1),
" Error: Position at the end of the period is not equal to: position at the beginning of the period+increase in assets-decrease in assets+exchange rate changes+price changes+other changes+rectifications.",
""),
IF(AND(NOT(ISBLANK($D83)),$D83&lt;0),
" Error: Position at the beginning of the period must be a positive amount.",
""),
IF(AND(NOT(ISBLANK($K83)),$K83&lt;0),
" Error: Position at the end of the period must be a positive amount.",
""),
IF(AND(NOT(ISBLANK($K83)),
    $K83&gt;0,
    OR(ISBLANK('T04.05'!$K83),
        'T04.05'!$K83&lt;=0,
        ISBLANK('T05.01'!$K83),
        'T05.01'!$K83&lt;=0)),
" Warning: If at least one of the forms T05.01,T04.05,T04.06 contains data other than zero,also the other two forms must be completed.",
"")))</f>
        <v/>
      </c>
    </row>
    <row r="84" spans="1:13">
      <c r="A84" s="20"/>
      <c r="B84" s="20"/>
      <c r="C84" s="20"/>
      <c r="D84" s="15"/>
      <c r="E84" s="15"/>
      <c r="F84" s="15"/>
      <c r="G84" s="15"/>
      <c r="H84" s="15"/>
      <c r="I84" s="15"/>
      <c r="J84" s="15"/>
      <c r="K84" s="15"/>
      <c r="M84" s="30" t="str">
        <f>IF(COUNTA(D84:K84)=0,"",_xlfn.CONCAT(,
IF(AND(NOT(ISBLANK($K84)),
    ABS($K84-(($D84+$E84+$G84+$H84+$I84+$J84)-$F84))&gt;=1),
" Error: Position at the end of the period is not equal to: position at the beginning of the period+increase in assets-decrease in assets+exchange rate changes+price changes+other changes+rectifications.",
""),
IF(AND(NOT(ISBLANK($D84)),$D84&lt;0),
" Error: Position at the beginning of the period must be a positive amount.",
""),
IF(AND(NOT(ISBLANK($K84)),$K84&lt;0),
" Error: Position at the end of the period must be a positive amount.",
""),
IF(AND(NOT(ISBLANK($K84)),
    $K84&gt;0,
    OR(ISBLANK('T04.05'!$K84),
        'T04.05'!$K84&lt;=0,
        ISBLANK('T05.01'!$K84),
        'T05.01'!$K84&lt;=0)),
" Warning: If at least one of the forms T05.01,T04.05,T04.06 contains data other than zero,also the other two forms must be completed.",
"")))</f>
        <v/>
      </c>
    </row>
    <row r="85" spans="1:13">
      <c r="A85" s="20"/>
      <c r="B85" s="20"/>
      <c r="C85" s="20"/>
      <c r="D85" s="15"/>
      <c r="E85" s="15"/>
      <c r="F85" s="15"/>
      <c r="G85" s="15"/>
      <c r="H85" s="15"/>
      <c r="I85" s="15"/>
      <c r="J85" s="15"/>
      <c r="K85" s="15"/>
      <c r="M85" s="30" t="str">
        <f>IF(COUNTA(D85:K85)=0,"",_xlfn.CONCAT(,
IF(AND(NOT(ISBLANK($K85)),
    ABS($K85-(($D85+$E85+$G85+$H85+$I85+$J85)-$F85))&gt;=1),
" Error: Position at the end of the period is not equal to: position at the beginning of the period+increase in assets-decrease in assets+exchange rate changes+price changes+other changes+rectifications.",
""),
IF(AND(NOT(ISBLANK($D85)),$D85&lt;0),
" Error: Position at the beginning of the period must be a positive amount.",
""),
IF(AND(NOT(ISBLANK($K85)),$K85&lt;0),
" Error: Position at the end of the period must be a positive amount.",
""),
IF(AND(NOT(ISBLANK($K85)),
    $K85&gt;0,
    OR(ISBLANK('T04.05'!$K85),
        'T04.05'!$K85&lt;=0,
        ISBLANK('T05.01'!$K85),
        'T05.01'!$K85&lt;=0)),
" Warning: If at least one of the forms T05.01,T04.05,T04.06 contains data other than zero,also the other two forms must be completed.",
"")))</f>
        <v/>
      </c>
    </row>
    <row r="86" spans="1:13">
      <c r="A86" s="20"/>
      <c r="B86" s="20"/>
      <c r="C86" s="20"/>
      <c r="D86" s="15"/>
      <c r="E86" s="15"/>
      <c r="F86" s="15"/>
      <c r="G86" s="15"/>
      <c r="H86" s="15"/>
      <c r="I86" s="15"/>
      <c r="J86" s="15"/>
      <c r="K86" s="15"/>
      <c r="M86" s="30" t="str">
        <f>IF(COUNTA(D86:K86)=0,"",_xlfn.CONCAT(,
IF(AND(NOT(ISBLANK($K86)),
    ABS($K86-(($D86+$E86+$G86+$H86+$I86+$J86)-$F86))&gt;=1),
" Error: Position at the end of the period is not equal to: position at the beginning of the period+increase in assets-decrease in assets+exchange rate changes+price changes+other changes+rectifications.",
""),
IF(AND(NOT(ISBLANK($D86)),$D86&lt;0),
" Error: Position at the beginning of the period must be a positive amount.",
""),
IF(AND(NOT(ISBLANK($K86)),$K86&lt;0),
" Error: Position at the end of the period must be a positive amount.",
""),
IF(AND(NOT(ISBLANK($K86)),
    $K86&gt;0,
    OR(ISBLANK('T04.05'!$K86),
        'T04.05'!$K86&lt;=0,
        ISBLANK('T05.01'!$K86),
        'T05.01'!$K86&lt;=0)),
" Warning: If at least one of the forms T05.01,T04.05,T04.06 contains data other than zero,also the other two forms must be completed.",
"")))</f>
        <v/>
      </c>
    </row>
    <row r="87" spans="1:13">
      <c r="A87" s="20"/>
      <c r="B87" s="20"/>
      <c r="C87" s="20"/>
      <c r="D87" s="15"/>
      <c r="E87" s="15"/>
      <c r="F87" s="15"/>
      <c r="G87" s="15"/>
      <c r="H87" s="15"/>
      <c r="I87" s="15"/>
      <c r="J87" s="15"/>
      <c r="K87" s="15"/>
      <c r="M87" s="30" t="str">
        <f>IF(COUNTA(D87:K87)=0,"",_xlfn.CONCAT(,
IF(AND(NOT(ISBLANK($K87)),
    ABS($K87-(($D87+$E87+$G87+$H87+$I87+$J87)-$F87))&gt;=1),
" Error: Position at the end of the period is not equal to: position at the beginning of the period+increase in assets-decrease in assets+exchange rate changes+price changes+other changes+rectifications.",
""),
IF(AND(NOT(ISBLANK($D87)),$D87&lt;0),
" Error: Position at the beginning of the period must be a positive amount.",
""),
IF(AND(NOT(ISBLANK($K87)),$K87&lt;0),
" Error: Position at the end of the period must be a positive amount.",
""),
IF(AND(NOT(ISBLANK($K87)),
    $K87&gt;0,
    OR(ISBLANK('T04.05'!$K87),
        'T04.05'!$K87&lt;=0,
        ISBLANK('T05.01'!$K87),
        'T05.01'!$K87&lt;=0)),
" Warning: If at least one of the forms T05.01,T04.05,T04.06 contains data other than zero,also the other two forms must be completed.",
"")))</f>
        <v/>
      </c>
    </row>
    <row r="88" spans="1:13">
      <c r="A88" s="20"/>
      <c r="B88" s="20"/>
      <c r="C88" s="20"/>
      <c r="D88" s="15"/>
      <c r="E88" s="15"/>
      <c r="F88" s="15"/>
      <c r="G88" s="15"/>
      <c r="H88" s="15"/>
      <c r="I88" s="15"/>
      <c r="J88" s="15"/>
      <c r="K88" s="15"/>
      <c r="M88" s="30" t="str">
        <f>IF(COUNTA(D88:K88)=0,"",_xlfn.CONCAT(,
IF(AND(NOT(ISBLANK($K88)),
    ABS($K88-(($D88+$E88+$G88+$H88+$I88+$J88)-$F88))&gt;=1),
" Error: Position at the end of the period is not equal to: position at the beginning of the period+increase in assets-decrease in assets+exchange rate changes+price changes+other changes+rectifications.",
""),
IF(AND(NOT(ISBLANK($D88)),$D88&lt;0),
" Error: Position at the beginning of the period must be a positive amount.",
""),
IF(AND(NOT(ISBLANK($K88)),$K88&lt;0),
" Error: Position at the end of the period must be a positive amount.",
""),
IF(AND(NOT(ISBLANK($K88)),
    $K88&gt;0,
    OR(ISBLANK('T04.05'!$K88),
        'T04.05'!$K88&lt;=0,
        ISBLANK('T05.01'!$K88),
        'T05.01'!$K88&lt;=0)),
" Warning: If at least one of the forms T05.01,T04.05,T04.06 contains data other than zero,also the other two forms must be completed.",
"")))</f>
        <v/>
      </c>
    </row>
    <row r="89" spans="1:13">
      <c r="A89" s="20"/>
      <c r="B89" s="20"/>
      <c r="C89" s="20"/>
      <c r="D89" s="15"/>
      <c r="E89" s="15"/>
      <c r="F89" s="15"/>
      <c r="G89" s="15"/>
      <c r="H89" s="15"/>
      <c r="I89" s="15"/>
      <c r="J89" s="15"/>
      <c r="K89" s="15"/>
      <c r="M89" s="30" t="str">
        <f>IF(COUNTA(D89:K89)=0,"",_xlfn.CONCAT(,
IF(AND(NOT(ISBLANK($K89)),
    ABS($K89-(($D89+$E89+$G89+$H89+$I89+$J89)-$F89))&gt;=1),
" Error: Position at the end of the period is not equal to: position at the beginning of the period+increase in assets-decrease in assets+exchange rate changes+price changes+other changes+rectifications.",
""),
IF(AND(NOT(ISBLANK($D89)),$D89&lt;0),
" Error: Position at the beginning of the period must be a positive amount.",
""),
IF(AND(NOT(ISBLANK($K89)),$K89&lt;0),
" Error: Position at the end of the period must be a positive amount.",
""),
IF(AND(NOT(ISBLANK($K89)),
    $K89&gt;0,
    OR(ISBLANK('T04.05'!$K89),
        'T04.05'!$K89&lt;=0,
        ISBLANK('T05.01'!$K89),
        'T05.01'!$K89&lt;=0)),
" Warning: If at least one of the forms T05.01,T04.05,T04.06 contains data other than zero,also the other two forms must be completed.",
"")))</f>
        <v/>
      </c>
    </row>
    <row r="90" spans="1:13">
      <c r="A90" s="20"/>
      <c r="B90" s="20"/>
      <c r="C90" s="20"/>
      <c r="D90" s="15"/>
      <c r="E90" s="15"/>
      <c r="F90" s="15"/>
      <c r="G90" s="15"/>
      <c r="H90" s="15"/>
      <c r="I90" s="15"/>
      <c r="J90" s="15"/>
      <c r="K90" s="15"/>
      <c r="M90" s="30" t="str">
        <f>IF(COUNTA(D90:K90)=0,"",_xlfn.CONCAT(,
IF(AND(NOT(ISBLANK($K90)),
    ABS($K90-(($D90+$E90+$G90+$H90+$I90+$J90)-$F90))&gt;=1),
" Error: Position at the end of the period is not equal to: position at the beginning of the period+increase in assets-decrease in assets+exchange rate changes+price changes+other changes+rectifications.",
""),
IF(AND(NOT(ISBLANK($D90)),$D90&lt;0),
" Error: Position at the beginning of the period must be a positive amount.",
""),
IF(AND(NOT(ISBLANK($K90)),$K90&lt;0),
" Error: Position at the end of the period must be a positive amount.",
""),
IF(AND(NOT(ISBLANK($K90)),
    $K90&gt;0,
    OR(ISBLANK('T04.05'!$K90),
        'T04.05'!$K90&lt;=0,
        ISBLANK('T05.01'!$K90),
        'T05.01'!$K90&lt;=0)),
" Warning: If at least one of the forms T05.01,T04.05,T04.06 contains data other than zero,also the other two forms must be completed.",
"")))</f>
        <v/>
      </c>
    </row>
    <row r="91" spans="1:13">
      <c r="A91" s="20"/>
      <c r="B91" s="20"/>
      <c r="C91" s="20"/>
      <c r="D91" s="15"/>
      <c r="E91" s="15"/>
      <c r="F91" s="15"/>
      <c r="G91" s="15"/>
      <c r="H91" s="15"/>
      <c r="I91" s="15"/>
      <c r="J91" s="15"/>
      <c r="K91" s="15"/>
      <c r="M91" s="30" t="str">
        <f>IF(COUNTA(D91:K91)=0,"",_xlfn.CONCAT(,
IF(AND(NOT(ISBLANK($K91)),
    ABS($K91-(($D91+$E91+$G91+$H91+$I91+$J91)-$F91))&gt;=1),
" Error: Position at the end of the period is not equal to: position at the beginning of the period+increase in assets-decrease in assets+exchange rate changes+price changes+other changes+rectifications.",
""),
IF(AND(NOT(ISBLANK($D91)),$D91&lt;0),
" Error: Position at the beginning of the period must be a positive amount.",
""),
IF(AND(NOT(ISBLANK($K91)),$K91&lt;0),
" Error: Position at the end of the period must be a positive amount.",
""),
IF(AND(NOT(ISBLANK($K91)),
    $K91&gt;0,
    OR(ISBLANK('T04.05'!$K91),
        'T04.05'!$K91&lt;=0,
        ISBLANK('T05.01'!$K91),
        'T05.01'!$K91&lt;=0)),
" Warning: If at least one of the forms T05.01,T04.05,T04.06 contains data other than zero,also the other two forms must be completed.",
"")))</f>
        <v/>
      </c>
    </row>
    <row r="92" spans="1:13">
      <c r="A92" s="20"/>
      <c r="B92" s="20"/>
      <c r="C92" s="20"/>
      <c r="D92" s="15"/>
      <c r="E92" s="15"/>
      <c r="F92" s="15"/>
      <c r="G92" s="15"/>
      <c r="H92" s="15"/>
      <c r="I92" s="15"/>
      <c r="J92" s="15"/>
      <c r="K92" s="15"/>
      <c r="M92" s="30" t="str">
        <f>IF(COUNTA(D92:K92)=0,"",_xlfn.CONCAT(,
IF(AND(NOT(ISBLANK($K92)),
    ABS($K92-(($D92+$E92+$G92+$H92+$I92+$J92)-$F92))&gt;=1),
" Error: Position at the end of the period is not equal to: position at the beginning of the period+increase in assets-decrease in assets+exchange rate changes+price changes+other changes+rectifications.",
""),
IF(AND(NOT(ISBLANK($D92)),$D92&lt;0),
" Error: Position at the beginning of the period must be a positive amount.",
""),
IF(AND(NOT(ISBLANK($K92)),$K92&lt;0),
" Error: Position at the end of the period must be a positive amount.",
""),
IF(AND(NOT(ISBLANK($K92)),
    $K92&gt;0,
    OR(ISBLANK('T04.05'!$K92),
        'T04.05'!$K92&lt;=0,
        ISBLANK('T05.01'!$K92),
        'T05.01'!$K92&lt;=0)),
" Warning: If at least one of the forms T05.01,T04.05,T04.06 contains data other than zero,also the other two forms must be completed.",
"")))</f>
        <v/>
      </c>
    </row>
    <row r="93" spans="1:13">
      <c r="A93" s="20"/>
      <c r="B93" s="20"/>
      <c r="C93" s="20"/>
      <c r="D93" s="15"/>
      <c r="E93" s="15"/>
      <c r="F93" s="15"/>
      <c r="G93" s="15"/>
      <c r="H93" s="15"/>
      <c r="I93" s="15"/>
      <c r="J93" s="15"/>
      <c r="K93" s="15"/>
      <c r="M93" s="30" t="str">
        <f>IF(COUNTA(D93:K93)=0,"",_xlfn.CONCAT(,
IF(AND(NOT(ISBLANK($K93)),
    ABS($K93-(($D93+$E93+$G93+$H93+$I93+$J93)-$F93))&gt;=1),
" Error: Position at the end of the period is not equal to: position at the beginning of the period+increase in assets-decrease in assets+exchange rate changes+price changes+other changes+rectifications.",
""),
IF(AND(NOT(ISBLANK($D93)),$D93&lt;0),
" Error: Position at the beginning of the period must be a positive amount.",
""),
IF(AND(NOT(ISBLANK($K93)),$K93&lt;0),
" Error: Position at the end of the period must be a positive amount.",
""),
IF(AND(NOT(ISBLANK($K93)),
    $K93&gt;0,
    OR(ISBLANK('T04.05'!$K93),
        'T04.05'!$K93&lt;=0,
        ISBLANK('T05.01'!$K93),
        'T05.01'!$K93&lt;=0)),
" Warning: If at least one of the forms T05.01,T04.05,T04.06 contains data other than zero,also the other two forms must be completed.",
"")))</f>
        <v/>
      </c>
    </row>
    <row r="94" spans="1:13">
      <c r="A94" s="20"/>
      <c r="B94" s="20"/>
      <c r="C94" s="20"/>
      <c r="D94" s="15"/>
      <c r="E94" s="15"/>
      <c r="F94" s="15"/>
      <c r="G94" s="15"/>
      <c r="H94" s="15"/>
      <c r="I94" s="15"/>
      <c r="J94" s="15"/>
      <c r="K94" s="15"/>
      <c r="M94" s="30" t="str">
        <f>IF(COUNTA(D94:K94)=0,"",_xlfn.CONCAT(,
IF(AND(NOT(ISBLANK($K94)),
    ABS($K94-(($D94+$E94+$G94+$H94+$I94+$J94)-$F94))&gt;=1),
" Error: Position at the end of the period is not equal to: position at the beginning of the period+increase in assets-decrease in assets+exchange rate changes+price changes+other changes+rectifications.",
""),
IF(AND(NOT(ISBLANK($D94)),$D94&lt;0),
" Error: Position at the beginning of the period must be a positive amount.",
""),
IF(AND(NOT(ISBLANK($K94)),$K94&lt;0),
" Error: Position at the end of the period must be a positive amount.",
""),
IF(AND(NOT(ISBLANK($K94)),
    $K94&gt;0,
    OR(ISBLANK('T04.05'!$K94),
        'T04.05'!$K94&lt;=0,
        ISBLANK('T05.01'!$K94),
        'T05.01'!$K94&lt;=0)),
" Warning: If at least one of the forms T05.01,T04.05,T04.06 contains data other than zero,also the other two forms must be completed.",
"")))</f>
        <v/>
      </c>
    </row>
    <row r="95" spans="1:13">
      <c r="A95" s="20"/>
      <c r="B95" s="20"/>
      <c r="C95" s="20"/>
      <c r="D95" s="15"/>
      <c r="E95" s="15"/>
      <c r="F95" s="15"/>
      <c r="G95" s="15"/>
      <c r="H95" s="15"/>
      <c r="I95" s="15"/>
      <c r="J95" s="15"/>
      <c r="K95" s="15"/>
      <c r="M95" s="30" t="str">
        <f>IF(COUNTA(D95:K95)=0,"",_xlfn.CONCAT(,
IF(AND(NOT(ISBLANK($K95)),
    ABS($K95-(($D95+$E95+$G95+$H95+$I95+$J95)-$F95))&gt;=1),
" Error: Position at the end of the period is not equal to: position at the beginning of the period+increase in assets-decrease in assets+exchange rate changes+price changes+other changes+rectifications.",
""),
IF(AND(NOT(ISBLANK($D95)),$D95&lt;0),
" Error: Position at the beginning of the period must be a positive amount.",
""),
IF(AND(NOT(ISBLANK($K95)),$K95&lt;0),
" Error: Position at the end of the period must be a positive amount.",
""),
IF(AND(NOT(ISBLANK($K95)),
    $K95&gt;0,
    OR(ISBLANK('T04.05'!$K95),
        'T04.05'!$K95&lt;=0,
        ISBLANK('T05.01'!$K95),
        'T05.01'!$K95&lt;=0)),
" Warning: If at least one of the forms T05.01,T04.05,T04.06 contains data other than zero,also the other two forms must be completed.",
"")))</f>
        <v/>
      </c>
    </row>
    <row r="96" spans="1:13">
      <c r="A96" s="20"/>
      <c r="B96" s="20"/>
      <c r="C96" s="20"/>
      <c r="D96" s="15"/>
      <c r="E96" s="15"/>
      <c r="F96" s="15"/>
      <c r="G96" s="15"/>
      <c r="H96" s="15"/>
      <c r="I96" s="15"/>
      <c r="J96" s="15"/>
      <c r="K96" s="15"/>
      <c r="M96" s="30" t="str">
        <f>IF(COUNTA(D96:K96)=0,"",_xlfn.CONCAT(,
IF(AND(NOT(ISBLANK($K96)),
    ABS($K96-(($D96+$E96+$G96+$H96+$I96+$J96)-$F96))&gt;=1),
" Error: Position at the end of the period is not equal to: position at the beginning of the period+increase in assets-decrease in assets+exchange rate changes+price changes+other changes+rectifications.",
""),
IF(AND(NOT(ISBLANK($D96)),$D96&lt;0),
" Error: Position at the beginning of the period must be a positive amount.",
""),
IF(AND(NOT(ISBLANK($K96)),$K96&lt;0),
" Error: Position at the end of the period must be a positive amount.",
""),
IF(AND(NOT(ISBLANK($K96)),
    $K96&gt;0,
    OR(ISBLANK('T04.05'!$K96),
        'T04.05'!$K96&lt;=0,
        ISBLANK('T05.01'!$K96),
        'T05.01'!$K96&lt;=0)),
" Warning: If at least one of the forms T05.01,T04.05,T04.06 contains data other than zero,also the other two forms must be completed.",
"")))</f>
        <v/>
      </c>
    </row>
    <row r="97" spans="1:13">
      <c r="A97" s="20"/>
      <c r="B97" s="20"/>
      <c r="C97" s="20"/>
      <c r="D97" s="15"/>
      <c r="E97" s="15"/>
      <c r="F97" s="15"/>
      <c r="G97" s="15"/>
      <c r="H97" s="15"/>
      <c r="I97" s="15"/>
      <c r="J97" s="15"/>
      <c r="K97" s="15"/>
      <c r="M97" s="30" t="str">
        <f>IF(COUNTA(D97:K97)=0,"",_xlfn.CONCAT(,
IF(AND(NOT(ISBLANK($K97)),
    ABS($K97-(($D97+$E97+$G97+$H97+$I97+$J97)-$F97))&gt;=1),
" Error: Position at the end of the period is not equal to: position at the beginning of the period+increase in assets-decrease in assets+exchange rate changes+price changes+other changes+rectifications.",
""),
IF(AND(NOT(ISBLANK($D97)),$D97&lt;0),
" Error: Position at the beginning of the period must be a positive amount.",
""),
IF(AND(NOT(ISBLANK($K97)),$K97&lt;0),
" Error: Position at the end of the period must be a positive amount.",
""),
IF(AND(NOT(ISBLANK($K97)),
    $K97&gt;0,
    OR(ISBLANK('T04.05'!$K97),
        'T04.05'!$K97&lt;=0,
        ISBLANK('T05.01'!$K97),
        'T05.01'!$K97&lt;=0)),
" Warning: If at least one of the forms T05.01,T04.05,T04.06 contains data other than zero,also the other two forms must be completed.",
"")))</f>
        <v/>
      </c>
    </row>
    <row r="98" spans="1:13">
      <c r="A98" s="20"/>
      <c r="B98" s="20"/>
      <c r="C98" s="20"/>
      <c r="D98" s="15"/>
      <c r="E98" s="15"/>
      <c r="F98" s="15"/>
      <c r="G98" s="15"/>
      <c r="H98" s="15"/>
      <c r="I98" s="15"/>
      <c r="J98" s="15"/>
      <c r="K98" s="15"/>
      <c r="M98" s="30" t="str">
        <f>IF(COUNTA(D98:K98)=0,"",_xlfn.CONCAT(,
IF(AND(NOT(ISBLANK($K98)),
    ABS($K98-(($D98+$E98+$G98+$H98+$I98+$J98)-$F98))&gt;=1),
" Error: Position at the end of the period is not equal to: position at the beginning of the period+increase in assets-decrease in assets+exchange rate changes+price changes+other changes+rectifications.",
""),
IF(AND(NOT(ISBLANK($D98)),$D98&lt;0),
" Error: Position at the beginning of the period must be a positive amount.",
""),
IF(AND(NOT(ISBLANK($K98)),$K98&lt;0),
" Error: Position at the end of the period must be a positive amount.",
""),
IF(AND(NOT(ISBLANK($K98)),
    $K98&gt;0,
    OR(ISBLANK('T04.05'!$K98),
        'T04.05'!$K98&lt;=0,
        ISBLANK('T05.01'!$K98),
        'T05.01'!$K98&lt;=0)),
" Warning: If at least one of the forms T05.01,T04.05,T04.06 contains data other than zero,also the other two forms must be completed.",
"")))</f>
        <v/>
      </c>
    </row>
    <row r="99" spans="1:13">
      <c r="A99" s="20"/>
      <c r="B99" s="20"/>
      <c r="C99" s="20"/>
      <c r="D99" s="15"/>
      <c r="E99" s="15"/>
      <c r="F99" s="15"/>
      <c r="G99" s="15"/>
      <c r="H99" s="15"/>
      <c r="I99" s="15"/>
      <c r="J99" s="15"/>
      <c r="K99" s="15"/>
      <c r="M99" s="30" t="str">
        <f>IF(COUNTA(D99:K99)=0,"",_xlfn.CONCAT(,
IF(AND(NOT(ISBLANK($K99)),
    ABS($K99-(($D99+$E99+$G99+$H99+$I99+$J99)-$F99))&gt;=1),
" Error: Position at the end of the period is not equal to: position at the beginning of the period+increase in assets-decrease in assets+exchange rate changes+price changes+other changes+rectifications.",
""),
IF(AND(NOT(ISBLANK($D99)),$D99&lt;0),
" Error: Position at the beginning of the period must be a positive amount.",
""),
IF(AND(NOT(ISBLANK($K99)),$K99&lt;0),
" Error: Position at the end of the period must be a positive amount.",
""),
IF(AND(NOT(ISBLANK($K99)),
    $K99&gt;0,
    OR(ISBLANK('T04.05'!$K99),
        'T04.05'!$K99&lt;=0,
        ISBLANK('T05.01'!$K99),
        'T05.01'!$K99&lt;=0)),
" Warning: If at least one of the forms T05.01,T04.05,T04.06 contains data other than zero,also the other two forms must be completed.",
"")))</f>
        <v/>
      </c>
    </row>
    <row r="100" spans="1:13">
      <c r="A100" s="20"/>
      <c r="B100" s="20"/>
      <c r="C100" s="20"/>
      <c r="D100" s="15"/>
      <c r="E100" s="15"/>
      <c r="F100" s="15"/>
      <c r="G100" s="15"/>
      <c r="H100" s="15"/>
      <c r="I100" s="15"/>
      <c r="J100" s="15"/>
      <c r="K100" s="15"/>
      <c r="M100" s="30" t="str">
        <f>IF(COUNTA(D100:K100)=0,"",_xlfn.CONCAT(,
IF(AND(NOT(ISBLANK($K100)),
    ABS($K100-(($D100+$E100+$G100+$H100+$I100+$J100)-$F100))&gt;=1),
" Error: Position at the end of the period is not equal to: position at the beginning of the period+increase in assets-decrease in assets+exchange rate changes+price changes+other changes+rectifications.",
""),
IF(AND(NOT(ISBLANK($D100)),$D100&lt;0),
" Error: Position at the beginning of the period must be a positive amount.",
""),
IF(AND(NOT(ISBLANK($K100)),$K100&lt;0),
" Error: Position at the end of the period must be a positive amount.",
""),
IF(AND(NOT(ISBLANK($K100)),
    $K100&gt;0,
    OR(ISBLANK('T04.05'!$K100),
        'T04.05'!$K100&lt;=0,
        ISBLANK('T05.01'!$K100),
        'T05.01'!$K100&lt;=0)),
" Warning: If at least one of the forms T05.01,T04.05,T04.06 contains data other than zero,also the other two forms must be completed.",
"")))</f>
        <v/>
      </c>
    </row>
    <row r="101" spans="1:13">
      <c r="A101" s="20"/>
      <c r="B101" s="20"/>
      <c r="C101" s="20"/>
      <c r="D101" s="15"/>
      <c r="E101" s="15"/>
      <c r="F101" s="15"/>
      <c r="G101" s="15"/>
      <c r="H101" s="15"/>
      <c r="I101" s="15"/>
      <c r="J101" s="15"/>
      <c r="K101" s="15"/>
      <c r="M101" s="30" t="str">
        <f>IF(COUNTA(D101:K101)=0,"",_xlfn.CONCAT(,
IF(AND(NOT(ISBLANK($K101)),
    ABS($K101-(($D101+$E101+$G101+$H101+$I101+$J101)-$F101))&gt;=1),
" Error: Position at the end of the period is not equal to: position at the beginning of the period+increase in assets-decrease in assets+exchange rate changes+price changes+other changes+rectifications.",
""),
IF(AND(NOT(ISBLANK($D101)),$D101&lt;0),
" Error: Position at the beginning of the period must be a positive amount.",
""),
IF(AND(NOT(ISBLANK($K101)),$K101&lt;0),
" Error: Position at the end of the period must be a positive amount.",
""),
IF(AND(NOT(ISBLANK($K101)),
    $K101&gt;0,
    OR(ISBLANK('T04.05'!$K101),
        'T04.05'!$K101&lt;=0,
        ISBLANK('T05.01'!$K101),
        'T05.01'!$K101&lt;=0)),
" Warning: If at least one of the forms T05.01,T04.05,T04.06 contains data other than zero,also the other two forms must be completed.",
"")))</f>
        <v/>
      </c>
    </row>
    <row r="102" spans="1:13">
      <c r="A102" s="20"/>
      <c r="B102" s="20"/>
      <c r="C102" s="20"/>
      <c r="D102" s="15"/>
      <c r="E102" s="15"/>
      <c r="F102" s="15"/>
      <c r="G102" s="15"/>
      <c r="H102" s="15"/>
      <c r="I102" s="15"/>
      <c r="J102" s="15"/>
      <c r="K102" s="15"/>
      <c r="M102" s="30" t="str">
        <f>IF(COUNTA(D102:K102)=0,"",_xlfn.CONCAT(,
IF(AND(NOT(ISBLANK($K102)),
    ABS($K102-(($D102+$E102+$G102+$H102+$I102+$J102)-$F102))&gt;=1),
" Error: Position at the end of the period is not equal to: position at the beginning of the period+increase in assets-decrease in assets+exchange rate changes+price changes+other changes+rectifications.",
""),
IF(AND(NOT(ISBLANK($D102)),$D102&lt;0),
" Error: Position at the beginning of the period must be a positive amount.",
""),
IF(AND(NOT(ISBLANK($K102)),$K102&lt;0),
" Error: Position at the end of the period must be a positive amount.",
""),
IF(AND(NOT(ISBLANK($K102)),
    $K102&gt;0,
    OR(ISBLANK('T04.05'!$K102),
        'T04.05'!$K102&lt;=0,
        ISBLANK('T05.01'!$K102),
        'T05.01'!$K102&lt;=0)),
" Warning: If at least one of the forms T05.01,T04.05,T04.06 contains data other than zero,also the other two forms must be completed.",
"")))</f>
        <v/>
      </c>
    </row>
    <row r="103" spans="1:13">
      <c r="A103" s="20"/>
      <c r="B103" s="20"/>
      <c r="C103" s="20"/>
      <c r="D103" s="15"/>
      <c r="E103" s="15"/>
      <c r="F103" s="15"/>
      <c r="G103" s="15"/>
      <c r="H103" s="15"/>
      <c r="I103" s="15"/>
      <c r="J103" s="15"/>
      <c r="K103" s="15"/>
      <c r="M103" s="30" t="str">
        <f>IF(COUNTA(D103:K103)=0,"",_xlfn.CONCAT(,
IF(AND(NOT(ISBLANK($K103)),
    ABS($K103-(($D103+$E103+$G103+$H103+$I103+$J103)-$F103))&gt;=1),
" Error: Position at the end of the period is not equal to: position at the beginning of the period+increase in assets-decrease in assets+exchange rate changes+price changes+other changes+rectifications.",
""),
IF(AND(NOT(ISBLANK($D103)),$D103&lt;0),
" Error: Position at the beginning of the period must be a positive amount.",
""),
IF(AND(NOT(ISBLANK($K103)),$K103&lt;0),
" Error: Position at the end of the period must be a positive amount.",
""),
IF(AND(NOT(ISBLANK($K103)),
    $K103&gt;0,
    OR(ISBLANK('T04.05'!$K103),
        'T04.05'!$K103&lt;=0,
        ISBLANK('T05.01'!$K103),
        'T05.01'!$K103&lt;=0)),
" Warning: If at least one of the forms T05.01,T04.05,T04.06 contains data other than zero,also the other two forms must be completed.",
"")))</f>
        <v/>
      </c>
    </row>
    <row r="104" spans="1:13">
      <c r="A104" s="20"/>
      <c r="B104" s="20"/>
      <c r="C104" s="20"/>
      <c r="D104" s="15"/>
      <c r="E104" s="15"/>
      <c r="F104" s="15"/>
      <c r="G104" s="15"/>
      <c r="H104" s="15"/>
      <c r="I104" s="15"/>
      <c r="J104" s="15"/>
      <c r="K104" s="15"/>
      <c r="M104" s="30" t="str">
        <f>IF(COUNTA(D104:K104)=0,"",_xlfn.CONCAT(,
IF(AND(NOT(ISBLANK($K104)),
    ABS($K104-(($D104+$E104+$G104+$H104+$I104+$J104)-$F104))&gt;=1),
" Error: Position at the end of the period is not equal to: position at the beginning of the period+increase in assets-decrease in assets+exchange rate changes+price changes+other changes+rectifications.",
""),
IF(AND(NOT(ISBLANK($D104)),$D104&lt;0),
" Error: Position at the beginning of the period must be a positive amount.",
""),
IF(AND(NOT(ISBLANK($K104)),$K104&lt;0),
" Error: Position at the end of the period must be a positive amount.",
""),
IF(AND(NOT(ISBLANK($K104)),
    $K104&gt;0,
    OR(ISBLANK('T04.05'!$K104),
        'T04.05'!$K104&lt;=0,
        ISBLANK('T05.01'!$K104),
        'T05.01'!$K104&lt;=0)),
" Warning: If at least one of the forms T05.01,T04.05,T04.06 contains data other than zero,also the other two forms must be completed.",
"")))</f>
        <v/>
      </c>
    </row>
    <row r="105" spans="1:13">
      <c r="A105" s="20"/>
      <c r="B105" s="20"/>
      <c r="C105" s="20"/>
      <c r="D105" s="15"/>
      <c r="E105" s="15"/>
      <c r="F105" s="15"/>
      <c r="G105" s="15"/>
      <c r="H105" s="15"/>
      <c r="I105" s="15"/>
      <c r="J105" s="15"/>
      <c r="K105" s="15"/>
      <c r="M105" s="30" t="str">
        <f>IF(COUNTA(D105:K105)=0,"",_xlfn.CONCAT(,
IF(AND(NOT(ISBLANK($K105)),
    ABS($K105-(($D105+$E105+$G105+$H105+$I105+$J105)-$F105))&gt;=1),
" Error: Position at the end of the period is not equal to: position at the beginning of the period+increase in assets-decrease in assets+exchange rate changes+price changes+other changes+rectifications.",
""),
IF(AND(NOT(ISBLANK($D105)),$D105&lt;0),
" Error: Position at the beginning of the period must be a positive amount.",
""),
IF(AND(NOT(ISBLANK($K105)),$K105&lt;0),
" Error: Position at the end of the period must be a positive amount.",
""),
IF(AND(NOT(ISBLANK($K105)),
    $K105&gt;0,
    OR(ISBLANK('T04.05'!$K105),
        'T04.05'!$K105&lt;=0,
        ISBLANK('T05.01'!$K105),
        'T05.01'!$K105&lt;=0)),
" Warning: If at least one of the forms T05.01,T04.05,T04.06 contains data other than zero,also the other two forms must be completed.",
"")))</f>
        <v/>
      </c>
    </row>
    <row r="106" spans="1:13">
      <c r="A106" s="20"/>
      <c r="B106" s="20"/>
      <c r="C106" s="20"/>
      <c r="D106" s="15"/>
      <c r="E106" s="15"/>
      <c r="F106" s="15"/>
      <c r="G106" s="15"/>
      <c r="H106" s="15"/>
      <c r="I106" s="15"/>
      <c r="J106" s="15"/>
      <c r="K106" s="15"/>
      <c r="M106" s="30" t="str">
        <f>IF(COUNTA(D106:K106)=0,"",_xlfn.CONCAT(,
IF(AND(NOT(ISBLANK($K106)),
    ABS($K106-(($D106+$E106+$G106+$H106+$I106+$J106)-$F106))&gt;=1),
" Error: Position at the end of the period is not equal to: position at the beginning of the period+increase in assets-decrease in assets+exchange rate changes+price changes+other changes+rectifications.",
""),
IF(AND(NOT(ISBLANK($D106)),$D106&lt;0),
" Error: Position at the beginning of the period must be a positive amount.",
""),
IF(AND(NOT(ISBLANK($K106)),$K106&lt;0),
" Error: Position at the end of the period must be a positive amount.",
""),
IF(AND(NOT(ISBLANK($K106)),
    $K106&gt;0,
    OR(ISBLANK('T04.05'!$K106),
        'T04.05'!$K106&lt;=0,
        ISBLANK('T05.01'!$K106),
        'T05.01'!$K106&lt;=0)),
" Warning: If at least one of the forms T05.01,T04.05,T04.06 contains data other than zero,also the other two forms must be completed.",
"")))</f>
        <v/>
      </c>
    </row>
    <row r="107" spans="1:13">
      <c r="A107" s="20"/>
      <c r="B107" s="20"/>
      <c r="C107" s="20"/>
      <c r="D107" s="15"/>
      <c r="E107" s="15"/>
      <c r="F107" s="15"/>
      <c r="G107" s="15"/>
      <c r="H107" s="15"/>
      <c r="I107" s="15"/>
      <c r="J107" s="15"/>
      <c r="K107" s="15"/>
      <c r="M107" s="30" t="str">
        <f>IF(COUNTA(D107:K107)=0,"",_xlfn.CONCAT(,
IF(AND(NOT(ISBLANK($K107)),
    ABS($K107-(($D107+$E107+$G107+$H107+$I107+$J107)-$F107))&gt;=1),
" Error: Position at the end of the period is not equal to: position at the beginning of the period+increase in assets-decrease in assets+exchange rate changes+price changes+other changes+rectifications.",
""),
IF(AND(NOT(ISBLANK($D107)),$D107&lt;0),
" Error: Position at the beginning of the period must be a positive amount.",
""),
IF(AND(NOT(ISBLANK($K107)),$K107&lt;0),
" Error: Position at the end of the period must be a positive amount.",
""),
IF(AND(NOT(ISBLANK($K107)),
    $K107&gt;0,
    OR(ISBLANK('T04.05'!$K107),
        'T04.05'!$K107&lt;=0,
        ISBLANK('T05.01'!$K107),
        'T05.01'!$K107&lt;=0)),
" Warning: If at least one of the forms T05.01,T04.05,T04.06 contains data other than zero,also the other two forms must be completed.",
"")))</f>
        <v/>
      </c>
    </row>
    <row r="108" spans="1:13">
      <c r="A108" s="20"/>
      <c r="B108" s="20"/>
      <c r="C108" s="20"/>
      <c r="D108" s="15"/>
      <c r="E108" s="15"/>
      <c r="F108" s="15"/>
      <c r="G108" s="15"/>
      <c r="H108" s="15"/>
      <c r="I108" s="15"/>
      <c r="J108" s="15"/>
      <c r="K108" s="15"/>
      <c r="M108" s="30" t="str">
        <f>IF(COUNTA(D108:K108)=0,"",_xlfn.CONCAT(,
IF(AND(NOT(ISBLANK($K108)),
    ABS($K108-(($D108+$E108+$G108+$H108+$I108+$J108)-$F108))&gt;=1),
" Error: Position at the end of the period is not equal to: position at the beginning of the period+increase in assets-decrease in assets+exchange rate changes+price changes+other changes+rectifications.",
""),
IF(AND(NOT(ISBLANK($D108)),$D108&lt;0),
" Error: Position at the beginning of the period must be a positive amount.",
""),
IF(AND(NOT(ISBLANK($K108)),$K108&lt;0),
" Error: Position at the end of the period must be a positive amount.",
""),
IF(AND(NOT(ISBLANK($K108)),
    $K108&gt;0,
    OR(ISBLANK('T04.05'!$K108),
        'T04.05'!$K108&lt;=0,
        ISBLANK('T05.01'!$K108),
        'T05.01'!$K108&lt;=0)),
" Warning: If at least one of the forms T05.01,T04.05,T04.06 contains data other than zero,also the other two forms must be completed.",
"")))</f>
        <v/>
      </c>
    </row>
    <row r="109" spans="1:13">
      <c r="A109" s="20"/>
      <c r="B109" s="20"/>
      <c r="C109" s="20"/>
      <c r="D109" s="15"/>
      <c r="E109" s="15"/>
      <c r="F109" s="15"/>
      <c r="G109" s="15"/>
      <c r="H109" s="15"/>
      <c r="I109" s="15"/>
      <c r="J109" s="15"/>
      <c r="K109" s="15"/>
      <c r="M109" s="30" t="str">
        <f>IF(COUNTA(D109:K109)=0,"",_xlfn.CONCAT(,
IF(AND(NOT(ISBLANK($K109)),
    ABS($K109-(($D109+$E109+$G109+$H109+$I109+$J109)-$F109))&gt;=1),
" Error: Position at the end of the period is not equal to: position at the beginning of the period+increase in assets-decrease in assets+exchange rate changes+price changes+other changes+rectifications.",
""),
IF(AND(NOT(ISBLANK($D109)),$D109&lt;0),
" Error: Position at the beginning of the period must be a positive amount.",
""),
IF(AND(NOT(ISBLANK($K109)),$K109&lt;0),
" Error: Position at the end of the period must be a positive amount.",
""),
IF(AND(NOT(ISBLANK($K109)),
    $K109&gt;0,
    OR(ISBLANK('T04.05'!$K109),
        'T04.05'!$K109&lt;=0,
        ISBLANK('T05.01'!$K109),
        'T05.01'!$K109&lt;=0)),
" Warning: If at least one of the forms T05.01,T04.05,T04.06 contains data other than zero,also the other two forms must be completed.",
"")))</f>
        <v/>
      </c>
    </row>
    <row r="110" spans="1:13">
      <c r="A110" s="20"/>
      <c r="B110" s="20"/>
      <c r="C110" s="20"/>
      <c r="D110" s="15"/>
      <c r="E110" s="15"/>
      <c r="F110" s="15"/>
      <c r="G110" s="15"/>
      <c r="H110" s="15"/>
      <c r="I110" s="15"/>
      <c r="J110" s="15"/>
      <c r="K110" s="15"/>
      <c r="M110" s="30" t="str">
        <f>IF(COUNTA(D110:K110)=0,"",_xlfn.CONCAT(,
IF(AND(NOT(ISBLANK($K110)),
    ABS($K110-(($D110+$E110+$G110+$H110+$I110+$J110)-$F110))&gt;=1),
" Error: Position at the end of the period is not equal to: position at the beginning of the period+increase in assets-decrease in assets+exchange rate changes+price changes+other changes+rectifications.",
""),
IF(AND(NOT(ISBLANK($D110)),$D110&lt;0),
" Error: Position at the beginning of the period must be a positive amount.",
""),
IF(AND(NOT(ISBLANK($K110)),$K110&lt;0),
" Error: Position at the end of the period must be a positive amount.",
""),
IF(AND(NOT(ISBLANK($K110)),
    $K110&gt;0,
    OR(ISBLANK('T04.05'!$K110),
        'T04.05'!$K110&lt;=0,
        ISBLANK('T05.01'!$K110),
        'T05.01'!$K110&lt;=0)),
" Warning: If at least one of the forms T05.01,T04.05,T04.06 contains data other than zero,also the other two forms must be completed.",
"")))</f>
        <v/>
      </c>
    </row>
    <row r="111" spans="1:13">
      <c r="A111" s="20"/>
      <c r="B111" s="20"/>
      <c r="C111" s="20"/>
      <c r="D111" s="15"/>
      <c r="E111" s="15"/>
      <c r="F111" s="15"/>
      <c r="G111" s="15"/>
      <c r="H111" s="15"/>
      <c r="I111" s="15"/>
      <c r="J111" s="15"/>
      <c r="K111" s="15"/>
      <c r="M111" s="30" t="str">
        <f>IF(COUNTA(D111:K111)=0,"",_xlfn.CONCAT(,
IF(AND(NOT(ISBLANK($K111)),
    ABS($K111-(($D111+$E111+$G111+$H111+$I111+$J111)-$F111))&gt;=1),
" Error: Position at the end of the period is not equal to: position at the beginning of the period+increase in assets-decrease in assets+exchange rate changes+price changes+other changes+rectifications.",
""),
IF(AND(NOT(ISBLANK($D111)),$D111&lt;0),
" Error: Position at the beginning of the period must be a positive amount.",
""),
IF(AND(NOT(ISBLANK($K111)),$K111&lt;0),
" Error: Position at the end of the period must be a positive amount.",
""),
IF(AND(NOT(ISBLANK($K111)),
    $K111&gt;0,
    OR(ISBLANK('T04.05'!$K111),
        'T04.05'!$K111&lt;=0,
        ISBLANK('T05.01'!$K111),
        'T05.01'!$K111&lt;=0)),
" Warning: If at least one of the forms T05.01,T04.05,T04.06 contains data other than zero,also the other two forms must be completed.",
"")))</f>
        <v/>
      </c>
    </row>
    <row r="112" spans="1:13">
      <c r="A112" s="20"/>
      <c r="B112" s="20"/>
      <c r="C112" s="20"/>
      <c r="D112" s="15"/>
      <c r="E112" s="15"/>
      <c r="F112" s="15"/>
      <c r="G112" s="15"/>
      <c r="H112" s="15"/>
      <c r="I112" s="15"/>
      <c r="J112" s="15"/>
      <c r="K112" s="15"/>
      <c r="M112" s="30" t="str">
        <f>IF(COUNTA(D112:K112)=0,"",_xlfn.CONCAT(,
IF(AND(NOT(ISBLANK($K112)),
    ABS($K112-(($D112+$E112+$G112+$H112+$I112+$J112)-$F112))&gt;=1),
" Error: Position at the end of the period is not equal to: position at the beginning of the period+increase in assets-decrease in assets+exchange rate changes+price changes+other changes+rectifications.",
""),
IF(AND(NOT(ISBLANK($D112)),$D112&lt;0),
" Error: Position at the beginning of the period must be a positive amount.",
""),
IF(AND(NOT(ISBLANK($K112)),$K112&lt;0),
" Error: Position at the end of the period must be a positive amount.",
""),
IF(AND(NOT(ISBLANK($K112)),
    $K112&gt;0,
    OR(ISBLANK('T04.05'!$K112),
        'T04.05'!$K112&lt;=0,
        ISBLANK('T05.01'!$K112),
        'T05.01'!$K112&lt;=0)),
" Warning: If at least one of the forms T05.01,T04.05,T04.06 contains data other than zero,also the other two forms must be completed.",
"")))</f>
        <v/>
      </c>
    </row>
    <row r="113" spans="1:13">
      <c r="A113" s="20"/>
      <c r="B113" s="20"/>
      <c r="C113" s="20"/>
      <c r="D113" s="15"/>
      <c r="E113" s="15"/>
      <c r="F113" s="15"/>
      <c r="G113" s="15"/>
      <c r="H113" s="15"/>
      <c r="I113" s="15"/>
      <c r="J113" s="15"/>
      <c r="K113" s="15"/>
      <c r="M113" s="30" t="str">
        <f>IF(COUNTA(D113:K113)=0,"",_xlfn.CONCAT(,
IF(AND(NOT(ISBLANK($K113)),
    ABS($K113-(($D113+$E113+$G113+$H113+$I113+$J113)-$F113))&gt;=1),
" Error: Position at the end of the period is not equal to: position at the beginning of the period+increase in assets-decrease in assets+exchange rate changes+price changes+other changes+rectifications.",
""),
IF(AND(NOT(ISBLANK($D113)),$D113&lt;0),
" Error: Position at the beginning of the period must be a positive amount.",
""),
IF(AND(NOT(ISBLANK($K113)),$K113&lt;0),
" Error: Position at the end of the period must be a positive amount.",
""),
IF(AND(NOT(ISBLANK($K113)),
    $K113&gt;0,
    OR(ISBLANK('T04.05'!$K113),
        'T04.05'!$K113&lt;=0,
        ISBLANK('T05.01'!$K113),
        'T05.01'!$K113&lt;=0)),
" Warning: If at least one of the forms T05.01,T04.05,T04.06 contains data other than zero,also the other two forms must be completed.",
"")))</f>
        <v/>
      </c>
    </row>
    <row r="114" spans="1:13">
      <c r="A114" s="20"/>
      <c r="B114" s="20"/>
      <c r="C114" s="20"/>
      <c r="D114" s="15"/>
      <c r="E114" s="15"/>
      <c r="F114" s="15"/>
      <c r="G114" s="15"/>
      <c r="H114" s="15"/>
      <c r="I114" s="15"/>
      <c r="J114" s="15"/>
      <c r="K114" s="15"/>
      <c r="M114" s="30" t="str">
        <f>IF(COUNTA(D114:K114)=0,"",_xlfn.CONCAT(,
IF(AND(NOT(ISBLANK($K114)),
    ABS($K114-(($D114+$E114+$G114+$H114+$I114+$J114)-$F114))&gt;=1),
" Error: Position at the end of the period is not equal to: position at the beginning of the period+increase in assets-decrease in assets+exchange rate changes+price changes+other changes+rectifications.",
""),
IF(AND(NOT(ISBLANK($D114)),$D114&lt;0),
" Error: Position at the beginning of the period must be a positive amount.",
""),
IF(AND(NOT(ISBLANK($K114)),$K114&lt;0),
" Error: Position at the end of the period must be a positive amount.",
""),
IF(AND(NOT(ISBLANK($K114)),
    $K114&gt;0,
    OR(ISBLANK('T04.05'!$K114),
        'T04.05'!$K114&lt;=0,
        ISBLANK('T05.01'!$K114),
        'T05.01'!$K114&lt;=0)),
" Warning: If at least one of the forms T05.01,T04.05,T04.06 contains data other than zero,also the other two forms must be completed.",
"")))</f>
        <v/>
      </c>
    </row>
    <row r="115" spans="1:13">
      <c r="A115" s="20"/>
      <c r="B115" s="20"/>
      <c r="C115" s="20"/>
      <c r="D115" s="15"/>
      <c r="E115" s="15"/>
      <c r="F115" s="15"/>
      <c r="G115" s="15"/>
      <c r="H115" s="15"/>
      <c r="I115" s="15"/>
      <c r="J115" s="15"/>
      <c r="K115" s="15"/>
      <c r="M115" s="30" t="str">
        <f>IF(COUNTA(D115:K115)=0,"",_xlfn.CONCAT(,
IF(AND(NOT(ISBLANK($K115)),
    ABS($K115-(($D115+$E115+$G115+$H115+$I115+$J115)-$F115))&gt;=1),
" Error: Position at the end of the period is not equal to: position at the beginning of the period+increase in assets-decrease in assets+exchange rate changes+price changes+other changes+rectifications.",
""),
IF(AND(NOT(ISBLANK($D115)),$D115&lt;0),
" Error: Position at the beginning of the period must be a positive amount.",
""),
IF(AND(NOT(ISBLANK($K115)),$K115&lt;0),
" Error: Position at the end of the period must be a positive amount.",
""),
IF(AND(NOT(ISBLANK($K115)),
    $K115&gt;0,
    OR(ISBLANK('T04.05'!$K115),
        'T04.05'!$K115&lt;=0,
        ISBLANK('T05.01'!$K115),
        'T05.01'!$K115&lt;=0)),
" Warning: If at least one of the forms T05.01,T04.05,T04.06 contains data other than zero,also the other two forms must be completed.",
"")))</f>
        <v/>
      </c>
    </row>
    <row r="116" spans="1:13">
      <c r="A116" s="20"/>
      <c r="B116" s="20"/>
      <c r="C116" s="20"/>
      <c r="D116" s="15"/>
      <c r="E116" s="15"/>
      <c r="F116" s="15"/>
      <c r="G116" s="15"/>
      <c r="H116" s="15"/>
      <c r="I116" s="15"/>
      <c r="J116" s="15"/>
      <c r="K116" s="15"/>
      <c r="M116" s="30" t="str">
        <f>IF(COUNTA(D116:K116)=0,"",_xlfn.CONCAT(,
IF(AND(NOT(ISBLANK($K116)),
    ABS($K116-(($D116+$E116+$G116+$H116+$I116+$J116)-$F116))&gt;=1),
" Error: Position at the end of the period is not equal to: position at the beginning of the period+increase in assets-decrease in assets+exchange rate changes+price changes+other changes+rectifications.",
""),
IF(AND(NOT(ISBLANK($D116)),$D116&lt;0),
" Error: Position at the beginning of the period must be a positive amount.",
""),
IF(AND(NOT(ISBLANK($K116)),$K116&lt;0),
" Error: Position at the end of the period must be a positive amount.",
""),
IF(AND(NOT(ISBLANK($K116)),
    $K116&gt;0,
    OR(ISBLANK('T04.05'!$K116),
        'T04.05'!$K116&lt;=0,
        ISBLANK('T05.01'!$K116),
        'T05.01'!$K116&lt;=0)),
" Warning: If at least one of the forms T05.01,T04.05,T04.06 contains data other than zero,also the other two forms must be completed.",
"")))</f>
        <v/>
      </c>
    </row>
    <row r="117" spans="1:13">
      <c r="A117" s="20"/>
      <c r="B117" s="20"/>
      <c r="C117" s="20"/>
      <c r="D117" s="15"/>
      <c r="E117" s="15"/>
      <c r="F117" s="15"/>
      <c r="G117" s="15"/>
      <c r="H117" s="15"/>
      <c r="I117" s="15"/>
      <c r="J117" s="15"/>
      <c r="K117" s="15"/>
      <c r="M117" s="30" t="str">
        <f>IF(COUNTA(D117:K117)=0,"",_xlfn.CONCAT(,
IF(AND(NOT(ISBLANK($K117)),
    ABS($K117-(($D117+$E117+$G117+$H117+$I117+$J117)-$F117))&gt;=1),
" Error: Position at the end of the period is not equal to: position at the beginning of the period+increase in assets-decrease in assets+exchange rate changes+price changes+other changes+rectifications.",
""),
IF(AND(NOT(ISBLANK($D117)),$D117&lt;0),
" Error: Position at the beginning of the period must be a positive amount.",
""),
IF(AND(NOT(ISBLANK($K117)),$K117&lt;0),
" Error: Position at the end of the period must be a positive amount.",
""),
IF(AND(NOT(ISBLANK($K117)),
    $K117&gt;0,
    OR(ISBLANK('T04.05'!$K117),
        'T04.05'!$K117&lt;=0,
        ISBLANK('T05.01'!$K117),
        'T05.01'!$K117&lt;=0)),
" Warning: If at least one of the forms T05.01,T04.05,T04.06 contains data other than zero,also the other two forms must be completed.",
"")))</f>
        <v/>
      </c>
    </row>
    <row r="118" spans="1:13">
      <c r="A118" s="20"/>
      <c r="B118" s="20"/>
      <c r="C118" s="20"/>
      <c r="D118" s="15"/>
      <c r="E118" s="15"/>
      <c r="F118" s="15"/>
      <c r="G118" s="15"/>
      <c r="H118" s="15"/>
      <c r="I118" s="15"/>
      <c r="J118" s="15"/>
      <c r="K118" s="15"/>
      <c r="M118" s="30" t="str">
        <f>IF(COUNTA(D118:K118)=0,"",_xlfn.CONCAT(,
IF(AND(NOT(ISBLANK($K118)),
    ABS($K118-(($D118+$E118+$G118+$H118+$I118+$J118)-$F118))&gt;=1),
" Error: Position at the end of the period is not equal to: position at the beginning of the period+increase in assets-decrease in assets+exchange rate changes+price changes+other changes+rectifications.",
""),
IF(AND(NOT(ISBLANK($D118)),$D118&lt;0),
" Error: Position at the beginning of the period must be a positive amount.",
""),
IF(AND(NOT(ISBLANK($K118)),$K118&lt;0),
" Error: Position at the end of the period must be a positive amount.",
""),
IF(AND(NOT(ISBLANK($K118)),
    $K118&gt;0,
    OR(ISBLANK('T04.05'!$K118),
        'T04.05'!$K118&lt;=0,
        ISBLANK('T05.01'!$K118),
        'T05.01'!$K118&lt;=0)),
" Warning: If at least one of the forms T05.01,T04.05,T04.06 contains data other than zero,also the other two forms must be completed.",
"")))</f>
        <v/>
      </c>
    </row>
    <row r="119" spans="1:13">
      <c r="A119" s="20"/>
      <c r="B119" s="20"/>
      <c r="C119" s="20"/>
      <c r="D119" s="15"/>
      <c r="E119" s="15"/>
      <c r="F119" s="15"/>
      <c r="G119" s="15"/>
      <c r="H119" s="15"/>
      <c r="I119" s="15"/>
      <c r="J119" s="15"/>
      <c r="K119" s="15"/>
      <c r="M119" s="30" t="str">
        <f>IF(COUNTA(D119:K119)=0,"",_xlfn.CONCAT(,
IF(AND(NOT(ISBLANK($K119)),
    ABS($K119-(($D119+$E119+$G119+$H119+$I119+$J119)-$F119))&gt;=1),
" Error: Position at the end of the period is not equal to: position at the beginning of the period+increase in assets-decrease in assets+exchange rate changes+price changes+other changes+rectifications.",
""),
IF(AND(NOT(ISBLANK($D119)),$D119&lt;0),
" Error: Position at the beginning of the period must be a positive amount.",
""),
IF(AND(NOT(ISBLANK($K119)),$K119&lt;0),
" Error: Position at the end of the period must be a positive amount.",
""),
IF(AND(NOT(ISBLANK($K119)),
    $K119&gt;0,
    OR(ISBLANK('T04.05'!$K119),
        'T04.05'!$K119&lt;=0,
        ISBLANK('T05.01'!$K119),
        'T05.01'!$K119&lt;=0)),
" Warning: If at least one of the forms T05.01,T04.05,T04.06 contains data other than zero,also the other two forms must be completed.",
"")))</f>
        <v/>
      </c>
    </row>
    <row r="120" spans="1:13">
      <c r="A120" s="20"/>
      <c r="B120" s="20"/>
      <c r="C120" s="20"/>
      <c r="D120" s="15"/>
      <c r="E120" s="15"/>
      <c r="F120" s="15"/>
      <c r="G120" s="15"/>
      <c r="H120" s="15"/>
      <c r="I120" s="15"/>
      <c r="J120" s="15"/>
      <c r="K120" s="15"/>
      <c r="M120" s="30" t="str">
        <f>IF(COUNTA(D120:K120)=0,"",_xlfn.CONCAT(,
IF(AND(NOT(ISBLANK($K120)),
    ABS($K120-(($D120+$E120+$G120+$H120+$I120+$J120)-$F120))&gt;=1),
" Error: Position at the end of the period is not equal to: position at the beginning of the period+increase in assets-decrease in assets+exchange rate changes+price changes+other changes+rectifications.",
""),
IF(AND(NOT(ISBLANK($D120)),$D120&lt;0),
" Error: Position at the beginning of the period must be a positive amount.",
""),
IF(AND(NOT(ISBLANK($K120)),$K120&lt;0),
" Error: Position at the end of the period must be a positive amount.",
""),
IF(AND(NOT(ISBLANK($K120)),
    $K120&gt;0,
    OR(ISBLANK('T04.05'!$K120),
        'T04.05'!$K120&lt;=0,
        ISBLANK('T05.01'!$K120),
        'T05.01'!$K120&lt;=0)),
" Warning: If at least one of the forms T05.01,T04.05,T04.06 contains data other than zero,also the other two forms must be completed.",
"")))</f>
        <v/>
      </c>
    </row>
    <row r="121" spans="1:13">
      <c r="A121" s="20"/>
      <c r="B121" s="20"/>
      <c r="C121" s="20"/>
      <c r="D121" s="15"/>
      <c r="E121" s="15"/>
      <c r="F121" s="15"/>
      <c r="G121" s="15"/>
      <c r="H121" s="15"/>
      <c r="I121" s="15"/>
      <c r="J121" s="15"/>
      <c r="K121" s="15"/>
      <c r="M121" s="30" t="str">
        <f>IF(COUNTA(D121:K121)=0,"",_xlfn.CONCAT(,
IF(AND(NOT(ISBLANK($K121)),
    ABS($K121-(($D121+$E121+$G121+$H121+$I121+$J121)-$F121))&gt;=1),
" Error: Position at the end of the period is not equal to: position at the beginning of the period+increase in assets-decrease in assets+exchange rate changes+price changes+other changes+rectifications.",
""),
IF(AND(NOT(ISBLANK($D121)),$D121&lt;0),
" Error: Position at the beginning of the period must be a positive amount.",
""),
IF(AND(NOT(ISBLANK($K121)),$K121&lt;0),
" Error: Position at the end of the period must be a positive amount.",
""),
IF(AND(NOT(ISBLANK($K121)),
    $K121&gt;0,
    OR(ISBLANK('T04.05'!$K121),
        'T04.05'!$K121&lt;=0,
        ISBLANK('T05.01'!$K121),
        'T05.01'!$K121&lt;=0)),
" Warning: If at least one of the forms T05.01,T04.05,T04.06 contains data other than zero,also the other two forms must be completed.",
"")))</f>
        <v/>
      </c>
    </row>
    <row r="122" spans="1:13">
      <c r="A122" s="20"/>
      <c r="B122" s="20"/>
      <c r="C122" s="20"/>
      <c r="D122" s="15"/>
      <c r="E122" s="15"/>
      <c r="F122" s="15"/>
      <c r="G122" s="15"/>
      <c r="H122" s="15"/>
      <c r="I122" s="15"/>
      <c r="J122" s="15"/>
      <c r="K122" s="15"/>
      <c r="M122" s="30" t="str">
        <f>IF(COUNTA(D122:K122)=0,"",_xlfn.CONCAT(,
IF(AND(NOT(ISBLANK($K122)),
    ABS($K122-(($D122+$E122+$G122+$H122+$I122+$J122)-$F122))&gt;=1),
" Error: Position at the end of the period is not equal to: position at the beginning of the period+increase in assets-decrease in assets+exchange rate changes+price changes+other changes+rectifications.",
""),
IF(AND(NOT(ISBLANK($D122)),$D122&lt;0),
" Error: Position at the beginning of the period must be a positive amount.",
""),
IF(AND(NOT(ISBLANK($K122)),$K122&lt;0),
" Error: Position at the end of the period must be a positive amount.",
""),
IF(AND(NOT(ISBLANK($K122)),
    $K122&gt;0,
    OR(ISBLANK('T04.05'!$K122),
        'T04.05'!$K122&lt;=0,
        ISBLANK('T05.01'!$K122),
        'T05.01'!$K122&lt;=0)),
" Warning: If at least one of the forms T05.01,T04.05,T04.06 contains data other than zero,also the other two forms must be completed.",
"")))</f>
        <v/>
      </c>
    </row>
    <row r="123" spans="1:13">
      <c r="A123" s="20"/>
      <c r="B123" s="20"/>
      <c r="C123" s="20"/>
      <c r="D123" s="15"/>
      <c r="E123" s="15"/>
      <c r="F123" s="15"/>
      <c r="G123" s="15"/>
      <c r="H123" s="15"/>
      <c r="I123" s="15"/>
      <c r="J123" s="15"/>
      <c r="K123" s="15"/>
      <c r="M123" s="30" t="str">
        <f>IF(COUNTA(D123:K123)=0,"",_xlfn.CONCAT(,
IF(AND(NOT(ISBLANK($K123)),
    ABS($K123-(($D123+$E123+$G123+$H123+$I123+$J123)-$F123))&gt;=1),
" Error: Position at the end of the period is not equal to: position at the beginning of the period+increase in assets-decrease in assets+exchange rate changes+price changes+other changes+rectifications.",
""),
IF(AND(NOT(ISBLANK($D123)),$D123&lt;0),
" Error: Position at the beginning of the period must be a positive amount.",
""),
IF(AND(NOT(ISBLANK($K123)),$K123&lt;0),
" Error: Position at the end of the period must be a positive amount.",
""),
IF(AND(NOT(ISBLANK($K123)),
    $K123&gt;0,
    OR(ISBLANK('T04.05'!$K123),
        'T04.05'!$K123&lt;=0,
        ISBLANK('T05.01'!$K123),
        'T05.01'!$K123&lt;=0)),
" Warning: If at least one of the forms T05.01,T04.05,T04.06 contains data other than zero,also the other two forms must be completed.",
"")))</f>
        <v/>
      </c>
    </row>
    <row r="124" spans="1:13">
      <c r="A124" s="20"/>
      <c r="B124" s="20"/>
      <c r="C124" s="20"/>
      <c r="D124" s="15"/>
      <c r="E124" s="15"/>
      <c r="F124" s="15"/>
      <c r="G124" s="15"/>
      <c r="H124" s="15"/>
      <c r="I124" s="15"/>
      <c r="J124" s="15"/>
      <c r="K124" s="15"/>
      <c r="M124" s="30" t="str">
        <f>IF(COUNTA(D124:K124)=0,"",_xlfn.CONCAT(,
IF(AND(NOT(ISBLANK($K124)),
    ABS($K124-(($D124+$E124+$G124+$H124+$I124+$J124)-$F124))&gt;=1),
" Error: Position at the end of the period is not equal to: position at the beginning of the period+increase in assets-decrease in assets+exchange rate changes+price changes+other changes+rectifications.",
""),
IF(AND(NOT(ISBLANK($D124)),$D124&lt;0),
" Error: Position at the beginning of the period must be a positive amount.",
""),
IF(AND(NOT(ISBLANK($K124)),$K124&lt;0),
" Error: Position at the end of the period must be a positive amount.",
""),
IF(AND(NOT(ISBLANK($K124)),
    $K124&gt;0,
    OR(ISBLANK('T04.05'!$K124),
        'T04.05'!$K124&lt;=0,
        ISBLANK('T05.01'!$K124),
        'T05.01'!$K124&lt;=0)),
" Warning: If at least one of the forms T05.01,T04.05,T04.06 contains data other than zero,also the other two forms must be completed.",
"")))</f>
        <v/>
      </c>
    </row>
    <row r="125" spans="1:13">
      <c r="A125" s="20"/>
      <c r="B125" s="20"/>
      <c r="C125" s="20"/>
      <c r="D125" s="15"/>
      <c r="E125" s="15"/>
      <c r="F125" s="15"/>
      <c r="G125" s="15"/>
      <c r="H125" s="15"/>
      <c r="I125" s="15"/>
      <c r="J125" s="15"/>
      <c r="K125" s="15"/>
      <c r="M125" s="30" t="str">
        <f>IF(COUNTA(D125:K125)=0,"",_xlfn.CONCAT(,
IF(AND(NOT(ISBLANK($K125)),
    ABS($K125-(($D125+$E125+$G125+$H125+$I125+$J125)-$F125))&gt;=1),
" Error: Position at the end of the period is not equal to: position at the beginning of the period+increase in assets-decrease in assets+exchange rate changes+price changes+other changes+rectifications.",
""),
IF(AND(NOT(ISBLANK($D125)),$D125&lt;0),
" Error: Position at the beginning of the period must be a positive amount.",
""),
IF(AND(NOT(ISBLANK($K125)),$K125&lt;0),
" Error: Position at the end of the period must be a positive amount.",
""),
IF(AND(NOT(ISBLANK($K125)),
    $K125&gt;0,
    OR(ISBLANK('T04.05'!$K125),
        'T04.05'!$K125&lt;=0,
        ISBLANK('T05.01'!$K125),
        'T05.01'!$K125&lt;=0)),
" Warning: If at least one of the forms T05.01,T04.05,T04.06 contains data other than zero,also the other two forms must be completed.",
"")))</f>
        <v/>
      </c>
    </row>
    <row r="126" spans="1:13">
      <c r="A126" s="20"/>
      <c r="B126" s="20"/>
      <c r="C126" s="20"/>
      <c r="D126" s="15"/>
      <c r="E126" s="15"/>
      <c r="F126" s="15"/>
      <c r="G126" s="15"/>
      <c r="H126" s="15"/>
      <c r="I126" s="15"/>
      <c r="J126" s="15"/>
      <c r="K126" s="15"/>
      <c r="M126" s="30" t="str">
        <f>IF(COUNTA(D126:K126)=0,"",_xlfn.CONCAT(,
IF(AND(NOT(ISBLANK($K126)),
    ABS($K126-(($D126+$E126+$G126+$H126+$I126+$J126)-$F126))&gt;=1),
" Error: Position at the end of the period is not equal to: position at the beginning of the period+increase in assets-decrease in assets+exchange rate changes+price changes+other changes+rectifications.",
""),
IF(AND(NOT(ISBLANK($D126)),$D126&lt;0),
" Error: Position at the beginning of the period must be a positive amount.",
""),
IF(AND(NOT(ISBLANK($K126)),$K126&lt;0),
" Error: Position at the end of the period must be a positive amount.",
""),
IF(AND(NOT(ISBLANK($K126)),
    $K126&gt;0,
    OR(ISBLANK('T04.05'!$K126),
        'T04.05'!$K126&lt;=0,
        ISBLANK('T05.01'!$K126),
        'T05.01'!$K126&lt;=0)),
" Warning: If at least one of the forms T05.01,T04.05,T04.06 contains data other than zero,also the other two forms must be completed.",
"")))</f>
        <v/>
      </c>
    </row>
    <row r="127" spans="1:13">
      <c r="A127" s="20"/>
      <c r="B127" s="20"/>
      <c r="C127" s="20"/>
      <c r="D127" s="15"/>
      <c r="E127" s="15"/>
      <c r="F127" s="15"/>
      <c r="G127" s="15"/>
      <c r="H127" s="15"/>
      <c r="I127" s="15"/>
      <c r="J127" s="15"/>
      <c r="K127" s="15"/>
      <c r="M127" s="30" t="str">
        <f>IF(COUNTA(D127:K127)=0,"",_xlfn.CONCAT(,
IF(AND(NOT(ISBLANK($K127)),
    ABS($K127-(($D127+$E127+$G127+$H127+$I127+$J127)-$F127))&gt;=1),
" Error: Position at the end of the period is not equal to: position at the beginning of the period+increase in assets-decrease in assets+exchange rate changes+price changes+other changes+rectifications.",
""),
IF(AND(NOT(ISBLANK($D127)),$D127&lt;0),
" Error: Position at the beginning of the period must be a positive amount.",
""),
IF(AND(NOT(ISBLANK($K127)),$K127&lt;0),
" Error: Position at the end of the period must be a positive amount.",
""),
IF(AND(NOT(ISBLANK($K127)),
    $K127&gt;0,
    OR(ISBLANK('T04.05'!$K127),
        'T04.05'!$K127&lt;=0,
        ISBLANK('T05.01'!$K127),
        'T05.01'!$K127&lt;=0)),
" Warning: If at least one of the forms T05.01,T04.05,T04.06 contains data other than zero,also the other two forms must be completed.",
"")))</f>
        <v/>
      </c>
    </row>
    <row r="128" spans="1:13">
      <c r="A128" s="20"/>
      <c r="B128" s="20"/>
      <c r="C128" s="20"/>
      <c r="D128" s="15"/>
      <c r="E128" s="15"/>
      <c r="F128" s="15"/>
      <c r="G128" s="15"/>
      <c r="H128" s="15"/>
      <c r="I128" s="15"/>
      <c r="J128" s="15"/>
      <c r="K128" s="15"/>
      <c r="M128" s="30" t="str">
        <f>IF(COUNTA(D128:K128)=0,"",_xlfn.CONCAT(,
IF(AND(NOT(ISBLANK($K128)),
    ABS($K128-(($D128+$E128+$G128+$H128+$I128+$J128)-$F128))&gt;=1),
" Error: Position at the end of the period is not equal to: position at the beginning of the period+increase in assets-decrease in assets+exchange rate changes+price changes+other changes+rectifications.",
""),
IF(AND(NOT(ISBLANK($D128)),$D128&lt;0),
" Error: Position at the beginning of the period must be a positive amount.",
""),
IF(AND(NOT(ISBLANK($K128)),$K128&lt;0),
" Error: Position at the end of the period must be a positive amount.",
""),
IF(AND(NOT(ISBLANK($K128)),
    $K128&gt;0,
    OR(ISBLANK('T04.05'!$K128),
        'T04.05'!$K128&lt;=0,
        ISBLANK('T05.01'!$K128),
        'T05.01'!$K128&lt;=0)),
" Warning: If at least one of the forms T05.01,T04.05,T04.06 contains data other than zero,also the other two forms must be completed.",
"")))</f>
        <v/>
      </c>
    </row>
    <row r="129" spans="1:13">
      <c r="A129" s="20"/>
      <c r="B129" s="20"/>
      <c r="C129" s="20"/>
      <c r="D129" s="15"/>
      <c r="E129" s="15"/>
      <c r="F129" s="15"/>
      <c r="G129" s="15"/>
      <c r="H129" s="15"/>
      <c r="I129" s="15"/>
      <c r="J129" s="15"/>
      <c r="K129" s="15"/>
      <c r="M129" s="30" t="str">
        <f>IF(COUNTA(D129:K129)=0,"",_xlfn.CONCAT(,
IF(AND(NOT(ISBLANK($K129)),
    ABS($K129-(($D129+$E129+$G129+$H129+$I129+$J129)-$F129))&gt;=1),
" Error: Position at the end of the period is not equal to: position at the beginning of the period+increase in assets-decrease in assets+exchange rate changes+price changes+other changes+rectifications.",
""),
IF(AND(NOT(ISBLANK($D129)),$D129&lt;0),
" Error: Position at the beginning of the period must be a positive amount.",
""),
IF(AND(NOT(ISBLANK($K129)),$K129&lt;0),
" Error: Position at the end of the period must be a positive amount.",
""),
IF(AND(NOT(ISBLANK($K129)),
    $K129&gt;0,
    OR(ISBLANK('T04.05'!$K129),
        'T04.05'!$K129&lt;=0,
        ISBLANK('T05.01'!$K129),
        'T05.01'!$K129&lt;=0)),
" Warning: If at least one of the forms T05.01,T04.05,T04.06 contains data other than zero,also the other two forms must be completed.",
"")))</f>
        <v/>
      </c>
    </row>
    <row r="130" spans="1:13">
      <c r="A130" s="20"/>
      <c r="B130" s="20"/>
      <c r="C130" s="20"/>
      <c r="D130" s="15"/>
      <c r="E130" s="15"/>
      <c r="F130" s="15"/>
      <c r="G130" s="15"/>
      <c r="H130" s="15"/>
      <c r="I130" s="15"/>
      <c r="J130" s="15"/>
      <c r="K130" s="15"/>
      <c r="M130" s="30" t="str">
        <f>IF(COUNTA(D130:K130)=0,"",_xlfn.CONCAT(,
IF(AND(NOT(ISBLANK($K130)),
    ABS($K130-(($D130+$E130+$G130+$H130+$I130+$J130)-$F130))&gt;=1),
" Error: Position at the end of the period is not equal to: position at the beginning of the period+increase in assets-decrease in assets+exchange rate changes+price changes+other changes+rectifications.",
""),
IF(AND(NOT(ISBLANK($D130)),$D130&lt;0),
" Error: Position at the beginning of the period must be a positive amount.",
""),
IF(AND(NOT(ISBLANK($K130)),$K130&lt;0),
" Error: Position at the end of the period must be a positive amount.",
""),
IF(AND(NOT(ISBLANK($K130)),
    $K130&gt;0,
    OR(ISBLANK('T04.05'!$K130),
        'T04.05'!$K130&lt;=0,
        ISBLANK('T05.01'!$K130),
        'T05.01'!$K130&lt;=0)),
" Warning: If at least one of the forms T05.01,T04.05,T04.06 contains data other than zero,also the other two forms must be completed.",
"")))</f>
        <v/>
      </c>
    </row>
    <row r="131" spans="1:13">
      <c r="A131" s="20"/>
      <c r="B131" s="20"/>
      <c r="C131" s="20"/>
      <c r="D131" s="15"/>
      <c r="E131" s="15"/>
      <c r="F131" s="15"/>
      <c r="G131" s="15"/>
      <c r="H131" s="15"/>
      <c r="I131" s="15"/>
      <c r="J131" s="15"/>
      <c r="K131" s="15"/>
      <c r="M131" s="30" t="str">
        <f>IF(COUNTA(D131:K131)=0,"",_xlfn.CONCAT(,
IF(AND(NOT(ISBLANK($K131)),
    ABS($K131-(($D131+$E131+$G131+$H131+$I131+$J131)-$F131))&gt;=1),
" Error: Position at the end of the period is not equal to: position at the beginning of the period+increase in assets-decrease in assets+exchange rate changes+price changes+other changes+rectifications.",
""),
IF(AND(NOT(ISBLANK($D131)),$D131&lt;0),
" Error: Position at the beginning of the period must be a positive amount.",
""),
IF(AND(NOT(ISBLANK($K131)),$K131&lt;0),
" Error: Position at the end of the period must be a positive amount.",
""),
IF(AND(NOT(ISBLANK($K131)),
    $K131&gt;0,
    OR(ISBLANK('T04.05'!$K131),
        'T04.05'!$K131&lt;=0,
        ISBLANK('T05.01'!$K131),
        'T05.01'!$K131&lt;=0)),
" Warning: If at least one of the forms T05.01,T04.05,T04.06 contains data other than zero,also the other two forms must be completed.",
"")))</f>
        <v/>
      </c>
    </row>
    <row r="132" spans="1:13">
      <c r="A132" s="20"/>
      <c r="B132" s="20"/>
      <c r="C132" s="20"/>
      <c r="D132" s="15"/>
      <c r="E132" s="15"/>
      <c r="F132" s="15"/>
      <c r="G132" s="15"/>
      <c r="H132" s="15"/>
      <c r="I132" s="15"/>
      <c r="J132" s="15"/>
      <c r="K132" s="15"/>
      <c r="M132" s="30" t="str">
        <f>IF(COUNTA(D132:K132)=0,"",_xlfn.CONCAT(,
IF(AND(NOT(ISBLANK($K132)),
    ABS($K132-(($D132+$E132+$G132+$H132+$I132+$J132)-$F132))&gt;=1),
" Error: Position at the end of the period is not equal to: position at the beginning of the period+increase in assets-decrease in assets+exchange rate changes+price changes+other changes+rectifications.",
""),
IF(AND(NOT(ISBLANK($D132)),$D132&lt;0),
" Error: Position at the beginning of the period must be a positive amount.",
""),
IF(AND(NOT(ISBLANK($K132)),$K132&lt;0),
" Error: Position at the end of the period must be a positive amount.",
""),
IF(AND(NOT(ISBLANK($K132)),
    $K132&gt;0,
    OR(ISBLANK('T04.05'!$K132),
        'T04.05'!$K132&lt;=0,
        ISBLANK('T05.01'!$K132),
        'T05.01'!$K132&lt;=0)),
" Warning: If at least one of the forms T05.01,T04.05,T04.06 contains data other than zero,also the other two forms must be completed.",
"")))</f>
        <v/>
      </c>
    </row>
    <row r="133" spans="1:13">
      <c r="A133" s="20"/>
      <c r="B133" s="20"/>
      <c r="C133" s="20"/>
      <c r="D133" s="15"/>
      <c r="E133" s="15"/>
      <c r="F133" s="15"/>
      <c r="G133" s="15"/>
      <c r="H133" s="15"/>
      <c r="I133" s="15"/>
      <c r="J133" s="15"/>
      <c r="K133" s="15"/>
      <c r="M133" s="30" t="str">
        <f>IF(COUNTA(D133:K133)=0,"",_xlfn.CONCAT(,
IF(AND(NOT(ISBLANK($K133)),
    ABS($K133-(($D133+$E133+$G133+$H133+$I133+$J133)-$F133))&gt;=1),
" Error: Position at the end of the period is not equal to: position at the beginning of the period+increase in assets-decrease in assets+exchange rate changes+price changes+other changes+rectifications.",
""),
IF(AND(NOT(ISBLANK($D133)),$D133&lt;0),
" Error: Position at the beginning of the period must be a positive amount.",
""),
IF(AND(NOT(ISBLANK($K133)),$K133&lt;0),
" Error: Position at the end of the period must be a positive amount.",
""),
IF(AND(NOT(ISBLANK($K133)),
    $K133&gt;0,
    OR(ISBLANK('T04.05'!$K133),
        'T04.05'!$K133&lt;=0,
        ISBLANK('T05.01'!$K133),
        'T05.01'!$K133&lt;=0)),
" Warning: If at least one of the forms T05.01,T04.05,T04.06 contains data other than zero,also the other two forms must be completed.",
"")))</f>
        <v/>
      </c>
    </row>
    <row r="134" spans="1:13">
      <c r="A134" s="20"/>
      <c r="B134" s="20"/>
      <c r="C134" s="20"/>
      <c r="D134" s="15"/>
      <c r="E134" s="15"/>
      <c r="F134" s="15"/>
      <c r="G134" s="15"/>
      <c r="H134" s="15"/>
      <c r="I134" s="15"/>
      <c r="J134" s="15"/>
      <c r="K134" s="15"/>
      <c r="M134" s="30" t="str">
        <f>IF(COUNTA(D134:K134)=0,"",_xlfn.CONCAT(,
IF(AND(NOT(ISBLANK($K134)),
    ABS($K134-(($D134+$E134+$G134+$H134+$I134+$J134)-$F134))&gt;=1),
" Error: Position at the end of the period is not equal to: position at the beginning of the period+increase in assets-decrease in assets+exchange rate changes+price changes+other changes+rectifications.",
""),
IF(AND(NOT(ISBLANK($D134)),$D134&lt;0),
" Error: Position at the beginning of the period must be a positive amount.",
""),
IF(AND(NOT(ISBLANK($K134)),$K134&lt;0),
" Error: Position at the end of the period must be a positive amount.",
""),
IF(AND(NOT(ISBLANK($K134)),
    $K134&gt;0,
    OR(ISBLANK('T04.05'!$K134),
        'T04.05'!$K134&lt;=0,
        ISBLANK('T05.01'!$K134),
        'T05.01'!$K134&lt;=0)),
" Warning: If at least one of the forms T05.01,T04.05,T04.06 contains data other than zero,also the other two forms must be completed.",
"")))</f>
        <v/>
      </c>
    </row>
    <row r="135" spans="1:13">
      <c r="A135" s="20"/>
      <c r="B135" s="20"/>
      <c r="C135" s="20"/>
      <c r="D135" s="15"/>
      <c r="E135" s="15"/>
      <c r="F135" s="15"/>
      <c r="G135" s="15"/>
      <c r="H135" s="15"/>
      <c r="I135" s="15"/>
      <c r="J135" s="15"/>
      <c r="K135" s="15"/>
      <c r="M135" s="30" t="str">
        <f>IF(COUNTA(D135:K135)=0,"",_xlfn.CONCAT(,
IF(AND(NOT(ISBLANK($K135)),
    ABS($K135-(($D135+$E135+$G135+$H135+$I135+$J135)-$F135))&gt;=1),
" Error: Position at the end of the period is not equal to: position at the beginning of the period+increase in assets-decrease in assets+exchange rate changes+price changes+other changes+rectifications.",
""),
IF(AND(NOT(ISBLANK($D135)),$D135&lt;0),
" Error: Position at the beginning of the period must be a positive amount.",
""),
IF(AND(NOT(ISBLANK($K135)),$K135&lt;0),
" Error: Position at the end of the period must be a positive amount.",
""),
IF(AND(NOT(ISBLANK($K135)),
    $K135&gt;0,
    OR(ISBLANK('T04.05'!$K135),
        'T04.05'!$K135&lt;=0,
        ISBLANK('T05.01'!$K135),
        'T05.01'!$K135&lt;=0)),
" Warning: If at least one of the forms T05.01,T04.05,T04.06 contains data other than zero,also the other two forms must be completed.",
"")))</f>
        <v/>
      </c>
    </row>
    <row r="136" spans="1:13">
      <c r="A136" s="20"/>
      <c r="B136" s="20"/>
      <c r="C136" s="20"/>
      <c r="D136" s="15"/>
      <c r="E136" s="15"/>
      <c r="F136" s="15"/>
      <c r="G136" s="15"/>
      <c r="H136" s="15"/>
      <c r="I136" s="15"/>
      <c r="J136" s="15"/>
      <c r="K136" s="15"/>
      <c r="M136" s="30" t="str">
        <f>IF(COUNTA(D136:K136)=0,"",_xlfn.CONCAT(,
IF(AND(NOT(ISBLANK($K136)),
    ABS($K136-(($D136+$E136+$G136+$H136+$I136+$J136)-$F136))&gt;=1),
" Error: Position at the end of the period is not equal to: position at the beginning of the period+increase in assets-decrease in assets+exchange rate changes+price changes+other changes+rectifications.",
""),
IF(AND(NOT(ISBLANK($D136)),$D136&lt;0),
" Error: Position at the beginning of the period must be a positive amount.",
""),
IF(AND(NOT(ISBLANK($K136)),$K136&lt;0),
" Error: Position at the end of the period must be a positive amount.",
""),
IF(AND(NOT(ISBLANK($K136)),
    $K136&gt;0,
    OR(ISBLANK('T04.05'!$K136),
        'T04.05'!$K136&lt;=0,
        ISBLANK('T05.01'!$K136),
        'T05.01'!$K136&lt;=0)),
" Warning: If at least one of the forms T05.01,T04.05,T04.06 contains data other than zero,also the other two forms must be completed.",
"")))</f>
        <v/>
      </c>
    </row>
    <row r="137" spans="1:13">
      <c r="A137" s="20"/>
      <c r="B137" s="20"/>
      <c r="C137" s="20"/>
      <c r="D137" s="15"/>
      <c r="E137" s="15"/>
      <c r="F137" s="15"/>
      <c r="G137" s="15"/>
      <c r="H137" s="15"/>
      <c r="I137" s="15"/>
      <c r="J137" s="15"/>
      <c r="K137" s="15"/>
      <c r="M137" s="30" t="str">
        <f>IF(COUNTA(D137:K137)=0,"",_xlfn.CONCAT(,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IF(AND(NOT(ISBLANK($D137)),$D137&lt;0),
" Error: Position at the beginning of the period must be a positive amount.",
""),
IF(AND(NOT(ISBLANK($K137)),$K137&lt;0),
" Error: Position at the end of the period must be a positive amount.",
""),
IF(AND(NOT(ISBLANK($K137)),
    $K137&gt;0,
    OR(ISBLANK('T04.05'!$K137),
        'T04.05'!$K137&lt;=0,
        ISBLANK('T05.01'!$K137),
        'T05.01'!$K137&lt;=0)),
" Warning: If at least one of the forms T05.01,T04.05,T04.06 contains data other than zero,also the other two forms must be completed.",
"")))</f>
        <v/>
      </c>
    </row>
    <row r="138" spans="1:13">
      <c r="A138" s="20"/>
      <c r="B138" s="20"/>
      <c r="C138" s="20"/>
      <c r="D138" s="15"/>
      <c r="E138" s="15"/>
      <c r="F138" s="15"/>
      <c r="G138" s="15"/>
      <c r="H138" s="15"/>
      <c r="I138" s="15"/>
      <c r="J138" s="15"/>
      <c r="K138" s="15"/>
      <c r="M138" s="30" t="str">
        <f>IF(COUNTA(D138:K138)=0,"",_xlfn.CONCAT(,
IF(AND(NOT(ISBLANK($K138)),
    ABS($K138-(($D138+$E138+$G138+$H138+$I138+$J138)-$F138))&gt;=1),
" Error: Position at the end of the period is not equal to: position at the beginning of the period+increase in assets-decrease in assets+exchange rate changes+price changes+other changes+rectifications.",
""),
IF(AND(NOT(ISBLANK($D138)),$D138&lt;0),
" Error: Position at the beginning of the period must be a positive amount.",
""),
IF(AND(NOT(ISBLANK($K138)),$K138&lt;0),
" Error: Position at the end of the period must be a positive amount.",
""),
IF(AND(NOT(ISBLANK($K138)),
    $K138&gt;0,
    OR(ISBLANK('T04.05'!$K138),
        'T04.05'!$K138&lt;=0,
        ISBLANK('T05.01'!$K138),
        'T05.01'!$K138&lt;=0)),
" Warning: If at least one of the forms T05.01,T04.05,T04.06 contains data other than zero,also the other two forms must be completed.",
"")))</f>
        <v/>
      </c>
    </row>
    <row r="139" spans="1:13">
      <c r="A139" s="20"/>
      <c r="B139" s="20"/>
      <c r="C139" s="20"/>
      <c r="D139" s="15"/>
      <c r="E139" s="15"/>
      <c r="F139" s="15"/>
      <c r="G139" s="15"/>
      <c r="H139" s="15"/>
      <c r="I139" s="15"/>
      <c r="J139" s="15"/>
      <c r="K139" s="15"/>
      <c r="M139" s="30" t="str">
        <f>IF(COUNTA(D139:K139)=0,"",_xlfn.CONCAT(,
IF(AND(NOT(ISBLANK($K139)),
    ABS($K139-(($D139+$E139+$G139+$H139+$I139+$J139)-$F139))&gt;=1),
" Error: Position at the end of the period is not equal to: position at the beginning of the period+increase in assets-decrease in assets+exchange rate changes+price changes+other changes+rectifications.",
""),
IF(AND(NOT(ISBLANK($D139)),$D139&lt;0),
" Error: Position at the beginning of the period must be a positive amount.",
""),
IF(AND(NOT(ISBLANK($K139)),$K139&lt;0),
" Error: Position at the end of the period must be a positive amount.",
""),
IF(AND(NOT(ISBLANK($K139)),
    $K139&gt;0,
    OR(ISBLANK('T04.05'!$K139),
        'T04.05'!$K139&lt;=0,
        ISBLANK('T05.01'!$K139),
        'T05.01'!$K139&lt;=0)),
" Warning: If at least one of the forms T05.01,T04.05,T04.06 contains data other than zero,also the other two forms must be completed.",
"")))</f>
        <v/>
      </c>
    </row>
    <row r="140" spans="1:13">
      <c r="A140" s="20"/>
      <c r="B140" s="20"/>
      <c r="C140" s="20"/>
      <c r="D140" s="15"/>
      <c r="E140" s="15"/>
      <c r="F140" s="15"/>
      <c r="G140" s="15"/>
      <c r="H140" s="15"/>
      <c r="I140" s="15"/>
      <c r="J140" s="15"/>
      <c r="K140" s="15"/>
      <c r="M140" s="30" t="str">
        <f>IF(COUNTA(D140:K140)=0,"",_xlfn.CONCAT(,
IF(AND(NOT(ISBLANK($K140)),
    ABS($K140-(($D140+$E140+$G140+$H140+$I140+$J140)-$F140))&gt;=1),
" Error: Position at the end of the period is not equal to: position at the beginning of the period+increase in assets-decrease in assets+exchange rate changes+price changes+other changes+rectifications.",
""),
IF(AND(NOT(ISBLANK($D140)),$D140&lt;0),
" Error: Position at the beginning of the period must be a positive amount.",
""),
IF(AND(NOT(ISBLANK($K140)),$K140&lt;0),
" Error: Position at the end of the period must be a positive amount.",
""),
IF(AND(NOT(ISBLANK($K140)),
    $K140&gt;0,
    OR(ISBLANK('T04.05'!$K140),
        'T04.05'!$K140&lt;=0,
        ISBLANK('T05.01'!$K140),
        'T05.01'!$K140&lt;=0)),
" Warning: If at least one of the forms T05.01,T04.05,T04.06 contains data other than zero,also the other two forms must be completed.",
"")))</f>
        <v/>
      </c>
    </row>
    <row r="141" spans="1:13">
      <c r="A141" s="20"/>
      <c r="B141" s="20"/>
      <c r="C141" s="20"/>
      <c r="D141" s="15"/>
      <c r="E141" s="15"/>
      <c r="F141" s="15"/>
      <c r="G141" s="15"/>
      <c r="H141" s="15"/>
      <c r="I141" s="15"/>
      <c r="J141" s="15"/>
      <c r="K141" s="15"/>
      <c r="M141" s="30" t="str">
        <f>IF(COUNTA(D141:K141)=0,"",_xlfn.CONCAT(,
IF(AND(NOT(ISBLANK($K141)),
    ABS($K141-(($D141+$E141+$G141+$H141+$I141+$J141)-$F141))&gt;=1),
" Error: Position at the end of the period is not equal to: position at the beginning of the period+increase in assets-decrease in assets+exchange rate changes+price changes+other changes+rectifications.",
""),
IF(AND(NOT(ISBLANK($D141)),$D141&lt;0),
" Error: Position at the beginning of the period must be a positive amount.",
""),
IF(AND(NOT(ISBLANK($K141)),$K141&lt;0),
" Error: Position at the end of the period must be a positive amount.",
""),
IF(AND(NOT(ISBLANK($K141)),
    $K141&gt;0,
    OR(ISBLANK('T04.05'!$K141),
        'T04.05'!$K141&lt;=0,
        ISBLANK('T05.01'!$K141),
        'T05.01'!$K141&lt;=0)),
" Warning: If at least one of the forms T05.01,T04.05,T04.06 contains data other than zero,also the other two forms must be completed.",
"")))</f>
        <v/>
      </c>
    </row>
    <row r="142" spans="1:13">
      <c r="A142" s="20"/>
      <c r="B142" s="20"/>
      <c r="C142" s="20"/>
      <c r="D142" s="15"/>
      <c r="E142" s="15"/>
      <c r="F142" s="15"/>
      <c r="G142" s="15"/>
      <c r="H142" s="15"/>
      <c r="I142" s="15"/>
      <c r="J142" s="15"/>
      <c r="K142" s="15"/>
      <c r="M142" s="30" t="str">
        <f>IF(COUNTA(D142:K142)=0,"",_xlfn.CONCAT(,
IF(AND(NOT(ISBLANK($K142)),
    ABS($K142-(($D142+$E142+$G142+$H142+$I142+$J142)-$F142))&gt;=1),
" Error: Position at the end of the period is not equal to: position at the beginning of the period+increase in assets-decrease in assets+exchange rate changes+price changes+other changes+rectifications.",
""),
IF(AND(NOT(ISBLANK($D142)),$D142&lt;0),
" Error: Position at the beginning of the period must be a positive amount.",
""),
IF(AND(NOT(ISBLANK($K142)),$K142&lt;0),
" Error: Position at the end of the period must be a positive amount.",
""),
IF(AND(NOT(ISBLANK($K142)),
    $K142&gt;0,
    OR(ISBLANK('T04.05'!$K142),
        'T04.05'!$K142&lt;=0,
        ISBLANK('T05.01'!$K142),
        'T05.01'!$K142&lt;=0)),
" Warning: If at least one of the forms T05.01,T04.05,T04.06 contains data other than zero,also the other two forms must be completed.",
"")))</f>
        <v/>
      </c>
    </row>
    <row r="143" spans="1:13">
      <c r="A143" s="20"/>
      <c r="B143" s="20"/>
      <c r="C143" s="20"/>
      <c r="D143" s="15"/>
      <c r="E143" s="15"/>
      <c r="F143" s="15"/>
      <c r="G143" s="15"/>
      <c r="H143" s="15"/>
      <c r="I143" s="15"/>
      <c r="J143" s="15"/>
      <c r="K143" s="15"/>
      <c r="M143" s="30" t="str">
        <f>IF(COUNTA(D143:K143)=0,"",_xlfn.CONCAT(,
IF(AND(NOT(ISBLANK($K143)),
    ABS($K143-(($D143+$E143+$G143+$H143+$I143+$J143)-$F143))&gt;=1),
" Error: Position at the end of the period is not equal to: position at the beginning of the period+increase in assets-decrease in assets+exchange rate changes+price changes+other changes+rectifications.",
""),
IF(AND(NOT(ISBLANK($D143)),$D143&lt;0),
" Error: Position at the beginning of the period must be a positive amount.",
""),
IF(AND(NOT(ISBLANK($K143)),$K143&lt;0),
" Error: Position at the end of the period must be a positive amount.",
""),
IF(AND(NOT(ISBLANK($K143)),
    $K143&gt;0,
    OR(ISBLANK('T04.05'!$K143),
        'T04.05'!$K143&lt;=0,
        ISBLANK('T05.01'!$K143),
        'T05.01'!$K143&lt;=0)),
" Warning: If at least one of the forms T05.01,T04.05,T04.06 contains data other than zero,also the other two forms must be completed.",
"")))</f>
        <v/>
      </c>
    </row>
    <row r="144" spans="1:13">
      <c r="A144" s="20"/>
      <c r="B144" s="20"/>
      <c r="C144" s="20"/>
      <c r="D144" s="15"/>
      <c r="E144" s="15"/>
      <c r="F144" s="15"/>
      <c r="G144" s="15"/>
      <c r="H144" s="15"/>
      <c r="I144" s="15"/>
      <c r="J144" s="15"/>
      <c r="K144" s="15"/>
      <c r="M144" s="30" t="str">
        <f>IF(COUNTA(D144:K144)=0,"",_xlfn.CONCAT(,
IF(AND(NOT(ISBLANK($K144)),
    ABS($K144-(($D144+$E144+$G144+$H144+$I144+$J144)-$F144))&gt;=1),
" Error: Position at the end of the period is not equal to: position at the beginning of the period+increase in assets-decrease in assets+exchange rate changes+price changes+other changes+rectifications.",
""),
IF(AND(NOT(ISBLANK($D144)),$D144&lt;0),
" Error: Position at the beginning of the period must be a positive amount.",
""),
IF(AND(NOT(ISBLANK($K144)),$K144&lt;0),
" Error: Position at the end of the period must be a positive amount.",
""),
IF(AND(NOT(ISBLANK($K144)),
    $K144&gt;0,
    OR(ISBLANK('T04.05'!$K144),
        'T04.05'!$K144&lt;=0,
        ISBLANK('T05.01'!$K144),
        'T05.01'!$K144&lt;=0)),
" Warning: If at least one of the forms T05.01,T04.05,T04.06 contains data other than zero,also the other two forms must be completed.",
"")))</f>
        <v/>
      </c>
    </row>
    <row r="145" spans="1:13">
      <c r="A145" s="20"/>
      <c r="B145" s="20"/>
      <c r="C145" s="20"/>
      <c r="D145" s="15"/>
      <c r="E145" s="15"/>
      <c r="F145" s="15"/>
      <c r="G145" s="15"/>
      <c r="H145" s="15"/>
      <c r="I145" s="15"/>
      <c r="J145" s="15"/>
      <c r="K145" s="15"/>
      <c r="M145" s="30" t="str">
        <f>IF(COUNTA(D145:K145)=0,"",_xlfn.CONCAT(,
IF(AND(NOT(ISBLANK($K145)),
    ABS($K145-(($D145+$E145+$G145+$H145+$I145+$J145)-$F145))&gt;=1),
" Error: Position at the end of the period is not equal to: position at the beginning of the period+increase in assets-decrease in assets+exchange rate changes+price changes+other changes+rectifications.",
""),
IF(AND(NOT(ISBLANK($D145)),$D145&lt;0),
" Error: Position at the beginning of the period must be a positive amount.",
""),
IF(AND(NOT(ISBLANK($K145)),$K145&lt;0),
" Error: Position at the end of the period must be a positive amount.",
""),
IF(AND(NOT(ISBLANK($K145)),
    $K145&gt;0,
    OR(ISBLANK('T04.05'!$K145),
        'T04.05'!$K145&lt;=0,
        ISBLANK('T05.01'!$K145),
        'T05.01'!$K145&lt;=0)),
" Warning: If at least one of the forms T05.01,T04.05,T04.06 contains data other than zero,also the other two forms must be completed.",
"")))</f>
        <v/>
      </c>
    </row>
    <row r="146" spans="1:13">
      <c r="A146" s="20"/>
      <c r="B146" s="20"/>
      <c r="C146" s="20"/>
      <c r="D146" s="15"/>
      <c r="E146" s="15"/>
      <c r="F146" s="15"/>
      <c r="G146" s="15"/>
      <c r="H146" s="15"/>
      <c r="I146" s="15"/>
      <c r="J146" s="15"/>
      <c r="K146" s="15"/>
      <c r="M146" s="30" t="str">
        <f>IF(COUNTA(D146:K146)=0,"",_xlfn.CONCAT(,
IF(AND(NOT(ISBLANK($K146)),
    ABS($K146-(($D146+$E146+$G146+$H146+$I146+$J146)-$F146))&gt;=1),
" Error: Position at the end of the period is not equal to: position at the beginning of the period+increase in assets-decrease in assets+exchange rate changes+price changes+other changes+rectifications.",
""),
IF(AND(NOT(ISBLANK($D146)),$D146&lt;0),
" Error: Position at the beginning of the period must be a positive amount.",
""),
IF(AND(NOT(ISBLANK($K146)),$K146&lt;0),
" Error: Position at the end of the period must be a positive amount.",
""),
IF(AND(NOT(ISBLANK($K146)),
    $K146&gt;0,
    OR(ISBLANK('T04.05'!$K146),
        'T04.05'!$K146&lt;=0,
        ISBLANK('T05.01'!$K146),
        'T05.01'!$K146&lt;=0)),
" Warning: If at least one of the forms T05.01,T04.05,T04.06 contains data other than zero,also the other two forms must be completed.",
"")))</f>
        <v/>
      </c>
    </row>
    <row r="147" spans="1:13">
      <c r="A147" s="20"/>
      <c r="B147" s="20"/>
      <c r="C147" s="20"/>
      <c r="D147" s="15"/>
      <c r="E147" s="15"/>
      <c r="F147" s="15"/>
      <c r="G147" s="15"/>
      <c r="H147" s="15"/>
      <c r="I147" s="15"/>
      <c r="J147" s="15"/>
      <c r="K147" s="15"/>
      <c r="M147" s="30" t="str">
        <f>IF(COUNTA(D147:K147)=0,"",_xlfn.CONCAT(,
IF(AND(NOT(ISBLANK($K147)),
    ABS($K147-(($D147+$E147+$G147+$H147+$I147+$J147)-$F147))&gt;=1),
" Error: Position at the end of the period is not equal to: position at the beginning of the period+increase in assets-decrease in assets+exchange rate changes+price changes+other changes+rectifications.",
""),
IF(AND(NOT(ISBLANK($D147)),$D147&lt;0),
" Error: Position at the beginning of the period must be a positive amount.",
""),
IF(AND(NOT(ISBLANK($K147)),$K147&lt;0),
" Error: Position at the end of the period must be a positive amount.",
""),
IF(AND(NOT(ISBLANK($K147)),
    $K147&gt;0,
    OR(ISBLANK('T04.05'!$K147),
        'T04.05'!$K147&lt;=0,
        ISBLANK('T05.01'!$K147),
        'T05.01'!$K147&lt;=0)),
" Warning: If at least one of the forms T05.01,T04.05,T04.06 contains data other than zero,also the other two forms must be completed.",
"")))</f>
        <v/>
      </c>
    </row>
    <row r="148" spans="1:13">
      <c r="A148" s="20"/>
      <c r="B148" s="20"/>
      <c r="C148" s="20"/>
      <c r="D148" s="15"/>
      <c r="E148" s="15"/>
      <c r="F148" s="15"/>
      <c r="G148" s="15"/>
      <c r="H148" s="15"/>
      <c r="I148" s="15"/>
      <c r="J148" s="15"/>
      <c r="K148" s="15"/>
      <c r="M148" s="30" t="str">
        <f>IF(COUNTA(D148:K148)=0,"",_xlfn.CONCAT(,
IF(AND(NOT(ISBLANK($K148)),
    ABS($K148-(($D148+$E148+$G148+$H148+$I148+$J148)-$F148))&gt;=1),
" Error: Position at the end of the period is not equal to: position at the beginning of the period+increase in assets-decrease in assets+exchange rate changes+price changes+other changes+rectifications.",
""),
IF(AND(NOT(ISBLANK($D148)),$D148&lt;0),
" Error: Position at the beginning of the period must be a positive amount.",
""),
IF(AND(NOT(ISBLANK($K148)),$K148&lt;0),
" Error: Position at the end of the period must be a positive amount.",
""),
IF(AND(NOT(ISBLANK($K148)),
    $K148&gt;0,
    OR(ISBLANK('T04.05'!$K148),
        'T04.05'!$K148&lt;=0,
        ISBLANK('T05.01'!$K148),
        'T05.01'!$K148&lt;=0)),
" Warning: If at least one of the forms T05.01,T04.05,T04.06 contains data other than zero,also the other two forms must be completed.",
"")))</f>
        <v/>
      </c>
    </row>
    <row r="149" spans="1:13">
      <c r="A149" s="20"/>
      <c r="B149" s="20"/>
      <c r="C149" s="20"/>
      <c r="D149" s="15"/>
      <c r="E149" s="15"/>
      <c r="F149" s="15"/>
      <c r="G149" s="15"/>
      <c r="H149" s="15"/>
      <c r="I149" s="15"/>
      <c r="J149" s="15"/>
      <c r="K149" s="15"/>
      <c r="M149" s="30" t="str">
        <f>IF(COUNTA(D149:K149)=0,"",_xlfn.CONCAT(,
IF(AND(NOT(ISBLANK($K149)),
    ABS($K149-(($D149+$E149+$G149+$H149+$I149+$J149)-$F149))&gt;=1),
" Error: Position at the end of the period is not equal to: position at the beginning of the period+increase in assets-decrease in assets+exchange rate changes+price changes+other changes+rectifications.",
""),
IF(AND(NOT(ISBLANK($D149)),$D149&lt;0),
" Error: Position at the beginning of the period must be a positive amount.",
""),
IF(AND(NOT(ISBLANK($K149)),$K149&lt;0),
" Error: Position at the end of the period must be a positive amount.",
""),
IF(AND(NOT(ISBLANK($K149)),
    $K149&gt;0,
    OR(ISBLANK('T04.05'!$K149),
        'T04.05'!$K149&lt;=0,
        ISBLANK('T05.01'!$K149),
        'T05.01'!$K149&lt;=0)),
" Warning: If at least one of the forms T05.01,T04.05,T04.06 contains data other than zero,also the other two forms must be completed.",
"")))</f>
        <v/>
      </c>
    </row>
    <row r="150" spans="1:13">
      <c r="A150" s="20"/>
      <c r="B150" s="20"/>
      <c r="C150" s="20"/>
      <c r="D150" s="15"/>
      <c r="E150" s="15"/>
      <c r="F150" s="15"/>
      <c r="G150" s="15"/>
      <c r="H150" s="15"/>
      <c r="I150" s="15"/>
      <c r="J150" s="15"/>
      <c r="K150" s="15"/>
      <c r="M150" s="30" t="str">
        <f>IF(COUNTA(D150:K150)=0,"",_xlfn.CONCAT(,
IF(AND(NOT(ISBLANK($K150)),
    ABS($K150-(($D150+$E150+$G150+$H150+$I150+$J150)-$F150))&gt;=1),
" Error: Position at the end of the period is not equal to: position at the beginning of the period+increase in assets-decrease in assets+exchange rate changes+price changes+other changes+rectifications.",
""),
IF(AND(NOT(ISBLANK($D150)),$D150&lt;0),
" Error: Position at the beginning of the period must be a positive amount.",
""),
IF(AND(NOT(ISBLANK($K150)),$K150&lt;0),
" Error: Position at the end of the period must be a positive amount.",
""),
IF(AND(NOT(ISBLANK($K150)),
    $K150&gt;0,
    OR(ISBLANK('T04.05'!$K150),
        'T04.05'!$K150&lt;=0,
        ISBLANK('T05.01'!$K150),
        'T05.01'!$K150&lt;=0)),
" Warning: If at least one of the forms T05.01,T04.05,T04.06 contains data other than zero,also the other two forms must be completed.",
"")))</f>
        <v/>
      </c>
    </row>
    <row r="151" spans="1:13">
      <c r="A151" s="20"/>
      <c r="B151" s="20"/>
      <c r="C151" s="20"/>
      <c r="D151" s="15"/>
      <c r="E151" s="15"/>
      <c r="F151" s="15"/>
      <c r="G151" s="15"/>
      <c r="H151" s="15"/>
      <c r="I151" s="15"/>
      <c r="J151" s="15"/>
      <c r="K151" s="15"/>
      <c r="M151" s="30" t="str">
        <f>IF(COUNTA(D151:K151)=0,"",_xlfn.CONCAT(,
IF(AND(NOT(ISBLANK($K151)),
    ABS($K151-(($D151+$E151+$G151+$H151+$I151+$J151)-$F151))&gt;=1),
" Error: Position at the end of the period is not equal to: position at the beginning of the period+increase in assets-decrease in assets+exchange rate changes+price changes+other changes+rectifications.",
""),
IF(AND(NOT(ISBLANK($D151)),$D151&lt;0),
" Error: Position at the beginning of the period must be a positive amount.",
""),
IF(AND(NOT(ISBLANK($K151)),$K151&lt;0),
" Error: Position at the end of the period must be a positive amount.",
""),
IF(AND(NOT(ISBLANK($K151)),
    $K151&gt;0,
    OR(ISBLANK('T04.05'!$K151),
        'T04.05'!$K151&lt;=0,
        ISBLANK('T05.01'!$K151),
        'T05.01'!$K151&lt;=0)),
" Warning: If at least one of the forms T05.01,T04.05,T04.06 contains data other than zero,also the other two forms must be completed.",
"")))</f>
        <v/>
      </c>
    </row>
    <row r="152" spans="1:13">
      <c r="A152" s="20"/>
      <c r="B152" s="20"/>
      <c r="C152" s="20"/>
      <c r="D152" s="15"/>
      <c r="E152" s="15"/>
      <c r="F152" s="15"/>
      <c r="G152" s="15"/>
      <c r="H152" s="15"/>
      <c r="I152" s="15"/>
      <c r="J152" s="15"/>
      <c r="K152" s="15"/>
      <c r="M152" s="30" t="str">
        <f>IF(COUNTA(D152:K152)=0,"",_xlfn.CONCAT(,
IF(AND(NOT(ISBLANK($K152)),
    ABS($K152-(($D152+$E152+$G152+$H152+$I152+$J152)-$F152))&gt;=1),
" Error: Position at the end of the period is not equal to: position at the beginning of the period+increase in assets-decrease in assets+exchange rate changes+price changes+other changes+rectifications.",
""),
IF(AND(NOT(ISBLANK($D152)),$D152&lt;0),
" Error: Position at the beginning of the period must be a positive amount.",
""),
IF(AND(NOT(ISBLANK($K152)),$K152&lt;0),
" Error: Position at the end of the period must be a positive amount.",
""),
IF(AND(NOT(ISBLANK($K152)),
    $K152&gt;0,
    OR(ISBLANK('T04.05'!$K152),
        'T04.05'!$K152&lt;=0,
        ISBLANK('T05.01'!$K152),
        'T05.01'!$K152&lt;=0)),
" Warning: If at least one of the forms T05.01,T04.05,T04.06 contains data other than zero,also the other two forms must be completed.",
"")))</f>
        <v/>
      </c>
    </row>
    <row r="153" spans="1:13">
      <c r="A153" s="20"/>
      <c r="B153" s="20"/>
      <c r="C153" s="20"/>
      <c r="D153" s="15"/>
      <c r="E153" s="15"/>
      <c r="F153" s="15"/>
      <c r="G153" s="15"/>
      <c r="H153" s="15"/>
      <c r="I153" s="15"/>
      <c r="J153" s="15"/>
      <c r="K153" s="15"/>
      <c r="M153" s="30" t="str">
        <f>IF(COUNTA(D153:K153)=0,"",_xlfn.CONCAT(,
IF(AND(NOT(ISBLANK($K153)),
    ABS($K153-(($D153+$E153+$G153+$H153+$I153+$J153)-$F153))&gt;=1),
" Error: Position at the end of the period is not equal to: position at the beginning of the period+increase in assets-decrease in assets+exchange rate changes+price changes+other changes+rectifications.",
""),
IF(AND(NOT(ISBLANK($D153)),$D153&lt;0),
" Error: Position at the beginning of the period must be a positive amount.",
""),
IF(AND(NOT(ISBLANK($K153)),$K153&lt;0),
" Error: Position at the end of the period must be a positive amount.",
""),
IF(AND(NOT(ISBLANK($K153)),
    $K153&gt;0,
    OR(ISBLANK('T04.05'!$K153),
        'T04.05'!$K153&lt;=0,
        ISBLANK('T05.01'!$K153),
        'T05.01'!$K153&lt;=0)),
" Warning: If at least one of the forms T05.01,T04.05,T04.06 contains data other than zero,also the other two forms must be completed.",
"")))</f>
        <v/>
      </c>
    </row>
    <row r="154" spans="1:13">
      <c r="A154" s="20"/>
      <c r="B154" s="20"/>
      <c r="C154" s="20"/>
      <c r="D154" s="15"/>
      <c r="E154" s="15"/>
      <c r="F154" s="15"/>
      <c r="G154" s="15"/>
      <c r="H154" s="15"/>
      <c r="I154" s="15"/>
      <c r="J154" s="15"/>
      <c r="K154" s="15"/>
      <c r="M154" s="30" t="str">
        <f>IF(COUNTA(D154:K154)=0,"",_xlfn.CONCAT(,
IF(AND(NOT(ISBLANK($K154)),
    ABS($K154-(($D154+$E154+$G154+$H154+$I154+$J154)-$F154))&gt;=1),
" Error: Position at the end of the period is not equal to: position at the beginning of the period+increase in assets-decrease in assets+exchange rate changes+price changes+other changes+rectifications.",
""),
IF(AND(NOT(ISBLANK($D154)),$D154&lt;0),
" Error: Position at the beginning of the period must be a positive amount.",
""),
IF(AND(NOT(ISBLANK($K154)),$K154&lt;0),
" Error: Position at the end of the period must be a positive amount.",
""),
IF(AND(NOT(ISBLANK($K154)),
    $K154&gt;0,
    OR(ISBLANK('T04.05'!$K154),
        'T04.05'!$K154&lt;=0,
        ISBLANK('T05.01'!$K154),
        'T05.01'!$K154&lt;=0)),
" Warning: If at least one of the forms T05.01,T04.05,T04.06 contains data other than zero,also the other two forms must be completed.",
"")))</f>
        <v/>
      </c>
    </row>
    <row r="155" spans="1:13">
      <c r="A155" s="20"/>
      <c r="B155" s="20"/>
      <c r="C155" s="20"/>
      <c r="D155" s="15"/>
      <c r="E155" s="15"/>
      <c r="F155" s="15"/>
      <c r="G155" s="15"/>
      <c r="H155" s="15"/>
      <c r="I155" s="15"/>
      <c r="J155" s="15"/>
      <c r="K155" s="15"/>
      <c r="M155" s="30" t="str">
        <f>IF(COUNTA(D155:K155)=0,"",_xlfn.CONCAT(,
IF(AND(NOT(ISBLANK($K155)),
    ABS($K155-(($D155+$E155+$G155+$H155+$I155+$J155)-$F155))&gt;=1),
" Error: Position at the end of the period is not equal to: position at the beginning of the period+increase in assets-decrease in assets+exchange rate changes+price changes+other changes+rectifications.",
""),
IF(AND(NOT(ISBLANK($D155)),$D155&lt;0),
" Error: Position at the beginning of the period must be a positive amount.",
""),
IF(AND(NOT(ISBLANK($K155)),$K155&lt;0),
" Error: Position at the end of the period must be a positive amount.",
""),
IF(AND(NOT(ISBLANK($K155)),
    $K155&gt;0,
    OR(ISBLANK('T04.05'!$K155),
        'T04.05'!$K155&lt;=0,
        ISBLANK('T05.01'!$K155),
        'T05.01'!$K155&lt;=0)),
" Warning: If at least one of the forms T05.01,T04.05,T04.06 contains data other than zero,also the other two forms must be completed.",
"")))</f>
        <v/>
      </c>
    </row>
    <row r="156" spans="1:13">
      <c r="A156" s="20"/>
      <c r="B156" s="20"/>
      <c r="C156" s="20"/>
      <c r="D156" s="15"/>
      <c r="E156" s="15"/>
      <c r="F156" s="15"/>
      <c r="G156" s="15"/>
      <c r="H156" s="15"/>
      <c r="I156" s="15"/>
      <c r="J156" s="15"/>
      <c r="K156" s="15"/>
      <c r="M156" s="30" t="str">
        <f>IF(COUNTA(D156:K156)=0,"",_xlfn.CONCAT(,
IF(AND(NOT(ISBLANK($K156)),
    ABS($K156-(($D156+$E156+$G156+$H156+$I156+$J156)-$F156))&gt;=1),
" Error: Position at the end of the period is not equal to: position at the beginning of the period+increase in assets-decrease in assets+exchange rate changes+price changes+other changes+rectifications.",
""),
IF(AND(NOT(ISBLANK($D156)),$D156&lt;0),
" Error: Position at the beginning of the period must be a positive amount.",
""),
IF(AND(NOT(ISBLANK($K156)),$K156&lt;0),
" Error: Position at the end of the period must be a positive amount.",
""),
IF(AND(NOT(ISBLANK($K156)),
    $K156&gt;0,
    OR(ISBLANK('T04.05'!$K156),
        'T04.05'!$K156&lt;=0,
        ISBLANK('T05.01'!$K156),
        'T05.01'!$K156&lt;=0)),
" Warning: If at least one of the forms T05.01,T04.05,T04.06 contains data other than zero,also the other two forms must be completed.",
"")))</f>
        <v/>
      </c>
    </row>
    <row r="157" spans="1:13">
      <c r="A157" s="20"/>
      <c r="B157" s="20"/>
      <c r="C157" s="20"/>
      <c r="D157" s="15"/>
      <c r="E157" s="15"/>
      <c r="F157" s="15"/>
      <c r="G157" s="15"/>
      <c r="H157" s="15"/>
      <c r="I157" s="15"/>
      <c r="J157" s="15"/>
      <c r="K157" s="15"/>
      <c r="M157" s="30" t="str">
        <f>IF(COUNTA(D157:K157)=0,"",_xlfn.CONCAT(,
IF(AND(NOT(ISBLANK($K157)),
    ABS($K157-(($D157+$E157+$G157+$H157+$I157+$J157)-$F157))&gt;=1),
" Error: Position at the end of the period is not equal to: position at the beginning of the period+increase in assets-decrease in assets+exchange rate changes+price changes+other changes+rectifications.",
""),
IF(AND(NOT(ISBLANK($D157)),$D157&lt;0),
" Error: Position at the beginning of the period must be a positive amount.",
""),
IF(AND(NOT(ISBLANK($K157)),$K157&lt;0),
" Error: Position at the end of the period must be a positive amount.",
""),
IF(AND(NOT(ISBLANK($K157)),
    $K157&gt;0,
    OR(ISBLANK('T04.05'!$K157),
        'T04.05'!$K157&lt;=0,
        ISBLANK('T05.01'!$K157),
        'T05.01'!$K157&lt;=0)),
" Warning: If at least one of the forms T05.01,T04.05,T04.06 contains data other than zero,also the other two forms must be completed.",
"")))</f>
        <v/>
      </c>
    </row>
    <row r="158" spans="1:13">
      <c r="A158" s="20"/>
      <c r="B158" s="20"/>
      <c r="C158" s="20"/>
      <c r="D158" s="15"/>
      <c r="E158" s="15"/>
      <c r="F158" s="15"/>
      <c r="G158" s="15"/>
      <c r="H158" s="15"/>
      <c r="I158" s="15"/>
      <c r="J158" s="15"/>
      <c r="K158" s="15"/>
      <c r="M158" s="30" t="str">
        <f>IF(COUNTA(D158:K158)=0,"",_xlfn.CONCAT(,
IF(AND(NOT(ISBLANK($K158)),
    ABS($K158-(($D158+$E158+$G158+$H158+$I158+$J158)-$F158))&gt;=1),
" Error: Position at the end of the period is not equal to: position at the beginning of the period+increase in assets-decrease in assets+exchange rate changes+price changes+other changes+rectifications.",
""),
IF(AND(NOT(ISBLANK($D158)),$D158&lt;0),
" Error: Position at the beginning of the period must be a positive amount.",
""),
IF(AND(NOT(ISBLANK($K158)),$K158&lt;0),
" Error: Position at the end of the period must be a positive amount.",
""),
IF(AND(NOT(ISBLANK($K158)),
    $K158&gt;0,
    OR(ISBLANK('T04.05'!$K158),
        'T04.05'!$K158&lt;=0,
        ISBLANK('T05.01'!$K158),
        'T05.01'!$K158&lt;=0)),
" Warning: If at least one of the forms T05.01,T04.05,T04.06 contains data other than zero,also the other two forms must be completed.",
"")))</f>
        <v/>
      </c>
    </row>
    <row r="159" spans="1:13">
      <c r="A159" s="20"/>
      <c r="B159" s="20"/>
      <c r="C159" s="20"/>
      <c r="D159" s="15"/>
      <c r="E159" s="15"/>
      <c r="F159" s="15"/>
      <c r="G159" s="15"/>
      <c r="H159" s="15"/>
      <c r="I159" s="15"/>
      <c r="J159" s="15"/>
      <c r="K159" s="15"/>
      <c r="M159" s="30" t="str">
        <f>IF(COUNTA(D159:K159)=0,"",_xlfn.CONCAT(,
IF(AND(NOT(ISBLANK($K159)),
    ABS($K159-(($D159+$E159+$G159+$H159+$I159+$J159)-$F159))&gt;=1),
" Error: Position at the end of the period is not equal to: position at the beginning of the period+increase in assets-decrease in assets+exchange rate changes+price changes+other changes+rectifications.",
""),
IF(AND(NOT(ISBLANK($D159)),$D159&lt;0),
" Error: Position at the beginning of the period must be a positive amount.",
""),
IF(AND(NOT(ISBLANK($K159)),$K159&lt;0),
" Error: Position at the end of the period must be a positive amount.",
""),
IF(AND(NOT(ISBLANK($K159)),
    $K159&gt;0,
    OR(ISBLANK('T04.05'!$K159),
        'T04.05'!$K159&lt;=0,
        ISBLANK('T05.01'!$K159),
        'T05.01'!$K159&lt;=0)),
" Warning: If at least one of the forms T05.01,T04.05,T04.06 contains data other than zero,also the other two forms must be completed.",
"")))</f>
        <v/>
      </c>
    </row>
    <row r="160" spans="1:13">
      <c r="A160" s="20"/>
      <c r="B160" s="20"/>
      <c r="C160" s="20"/>
      <c r="D160" s="15"/>
      <c r="E160" s="15"/>
      <c r="F160" s="15"/>
      <c r="G160" s="15"/>
      <c r="H160" s="15"/>
      <c r="I160" s="15"/>
      <c r="J160" s="15"/>
      <c r="K160" s="15"/>
      <c r="M160" s="30" t="str">
        <f>IF(COUNTA(D160:K160)=0,"",_xlfn.CONCAT(,
IF(AND(NOT(ISBLANK($K160)),
    ABS($K160-(($D160+$E160+$G160+$H160+$I160+$J160)-$F160))&gt;=1),
" Error: Position at the end of the period is not equal to: position at the beginning of the period+increase in assets-decrease in assets+exchange rate changes+price changes+other changes+rectifications.",
""),
IF(AND(NOT(ISBLANK($D160)),$D160&lt;0),
" Error: Position at the beginning of the period must be a positive amount.",
""),
IF(AND(NOT(ISBLANK($K160)),$K160&lt;0),
" Error: Position at the end of the period must be a positive amount.",
""),
IF(AND(NOT(ISBLANK($K160)),
    $K160&gt;0,
    OR(ISBLANK('T04.05'!$K160),
        'T04.05'!$K160&lt;=0,
        ISBLANK('T05.01'!$K160),
        'T05.01'!$K160&lt;=0)),
" Warning: If at least one of the forms T05.01,T04.05,T04.06 contains data other than zero,also the other two forms must be completed.",
"")))</f>
        <v/>
      </c>
    </row>
    <row r="161" spans="1:13">
      <c r="A161" s="20"/>
      <c r="B161" s="20"/>
      <c r="C161" s="20"/>
      <c r="D161" s="15"/>
      <c r="E161" s="15"/>
      <c r="F161" s="15"/>
      <c r="G161" s="15"/>
      <c r="H161" s="15"/>
      <c r="I161" s="15"/>
      <c r="J161" s="15"/>
      <c r="K161" s="15"/>
      <c r="M161" s="30" t="str">
        <f>IF(COUNTA(D161:K161)=0,"",_xlfn.CONCAT(,
IF(AND(NOT(ISBLANK($K161)),
    ABS($K161-(($D161+$E161+$G161+$H161+$I161+$J161)-$F161))&gt;=1),
" Error: Position at the end of the period is not equal to: position at the beginning of the period+increase in assets-decrease in assets+exchange rate changes+price changes+other changes+rectifications.",
""),
IF(AND(NOT(ISBLANK($D161)),$D161&lt;0),
" Error: Position at the beginning of the period must be a positive amount.",
""),
IF(AND(NOT(ISBLANK($K161)),$K161&lt;0),
" Error: Position at the end of the period must be a positive amount.",
""),
IF(AND(NOT(ISBLANK($K161)),
    $K161&gt;0,
    OR(ISBLANK('T04.05'!$K161),
        'T04.05'!$K161&lt;=0,
        ISBLANK('T05.01'!$K161),
        'T05.01'!$K161&lt;=0)),
" Warning: If at least one of the forms T05.01,T04.05,T04.06 contains data other than zero,also the other two forms must be completed.",
"")))</f>
        <v/>
      </c>
    </row>
    <row r="162" spans="1:13">
      <c r="A162" s="20"/>
      <c r="B162" s="20"/>
      <c r="C162" s="20"/>
      <c r="D162" s="15"/>
      <c r="E162" s="15"/>
      <c r="F162" s="15"/>
      <c r="G162" s="15"/>
      <c r="H162" s="15"/>
      <c r="I162" s="15"/>
      <c r="J162" s="15"/>
      <c r="K162" s="15"/>
      <c r="M162" s="30" t="str">
        <f>IF(COUNTA(D162:K162)=0,"",_xlfn.CONCAT(,
IF(AND(NOT(ISBLANK($K162)),
    ABS($K162-(($D162+$E162+$G162+$H162+$I162+$J162)-$F162))&gt;=1),
" Error: Position at the end of the period is not equal to: position at the beginning of the period+increase in assets-decrease in assets+exchange rate changes+price changes+other changes+rectifications.",
""),
IF(AND(NOT(ISBLANK($D162)),$D162&lt;0),
" Error: Position at the beginning of the period must be a positive amount.",
""),
IF(AND(NOT(ISBLANK($K162)),$K162&lt;0),
" Error: Position at the end of the period must be a positive amount.",
""),
IF(AND(NOT(ISBLANK($K162)),
    $K162&gt;0,
    OR(ISBLANK('T04.05'!$K162),
        'T04.05'!$K162&lt;=0,
        ISBLANK('T05.01'!$K162),
        'T05.01'!$K162&lt;=0)),
" Warning: If at least one of the forms T05.01,T04.05,T04.06 contains data other than zero,also the other two forms must be completed.",
"")))</f>
        <v/>
      </c>
    </row>
    <row r="163" spans="1:13">
      <c r="A163" s="20"/>
      <c r="B163" s="20"/>
      <c r="C163" s="20"/>
      <c r="D163" s="15"/>
      <c r="E163" s="15"/>
      <c r="F163" s="15"/>
      <c r="G163" s="15"/>
      <c r="H163" s="15"/>
      <c r="I163" s="15"/>
      <c r="J163" s="15"/>
      <c r="K163" s="15"/>
      <c r="M163" s="30" t="str">
        <f>IF(COUNTA(D163:K163)=0,"",_xlfn.CONCAT(,
IF(AND(NOT(ISBLANK($K163)),
    ABS($K163-(($D163+$E163+$G163+$H163+$I163+$J163)-$F163))&gt;=1),
" Error: Position at the end of the period is not equal to: position at the beginning of the period+increase in assets-decrease in assets+exchange rate changes+price changes+other changes+rectifications.",
""),
IF(AND(NOT(ISBLANK($D163)),$D163&lt;0),
" Error: Position at the beginning of the period must be a positive amount.",
""),
IF(AND(NOT(ISBLANK($K163)),$K163&lt;0),
" Error: Position at the end of the period must be a positive amount.",
""),
IF(AND(NOT(ISBLANK($K163)),
    $K163&gt;0,
    OR(ISBLANK('T04.05'!$K163),
        'T04.05'!$K163&lt;=0,
        ISBLANK('T05.01'!$K163),
        'T05.01'!$K163&lt;=0)),
" Warning: If at least one of the forms T05.01,T04.05,T04.06 contains data other than zero,also the other two forms must be completed.",
"")))</f>
        <v/>
      </c>
    </row>
    <row r="164" spans="1:13">
      <c r="A164" s="20"/>
      <c r="B164" s="20"/>
      <c r="C164" s="20"/>
      <c r="D164" s="15"/>
      <c r="E164" s="15"/>
      <c r="F164" s="15"/>
      <c r="G164" s="15"/>
      <c r="H164" s="15"/>
      <c r="I164" s="15"/>
      <c r="J164" s="15"/>
      <c r="K164" s="15"/>
      <c r="M164" s="30" t="str">
        <f>IF(COUNTA(D164:K164)=0,"",_xlfn.CONCAT(,
IF(AND(NOT(ISBLANK($K164)),
    ABS($K164-(($D164+$E164+$G164+$H164+$I164+$J164)-$F164))&gt;=1),
" Error: Position at the end of the period is not equal to: position at the beginning of the period+increase in assets-decrease in assets+exchange rate changes+price changes+other changes+rectifications.",
""),
IF(AND(NOT(ISBLANK($D164)),$D164&lt;0),
" Error: Position at the beginning of the period must be a positive amount.",
""),
IF(AND(NOT(ISBLANK($K164)),$K164&lt;0),
" Error: Position at the end of the period must be a positive amount.",
""),
IF(AND(NOT(ISBLANK($K164)),
    $K164&gt;0,
    OR(ISBLANK('T04.05'!$K164),
        'T04.05'!$K164&lt;=0,
        ISBLANK('T05.01'!$K164),
        'T05.01'!$K164&lt;=0)),
" Warning: If at least one of the forms T05.01,T04.05,T04.06 contains data other than zero,also the other two forms must be completed.",
"")))</f>
        <v/>
      </c>
    </row>
    <row r="165" spans="1:13">
      <c r="A165" s="20"/>
      <c r="B165" s="20"/>
      <c r="C165" s="20"/>
      <c r="D165" s="15"/>
      <c r="E165" s="15"/>
      <c r="F165" s="15"/>
      <c r="G165" s="15"/>
      <c r="H165" s="15"/>
      <c r="I165" s="15"/>
      <c r="J165" s="15"/>
      <c r="K165" s="15"/>
      <c r="M165" s="30" t="str">
        <f>IF(COUNTA(D165:K165)=0,"",_xlfn.CONCAT(,
IF(AND(NOT(ISBLANK($K165)),
    ABS($K165-(($D165+$E165+$G165+$H165+$I165+$J165)-$F165))&gt;=1),
" Error: Position at the end of the period is not equal to: position at the beginning of the period+increase in assets-decrease in assets+exchange rate changes+price changes+other changes+rectifications.",
""),
IF(AND(NOT(ISBLANK($D165)),$D165&lt;0),
" Error: Position at the beginning of the period must be a positive amount.",
""),
IF(AND(NOT(ISBLANK($K165)),$K165&lt;0),
" Error: Position at the end of the period must be a positive amount.",
""),
IF(AND(NOT(ISBLANK($K165)),
    $K165&gt;0,
    OR(ISBLANK('T04.05'!$K165),
        'T04.05'!$K165&lt;=0,
        ISBLANK('T05.01'!$K165),
        'T05.01'!$K165&lt;=0)),
" Warning: If at least one of the forms T05.01,T04.05,T04.06 contains data other than zero,also the other two forms must be completed.",
"")))</f>
        <v/>
      </c>
    </row>
    <row r="166" spans="1:13">
      <c r="A166" s="20"/>
      <c r="B166" s="20"/>
      <c r="C166" s="20"/>
      <c r="D166" s="15"/>
      <c r="E166" s="15"/>
      <c r="F166" s="15"/>
      <c r="G166" s="15"/>
      <c r="H166" s="15"/>
      <c r="I166" s="15"/>
      <c r="J166" s="15"/>
      <c r="K166" s="15"/>
      <c r="M166" s="30" t="str">
        <f>IF(COUNTA(D166:K166)=0,"",_xlfn.CONCAT(,
IF(AND(NOT(ISBLANK($K166)),
    ABS($K166-(($D166+$E166+$G166+$H166+$I166+$J166)-$F166))&gt;=1),
" Error: Position at the end of the period is not equal to: position at the beginning of the period+increase in assets-decrease in assets+exchange rate changes+price changes+other changes+rectifications.",
""),
IF(AND(NOT(ISBLANK($D166)),$D166&lt;0),
" Error: Position at the beginning of the period must be a positive amount.",
""),
IF(AND(NOT(ISBLANK($K166)),$K166&lt;0),
" Error: Position at the end of the period must be a positive amount.",
""),
IF(AND(NOT(ISBLANK($K166)),
    $K166&gt;0,
    OR(ISBLANK('T04.05'!$K166),
        'T04.05'!$K166&lt;=0,
        ISBLANK('T05.01'!$K166),
        'T05.01'!$K166&lt;=0)),
" Warning: If at least one of the forms T05.01,T04.05,T04.06 contains data other than zero,also the other two forms must be completed.",
"")))</f>
        <v/>
      </c>
    </row>
    <row r="167" spans="1:13">
      <c r="A167" s="20"/>
      <c r="B167" s="20"/>
      <c r="C167" s="20"/>
      <c r="D167" s="15"/>
      <c r="E167" s="15"/>
      <c r="F167" s="15"/>
      <c r="G167" s="15"/>
      <c r="H167" s="15"/>
      <c r="I167" s="15"/>
      <c r="J167" s="15"/>
      <c r="K167" s="15"/>
      <c r="M167" s="30" t="str">
        <f>IF(COUNTA(D167:K167)=0,"",_xlfn.CONCAT(,
IF(AND(NOT(ISBLANK($K167)),
    ABS($K167-(($D167+$E167+$G167+$H167+$I167+$J167)-$F167))&gt;=1),
" Error: Position at the end of the period is not equal to: position at the beginning of the period+increase in assets-decrease in assets+exchange rate changes+price changes+other changes+rectifications.",
""),
IF(AND(NOT(ISBLANK($D167)),$D167&lt;0),
" Error: Position at the beginning of the period must be a positive amount.",
""),
IF(AND(NOT(ISBLANK($K167)),$K167&lt;0),
" Error: Position at the end of the period must be a positive amount.",
""),
IF(AND(NOT(ISBLANK($K167)),
    $K167&gt;0,
    OR(ISBLANK('T04.05'!$K167),
        'T04.05'!$K167&lt;=0,
        ISBLANK('T05.01'!$K167),
        'T05.01'!$K167&lt;=0)),
" Warning: If at least one of the forms T05.01,T04.05,T04.06 contains data other than zero,also the other two forms must be completed.",
"")))</f>
        <v/>
      </c>
    </row>
    <row r="168" spans="1:13">
      <c r="A168" s="20"/>
      <c r="B168" s="20"/>
      <c r="C168" s="20"/>
      <c r="D168" s="15"/>
      <c r="E168" s="15"/>
      <c r="F168" s="15"/>
      <c r="G168" s="15"/>
      <c r="H168" s="15"/>
      <c r="I168" s="15"/>
      <c r="J168" s="15"/>
      <c r="K168" s="15"/>
      <c r="M168" s="30" t="str">
        <f>IF(COUNTA(D168:K168)=0,"",_xlfn.CONCAT(,
IF(AND(NOT(ISBLANK($K168)),
    ABS($K168-(($D168+$E168+$G168+$H168+$I168+$J168)-$F168))&gt;=1),
" Error: Position at the end of the period is not equal to: position at the beginning of the period+increase in assets-decrease in assets+exchange rate changes+price changes+other changes+rectifications.",
""),
IF(AND(NOT(ISBLANK($D168)),$D168&lt;0),
" Error: Position at the beginning of the period must be a positive amount.",
""),
IF(AND(NOT(ISBLANK($K168)),$K168&lt;0),
" Error: Position at the end of the period must be a positive amount.",
""),
IF(AND(NOT(ISBLANK($K168)),
    $K168&gt;0,
    OR(ISBLANK('T04.05'!$K168),
        'T04.05'!$K168&lt;=0,
        ISBLANK('T05.01'!$K168),
        'T05.01'!$K168&lt;=0)),
" Warning: If at least one of the forms T05.01,T04.05,T04.06 contains data other than zero,also the other two forms must be completed.",
"")))</f>
        <v/>
      </c>
    </row>
    <row r="169" spans="1:13">
      <c r="A169" s="20"/>
      <c r="B169" s="20"/>
      <c r="C169" s="20"/>
      <c r="D169" s="15"/>
      <c r="E169" s="15"/>
      <c r="F169" s="15"/>
      <c r="G169" s="15"/>
      <c r="H169" s="15"/>
      <c r="I169" s="15"/>
      <c r="J169" s="15"/>
      <c r="K169" s="15"/>
      <c r="M169" s="30" t="str">
        <f>IF(COUNTA(D169:K169)=0,"",_xlfn.CONCAT(,
IF(AND(NOT(ISBLANK($K169)),
    ABS($K169-(($D169+$E169+$G169+$H169+$I169+$J169)-$F169))&gt;=1),
" Error: Position at the end of the period is not equal to: position at the beginning of the period+increase in assets-decrease in assets+exchange rate changes+price changes+other changes+rectifications.",
""),
IF(AND(NOT(ISBLANK($D169)),$D169&lt;0),
" Error: Position at the beginning of the period must be a positive amount.",
""),
IF(AND(NOT(ISBLANK($K169)),$K169&lt;0),
" Error: Position at the end of the period must be a positive amount.",
""),
IF(AND(NOT(ISBLANK($K169)),
    $K169&gt;0,
    OR(ISBLANK('T04.05'!$K169),
        'T04.05'!$K169&lt;=0,
        ISBLANK('T05.01'!$K169),
        'T05.01'!$K169&lt;=0)),
" Warning: If at least one of the forms T05.01,T04.05,T04.06 contains data other than zero,also the other two forms must be completed.",
"")))</f>
        <v/>
      </c>
    </row>
    <row r="170" spans="1:13">
      <c r="A170" s="20"/>
      <c r="B170" s="20"/>
      <c r="C170" s="20"/>
      <c r="D170" s="15"/>
      <c r="E170" s="15"/>
      <c r="F170" s="15"/>
      <c r="G170" s="15"/>
      <c r="H170" s="15"/>
      <c r="I170" s="15"/>
      <c r="J170" s="15"/>
      <c r="K170" s="15"/>
      <c r="M170" s="30" t="str">
        <f>IF(COUNTA(D170:K170)=0,"",_xlfn.CONCAT(,
IF(AND(NOT(ISBLANK($K170)),
    ABS($K170-(($D170+$E170+$G170+$H170+$I170+$J170)-$F170))&gt;=1),
" Error: Position at the end of the period is not equal to: position at the beginning of the period+increase in assets-decrease in assets+exchange rate changes+price changes+other changes+rectifications.",
""),
IF(AND(NOT(ISBLANK($D170)),$D170&lt;0),
" Error: Position at the beginning of the period must be a positive amount.",
""),
IF(AND(NOT(ISBLANK($K170)),$K170&lt;0),
" Error: Position at the end of the period must be a positive amount.",
""),
IF(AND(NOT(ISBLANK($K170)),
    $K170&gt;0,
    OR(ISBLANK('T04.05'!$K170),
        'T04.05'!$K170&lt;=0,
        ISBLANK('T05.01'!$K170),
        'T05.01'!$K170&lt;=0)),
" Warning: If at least one of the forms T05.01,T04.05,T04.06 contains data other than zero,also the other two forms must be completed.",
"")))</f>
        <v/>
      </c>
    </row>
    <row r="171" spans="1:13">
      <c r="A171" s="20"/>
      <c r="B171" s="20"/>
      <c r="C171" s="20"/>
      <c r="D171" s="15"/>
      <c r="E171" s="15"/>
      <c r="F171" s="15"/>
      <c r="G171" s="15"/>
      <c r="H171" s="15"/>
      <c r="I171" s="15"/>
      <c r="J171" s="15"/>
      <c r="K171" s="15"/>
      <c r="M171" s="30" t="str">
        <f>IF(COUNTA(D171:K171)=0,"",_xlfn.CONCAT(,
IF(AND(NOT(ISBLANK($K171)),
    ABS($K171-(($D171+$E171+$G171+$H171+$I171+$J171)-$F171))&gt;=1),
" Error: Position at the end of the period is not equal to: position at the beginning of the period+increase in assets-decrease in assets+exchange rate changes+price changes+other changes+rectifications.",
""),
IF(AND(NOT(ISBLANK($D171)),$D171&lt;0),
" Error: Position at the beginning of the period must be a positive amount.",
""),
IF(AND(NOT(ISBLANK($K171)),$K171&lt;0),
" Error: Position at the end of the period must be a positive amount.",
""),
IF(AND(NOT(ISBLANK($K171)),
    $K171&gt;0,
    OR(ISBLANK('T04.05'!$K171),
        'T04.05'!$K171&lt;=0,
        ISBLANK('T05.01'!$K171),
        'T05.01'!$K171&lt;=0)),
" Warning: If at least one of the forms T05.01,T04.05,T04.06 contains data other than zero,also the other two forms must be completed.",
"")))</f>
        <v/>
      </c>
    </row>
    <row r="172" spans="1:13">
      <c r="A172" s="20"/>
      <c r="B172" s="20"/>
      <c r="C172" s="20"/>
      <c r="D172" s="15"/>
      <c r="E172" s="15"/>
      <c r="F172" s="15"/>
      <c r="G172" s="15"/>
      <c r="H172" s="15"/>
      <c r="I172" s="15"/>
      <c r="J172" s="15"/>
      <c r="K172" s="15"/>
      <c r="M172" s="30" t="str">
        <f>IF(COUNTA(D172:K172)=0,"",_xlfn.CONCAT(,
IF(AND(NOT(ISBLANK($K172)),
    ABS($K172-(($D172+$E172+$G172+$H172+$I172+$J172)-$F172))&gt;=1),
" Error: Position at the end of the period is not equal to: position at the beginning of the period+increase in assets-decrease in assets+exchange rate changes+price changes+other changes+rectifications.",
""),
IF(AND(NOT(ISBLANK($D172)),$D172&lt;0),
" Error: Position at the beginning of the period must be a positive amount.",
""),
IF(AND(NOT(ISBLANK($K172)),$K172&lt;0),
" Error: Position at the end of the period must be a positive amount.",
""),
IF(AND(NOT(ISBLANK($K172)),
    $K172&gt;0,
    OR(ISBLANK('T04.05'!$K172),
        'T04.05'!$K172&lt;=0,
        ISBLANK('T05.01'!$K172),
        'T05.01'!$K172&lt;=0)),
" Warning: If at least one of the forms T05.01,T04.05,T04.06 contains data other than zero,also the other two forms must be completed.",
"")))</f>
        <v/>
      </c>
    </row>
    <row r="173" spans="1:13">
      <c r="A173" s="20"/>
      <c r="B173" s="20"/>
      <c r="C173" s="20"/>
      <c r="D173" s="15"/>
      <c r="E173" s="15"/>
      <c r="F173" s="15"/>
      <c r="G173" s="15"/>
      <c r="H173" s="15"/>
      <c r="I173" s="15"/>
      <c r="J173" s="15"/>
      <c r="K173" s="15"/>
      <c r="M173" s="30" t="str">
        <f>IF(COUNTA(D173:K173)=0,"",_xlfn.CONCAT(,
IF(AND(NOT(ISBLANK($K173)),
    ABS($K173-(($D173+$E173+$G173+$H173+$I173+$J173)-$F173))&gt;=1),
" Error: Position at the end of the period is not equal to: position at the beginning of the period+increase in assets-decrease in assets+exchange rate changes+price changes+other changes+rectifications.",
""),
IF(AND(NOT(ISBLANK($D173)),$D173&lt;0),
" Error: Position at the beginning of the period must be a positive amount.",
""),
IF(AND(NOT(ISBLANK($K173)),$K173&lt;0),
" Error: Position at the end of the period must be a positive amount.",
""),
IF(AND(NOT(ISBLANK($K173)),
    $K173&gt;0,
    OR(ISBLANK('T04.05'!$K173),
        'T04.05'!$K173&lt;=0,
        ISBLANK('T05.01'!$K173),
        'T05.01'!$K173&lt;=0)),
" Warning: If at least one of the forms T05.01,T04.05,T04.06 contains data other than zero,also the other two forms must be completed.",
"")))</f>
        <v/>
      </c>
    </row>
    <row r="174" spans="1:13">
      <c r="A174" s="20"/>
      <c r="B174" s="20"/>
      <c r="C174" s="20"/>
      <c r="D174" s="15"/>
      <c r="E174" s="15"/>
      <c r="F174" s="15"/>
      <c r="G174" s="15"/>
      <c r="H174" s="15"/>
      <c r="I174" s="15"/>
      <c r="J174" s="15"/>
      <c r="K174" s="15"/>
      <c r="M174" s="30" t="str">
        <f>IF(COUNTA(D174:K174)=0,"",_xlfn.CONCAT(,
IF(AND(NOT(ISBLANK($K174)),
    ABS($K174-(($D174+$E174+$G174+$H174+$I174+$J174)-$F174))&gt;=1),
" Error: Position at the end of the period is not equal to: position at the beginning of the period+increase in assets-decrease in assets+exchange rate changes+price changes+other changes+rectifications.",
""),
IF(AND(NOT(ISBLANK($D174)),$D174&lt;0),
" Error: Position at the beginning of the period must be a positive amount.",
""),
IF(AND(NOT(ISBLANK($K174)),$K174&lt;0),
" Error: Position at the end of the period must be a positive amount.",
""),
IF(AND(NOT(ISBLANK($K174)),
    $K174&gt;0,
    OR(ISBLANK('T04.05'!$K174),
        'T04.05'!$K174&lt;=0,
        ISBLANK('T05.01'!$K174),
        'T05.01'!$K174&lt;=0)),
" Warning: If at least one of the forms T05.01,T04.05,T04.06 contains data other than zero,also the other two forms must be completed.",
"")))</f>
        <v/>
      </c>
    </row>
    <row r="175" spans="1:13">
      <c r="A175" s="20"/>
      <c r="B175" s="20"/>
      <c r="C175" s="20"/>
      <c r="D175" s="15"/>
      <c r="E175" s="15"/>
      <c r="F175" s="15"/>
      <c r="G175" s="15"/>
      <c r="H175" s="15"/>
      <c r="I175" s="15"/>
      <c r="J175" s="15"/>
      <c r="K175" s="15"/>
      <c r="M175" s="30" t="str">
        <f>IF(COUNTA(D175:K175)=0,"",_xlfn.CONCAT(,
IF(AND(NOT(ISBLANK($K175)),
    ABS($K175-(($D175+$E175+$G175+$H175+$I175+$J175)-$F175))&gt;=1),
" Error: Position at the end of the period is not equal to: position at the beginning of the period+increase in assets-decrease in assets+exchange rate changes+price changes+other changes+rectifications.",
""),
IF(AND(NOT(ISBLANK($D175)),$D175&lt;0),
" Error: Position at the beginning of the period must be a positive amount.",
""),
IF(AND(NOT(ISBLANK($K175)),$K175&lt;0),
" Error: Position at the end of the period must be a positive amount.",
""),
IF(AND(NOT(ISBLANK($K175)),
    $K175&gt;0,
    OR(ISBLANK('T04.05'!$K175),
        'T04.05'!$K175&lt;=0,
        ISBLANK('T05.01'!$K175),
        'T05.01'!$K175&lt;=0)),
" Warning: If at least one of the forms T05.01,T04.05,T04.06 contains data other than zero,also the other two forms must be completed.",
"")))</f>
        <v/>
      </c>
    </row>
    <row r="176" spans="1:13">
      <c r="A176" s="20"/>
      <c r="B176" s="20"/>
      <c r="C176" s="20"/>
      <c r="D176" s="15"/>
      <c r="E176" s="15"/>
      <c r="F176" s="15"/>
      <c r="G176" s="15"/>
      <c r="H176" s="15"/>
      <c r="I176" s="15"/>
      <c r="J176" s="15"/>
      <c r="K176" s="15"/>
      <c r="M176" s="30" t="str">
        <f>IF(COUNTA(D176:K176)=0,"",_xlfn.CONCAT(,
IF(AND(NOT(ISBLANK($K176)),
    ABS($K176-(($D176+$E176+$G176+$H176+$I176+$J176)-$F176))&gt;=1),
" Error: Position at the end of the period is not equal to: position at the beginning of the period+increase in assets-decrease in assets+exchange rate changes+price changes+other changes+rectifications.",
""),
IF(AND(NOT(ISBLANK($D176)),$D176&lt;0),
" Error: Position at the beginning of the period must be a positive amount.",
""),
IF(AND(NOT(ISBLANK($K176)),$K176&lt;0),
" Error: Position at the end of the period must be a positive amount.",
""),
IF(AND(NOT(ISBLANK($K176)),
    $K176&gt;0,
    OR(ISBLANK('T04.05'!$K176),
        'T04.05'!$K176&lt;=0,
        ISBLANK('T05.01'!$K176),
        'T05.01'!$K176&lt;=0)),
" Warning: If at least one of the forms T05.01,T04.05,T04.06 contains data other than zero,also the other two forms must be completed.",
"")))</f>
        <v/>
      </c>
    </row>
    <row r="177" spans="1:13">
      <c r="A177" s="20"/>
      <c r="B177" s="20"/>
      <c r="C177" s="20"/>
      <c r="D177" s="15"/>
      <c r="E177" s="15"/>
      <c r="F177" s="15"/>
      <c r="G177" s="15"/>
      <c r="H177" s="15"/>
      <c r="I177" s="15"/>
      <c r="J177" s="15"/>
      <c r="K177" s="15"/>
      <c r="M177" s="30" t="str">
        <f>IF(COUNTA(D177:K177)=0,"",_xlfn.CONCAT(,
IF(AND(NOT(ISBLANK($K177)),
    ABS($K177-(($D177+$E177+$G177+$H177+$I177+$J177)-$F177))&gt;=1),
" Error: Position at the end of the period is not equal to: position at the beginning of the period+increase in assets-decrease in assets+exchange rate changes+price changes+other changes+rectifications.",
""),
IF(AND(NOT(ISBLANK($D177)),$D177&lt;0),
" Error: Position at the beginning of the period must be a positive amount.",
""),
IF(AND(NOT(ISBLANK($K177)),$K177&lt;0),
" Error: Position at the end of the period must be a positive amount.",
""),
IF(AND(NOT(ISBLANK($K177)),
    $K177&gt;0,
    OR(ISBLANK('T04.05'!$K177),
        'T04.05'!$K177&lt;=0,
        ISBLANK('T05.01'!$K177),
        'T05.01'!$K177&lt;=0)),
" Warning: If at least one of the forms T05.01,T04.05,T04.06 contains data other than zero,also the other two forms must be completed.",
"")))</f>
        <v/>
      </c>
    </row>
    <row r="178" spans="1:13">
      <c r="A178" s="20"/>
      <c r="B178" s="20"/>
      <c r="C178" s="20"/>
      <c r="D178" s="15"/>
      <c r="E178" s="15"/>
      <c r="F178" s="15"/>
      <c r="G178" s="15"/>
      <c r="H178" s="15"/>
      <c r="I178" s="15"/>
      <c r="J178" s="15"/>
      <c r="K178" s="15"/>
      <c r="M178" s="30" t="str">
        <f>IF(COUNTA(D178:K178)=0,"",_xlfn.CONCAT(,
IF(AND(NOT(ISBLANK($K178)),
    ABS($K178-(($D178+$E178+$G178+$H178+$I178+$J178)-$F178))&gt;=1),
" Error: Position at the end of the period is not equal to: position at the beginning of the period+increase in assets-decrease in assets+exchange rate changes+price changes+other changes+rectifications.",
""),
IF(AND(NOT(ISBLANK($D178)),$D178&lt;0),
" Error: Position at the beginning of the period must be a positive amount.",
""),
IF(AND(NOT(ISBLANK($K178)),$K178&lt;0),
" Error: Position at the end of the period must be a positive amount.",
""),
IF(AND(NOT(ISBLANK($K178)),
    $K178&gt;0,
    OR(ISBLANK('T04.05'!$K178),
        'T04.05'!$K178&lt;=0,
        ISBLANK('T05.01'!$K178),
        'T05.01'!$K178&lt;=0)),
" Warning: If at least one of the forms T05.01,T04.05,T04.06 contains data other than zero,also the other two forms must be completed.",
"")))</f>
        <v/>
      </c>
    </row>
    <row r="179" spans="1:13">
      <c r="A179" s="20"/>
      <c r="B179" s="20"/>
      <c r="C179" s="20"/>
      <c r="D179" s="15"/>
      <c r="E179" s="15"/>
      <c r="F179" s="15"/>
      <c r="G179" s="15"/>
      <c r="H179" s="15"/>
      <c r="I179" s="15"/>
      <c r="J179" s="15"/>
      <c r="K179" s="15"/>
      <c r="M179" s="30" t="str">
        <f>IF(COUNTA(D179:K179)=0,"",_xlfn.CONCAT(,
IF(AND(NOT(ISBLANK($K179)),
    ABS($K179-(($D179+$E179+$G179+$H179+$I179+$J179)-$F179))&gt;=1),
" Error: Position at the end of the period is not equal to: position at the beginning of the period+increase in assets-decrease in assets+exchange rate changes+price changes+other changes+rectifications.",
""),
IF(AND(NOT(ISBLANK($D179)),$D179&lt;0),
" Error: Position at the beginning of the period must be a positive amount.",
""),
IF(AND(NOT(ISBLANK($K179)),$K179&lt;0),
" Error: Position at the end of the period must be a positive amount.",
""),
IF(AND(NOT(ISBLANK($K179)),
    $K179&gt;0,
    OR(ISBLANK('T04.05'!$K179),
        'T04.05'!$K179&lt;=0,
        ISBLANK('T05.01'!$K179),
        'T05.01'!$K179&lt;=0)),
" Warning: If at least one of the forms T05.01,T04.05,T04.06 contains data other than zero,also the other two forms must be completed.",
"")))</f>
        <v/>
      </c>
    </row>
    <row r="180" spans="1:13">
      <c r="A180" s="20"/>
      <c r="B180" s="20"/>
      <c r="C180" s="20"/>
      <c r="D180" s="15"/>
      <c r="E180" s="15"/>
      <c r="F180" s="15"/>
      <c r="G180" s="15"/>
      <c r="H180" s="15"/>
      <c r="I180" s="15"/>
      <c r="J180" s="15"/>
      <c r="K180" s="15"/>
      <c r="M180" s="30" t="str">
        <f>IF(COUNTA(D180:K180)=0,"",_xlfn.CONCAT(,
IF(AND(NOT(ISBLANK($K180)),
    ABS($K180-(($D180+$E180+$G180+$H180+$I180+$J180)-$F180))&gt;=1),
" Error: Position at the end of the period is not equal to: position at the beginning of the period+increase in assets-decrease in assets+exchange rate changes+price changes+other changes+rectifications.",
""),
IF(AND(NOT(ISBLANK($D180)),$D180&lt;0),
" Error: Position at the beginning of the period must be a positive amount.",
""),
IF(AND(NOT(ISBLANK($K180)),$K180&lt;0),
" Error: Position at the end of the period must be a positive amount.",
""),
IF(AND(NOT(ISBLANK($K180)),
    $K180&gt;0,
    OR(ISBLANK('T04.05'!$K180),
        'T04.05'!$K180&lt;=0,
        ISBLANK('T05.01'!$K180),
        'T05.01'!$K180&lt;=0)),
" Warning: If at least one of the forms T05.01,T04.05,T04.06 contains data other than zero,also the other two forms must be completed.",
"")))</f>
        <v/>
      </c>
    </row>
    <row r="181" spans="1:13">
      <c r="A181" s="20"/>
      <c r="B181" s="20"/>
      <c r="C181" s="20"/>
      <c r="D181" s="15"/>
      <c r="E181" s="15"/>
      <c r="F181" s="15"/>
      <c r="G181" s="15"/>
      <c r="H181" s="15"/>
      <c r="I181" s="15"/>
      <c r="J181" s="15"/>
      <c r="K181" s="15"/>
      <c r="M181" s="30" t="str">
        <f>IF(COUNTA(D181:K181)=0,"",_xlfn.CONCAT(,
IF(AND(NOT(ISBLANK($K181)),
    ABS($K181-(($D181+$E181+$G181+$H181+$I181+$J181)-$F181))&gt;=1),
" Error: Position at the end of the period is not equal to: position at the beginning of the period+increase in assets-decrease in assets+exchange rate changes+price changes+other changes+rectifications.",
""),
IF(AND(NOT(ISBLANK($D181)),$D181&lt;0),
" Error: Position at the beginning of the period must be a positive amount.",
""),
IF(AND(NOT(ISBLANK($K181)),$K181&lt;0),
" Error: Position at the end of the period must be a positive amount.",
""),
IF(AND(NOT(ISBLANK($K181)),
    $K181&gt;0,
    OR(ISBLANK('T04.05'!$K181),
        'T04.05'!$K181&lt;=0,
        ISBLANK('T05.01'!$K181),
        'T05.01'!$K181&lt;=0)),
" Warning: If at least one of the forms T05.01,T04.05,T04.06 contains data other than zero,also the other two forms must be completed.",
"")))</f>
        <v/>
      </c>
    </row>
    <row r="182" spans="1:13">
      <c r="A182" s="20"/>
      <c r="B182" s="20"/>
      <c r="C182" s="20"/>
      <c r="D182" s="15"/>
      <c r="E182" s="15"/>
      <c r="F182" s="15"/>
      <c r="G182" s="15"/>
      <c r="H182" s="15"/>
      <c r="I182" s="15"/>
      <c r="J182" s="15"/>
      <c r="K182" s="15"/>
      <c r="M182" s="30" t="str">
        <f>IF(COUNTA(D182:K182)=0,"",_xlfn.CONCAT(,
IF(AND(NOT(ISBLANK($K182)),
    ABS($K182-(($D182+$E182+$G182+$H182+$I182+$J182)-$F182))&gt;=1),
" Error: Position at the end of the period is not equal to: position at the beginning of the period+increase in assets-decrease in assets+exchange rate changes+price changes+other changes+rectifications.",
""),
IF(AND(NOT(ISBLANK($D182)),$D182&lt;0),
" Error: Position at the beginning of the period must be a positive amount.",
""),
IF(AND(NOT(ISBLANK($K182)),$K182&lt;0),
" Error: Position at the end of the period must be a positive amount.",
""),
IF(AND(NOT(ISBLANK($K182)),
    $K182&gt;0,
    OR(ISBLANK('T04.05'!$K182),
        'T04.05'!$K182&lt;=0,
        ISBLANK('T05.01'!$K182),
        'T05.01'!$K182&lt;=0)),
" Warning: If at least one of the forms T05.01,T04.05,T04.06 contains data other than zero,also the other two forms must be completed.",
"")))</f>
        <v/>
      </c>
    </row>
    <row r="183" spans="1:13">
      <c r="A183" s="20"/>
      <c r="B183" s="20"/>
      <c r="C183" s="20"/>
      <c r="D183" s="15"/>
      <c r="E183" s="15"/>
      <c r="F183" s="15"/>
      <c r="G183" s="15"/>
      <c r="H183" s="15"/>
      <c r="I183" s="15"/>
      <c r="J183" s="15"/>
      <c r="K183" s="15"/>
      <c r="M183" s="30" t="str">
        <f>IF(COUNTA(D183:K183)=0,"",_xlfn.CONCAT(,
IF(AND(NOT(ISBLANK($K183)),
    ABS($K183-(($D183+$E183+$G183+$H183+$I183+$J183)-$F183))&gt;=1),
" Error: Position at the end of the period is not equal to: position at the beginning of the period+increase in assets-decrease in assets+exchange rate changes+price changes+other changes+rectifications.",
""),
IF(AND(NOT(ISBLANK($D183)),$D183&lt;0),
" Error: Position at the beginning of the period must be a positive amount.",
""),
IF(AND(NOT(ISBLANK($K183)),$K183&lt;0),
" Error: Position at the end of the period must be a positive amount.",
""),
IF(AND(NOT(ISBLANK($K183)),
    $K183&gt;0,
    OR(ISBLANK('T04.05'!$K183),
        'T04.05'!$K183&lt;=0,
        ISBLANK('T05.01'!$K183),
        'T05.01'!$K183&lt;=0)),
" Warning: If at least one of the forms T05.01,T04.05,T04.06 contains data other than zero,also the other two forms must be completed.",
"")))</f>
        <v/>
      </c>
    </row>
    <row r="184" spans="1:13">
      <c r="A184" s="20"/>
      <c r="B184" s="20"/>
      <c r="C184" s="20"/>
      <c r="D184" s="15"/>
      <c r="E184" s="15"/>
      <c r="F184" s="15"/>
      <c r="G184" s="15"/>
      <c r="H184" s="15"/>
      <c r="I184" s="15"/>
      <c r="J184" s="15"/>
      <c r="K184" s="15"/>
      <c r="M184" s="30" t="str">
        <f>IF(COUNTA(D184:K184)=0,"",_xlfn.CONCAT(,
IF(AND(NOT(ISBLANK($K184)),
    ABS($K184-(($D184+$E184+$G184+$H184+$I184+$J184)-$F184))&gt;=1),
" Error: Position at the end of the period is not equal to: position at the beginning of the period+increase in assets-decrease in assets+exchange rate changes+price changes+other changes+rectifications.",
""),
IF(AND(NOT(ISBLANK($D184)),$D184&lt;0),
" Error: Position at the beginning of the period must be a positive amount.",
""),
IF(AND(NOT(ISBLANK($K184)),$K184&lt;0),
" Error: Position at the end of the period must be a positive amount.",
""),
IF(AND(NOT(ISBLANK($K184)),
    $K184&gt;0,
    OR(ISBLANK('T04.05'!$K184),
        'T04.05'!$K184&lt;=0,
        ISBLANK('T05.01'!$K184),
        'T05.01'!$K184&lt;=0)),
" Warning: If at least one of the forms T05.01,T04.05,T04.06 contains data other than zero,also the other two forms must be completed.",
"")))</f>
        <v/>
      </c>
    </row>
    <row r="185" spans="1:13">
      <c r="A185" s="20"/>
      <c r="B185" s="20"/>
      <c r="C185" s="20"/>
      <c r="D185" s="15"/>
      <c r="E185" s="15"/>
      <c r="F185" s="15"/>
      <c r="G185" s="15"/>
      <c r="H185" s="15"/>
      <c r="I185" s="15"/>
      <c r="J185" s="15"/>
      <c r="K185" s="15"/>
      <c r="M185" s="30" t="str">
        <f>IF(COUNTA(D185:K185)=0,"",_xlfn.CONCAT(,
IF(AND(NOT(ISBLANK($K185)),
    ABS($K185-(($D185+$E185+$G185+$H185+$I185+$J185)-$F185))&gt;=1),
" Error: Position at the end of the period is not equal to: position at the beginning of the period+increase in assets-decrease in assets+exchange rate changes+price changes+other changes+rectifications.",
""),
IF(AND(NOT(ISBLANK($D185)),$D185&lt;0),
" Error: Position at the beginning of the period must be a positive amount.",
""),
IF(AND(NOT(ISBLANK($K185)),$K185&lt;0),
" Error: Position at the end of the period must be a positive amount.",
""),
IF(AND(NOT(ISBLANK($K185)),
    $K185&gt;0,
    OR(ISBLANK('T04.05'!$K185),
        'T04.05'!$K185&lt;=0,
        ISBLANK('T05.01'!$K185),
        'T05.01'!$K185&lt;=0)),
" Warning: If at least one of the forms T05.01,T04.05,T04.06 contains data other than zero,also the other two forms must be completed.",
"")))</f>
        <v/>
      </c>
    </row>
    <row r="186" spans="1:13">
      <c r="A186" s="20"/>
      <c r="B186" s="20"/>
      <c r="C186" s="20"/>
      <c r="D186" s="15"/>
      <c r="E186" s="15"/>
      <c r="F186" s="15"/>
      <c r="G186" s="15"/>
      <c r="H186" s="15"/>
      <c r="I186" s="15"/>
      <c r="J186" s="15"/>
      <c r="K186" s="15"/>
      <c r="M186" s="30" t="str">
        <f>IF(COUNTA(D186:K186)=0,"",_xlfn.CONCAT(,
IF(AND(NOT(ISBLANK($K186)),
    ABS($K186-(($D186+$E186+$G186+$H186+$I186+$J186)-$F186))&gt;=1),
" Error: Position at the end of the period is not equal to: position at the beginning of the period+increase in assets-decrease in assets+exchange rate changes+price changes+other changes+rectifications.",
""),
IF(AND(NOT(ISBLANK($D186)),$D186&lt;0),
" Error: Position at the beginning of the period must be a positive amount.",
""),
IF(AND(NOT(ISBLANK($K186)),$K186&lt;0),
" Error: Position at the end of the period must be a positive amount.",
""),
IF(AND(NOT(ISBLANK($K186)),
    $K186&gt;0,
    OR(ISBLANK('T04.05'!$K186),
        'T04.05'!$K186&lt;=0,
        ISBLANK('T05.01'!$K186),
        'T05.01'!$K186&lt;=0)),
" Warning: If at least one of the forms T05.01,T04.05,T04.06 contains data other than zero,also the other two forms must be completed.",
"")))</f>
        <v/>
      </c>
    </row>
    <row r="187" spans="1:13">
      <c r="A187" s="20"/>
      <c r="B187" s="20"/>
      <c r="C187" s="20"/>
      <c r="D187" s="15"/>
      <c r="E187" s="15"/>
      <c r="F187" s="15"/>
      <c r="G187" s="15"/>
      <c r="H187" s="15"/>
      <c r="I187" s="15"/>
      <c r="J187" s="15"/>
      <c r="K187" s="15"/>
      <c r="M187" s="30" t="str">
        <f>IF(COUNTA(D187:K187)=0,"",_xlfn.CONCAT(,
IF(AND(NOT(ISBLANK($K187)),
    ABS($K187-(($D187+$E187+$G187+$H187+$I187+$J187)-$F187))&gt;=1),
" Error: Position at the end of the period is not equal to: position at the beginning of the period+increase in assets-decrease in assets+exchange rate changes+price changes+other changes+rectifications.",
""),
IF(AND(NOT(ISBLANK($D187)),$D187&lt;0),
" Error: Position at the beginning of the period must be a positive amount.",
""),
IF(AND(NOT(ISBLANK($K187)),$K187&lt;0),
" Error: Position at the end of the period must be a positive amount.",
""),
IF(AND(NOT(ISBLANK($K187)),
    $K187&gt;0,
    OR(ISBLANK('T04.05'!$K187),
        'T04.05'!$K187&lt;=0,
        ISBLANK('T05.01'!$K187),
        'T05.01'!$K187&lt;=0)),
" Warning: If at least one of the forms T05.01,T04.05,T04.06 contains data other than zero,also the other two forms must be completed.",
"")))</f>
        <v/>
      </c>
    </row>
    <row r="188" spans="1:13">
      <c r="A188" s="20"/>
      <c r="B188" s="20"/>
      <c r="C188" s="20"/>
      <c r="D188" s="15"/>
      <c r="E188" s="15"/>
      <c r="F188" s="15"/>
      <c r="G188" s="15"/>
      <c r="H188" s="15"/>
      <c r="I188" s="15"/>
      <c r="J188" s="15"/>
      <c r="K188" s="15"/>
      <c r="M188" s="30" t="str">
        <f>IF(COUNTA(D188:K188)=0,"",_xlfn.CONCAT(,
IF(AND(NOT(ISBLANK($K188)),
    ABS($K188-(($D188+$E188+$G188+$H188+$I188+$J188)-$F188))&gt;=1),
" Error: Position at the end of the period is not equal to: position at the beginning of the period+increase in assets-decrease in assets+exchange rate changes+price changes+other changes+rectifications.",
""),
IF(AND(NOT(ISBLANK($D188)),$D188&lt;0),
" Error: Position at the beginning of the period must be a positive amount.",
""),
IF(AND(NOT(ISBLANK($K188)),$K188&lt;0),
" Error: Position at the end of the period must be a positive amount.",
""),
IF(AND(NOT(ISBLANK($K188)),
    $K188&gt;0,
    OR(ISBLANK('T04.05'!$K188),
        'T04.05'!$K188&lt;=0,
        ISBLANK('T05.01'!$K188),
        'T05.01'!$K188&lt;=0)),
" Warning: If at least one of the forms T05.01,T04.05,T04.06 contains data other than zero,also the other two forms must be completed.",
"")))</f>
        <v/>
      </c>
    </row>
    <row r="189" spans="1:13">
      <c r="A189" s="20"/>
      <c r="B189" s="20"/>
      <c r="C189" s="20"/>
      <c r="D189" s="15"/>
      <c r="E189" s="15"/>
      <c r="F189" s="15"/>
      <c r="G189" s="15"/>
      <c r="H189" s="15"/>
      <c r="I189" s="15"/>
      <c r="J189" s="15"/>
      <c r="K189" s="15"/>
      <c r="M189" s="30" t="str">
        <f>IF(COUNTA(D189:K189)=0,"",_xlfn.CONCAT(,
IF(AND(NOT(ISBLANK($K189)),
    ABS($K189-(($D189+$E189+$G189+$H189+$I189+$J189)-$F189))&gt;=1),
" Error: Position at the end of the period is not equal to: position at the beginning of the period+increase in assets-decrease in assets+exchange rate changes+price changes+other changes+rectifications.",
""),
IF(AND(NOT(ISBLANK($D189)),$D189&lt;0),
" Error: Position at the beginning of the period must be a positive amount.",
""),
IF(AND(NOT(ISBLANK($K189)),$K189&lt;0),
" Error: Position at the end of the period must be a positive amount.",
""),
IF(AND(NOT(ISBLANK($K189)),
    $K189&gt;0,
    OR(ISBLANK('T04.05'!$K189),
        'T04.05'!$K189&lt;=0,
        ISBLANK('T05.01'!$K189),
        'T05.01'!$K189&lt;=0)),
" Warning: If at least one of the forms T05.01,T04.05,T04.06 contains data other than zero,also the other two forms must be completed.",
"")))</f>
        <v/>
      </c>
    </row>
    <row r="190" spans="1:13">
      <c r="A190" s="20"/>
      <c r="B190" s="20"/>
      <c r="C190" s="20"/>
      <c r="D190" s="15"/>
      <c r="E190" s="15"/>
      <c r="F190" s="15"/>
      <c r="G190" s="15"/>
      <c r="H190" s="15"/>
      <c r="I190" s="15"/>
      <c r="J190" s="15"/>
      <c r="K190" s="15"/>
      <c r="M190" s="30" t="str">
        <f>IF(COUNTA(D190:K190)=0,"",_xlfn.CONCAT(,
IF(AND(NOT(ISBLANK($K190)),
    ABS($K190-(($D190+$E190+$G190+$H190+$I190+$J190)-$F190))&gt;=1),
" Error: Position at the end of the period is not equal to: position at the beginning of the period+increase in assets-decrease in assets+exchange rate changes+price changes+other changes+rectifications.",
""),
IF(AND(NOT(ISBLANK($D190)),$D190&lt;0),
" Error: Position at the beginning of the period must be a positive amount.",
""),
IF(AND(NOT(ISBLANK($K190)),$K190&lt;0),
" Error: Position at the end of the period must be a positive amount.",
""),
IF(AND(NOT(ISBLANK($K190)),
    $K190&gt;0,
    OR(ISBLANK('T04.05'!$K190),
        'T04.05'!$K190&lt;=0,
        ISBLANK('T05.01'!$K190),
        'T05.01'!$K190&lt;=0)),
" Warning: If at least one of the forms T05.01,T04.05,T04.06 contains data other than zero,also the other two forms must be completed.",
"")))</f>
        <v/>
      </c>
    </row>
    <row r="191" spans="1:13">
      <c r="A191" s="20"/>
      <c r="B191" s="20"/>
      <c r="C191" s="20"/>
      <c r="D191" s="15"/>
      <c r="E191" s="15"/>
      <c r="F191" s="15"/>
      <c r="G191" s="15"/>
      <c r="H191" s="15"/>
      <c r="I191" s="15"/>
      <c r="J191" s="15"/>
      <c r="K191" s="15"/>
      <c r="M191" s="30" t="str">
        <f>IF(COUNTA(D191:K191)=0,"",_xlfn.CONCAT(,
IF(AND(NOT(ISBLANK($K191)),
    ABS($K191-(($D191+$E191+$G191+$H191+$I191+$J191)-$F191))&gt;=1),
" Error: Position at the end of the period is not equal to: position at the beginning of the period+increase in assets-decrease in assets+exchange rate changes+price changes+other changes+rectifications.",
""),
IF(AND(NOT(ISBLANK($D191)),$D191&lt;0),
" Error: Position at the beginning of the period must be a positive amount.",
""),
IF(AND(NOT(ISBLANK($K191)),$K191&lt;0),
" Error: Position at the end of the period must be a positive amount.",
""),
IF(AND(NOT(ISBLANK($K191)),
    $K191&gt;0,
    OR(ISBLANK('T04.05'!$K191),
        'T04.05'!$K191&lt;=0,
        ISBLANK('T05.01'!$K191),
        'T05.01'!$K191&lt;=0)),
" Warning: If at least one of the forms T05.01,T04.05,T04.06 contains data other than zero,also the other two forms must be completed.",
"")))</f>
        <v/>
      </c>
    </row>
    <row r="192" spans="1:13">
      <c r="A192" s="20"/>
      <c r="B192" s="20"/>
      <c r="C192" s="20"/>
      <c r="D192" s="15"/>
      <c r="E192" s="15"/>
      <c r="F192" s="15"/>
      <c r="G192" s="15"/>
      <c r="H192" s="15"/>
      <c r="I192" s="15"/>
      <c r="J192" s="15"/>
      <c r="K192" s="15"/>
      <c r="M192" s="30" t="str">
        <f>IF(COUNTA(D192:K192)=0,"",_xlfn.CONCAT(,
IF(AND(NOT(ISBLANK($K192)),
    ABS($K192-(($D192+$E192+$G192+$H192+$I192+$J192)-$F192))&gt;=1),
" Error: Position at the end of the period is not equal to: position at the beginning of the period+increase in assets-decrease in assets+exchange rate changes+price changes+other changes+rectifications.",
""),
IF(AND(NOT(ISBLANK($D192)),$D192&lt;0),
" Error: Position at the beginning of the period must be a positive amount.",
""),
IF(AND(NOT(ISBLANK($K192)),$K192&lt;0),
" Error: Position at the end of the period must be a positive amount.",
""),
IF(AND(NOT(ISBLANK($K192)),
    $K192&gt;0,
    OR(ISBLANK('T04.05'!$K192),
        'T04.05'!$K192&lt;=0,
        ISBLANK('T05.01'!$K192),
        'T05.01'!$K192&lt;=0)),
" Warning: If at least one of the forms T05.01,T04.05,T04.06 contains data other than zero,also the other two forms must be completed.",
"")))</f>
        <v/>
      </c>
    </row>
    <row r="193" spans="1:13">
      <c r="A193" s="20"/>
      <c r="B193" s="20"/>
      <c r="C193" s="20"/>
      <c r="D193" s="15"/>
      <c r="E193" s="15"/>
      <c r="F193" s="15"/>
      <c r="G193" s="15"/>
      <c r="H193" s="15"/>
      <c r="I193" s="15"/>
      <c r="J193" s="15"/>
      <c r="K193" s="15"/>
      <c r="M193" s="30" t="str">
        <f>IF(COUNTA(D193:K193)=0,"",_xlfn.CONCAT(,
IF(AND(NOT(ISBLANK($K193)),
    ABS($K193-(($D193+$E193+$G193+$H193+$I193+$J193)-$F193))&gt;=1),
" Error: Position at the end of the period is not equal to: position at the beginning of the period+increase in assets-decrease in assets+exchange rate changes+price changes+other changes+rectifications.",
""),
IF(AND(NOT(ISBLANK($D193)),$D193&lt;0),
" Error: Position at the beginning of the period must be a positive amount.",
""),
IF(AND(NOT(ISBLANK($K193)),$K193&lt;0),
" Error: Position at the end of the period must be a positive amount.",
""),
IF(AND(NOT(ISBLANK($K193)),
    $K193&gt;0,
    OR(ISBLANK('T04.05'!$K193),
        'T04.05'!$K193&lt;=0,
        ISBLANK('T05.01'!$K193),
        'T05.01'!$K193&lt;=0)),
" Warning: If at least one of the forms T05.01,T04.05,T04.06 contains data other than zero,also the other two forms must be completed.",
"")))</f>
        <v/>
      </c>
    </row>
    <row r="194" spans="1:13">
      <c r="A194" s="20"/>
      <c r="B194" s="20"/>
      <c r="C194" s="20"/>
      <c r="D194" s="15"/>
      <c r="E194" s="15"/>
      <c r="F194" s="15"/>
      <c r="G194" s="15"/>
      <c r="H194" s="15"/>
      <c r="I194" s="15"/>
      <c r="J194" s="15"/>
      <c r="K194" s="15"/>
      <c r="M194" s="30" t="str">
        <f>IF(COUNTA(D194:K194)=0,"",_xlfn.CONCAT(,
IF(AND(NOT(ISBLANK($K194)),
    ABS($K194-(($D194+$E194+$G194+$H194+$I194+$J194)-$F194))&gt;=1),
" Error: Position at the end of the period is not equal to: position at the beginning of the period+increase in assets-decrease in assets+exchange rate changes+price changes+other changes+rectifications.",
""),
IF(AND(NOT(ISBLANK($D194)),$D194&lt;0),
" Error: Position at the beginning of the period must be a positive amount.",
""),
IF(AND(NOT(ISBLANK($K194)),$K194&lt;0),
" Error: Position at the end of the period must be a positive amount.",
""),
IF(AND(NOT(ISBLANK($K194)),
    $K194&gt;0,
    OR(ISBLANK('T04.05'!$K194),
        'T04.05'!$K194&lt;=0,
        ISBLANK('T05.01'!$K194),
        'T05.01'!$K194&lt;=0)),
" Warning: If at least one of the forms T05.01,T04.05,T04.06 contains data other than zero,also the other two forms must be completed.",
"")))</f>
        <v/>
      </c>
    </row>
    <row r="195" spans="1:13">
      <c r="A195" s="20"/>
      <c r="B195" s="20"/>
      <c r="C195" s="20"/>
      <c r="D195" s="15"/>
      <c r="E195" s="15"/>
      <c r="F195" s="15"/>
      <c r="G195" s="15"/>
      <c r="H195" s="15"/>
      <c r="I195" s="15"/>
      <c r="J195" s="15"/>
      <c r="K195" s="15"/>
      <c r="M195" s="30" t="str">
        <f>IF(COUNTA(D195:K195)=0,"",_xlfn.CONCAT(,
IF(AND(NOT(ISBLANK($K195)),
    ABS($K195-(($D195+$E195+$G195+$H195+$I195+$J195)-$F195))&gt;=1),
" Error: Position at the end of the period is not equal to: position at the beginning of the period+increase in assets-decrease in assets+exchange rate changes+price changes+other changes+rectifications.",
""),
IF(AND(NOT(ISBLANK($D195)),$D195&lt;0),
" Error: Position at the beginning of the period must be a positive amount.",
""),
IF(AND(NOT(ISBLANK($K195)),$K195&lt;0),
" Error: Position at the end of the period must be a positive amount.",
""),
IF(AND(NOT(ISBLANK($K195)),
    $K195&gt;0,
    OR(ISBLANK('T04.05'!$K195),
        'T04.05'!$K195&lt;=0,
        ISBLANK('T05.01'!$K195),
        'T05.01'!$K195&lt;=0)),
" Warning: If at least one of the forms T05.01,T04.05,T04.06 contains data other than zero,also the other two forms must be completed.",
"")))</f>
        <v/>
      </c>
    </row>
    <row r="196" spans="1:13">
      <c r="A196" s="20"/>
      <c r="B196" s="20"/>
      <c r="C196" s="20"/>
      <c r="D196" s="15"/>
      <c r="E196" s="15"/>
      <c r="F196" s="15"/>
      <c r="G196" s="15"/>
      <c r="H196" s="15"/>
      <c r="I196" s="15"/>
      <c r="J196" s="15"/>
      <c r="K196" s="15"/>
      <c r="M196" s="30" t="str">
        <f>IF(COUNTA(D196:K196)=0,"",_xlfn.CONCAT(,
IF(AND(NOT(ISBLANK($K196)),
    ABS($K196-(($D196+$E196+$G196+$H196+$I196+$J196)-$F196))&gt;=1),
" Error: Position at the end of the period is not equal to: position at the beginning of the period+increase in assets-decrease in assets+exchange rate changes+price changes+other changes+rectifications.",
""),
IF(AND(NOT(ISBLANK($D196)),$D196&lt;0),
" Error: Position at the beginning of the period must be a positive amount.",
""),
IF(AND(NOT(ISBLANK($K196)),$K196&lt;0),
" Error: Position at the end of the period must be a positive amount.",
""),
IF(AND(NOT(ISBLANK($K196)),
    $K196&gt;0,
    OR(ISBLANK('T04.05'!$K196),
        'T04.05'!$K196&lt;=0,
        ISBLANK('T05.01'!$K196),
        'T05.01'!$K196&lt;=0)),
" Warning: If at least one of the forms T05.01,T04.05,T04.06 contains data other than zero,also the other two forms must be completed.",
"")))</f>
        <v/>
      </c>
    </row>
    <row r="197" spans="1:13">
      <c r="A197" s="20"/>
      <c r="B197" s="20"/>
      <c r="C197" s="20"/>
      <c r="D197" s="15"/>
      <c r="E197" s="15"/>
      <c r="F197" s="15"/>
      <c r="G197" s="15"/>
      <c r="H197" s="15"/>
      <c r="I197" s="15"/>
      <c r="J197" s="15"/>
      <c r="K197" s="15"/>
      <c r="M197" s="30" t="str">
        <f>IF(COUNTA(D197:K197)=0,"",_xlfn.CONCAT(,
IF(AND(NOT(ISBLANK($K197)),
    ABS($K197-(($D197+$E197+$G197+$H197+$I197+$J197)-$F197))&gt;=1),
" Error: Position at the end of the period is not equal to: position at the beginning of the period+increase in assets-decrease in assets+exchange rate changes+price changes+other changes+rectifications.",
""),
IF(AND(NOT(ISBLANK($D197)),$D197&lt;0),
" Error: Position at the beginning of the period must be a positive amount.",
""),
IF(AND(NOT(ISBLANK($K197)),$K197&lt;0),
" Error: Position at the end of the period must be a positive amount.",
""),
IF(AND(NOT(ISBLANK($K197)),
    $K197&gt;0,
    OR(ISBLANK('T04.05'!$K197),
        'T04.05'!$K197&lt;=0,
        ISBLANK('T05.01'!$K197),
        'T05.01'!$K197&lt;=0)),
" Warning: If at least one of the forms T05.01,T04.05,T04.06 contains data other than zero,also the other two forms must be completed.",
"")))</f>
        <v/>
      </c>
    </row>
    <row r="198" spans="1:13">
      <c r="A198" s="20"/>
      <c r="B198" s="20"/>
      <c r="C198" s="20"/>
      <c r="D198" s="15"/>
      <c r="E198" s="15"/>
      <c r="F198" s="15"/>
      <c r="G198" s="15"/>
      <c r="H198" s="15"/>
      <c r="I198" s="15"/>
      <c r="J198" s="15"/>
      <c r="K198" s="15"/>
      <c r="M198" s="30" t="str">
        <f>IF(COUNTA(D198:K198)=0,"",_xlfn.CONCAT(,
IF(AND(NOT(ISBLANK($K198)),
    ABS($K198-(($D198+$E198+$G198+$H198+$I198+$J198)-$F198))&gt;=1),
" Error: Position at the end of the period is not equal to: position at the beginning of the period+increase in assets-decrease in assets+exchange rate changes+price changes+other changes+rectifications.",
""),
IF(AND(NOT(ISBLANK($D198)),$D198&lt;0),
" Error: Position at the beginning of the period must be a positive amount.",
""),
IF(AND(NOT(ISBLANK($K198)),$K198&lt;0),
" Error: Position at the end of the period must be a positive amount.",
""),
IF(AND(NOT(ISBLANK($K198)),
    $K198&gt;0,
    OR(ISBLANK('T04.05'!$K198),
        'T04.05'!$K198&lt;=0,
        ISBLANK('T05.01'!$K198),
        'T05.01'!$K198&lt;=0)),
" Warning: If at least one of the forms T05.01,T04.05,T04.06 contains data other than zero,also the other two forms must be completed.",
"")))</f>
        <v/>
      </c>
    </row>
    <row r="199" spans="1:13">
      <c r="A199" s="20"/>
      <c r="B199" s="20"/>
      <c r="C199" s="20"/>
      <c r="D199" s="15"/>
      <c r="E199" s="15"/>
      <c r="F199" s="15"/>
      <c r="G199" s="15"/>
      <c r="H199" s="15"/>
      <c r="I199" s="15"/>
      <c r="J199" s="15"/>
      <c r="K199" s="15"/>
      <c r="M199" s="30" t="str">
        <f>IF(COUNTA(D199:K199)=0,"",_xlfn.CONCAT(,
IF(AND(NOT(ISBLANK($K199)),
    ABS($K199-(($D199+$E199+$G199+$H199+$I199+$J199)-$F199))&gt;=1),
" Error: Position at the end of the period is not equal to: position at the beginning of the period+increase in assets-decrease in assets+exchange rate changes+price changes+other changes+rectifications.",
""),
IF(AND(NOT(ISBLANK($D199)),$D199&lt;0),
" Error: Position at the beginning of the period must be a positive amount.",
""),
IF(AND(NOT(ISBLANK($K199)),$K199&lt;0),
" Error: Position at the end of the period must be a positive amount.",
""),
IF(AND(NOT(ISBLANK($K199)),
    $K199&gt;0,
    OR(ISBLANK('T04.05'!$K199),
        'T04.05'!$K199&lt;=0,
        ISBLANK('T05.01'!$K199),
        'T05.01'!$K199&lt;=0)),
" Warning: If at least one of the forms T05.01,T04.05,T04.06 contains data other than zero,also the other two forms must be completed.",
"")))</f>
        <v/>
      </c>
    </row>
    <row r="200" spans="1:13">
      <c r="A200" s="20"/>
      <c r="B200" s="20"/>
      <c r="C200" s="20"/>
      <c r="D200" s="15"/>
      <c r="E200" s="15"/>
      <c r="F200" s="15"/>
      <c r="G200" s="15"/>
      <c r="H200" s="15"/>
      <c r="I200" s="15"/>
      <c r="J200" s="15"/>
      <c r="K200" s="15"/>
      <c r="M200" s="30" t="str">
        <f>IF(COUNTA(D200:K200)=0,"",_xlfn.CONCAT(,
IF(AND(NOT(ISBLANK($K200)),
    ABS($K200-(($D200+$E200+$G200+$H200+$I200+$J200)-$F200))&gt;=1),
" Error: Position at the end of the period is not equal to: position at the beginning of the period+increase in assets-decrease in assets+exchange rate changes+price changes+other changes+rectifications.",
""),
IF(AND(NOT(ISBLANK($D200)),$D200&lt;0),
" Error: Position at the beginning of the period must be a positive amount.",
""),
IF(AND(NOT(ISBLANK($K200)),$K200&lt;0),
" Error: Position at the end of the period must be a positive amount.",
""),
IF(AND(NOT(ISBLANK($K200)),
    $K200&gt;0,
    OR(ISBLANK('T04.05'!$K200),
        'T04.05'!$K200&lt;=0,
        ISBLANK('T05.01'!$K200),
        'T05.01'!$K200&lt;=0)),
" Warning: If at least one of the forms T05.01,T04.05,T04.06 contains data other than zero,also the other two forms must be completed.",
"")))</f>
        <v/>
      </c>
    </row>
    <row r="201" spans="1:13">
      <c r="A201" s="20"/>
      <c r="B201" s="20"/>
      <c r="C201" s="20"/>
      <c r="D201" s="15"/>
      <c r="E201" s="15"/>
      <c r="F201" s="15"/>
      <c r="G201" s="15"/>
      <c r="H201" s="15"/>
      <c r="I201" s="15"/>
      <c r="J201" s="15"/>
      <c r="K201" s="15"/>
      <c r="M201" s="30" t="str">
        <f>IF(COUNTA(D201:K201)=0,"",_xlfn.CONCAT(,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IF(AND(NOT(ISBLANK($D201)),$D201&lt;0),
" Error: Position at the beginning of the period must be a positive amount.",
""),
IF(AND(NOT(ISBLANK($K201)),$K201&lt;0),
" Error: Position at the end of the period must be a positive amount.",
""),
IF(AND(NOT(ISBLANK($K201)),
    $K201&gt;0,
    OR(ISBLANK('T04.05'!$K201),
        'T04.05'!$K201&lt;=0,
        ISBLANK('T05.01'!$K201),
        'T05.01'!$K201&lt;=0)),
" Warning: If at least one of the forms T05.01,T04.05,T04.06 contains data other than zero,also the other two forms must be completed.",
"")))</f>
        <v/>
      </c>
    </row>
    <row r="202" spans="1:13">
      <c r="A202" s="20"/>
      <c r="B202" s="20"/>
      <c r="C202" s="20"/>
      <c r="D202" s="15"/>
      <c r="E202" s="15"/>
      <c r="F202" s="15"/>
      <c r="G202" s="15"/>
      <c r="H202" s="15"/>
      <c r="I202" s="15"/>
      <c r="J202" s="15"/>
      <c r="K202" s="15"/>
      <c r="M202" s="30" t="str">
        <f>IF(COUNTA(D202:K202)=0,"",_xlfn.CONCAT(,
IF(AND(NOT(ISBLANK($K202)),
    ABS($K202-(($D202+$E202+$G202+$H202+$I202+$J202)-$F202))&gt;=1),
" Error: Position at the end of the period is not equal to: position at the beginning of the period+increase in assets-decrease in assets+exchange rate changes+price changes+other changes+rectifications.",
""),
IF(AND(NOT(ISBLANK($D202)),$D202&lt;0),
" Error: Position at the beginning of the period must be a positive amount.",
""),
IF(AND(NOT(ISBLANK($K202)),$K202&lt;0),
" Error: Position at the end of the period must be a positive amount.",
""),
IF(AND(NOT(ISBLANK($K202)),
    $K202&gt;0,
    OR(ISBLANK('T04.05'!$K202),
        'T04.05'!$K202&lt;=0,
        ISBLANK('T05.01'!$K202),
        'T05.01'!$K202&lt;=0)),
" Warning: If at least one of the forms T05.01,T04.05,T04.06 contains data other than zero,also the other two forms must be completed.",
"")))</f>
        <v/>
      </c>
    </row>
    <row r="203" spans="1:13">
      <c r="A203" s="20"/>
      <c r="B203" s="20"/>
      <c r="C203" s="20"/>
      <c r="D203" s="15"/>
      <c r="E203" s="15"/>
      <c r="F203" s="15"/>
      <c r="G203" s="15"/>
      <c r="H203" s="15"/>
      <c r="I203" s="15"/>
      <c r="J203" s="15"/>
      <c r="K203" s="15"/>
      <c r="M203" s="30" t="str">
        <f>IF(COUNTA(D203:K203)=0,"",_xlfn.CONCAT(,
IF(AND(NOT(ISBLANK($K203)),
    ABS($K203-(($D203+$E203+$G203+$H203+$I203+$J203)-$F203))&gt;=1),
" Error: Position at the end of the period is not equal to: position at the beginning of the period+increase in assets-decrease in assets+exchange rate changes+price changes+other changes+rectifications.",
""),
IF(AND(NOT(ISBLANK($D203)),$D203&lt;0),
" Error: Position at the beginning of the period must be a positive amount.",
""),
IF(AND(NOT(ISBLANK($K203)),$K203&lt;0),
" Error: Position at the end of the period must be a positive amount.",
""),
IF(AND(NOT(ISBLANK($K203)),
    $K203&gt;0,
    OR(ISBLANK('T04.05'!$K203),
        'T04.05'!$K203&lt;=0,
        ISBLANK('T05.01'!$K203),
        'T05.01'!$K203&lt;=0)),
" Warning: If at least one of the forms T05.01,T04.05,T04.06 contains data other than zero,also the other two forms must be completed.",
"")))</f>
        <v/>
      </c>
    </row>
    <row r="204" spans="1:13">
      <c r="A204" s="20"/>
      <c r="B204" s="20"/>
      <c r="C204" s="20"/>
      <c r="D204" s="15"/>
      <c r="E204" s="15"/>
      <c r="F204" s="15"/>
      <c r="G204" s="15"/>
      <c r="H204" s="15"/>
      <c r="I204" s="15"/>
      <c r="J204" s="15"/>
      <c r="K204" s="15"/>
      <c r="M204" s="30" t="str">
        <f>IF(COUNTA(D204:K204)=0,"",_xlfn.CONCAT(,
IF(AND(NOT(ISBLANK($K204)),
    ABS($K204-(($D204+$E204+$G204+$H204+$I204+$J204)-$F204))&gt;=1),
" Error: Position at the end of the period is not equal to: position at the beginning of the period+increase in assets-decrease in assets+exchange rate changes+price changes+other changes+rectifications.",
""),
IF(AND(NOT(ISBLANK($D204)),$D204&lt;0),
" Error: Position at the beginning of the period must be a positive amount.",
""),
IF(AND(NOT(ISBLANK($K204)),$K204&lt;0),
" Error: Position at the end of the period must be a positive amount.",
""),
IF(AND(NOT(ISBLANK($K204)),
    $K204&gt;0,
    OR(ISBLANK('T04.05'!$K204),
        'T04.05'!$K204&lt;=0,
        ISBLANK('T05.01'!$K204),
        'T05.01'!$K204&lt;=0)),
" Warning: If at least one of the forms T05.01,T04.05,T04.06 contains data other than zero,also the other two forms must be completed.",
"")))</f>
        <v/>
      </c>
    </row>
    <row r="205" spans="1:13">
      <c r="A205" s="20"/>
      <c r="B205" s="20"/>
      <c r="C205" s="20"/>
      <c r="D205" s="15"/>
      <c r="E205" s="15"/>
      <c r="F205" s="15"/>
      <c r="G205" s="15"/>
      <c r="H205" s="15"/>
      <c r="I205" s="15"/>
      <c r="J205" s="15"/>
      <c r="K205" s="15"/>
      <c r="M205" s="30" t="str">
        <f>IF(COUNTA(D205:K205)=0,"",_xlfn.CONCAT(,
IF(AND(NOT(ISBLANK($K205)),
    ABS($K205-(($D205+$E205+$G205+$H205+$I205+$J205)-$F205))&gt;=1),
" Error: Position at the end of the period is not equal to: position at the beginning of the period+increase in assets-decrease in assets+exchange rate changes+price changes+other changes+rectifications.",
""),
IF(AND(NOT(ISBLANK($D205)),$D205&lt;0),
" Error: Position at the beginning of the period must be a positive amount.",
""),
IF(AND(NOT(ISBLANK($K205)),$K205&lt;0),
" Error: Position at the end of the period must be a positive amount.",
""),
IF(AND(NOT(ISBLANK($K205)),
    $K205&gt;0,
    OR(ISBLANK('T04.05'!$K205),
        'T04.05'!$K205&lt;=0,
        ISBLANK('T05.01'!$K205),
        'T05.01'!$K205&lt;=0)),
" Warning: If at least one of the forms T05.01,T04.05,T04.06 contains data other than zero,also the other two forms must be completed.",
"")))</f>
        <v/>
      </c>
    </row>
    <row r="206" spans="1:13">
      <c r="A206" s="20"/>
      <c r="B206" s="20"/>
      <c r="C206" s="20"/>
      <c r="D206" s="15"/>
      <c r="E206" s="15"/>
      <c r="F206" s="15"/>
      <c r="G206" s="15"/>
      <c r="H206" s="15"/>
      <c r="I206" s="15"/>
      <c r="J206" s="15"/>
      <c r="K206" s="15"/>
      <c r="M206" s="30" t="str">
        <f>IF(COUNTA(D206:K206)=0,"",_xlfn.CONCAT(,
IF(AND(NOT(ISBLANK($K206)),
    ABS($K206-(($D206+$E206+$G206+$H206+$I206+$J206)-$F206))&gt;=1),
" Error: Position at the end of the period is not equal to: position at the beginning of the period+increase in assets-decrease in assets+exchange rate changes+price changes+other changes+rectifications.",
""),
IF(AND(NOT(ISBLANK($D206)),$D206&lt;0),
" Error: Position at the beginning of the period must be a positive amount.",
""),
IF(AND(NOT(ISBLANK($K206)),$K206&lt;0),
" Error: Position at the end of the period must be a positive amount.",
""),
IF(AND(NOT(ISBLANK($K206)),
    $K206&gt;0,
    OR(ISBLANK('T04.05'!$K206),
        'T04.05'!$K206&lt;=0,
        ISBLANK('T05.01'!$K206),
        'T05.01'!$K206&lt;=0)),
" Warning: If at least one of the forms T05.01,T04.05,T04.06 contains data other than zero,also the other two forms must be completed.",
"")))</f>
        <v/>
      </c>
    </row>
    <row r="207" spans="1:13">
      <c r="A207" s="20"/>
      <c r="B207" s="20"/>
      <c r="C207" s="20"/>
      <c r="D207" s="15"/>
      <c r="E207" s="15"/>
      <c r="F207" s="15"/>
      <c r="G207" s="15"/>
      <c r="H207" s="15"/>
      <c r="I207" s="15"/>
      <c r="J207" s="15"/>
      <c r="K207" s="15"/>
      <c r="M207" s="30" t="str">
        <f>IF(COUNTA(D207:K207)=0,"",_xlfn.CONCAT(,
IF(AND(NOT(ISBLANK($K207)),
    ABS($K207-(($D207+$E207+$G207+$H207+$I207+$J207)-$F207))&gt;=1),
" Error: Position at the end of the period is not equal to: position at the beginning of the period+increase in assets-decrease in assets+exchange rate changes+price changes+other changes+rectifications.",
""),
IF(AND(NOT(ISBLANK($D207)),$D207&lt;0),
" Error: Position at the beginning of the period must be a positive amount.",
""),
IF(AND(NOT(ISBLANK($K207)),$K207&lt;0),
" Error: Position at the end of the period must be a positive amount.",
""),
IF(AND(NOT(ISBLANK($K207)),
    $K207&gt;0,
    OR(ISBLANK('T04.05'!$K207),
        'T04.05'!$K207&lt;=0,
        ISBLANK('T05.01'!$K207),
        'T05.01'!$K207&lt;=0)),
" Warning: If at least one of the forms T05.01,T04.05,T04.06 contains data other than zero,also the other two forms must be completed.",
"")))</f>
        <v/>
      </c>
    </row>
    <row r="208" spans="1:13">
      <c r="A208" s="20"/>
      <c r="B208" s="20"/>
      <c r="C208" s="20"/>
      <c r="D208" s="15"/>
      <c r="E208" s="15"/>
      <c r="F208" s="15"/>
      <c r="G208" s="15"/>
      <c r="H208" s="15"/>
      <c r="I208" s="15"/>
      <c r="J208" s="15"/>
      <c r="K208" s="15"/>
      <c r="M208" s="30" t="str">
        <f>IF(COUNTA(D208:K208)=0,"",_xlfn.CONCAT(,
IF(AND(NOT(ISBLANK($K208)),
    ABS($K208-(($D208+$E208+$G208+$H208+$I208+$J208)-$F208))&gt;=1),
" Error: Position at the end of the period is not equal to: position at the beginning of the period+increase in assets-decrease in assets+exchange rate changes+price changes+other changes+rectifications.",
""),
IF(AND(NOT(ISBLANK($D208)),$D208&lt;0),
" Error: Position at the beginning of the period must be a positive amount.",
""),
IF(AND(NOT(ISBLANK($K208)),$K208&lt;0),
" Error: Position at the end of the period must be a positive amount.",
""),
IF(AND(NOT(ISBLANK($K208)),
    $K208&gt;0,
    OR(ISBLANK('T04.05'!$K208),
        'T04.05'!$K208&lt;=0,
        ISBLANK('T05.01'!$K208),
        'T05.01'!$K208&lt;=0)),
" Warning: If at least one of the forms T05.01,T04.05,T04.06 contains data other than zero,also the other two forms must be completed.",
"")))</f>
        <v/>
      </c>
    </row>
    <row r="209" spans="1:13">
      <c r="A209" s="20"/>
      <c r="B209" s="20"/>
      <c r="C209" s="20"/>
      <c r="D209" s="15"/>
      <c r="E209" s="15"/>
      <c r="F209" s="15"/>
      <c r="G209" s="15"/>
      <c r="H209" s="15"/>
      <c r="I209" s="15"/>
      <c r="J209" s="15"/>
      <c r="K209" s="15"/>
      <c r="M209" s="30" t="str">
        <f>IF(COUNTA(D209:K209)=0,"",_xlfn.CONCAT(,
IF(AND(NOT(ISBLANK($K209)),
    ABS($K209-(($D209+$E209+$G209+$H209+$I209+$J209)-$F209))&gt;=1),
" Error: Position at the end of the period is not equal to: position at the beginning of the period+increase in assets-decrease in assets+exchange rate changes+price changes+other changes+rectifications.",
""),
IF(AND(NOT(ISBLANK($D209)),$D209&lt;0),
" Error: Position at the beginning of the period must be a positive amount.",
""),
IF(AND(NOT(ISBLANK($K209)),$K209&lt;0),
" Error: Position at the end of the period must be a positive amount.",
""),
IF(AND(NOT(ISBLANK($K209)),
    $K209&gt;0,
    OR(ISBLANK('T04.05'!$K209),
        'T04.05'!$K209&lt;=0,
        ISBLANK('T05.01'!$K209),
        'T05.01'!$K209&lt;=0)),
" Warning: If at least one of the forms T05.01,T04.05,T04.06 contains data other than zero,also the other two forms must be completed.",
"")))</f>
        <v/>
      </c>
    </row>
    <row r="210" spans="1:13">
      <c r="A210" s="20"/>
      <c r="B210" s="20"/>
      <c r="C210" s="20"/>
      <c r="D210" s="15"/>
      <c r="E210" s="15"/>
      <c r="F210" s="15"/>
      <c r="G210" s="15"/>
      <c r="H210" s="15"/>
      <c r="I210" s="15"/>
      <c r="J210" s="15"/>
      <c r="K210" s="15"/>
      <c r="M210" s="30" t="str">
        <f>IF(COUNTA(D210:K210)=0,"",_xlfn.CONCAT(,
IF(AND(NOT(ISBLANK($K210)),
    ABS($K210-(($D210+$E210+$G210+$H210+$I210+$J210)-$F210))&gt;=1),
" Error: Position at the end of the period is not equal to: position at the beginning of the period+increase in assets-decrease in assets+exchange rate changes+price changes+other changes+rectifications.",
""),
IF(AND(NOT(ISBLANK($D210)),$D210&lt;0),
" Error: Position at the beginning of the period must be a positive amount.",
""),
IF(AND(NOT(ISBLANK($K210)),$K210&lt;0),
" Error: Position at the end of the period must be a positive amount.",
""),
IF(AND(NOT(ISBLANK($K210)),
    $K210&gt;0,
    OR(ISBLANK('T04.05'!$K210),
        'T04.05'!$K210&lt;=0,
        ISBLANK('T05.01'!$K210),
        'T05.01'!$K210&lt;=0)),
" Warning: If at least one of the forms T05.01,T04.05,T04.06 contains data other than zero,also the other two forms must be completed.",
"")))</f>
        <v/>
      </c>
    </row>
    <row r="211" spans="1:13">
      <c r="A211" s="20"/>
      <c r="B211" s="20"/>
      <c r="C211" s="20"/>
      <c r="D211" s="15"/>
      <c r="E211" s="15"/>
      <c r="F211" s="15"/>
      <c r="G211" s="15"/>
      <c r="H211" s="15"/>
      <c r="I211" s="15"/>
      <c r="J211" s="15"/>
      <c r="K211" s="15"/>
      <c r="M211" s="30" t="str">
        <f>IF(COUNTA(D211:K211)=0,"",_xlfn.CONCAT(,
IF(AND(NOT(ISBLANK($K211)),
    ABS($K211-(($D211+$E211+$G211+$H211+$I211+$J211)-$F211))&gt;=1),
" Error: Position at the end of the period is not equal to: position at the beginning of the period+increase in assets-decrease in assets+exchange rate changes+price changes+other changes+rectifications.",
""),
IF(AND(NOT(ISBLANK($D211)),$D211&lt;0),
" Error: Position at the beginning of the period must be a positive amount.",
""),
IF(AND(NOT(ISBLANK($K211)),$K211&lt;0),
" Error: Position at the end of the period must be a positive amount.",
""),
IF(AND(NOT(ISBLANK($K211)),
    $K211&gt;0,
    OR(ISBLANK('T04.05'!$K211),
        'T04.05'!$K211&lt;=0,
        ISBLANK('T05.01'!$K211),
        'T05.01'!$K211&lt;=0)),
" Warning: If at least one of the forms T05.01,T04.05,T04.06 contains data other than zero,also the other two forms must be completed.",
"")))</f>
        <v/>
      </c>
    </row>
    <row r="212" spans="1:13">
      <c r="A212" s="20"/>
      <c r="B212" s="20"/>
      <c r="C212" s="20"/>
      <c r="D212" s="15"/>
      <c r="E212" s="15"/>
      <c r="F212" s="15"/>
      <c r="G212" s="15"/>
      <c r="H212" s="15"/>
      <c r="I212" s="15"/>
      <c r="J212" s="15"/>
      <c r="K212" s="15"/>
      <c r="M212" s="30" t="str">
        <f>IF(COUNTA(D212:K212)=0,"",_xlfn.CONCAT(,
IF(AND(NOT(ISBLANK($K212)),
    ABS($K212-(($D212+$E212+$G212+$H212+$I212+$J212)-$F212))&gt;=1),
" Error: Position at the end of the period is not equal to: position at the beginning of the period+increase in assets-decrease in assets+exchange rate changes+price changes+other changes+rectifications.",
""),
IF(AND(NOT(ISBLANK($D212)),$D212&lt;0),
" Error: Position at the beginning of the period must be a positive amount.",
""),
IF(AND(NOT(ISBLANK($K212)),$K212&lt;0),
" Error: Position at the end of the period must be a positive amount.",
""),
IF(AND(NOT(ISBLANK($K212)),
    $K212&gt;0,
    OR(ISBLANK('T04.05'!$K212),
        'T04.05'!$K212&lt;=0,
        ISBLANK('T05.01'!$K212),
        'T05.01'!$K212&lt;=0)),
" Warning: If at least one of the forms T05.01,T04.05,T04.06 contains data other than zero,also the other two forms must be completed.",
"")))</f>
        <v/>
      </c>
    </row>
    <row r="213" spans="1:13">
      <c r="A213" s="20"/>
      <c r="B213" s="20"/>
      <c r="C213" s="20"/>
      <c r="D213" s="15"/>
      <c r="E213" s="15"/>
      <c r="F213" s="15"/>
      <c r="G213" s="15"/>
      <c r="H213" s="15"/>
      <c r="I213" s="15"/>
      <c r="J213" s="15"/>
      <c r="K213" s="15"/>
      <c r="M213" s="30" t="str">
        <f>IF(COUNTA(D213:K213)=0,"",_xlfn.CONCAT(,
IF(AND(NOT(ISBLANK($K213)),
    ABS($K213-(($D213+$E213+$G213+$H213+$I213+$J213)-$F213))&gt;=1),
" Error: Position at the end of the period is not equal to: position at the beginning of the period+increase in assets-decrease in assets+exchange rate changes+price changes+other changes+rectifications.",
""),
IF(AND(NOT(ISBLANK($D213)),$D213&lt;0),
" Error: Position at the beginning of the period must be a positive amount.",
""),
IF(AND(NOT(ISBLANK($K213)),$K213&lt;0),
" Error: Position at the end of the period must be a positive amount.",
""),
IF(AND(NOT(ISBLANK($K213)),
    $K213&gt;0,
    OR(ISBLANK('T04.05'!$K213),
        'T04.05'!$K213&lt;=0,
        ISBLANK('T05.01'!$K213),
        'T05.01'!$K213&lt;=0)),
" Warning: If at least one of the forms T05.01,T04.05,T04.06 contains data other than zero,also the other two forms must be completed.",
"")))</f>
        <v/>
      </c>
    </row>
    <row r="214" spans="1:13">
      <c r="A214" s="20"/>
      <c r="B214" s="20"/>
      <c r="C214" s="20"/>
      <c r="D214" s="15"/>
      <c r="E214" s="15"/>
      <c r="F214" s="15"/>
      <c r="G214" s="15"/>
      <c r="H214" s="15"/>
      <c r="I214" s="15"/>
      <c r="J214" s="15"/>
      <c r="K214" s="15"/>
      <c r="M214" s="30" t="str">
        <f>IF(COUNTA(D214:K214)=0,"",_xlfn.CONCAT(,
IF(AND(NOT(ISBLANK($K214)),
    ABS($K214-(($D214+$E214+$G214+$H214+$I214+$J214)-$F214))&gt;=1),
" Error: Position at the end of the period is not equal to: position at the beginning of the period+increase in assets-decrease in assets+exchange rate changes+price changes+other changes+rectifications.",
""),
IF(AND(NOT(ISBLANK($D214)),$D214&lt;0),
" Error: Position at the beginning of the period must be a positive amount.",
""),
IF(AND(NOT(ISBLANK($K214)),$K214&lt;0),
" Error: Position at the end of the period must be a positive amount.",
""),
IF(AND(NOT(ISBLANK($K214)),
    $K214&gt;0,
    OR(ISBLANK('T04.05'!$K214),
        'T04.05'!$K214&lt;=0,
        ISBLANK('T05.01'!$K214),
        'T05.01'!$K214&lt;=0)),
" Warning: If at least one of the forms T05.01,T04.05,T04.06 contains data other than zero,also the other two forms must be completed.",
"")))</f>
        <v/>
      </c>
    </row>
    <row r="215" spans="1:13">
      <c r="A215" s="20"/>
      <c r="B215" s="20"/>
      <c r="C215" s="20"/>
      <c r="D215" s="15"/>
      <c r="E215" s="15"/>
      <c r="F215" s="15"/>
      <c r="G215" s="15"/>
      <c r="H215" s="15"/>
      <c r="I215" s="15"/>
      <c r="J215" s="15"/>
      <c r="K215" s="15"/>
      <c r="M215" s="30" t="str">
        <f>IF(COUNTA(D215:K215)=0,"",_xlfn.CONCAT(,
IF(AND(NOT(ISBLANK($K215)),
    ABS($K215-(($D215+$E215+$G215+$H215+$I215+$J215)-$F215))&gt;=1),
" Error: Position at the end of the period is not equal to: position at the beginning of the period+increase in assets-decrease in assets+exchange rate changes+price changes+other changes+rectifications.",
""),
IF(AND(NOT(ISBLANK($D215)),$D215&lt;0),
" Error: Position at the beginning of the period must be a positive amount.",
""),
IF(AND(NOT(ISBLANK($K215)),$K215&lt;0),
" Error: Position at the end of the period must be a positive amount.",
""),
IF(AND(NOT(ISBLANK($K215)),
    $K215&gt;0,
    OR(ISBLANK('T04.05'!$K215),
        'T04.05'!$K215&lt;=0,
        ISBLANK('T05.01'!$K215),
        'T05.01'!$K215&lt;=0)),
" Warning: If at least one of the forms T05.01,T04.05,T04.06 contains data other than zero,also the other two forms must be completed.",
"")))</f>
        <v/>
      </c>
    </row>
    <row r="216" spans="1:13">
      <c r="A216" s="20"/>
      <c r="B216" s="20"/>
      <c r="C216" s="20"/>
      <c r="D216" s="15"/>
      <c r="E216" s="15"/>
      <c r="F216" s="15"/>
      <c r="G216" s="15"/>
      <c r="H216" s="15"/>
      <c r="I216" s="15"/>
      <c r="J216" s="15"/>
      <c r="K216" s="15"/>
      <c r="M216" s="30" t="str">
        <f>IF(COUNTA(D216:K216)=0,"",_xlfn.CONCAT(,
IF(AND(NOT(ISBLANK($K216)),
    ABS($K216-(($D216+$E216+$G216+$H216+$I216+$J216)-$F216))&gt;=1),
" Error: Position at the end of the period is not equal to: position at the beginning of the period+increase in assets-decrease in assets+exchange rate changes+price changes+other changes+rectifications.",
""),
IF(AND(NOT(ISBLANK($D216)),$D216&lt;0),
" Error: Position at the beginning of the period must be a positive amount.",
""),
IF(AND(NOT(ISBLANK($K216)),$K216&lt;0),
" Error: Position at the end of the period must be a positive amount.",
""),
IF(AND(NOT(ISBLANK($K216)),
    $K216&gt;0,
    OR(ISBLANK('T04.05'!$K216),
        'T04.05'!$K216&lt;=0,
        ISBLANK('T05.01'!$K216),
        'T05.01'!$K216&lt;=0)),
" Warning: If at least one of the forms T05.01,T04.05,T04.06 contains data other than zero,also the other two forms must be completed.",
"")))</f>
        <v/>
      </c>
    </row>
    <row r="217" spans="1:13">
      <c r="A217" s="20"/>
      <c r="B217" s="20"/>
      <c r="C217" s="20"/>
      <c r="D217" s="15"/>
      <c r="E217" s="15"/>
      <c r="F217" s="15"/>
      <c r="G217" s="15"/>
      <c r="H217" s="15"/>
      <c r="I217" s="15"/>
      <c r="J217" s="15"/>
      <c r="K217" s="15"/>
      <c r="M217" s="30" t="str">
        <f>IF(COUNTA(D217:K217)=0,"",_xlfn.CONCAT(,
IF(AND(NOT(ISBLANK($K217)),
    ABS($K217-(($D217+$E217+$G217+$H217+$I217+$J217)-$F217))&gt;=1),
" Error: Position at the end of the period is not equal to: position at the beginning of the period+increase in assets-decrease in assets+exchange rate changes+price changes+other changes+rectifications.",
""),
IF(AND(NOT(ISBLANK($D217)),$D217&lt;0),
" Error: Position at the beginning of the period must be a positive amount.",
""),
IF(AND(NOT(ISBLANK($K217)),$K217&lt;0),
" Error: Position at the end of the period must be a positive amount.",
""),
IF(AND(NOT(ISBLANK($K217)),
    $K217&gt;0,
    OR(ISBLANK('T04.05'!$K217),
        'T04.05'!$K217&lt;=0,
        ISBLANK('T05.01'!$K217),
        'T05.01'!$K217&lt;=0)),
" Warning: If at least one of the forms T05.01,T04.05,T04.06 contains data other than zero,also the other two forms must be completed.",
"")))</f>
        <v/>
      </c>
    </row>
    <row r="218" spans="1:13">
      <c r="A218" s="20"/>
      <c r="B218" s="20"/>
      <c r="C218" s="20"/>
      <c r="D218" s="15"/>
      <c r="E218" s="15"/>
      <c r="F218" s="15"/>
      <c r="G218" s="15"/>
      <c r="H218" s="15"/>
      <c r="I218" s="15"/>
      <c r="J218" s="15"/>
      <c r="K218" s="15"/>
      <c r="M218" s="30" t="str">
        <f>IF(COUNTA(D218:K218)=0,"",_xlfn.CONCAT(,
IF(AND(NOT(ISBLANK($K218)),
    ABS($K218-(($D218+$E218+$G218+$H218+$I218+$J218)-$F218))&gt;=1),
" Error: Position at the end of the period is not equal to: position at the beginning of the period+increase in assets-decrease in assets+exchange rate changes+price changes+other changes+rectifications.",
""),
IF(AND(NOT(ISBLANK($D218)),$D218&lt;0),
" Error: Position at the beginning of the period must be a positive amount.",
""),
IF(AND(NOT(ISBLANK($K218)),$K218&lt;0),
" Error: Position at the end of the period must be a positive amount.",
""),
IF(AND(NOT(ISBLANK($K218)),
    $K218&gt;0,
    OR(ISBLANK('T04.05'!$K218),
        'T04.05'!$K218&lt;=0,
        ISBLANK('T05.01'!$K218),
        'T05.01'!$K218&lt;=0)),
" Warning: If at least one of the forms T05.01,T04.05,T04.06 contains data other than zero,also the other two forms must be completed.",
"")))</f>
        <v/>
      </c>
    </row>
    <row r="219" spans="1:13">
      <c r="A219" s="20"/>
      <c r="B219" s="20"/>
      <c r="C219" s="20"/>
      <c r="D219" s="15"/>
      <c r="E219" s="15"/>
      <c r="F219" s="15"/>
      <c r="G219" s="15"/>
      <c r="H219" s="15"/>
      <c r="I219" s="15"/>
      <c r="J219" s="15"/>
      <c r="K219" s="15"/>
      <c r="M219" s="30" t="str">
        <f>IF(COUNTA(D219:K219)=0,"",_xlfn.CONCAT(,
IF(AND(NOT(ISBLANK($K219)),
    ABS($K219-(($D219+$E219+$G219+$H219+$I219+$J219)-$F219))&gt;=1),
" Error: Position at the end of the period is not equal to: position at the beginning of the period+increase in assets-decrease in assets+exchange rate changes+price changes+other changes+rectifications.",
""),
IF(AND(NOT(ISBLANK($D219)),$D219&lt;0),
" Error: Position at the beginning of the period must be a positive amount.",
""),
IF(AND(NOT(ISBLANK($K219)),$K219&lt;0),
" Error: Position at the end of the period must be a positive amount.",
""),
IF(AND(NOT(ISBLANK($K219)),
    $K219&gt;0,
    OR(ISBLANK('T04.05'!$K219),
        'T04.05'!$K219&lt;=0,
        ISBLANK('T05.01'!$K219),
        'T05.01'!$K219&lt;=0)),
" Warning: If at least one of the forms T05.01,T04.05,T04.06 contains data other than zero,also the other two forms must be completed.",
"")))</f>
        <v/>
      </c>
    </row>
    <row r="220" spans="1:13">
      <c r="A220" s="20"/>
      <c r="B220" s="20"/>
      <c r="C220" s="20"/>
      <c r="D220" s="15"/>
      <c r="E220" s="15"/>
      <c r="F220" s="15"/>
      <c r="G220" s="15"/>
      <c r="H220" s="15"/>
      <c r="I220" s="15"/>
      <c r="J220" s="15"/>
      <c r="K220" s="15"/>
      <c r="M220" s="30" t="str">
        <f>IF(COUNTA(D220:K220)=0,"",_xlfn.CONCAT(,
IF(AND(NOT(ISBLANK($K220)),
    ABS($K220-(($D220+$E220+$G220+$H220+$I220+$J220)-$F220))&gt;=1),
" Error: Position at the end of the period is not equal to: position at the beginning of the period+increase in assets-decrease in assets+exchange rate changes+price changes+other changes+rectifications.",
""),
IF(AND(NOT(ISBLANK($D220)),$D220&lt;0),
" Error: Position at the beginning of the period must be a positive amount.",
""),
IF(AND(NOT(ISBLANK($K220)),$K220&lt;0),
" Error: Position at the end of the period must be a positive amount.",
""),
IF(AND(NOT(ISBLANK($K220)),
    $K220&gt;0,
    OR(ISBLANK('T04.05'!$K220),
        'T04.05'!$K220&lt;=0,
        ISBLANK('T05.01'!$K220),
        'T05.01'!$K220&lt;=0)),
" Warning: If at least one of the forms T05.01,T04.05,T04.06 contains data other than zero,also the other two forms must be completed.",
"")))</f>
        <v/>
      </c>
    </row>
    <row r="221" spans="1:13">
      <c r="A221" s="20"/>
      <c r="B221" s="20"/>
      <c r="C221" s="20"/>
      <c r="D221" s="15"/>
      <c r="E221" s="15"/>
      <c r="F221" s="15"/>
      <c r="G221" s="15"/>
      <c r="H221" s="15"/>
      <c r="I221" s="15"/>
      <c r="J221" s="15"/>
      <c r="K221" s="15"/>
      <c r="M221" s="30" t="str">
        <f>IF(COUNTA(D221:K221)=0,"",_xlfn.CONCAT(,
IF(AND(NOT(ISBLANK($K221)),
    ABS($K221-(($D221+$E221+$G221+$H221+$I221+$J221)-$F221))&gt;=1),
" Error: Position at the end of the period is not equal to: position at the beginning of the period+increase in assets-decrease in assets+exchange rate changes+price changes+other changes+rectifications.",
""),
IF(AND(NOT(ISBLANK($D221)),$D221&lt;0),
" Error: Position at the beginning of the period must be a positive amount.",
""),
IF(AND(NOT(ISBLANK($K221)),$K221&lt;0),
" Error: Position at the end of the period must be a positive amount.",
""),
IF(AND(NOT(ISBLANK($K221)),
    $K221&gt;0,
    OR(ISBLANK('T04.05'!$K221),
        'T04.05'!$K221&lt;=0,
        ISBLANK('T05.01'!$K221),
        'T05.01'!$K221&lt;=0)),
" Warning: If at least one of the forms T05.01,T04.05,T04.06 contains data other than zero,also the other two forms must be completed.",
"")))</f>
        <v/>
      </c>
    </row>
    <row r="222" spans="1:13">
      <c r="A222" s="20"/>
      <c r="B222" s="20"/>
      <c r="C222" s="20"/>
      <c r="D222" s="15"/>
      <c r="E222" s="15"/>
      <c r="F222" s="15"/>
      <c r="G222" s="15"/>
      <c r="H222" s="15"/>
      <c r="I222" s="15"/>
      <c r="J222" s="15"/>
      <c r="K222" s="15"/>
      <c r="M222" s="30" t="str">
        <f>IF(COUNTA(D222:K222)=0,"",_xlfn.CONCAT(,
IF(AND(NOT(ISBLANK($K222)),
    ABS($K222-(($D222+$E222+$G222+$H222+$I222+$J222)-$F222))&gt;=1),
" Error: Position at the end of the period is not equal to: position at the beginning of the period+increase in assets-decrease in assets+exchange rate changes+price changes+other changes+rectifications.",
""),
IF(AND(NOT(ISBLANK($D222)),$D222&lt;0),
" Error: Position at the beginning of the period must be a positive amount.",
""),
IF(AND(NOT(ISBLANK($K222)),$K222&lt;0),
" Error: Position at the end of the period must be a positive amount.",
""),
IF(AND(NOT(ISBLANK($K222)),
    $K222&gt;0,
    OR(ISBLANK('T04.05'!$K222),
        'T04.05'!$K222&lt;=0,
        ISBLANK('T05.01'!$K222),
        'T05.01'!$K222&lt;=0)),
" Warning: If at least one of the forms T05.01,T04.05,T04.06 contains data other than zero,also the other two forms must be completed.",
"")))</f>
        <v/>
      </c>
    </row>
    <row r="223" spans="1:13">
      <c r="A223" s="20"/>
      <c r="B223" s="20"/>
      <c r="C223" s="20"/>
      <c r="D223" s="15"/>
      <c r="E223" s="15"/>
      <c r="F223" s="15"/>
      <c r="G223" s="15"/>
      <c r="H223" s="15"/>
      <c r="I223" s="15"/>
      <c r="J223" s="15"/>
      <c r="K223" s="15"/>
      <c r="M223" s="30" t="str">
        <f>IF(COUNTA(D223:K223)=0,"",_xlfn.CONCAT(,
IF(AND(NOT(ISBLANK($K223)),
    ABS($K223-(($D223+$E223+$G223+$H223+$I223+$J223)-$F223))&gt;=1),
" Error: Position at the end of the period is not equal to: position at the beginning of the period+increase in assets-decrease in assets+exchange rate changes+price changes+other changes+rectifications.",
""),
IF(AND(NOT(ISBLANK($D223)),$D223&lt;0),
" Error: Position at the beginning of the period must be a positive amount.",
""),
IF(AND(NOT(ISBLANK($K223)),$K223&lt;0),
" Error: Position at the end of the period must be a positive amount.",
""),
IF(AND(NOT(ISBLANK($K223)),
    $K223&gt;0,
    OR(ISBLANK('T04.05'!$K223),
        'T04.05'!$K223&lt;=0,
        ISBLANK('T05.01'!$K223),
        'T05.01'!$K223&lt;=0)),
" Warning: If at least one of the forms T05.01,T04.05,T04.06 contains data other than zero,also the other two forms must be completed.",
"")))</f>
        <v/>
      </c>
    </row>
    <row r="224" spans="1:13">
      <c r="A224" s="20"/>
      <c r="B224" s="20"/>
      <c r="C224" s="20"/>
      <c r="D224" s="15"/>
      <c r="E224" s="15"/>
      <c r="F224" s="15"/>
      <c r="G224" s="15"/>
      <c r="H224" s="15"/>
      <c r="I224" s="15"/>
      <c r="J224" s="15"/>
      <c r="K224" s="15"/>
      <c r="M224" s="30" t="str">
        <f>IF(COUNTA(D224:K224)=0,"",_xlfn.CONCAT(,
IF(AND(NOT(ISBLANK($K224)),
    ABS($K224-(($D224+$E224+$G224+$H224+$I224+$J224)-$F224))&gt;=1),
" Error: Position at the end of the period is not equal to: position at the beginning of the period+increase in assets-decrease in assets+exchange rate changes+price changes+other changes+rectifications.",
""),
IF(AND(NOT(ISBLANK($D224)),$D224&lt;0),
" Error: Position at the beginning of the period must be a positive amount.",
""),
IF(AND(NOT(ISBLANK($K224)),$K224&lt;0),
" Error: Position at the end of the period must be a positive amount.",
""),
IF(AND(NOT(ISBLANK($K224)),
    $K224&gt;0,
    OR(ISBLANK('T04.05'!$K224),
        'T04.05'!$K224&lt;=0,
        ISBLANK('T05.01'!$K224),
        'T05.01'!$K224&lt;=0)),
" Warning: If at least one of the forms T05.01,T04.05,T04.06 contains data other than zero,also the other two forms must be completed.",
"")))</f>
        <v/>
      </c>
    </row>
    <row r="225" spans="1:13">
      <c r="A225" s="20"/>
      <c r="B225" s="20"/>
      <c r="C225" s="20"/>
      <c r="D225" s="15"/>
      <c r="E225" s="15"/>
      <c r="F225" s="15"/>
      <c r="G225" s="15"/>
      <c r="H225" s="15"/>
      <c r="I225" s="15"/>
      <c r="J225" s="15"/>
      <c r="K225" s="15"/>
      <c r="M225" s="30" t="str">
        <f>IF(COUNTA(D225:K225)=0,"",_xlfn.CONCAT(,
IF(AND(NOT(ISBLANK($K225)),
    ABS($K225-(($D225+$E225+$G225+$H225+$I225+$J225)-$F225))&gt;=1),
" Error: Position at the end of the period is not equal to: position at the beginning of the period+increase in assets-decrease in assets+exchange rate changes+price changes+other changes+rectifications.",
""),
IF(AND(NOT(ISBLANK($D225)),$D225&lt;0),
" Error: Position at the beginning of the period must be a positive amount.",
""),
IF(AND(NOT(ISBLANK($K225)),$K225&lt;0),
" Error: Position at the end of the period must be a positive amount.",
""),
IF(AND(NOT(ISBLANK($K225)),
    $K225&gt;0,
    OR(ISBLANK('T04.05'!$K225),
        'T04.05'!$K225&lt;=0,
        ISBLANK('T05.01'!$K225),
        'T05.01'!$K225&lt;=0)),
" Warning: If at least one of the forms T05.01,T04.05,T04.06 contains data other than zero,also the other two forms must be completed.",
"")))</f>
        <v/>
      </c>
    </row>
    <row r="226" spans="1:13">
      <c r="A226" s="20"/>
      <c r="B226" s="20"/>
      <c r="C226" s="20"/>
      <c r="D226" s="15"/>
      <c r="E226" s="15"/>
      <c r="F226" s="15"/>
      <c r="G226" s="15"/>
      <c r="H226" s="15"/>
      <c r="I226" s="15"/>
      <c r="J226" s="15"/>
      <c r="K226" s="15"/>
      <c r="M226" s="30" t="str">
        <f>IF(COUNTA(D226:K226)=0,"",_xlfn.CONCAT(,
IF(AND(NOT(ISBLANK($K226)),
    ABS($K226-(($D226+$E226+$G226+$H226+$I226+$J226)-$F226))&gt;=1),
" Error: Position at the end of the period is not equal to: position at the beginning of the period+increase in assets-decrease in assets+exchange rate changes+price changes+other changes+rectifications.",
""),
IF(AND(NOT(ISBLANK($D226)),$D226&lt;0),
" Error: Position at the beginning of the period must be a positive amount.",
""),
IF(AND(NOT(ISBLANK($K226)),$K226&lt;0),
" Error: Position at the end of the period must be a positive amount.",
""),
IF(AND(NOT(ISBLANK($K226)),
    $K226&gt;0,
    OR(ISBLANK('T04.05'!$K226),
        'T04.05'!$K226&lt;=0,
        ISBLANK('T05.01'!$K226),
        'T05.01'!$K226&lt;=0)),
" Warning: If at least one of the forms T05.01,T04.05,T04.06 contains data other than zero,also the other two forms must be completed.",
"")))</f>
        <v/>
      </c>
    </row>
    <row r="227" spans="1:13">
      <c r="A227" s="20"/>
      <c r="B227" s="20"/>
      <c r="C227" s="20"/>
      <c r="D227" s="15"/>
      <c r="E227" s="15"/>
      <c r="F227" s="15"/>
      <c r="G227" s="15"/>
      <c r="H227" s="15"/>
      <c r="I227" s="15"/>
      <c r="J227" s="15"/>
      <c r="K227" s="15"/>
      <c r="M227" s="30" t="str">
        <f>IF(COUNTA(D227:K227)=0,"",_xlfn.CONCAT(,
IF(AND(NOT(ISBLANK($K227)),
    ABS($K227-(($D227+$E227+$G227+$H227+$I227+$J227)-$F227))&gt;=1),
" Error: Position at the end of the period is not equal to: position at the beginning of the period+increase in assets-decrease in assets+exchange rate changes+price changes+other changes+rectifications.",
""),
IF(AND(NOT(ISBLANK($D227)),$D227&lt;0),
" Error: Position at the beginning of the period must be a positive amount.",
""),
IF(AND(NOT(ISBLANK($K227)),$K227&lt;0),
" Error: Position at the end of the period must be a positive amount.",
""),
IF(AND(NOT(ISBLANK($K227)),
    $K227&gt;0,
    OR(ISBLANK('T04.05'!$K227),
        'T04.05'!$K227&lt;=0,
        ISBLANK('T05.01'!$K227),
        'T05.01'!$K227&lt;=0)),
" Warning: If at least one of the forms T05.01,T04.05,T04.06 contains data other than zero,also the other two forms must be completed.",
"")))</f>
        <v/>
      </c>
    </row>
    <row r="228" spans="1:13">
      <c r="A228" s="20"/>
      <c r="B228" s="20"/>
      <c r="C228" s="20"/>
      <c r="D228" s="15"/>
      <c r="E228" s="15"/>
      <c r="F228" s="15"/>
      <c r="G228" s="15"/>
      <c r="H228" s="15"/>
      <c r="I228" s="15"/>
      <c r="J228" s="15"/>
      <c r="K228" s="15"/>
      <c r="M228" s="30" t="str">
        <f>IF(COUNTA(D228:K228)=0,"",_xlfn.CONCAT(,
IF(AND(NOT(ISBLANK($K228)),
    ABS($K228-(($D228+$E228+$G228+$H228+$I228+$J228)-$F228))&gt;=1),
" Error: Position at the end of the period is not equal to: position at the beginning of the period+increase in assets-decrease in assets+exchange rate changes+price changes+other changes+rectifications.",
""),
IF(AND(NOT(ISBLANK($D228)),$D228&lt;0),
" Error: Position at the beginning of the period must be a positive amount.",
""),
IF(AND(NOT(ISBLANK($K228)),$K228&lt;0),
" Error: Position at the end of the period must be a positive amount.",
""),
IF(AND(NOT(ISBLANK($K228)),
    $K228&gt;0,
    OR(ISBLANK('T04.05'!$K228),
        'T04.05'!$K228&lt;=0,
        ISBLANK('T05.01'!$K228),
        'T05.01'!$K228&lt;=0)),
" Warning: If at least one of the forms T05.01,T04.05,T04.06 contains data other than zero,also the other two forms must be completed.",
"")))</f>
        <v/>
      </c>
    </row>
    <row r="229" spans="1:13">
      <c r="A229" s="20"/>
      <c r="B229" s="20"/>
      <c r="C229" s="20"/>
      <c r="D229" s="15"/>
      <c r="E229" s="15"/>
      <c r="F229" s="15"/>
      <c r="G229" s="15"/>
      <c r="H229" s="15"/>
      <c r="I229" s="15"/>
      <c r="J229" s="15"/>
      <c r="K229" s="15"/>
      <c r="M229" s="30" t="str">
        <f>IF(COUNTA(D229:K229)=0,"",_xlfn.CONCAT(,
IF(AND(NOT(ISBLANK($K229)),
    ABS($K229-(($D229+$E229+$G229+$H229+$I229+$J229)-$F229))&gt;=1),
" Error: Position at the end of the period is not equal to: position at the beginning of the period+increase in assets-decrease in assets+exchange rate changes+price changes+other changes+rectifications.",
""),
IF(AND(NOT(ISBLANK($D229)),$D229&lt;0),
" Error: Position at the beginning of the period must be a positive amount.",
""),
IF(AND(NOT(ISBLANK($K229)),$K229&lt;0),
" Error: Position at the end of the period must be a positive amount.",
""),
IF(AND(NOT(ISBLANK($K229)),
    $K229&gt;0,
    OR(ISBLANK('T04.05'!$K229),
        'T04.05'!$K229&lt;=0,
        ISBLANK('T05.01'!$K229),
        'T05.01'!$K229&lt;=0)),
" Warning: If at least one of the forms T05.01,T04.05,T04.06 contains data other than zero,also the other two forms must be completed.",
"")))</f>
        <v/>
      </c>
    </row>
    <row r="230" spans="1:13">
      <c r="A230" s="20"/>
      <c r="B230" s="20"/>
      <c r="C230" s="20"/>
      <c r="D230" s="15"/>
      <c r="E230" s="15"/>
      <c r="F230" s="15"/>
      <c r="G230" s="15"/>
      <c r="H230" s="15"/>
      <c r="I230" s="15"/>
      <c r="J230" s="15"/>
      <c r="K230" s="15"/>
      <c r="M230" s="30" t="str">
        <f>IF(COUNTA(D230:K230)=0,"",_xlfn.CONCAT(,
IF(AND(NOT(ISBLANK($K230)),
    ABS($K230-(($D230+$E230+$G230+$H230+$I230+$J230)-$F230))&gt;=1),
" Error: Position at the end of the period is not equal to: position at the beginning of the period+increase in assets-decrease in assets+exchange rate changes+price changes+other changes+rectifications.",
""),
IF(AND(NOT(ISBLANK($D230)),$D230&lt;0),
" Error: Position at the beginning of the period must be a positive amount.",
""),
IF(AND(NOT(ISBLANK($K230)),$K230&lt;0),
" Error: Position at the end of the period must be a positive amount.",
""),
IF(AND(NOT(ISBLANK($K230)),
    $K230&gt;0,
    OR(ISBLANK('T04.05'!$K230),
        'T04.05'!$K230&lt;=0,
        ISBLANK('T05.01'!$K230),
        'T05.01'!$K230&lt;=0)),
" Warning: If at least one of the forms T05.01,T04.05,T04.06 contains data other than zero,also the other two forms must be completed.",
"")))</f>
        <v/>
      </c>
    </row>
    <row r="231" spans="1:13">
      <c r="A231" s="20"/>
      <c r="B231" s="20"/>
      <c r="C231" s="20"/>
      <c r="D231" s="15"/>
      <c r="E231" s="15"/>
      <c r="F231" s="15"/>
      <c r="G231" s="15"/>
      <c r="H231" s="15"/>
      <c r="I231" s="15"/>
      <c r="J231" s="15"/>
      <c r="K231" s="15"/>
      <c r="M231" s="30" t="str">
        <f>IF(COUNTA(D231:K231)=0,"",_xlfn.CONCAT(,
IF(AND(NOT(ISBLANK($K231)),
    ABS($K231-(($D231+$E231+$G231+$H231+$I231+$J231)-$F231))&gt;=1),
" Error: Position at the end of the period is not equal to: position at the beginning of the period+increase in assets-decrease in assets+exchange rate changes+price changes+other changes+rectifications.",
""),
IF(AND(NOT(ISBLANK($D231)),$D231&lt;0),
" Error: Position at the beginning of the period must be a positive amount.",
""),
IF(AND(NOT(ISBLANK($K231)),$K231&lt;0),
" Error: Position at the end of the period must be a positive amount.",
""),
IF(AND(NOT(ISBLANK($K231)),
    $K231&gt;0,
    OR(ISBLANK('T04.05'!$K231),
        'T04.05'!$K231&lt;=0,
        ISBLANK('T05.01'!$K231),
        'T05.01'!$K231&lt;=0)),
" Warning: If at least one of the forms T05.01,T04.05,T04.06 contains data other than zero,also the other two forms must be completed.",
"")))</f>
        <v/>
      </c>
    </row>
    <row r="232" spans="1:13">
      <c r="A232" s="20"/>
      <c r="B232" s="20"/>
      <c r="C232" s="20"/>
      <c r="D232" s="15"/>
      <c r="E232" s="15"/>
      <c r="F232" s="15"/>
      <c r="G232" s="15"/>
      <c r="H232" s="15"/>
      <c r="I232" s="15"/>
      <c r="J232" s="15"/>
      <c r="K232" s="15"/>
      <c r="M232" s="30" t="str">
        <f>IF(COUNTA(D232:K232)=0,"",_xlfn.CONCAT(,
IF(AND(NOT(ISBLANK($K232)),
    ABS($K232-(($D232+$E232+$G232+$H232+$I232+$J232)-$F232))&gt;=1),
" Error: Position at the end of the period is not equal to: position at the beginning of the period+increase in assets-decrease in assets+exchange rate changes+price changes+other changes+rectifications.",
""),
IF(AND(NOT(ISBLANK($D232)),$D232&lt;0),
" Error: Position at the beginning of the period must be a positive amount.",
""),
IF(AND(NOT(ISBLANK($K232)),$K232&lt;0),
" Error: Position at the end of the period must be a positive amount.",
""),
IF(AND(NOT(ISBLANK($K232)),
    $K232&gt;0,
    OR(ISBLANK('T04.05'!$K232),
        'T04.05'!$K232&lt;=0,
        ISBLANK('T05.01'!$K232),
        'T05.01'!$K232&lt;=0)),
" Warning: If at least one of the forms T05.01,T04.05,T04.06 contains data other than zero,also the other two forms must be completed.",
"")))</f>
        <v/>
      </c>
    </row>
    <row r="233" spans="1:13">
      <c r="A233" s="20"/>
      <c r="B233" s="20"/>
      <c r="C233" s="20"/>
      <c r="D233" s="15"/>
      <c r="E233" s="15"/>
      <c r="F233" s="15"/>
      <c r="G233" s="15"/>
      <c r="H233" s="15"/>
      <c r="I233" s="15"/>
      <c r="J233" s="15"/>
      <c r="K233" s="15"/>
      <c r="M233" s="30" t="str">
        <f>IF(COUNTA(D233:K233)=0,"",_xlfn.CONCAT(,
IF(AND(NOT(ISBLANK($K233)),
    ABS($K233-(($D233+$E233+$G233+$H233+$I233+$J233)-$F233))&gt;=1),
" Error: Position at the end of the period is not equal to: position at the beginning of the period+increase in assets-decrease in assets+exchange rate changes+price changes+other changes+rectifications.",
""),
IF(AND(NOT(ISBLANK($D233)),$D233&lt;0),
" Error: Position at the beginning of the period must be a positive amount.",
""),
IF(AND(NOT(ISBLANK($K233)),$K233&lt;0),
" Error: Position at the end of the period must be a positive amount.",
""),
IF(AND(NOT(ISBLANK($K233)),
    $K233&gt;0,
    OR(ISBLANK('T04.05'!$K233),
        'T04.05'!$K233&lt;=0,
        ISBLANK('T05.01'!$K233),
        'T05.01'!$K233&lt;=0)),
" Warning: If at least one of the forms T05.01,T04.05,T04.06 contains data other than zero,also the other two forms must be completed.",
"")))</f>
        <v/>
      </c>
    </row>
    <row r="234" spans="1:13">
      <c r="A234" s="20"/>
      <c r="B234" s="20"/>
      <c r="C234" s="20"/>
      <c r="D234" s="15"/>
      <c r="E234" s="15"/>
      <c r="F234" s="15"/>
      <c r="G234" s="15"/>
      <c r="H234" s="15"/>
      <c r="I234" s="15"/>
      <c r="J234" s="15"/>
      <c r="K234" s="15"/>
      <c r="M234" s="30" t="str">
        <f>IF(COUNTA(D234:K234)=0,"",_xlfn.CONCAT(,
IF(AND(NOT(ISBLANK($K234)),
    ABS($K234-(($D234+$E234+$G234+$H234+$I234+$J234)-$F234))&gt;=1),
" Error: Position at the end of the period is not equal to: position at the beginning of the period+increase in assets-decrease in assets+exchange rate changes+price changes+other changes+rectifications.",
""),
IF(AND(NOT(ISBLANK($D234)),$D234&lt;0),
" Error: Position at the beginning of the period must be a positive amount.",
""),
IF(AND(NOT(ISBLANK($K234)),$K234&lt;0),
" Error: Position at the end of the period must be a positive amount.",
""),
IF(AND(NOT(ISBLANK($K234)),
    $K234&gt;0,
    OR(ISBLANK('T04.05'!$K234),
        'T04.05'!$K234&lt;=0,
        ISBLANK('T05.01'!$K234),
        'T05.01'!$K234&lt;=0)),
" Warning: If at least one of the forms T05.01,T04.05,T04.06 contains data other than zero,also the other two forms must be completed.",
"")))</f>
        <v/>
      </c>
    </row>
    <row r="235" spans="1:13">
      <c r="A235" s="20"/>
      <c r="B235" s="20"/>
      <c r="C235" s="20"/>
      <c r="D235" s="15"/>
      <c r="E235" s="15"/>
      <c r="F235" s="15"/>
      <c r="G235" s="15"/>
      <c r="H235" s="15"/>
      <c r="I235" s="15"/>
      <c r="J235" s="15"/>
      <c r="K235" s="15"/>
      <c r="M235" s="30" t="str">
        <f>IF(COUNTA(D235:K235)=0,"",_xlfn.CONCAT(,
IF(AND(NOT(ISBLANK($K235)),
    ABS($K235-(($D235+$E235+$G235+$H235+$I235+$J235)-$F235))&gt;=1),
" Error: Position at the end of the period is not equal to: position at the beginning of the period+increase in assets-decrease in assets+exchange rate changes+price changes+other changes+rectifications.",
""),
IF(AND(NOT(ISBLANK($D235)),$D235&lt;0),
" Error: Position at the beginning of the period must be a positive amount.",
""),
IF(AND(NOT(ISBLANK($K235)),$K235&lt;0),
" Error: Position at the end of the period must be a positive amount.",
""),
IF(AND(NOT(ISBLANK($K235)),
    $K235&gt;0,
    OR(ISBLANK('T04.05'!$K235),
        'T04.05'!$K235&lt;=0,
        ISBLANK('T05.01'!$K235),
        'T05.01'!$K235&lt;=0)),
" Warning: If at least one of the forms T05.01,T04.05,T04.06 contains data other than zero,also the other two forms must be completed.",
"")))</f>
        <v/>
      </c>
    </row>
    <row r="236" spans="1:13">
      <c r="A236" s="20"/>
      <c r="B236" s="20"/>
      <c r="C236" s="20"/>
      <c r="D236" s="15"/>
      <c r="E236" s="15"/>
      <c r="F236" s="15"/>
      <c r="G236" s="15"/>
      <c r="H236" s="15"/>
      <c r="I236" s="15"/>
      <c r="J236" s="15"/>
      <c r="K236" s="15"/>
      <c r="M236" s="30" t="str">
        <f>IF(COUNTA(D236:K236)=0,"",_xlfn.CONCAT(,
IF(AND(NOT(ISBLANK($K236)),
    ABS($K236-(($D236+$E236+$G236+$H236+$I236+$J236)-$F236))&gt;=1),
" Error: Position at the end of the period is not equal to: position at the beginning of the period+increase in assets-decrease in assets+exchange rate changes+price changes+other changes+rectifications.",
""),
IF(AND(NOT(ISBLANK($D236)),$D236&lt;0),
" Error: Position at the beginning of the period must be a positive amount.",
""),
IF(AND(NOT(ISBLANK($K236)),$K236&lt;0),
" Error: Position at the end of the period must be a positive amount.",
""),
IF(AND(NOT(ISBLANK($K236)),
    $K236&gt;0,
    OR(ISBLANK('T04.05'!$K236),
        'T04.05'!$K236&lt;=0,
        ISBLANK('T05.01'!$K236),
        'T05.01'!$K236&lt;=0)),
" Warning: If at least one of the forms T05.01,T04.05,T04.06 contains data other than zero,also the other two forms must be completed.",
"")))</f>
        <v/>
      </c>
    </row>
    <row r="237" spans="1:13">
      <c r="A237" s="20"/>
      <c r="B237" s="20"/>
      <c r="C237" s="20"/>
      <c r="D237" s="15"/>
      <c r="E237" s="15"/>
      <c r="F237" s="15"/>
      <c r="G237" s="15"/>
      <c r="H237" s="15"/>
      <c r="I237" s="15"/>
      <c r="J237" s="15"/>
      <c r="K237" s="15"/>
      <c r="M237" s="30" t="str">
        <f>IF(COUNTA(D237:K237)=0,"",_xlfn.CONCAT(,
IF(AND(NOT(ISBLANK($K237)),
    ABS($K237-(($D237+$E237+$G237+$H237+$I237+$J237)-$F237))&gt;=1),
" Error: Position at the end of the period is not equal to: position at the beginning of the period+increase in assets-decrease in assets+exchange rate changes+price changes+other changes+rectifications.",
""),
IF(AND(NOT(ISBLANK($D237)),$D237&lt;0),
" Error: Position at the beginning of the period must be a positive amount.",
""),
IF(AND(NOT(ISBLANK($K237)),$K237&lt;0),
" Error: Position at the end of the period must be a positive amount.",
""),
IF(AND(NOT(ISBLANK($K237)),
    $K237&gt;0,
    OR(ISBLANK('T04.05'!$K237),
        'T04.05'!$K237&lt;=0,
        ISBLANK('T05.01'!$K237),
        'T05.01'!$K237&lt;=0)),
" Warning: If at least one of the forms T05.01,T04.05,T04.06 contains data other than zero,also the other two forms must be completed.",
"")))</f>
        <v/>
      </c>
    </row>
    <row r="238" spans="1:13">
      <c r="A238" s="20"/>
      <c r="B238" s="20"/>
      <c r="C238" s="20"/>
      <c r="D238" s="15"/>
      <c r="E238" s="15"/>
      <c r="F238" s="15"/>
      <c r="G238" s="15"/>
      <c r="H238" s="15"/>
      <c r="I238" s="15"/>
      <c r="J238" s="15"/>
      <c r="K238" s="15"/>
      <c r="M238" s="30" t="str">
        <f>IF(COUNTA(D238:K238)=0,"",_xlfn.CONCAT(,
IF(AND(NOT(ISBLANK($K238)),
    ABS($K238-(($D238+$E238+$G238+$H238+$I238+$J238)-$F238))&gt;=1),
" Error: Position at the end of the period is not equal to: position at the beginning of the period+increase in assets-decrease in assets+exchange rate changes+price changes+other changes+rectifications.",
""),
IF(AND(NOT(ISBLANK($D238)),$D238&lt;0),
" Error: Position at the beginning of the period must be a positive amount.",
""),
IF(AND(NOT(ISBLANK($K238)),$K238&lt;0),
" Error: Position at the end of the period must be a positive amount.",
""),
IF(AND(NOT(ISBLANK($K238)),
    $K238&gt;0,
    OR(ISBLANK('T04.05'!$K238),
        'T04.05'!$K238&lt;=0,
        ISBLANK('T05.01'!$K238),
        'T05.01'!$K238&lt;=0)),
" Warning: If at least one of the forms T05.01,T04.05,T04.06 contains data other than zero,also the other two forms must be completed.",
"")))</f>
        <v/>
      </c>
    </row>
    <row r="239" spans="1:13">
      <c r="A239" s="20"/>
      <c r="B239" s="20"/>
      <c r="C239" s="20"/>
      <c r="D239" s="15"/>
      <c r="E239" s="15"/>
      <c r="F239" s="15"/>
      <c r="G239" s="15"/>
      <c r="H239" s="15"/>
      <c r="I239" s="15"/>
      <c r="J239" s="15"/>
      <c r="K239" s="15"/>
      <c r="M239" s="30" t="str">
        <f>IF(COUNTA(D239:K239)=0,"",_xlfn.CONCAT(,
IF(AND(NOT(ISBLANK($K239)),
    ABS($K239-(($D239+$E239+$G239+$H239+$I239+$J239)-$F239))&gt;=1),
" Error: Position at the end of the period is not equal to: position at the beginning of the period+increase in assets-decrease in assets+exchange rate changes+price changes+other changes+rectifications.",
""),
IF(AND(NOT(ISBLANK($D239)),$D239&lt;0),
" Error: Position at the beginning of the period must be a positive amount.",
""),
IF(AND(NOT(ISBLANK($K239)),$K239&lt;0),
" Error: Position at the end of the period must be a positive amount.",
""),
IF(AND(NOT(ISBLANK($K239)),
    $K239&gt;0,
    OR(ISBLANK('T04.05'!$K239),
        'T04.05'!$K239&lt;=0,
        ISBLANK('T05.01'!$K239),
        'T05.01'!$K239&lt;=0)),
" Warning: If at least one of the forms T05.01,T04.05,T04.06 contains data other than zero,also the other two forms must be completed.",
"")))</f>
        <v/>
      </c>
    </row>
    <row r="240" spans="1:13">
      <c r="A240" s="20"/>
      <c r="B240" s="20"/>
      <c r="C240" s="20"/>
      <c r="D240" s="15"/>
      <c r="E240" s="15"/>
      <c r="F240" s="15"/>
      <c r="G240" s="15"/>
      <c r="H240" s="15"/>
      <c r="I240" s="15"/>
      <c r="J240" s="15"/>
      <c r="K240" s="15"/>
      <c r="M240" s="30" t="str">
        <f>IF(COUNTA(D240:K240)=0,"",_xlfn.CONCAT(,
IF(AND(NOT(ISBLANK($K240)),
    ABS($K240-(($D240+$E240+$G240+$H240+$I240+$J240)-$F240))&gt;=1),
" Error: Position at the end of the period is not equal to: position at the beginning of the period+increase in assets-decrease in assets+exchange rate changes+price changes+other changes+rectifications.",
""),
IF(AND(NOT(ISBLANK($D240)),$D240&lt;0),
" Error: Position at the beginning of the period must be a positive amount.",
""),
IF(AND(NOT(ISBLANK($K240)),$K240&lt;0),
" Error: Position at the end of the period must be a positive amount.",
""),
IF(AND(NOT(ISBLANK($K240)),
    $K240&gt;0,
    OR(ISBLANK('T04.05'!$K240),
        'T04.05'!$K240&lt;=0,
        ISBLANK('T05.01'!$K240),
        'T05.01'!$K240&lt;=0)),
" Warning: If at least one of the forms T05.01,T04.05,T04.06 contains data other than zero,also the other two forms must be completed.",
"")))</f>
        <v/>
      </c>
    </row>
    <row r="241" spans="1:13">
      <c r="A241" s="20"/>
      <c r="B241" s="20"/>
      <c r="C241" s="20"/>
      <c r="D241" s="15"/>
      <c r="E241" s="15"/>
      <c r="F241" s="15"/>
      <c r="G241" s="15"/>
      <c r="H241" s="15"/>
      <c r="I241" s="15"/>
      <c r="J241" s="15"/>
      <c r="K241" s="15"/>
      <c r="M241" s="30" t="str">
        <f>IF(COUNTA(D241:K241)=0,"",_xlfn.CONCAT(,
IF(AND(NOT(ISBLANK($K241)),
    ABS($K241-(($D241+$E241+$G241+$H241+$I241+$J241)-$F241))&gt;=1),
" Error: Position at the end of the period is not equal to: position at the beginning of the period+increase in assets-decrease in assets+exchange rate changes+price changes+other changes+rectifications.",
""),
IF(AND(NOT(ISBLANK($D241)),$D241&lt;0),
" Error: Position at the beginning of the period must be a positive amount.",
""),
IF(AND(NOT(ISBLANK($K241)),$K241&lt;0),
" Error: Position at the end of the period must be a positive amount.",
""),
IF(AND(NOT(ISBLANK($K241)),
    $K241&gt;0,
    OR(ISBLANK('T04.05'!$K241),
        'T04.05'!$K241&lt;=0,
        ISBLANK('T05.01'!$K241),
        'T05.01'!$K241&lt;=0)),
" Warning: If at least one of the forms T05.01,T04.05,T04.06 contains data other than zero,also the other two forms must be completed.",
"")))</f>
        <v/>
      </c>
    </row>
    <row r="242" spans="1:13">
      <c r="A242" s="20"/>
      <c r="B242" s="20"/>
      <c r="C242" s="20"/>
      <c r="D242" s="15"/>
      <c r="E242" s="15"/>
      <c r="F242" s="15"/>
      <c r="G242" s="15"/>
      <c r="H242" s="15"/>
      <c r="I242" s="15"/>
      <c r="J242" s="15"/>
      <c r="K242" s="15"/>
      <c r="M242" s="30" t="str">
        <f>IF(COUNTA(D242:K242)=0,"",_xlfn.CONCAT(,
IF(AND(NOT(ISBLANK($K242)),
    ABS($K242-(($D242+$E242+$G242+$H242+$I242+$J242)-$F242))&gt;=1),
" Error: Position at the end of the period is not equal to: position at the beginning of the period+increase in assets-decrease in assets+exchange rate changes+price changes+other changes+rectifications.",
""),
IF(AND(NOT(ISBLANK($D242)),$D242&lt;0),
" Error: Position at the beginning of the period must be a positive amount.",
""),
IF(AND(NOT(ISBLANK($K242)),$K242&lt;0),
" Error: Position at the end of the period must be a positive amount.",
""),
IF(AND(NOT(ISBLANK($K242)),
    $K242&gt;0,
    OR(ISBLANK('T04.05'!$K242),
        'T04.05'!$K242&lt;=0,
        ISBLANK('T05.01'!$K242),
        'T05.01'!$K242&lt;=0)),
" Warning: If at least one of the forms T05.01,T04.05,T04.06 contains data other than zero,also the other two forms must be completed.",
"")))</f>
        <v/>
      </c>
    </row>
    <row r="243" spans="1:13">
      <c r="A243" s="20"/>
      <c r="B243" s="20"/>
      <c r="C243" s="20"/>
      <c r="D243" s="15"/>
      <c r="E243" s="15"/>
      <c r="F243" s="15"/>
      <c r="G243" s="15"/>
      <c r="H243" s="15"/>
      <c r="I243" s="15"/>
      <c r="J243" s="15"/>
      <c r="K243" s="15"/>
      <c r="M243" s="30" t="str">
        <f>IF(COUNTA(D243:K243)=0,"",_xlfn.CONCAT(,
IF(AND(NOT(ISBLANK($K243)),
    ABS($K243-(($D243+$E243+$G243+$H243+$I243+$J243)-$F243))&gt;=1),
" Error: Position at the end of the period is not equal to: position at the beginning of the period+increase in assets-decrease in assets+exchange rate changes+price changes+other changes+rectifications.",
""),
IF(AND(NOT(ISBLANK($D243)),$D243&lt;0),
" Error: Position at the beginning of the period must be a positive amount.",
""),
IF(AND(NOT(ISBLANK($K243)),$K243&lt;0),
" Error: Position at the end of the period must be a positive amount.",
""),
IF(AND(NOT(ISBLANK($K243)),
    $K243&gt;0,
    OR(ISBLANK('T04.05'!$K243),
        'T04.05'!$K243&lt;=0,
        ISBLANK('T05.01'!$K243),
        'T05.01'!$K243&lt;=0)),
" Warning: If at least one of the forms T05.01,T04.05,T04.06 contains data other than zero,also the other two forms must be completed.",
"")))</f>
        <v/>
      </c>
    </row>
    <row r="244" spans="1:13">
      <c r="A244" s="20"/>
      <c r="B244" s="20"/>
      <c r="C244" s="20"/>
      <c r="D244" s="15"/>
      <c r="E244" s="15"/>
      <c r="F244" s="15"/>
      <c r="G244" s="15"/>
      <c r="H244" s="15"/>
      <c r="I244" s="15"/>
      <c r="J244" s="15"/>
      <c r="K244" s="15"/>
      <c r="M244" s="30" t="str">
        <f>IF(COUNTA(D244:K244)=0,"",_xlfn.CONCAT(,
IF(AND(NOT(ISBLANK($K244)),
    ABS($K244-(($D244+$E244+$G244+$H244+$I244+$J244)-$F244))&gt;=1),
" Error: Position at the end of the period is not equal to: position at the beginning of the period+increase in assets-decrease in assets+exchange rate changes+price changes+other changes+rectifications.",
""),
IF(AND(NOT(ISBLANK($D244)),$D244&lt;0),
" Error: Position at the beginning of the period must be a positive amount.",
""),
IF(AND(NOT(ISBLANK($K244)),$K244&lt;0),
" Error: Position at the end of the period must be a positive amount.",
""),
IF(AND(NOT(ISBLANK($K244)),
    $K244&gt;0,
    OR(ISBLANK('T04.05'!$K244),
        'T04.05'!$K244&lt;=0,
        ISBLANK('T05.01'!$K244),
        'T05.01'!$K244&lt;=0)),
" Warning: If at least one of the forms T05.01,T04.05,T04.06 contains data other than zero,also the other two forms must be completed.",
"")))</f>
        <v/>
      </c>
    </row>
    <row r="245" spans="1:13">
      <c r="A245" s="20"/>
      <c r="B245" s="20"/>
      <c r="C245" s="20"/>
      <c r="D245" s="15"/>
      <c r="E245" s="15"/>
      <c r="F245" s="15"/>
      <c r="G245" s="15"/>
      <c r="H245" s="15"/>
      <c r="I245" s="15"/>
      <c r="J245" s="15"/>
      <c r="K245" s="15"/>
      <c r="M245" s="30" t="str">
        <f>IF(COUNTA(D245:K245)=0,"",_xlfn.CONCAT(,
IF(AND(NOT(ISBLANK($K245)),
    ABS($K245-(($D245+$E245+$G245+$H245+$I245+$J245)-$F245))&gt;=1),
" Error: Position at the end of the period is not equal to: position at the beginning of the period+increase in assets-decrease in assets+exchange rate changes+price changes+other changes+rectifications.",
""),
IF(AND(NOT(ISBLANK($D245)),$D245&lt;0),
" Error: Position at the beginning of the period must be a positive amount.",
""),
IF(AND(NOT(ISBLANK($K245)),$K245&lt;0),
" Error: Position at the end of the period must be a positive amount.",
""),
IF(AND(NOT(ISBLANK($K245)),
    $K245&gt;0,
    OR(ISBLANK('T04.05'!$K245),
        'T04.05'!$K245&lt;=0,
        ISBLANK('T05.01'!$K245),
        'T05.01'!$K245&lt;=0)),
" Warning: If at least one of the forms T05.01,T04.05,T04.06 contains data other than zero,also the other two forms must be completed.",
"")))</f>
        <v/>
      </c>
    </row>
    <row r="246" spans="1:13">
      <c r="A246" s="20"/>
      <c r="B246" s="20"/>
      <c r="C246" s="20"/>
      <c r="D246" s="15"/>
      <c r="E246" s="15"/>
      <c r="F246" s="15"/>
      <c r="G246" s="15"/>
      <c r="H246" s="15"/>
      <c r="I246" s="15"/>
      <c r="J246" s="15"/>
      <c r="K246" s="15"/>
      <c r="M246" s="30" t="str">
        <f>IF(COUNTA(D246:K246)=0,"",_xlfn.CONCAT(,
IF(AND(NOT(ISBLANK($K246)),
    ABS($K246-(($D246+$E246+$G246+$H246+$I246+$J246)-$F246))&gt;=1),
" Error: Position at the end of the period is not equal to: position at the beginning of the period+increase in assets-decrease in assets+exchange rate changes+price changes+other changes+rectifications.",
""),
IF(AND(NOT(ISBLANK($D246)),$D246&lt;0),
" Error: Position at the beginning of the period must be a positive amount.",
""),
IF(AND(NOT(ISBLANK($K246)),$K246&lt;0),
" Error: Position at the end of the period must be a positive amount.",
""),
IF(AND(NOT(ISBLANK($K246)),
    $K246&gt;0,
    OR(ISBLANK('T04.05'!$K246),
        'T04.05'!$K246&lt;=0,
        ISBLANK('T05.01'!$K246),
        'T05.01'!$K246&lt;=0)),
" Warning: If at least one of the forms T05.01,T04.05,T04.06 contains data other than zero,also the other two forms must be completed.",
"")))</f>
        <v/>
      </c>
    </row>
    <row r="247" spans="1:13">
      <c r="A247" s="20"/>
      <c r="B247" s="20"/>
      <c r="C247" s="20"/>
      <c r="D247" s="15"/>
      <c r="E247" s="15"/>
      <c r="F247" s="15"/>
      <c r="G247" s="15"/>
      <c r="H247" s="15"/>
      <c r="I247" s="15"/>
      <c r="J247" s="15"/>
      <c r="K247" s="15"/>
      <c r="M247" s="30" t="str">
        <f>IF(COUNTA(D247:K247)=0,"",_xlfn.CONCAT(,
IF(AND(NOT(ISBLANK($K247)),
    ABS($K247-(($D247+$E247+$G247+$H247+$I247+$J247)-$F247))&gt;=1),
" Error: Position at the end of the period is not equal to: position at the beginning of the period+increase in assets-decrease in assets+exchange rate changes+price changes+other changes+rectifications.",
""),
IF(AND(NOT(ISBLANK($D247)),$D247&lt;0),
" Error: Position at the beginning of the period must be a positive amount.",
""),
IF(AND(NOT(ISBLANK($K247)),$K247&lt;0),
" Error: Position at the end of the period must be a positive amount.",
""),
IF(AND(NOT(ISBLANK($K247)),
    $K247&gt;0,
    OR(ISBLANK('T04.05'!$K247),
        'T04.05'!$K247&lt;=0,
        ISBLANK('T05.01'!$K247),
        'T05.01'!$K247&lt;=0)),
" Warning: If at least one of the forms T05.01,T04.05,T04.06 contains data other than zero,also the other two forms must be completed.",
"")))</f>
        <v/>
      </c>
    </row>
    <row r="248" spans="1:13">
      <c r="A248" s="20"/>
      <c r="B248" s="20"/>
      <c r="C248" s="20"/>
      <c r="D248" s="15"/>
      <c r="E248" s="15"/>
      <c r="F248" s="15"/>
      <c r="G248" s="15"/>
      <c r="H248" s="15"/>
      <c r="I248" s="15"/>
      <c r="J248" s="15"/>
      <c r="K248" s="15"/>
      <c r="M248" s="30" t="str">
        <f>IF(COUNTA(D248:K248)=0,"",_xlfn.CONCAT(,
IF(AND(NOT(ISBLANK($K248)),
    ABS($K248-(($D248+$E248+$G248+$H248+$I248+$J248)-$F248))&gt;=1),
" Error: Position at the end of the period is not equal to: position at the beginning of the period+increase in assets-decrease in assets+exchange rate changes+price changes+other changes+rectifications.",
""),
IF(AND(NOT(ISBLANK($D248)),$D248&lt;0),
" Error: Position at the beginning of the period must be a positive amount.",
""),
IF(AND(NOT(ISBLANK($K248)),$K248&lt;0),
" Error: Position at the end of the period must be a positive amount.",
""),
IF(AND(NOT(ISBLANK($K248)),
    $K248&gt;0,
    OR(ISBLANK('T04.05'!$K248),
        'T04.05'!$K248&lt;=0,
        ISBLANK('T05.01'!$K248),
        'T05.01'!$K248&lt;=0)),
" Warning: If at least one of the forms T05.01,T04.05,T04.06 contains data other than zero,also the other two forms must be completed.",
"")))</f>
        <v/>
      </c>
    </row>
    <row r="249" spans="1:13">
      <c r="A249" s="20"/>
      <c r="B249" s="20"/>
      <c r="C249" s="20"/>
      <c r="D249" s="15"/>
      <c r="E249" s="15"/>
      <c r="F249" s="15"/>
      <c r="G249" s="15"/>
      <c r="H249" s="15"/>
      <c r="I249" s="15"/>
      <c r="J249" s="15"/>
      <c r="K249" s="15"/>
      <c r="M249" s="30" t="str">
        <f>IF(COUNTA(D249:K249)=0,"",_xlfn.CONCAT(,
IF(AND(NOT(ISBLANK($K249)),
    ABS($K249-(($D249+$E249+$G249+$H249+$I249+$J249)-$F249))&gt;=1),
" Error: Position at the end of the period is not equal to: position at the beginning of the period+increase in assets-decrease in assets+exchange rate changes+price changes+other changes+rectifications.",
""),
IF(AND(NOT(ISBLANK($D249)),$D249&lt;0),
" Error: Position at the beginning of the period must be a positive amount.",
""),
IF(AND(NOT(ISBLANK($K249)),$K249&lt;0),
" Error: Position at the end of the period must be a positive amount.",
""),
IF(AND(NOT(ISBLANK($K249)),
    $K249&gt;0,
    OR(ISBLANK('T04.05'!$K249),
        'T04.05'!$K249&lt;=0,
        ISBLANK('T05.01'!$K249),
        'T05.01'!$K249&lt;=0)),
" Warning: If at least one of the forms T05.01,T04.05,T04.06 contains data other than zero,also the other two forms must be completed.",
"")))</f>
        <v/>
      </c>
    </row>
    <row r="250" spans="1:13">
      <c r="A250" s="20"/>
      <c r="B250" s="20"/>
      <c r="C250" s="20"/>
      <c r="D250" s="15"/>
      <c r="E250" s="15"/>
      <c r="F250" s="15"/>
      <c r="G250" s="15"/>
      <c r="H250" s="15"/>
      <c r="I250" s="15"/>
      <c r="J250" s="15"/>
      <c r="K250" s="15"/>
      <c r="M250" s="30" t="str">
        <f>IF(COUNTA(D250:K250)=0,"",_xlfn.CONCAT(,
IF(AND(NOT(ISBLANK($K250)),
    ABS($K250-(($D250+$E250+$G250+$H250+$I250+$J250)-$F250))&gt;=1),
" Error: Position at the end of the period is not equal to: position at the beginning of the period+increase in assets-decrease in assets+exchange rate changes+price changes+other changes+rectifications.",
""),
IF(AND(NOT(ISBLANK($D250)),$D250&lt;0),
" Error: Position at the beginning of the period must be a positive amount.",
""),
IF(AND(NOT(ISBLANK($K250)),$K250&lt;0),
" Error: Position at the end of the period must be a positive amount.",
""),
IF(AND(NOT(ISBLANK($K250)),
    $K250&gt;0,
    OR(ISBLANK('T04.05'!$K250),
        'T04.05'!$K250&lt;=0,
        ISBLANK('T05.01'!$K250),
        'T05.01'!$K250&lt;=0)),
" Warning: If at least one of the forms T05.01,T04.05,T04.06 contains data other than zero,also the other two forms must be completed.",
"")))</f>
        <v/>
      </c>
    </row>
    <row r="251" spans="1:13">
      <c r="A251" s="20"/>
      <c r="B251" s="20"/>
      <c r="C251" s="20"/>
      <c r="D251" s="15"/>
      <c r="E251" s="15"/>
      <c r="F251" s="15"/>
      <c r="G251" s="15"/>
      <c r="H251" s="15"/>
      <c r="I251" s="15"/>
      <c r="J251" s="15"/>
      <c r="K251" s="15"/>
      <c r="M251" s="30" t="str">
        <f>IF(COUNTA(D251:K251)=0,"",_xlfn.CONCAT(,
IF(AND(NOT(ISBLANK($K251)),
    ABS($K251-(($D251+$E251+$G251+$H251+$I251+$J251)-$F251))&gt;=1),
" Error: Position at the end of the period is not equal to: position at the beginning of the period+increase in assets-decrease in assets+exchange rate changes+price changes+other changes+rectifications.",
""),
IF(AND(NOT(ISBLANK($D251)),$D251&lt;0),
" Error: Position at the beginning of the period must be a positive amount.",
""),
IF(AND(NOT(ISBLANK($K251)),$K251&lt;0),
" Error: Position at the end of the period must be a positive amount.",
""),
IF(AND(NOT(ISBLANK($K251)),
    $K251&gt;0,
    OR(ISBLANK('T04.05'!$K251),
        'T04.05'!$K251&lt;=0,
        ISBLANK('T05.01'!$K251),
        'T05.01'!$K251&lt;=0)),
" Warning: If at least one of the forms T05.01,T04.05,T04.06 contains data other than zero,also the other two forms must be completed.",
"")))</f>
        <v/>
      </c>
    </row>
    <row r="252" spans="1:13">
      <c r="A252" s="20"/>
      <c r="B252" s="20"/>
      <c r="C252" s="20"/>
      <c r="D252" s="15"/>
      <c r="E252" s="15"/>
      <c r="F252" s="15"/>
      <c r="G252" s="15"/>
      <c r="H252" s="15"/>
      <c r="I252" s="15"/>
      <c r="J252" s="15"/>
      <c r="K252" s="15"/>
      <c r="M252" s="30" t="str">
        <f>IF(COUNTA(D252:K252)=0,"",_xlfn.CONCAT(,
IF(AND(NOT(ISBLANK($K252)),
    ABS($K252-(($D252+$E252+$G252+$H252+$I252+$J252)-$F252))&gt;=1),
" Error: Position at the end of the period is not equal to: position at the beginning of the period+increase in assets-decrease in assets+exchange rate changes+price changes+other changes+rectifications.",
""),
IF(AND(NOT(ISBLANK($D252)),$D252&lt;0),
" Error: Position at the beginning of the period must be a positive amount.",
""),
IF(AND(NOT(ISBLANK($K252)),$K252&lt;0),
" Error: Position at the end of the period must be a positive amount.",
""),
IF(AND(NOT(ISBLANK($K252)),
    $K252&gt;0,
    OR(ISBLANK('T04.05'!$K252),
        'T04.05'!$K252&lt;=0,
        ISBLANK('T05.01'!$K252),
        'T05.01'!$K252&lt;=0)),
" Warning: If at least one of the forms T05.01,T04.05,T04.06 contains data other than zero,also the other two forms must be completed.",
"")))</f>
        <v/>
      </c>
    </row>
    <row r="253" spans="1:13">
      <c r="A253" s="20"/>
      <c r="B253" s="20"/>
      <c r="C253" s="20"/>
      <c r="D253" s="15"/>
      <c r="E253" s="15"/>
      <c r="F253" s="15"/>
      <c r="G253" s="15"/>
      <c r="H253" s="15"/>
      <c r="I253" s="15"/>
      <c r="J253" s="15"/>
      <c r="K253" s="15"/>
      <c r="M253" s="30" t="str">
        <f>IF(COUNTA(D253:K253)=0,"",_xlfn.CONCAT(,
IF(AND(NOT(ISBLANK($K253)),
    ABS($K253-(($D253+$E253+$G253+$H253+$I253+$J253)-$F253))&gt;=1),
" Error: Position at the end of the period is not equal to: position at the beginning of the period+increase in assets-decrease in assets+exchange rate changes+price changes+other changes+rectifications.",
""),
IF(AND(NOT(ISBLANK($D253)),$D253&lt;0),
" Error: Position at the beginning of the period must be a positive amount.",
""),
IF(AND(NOT(ISBLANK($K253)),$K253&lt;0),
" Error: Position at the end of the period must be a positive amount.",
""),
IF(AND(NOT(ISBLANK($K253)),
    $K253&gt;0,
    OR(ISBLANK('T04.05'!$K253),
        'T04.05'!$K253&lt;=0,
        ISBLANK('T05.01'!$K253),
        'T05.01'!$K253&lt;=0)),
" Warning: If at least one of the forms T05.01,T04.05,T04.06 contains data other than zero,also the other two forms must be completed.",
"")))</f>
        <v/>
      </c>
    </row>
    <row r="254" spans="1:13">
      <c r="A254" s="20"/>
      <c r="B254" s="20"/>
      <c r="C254" s="20"/>
      <c r="D254" s="15"/>
      <c r="E254" s="15"/>
      <c r="F254" s="15"/>
      <c r="G254" s="15"/>
      <c r="H254" s="15"/>
      <c r="I254" s="15"/>
      <c r="J254" s="15"/>
      <c r="K254" s="15"/>
      <c r="M254" s="30" t="str">
        <f>IF(COUNTA(D254:K254)=0,"",_xlfn.CONCAT(,
IF(AND(NOT(ISBLANK($K254)),
    ABS($K254-(($D254+$E254+$G254+$H254+$I254+$J254)-$F254))&gt;=1),
" Error: Position at the end of the period is not equal to: position at the beginning of the period+increase in assets-decrease in assets+exchange rate changes+price changes+other changes+rectifications.",
""),
IF(AND(NOT(ISBLANK($D254)),$D254&lt;0),
" Error: Position at the beginning of the period must be a positive amount.",
""),
IF(AND(NOT(ISBLANK($K254)),$K254&lt;0),
" Error: Position at the end of the period must be a positive amount.",
""),
IF(AND(NOT(ISBLANK($K254)),
    $K254&gt;0,
    OR(ISBLANK('T04.05'!$K254),
        'T04.05'!$K254&lt;=0,
        ISBLANK('T05.01'!$K254),
        'T05.01'!$K254&lt;=0)),
" Warning: If at least one of the forms T05.01,T04.05,T04.06 contains data other than zero,also the other two forms must be completed.",
"")))</f>
        <v/>
      </c>
    </row>
    <row r="255" spans="1:13">
      <c r="A255" s="20"/>
      <c r="B255" s="20"/>
      <c r="C255" s="20"/>
      <c r="D255" s="15"/>
      <c r="E255" s="15"/>
      <c r="F255" s="15"/>
      <c r="G255" s="15"/>
      <c r="H255" s="15"/>
      <c r="I255" s="15"/>
      <c r="J255" s="15"/>
      <c r="K255" s="15"/>
      <c r="M255" s="30" t="str">
        <f>IF(COUNTA(D255:K255)=0,"",_xlfn.CONCAT(,
IF(AND(NOT(ISBLANK($K255)),
    ABS($K255-(($D255+$E255+$G255+$H255+$I255+$J255)-$F255))&gt;=1),
" Error: Position at the end of the period is not equal to: position at the beginning of the period+increase in assets-decrease in assets+exchange rate changes+price changes+other changes+rectifications.",
""),
IF(AND(NOT(ISBLANK($D255)),$D255&lt;0),
" Error: Position at the beginning of the period must be a positive amount.",
""),
IF(AND(NOT(ISBLANK($K255)),$K255&lt;0),
" Error: Position at the end of the period must be a positive amount.",
""),
IF(AND(NOT(ISBLANK($K255)),
    $K255&gt;0,
    OR(ISBLANK('T04.05'!$K255),
        'T04.05'!$K255&lt;=0,
        ISBLANK('T05.01'!$K255),
        'T05.01'!$K255&lt;=0)),
" Warning: If at least one of the forms T05.01,T04.05,T04.06 contains data other than zero,also the other two forms must be completed.",
"")))</f>
        <v/>
      </c>
    </row>
    <row r="256" spans="1:13">
      <c r="A256" s="20"/>
      <c r="B256" s="20"/>
      <c r="C256" s="20"/>
      <c r="D256" s="15"/>
      <c r="E256" s="15"/>
      <c r="F256" s="15"/>
      <c r="G256" s="15"/>
      <c r="H256" s="15"/>
      <c r="I256" s="15"/>
      <c r="J256" s="15"/>
      <c r="K256" s="15"/>
      <c r="M256" s="30" t="str">
        <f>IF(COUNTA(D256:K256)=0,"",_xlfn.CONCAT(,
IF(AND(NOT(ISBLANK($K256)),
    ABS($K256-(($D256+$E256+$G256+$H256+$I256+$J256)-$F256))&gt;=1),
" Error: Position at the end of the period is not equal to: position at the beginning of the period+increase in assets-decrease in assets+exchange rate changes+price changes+other changes+rectifications.",
""),
IF(AND(NOT(ISBLANK($D256)),$D256&lt;0),
" Error: Position at the beginning of the period must be a positive amount.",
""),
IF(AND(NOT(ISBLANK($K256)),$K256&lt;0),
" Error: Position at the end of the period must be a positive amount.",
""),
IF(AND(NOT(ISBLANK($K256)),
    $K256&gt;0,
    OR(ISBLANK('T04.05'!$K256),
        'T04.05'!$K256&lt;=0,
        ISBLANK('T05.01'!$K256),
        'T05.01'!$K256&lt;=0)),
" Warning: If at least one of the forms T05.01,T04.05,T04.06 contains data other than zero,also the other two forms must be completed.",
"")))</f>
        <v/>
      </c>
    </row>
    <row r="257" spans="1:13">
      <c r="A257" s="20"/>
      <c r="B257" s="20"/>
      <c r="C257" s="20"/>
      <c r="D257" s="15"/>
      <c r="E257" s="15"/>
      <c r="F257" s="15"/>
      <c r="G257" s="15"/>
      <c r="H257" s="15"/>
      <c r="I257" s="15"/>
      <c r="J257" s="15"/>
      <c r="K257" s="15"/>
      <c r="M257" s="30" t="str">
        <f>IF(COUNTA(D257:K257)=0,"",_xlfn.CONCAT(,
IF(AND(NOT(ISBLANK($K257)),
    ABS($K257-(($D257+$E257+$G257+$H257+$I257+$J257)-$F257))&gt;=1),
" Error: Position at the end of the period is not equal to: position at the beginning of the period+increase in assets-decrease in assets+exchange rate changes+price changes+other changes+rectifications.",
""),
IF(AND(NOT(ISBLANK($D257)),$D257&lt;0),
" Error: Position at the beginning of the period must be a positive amount.",
""),
IF(AND(NOT(ISBLANK($K257)),$K257&lt;0),
" Error: Position at the end of the period must be a positive amount.",
""),
IF(AND(NOT(ISBLANK($K257)),
    $K257&gt;0,
    OR(ISBLANK('T04.05'!$K257),
        'T04.05'!$K257&lt;=0,
        ISBLANK('T05.01'!$K257),
        'T05.01'!$K257&lt;=0)),
" Warning: If at least one of the forms T05.01,T04.05,T04.06 contains data other than zero,also the other two forms must be completed.",
"")))</f>
        <v/>
      </c>
    </row>
    <row r="258" spans="1:13">
      <c r="A258" s="20"/>
      <c r="B258" s="20"/>
      <c r="C258" s="20"/>
      <c r="D258" s="15"/>
      <c r="E258" s="15"/>
      <c r="F258" s="15"/>
      <c r="G258" s="15"/>
      <c r="H258" s="15"/>
      <c r="I258" s="15"/>
      <c r="J258" s="15"/>
      <c r="K258" s="15"/>
      <c r="M258" s="30" t="str">
        <f>IF(COUNTA(D258:K258)=0,"",_xlfn.CONCAT(,
IF(AND(NOT(ISBLANK($K258)),
    ABS($K258-(($D258+$E258+$G258+$H258+$I258+$J258)-$F258))&gt;=1),
" Error: Position at the end of the period is not equal to: position at the beginning of the period+increase in assets-decrease in assets+exchange rate changes+price changes+other changes+rectifications.",
""),
IF(AND(NOT(ISBLANK($D258)),$D258&lt;0),
" Error: Position at the beginning of the period must be a positive amount.",
""),
IF(AND(NOT(ISBLANK($K258)),$K258&lt;0),
" Error: Position at the end of the period must be a positive amount.",
""),
IF(AND(NOT(ISBLANK($K258)),
    $K258&gt;0,
    OR(ISBLANK('T04.05'!$K258),
        'T04.05'!$K258&lt;=0,
        ISBLANK('T05.01'!$K258),
        'T05.01'!$K258&lt;=0)),
" Warning: If at least one of the forms T05.01,T04.05,T04.06 contains data other than zero,also the other two forms must be completed.",
"")))</f>
        <v/>
      </c>
    </row>
    <row r="259" spans="1:13">
      <c r="A259" s="20"/>
      <c r="B259" s="20"/>
      <c r="C259" s="20"/>
      <c r="D259" s="15"/>
      <c r="E259" s="15"/>
      <c r="F259" s="15"/>
      <c r="G259" s="15"/>
      <c r="H259" s="15"/>
      <c r="I259" s="15"/>
      <c r="J259" s="15"/>
      <c r="K259" s="15"/>
      <c r="M259" s="30" t="str">
        <f>IF(COUNTA(D259:K259)=0,"",_xlfn.CONCAT(,
IF(AND(NOT(ISBLANK($K259)),
    ABS($K259-(($D259+$E259+$G259+$H259+$I259+$J259)-$F259))&gt;=1),
" Error: Position at the end of the period is not equal to: position at the beginning of the period+increase in assets-decrease in assets+exchange rate changes+price changes+other changes+rectifications.",
""),
IF(AND(NOT(ISBLANK($D259)),$D259&lt;0),
" Error: Position at the beginning of the period must be a positive amount.",
""),
IF(AND(NOT(ISBLANK($K259)),$K259&lt;0),
" Error: Position at the end of the period must be a positive amount.",
""),
IF(AND(NOT(ISBLANK($K259)),
    $K259&gt;0,
    OR(ISBLANK('T04.05'!$K259),
        'T04.05'!$K259&lt;=0,
        ISBLANK('T05.01'!$K259),
        'T05.01'!$K259&lt;=0)),
" Warning: If at least one of the forms T05.01,T04.05,T04.06 contains data other than zero,also the other two forms must be completed.",
"")))</f>
        <v/>
      </c>
    </row>
    <row r="260" spans="1:13">
      <c r="A260" s="20"/>
      <c r="B260" s="20"/>
      <c r="C260" s="20"/>
      <c r="D260" s="15"/>
      <c r="E260" s="15"/>
      <c r="F260" s="15"/>
      <c r="G260" s="15"/>
      <c r="H260" s="15"/>
      <c r="I260" s="15"/>
      <c r="J260" s="15"/>
      <c r="K260" s="15"/>
      <c r="M260" s="30" t="str">
        <f>IF(COUNTA(D260:K260)=0,"",_xlfn.CONCAT(,
IF(AND(NOT(ISBLANK($K260)),
    ABS($K260-(($D260+$E260+$G260+$H260+$I260+$J260)-$F260))&gt;=1),
" Error: Position at the end of the period is not equal to: position at the beginning of the period+increase in assets-decrease in assets+exchange rate changes+price changes+other changes+rectifications.",
""),
IF(AND(NOT(ISBLANK($D260)),$D260&lt;0),
" Error: Position at the beginning of the period must be a positive amount.",
""),
IF(AND(NOT(ISBLANK($K260)),$K260&lt;0),
" Error: Position at the end of the period must be a positive amount.",
""),
IF(AND(NOT(ISBLANK($K260)),
    $K260&gt;0,
    OR(ISBLANK('T04.05'!$K260),
        'T04.05'!$K260&lt;=0,
        ISBLANK('T05.01'!$K260),
        'T05.01'!$K260&lt;=0)),
" Warning: If at least one of the forms T05.01,T04.05,T04.06 contains data other than zero,also the other two forms must be completed.",
"")))</f>
        <v/>
      </c>
    </row>
    <row r="261" spans="1:13">
      <c r="A261" s="20"/>
      <c r="B261" s="20"/>
      <c r="C261" s="20"/>
      <c r="D261" s="15"/>
      <c r="E261" s="15"/>
      <c r="F261" s="15"/>
      <c r="G261" s="15"/>
      <c r="H261" s="15"/>
      <c r="I261" s="15"/>
      <c r="J261" s="15"/>
      <c r="K261" s="15"/>
      <c r="M261" s="30" t="str">
        <f>IF(COUNTA(D261:K261)=0,"",_xlfn.CONCAT(,
IF(AND(NOT(ISBLANK($K261)),
    ABS($K261-(($D261+$E261+$G261+$H261+$I261+$J261)-$F261))&gt;=1),
" Error: Position at the end of the period is not equal to: position at the beginning of the period+increase in assets-decrease in assets+exchange rate changes+price changes+other changes+rectifications.",
""),
IF(AND(NOT(ISBLANK($D261)),$D261&lt;0),
" Error: Position at the beginning of the period must be a positive amount.",
""),
IF(AND(NOT(ISBLANK($K261)),$K261&lt;0),
" Error: Position at the end of the period must be a positive amount.",
""),
IF(AND(NOT(ISBLANK($K261)),
    $K261&gt;0,
    OR(ISBLANK('T04.05'!$K261),
        'T04.05'!$K261&lt;=0,
        ISBLANK('T05.01'!$K261),
        'T05.01'!$K261&lt;=0)),
" Warning: If at least one of the forms T05.01,T04.05,T04.06 contains data other than zero,also the other two forms must be completed.",
"")))</f>
        <v/>
      </c>
    </row>
    <row r="262" spans="1:13">
      <c r="A262" s="20"/>
      <c r="B262" s="20"/>
      <c r="C262" s="20"/>
      <c r="D262" s="15"/>
      <c r="E262" s="15"/>
      <c r="F262" s="15"/>
      <c r="G262" s="15"/>
      <c r="H262" s="15"/>
      <c r="I262" s="15"/>
      <c r="J262" s="15"/>
      <c r="K262" s="15"/>
      <c r="M262" s="30" t="str">
        <f>IF(COUNTA(D262:K262)=0,"",_xlfn.CONCAT(,
IF(AND(NOT(ISBLANK($K262)),
    ABS($K262-(($D262+$E262+$G262+$H262+$I262+$J262)-$F262))&gt;=1),
" Error: Position at the end of the period is not equal to: position at the beginning of the period+increase in assets-decrease in assets+exchange rate changes+price changes+other changes+rectifications.",
""),
IF(AND(NOT(ISBLANK($D262)),$D262&lt;0),
" Error: Position at the beginning of the period must be a positive amount.",
""),
IF(AND(NOT(ISBLANK($K262)),$K262&lt;0),
" Error: Position at the end of the period must be a positive amount.",
""),
IF(AND(NOT(ISBLANK($K262)),
    $K262&gt;0,
    OR(ISBLANK('T04.05'!$K262),
        'T04.05'!$K262&lt;=0,
        ISBLANK('T05.01'!$K262),
        'T05.01'!$K262&lt;=0)),
" Warning: If at least one of the forms T05.01,T04.05,T04.06 contains data other than zero,also the other two forms must be completed.",
"")))</f>
        <v/>
      </c>
    </row>
    <row r="263" spans="1:13">
      <c r="A263" s="20"/>
      <c r="B263" s="20"/>
      <c r="C263" s="20"/>
      <c r="D263" s="15"/>
      <c r="E263" s="15"/>
      <c r="F263" s="15"/>
      <c r="G263" s="15"/>
      <c r="H263" s="15"/>
      <c r="I263" s="15"/>
      <c r="J263" s="15"/>
      <c r="K263" s="15"/>
      <c r="M263" s="30" t="str">
        <f>IF(COUNTA(D263:K263)=0,"",_xlfn.CONCAT(,
IF(AND(NOT(ISBLANK($K263)),
    ABS($K263-(($D263+$E263+$G263+$H263+$I263+$J263)-$F263))&gt;=1),
" Error: Position at the end of the period is not equal to: position at the beginning of the period+increase in assets-decrease in assets+exchange rate changes+price changes+other changes+rectifications.",
""),
IF(AND(NOT(ISBLANK($D263)),$D263&lt;0),
" Error: Position at the beginning of the period must be a positive amount.",
""),
IF(AND(NOT(ISBLANK($K263)),$K263&lt;0),
" Error: Position at the end of the period must be a positive amount.",
""),
IF(AND(NOT(ISBLANK($K263)),
    $K263&gt;0,
    OR(ISBLANK('T04.05'!$K263),
        'T04.05'!$K263&lt;=0,
        ISBLANK('T05.01'!$K263),
        'T05.01'!$K263&lt;=0)),
" Warning: If at least one of the forms T05.01,T04.05,T04.06 contains data other than zero,also the other two forms must be completed.",
"")))</f>
        <v/>
      </c>
    </row>
    <row r="264" spans="1:13">
      <c r="A264" s="20"/>
      <c r="B264" s="20"/>
      <c r="C264" s="20"/>
      <c r="D264" s="15"/>
      <c r="E264" s="15"/>
      <c r="F264" s="15"/>
      <c r="G264" s="15"/>
      <c r="H264" s="15"/>
      <c r="I264" s="15"/>
      <c r="J264" s="15"/>
      <c r="K264" s="15"/>
      <c r="M264" s="30" t="str">
        <f>IF(COUNTA(D264:K264)=0,"",_xlfn.CONCAT(,
IF(AND(NOT(ISBLANK($K264)),
    ABS($K264-(($D264+$E264+$G264+$H264+$I264+$J264)-$F264))&gt;=1),
" Error: Position at the end of the period is not equal to: position at the beginning of the period+increase in assets-decrease in assets+exchange rate changes+price changes+other changes+rectifications.",
""),
IF(AND(NOT(ISBLANK($D264)),$D264&lt;0),
" Error: Position at the beginning of the period must be a positive amount.",
""),
IF(AND(NOT(ISBLANK($K264)),$K264&lt;0),
" Error: Position at the end of the period must be a positive amount.",
""),
IF(AND(NOT(ISBLANK($K264)),
    $K264&gt;0,
    OR(ISBLANK('T04.05'!$K264),
        'T04.05'!$K264&lt;=0,
        ISBLANK('T05.01'!$K264),
        'T05.01'!$K264&lt;=0)),
" Warning: If at least one of the forms T05.01,T04.05,T04.06 contains data other than zero,also the other two forms must be completed.",
"")))</f>
        <v/>
      </c>
    </row>
    <row r="265" spans="1:13">
      <c r="A265" s="20"/>
      <c r="B265" s="20"/>
      <c r="C265" s="20"/>
      <c r="D265" s="15"/>
      <c r="E265" s="15"/>
      <c r="F265" s="15"/>
      <c r="G265" s="15"/>
      <c r="H265" s="15"/>
      <c r="I265" s="15"/>
      <c r="J265" s="15"/>
      <c r="K265" s="15"/>
      <c r="M265" s="30" t="str">
        <f>IF(COUNTA(D265:K265)=0,"",_xlfn.CONCAT(,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IF(AND(NOT(ISBLANK($D265)),$D265&lt;0),
" Error: Position at the beginning of the period must be a positive amount.",
""),
IF(AND(NOT(ISBLANK($K265)),$K265&lt;0),
" Error: Position at the end of the period must be a positive amount.",
""),
IF(AND(NOT(ISBLANK($K265)),
    $K265&gt;0,
    OR(ISBLANK('T04.05'!$K265),
        'T04.05'!$K265&lt;=0,
        ISBLANK('T05.01'!$K265),
        'T05.01'!$K265&lt;=0)),
" Warning: If at least one of the forms T05.01,T04.05,T04.06 contains data other than zero,also the other two forms must be completed.",
"")))</f>
        <v/>
      </c>
    </row>
    <row r="266" spans="1:13">
      <c r="A266" s="20"/>
      <c r="B266" s="20"/>
      <c r="C266" s="20"/>
      <c r="D266" s="15"/>
      <c r="E266" s="15"/>
      <c r="F266" s="15"/>
      <c r="G266" s="15"/>
      <c r="H266" s="15"/>
      <c r="I266" s="15"/>
      <c r="J266" s="15"/>
      <c r="K266" s="15"/>
      <c r="M266" s="30" t="str">
        <f>IF(COUNTA(D266:K266)=0,"",_xlfn.CONCAT(,
IF(AND(NOT(ISBLANK($K266)),
    ABS($K266-(($D266+$E266+$G266+$H266+$I266+$J266)-$F266))&gt;=1),
" Error: Position at the end of the period is not equal to: position at the beginning of the period+increase in assets-decrease in assets+exchange rate changes+price changes+other changes+rectifications.",
""),
IF(AND(NOT(ISBLANK($D266)),$D266&lt;0),
" Error: Position at the beginning of the period must be a positive amount.",
""),
IF(AND(NOT(ISBLANK($K266)),$K266&lt;0),
" Error: Position at the end of the period must be a positive amount.",
""),
IF(AND(NOT(ISBLANK($K266)),
    $K266&gt;0,
    OR(ISBLANK('T04.05'!$K266),
        'T04.05'!$K266&lt;=0,
        ISBLANK('T05.01'!$K266),
        'T05.01'!$K266&lt;=0)),
" Warning: If at least one of the forms T05.01,T04.05,T04.06 contains data other than zero,also the other two forms must be completed.",
"")))</f>
        <v/>
      </c>
    </row>
    <row r="267" spans="1:13">
      <c r="A267" s="20"/>
      <c r="B267" s="20"/>
      <c r="C267" s="20"/>
      <c r="D267" s="15"/>
      <c r="E267" s="15"/>
      <c r="F267" s="15"/>
      <c r="G267" s="15"/>
      <c r="H267" s="15"/>
      <c r="I267" s="15"/>
      <c r="J267" s="15"/>
      <c r="K267" s="15"/>
      <c r="M267" s="30" t="str">
        <f>IF(COUNTA(D267:K267)=0,"",_xlfn.CONCAT(,
IF(AND(NOT(ISBLANK($K267)),
    ABS($K267-(($D267+$E267+$G267+$H267+$I267+$J267)-$F267))&gt;=1),
" Error: Position at the end of the period is not equal to: position at the beginning of the period+increase in assets-decrease in assets+exchange rate changes+price changes+other changes+rectifications.",
""),
IF(AND(NOT(ISBLANK($D267)),$D267&lt;0),
" Error: Position at the beginning of the period must be a positive amount.",
""),
IF(AND(NOT(ISBLANK($K267)),$K267&lt;0),
" Error: Position at the end of the period must be a positive amount.",
""),
IF(AND(NOT(ISBLANK($K267)),
    $K267&gt;0,
    OR(ISBLANK('T04.05'!$K267),
        'T04.05'!$K267&lt;=0,
        ISBLANK('T05.01'!$K267),
        'T05.01'!$K267&lt;=0)),
" Warning: If at least one of the forms T05.01,T04.05,T04.06 contains data other than zero,also the other two forms must be completed.",
"")))</f>
        <v/>
      </c>
    </row>
    <row r="268" spans="1:13">
      <c r="A268" s="20"/>
      <c r="B268" s="20"/>
      <c r="C268" s="20"/>
      <c r="D268" s="15"/>
      <c r="E268" s="15"/>
      <c r="F268" s="15"/>
      <c r="G268" s="15"/>
      <c r="H268" s="15"/>
      <c r="I268" s="15"/>
      <c r="J268" s="15"/>
      <c r="K268" s="15"/>
      <c r="M268" s="30" t="str">
        <f>IF(COUNTA(D268:K268)=0,"",_xlfn.CONCAT(,
IF(AND(NOT(ISBLANK($K268)),
    ABS($K268-(($D268+$E268+$G268+$H268+$I268+$J268)-$F268))&gt;=1),
" Error: Position at the end of the period is not equal to: position at the beginning of the period+increase in assets-decrease in assets+exchange rate changes+price changes+other changes+rectifications.",
""),
IF(AND(NOT(ISBLANK($D268)),$D268&lt;0),
" Error: Position at the beginning of the period must be a positive amount.",
""),
IF(AND(NOT(ISBLANK($K268)),$K268&lt;0),
" Error: Position at the end of the period must be a positive amount.",
""),
IF(AND(NOT(ISBLANK($K268)),
    $K268&gt;0,
    OR(ISBLANK('T04.05'!$K268),
        'T04.05'!$K268&lt;=0,
        ISBLANK('T05.01'!$K268),
        'T05.01'!$K268&lt;=0)),
" Warning: If at least one of the forms T05.01,T04.05,T04.06 contains data other than zero,also the other two forms must be completed.",
"")))</f>
        <v/>
      </c>
    </row>
    <row r="269" spans="1:13">
      <c r="A269" s="20"/>
      <c r="B269" s="20"/>
      <c r="C269" s="20"/>
      <c r="D269" s="15"/>
      <c r="E269" s="15"/>
      <c r="F269" s="15"/>
      <c r="G269" s="15"/>
      <c r="H269" s="15"/>
      <c r="I269" s="15"/>
      <c r="J269" s="15"/>
      <c r="K269" s="15"/>
      <c r="M269" s="30" t="str">
        <f>IF(COUNTA(D269:K269)=0,"",_xlfn.CONCAT(,
IF(AND(NOT(ISBLANK($K269)),
    ABS($K269-(($D269+$E269+$G269+$H269+$I269+$J269)-$F269))&gt;=1),
" Error: Position at the end of the period is not equal to: position at the beginning of the period+increase in assets-decrease in assets+exchange rate changes+price changes+other changes+rectifications.",
""),
IF(AND(NOT(ISBLANK($D269)),$D269&lt;0),
" Error: Position at the beginning of the period must be a positive amount.",
""),
IF(AND(NOT(ISBLANK($K269)),$K269&lt;0),
" Error: Position at the end of the period must be a positive amount.",
""),
IF(AND(NOT(ISBLANK($K269)),
    $K269&gt;0,
    OR(ISBLANK('T04.05'!$K269),
        'T04.05'!$K269&lt;=0,
        ISBLANK('T05.01'!$K269),
        'T05.01'!$K269&lt;=0)),
" Warning: If at least one of the forms T05.01,T04.05,T04.06 contains data other than zero,also the other two forms must be completed.",
"")))</f>
        <v/>
      </c>
    </row>
    <row r="270" spans="1:13">
      <c r="A270" s="20"/>
      <c r="B270" s="20"/>
      <c r="C270" s="20"/>
      <c r="D270" s="15"/>
      <c r="E270" s="15"/>
      <c r="F270" s="15"/>
      <c r="G270" s="15"/>
      <c r="H270" s="15"/>
      <c r="I270" s="15"/>
      <c r="J270" s="15"/>
      <c r="K270" s="15"/>
      <c r="M270" s="30" t="str">
        <f>IF(COUNTA(D270:K270)=0,"",_xlfn.CONCAT(,
IF(AND(NOT(ISBLANK($K270)),
    ABS($K270-(($D270+$E270+$G270+$H270+$I270+$J270)-$F270))&gt;=1),
" Error: Position at the end of the period is not equal to: position at the beginning of the period+increase in assets-decrease in assets+exchange rate changes+price changes+other changes+rectifications.",
""),
IF(AND(NOT(ISBLANK($D270)),$D270&lt;0),
" Error: Position at the beginning of the period must be a positive amount.",
""),
IF(AND(NOT(ISBLANK($K270)),$K270&lt;0),
" Error: Position at the end of the period must be a positive amount.",
""),
IF(AND(NOT(ISBLANK($K270)),
    $K270&gt;0,
    OR(ISBLANK('T04.05'!$K270),
        'T04.05'!$K270&lt;=0,
        ISBLANK('T05.01'!$K270),
        'T05.01'!$K270&lt;=0)),
" Warning: If at least one of the forms T05.01,T04.05,T04.06 contains data other than zero,also the other two forms must be completed.",
"")))</f>
        <v/>
      </c>
    </row>
    <row r="271" spans="1:13">
      <c r="A271" s="20"/>
      <c r="B271" s="20"/>
      <c r="C271" s="20"/>
      <c r="D271" s="15"/>
      <c r="E271" s="15"/>
      <c r="F271" s="15"/>
      <c r="G271" s="15"/>
      <c r="H271" s="15"/>
      <c r="I271" s="15"/>
      <c r="J271" s="15"/>
      <c r="K271" s="15"/>
      <c r="M271" s="30" t="str">
        <f>IF(COUNTA(D271:K271)=0,"",_xlfn.CONCAT(,
IF(AND(NOT(ISBLANK($K271)),
    ABS($K271-(($D271+$E271+$G271+$H271+$I271+$J271)-$F271))&gt;=1),
" Error: Position at the end of the period is not equal to: position at the beginning of the period+increase in assets-decrease in assets+exchange rate changes+price changes+other changes+rectifications.",
""),
IF(AND(NOT(ISBLANK($D271)),$D271&lt;0),
" Error: Position at the beginning of the period must be a positive amount.",
""),
IF(AND(NOT(ISBLANK($K271)),$K271&lt;0),
" Error: Position at the end of the period must be a positive amount.",
""),
IF(AND(NOT(ISBLANK($K271)),
    $K271&gt;0,
    OR(ISBLANK('T04.05'!$K271),
        'T04.05'!$K271&lt;=0,
        ISBLANK('T05.01'!$K271),
        'T05.01'!$K271&lt;=0)),
" Warning: If at least one of the forms T05.01,T04.05,T04.06 contains data other than zero,also the other two forms must be completed.",
"")))</f>
        <v/>
      </c>
    </row>
    <row r="272" spans="1:13">
      <c r="A272" s="20"/>
      <c r="B272" s="20"/>
      <c r="C272" s="20"/>
      <c r="D272" s="15"/>
      <c r="E272" s="15"/>
      <c r="F272" s="15"/>
      <c r="G272" s="15"/>
      <c r="H272" s="15"/>
      <c r="I272" s="15"/>
      <c r="J272" s="15"/>
      <c r="K272" s="15"/>
      <c r="M272" s="30" t="str">
        <f>IF(COUNTA(D272:K272)=0,"",_xlfn.CONCAT(,
IF(AND(NOT(ISBLANK($K272)),
    ABS($K272-(($D272+$E272+$G272+$H272+$I272+$J272)-$F272))&gt;=1),
" Error: Position at the end of the period is not equal to: position at the beginning of the period+increase in assets-decrease in assets+exchange rate changes+price changes+other changes+rectifications.",
""),
IF(AND(NOT(ISBLANK($D272)),$D272&lt;0),
" Error: Position at the beginning of the period must be a positive amount.",
""),
IF(AND(NOT(ISBLANK($K272)),$K272&lt;0),
" Error: Position at the end of the period must be a positive amount.",
""),
IF(AND(NOT(ISBLANK($K272)),
    $K272&gt;0,
    OR(ISBLANK('T04.05'!$K272),
        'T04.05'!$K272&lt;=0,
        ISBLANK('T05.01'!$K272),
        'T05.01'!$K272&lt;=0)),
" Warning: If at least one of the forms T05.01,T04.05,T04.06 contains data other than zero,also the other two forms must be completed.",
"")))</f>
        <v/>
      </c>
    </row>
    <row r="273" spans="1:13">
      <c r="A273" s="20"/>
      <c r="B273" s="20"/>
      <c r="C273" s="20"/>
      <c r="D273" s="15"/>
      <c r="E273" s="15"/>
      <c r="F273" s="15"/>
      <c r="G273" s="15"/>
      <c r="H273" s="15"/>
      <c r="I273" s="15"/>
      <c r="J273" s="15"/>
      <c r="K273" s="15"/>
      <c r="M273" s="30" t="str">
        <f>IF(COUNTA(D273:K273)=0,"",_xlfn.CONCAT(,
IF(AND(NOT(ISBLANK($K273)),
    ABS($K273-(($D273+$E273+$G273+$H273+$I273+$J273)-$F273))&gt;=1),
" Error: Position at the end of the period is not equal to: position at the beginning of the period+increase in assets-decrease in assets+exchange rate changes+price changes+other changes+rectifications.",
""),
IF(AND(NOT(ISBLANK($D273)),$D273&lt;0),
" Error: Position at the beginning of the period must be a positive amount.",
""),
IF(AND(NOT(ISBLANK($K273)),$K273&lt;0),
" Error: Position at the end of the period must be a positive amount.",
""),
IF(AND(NOT(ISBLANK($K273)),
    $K273&gt;0,
    OR(ISBLANK('T04.05'!$K273),
        'T04.05'!$K273&lt;=0,
        ISBLANK('T05.01'!$K273),
        'T05.01'!$K273&lt;=0)),
" Warning: If at least one of the forms T05.01,T04.05,T04.06 contains data other than zero,also the other two forms must be completed.",
"")))</f>
        <v/>
      </c>
    </row>
    <row r="274" spans="1:13">
      <c r="A274" s="20"/>
      <c r="B274" s="20"/>
      <c r="C274" s="20"/>
      <c r="D274" s="15"/>
      <c r="E274" s="15"/>
      <c r="F274" s="15"/>
      <c r="G274" s="15"/>
      <c r="H274" s="15"/>
      <c r="I274" s="15"/>
      <c r="J274" s="15"/>
      <c r="K274" s="15"/>
      <c r="M274" s="30" t="str">
        <f>IF(COUNTA(D274:K274)=0,"",_xlfn.CONCAT(,
IF(AND(NOT(ISBLANK($K274)),
    ABS($K274-(($D274+$E274+$G274+$H274+$I274+$J274)-$F274))&gt;=1),
" Error: Position at the end of the period is not equal to: position at the beginning of the period+increase in assets-decrease in assets+exchange rate changes+price changes+other changes+rectifications.",
""),
IF(AND(NOT(ISBLANK($D274)),$D274&lt;0),
" Error: Position at the beginning of the period must be a positive amount.",
""),
IF(AND(NOT(ISBLANK($K274)),$K274&lt;0),
" Error: Position at the end of the period must be a positive amount.",
""),
IF(AND(NOT(ISBLANK($K274)),
    $K274&gt;0,
    OR(ISBLANK('T04.05'!$K274),
        'T04.05'!$K274&lt;=0,
        ISBLANK('T05.01'!$K274),
        'T05.01'!$K274&lt;=0)),
" Warning: If at least one of the forms T05.01,T04.05,T04.06 contains data other than zero,also the other two forms must be completed.",
"")))</f>
        <v/>
      </c>
    </row>
    <row r="275" spans="1:13">
      <c r="A275" s="20"/>
      <c r="B275" s="20"/>
      <c r="C275" s="20"/>
      <c r="D275" s="15"/>
      <c r="E275" s="15"/>
      <c r="F275" s="15"/>
      <c r="G275" s="15"/>
      <c r="H275" s="15"/>
      <c r="I275" s="15"/>
      <c r="J275" s="15"/>
      <c r="K275" s="15"/>
      <c r="M275" s="30" t="str">
        <f>IF(COUNTA(D275:K275)=0,"",_xlfn.CONCAT(,
IF(AND(NOT(ISBLANK($K275)),
    ABS($K275-(($D275+$E275+$G275+$H275+$I275+$J275)-$F275))&gt;=1),
" Error: Position at the end of the period is not equal to: position at the beginning of the period+increase in assets-decrease in assets+exchange rate changes+price changes+other changes+rectifications.",
""),
IF(AND(NOT(ISBLANK($D275)),$D275&lt;0),
" Error: Position at the beginning of the period must be a positive amount.",
""),
IF(AND(NOT(ISBLANK($K275)),$K275&lt;0),
" Error: Position at the end of the period must be a positive amount.",
""),
IF(AND(NOT(ISBLANK($K275)),
    $K275&gt;0,
    OR(ISBLANK('T04.05'!$K275),
        'T04.05'!$K275&lt;=0,
        ISBLANK('T05.01'!$K275),
        'T05.01'!$K275&lt;=0)),
" Warning: If at least one of the forms T05.01,T04.05,T04.06 contains data other than zero,also the other two forms must be completed.",
"")))</f>
        <v/>
      </c>
    </row>
    <row r="276" spans="1:13">
      <c r="A276" s="20"/>
      <c r="B276" s="20"/>
      <c r="C276" s="20"/>
      <c r="D276" s="15"/>
      <c r="E276" s="15"/>
      <c r="F276" s="15"/>
      <c r="G276" s="15"/>
      <c r="H276" s="15"/>
      <c r="I276" s="15"/>
      <c r="J276" s="15"/>
      <c r="K276" s="15"/>
      <c r="M276" s="30" t="str">
        <f>IF(COUNTA(D276:K276)=0,"",_xlfn.CONCAT(,
IF(AND(NOT(ISBLANK($K276)),
    ABS($K276-(($D276+$E276+$G276+$H276+$I276+$J276)-$F276))&gt;=1),
" Error: Position at the end of the period is not equal to: position at the beginning of the period+increase in assets-decrease in assets+exchange rate changes+price changes+other changes+rectifications.",
""),
IF(AND(NOT(ISBLANK($D276)),$D276&lt;0),
" Error: Position at the beginning of the period must be a positive amount.",
""),
IF(AND(NOT(ISBLANK($K276)),$K276&lt;0),
" Error: Position at the end of the period must be a positive amount.",
""),
IF(AND(NOT(ISBLANK($K276)),
    $K276&gt;0,
    OR(ISBLANK('T04.05'!$K276),
        'T04.05'!$K276&lt;=0,
        ISBLANK('T05.01'!$K276),
        'T05.01'!$K276&lt;=0)),
" Warning: If at least one of the forms T05.01,T04.05,T04.06 contains data other than zero,also the other two forms must be completed.",
"")))</f>
        <v/>
      </c>
    </row>
    <row r="277" spans="1:13">
      <c r="A277" s="20"/>
      <c r="B277" s="20"/>
      <c r="C277" s="20"/>
      <c r="D277" s="15"/>
      <c r="E277" s="15"/>
      <c r="F277" s="15"/>
      <c r="G277" s="15"/>
      <c r="H277" s="15"/>
      <c r="I277" s="15"/>
      <c r="J277" s="15"/>
      <c r="K277" s="15"/>
      <c r="M277" s="30" t="str">
        <f>IF(COUNTA(D277:K277)=0,"",_xlfn.CONCAT(,
IF(AND(NOT(ISBLANK($K277)),
    ABS($K277-(($D277+$E277+$G277+$H277+$I277+$J277)-$F277))&gt;=1),
" Error: Position at the end of the period is not equal to: position at the beginning of the period+increase in assets-decrease in assets+exchange rate changes+price changes+other changes+rectifications.",
""),
IF(AND(NOT(ISBLANK($D277)),$D277&lt;0),
" Error: Position at the beginning of the period must be a positive amount.",
""),
IF(AND(NOT(ISBLANK($K277)),$K277&lt;0),
" Error: Position at the end of the period must be a positive amount.",
""),
IF(AND(NOT(ISBLANK($K277)),
    $K277&gt;0,
    OR(ISBLANK('T04.05'!$K277),
        'T04.05'!$K277&lt;=0,
        ISBLANK('T05.01'!$K277),
        'T05.01'!$K277&lt;=0)),
" Warning: If at least one of the forms T05.01,T04.05,T04.06 contains data other than zero,also the other two forms must be completed.",
"")))</f>
        <v/>
      </c>
    </row>
    <row r="278" spans="1:13">
      <c r="A278" s="20"/>
      <c r="B278" s="20"/>
      <c r="C278" s="20"/>
      <c r="D278" s="15"/>
      <c r="E278" s="15"/>
      <c r="F278" s="15"/>
      <c r="G278" s="15"/>
      <c r="H278" s="15"/>
      <c r="I278" s="15"/>
      <c r="J278" s="15"/>
      <c r="K278" s="15"/>
      <c r="M278" s="30" t="str">
        <f>IF(COUNTA(D278:K278)=0,"",_xlfn.CONCAT(,
IF(AND(NOT(ISBLANK($K278)),
    ABS($K278-(($D278+$E278+$G278+$H278+$I278+$J278)-$F278))&gt;=1),
" Error: Position at the end of the period is not equal to: position at the beginning of the period+increase in assets-decrease in assets+exchange rate changes+price changes+other changes+rectifications.",
""),
IF(AND(NOT(ISBLANK($D278)),$D278&lt;0),
" Error: Position at the beginning of the period must be a positive amount.",
""),
IF(AND(NOT(ISBLANK($K278)),$K278&lt;0),
" Error: Position at the end of the period must be a positive amount.",
""),
IF(AND(NOT(ISBLANK($K278)),
    $K278&gt;0,
    OR(ISBLANK('T04.05'!$K278),
        'T04.05'!$K278&lt;=0,
        ISBLANK('T05.01'!$K278),
        'T05.01'!$K278&lt;=0)),
" Warning: If at least one of the forms T05.01,T04.05,T04.06 contains data other than zero,also the other two forms must be completed.",
"")))</f>
        <v/>
      </c>
    </row>
    <row r="279" spans="1:13">
      <c r="A279" s="20"/>
      <c r="B279" s="20"/>
      <c r="C279" s="20"/>
      <c r="D279" s="15"/>
      <c r="E279" s="15"/>
      <c r="F279" s="15"/>
      <c r="G279" s="15"/>
      <c r="H279" s="15"/>
      <c r="I279" s="15"/>
      <c r="J279" s="15"/>
      <c r="K279" s="15"/>
      <c r="M279" s="30" t="str">
        <f>IF(COUNTA(D279:K279)=0,"",_xlfn.CONCAT(,
IF(AND(NOT(ISBLANK($K279)),
    ABS($K279-(($D279+$E279+$G279+$H279+$I279+$J279)-$F279))&gt;=1),
" Error: Position at the end of the period is not equal to: position at the beginning of the period+increase in assets-decrease in assets+exchange rate changes+price changes+other changes+rectifications.",
""),
IF(AND(NOT(ISBLANK($D279)),$D279&lt;0),
" Error: Position at the beginning of the period must be a positive amount.",
""),
IF(AND(NOT(ISBLANK($K279)),$K279&lt;0),
" Error: Position at the end of the period must be a positive amount.",
""),
IF(AND(NOT(ISBLANK($K279)),
    $K279&gt;0,
    OR(ISBLANK('T04.05'!$K279),
        'T04.05'!$K279&lt;=0,
        ISBLANK('T05.01'!$K279),
        'T05.01'!$K279&lt;=0)),
" Warning: If at least one of the forms T05.01,T04.05,T04.06 contains data other than zero,also the other two forms must be completed.",
"")))</f>
        <v/>
      </c>
    </row>
    <row r="280" spans="1:13">
      <c r="A280" s="20"/>
      <c r="B280" s="20"/>
      <c r="C280" s="20"/>
      <c r="D280" s="15"/>
      <c r="E280" s="15"/>
      <c r="F280" s="15"/>
      <c r="G280" s="15"/>
      <c r="H280" s="15"/>
      <c r="I280" s="15"/>
      <c r="J280" s="15"/>
      <c r="K280" s="15"/>
      <c r="M280" s="30" t="str">
        <f>IF(COUNTA(D280:K280)=0,"",_xlfn.CONCAT(,
IF(AND(NOT(ISBLANK($K280)),
    ABS($K280-(($D280+$E280+$G280+$H280+$I280+$J280)-$F280))&gt;=1),
" Error: Position at the end of the period is not equal to: position at the beginning of the period+increase in assets-decrease in assets+exchange rate changes+price changes+other changes+rectifications.",
""),
IF(AND(NOT(ISBLANK($D280)),$D280&lt;0),
" Error: Position at the beginning of the period must be a positive amount.",
""),
IF(AND(NOT(ISBLANK($K280)),$K280&lt;0),
" Error: Position at the end of the period must be a positive amount.",
""),
IF(AND(NOT(ISBLANK($K280)),
    $K280&gt;0,
    OR(ISBLANK('T04.05'!$K280),
        'T04.05'!$K280&lt;=0,
        ISBLANK('T05.01'!$K280),
        'T05.01'!$K280&lt;=0)),
" Warning: If at least one of the forms T05.01,T04.05,T04.06 contains data other than zero,also the other two forms must be completed.",
"")))</f>
        <v/>
      </c>
    </row>
    <row r="281" spans="1:13">
      <c r="A281" s="20"/>
      <c r="B281" s="20"/>
      <c r="C281" s="20"/>
      <c r="D281" s="15"/>
      <c r="E281" s="15"/>
      <c r="F281" s="15"/>
      <c r="G281" s="15"/>
      <c r="H281" s="15"/>
      <c r="I281" s="15"/>
      <c r="J281" s="15"/>
      <c r="K281" s="15"/>
      <c r="M281" s="30" t="str">
        <f>IF(COUNTA(D281:K281)=0,"",_xlfn.CONCAT(,
IF(AND(NOT(ISBLANK($K281)),
    ABS($K281-(($D281+$E281+$G281+$H281+$I281+$J281)-$F281))&gt;=1),
" Error: Position at the end of the period is not equal to: position at the beginning of the period+increase in assets-decrease in assets+exchange rate changes+price changes+other changes+rectifications.",
""),
IF(AND(NOT(ISBLANK($D281)),$D281&lt;0),
" Error: Position at the beginning of the period must be a positive amount.",
""),
IF(AND(NOT(ISBLANK($K281)),$K281&lt;0),
" Error: Position at the end of the period must be a positive amount.",
""),
IF(AND(NOT(ISBLANK($K281)),
    $K281&gt;0,
    OR(ISBLANK('T04.05'!$K281),
        'T04.05'!$K281&lt;=0,
        ISBLANK('T05.01'!$K281),
        'T05.01'!$K281&lt;=0)),
" Warning: If at least one of the forms T05.01,T04.05,T04.06 contains data other than zero,also the other two forms must be completed.",
"")))</f>
        <v/>
      </c>
    </row>
    <row r="282" spans="1:13">
      <c r="A282" s="20"/>
      <c r="B282" s="20"/>
      <c r="C282" s="20"/>
      <c r="D282" s="15"/>
      <c r="E282" s="15"/>
      <c r="F282" s="15"/>
      <c r="G282" s="15"/>
      <c r="H282" s="15"/>
      <c r="I282" s="15"/>
      <c r="J282" s="15"/>
      <c r="K282" s="15"/>
      <c r="M282" s="30" t="str">
        <f>IF(COUNTA(D282:K282)=0,"",_xlfn.CONCAT(,
IF(AND(NOT(ISBLANK($K282)),
    ABS($K282-(($D282+$E282+$G282+$H282+$I282+$J282)-$F282))&gt;=1),
" Error: Position at the end of the period is not equal to: position at the beginning of the period+increase in assets-decrease in assets+exchange rate changes+price changes+other changes+rectifications.",
""),
IF(AND(NOT(ISBLANK($D282)),$D282&lt;0),
" Error: Position at the beginning of the period must be a positive amount.",
""),
IF(AND(NOT(ISBLANK($K282)),$K282&lt;0),
" Error: Position at the end of the period must be a positive amount.",
""),
IF(AND(NOT(ISBLANK($K282)),
    $K282&gt;0,
    OR(ISBLANK('T04.05'!$K282),
        'T04.05'!$K282&lt;=0,
        ISBLANK('T05.01'!$K282),
        'T05.01'!$K282&lt;=0)),
" Warning: If at least one of the forms T05.01,T04.05,T04.06 contains data other than zero,also the other two forms must be completed.",
"")))</f>
        <v/>
      </c>
    </row>
    <row r="283" spans="1:13">
      <c r="A283" s="20"/>
      <c r="B283" s="20"/>
      <c r="C283" s="20"/>
      <c r="D283" s="15"/>
      <c r="E283" s="15"/>
      <c r="F283" s="15"/>
      <c r="G283" s="15"/>
      <c r="H283" s="15"/>
      <c r="I283" s="15"/>
      <c r="J283" s="15"/>
      <c r="K283" s="15"/>
      <c r="M283" s="30" t="str">
        <f>IF(COUNTA(D283:K283)=0,"",_xlfn.CONCAT(,
IF(AND(NOT(ISBLANK($K283)),
    ABS($K283-(($D283+$E283+$G283+$H283+$I283+$J283)-$F283))&gt;=1),
" Error: Position at the end of the period is not equal to: position at the beginning of the period+increase in assets-decrease in assets+exchange rate changes+price changes+other changes+rectifications.",
""),
IF(AND(NOT(ISBLANK($D283)),$D283&lt;0),
" Error: Position at the beginning of the period must be a positive amount.",
""),
IF(AND(NOT(ISBLANK($K283)),$K283&lt;0),
" Error: Position at the end of the period must be a positive amount.",
""),
IF(AND(NOT(ISBLANK($K283)),
    $K283&gt;0,
    OR(ISBLANK('T04.05'!$K283),
        'T04.05'!$K283&lt;=0,
        ISBLANK('T05.01'!$K283),
        'T05.01'!$K283&lt;=0)),
" Warning: If at least one of the forms T05.01,T04.05,T04.06 contains data other than zero,also the other two forms must be completed.",
"")))</f>
        <v/>
      </c>
    </row>
    <row r="284" spans="1:13">
      <c r="A284" s="20"/>
      <c r="B284" s="20"/>
      <c r="C284" s="20"/>
      <c r="D284" s="15"/>
      <c r="E284" s="15"/>
      <c r="F284" s="15"/>
      <c r="G284" s="15"/>
      <c r="H284" s="15"/>
      <c r="I284" s="15"/>
      <c r="J284" s="15"/>
      <c r="K284" s="15"/>
      <c r="M284" s="30" t="str">
        <f>IF(COUNTA(D284:K284)=0,"",_xlfn.CONCAT(,
IF(AND(NOT(ISBLANK($K284)),
    ABS($K284-(($D284+$E284+$G284+$H284+$I284+$J284)-$F284))&gt;=1),
" Error: Position at the end of the period is not equal to: position at the beginning of the period+increase in assets-decrease in assets+exchange rate changes+price changes+other changes+rectifications.",
""),
IF(AND(NOT(ISBLANK($D284)),$D284&lt;0),
" Error: Position at the beginning of the period must be a positive amount.",
""),
IF(AND(NOT(ISBLANK($K284)),$K284&lt;0),
" Error: Position at the end of the period must be a positive amount.",
""),
IF(AND(NOT(ISBLANK($K284)),
    $K284&gt;0,
    OR(ISBLANK('T04.05'!$K284),
        'T04.05'!$K284&lt;=0,
        ISBLANK('T05.01'!$K284),
        'T05.01'!$K284&lt;=0)),
" Warning: If at least one of the forms T05.01,T04.05,T04.06 contains data other than zero,also the other two forms must be completed.",
"")))</f>
        <v/>
      </c>
    </row>
    <row r="285" spans="1:13">
      <c r="A285" s="20"/>
      <c r="B285" s="20"/>
      <c r="C285" s="20"/>
      <c r="D285" s="15"/>
      <c r="E285" s="15"/>
      <c r="F285" s="15"/>
      <c r="G285" s="15"/>
      <c r="H285" s="15"/>
      <c r="I285" s="15"/>
      <c r="J285" s="15"/>
      <c r="K285" s="15"/>
      <c r="M285" s="30" t="str">
        <f>IF(COUNTA(D285:K285)=0,"",_xlfn.CONCAT(,
IF(AND(NOT(ISBLANK($K285)),
    ABS($K285-(($D285+$E285+$G285+$H285+$I285+$J285)-$F285))&gt;=1),
" Error: Position at the end of the period is not equal to: position at the beginning of the period+increase in assets-decrease in assets+exchange rate changes+price changes+other changes+rectifications.",
""),
IF(AND(NOT(ISBLANK($D285)),$D285&lt;0),
" Error: Position at the beginning of the period must be a positive amount.",
""),
IF(AND(NOT(ISBLANK($K285)),$K285&lt;0),
" Error: Position at the end of the period must be a positive amount.",
""),
IF(AND(NOT(ISBLANK($K285)),
    $K285&gt;0,
    OR(ISBLANK('T04.05'!$K285),
        'T04.05'!$K285&lt;=0,
        ISBLANK('T05.01'!$K285),
        'T05.01'!$K285&lt;=0)),
" Warning: If at least one of the forms T05.01,T04.05,T04.06 contains data other than zero,also the other two forms must be completed.",
"")))</f>
        <v/>
      </c>
    </row>
    <row r="286" spans="1:13">
      <c r="A286" s="20"/>
      <c r="B286" s="20"/>
      <c r="C286" s="20"/>
      <c r="D286" s="15"/>
      <c r="E286" s="15"/>
      <c r="F286" s="15"/>
      <c r="G286" s="15"/>
      <c r="H286" s="15"/>
      <c r="I286" s="15"/>
      <c r="J286" s="15"/>
      <c r="K286" s="15"/>
      <c r="M286" s="30" t="str">
        <f>IF(COUNTA(D286:K286)=0,"",_xlfn.CONCAT(,
IF(AND(NOT(ISBLANK($K286)),
    ABS($K286-(($D286+$E286+$G286+$H286+$I286+$J286)-$F286))&gt;=1),
" Error: Position at the end of the period is not equal to: position at the beginning of the period+increase in assets-decrease in assets+exchange rate changes+price changes+other changes+rectifications.",
""),
IF(AND(NOT(ISBLANK($D286)),$D286&lt;0),
" Error: Position at the beginning of the period must be a positive amount.",
""),
IF(AND(NOT(ISBLANK($K286)),$K286&lt;0),
" Error: Position at the end of the period must be a positive amount.",
""),
IF(AND(NOT(ISBLANK($K286)),
    $K286&gt;0,
    OR(ISBLANK('T04.05'!$K286),
        'T04.05'!$K286&lt;=0,
        ISBLANK('T05.01'!$K286),
        'T05.01'!$K286&lt;=0)),
" Warning: If at least one of the forms T05.01,T04.05,T04.06 contains data other than zero,also the other two forms must be completed.",
"")))</f>
        <v/>
      </c>
    </row>
    <row r="287" spans="1:13">
      <c r="A287" s="20"/>
      <c r="B287" s="20"/>
      <c r="C287" s="20"/>
      <c r="D287" s="15"/>
      <c r="E287" s="15"/>
      <c r="F287" s="15"/>
      <c r="G287" s="15"/>
      <c r="H287" s="15"/>
      <c r="I287" s="15"/>
      <c r="J287" s="15"/>
      <c r="K287" s="15"/>
      <c r="M287" s="30" t="str">
        <f>IF(COUNTA(D287:K287)=0,"",_xlfn.CONCAT(,
IF(AND(NOT(ISBLANK($K287)),
    ABS($K287-(($D287+$E287+$G287+$H287+$I287+$J287)-$F287))&gt;=1),
" Error: Position at the end of the period is not equal to: position at the beginning of the period+increase in assets-decrease in assets+exchange rate changes+price changes+other changes+rectifications.",
""),
IF(AND(NOT(ISBLANK($D287)),$D287&lt;0),
" Error: Position at the beginning of the period must be a positive amount.",
""),
IF(AND(NOT(ISBLANK($K287)),$K287&lt;0),
" Error: Position at the end of the period must be a positive amount.",
""),
IF(AND(NOT(ISBLANK($K287)),
    $K287&gt;0,
    OR(ISBLANK('T04.05'!$K287),
        'T04.05'!$K287&lt;=0,
        ISBLANK('T05.01'!$K287),
        'T05.01'!$K287&lt;=0)),
" Warning: If at least one of the forms T05.01,T04.05,T04.06 contains data other than zero,also the other two forms must be completed.",
"")))</f>
        <v/>
      </c>
    </row>
    <row r="288" spans="1:13">
      <c r="A288" s="20"/>
      <c r="B288" s="20"/>
      <c r="C288" s="20"/>
      <c r="D288" s="15"/>
      <c r="E288" s="15"/>
      <c r="F288" s="15"/>
      <c r="G288" s="15"/>
      <c r="H288" s="15"/>
      <c r="I288" s="15"/>
      <c r="J288" s="15"/>
      <c r="K288" s="15"/>
      <c r="M288" s="30" t="str">
        <f>IF(COUNTA(D288:K288)=0,"",_xlfn.CONCAT(,
IF(AND(NOT(ISBLANK($K288)),
    ABS($K288-(($D288+$E288+$G288+$H288+$I288+$J288)-$F288))&gt;=1),
" Error: Position at the end of the period is not equal to: position at the beginning of the period+increase in assets-decrease in assets+exchange rate changes+price changes+other changes+rectifications.",
""),
IF(AND(NOT(ISBLANK($D288)),$D288&lt;0),
" Error: Position at the beginning of the period must be a positive amount.",
""),
IF(AND(NOT(ISBLANK($K288)),$K288&lt;0),
" Error: Position at the end of the period must be a positive amount.",
""),
IF(AND(NOT(ISBLANK($K288)),
    $K288&gt;0,
    OR(ISBLANK('T04.05'!$K288),
        'T04.05'!$K288&lt;=0,
        ISBLANK('T05.01'!$K288),
        'T05.01'!$K288&lt;=0)),
" Warning: If at least one of the forms T05.01,T04.05,T04.06 contains data other than zero,also the other two forms must be completed.",
"")))</f>
        <v/>
      </c>
    </row>
    <row r="289" spans="1:13">
      <c r="A289" s="20"/>
      <c r="B289" s="20"/>
      <c r="C289" s="20"/>
      <c r="D289" s="15"/>
      <c r="E289" s="15"/>
      <c r="F289" s="15"/>
      <c r="G289" s="15"/>
      <c r="H289" s="15"/>
      <c r="I289" s="15"/>
      <c r="J289" s="15"/>
      <c r="K289" s="15"/>
      <c r="M289" s="30" t="str">
        <f>IF(COUNTA(D289:K289)=0,"",_xlfn.CONCAT(,
IF(AND(NOT(ISBLANK($K289)),
    ABS($K289-(($D289+$E289+$G289+$H289+$I289+$J289)-$F289))&gt;=1),
" Error: Position at the end of the period is not equal to: position at the beginning of the period+increase in assets-decrease in assets+exchange rate changes+price changes+other changes+rectifications.",
""),
IF(AND(NOT(ISBLANK($D289)),$D289&lt;0),
" Error: Position at the beginning of the period must be a positive amount.",
""),
IF(AND(NOT(ISBLANK($K289)),$K289&lt;0),
" Error: Position at the end of the period must be a positive amount.",
""),
IF(AND(NOT(ISBLANK($K289)),
    $K289&gt;0,
    OR(ISBLANK('T04.05'!$K289),
        'T04.05'!$K289&lt;=0,
        ISBLANK('T05.01'!$K289),
        'T05.01'!$K289&lt;=0)),
" Warning: If at least one of the forms T05.01,T04.05,T04.06 contains data other than zero,also the other two forms must be completed.",
"")))</f>
        <v/>
      </c>
    </row>
    <row r="290" spans="1:13">
      <c r="A290" s="20"/>
      <c r="B290" s="20"/>
      <c r="C290" s="20"/>
      <c r="D290" s="15"/>
      <c r="E290" s="15"/>
      <c r="F290" s="15"/>
      <c r="G290" s="15"/>
      <c r="H290" s="15"/>
      <c r="I290" s="15"/>
      <c r="J290" s="15"/>
      <c r="K290" s="15"/>
      <c r="M290" s="30" t="str">
        <f>IF(COUNTA(D290:K290)=0,"",_xlfn.CONCAT(,
IF(AND(NOT(ISBLANK($K290)),
    ABS($K290-(($D290+$E290+$G290+$H290+$I290+$J290)-$F290))&gt;=1),
" Error: Position at the end of the period is not equal to: position at the beginning of the period+increase in assets-decrease in assets+exchange rate changes+price changes+other changes+rectifications.",
""),
IF(AND(NOT(ISBLANK($D290)),$D290&lt;0),
" Error: Position at the beginning of the period must be a positive amount.",
""),
IF(AND(NOT(ISBLANK($K290)),$K290&lt;0),
" Error: Position at the end of the period must be a positive amount.",
""),
IF(AND(NOT(ISBLANK($K290)),
    $K290&gt;0,
    OR(ISBLANK('T04.05'!$K290),
        'T04.05'!$K290&lt;=0,
        ISBLANK('T05.01'!$K290),
        'T05.01'!$K290&lt;=0)),
" Warning: If at least one of the forms T05.01,T04.05,T04.06 contains data other than zero,also the other two forms must be completed.",
"")))</f>
        <v/>
      </c>
    </row>
    <row r="291" spans="1:13">
      <c r="A291" s="20"/>
      <c r="B291" s="20"/>
      <c r="C291" s="20"/>
      <c r="D291" s="15"/>
      <c r="E291" s="15"/>
      <c r="F291" s="15"/>
      <c r="G291" s="15"/>
      <c r="H291" s="15"/>
      <c r="I291" s="15"/>
      <c r="J291" s="15"/>
      <c r="K291" s="15"/>
      <c r="M291" s="30" t="str">
        <f>IF(COUNTA(D291:K291)=0,"",_xlfn.CONCAT(,
IF(AND(NOT(ISBLANK($K291)),
    ABS($K291-(($D291+$E291+$G291+$H291+$I291+$J291)-$F291))&gt;=1),
" Error: Position at the end of the period is not equal to: position at the beginning of the period+increase in assets-decrease in assets+exchange rate changes+price changes+other changes+rectifications.",
""),
IF(AND(NOT(ISBLANK($D291)),$D291&lt;0),
" Error: Position at the beginning of the period must be a positive amount.",
""),
IF(AND(NOT(ISBLANK($K291)),$K291&lt;0),
" Error: Position at the end of the period must be a positive amount.",
""),
IF(AND(NOT(ISBLANK($K291)),
    $K291&gt;0,
    OR(ISBLANK('T04.05'!$K291),
        'T04.05'!$K291&lt;=0,
        ISBLANK('T05.01'!$K291),
        'T05.01'!$K291&lt;=0)),
" Warning: If at least one of the forms T05.01,T04.05,T04.06 contains data other than zero,also the other two forms must be completed.",
"")))</f>
        <v/>
      </c>
    </row>
    <row r="292" spans="1:13">
      <c r="A292" s="20"/>
      <c r="B292" s="20"/>
      <c r="C292" s="20"/>
      <c r="D292" s="15"/>
      <c r="E292" s="15"/>
      <c r="F292" s="15"/>
      <c r="G292" s="15"/>
      <c r="H292" s="15"/>
      <c r="I292" s="15"/>
      <c r="J292" s="15"/>
      <c r="K292" s="15"/>
      <c r="M292" s="30" t="str">
        <f>IF(COUNTA(D292:K292)=0,"",_xlfn.CONCAT(,
IF(AND(NOT(ISBLANK($K292)),
    ABS($K292-(($D292+$E292+$G292+$H292+$I292+$J292)-$F292))&gt;=1),
" Error: Position at the end of the period is not equal to: position at the beginning of the period+increase in assets-decrease in assets+exchange rate changes+price changes+other changes+rectifications.",
""),
IF(AND(NOT(ISBLANK($D292)),$D292&lt;0),
" Error: Position at the beginning of the period must be a positive amount.",
""),
IF(AND(NOT(ISBLANK($K292)),$K292&lt;0),
" Error: Position at the end of the period must be a positive amount.",
""),
IF(AND(NOT(ISBLANK($K292)),
    $K292&gt;0,
    OR(ISBLANK('T04.05'!$K292),
        'T04.05'!$K292&lt;=0,
        ISBLANK('T05.01'!$K292),
        'T05.01'!$K292&lt;=0)),
" Warning: If at least one of the forms T05.01,T04.05,T04.06 contains data other than zero,also the other two forms must be completed.",
"")))</f>
        <v/>
      </c>
    </row>
    <row r="293" spans="1:13">
      <c r="A293" s="20"/>
      <c r="B293" s="20"/>
      <c r="C293" s="20"/>
      <c r="D293" s="15"/>
      <c r="E293" s="15"/>
      <c r="F293" s="15"/>
      <c r="G293" s="15"/>
      <c r="H293" s="15"/>
      <c r="I293" s="15"/>
      <c r="J293" s="15"/>
      <c r="K293" s="15"/>
      <c r="M293" s="30" t="str">
        <f>IF(COUNTA(D293:K293)=0,"",_xlfn.CONCAT(,
IF(AND(NOT(ISBLANK($K293)),
    ABS($K293-(($D293+$E293+$G293+$H293+$I293+$J293)-$F293))&gt;=1),
" Error: Position at the end of the period is not equal to: position at the beginning of the period+increase in assets-decrease in assets+exchange rate changes+price changes+other changes+rectifications.",
""),
IF(AND(NOT(ISBLANK($D293)),$D293&lt;0),
" Error: Position at the beginning of the period must be a positive amount.",
""),
IF(AND(NOT(ISBLANK($K293)),$K293&lt;0),
" Error: Position at the end of the period must be a positive amount.",
""),
IF(AND(NOT(ISBLANK($K293)),
    $K293&gt;0,
    OR(ISBLANK('T04.05'!$K293),
        'T04.05'!$K293&lt;=0,
        ISBLANK('T05.01'!$K293),
        'T05.01'!$K293&lt;=0)),
" Warning: If at least one of the forms T05.01,T04.05,T04.06 contains data other than zero,also the other two forms must be completed.",
"")))</f>
        <v/>
      </c>
    </row>
    <row r="294" spans="1:13">
      <c r="A294" s="20"/>
      <c r="B294" s="20"/>
      <c r="C294" s="20"/>
      <c r="D294" s="15"/>
      <c r="E294" s="15"/>
      <c r="F294" s="15"/>
      <c r="G294" s="15"/>
      <c r="H294" s="15"/>
      <c r="I294" s="15"/>
      <c r="J294" s="15"/>
      <c r="K294" s="15"/>
      <c r="M294" s="30" t="str">
        <f>IF(COUNTA(D294:K294)=0,"",_xlfn.CONCAT(,
IF(AND(NOT(ISBLANK($K294)),
    ABS($K294-(($D294+$E294+$G294+$H294+$I294+$J294)-$F294))&gt;=1),
" Error: Position at the end of the period is not equal to: position at the beginning of the period+increase in assets-decrease in assets+exchange rate changes+price changes+other changes+rectifications.",
""),
IF(AND(NOT(ISBLANK($D294)),$D294&lt;0),
" Error: Position at the beginning of the period must be a positive amount.",
""),
IF(AND(NOT(ISBLANK($K294)),$K294&lt;0),
" Error: Position at the end of the period must be a positive amount.",
""),
IF(AND(NOT(ISBLANK($K294)),
    $K294&gt;0,
    OR(ISBLANK('T04.05'!$K294),
        'T04.05'!$K294&lt;=0,
        ISBLANK('T05.01'!$K294),
        'T05.01'!$K294&lt;=0)),
" Warning: If at least one of the forms T05.01,T04.05,T04.06 contains data other than zero,also the other two forms must be completed.",
"")))</f>
        <v/>
      </c>
    </row>
    <row r="295" spans="1:13">
      <c r="A295" s="20"/>
      <c r="B295" s="20"/>
      <c r="C295" s="20"/>
      <c r="D295" s="15"/>
      <c r="E295" s="15"/>
      <c r="F295" s="15"/>
      <c r="G295" s="15"/>
      <c r="H295" s="15"/>
      <c r="I295" s="15"/>
      <c r="J295" s="15"/>
      <c r="K295" s="15"/>
      <c r="M295" s="30" t="str">
        <f>IF(COUNTA(D295:K295)=0,"",_xlfn.CONCAT(,
IF(AND(NOT(ISBLANK($K295)),
    ABS($K295-(($D295+$E295+$G295+$H295+$I295+$J295)-$F295))&gt;=1),
" Error: Position at the end of the period is not equal to: position at the beginning of the period+increase in assets-decrease in assets+exchange rate changes+price changes+other changes+rectifications.",
""),
IF(AND(NOT(ISBLANK($D295)),$D295&lt;0),
" Error: Position at the beginning of the period must be a positive amount.",
""),
IF(AND(NOT(ISBLANK($K295)),$K295&lt;0),
" Error: Position at the end of the period must be a positive amount.",
""),
IF(AND(NOT(ISBLANK($K295)),
    $K295&gt;0,
    OR(ISBLANK('T04.05'!$K295),
        'T04.05'!$K295&lt;=0,
        ISBLANK('T05.01'!$K295),
        'T05.01'!$K295&lt;=0)),
" Warning: If at least one of the forms T05.01,T04.05,T04.06 contains data other than zero,also the other two forms must be completed.",
"")))</f>
        <v/>
      </c>
    </row>
    <row r="296" spans="1:13">
      <c r="A296" s="20"/>
      <c r="B296" s="20"/>
      <c r="C296" s="20"/>
      <c r="D296" s="15"/>
      <c r="E296" s="15"/>
      <c r="F296" s="15"/>
      <c r="G296" s="15"/>
      <c r="H296" s="15"/>
      <c r="I296" s="15"/>
      <c r="J296" s="15"/>
      <c r="K296" s="15"/>
      <c r="M296" s="30" t="str">
        <f>IF(COUNTA(D296:K296)=0,"",_xlfn.CONCAT(,
IF(AND(NOT(ISBLANK($K296)),
    ABS($K296-(($D296+$E296+$G296+$H296+$I296+$J296)-$F296))&gt;=1),
" Error: Position at the end of the period is not equal to: position at the beginning of the period+increase in assets-decrease in assets+exchange rate changes+price changes+other changes+rectifications.",
""),
IF(AND(NOT(ISBLANK($D296)),$D296&lt;0),
" Error: Position at the beginning of the period must be a positive amount.",
""),
IF(AND(NOT(ISBLANK($K296)),$K296&lt;0),
" Error: Position at the end of the period must be a positive amount.",
""),
IF(AND(NOT(ISBLANK($K296)),
    $K296&gt;0,
    OR(ISBLANK('T04.05'!$K296),
        'T04.05'!$K296&lt;=0,
        ISBLANK('T05.01'!$K296),
        'T05.01'!$K296&lt;=0)),
" Warning: If at least one of the forms T05.01,T04.05,T04.06 contains data other than zero,also the other two forms must be completed.",
"")))</f>
        <v/>
      </c>
    </row>
    <row r="297" spans="1:13">
      <c r="A297" s="20"/>
      <c r="B297" s="20"/>
      <c r="C297" s="20"/>
      <c r="D297" s="15"/>
      <c r="E297" s="15"/>
      <c r="F297" s="15"/>
      <c r="G297" s="15"/>
      <c r="H297" s="15"/>
      <c r="I297" s="15"/>
      <c r="J297" s="15"/>
      <c r="K297" s="15"/>
      <c r="M297" s="30" t="str">
        <f>IF(COUNTA(D297:K297)=0,"",_xlfn.CONCAT(,
IF(AND(NOT(ISBLANK($K297)),
    ABS($K297-(($D297+$E297+$G297+$H297+$I297+$J297)-$F297))&gt;=1),
" Error: Position at the end of the period is not equal to: position at the beginning of the period+increase in assets-decrease in assets+exchange rate changes+price changes+other changes+rectifications.",
""),
IF(AND(NOT(ISBLANK($D297)),$D297&lt;0),
" Error: Position at the beginning of the period must be a positive amount.",
""),
IF(AND(NOT(ISBLANK($K297)),$K297&lt;0),
" Error: Position at the end of the period must be a positive amount.",
""),
IF(AND(NOT(ISBLANK($K297)),
    $K297&gt;0,
    OR(ISBLANK('T04.05'!$K297),
        'T04.05'!$K297&lt;=0,
        ISBLANK('T05.01'!$K297),
        'T05.01'!$K297&lt;=0)),
" Warning: If at least one of the forms T05.01,T04.05,T04.06 contains data other than zero,also the other two forms must be completed.",
"")))</f>
        <v/>
      </c>
    </row>
    <row r="298" spans="1:13">
      <c r="A298" s="20"/>
      <c r="B298" s="20"/>
      <c r="C298" s="20"/>
      <c r="D298" s="15"/>
      <c r="E298" s="15"/>
      <c r="F298" s="15"/>
      <c r="G298" s="15"/>
      <c r="H298" s="15"/>
      <c r="I298" s="15"/>
      <c r="J298" s="15"/>
      <c r="K298" s="15"/>
      <c r="M298" s="30" t="str">
        <f>IF(COUNTA(D298:K298)=0,"",_xlfn.CONCAT(,
IF(AND(NOT(ISBLANK($K298)),
    ABS($K298-(($D298+$E298+$G298+$H298+$I298+$J298)-$F298))&gt;=1),
" Error: Position at the end of the period is not equal to: position at the beginning of the period+increase in assets-decrease in assets+exchange rate changes+price changes+other changes+rectifications.",
""),
IF(AND(NOT(ISBLANK($D298)),$D298&lt;0),
" Error: Position at the beginning of the period must be a positive amount.",
""),
IF(AND(NOT(ISBLANK($K298)),$K298&lt;0),
" Error: Position at the end of the period must be a positive amount.",
""),
IF(AND(NOT(ISBLANK($K298)),
    $K298&gt;0,
    OR(ISBLANK('T04.05'!$K298),
        'T04.05'!$K298&lt;=0,
        ISBLANK('T05.01'!$K298),
        'T05.01'!$K298&lt;=0)),
" Warning: If at least one of the forms T05.01,T04.05,T04.06 contains data other than zero,also the other two forms must be completed.",
"")))</f>
        <v/>
      </c>
    </row>
    <row r="299" spans="1:13">
      <c r="A299" s="20"/>
      <c r="B299" s="20"/>
      <c r="C299" s="20"/>
      <c r="D299" s="15"/>
      <c r="E299" s="15"/>
      <c r="F299" s="15"/>
      <c r="G299" s="15"/>
      <c r="H299" s="15"/>
      <c r="I299" s="15"/>
      <c r="J299" s="15"/>
      <c r="K299" s="15"/>
      <c r="M299" s="30" t="str">
        <f>IF(COUNTA(D299:K299)=0,"",_xlfn.CONCAT(,
IF(AND(NOT(ISBLANK($K299)),
    ABS($K299-(($D299+$E299+$G299+$H299+$I299+$J299)-$F299))&gt;=1),
" Error: Position at the end of the period is not equal to: position at the beginning of the period+increase in assets-decrease in assets+exchange rate changes+price changes+other changes+rectifications.",
""),
IF(AND(NOT(ISBLANK($D299)),$D299&lt;0),
" Error: Position at the beginning of the period must be a positive amount.",
""),
IF(AND(NOT(ISBLANK($K299)),$K299&lt;0),
" Error: Position at the end of the period must be a positive amount.",
""),
IF(AND(NOT(ISBLANK($K299)),
    $K299&gt;0,
    OR(ISBLANK('T04.05'!$K299),
        'T04.05'!$K299&lt;=0,
        ISBLANK('T05.01'!$K299),
        'T05.01'!$K299&lt;=0)),
" Warning: If at least one of the forms T05.01,T04.05,T04.06 contains data other than zero,also the other two forms must be completed.",
"")))</f>
        <v/>
      </c>
    </row>
    <row r="300" spans="1:13">
      <c r="A300" s="20"/>
      <c r="B300" s="20"/>
      <c r="C300" s="20"/>
      <c r="D300" s="15"/>
      <c r="E300" s="15"/>
      <c r="F300" s="15"/>
      <c r="G300" s="15"/>
      <c r="H300" s="15"/>
      <c r="I300" s="15"/>
      <c r="J300" s="15"/>
      <c r="K300" s="15"/>
      <c r="M300" s="30" t="str">
        <f>IF(COUNTA(D300:K300)=0,"",_xlfn.CONCAT(,
IF(AND(NOT(ISBLANK($K300)),
    ABS($K300-(($D300+$E300+$G300+$H300+$I300+$J300)-$F300))&gt;=1),
" Error: Position at the end of the period is not equal to: position at the beginning of the period+increase in assets-decrease in assets+exchange rate changes+price changes+other changes+rectifications.",
""),
IF(AND(NOT(ISBLANK($D300)),$D300&lt;0),
" Error: Position at the beginning of the period must be a positive amount.",
""),
IF(AND(NOT(ISBLANK($K300)),$K300&lt;0),
" Error: Position at the end of the period must be a positive amount.",
""),
IF(AND(NOT(ISBLANK($K300)),
    $K300&gt;0,
    OR(ISBLANK('T04.05'!$K300),
        'T04.05'!$K300&lt;=0,
        ISBLANK('T05.01'!$K300),
        'T05.01'!$K300&lt;=0)),
" Warning: If at least one of the forms T05.01,T04.05,T04.06 contains data other than zero,also the other two forms must be completed.",
"")))</f>
        <v/>
      </c>
    </row>
    <row r="301" spans="1:13">
      <c r="A301" s="20"/>
      <c r="B301" s="20"/>
      <c r="C301" s="20"/>
      <c r="D301" s="15"/>
      <c r="E301" s="15"/>
      <c r="F301" s="15"/>
      <c r="G301" s="15"/>
      <c r="H301" s="15"/>
      <c r="I301" s="15"/>
      <c r="J301" s="15"/>
      <c r="K301" s="15"/>
      <c r="M301" s="30" t="str">
        <f>IF(COUNTA(D301:K301)=0,"",_xlfn.CONCAT(,
IF(AND(NOT(ISBLANK($K301)),
    ABS($K301-(($D301+$E301+$G301+$H301+$I301+$J301)-$F301))&gt;=1),
" Error: Position at the end of the period is not equal to: position at the beginning of the period+increase in assets-decrease in assets+exchange rate changes+price changes+other changes+rectifications.",
""),
IF(AND(NOT(ISBLANK($D301)),$D301&lt;0),
" Error: Position at the beginning of the period must be a positive amount.",
""),
IF(AND(NOT(ISBLANK($K301)),$K301&lt;0),
" Error: Position at the end of the period must be a positive amount.",
""),
IF(AND(NOT(ISBLANK($K301)),
    $K301&gt;0,
    OR(ISBLANK('T04.05'!$K301),
        'T04.05'!$K301&lt;=0,
        ISBLANK('T05.01'!$K301),
        'T05.01'!$K301&lt;=0)),
" Warning: If at least one of the forms T05.01,T04.05,T04.06 contains data other than zero,also the other two forms must be completed.",
"")))</f>
        <v/>
      </c>
    </row>
    <row r="302" spans="1:13">
      <c r="A302" s="20"/>
      <c r="B302" s="20"/>
      <c r="C302" s="20"/>
      <c r="D302" s="15"/>
      <c r="E302" s="15"/>
      <c r="F302" s="15"/>
      <c r="G302" s="15"/>
      <c r="H302" s="15"/>
      <c r="I302" s="15"/>
      <c r="J302" s="15"/>
      <c r="K302" s="15"/>
      <c r="M302" s="30" t="str">
        <f>IF(COUNTA(D302:K302)=0,"",_xlfn.CONCAT(,
IF(AND(NOT(ISBLANK($K302)),
    ABS($K302-(($D302+$E302+$G302+$H302+$I302+$J302)-$F302))&gt;=1),
" Error: Position at the end of the period is not equal to: position at the beginning of the period+increase in assets-decrease in assets+exchange rate changes+price changes+other changes+rectifications.",
""),
IF(AND(NOT(ISBLANK($D302)),$D302&lt;0),
" Error: Position at the beginning of the period must be a positive amount.",
""),
IF(AND(NOT(ISBLANK($K302)),$K302&lt;0),
" Error: Position at the end of the period must be a positive amount.",
""),
IF(AND(NOT(ISBLANK($K302)),
    $K302&gt;0,
    OR(ISBLANK('T04.05'!$K302),
        'T04.05'!$K302&lt;=0,
        ISBLANK('T05.01'!$K302),
        'T05.01'!$K302&lt;=0)),
" Warning: If at least one of the forms T05.01,T04.05,T04.06 contains data other than zero,also the other two forms must be completed.",
"")))</f>
        <v/>
      </c>
    </row>
    <row r="303" spans="1:13">
      <c r="A303" s="20"/>
      <c r="B303" s="20"/>
      <c r="C303" s="20"/>
      <c r="D303" s="15"/>
      <c r="E303" s="15"/>
      <c r="F303" s="15"/>
      <c r="G303" s="15"/>
      <c r="H303" s="15"/>
      <c r="I303" s="15"/>
      <c r="J303" s="15"/>
      <c r="K303" s="15"/>
      <c r="M303" s="30" t="str">
        <f>IF(COUNTA(D303:K303)=0,"",_xlfn.CONCAT(,
IF(AND(NOT(ISBLANK($K303)),
    ABS($K303-(($D303+$E303+$G303+$H303+$I303+$J303)-$F303))&gt;=1),
" Error: Position at the end of the period is not equal to: position at the beginning of the period+increase in assets-decrease in assets+exchange rate changes+price changes+other changes+rectifications.",
""),
IF(AND(NOT(ISBLANK($D303)),$D303&lt;0),
" Error: Position at the beginning of the period must be a positive amount.",
""),
IF(AND(NOT(ISBLANK($K303)),$K303&lt;0),
" Error: Position at the end of the period must be a positive amount.",
""),
IF(AND(NOT(ISBLANK($K303)),
    $K303&gt;0,
    OR(ISBLANK('T04.05'!$K303),
        'T04.05'!$K303&lt;=0,
        ISBLANK('T05.01'!$K303),
        'T05.01'!$K303&lt;=0)),
" Warning: If at least one of the forms T05.01,T04.05,T04.06 contains data other than zero,also the other two forms must be completed.",
"")))</f>
        <v/>
      </c>
    </row>
    <row r="304" spans="1:13">
      <c r="A304" s="20"/>
      <c r="B304" s="20"/>
      <c r="C304" s="20"/>
      <c r="D304" s="15"/>
      <c r="E304" s="15"/>
      <c r="F304" s="15"/>
      <c r="G304" s="15"/>
      <c r="H304" s="15"/>
      <c r="I304" s="15"/>
      <c r="J304" s="15"/>
      <c r="K304" s="15"/>
      <c r="M304" s="30" t="str">
        <f>IF(COUNTA(D304:K304)=0,"",_xlfn.CONCAT(,
IF(AND(NOT(ISBLANK($K304)),
    ABS($K304-(($D304+$E304+$G304+$H304+$I304+$J304)-$F304))&gt;=1),
" Error: Position at the end of the period is not equal to: position at the beginning of the period+increase in assets-decrease in assets+exchange rate changes+price changes+other changes+rectifications.",
""),
IF(AND(NOT(ISBLANK($D304)),$D304&lt;0),
" Error: Position at the beginning of the period must be a positive amount.",
""),
IF(AND(NOT(ISBLANK($K304)),$K304&lt;0),
" Error: Position at the end of the period must be a positive amount.",
""),
IF(AND(NOT(ISBLANK($K304)),
    $K304&gt;0,
    OR(ISBLANK('T04.05'!$K304),
        'T04.05'!$K304&lt;=0,
        ISBLANK('T05.01'!$K304),
        'T05.01'!$K304&lt;=0)),
" Warning: If at least one of the forms T05.01,T04.05,T04.06 contains data other than zero,also the other two forms must be completed.",
"")))</f>
        <v/>
      </c>
    </row>
    <row r="305" spans="1:13">
      <c r="A305" s="20"/>
      <c r="B305" s="20"/>
      <c r="C305" s="20"/>
      <c r="D305" s="15"/>
      <c r="E305" s="15"/>
      <c r="F305" s="15"/>
      <c r="G305" s="15"/>
      <c r="H305" s="15"/>
      <c r="I305" s="15"/>
      <c r="J305" s="15"/>
      <c r="K305" s="15"/>
      <c r="M305" s="30" t="str">
        <f>IF(COUNTA(D305:K305)=0,"",_xlfn.CONCAT(,
IF(AND(NOT(ISBLANK($K305)),
    ABS($K305-(($D305+$E305+$G305+$H305+$I305+$J305)-$F305))&gt;=1),
" Error: Position at the end of the period is not equal to: position at the beginning of the period+increase in assets-decrease in assets+exchange rate changes+price changes+other changes+rectifications.",
""),
IF(AND(NOT(ISBLANK($D305)),$D305&lt;0),
" Error: Position at the beginning of the period must be a positive amount.",
""),
IF(AND(NOT(ISBLANK($K305)),$K305&lt;0),
" Error: Position at the end of the period must be a positive amount.",
""),
IF(AND(NOT(ISBLANK($K305)),
    $K305&gt;0,
    OR(ISBLANK('T04.05'!$K305),
        'T04.05'!$K305&lt;=0,
        ISBLANK('T05.01'!$K305),
        'T05.01'!$K305&lt;=0)),
" Warning: If at least one of the forms T05.01,T04.05,T04.06 contains data other than zero,also the other two forms must be completed.",
"")))</f>
        <v/>
      </c>
    </row>
    <row r="306" spans="1:13">
      <c r="A306" s="20"/>
      <c r="B306" s="20"/>
      <c r="C306" s="20"/>
      <c r="D306" s="15"/>
      <c r="E306" s="15"/>
      <c r="F306" s="15"/>
      <c r="G306" s="15"/>
      <c r="H306" s="15"/>
      <c r="I306" s="15"/>
      <c r="J306" s="15"/>
      <c r="K306" s="15"/>
      <c r="M306" s="30" t="str">
        <f>IF(COUNTA(D306:K306)=0,"",_xlfn.CONCAT(,
IF(AND(NOT(ISBLANK($K306)),
    ABS($K306-(($D306+$E306+$G306+$H306+$I306+$J306)-$F306))&gt;=1),
" Error: Position at the end of the period is not equal to: position at the beginning of the period+increase in assets-decrease in assets+exchange rate changes+price changes+other changes+rectifications.",
""),
IF(AND(NOT(ISBLANK($D306)),$D306&lt;0),
" Error: Position at the beginning of the period must be a positive amount.",
""),
IF(AND(NOT(ISBLANK($K306)),$K306&lt;0),
" Error: Position at the end of the period must be a positive amount.",
""),
IF(AND(NOT(ISBLANK($K306)),
    $K306&gt;0,
    OR(ISBLANK('T04.05'!$K306),
        'T04.05'!$K306&lt;=0,
        ISBLANK('T05.01'!$K306),
        'T05.01'!$K306&lt;=0)),
" Warning: If at least one of the forms T05.01,T04.05,T04.06 contains data other than zero,also the other two forms must be completed.",
"")))</f>
        <v/>
      </c>
    </row>
    <row r="307" spans="1:13">
      <c r="A307" s="20"/>
      <c r="B307" s="20"/>
      <c r="C307" s="20"/>
      <c r="D307" s="15"/>
      <c r="E307" s="15"/>
      <c r="F307" s="15"/>
      <c r="G307" s="15"/>
      <c r="H307" s="15"/>
      <c r="I307" s="15"/>
      <c r="J307" s="15"/>
      <c r="K307" s="15"/>
      <c r="M307" s="30" t="str">
        <f>IF(COUNTA(D307:K307)=0,"",_xlfn.CONCAT(,
IF(AND(NOT(ISBLANK($K307)),
    ABS($K307-(($D307+$E307+$G307+$H307+$I307+$J307)-$F307))&gt;=1),
" Error: Position at the end of the period is not equal to: position at the beginning of the period+increase in assets-decrease in assets+exchange rate changes+price changes+other changes+rectifications.",
""),
IF(AND(NOT(ISBLANK($D307)),$D307&lt;0),
" Error: Position at the beginning of the period must be a positive amount.",
""),
IF(AND(NOT(ISBLANK($K307)),$K307&lt;0),
" Error: Position at the end of the period must be a positive amount.",
""),
IF(AND(NOT(ISBLANK($K307)),
    $K307&gt;0,
    OR(ISBLANK('T04.05'!$K307),
        'T04.05'!$K307&lt;=0,
        ISBLANK('T05.01'!$K307),
        'T05.01'!$K307&lt;=0)),
" Warning: If at least one of the forms T05.01,T04.05,T04.06 contains data other than zero,also the other two forms must be completed.",
"")))</f>
        <v/>
      </c>
    </row>
    <row r="308" spans="1:13">
      <c r="A308" s="20"/>
      <c r="B308" s="20"/>
      <c r="C308" s="20"/>
      <c r="D308" s="15"/>
      <c r="E308" s="15"/>
      <c r="F308" s="15"/>
      <c r="G308" s="15"/>
      <c r="H308" s="15"/>
      <c r="I308" s="15"/>
      <c r="J308" s="15"/>
      <c r="K308" s="15"/>
      <c r="M308" s="30" t="str">
        <f>IF(COUNTA(D308:K308)=0,"",_xlfn.CONCAT(,
IF(AND(NOT(ISBLANK($K308)),
    ABS($K308-(($D308+$E308+$G308+$H308+$I308+$J308)-$F308))&gt;=1),
" Error: Position at the end of the period is not equal to: position at the beginning of the period+increase in assets-decrease in assets+exchange rate changes+price changes+other changes+rectifications.",
""),
IF(AND(NOT(ISBLANK($D308)),$D308&lt;0),
" Error: Position at the beginning of the period must be a positive amount.",
""),
IF(AND(NOT(ISBLANK($K308)),$K308&lt;0),
" Error: Position at the end of the period must be a positive amount.",
""),
IF(AND(NOT(ISBLANK($K308)),
    $K308&gt;0,
    OR(ISBLANK('T04.05'!$K308),
        'T04.05'!$K308&lt;=0,
        ISBLANK('T05.01'!$K308),
        'T05.01'!$K308&lt;=0)),
" Warning: If at least one of the forms T05.01,T04.05,T04.06 contains data other than zero,also the other two forms must be completed.",
"")))</f>
        <v/>
      </c>
    </row>
    <row r="309" spans="1:13">
      <c r="A309" s="20"/>
      <c r="B309" s="20"/>
      <c r="C309" s="20"/>
      <c r="D309" s="15"/>
      <c r="E309" s="15"/>
      <c r="F309" s="15"/>
      <c r="G309" s="15"/>
      <c r="H309" s="15"/>
      <c r="I309" s="15"/>
      <c r="J309" s="15"/>
      <c r="K309" s="15"/>
      <c r="M309" s="30" t="str">
        <f>IF(COUNTA(D309:K309)=0,"",_xlfn.CONCAT(,
IF(AND(NOT(ISBLANK($K309)),
    ABS($K309-(($D309+$E309+$G309+$H309+$I309+$J309)-$F309))&gt;=1),
" Error: Position at the end of the period is not equal to: position at the beginning of the period+increase in assets-decrease in assets+exchange rate changes+price changes+other changes+rectifications.",
""),
IF(AND(NOT(ISBLANK($D309)),$D309&lt;0),
" Error: Position at the beginning of the period must be a positive amount.",
""),
IF(AND(NOT(ISBLANK($K309)),$K309&lt;0),
" Error: Position at the end of the period must be a positive amount.",
""),
IF(AND(NOT(ISBLANK($K309)),
    $K309&gt;0,
    OR(ISBLANK('T04.05'!$K309),
        'T04.05'!$K309&lt;=0,
        ISBLANK('T05.01'!$K309),
        'T05.01'!$K309&lt;=0)),
" Warning: If at least one of the forms T05.01,T04.05,T04.06 contains data other than zero,also the other two forms must be completed.",
"")))</f>
        <v/>
      </c>
    </row>
    <row r="310" spans="1:13">
      <c r="A310" s="20"/>
      <c r="B310" s="20"/>
      <c r="C310" s="20"/>
      <c r="D310" s="15"/>
      <c r="E310" s="15"/>
      <c r="F310" s="15"/>
      <c r="G310" s="15"/>
      <c r="H310" s="15"/>
      <c r="I310" s="15"/>
      <c r="J310" s="15"/>
      <c r="K310" s="15"/>
      <c r="M310" s="30" t="str">
        <f>IF(COUNTA(D310:K310)=0,"",_xlfn.CONCAT(,
IF(AND(NOT(ISBLANK($K310)),
    ABS($K310-(($D310+$E310+$G310+$H310+$I310+$J310)-$F310))&gt;=1),
" Error: Position at the end of the period is not equal to: position at the beginning of the period+increase in assets-decrease in assets+exchange rate changes+price changes+other changes+rectifications.",
""),
IF(AND(NOT(ISBLANK($D310)),$D310&lt;0),
" Error: Position at the beginning of the period must be a positive amount.",
""),
IF(AND(NOT(ISBLANK($K310)),$K310&lt;0),
" Error: Position at the end of the period must be a positive amount.",
""),
IF(AND(NOT(ISBLANK($K310)),
    $K310&gt;0,
    OR(ISBLANK('T04.05'!$K310),
        'T04.05'!$K310&lt;=0,
        ISBLANK('T05.01'!$K310),
        'T05.01'!$K310&lt;=0)),
" Warning: If at least one of the forms T05.01,T04.05,T04.06 contains data other than zero,also the other two forms must be completed.",
"")))</f>
        <v/>
      </c>
    </row>
    <row r="311" spans="1:13">
      <c r="A311" s="20"/>
      <c r="B311" s="20"/>
      <c r="C311" s="20"/>
      <c r="D311" s="15"/>
      <c r="E311" s="15"/>
      <c r="F311" s="15"/>
      <c r="G311" s="15"/>
      <c r="H311" s="15"/>
      <c r="I311" s="15"/>
      <c r="J311" s="15"/>
      <c r="K311" s="15"/>
      <c r="M311" s="30" t="str">
        <f>IF(COUNTA(D311:K311)=0,"",_xlfn.CONCAT(,
IF(AND(NOT(ISBLANK($K311)),
    ABS($K311-(($D311+$E311+$G311+$H311+$I311+$J311)-$F311))&gt;=1),
" Error: Position at the end of the period is not equal to: position at the beginning of the period+increase in assets-decrease in assets+exchange rate changes+price changes+other changes+rectifications.",
""),
IF(AND(NOT(ISBLANK($D311)),$D311&lt;0),
" Error: Position at the beginning of the period must be a positive amount.",
""),
IF(AND(NOT(ISBLANK($K311)),$K311&lt;0),
" Error: Position at the end of the period must be a positive amount.",
""),
IF(AND(NOT(ISBLANK($K311)),
    $K311&gt;0,
    OR(ISBLANK('T04.05'!$K311),
        'T04.05'!$K311&lt;=0,
        ISBLANK('T05.01'!$K311),
        'T05.01'!$K311&lt;=0)),
" Warning: If at least one of the forms T05.01,T04.05,T04.06 contains data other than zero,also the other two forms must be completed.",
"")))</f>
        <v/>
      </c>
    </row>
    <row r="312" spans="1:13">
      <c r="A312" s="20"/>
      <c r="B312" s="20"/>
      <c r="C312" s="20"/>
      <c r="D312" s="15"/>
      <c r="E312" s="15"/>
      <c r="F312" s="15"/>
      <c r="G312" s="15"/>
      <c r="H312" s="15"/>
      <c r="I312" s="15"/>
      <c r="J312" s="15"/>
      <c r="K312" s="15"/>
      <c r="M312" s="30" t="str">
        <f>IF(COUNTA(D312:K312)=0,"",_xlfn.CONCAT(,
IF(AND(NOT(ISBLANK($K312)),
    ABS($K312-(($D312+$E312+$G312+$H312+$I312+$J312)-$F312))&gt;=1),
" Error: Position at the end of the period is not equal to: position at the beginning of the period+increase in assets-decrease in assets+exchange rate changes+price changes+other changes+rectifications.",
""),
IF(AND(NOT(ISBLANK($D312)),$D312&lt;0),
" Error: Position at the beginning of the period must be a positive amount.",
""),
IF(AND(NOT(ISBLANK($K312)),$K312&lt;0),
" Error: Position at the end of the period must be a positive amount.",
""),
IF(AND(NOT(ISBLANK($K312)),
    $K312&gt;0,
    OR(ISBLANK('T04.05'!$K312),
        'T04.05'!$K312&lt;=0,
        ISBLANK('T05.01'!$K312),
        'T05.01'!$K312&lt;=0)),
" Warning: If at least one of the forms T05.01,T04.05,T04.06 contains data other than zero,also the other two forms must be completed.",
"")))</f>
        <v/>
      </c>
    </row>
    <row r="313" spans="1:13">
      <c r="A313" s="20"/>
      <c r="B313" s="20"/>
      <c r="C313" s="20"/>
      <c r="D313" s="15"/>
      <c r="E313" s="15"/>
      <c r="F313" s="15"/>
      <c r="G313" s="15"/>
      <c r="H313" s="15"/>
      <c r="I313" s="15"/>
      <c r="J313" s="15"/>
      <c r="K313" s="15"/>
      <c r="M313" s="30" t="str">
        <f>IF(COUNTA(D313:K313)=0,"",_xlfn.CONCAT(,
IF(AND(NOT(ISBLANK($K313)),
    ABS($K313-(($D313+$E313+$G313+$H313+$I313+$J313)-$F313))&gt;=1),
" Error: Position at the end of the period is not equal to: position at the beginning of the period+increase in assets-decrease in assets+exchange rate changes+price changes+other changes+rectifications.",
""),
IF(AND(NOT(ISBLANK($D313)),$D313&lt;0),
" Error: Position at the beginning of the period must be a positive amount.",
""),
IF(AND(NOT(ISBLANK($K313)),$K313&lt;0),
" Error: Position at the end of the period must be a positive amount.",
""),
IF(AND(NOT(ISBLANK($K313)),
    $K313&gt;0,
    OR(ISBLANK('T04.05'!$K313),
        'T04.05'!$K313&lt;=0,
        ISBLANK('T05.01'!$K313),
        'T05.01'!$K313&lt;=0)),
" Warning: If at least one of the forms T05.01,T04.05,T04.06 contains data other than zero,also the other two forms must be completed.",
"")))</f>
        <v/>
      </c>
    </row>
    <row r="314" spans="1:13">
      <c r="A314" s="20"/>
      <c r="B314" s="20"/>
      <c r="C314" s="20"/>
      <c r="D314" s="15"/>
      <c r="E314" s="15"/>
      <c r="F314" s="15"/>
      <c r="G314" s="15"/>
      <c r="H314" s="15"/>
      <c r="I314" s="15"/>
      <c r="J314" s="15"/>
      <c r="K314" s="15"/>
      <c r="M314" s="30" t="str">
        <f>IF(COUNTA(D314:K314)=0,"",_xlfn.CONCAT(,
IF(AND(NOT(ISBLANK($K314)),
    ABS($K314-(($D314+$E314+$G314+$H314+$I314+$J314)-$F314))&gt;=1),
" Error: Position at the end of the period is not equal to: position at the beginning of the period+increase in assets-decrease in assets+exchange rate changes+price changes+other changes+rectifications.",
""),
IF(AND(NOT(ISBLANK($D314)),$D314&lt;0),
" Error: Position at the beginning of the period must be a positive amount.",
""),
IF(AND(NOT(ISBLANK($K314)),$K314&lt;0),
" Error: Position at the end of the period must be a positive amount.",
""),
IF(AND(NOT(ISBLANK($K314)),
    $K314&gt;0,
    OR(ISBLANK('T04.05'!$K314),
        'T04.05'!$K314&lt;=0,
        ISBLANK('T05.01'!$K314),
        'T05.01'!$K314&lt;=0)),
" Warning: If at least one of the forms T05.01,T04.05,T04.06 contains data other than zero,also the other two forms must be completed.",
"")))</f>
        <v/>
      </c>
    </row>
    <row r="315" spans="1:13">
      <c r="A315" s="20"/>
      <c r="B315" s="20"/>
      <c r="C315" s="20"/>
      <c r="D315" s="15"/>
      <c r="E315" s="15"/>
      <c r="F315" s="15"/>
      <c r="G315" s="15"/>
      <c r="H315" s="15"/>
      <c r="I315" s="15"/>
      <c r="J315" s="15"/>
      <c r="K315" s="15"/>
      <c r="M315" s="30" t="str">
        <f>IF(COUNTA(D315:K315)=0,"",_xlfn.CONCAT(,
IF(AND(NOT(ISBLANK($K315)),
    ABS($K315-(($D315+$E315+$G315+$H315+$I315+$J315)-$F315))&gt;=1),
" Error: Position at the end of the period is not equal to: position at the beginning of the period+increase in assets-decrease in assets+exchange rate changes+price changes+other changes+rectifications.",
""),
IF(AND(NOT(ISBLANK($D315)),$D315&lt;0),
" Error: Position at the beginning of the period must be a positive amount.",
""),
IF(AND(NOT(ISBLANK($K315)),$K315&lt;0),
" Error: Position at the end of the period must be a positive amount.",
""),
IF(AND(NOT(ISBLANK($K315)),
    $K315&gt;0,
    OR(ISBLANK('T04.05'!$K315),
        'T04.05'!$K315&lt;=0,
        ISBLANK('T05.01'!$K315),
        'T05.01'!$K315&lt;=0)),
" Warning: If at least one of the forms T05.01,T04.05,T04.06 contains data other than zero,also the other two forms must be completed.",
"")))</f>
        <v/>
      </c>
    </row>
    <row r="316" spans="1:13">
      <c r="A316" s="20"/>
      <c r="B316" s="20"/>
      <c r="C316" s="20"/>
      <c r="D316" s="15"/>
      <c r="E316" s="15"/>
      <c r="F316" s="15"/>
      <c r="G316" s="15"/>
      <c r="H316" s="15"/>
      <c r="I316" s="15"/>
      <c r="J316" s="15"/>
      <c r="K316" s="15"/>
      <c r="M316" s="30" t="str">
        <f>IF(COUNTA(D316:K316)=0,"",_xlfn.CONCAT(,
IF(AND(NOT(ISBLANK($K316)),
    ABS($K316-(($D316+$E316+$G316+$H316+$I316+$J316)-$F316))&gt;=1),
" Error: Position at the end of the period is not equal to: position at the beginning of the period+increase in assets-decrease in assets+exchange rate changes+price changes+other changes+rectifications.",
""),
IF(AND(NOT(ISBLANK($D316)),$D316&lt;0),
" Error: Position at the beginning of the period must be a positive amount.",
""),
IF(AND(NOT(ISBLANK($K316)),$K316&lt;0),
" Error: Position at the end of the period must be a positive amount.",
""),
IF(AND(NOT(ISBLANK($K316)),
    $K316&gt;0,
    OR(ISBLANK('T04.05'!$K316),
        'T04.05'!$K316&lt;=0,
        ISBLANK('T05.01'!$K316),
        'T05.01'!$K316&lt;=0)),
" Warning: If at least one of the forms T05.01,T04.05,T04.06 contains data other than zero,also the other two forms must be completed.",
"")))</f>
        <v/>
      </c>
    </row>
    <row r="317" spans="1:13">
      <c r="A317" s="20"/>
      <c r="B317" s="20"/>
      <c r="C317" s="20"/>
      <c r="D317" s="15"/>
      <c r="E317" s="15"/>
      <c r="F317" s="15"/>
      <c r="G317" s="15"/>
      <c r="H317" s="15"/>
      <c r="I317" s="15"/>
      <c r="J317" s="15"/>
      <c r="K317" s="15"/>
      <c r="M317" s="30" t="str">
        <f>IF(COUNTA(D317:K317)=0,"",_xlfn.CONCAT(,
IF(AND(NOT(ISBLANK($K317)),
    ABS($K317-(($D317+$E317+$G317+$H317+$I317+$J317)-$F317))&gt;=1),
" Error: Position at the end of the period is not equal to: position at the beginning of the period+increase in assets-decrease in assets+exchange rate changes+price changes+other changes+rectifications.",
""),
IF(AND(NOT(ISBLANK($D317)),$D317&lt;0),
" Error: Position at the beginning of the period must be a positive amount.",
""),
IF(AND(NOT(ISBLANK($K317)),$K317&lt;0),
" Error: Position at the end of the period must be a positive amount.",
""),
IF(AND(NOT(ISBLANK($K317)),
    $K317&gt;0,
    OR(ISBLANK('T04.05'!$K317),
        'T04.05'!$K317&lt;=0,
        ISBLANK('T05.01'!$K317),
        'T05.01'!$K317&lt;=0)),
" Warning: If at least one of the forms T05.01,T04.05,T04.06 contains data other than zero,also the other two forms must be completed.",
"")))</f>
        <v/>
      </c>
    </row>
    <row r="318" spans="1:13">
      <c r="A318" s="20"/>
      <c r="B318" s="20"/>
      <c r="C318" s="20"/>
      <c r="D318" s="15"/>
      <c r="E318" s="15"/>
      <c r="F318" s="15"/>
      <c r="G318" s="15"/>
      <c r="H318" s="15"/>
      <c r="I318" s="15"/>
      <c r="J318" s="15"/>
      <c r="K318" s="15"/>
      <c r="M318" s="30" t="str">
        <f>IF(COUNTA(D318:K318)=0,"",_xlfn.CONCAT(,
IF(AND(NOT(ISBLANK($K318)),
    ABS($K318-(($D318+$E318+$G318+$H318+$I318+$J318)-$F318))&gt;=1),
" Error: Position at the end of the period is not equal to: position at the beginning of the period+increase in assets-decrease in assets+exchange rate changes+price changes+other changes+rectifications.",
""),
IF(AND(NOT(ISBLANK($D318)),$D318&lt;0),
" Error: Position at the beginning of the period must be a positive amount.",
""),
IF(AND(NOT(ISBLANK($K318)),$K318&lt;0),
" Error: Position at the end of the period must be a positive amount.",
""),
IF(AND(NOT(ISBLANK($K318)),
    $K318&gt;0,
    OR(ISBLANK('T04.05'!$K318),
        'T04.05'!$K318&lt;=0,
        ISBLANK('T05.01'!$K318),
        'T05.01'!$K318&lt;=0)),
" Warning: If at least one of the forms T05.01,T04.05,T04.06 contains data other than zero,also the other two forms must be completed.",
"")))</f>
        <v/>
      </c>
    </row>
    <row r="319" spans="1:13">
      <c r="A319" s="20"/>
      <c r="B319" s="20"/>
      <c r="C319" s="20"/>
      <c r="D319" s="15"/>
      <c r="E319" s="15"/>
      <c r="F319" s="15"/>
      <c r="G319" s="15"/>
      <c r="H319" s="15"/>
      <c r="I319" s="15"/>
      <c r="J319" s="15"/>
      <c r="K319" s="15"/>
      <c r="M319" s="30" t="str">
        <f>IF(COUNTA(D319:K319)=0,"",_xlfn.CONCAT(,
IF(AND(NOT(ISBLANK($K319)),
    ABS($K319-(($D319+$E319+$G319+$H319+$I319+$J319)-$F319))&gt;=1),
" Error: Position at the end of the period is not equal to: position at the beginning of the period+increase in assets-decrease in assets+exchange rate changes+price changes+other changes+rectifications.",
""),
IF(AND(NOT(ISBLANK($D319)),$D319&lt;0),
" Error: Position at the beginning of the period must be a positive amount.",
""),
IF(AND(NOT(ISBLANK($K319)),$K319&lt;0),
" Error: Position at the end of the period must be a positive amount.",
""),
IF(AND(NOT(ISBLANK($K319)),
    $K319&gt;0,
    OR(ISBLANK('T04.05'!$K319),
        'T04.05'!$K319&lt;=0,
        ISBLANK('T05.01'!$K319),
        'T05.01'!$K319&lt;=0)),
" Warning: If at least one of the forms T05.01,T04.05,T04.06 contains data other than zero,also the other two forms must be completed.",
"")))</f>
        <v/>
      </c>
    </row>
    <row r="320" spans="1:13">
      <c r="A320" s="20"/>
      <c r="B320" s="20"/>
      <c r="C320" s="20"/>
      <c r="D320" s="15"/>
      <c r="E320" s="15"/>
      <c r="F320" s="15"/>
      <c r="G320" s="15"/>
      <c r="H320" s="15"/>
      <c r="I320" s="15"/>
      <c r="J320" s="15"/>
      <c r="K320" s="15"/>
      <c r="M320" s="30" t="str">
        <f>IF(COUNTA(D320:K320)=0,"",_xlfn.CONCAT(,
IF(AND(NOT(ISBLANK($K320)),
    ABS($K320-(($D320+$E320+$G320+$H320+$I320+$J320)-$F320))&gt;=1),
" Error: Position at the end of the period is not equal to: position at the beginning of the period+increase in assets-decrease in assets+exchange rate changes+price changes+other changes+rectifications.",
""),
IF(AND(NOT(ISBLANK($D320)),$D320&lt;0),
" Error: Position at the beginning of the period must be a positive amount.",
""),
IF(AND(NOT(ISBLANK($K320)),$K320&lt;0),
" Error: Position at the end of the period must be a positive amount.",
""),
IF(AND(NOT(ISBLANK($K320)),
    $K320&gt;0,
    OR(ISBLANK('T04.05'!$K320),
        'T04.05'!$K320&lt;=0,
        ISBLANK('T05.01'!$K320),
        'T05.01'!$K320&lt;=0)),
" Warning: If at least one of the forms T05.01,T04.05,T04.06 contains data other than zero,also the other two forms must be completed.",
"")))</f>
        <v/>
      </c>
    </row>
    <row r="321" spans="1:13">
      <c r="A321" s="20"/>
      <c r="B321" s="20"/>
      <c r="C321" s="20"/>
      <c r="D321" s="15"/>
      <c r="E321" s="15"/>
      <c r="F321" s="15"/>
      <c r="G321" s="15"/>
      <c r="H321" s="15"/>
      <c r="I321" s="15"/>
      <c r="J321" s="15"/>
      <c r="K321" s="15"/>
      <c r="M321" s="30" t="str">
        <f>IF(COUNTA(D321:K321)=0,"",_xlfn.CONCAT(,
IF(AND(NOT(ISBLANK($K321)),
    ABS($K321-(($D321+$E321+$G321+$H321+$I321+$J321)-$F321))&gt;=1),
" Error: Position at the end of the period is not equal to: position at the beginning of the period+increase in assets-decrease in assets+exchange rate changes+price changes+other changes+rectifications.",
""),
IF(AND(NOT(ISBLANK($D321)),$D321&lt;0),
" Error: Position at the beginning of the period must be a positive amount.",
""),
IF(AND(NOT(ISBLANK($K321)),$K321&lt;0),
" Error: Position at the end of the period must be a positive amount.",
""),
IF(AND(NOT(ISBLANK($K321)),
    $K321&gt;0,
    OR(ISBLANK('T04.05'!$K321),
        'T04.05'!$K321&lt;=0,
        ISBLANK('T05.01'!$K321),
        'T05.01'!$K321&lt;=0)),
" Warning: If at least one of the forms T05.01,T04.05,T04.06 contains data other than zero,also the other two forms must be completed.",
"")))</f>
        <v/>
      </c>
    </row>
    <row r="322" spans="1:13">
      <c r="A322" s="20"/>
      <c r="B322" s="20"/>
      <c r="C322" s="20"/>
      <c r="D322" s="15"/>
      <c r="E322" s="15"/>
      <c r="F322" s="15"/>
      <c r="G322" s="15"/>
      <c r="H322" s="15"/>
      <c r="I322" s="15"/>
      <c r="J322" s="15"/>
      <c r="K322" s="15"/>
      <c r="M322" s="30" t="str">
        <f>IF(COUNTA(D322:K322)=0,"",_xlfn.CONCAT(,
IF(AND(NOT(ISBLANK($K322)),
    ABS($K322-(($D322+$E322+$G322+$H322+$I322+$J322)-$F322))&gt;=1),
" Error: Position at the end of the period is not equal to: position at the beginning of the period+increase in assets-decrease in assets+exchange rate changes+price changes+other changes+rectifications.",
""),
IF(AND(NOT(ISBLANK($D322)),$D322&lt;0),
" Error: Position at the beginning of the period must be a positive amount.",
""),
IF(AND(NOT(ISBLANK($K322)),$K322&lt;0),
" Error: Position at the end of the period must be a positive amount.",
""),
IF(AND(NOT(ISBLANK($K322)),
    $K322&gt;0,
    OR(ISBLANK('T04.05'!$K322),
        'T04.05'!$K322&lt;=0,
        ISBLANK('T05.01'!$K322),
        'T05.01'!$K322&lt;=0)),
" Warning: If at least one of the forms T05.01,T04.05,T04.06 contains data other than zero,also the other two forms must be completed.",
"")))</f>
        <v/>
      </c>
    </row>
    <row r="323" spans="1:13">
      <c r="A323" s="20"/>
      <c r="B323" s="20"/>
      <c r="C323" s="20"/>
      <c r="D323" s="15"/>
      <c r="E323" s="15"/>
      <c r="F323" s="15"/>
      <c r="G323" s="15"/>
      <c r="H323" s="15"/>
      <c r="I323" s="15"/>
      <c r="J323" s="15"/>
      <c r="K323" s="15"/>
      <c r="M323" s="30" t="str">
        <f>IF(COUNTA(D323:K323)=0,"",_xlfn.CONCAT(,
IF(AND(NOT(ISBLANK($K323)),
    ABS($K323-(($D323+$E323+$G323+$H323+$I323+$J323)-$F323))&gt;=1),
" Error: Position at the end of the period is not equal to: position at the beginning of the period+increase in assets-decrease in assets+exchange rate changes+price changes+other changes+rectifications.",
""),
IF(AND(NOT(ISBLANK($D323)),$D323&lt;0),
" Error: Position at the beginning of the period must be a positive amount.",
""),
IF(AND(NOT(ISBLANK($K323)),$K323&lt;0),
" Error: Position at the end of the period must be a positive amount.",
""),
IF(AND(NOT(ISBLANK($K323)),
    $K323&gt;0,
    OR(ISBLANK('T04.05'!$K323),
        'T04.05'!$K323&lt;=0,
        ISBLANK('T05.01'!$K323),
        'T05.01'!$K323&lt;=0)),
" Warning: If at least one of the forms T05.01,T04.05,T04.06 contains data other than zero,also the other two forms must be completed.",
"")))</f>
        <v/>
      </c>
    </row>
    <row r="324" spans="1:13">
      <c r="A324" s="20"/>
      <c r="B324" s="20"/>
      <c r="C324" s="20"/>
      <c r="D324" s="15"/>
      <c r="E324" s="15"/>
      <c r="F324" s="15"/>
      <c r="G324" s="15"/>
      <c r="H324" s="15"/>
      <c r="I324" s="15"/>
      <c r="J324" s="15"/>
      <c r="K324" s="15"/>
      <c r="M324" s="30" t="str">
        <f>IF(COUNTA(D324:K324)=0,"",_xlfn.CONCAT(,
IF(AND(NOT(ISBLANK($K324)),
    ABS($K324-(($D324+$E324+$G324+$H324+$I324+$J324)-$F324))&gt;=1),
" Error: Position at the end of the period is not equal to: position at the beginning of the period+increase in assets-decrease in assets+exchange rate changes+price changes+other changes+rectifications.",
""),
IF(AND(NOT(ISBLANK($D324)),$D324&lt;0),
" Error: Position at the beginning of the period must be a positive amount.",
""),
IF(AND(NOT(ISBLANK($K324)),$K324&lt;0),
" Error: Position at the end of the period must be a positive amount.",
""),
IF(AND(NOT(ISBLANK($K324)),
    $K324&gt;0,
    OR(ISBLANK('T04.05'!$K324),
        'T04.05'!$K324&lt;=0,
        ISBLANK('T05.01'!$K324),
        'T05.01'!$K324&lt;=0)),
" Warning: If at least one of the forms T05.01,T04.05,T04.06 contains data other than zero,also the other two forms must be completed.",
"")))</f>
        <v/>
      </c>
    </row>
    <row r="325" spans="1:13">
      <c r="A325" s="20"/>
      <c r="B325" s="20"/>
      <c r="C325" s="20"/>
      <c r="D325" s="15"/>
      <c r="E325" s="15"/>
      <c r="F325" s="15"/>
      <c r="G325" s="15"/>
      <c r="H325" s="15"/>
      <c r="I325" s="15"/>
      <c r="J325" s="15"/>
      <c r="K325" s="15"/>
      <c r="M325" s="30" t="str">
        <f>IF(COUNTA(D325:K325)=0,"",_xlfn.CONCAT(,
IF(AND(NOT(ISBLANK($K325)),
    ABS($K325-(($D325+$E325+$G325+$H325+$I325+$J325)-$F325))&gt;=1),
" Error: Position at the end of the period is not equal to: position at the beginning of the period+increase in assets-decrease in assets+exchange rate changes+price changes+other changes+rectifications.",
""),
IF(AND(NOT(ISBLANK($D325)),$D325&lt;0),
" Error: Position at the beginning of the period must be a positive amount.",
""),
IF(AND(NOT(ISBLANK($K325)),$K325&lt;0),
" Error: Position at the end of the period must be a positive amount.",
""),
IF(AND(NOT(ISBLANK($K325)),
    $K325&gt;0,
    OR(ISBLANK('T04.05'!$K325),
        'T04.05'!$K325&lt;=0,
        ISBLANK('T05.01'!$K325),
        'T05.01'!$K325&lt;=0)),
" Warning: If at least one of the forms T05.01,T04.05,T04.06 contains data other than zero,also the other two forms must be completed.",
"")))</f>
        <v/>
      </c>
    </row>
    <row r="326" spans="1:13">
      <c r="A326" s="20"/>
      <c r="B326" s="20"/>
      <c r="C326" s="20"/>
      <c r="D326" s="15"/>
      <c r="E326" s="15"/>
      <c r="F326" s="15"/>
      <c r="G326" s="15"/>
      <c r="H326" s="15"/>
      <c r="I326" s="15"/>
      <c r="J326" s="15"/>
      <c r="K326" s="15"/>
      <c r="M326" s="30" t="str">
        <f>IF(COUNTA(D326:K326)=0,"",_xlfn.CONCAT(,
IF(AND(NOT(ISBLANK($K326)),
    ABS($K326-(($D326+$E326+$G326+$H326+$I326+$J326)-$F326))&gt;=1),
" Error: Position at the end of the period is not equal to: position at the beginning of the period+increase in assets-decrease in assets+exchange rate changes+price changes+other changes+rectifications.",
""),
IF(AND(NOT(ISBLANK($D326)),$D326&lt;0),
" Error: Position at the beginning of the period must be a positive amount.",
""),
IF(AND(NOT(ISBLANK($K326)),$K326&lt;0),
" Error: Position at the end of the period must be a positive amount.",
""),
IF(AND(NOT(ISBLANK($K326)),
    $K326&gt;0,
    OR(ISBLANK('T04.05'!$K326),
        'T04.05'!$K326&lt;=0,
        ISBLANK('T05.01'!$K326),
        'T05.01'!$K326&lt;=0)),
" Warning: If at least one of the forms T05.01,T04.05,T04.06 contains data other than zero,also the other two forms must be completed.",
"")))</f>
        <v/>
      </c>
    </row>
    <row r="327" spans="1:13">
      <c r="A327" s="20"/>
      <c r="B327" s="20"/>
      <c r="C327" s="20"/>
      <c r="D327" s="15"/>
      <c r="E327" s="15"/>
      <c r="F327" s="15"/>
      <c r="G327" s="15"/>
      <c r="H327" s="15"/>
      <c r="I327" s="15"/>
      <c r="J327" s="15"/>
      <c r="K327" s="15"/>
      <c r="M327" s="30" t="str">
        <f>IF(COUNTA(D327:K327)=0,"",_xlfn.CONCAT(,
IF(AND(NOT(ISBLANK($K327)),
    ABS($K327-(($D327+$E327+$G327+$H327+$I327+$J327)-$F327))&gt;=1),
" Error: Position at the end of the period is not equal to: position at the beginning of the period+increase in assets-decrease in assets+exchange rate changes+price changes+other changes+rectifications.",
""),
IF(AND(NOT(ISBLANK($D327)),$D327&lt;0),
" Error: Position at the beginning of the period must be a positive amount.",
""),
IF(AND(NOT(ISBLANK($K327)),$K327&lt;0),
" Error: Position at the end of the period must be a positive amount.",
""),
IF(AND(NOT(ISBLANK($K327)),
    $K327&gt;0,
    OR(ISBLANK('T04.05'!$K327),
        'T04.05'!$K327&lt;=0,
        ISBLANK('T05.01'!$K327),
        'T05.01'!$K327&lt;=0)),
" Warning: If at least one of the forms T05.01,T04.05,T04.06 contains data other than zero,also the other two forms must be completed.",
"")))</f>
        <v/>
      </c>
    </row>
    <row r="328" spans="1:13">
      <c r="A328" s="20"/>
      <c r="B328" s="20"/>
      <c r="C328" s="20"/>
      <c r="D328" s="15"/>
      <c r="E328" s="15"/>
      <c r="F328" s="15"/>
      <c r="G328" s="15"/>
      <c r="H328" s="15"/>
      <c r="I328" s="15"/>
      <c r="J328" s="15"/>
      <c r="K328" s="15"/>
      <c r="M328" s="30" t="str">
        <f>IF(COUNTA(D328:K328)=0,"",_xlfn.CONCAT(,
IF(AND(NOT(ISBLANK($K328)),
    ABS($K328-(($D328+$E328+$G328+$H328+$I328+$J328)-$F328))&gt;=1),
" Error: Position at the end of the period is not equal to: position at the beginning of the period+increase in assets-decrease in assets+exchange rate changes+price changes+other changes+rectifications.",
""),
IF(AND(NOT(ISBLANK($D328)),$D328&lt;0),
" Error: Position at the beginning of the period must be a positive amount.",
""),
IF(AND(NOT(ISBLANK($K328)),$K328&lt;0),
" Error: Position at the end of the period must be a positive amount.",
""),
IF(AND(NOT(ISBLANK($K328)),
    $K328&gt;0,
    OR(ISBLANK('T04.05'!$K328),
        'T04.05'!$K328&lt;=0,
        ISBLANK('T05.01'!$K328),
        'T05.01'!$K328&lt;=0)),
" Warning: If at least one of the forms T05.01,T04.05,T04.06 contains data other than zero,also the other two forms must be completed.",
"")))</f>
        <v/>
      </c>
    </row>
    <row r="329" spans="1:13">
      <c r="A329" s="20"/>
      <c r="B329" s="20"/>
      <c r="C329" s="20"/>
      <c r="D329" s="15"/>
      <c r="E329" s="15"/>
      <c r="F329" s="15"/>
      <c r="G329" s="15"/>
      <c r="H329" s="15"/>
      <c r="I329" s="15"/>
      <c r="J329" s="15"/>
      <c r="K329" s="15"/>
      <c r="M329" s="30" t="str">
        <f>IF(COUNTA(D329:K329)=0,"",_xlfn.CONCAT(,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IF(AND(NOT(ISBLANK($D329)),$D329&lt;0),
" Error: Position at the beginning of the period must be a positive amount.",
""),
IF(AND(NOT(ISBLANK($K329)),$K329&lt;0),
" Error: Position at the end of the period must be a positive amount.",
""),
IF(AND(NOT(ISBLANK($K329)),
    $K329&gt;0,
    OR(ISBLANK('T04.05'!$K329),
        'T04.05'!$K329&lt;=0,
        ISBLANK('T05.01'!$K329),
        'T05.01'!$K329&lt;=0)),
" Warning: If at least one of the forms T05.01,T04.05,T04.06 contains data other than zero,also the other two forms must be completed.",
"")))</f>
        <v/>
      </c>
    </row>
    <row r="330" spans="1:13">
      <c r="A330" s="20"/>
      <c r="B330" s="20"/>
      <c r="C330" s="20"/>
      <c r="D330" s="15"/>
      <c r="E330" s="15"/>
      <c r="F330" s="15"/>
      <c r="G330" s="15"/>
      <c r="H330" s="15"/>
      <c r="I330" s="15"/>
      <c r="J330" s="15"/>
      <c r="K330" s="15"/>
      <c r="M330" s="30" t="str">
        <f>IF(COUNTA(D330:K330)=0,"",_xlfn.CONCAT(,
IF(AND(NOT(ISBLANK($K330)),
    ABS($K330-(($D330+$E330+$G330+$H330+$I330+$J330)-$F330))&gt;=1),
" Error: Position at the end of the period is not equal to: position at the beginning of the period+increase in assets-decrease in assets+exchange rate changes+price changes+other changes+rectifications.",
""),
IF(AND(NOT(ISBLANK($D330)),$D330&lt;0),
" Error: Position at the beginning of the period must be a positive amount.",
""),
IF(AND(NOT(ISBLANK($K330)),$K330&lt;0),
" Error: Position at the end of the period must be a positive amount.",
""),
IF(AND(NOT(ISBLANK($K330)),
    $K330&gt;0,
    OR(ISBLANK('T04.05'!$K330),
        'T04.05'!$K330&lt;=0,
        ISBLANK('T05.01'!$K330),
        'T05.01'!$K330&lt;=0)),
" Warning: If at least one of the forms T05.01,T04.05,T04.06 contains data other than zero,also the other two forms must be completed.",
"")))</f>
        <v/>
      </c>
    </row>
    <row r="331" spans="1:13">
      <c r="A331" s="20"/>
      <c r="B331" s="20"/>
      <c r="C331" s="20"/>
      <c r="D331" s="15"/>
      <c r="E331" s="15"/>
      <c r="F331" s="15"/>
      <c r="G331" s="15"/>
      <c r="H331" s="15"/>
      <c r="I331" s="15"/>
      <c r="J331" s="15"/>
      <c r="K331" s="15"/>
      <c r="M331" s="30" t="str">
        <f>IF(COUNTA(D331:K331)=0,"",_xlfn.CONCAT(,
IF(AND(NOT(ISBLANK($K331)),
    ABS($K331-(($D331+$E331+$G331+$H331+$I331+$J331)-$F331))&gt;=1),
" Error: Position at the end of the period is not equal to: position at the beginning of the period+increase in assets-decrease in assets+exchange rate changes+price changes+other changes+rectifications.",
""),
IF(AND(NOT(ISBLANK($D331)),$D331&lt;0),
" Error: Position at the beginning of the period must be a positive amount.",
""),
IF(AND(NOT(ISBLANK($K331)),$K331&lt;0),
" Error: Position at the end of the period must be a positive amount.",
""),
IF(AND(NOT(ISBLANK($K331)),
    $K331&gt;0,
    OR(ISBLANK('T04.05'!$K331),
        'T04.05'!$K331&lt;=0,
        ISBLANK('T05.01'!$K331),
        'T05.01'!$K331&lt;=0)),
" Warning: If at least one of the forms T05.01,T04.05,T04.06 contains data other than zero,also the other two forms must be completed.",
"")))</f>
        <v/>
      </c>
    </row>
    <row r="332" spans="1:13">
      <c r="A332" s="20"/>
      <c r="B332" s="20"/>
      <c r="C332" s="20"/>
      <c r="D332" s="15"/>
      <c r="E332" s="15"/>
      <c r="F332" s="15"/>
      <c r="G332" s="15"/>
      <c r="H332" s="15"/>
      <c r="I332" s="15"/>
      <c r="J332" s="15"/>
      <c r="K332" s="15"/>
      <c r="M332" s="30" t="str">
        <f>IF(COUNTA(D332:K332)=0,"",_xlfn.CONCAT(,
IF(AND(NOT(ISBLANK($K332)),
    ABS($K332-(($D332+$E332+$G332+$H332+$I332+$J332)-$F332))&gt;=1),
" Error: Position at the end of the period is not equal to: position at the beginning of the period+increase in assets-decrease in assets+exchange rate changes+price changes+other changes+rectifications.",
""),
IF(AND(NOT(ISBLANK($D332)),$D332&lt;0),
" Error: Position at the beginning of the period must be a positive amount.",
""),
IF(AND(NOT(ISBLANK($K332)),$K332&lt;0),
" Error: Position at the end of the period must be a positive amount.",
""),
IF(AND(NOT(ISBLANK($K332)),
    $K332&gt;0,
    OR(ISBLANK('T04.05'!$K332),
        'T04.05'!$K332&lt;=0,
        ISBLANK('T05.01'!$K332),
        'T05.01'!$K332&lt;=0)),
" Warning: If at least one of the forms T05.01,T04.05,T04.06 contains data other than zero,also the other two forms must be completed.",
"")))</f>
        <v/>
      </c>
    </row>
    <row r="333" spans="1:13">
      <c r="A333" s="20"/>
      <c r="B333" s="20"/>
      <c r="C333" s="20"/>
      <c r="D333" s="15"/>
      <c r="E333" s="15"/>
      <c r="F333" s="15"/>
      <c r="G333" s="15"/>
      <c r="H333" s="15"/>
      <c r="I333" s="15"/>
      <c r="J333" s="15"/>
      <c r="K333" s="15"/>
      <c r="M333" s="30" t="str">
        <f>IF(COUNTA(D333:K333)=0,"",_xlfn.CONCAT(,
IF(AND(NOT(ISBLANK($K333)),
    ABS($K333-(($D333+$E333+$G333+$H333+$I333+$J333)-$F333))&gt;=1),
" Error: Position at the end of the period is not equal to: position at the beginning of the period+increase in assets-decrease in assets+exchange rate changes+price changes+other changes+rectifications.",
""),
IF(AND(NOT(ISBLANK($D333)),$D333&lt;0),
" Error: Position at the beginning of the period must be a positive amount.",
""),
IF(AND(NOT(ISBLANK($K333)),$K333&lt;0),
" Error: Position at the end of the period must be a positive amount.",
""),
IF(AND(NOT(ISBLANK($K333)),
    $K333&gt;0,
    OR(ISBLANK('T04.05'!$K333),
        'T04.05'!$K333&lt;=0,
        ISBLANK('T05.01'!$K333),
        'T05.01'!$K333&lt;=0)),
" Warning: If at least one of the forms T05.01,T04.05,T04.06 contains data other than zero,also the other two forms must be completed.",
"")))</f>
        <v/>
      </c>
    </row>
    <row r="334" spans="1:13">
      <c r="A334" s="20"/>
      <c r="B334" s="20"/>
      <c r="C334" s="20"/>
      <c r="D334" s="15"/>
      <c r="E334" s="15"/>
      <c r="F334" s="15"/>
      <c r="G334" s="15"/>
      <c r="H334" s="15"/>
      <c r="I334" s="15"/>
      <c r="J334" s="15"/>
      <c r="K334" s="15"/>
      <c r="M334" s="30" t="str">
        <f>IF(COUNTA(D334:K334)=0,"",_xlfn.CONCAT(,
IF(AND(NOT(ISBLANK($K334)),
    ABS($K334-(($D334+$E334+$G334+$H334+$I334+$J334)-$F334))&gt;=1),
" Error: Position at the end of the period is not equal to: position at the beginning of the period+increase in assets-decrease in assets+exchange rate changes+price changes+other changes+rectifications.",
""),
IF(AND(NOT(ISBLANK($D334)),$D334&lt;0),
" Error: Position at the beginning of the period must be a positive amount.",
""),
IF(AND(NOT(ISBLANK($K334)),$K334&lt;0),
" Error: Position at the end of the period must be a positive amount.",
""),
IF(AND(NOT(ISBLANK($K334)),
    $K334&gt;0,
    OR(ISBLANK('T04.05'!$K334),
        'T04.05'!$K334&lt;=0,
        ISBLANK('T05.01'!$K334),
        'T05.01'!$K334&lt;=0)),
" Warning: If at least one of the forms T05.01,T04.05,T04.06 contains data other than zero,also the other two forms must be completed.",
"")))</f>
        <v/>
      </c>
    </row>
    <row r="335" spans="1:13">
      <c r="A335" s="20"/>
      <c r="B335" s="20"/>
      <c r="C335" s="20"/>
      <c r="D335" s="15"/>
      <c r="E335" s="15"/>
      <c r="F335" s="15"/>
      <c r="G335" s="15"/>
      <c r="H335" s="15"/>
      <c r="I335" s="15"/>
      <c r="J335" s="15"/>
      <c r="K335" s="15"/>
      <c r="M335" s="30" t="str">
        <f>IF(COUNTA(D335:K335)=0,"",_xlfn.CONCAT(,
IF(AND(NOT(ISBLANK($K335)),
    ABS($K335-(($D335+$E335+$G335+$H335+$I335+$J335)-$F335))&gt;=1),
" Error: Position at the end of the period is not equal to: position at the beginning of the period+increase in assets-decrease in assets+exchange rate changes+price changes+other changes+rectifications.",
""),
IF(AND(NOT(ISBLANK($D335)),$D335&lt;0),
" Error: Position at the beginning of the period must be a positive amount.",
""),
IF(AND(NOT(ISBLANK($K335)),$K335&lt;0),
" Error: Position at the end of the period must be a positive amount.",
""),
IF(AND(NOT(ISBLANK($K335)),
    $K335&gt;0,
    OR(ISBLANK('T04.05'!$K335),
        'T04.05'!$K335&lt;=0,
        ISBLANK('T05.01'!$K335),
        'T05.01'!$K335&lt;=0)),
" Warning: If at least one of the forms T05.01,T04.05,T04.06 contains data other than zero,also the other two forms must be completed.",
"")))</f>
        <v/>
      </c>
    </row>
    <row r="336" spans="1:13">
      <c r="A336" s="20"/>
      <c r="B336" s="20"/>
      <c r="C336" s="20"/>
      <c r="D336" s="15"/>
      <c r="E336" s="15"/>
      <c r="F336" s="15"/>
      <c r="G336" s="15"/>
      <c r="H336" s="15"/>
      <c r="I336" s="15"/>
      <c r="J336" s="15"/>
      <c r="K336" s="15"/>
      <c r="M336" s="30" t="str">
        <f>IF(COUNTA(D336:K336)=0,"",_xlfn.CONCAT(,
IF(AND(NOT(ISBLANK($K336)),
    ABS($K336-(($D336+$E336+$G336+$H336+$I336+$J336)-$F336))&gt;=1),
" Error: Position at the end of the period is not equal to: position at the beginning of the period+increase in assets-decrease in assets+exchange rate changes+price changes+other changes+rectifications.",
""),
IF(AND(NOT(ISBLANK($D336)),$D336&lt;0),
" Error: Position at the beginning of the period must be a positive amount.",
""),
IF(AND(NOT(ISBLANK($K336)),$K336&lt;0),
" Error: Position at the end of the period must be a positive amount.",
""),
IF(AND(NOT(ISBLANK($K336)),
    $K336&gt;0,
    OR(ISBLANK('T04.05'!$K336),
        'T04.05'!$K336&lt;=0,
        ISBLANK('T05.01'!$K336),
        'T05.01'!$K336&lt;=0)),
" Warning: If at least one of the forms T05.01,T04.05,T04.06 contains data other than zero,also the other two forms must be completed.",
"")))</f>
        <v/>
      </c>
    </row>
    <row r="337" spans="1:13">
      <c r="A337" s="20"/>
      <c r="B337" s="20"/>
      <c r="C337" s="20"/>
      <c r="D337" s="15"/>
      <c r="E337" s="15"/>
      <c r="F337" s="15"/>
      <c r="G337" s="15"/>
      <c r="H337" s="15"/>
      <c r="I337" s="15"/>
      <c r="J337" s="15"/>
      <c r="K337" s="15"/>
      <c r="M337" s="30" t="str">
        <f>IF(COUNTA(D337:K337)=0,"",_xlfn.CONCAT(,
IF(AND(NOT(ISBLANK($K337)),
    ABS($K337-(($D337+$E337+$G337+$H337+$I337+$J337)-$F337))&gt;=1),
" Error: Position at the end of the period is not equal to: position at the beginning of the period+increase in assets-decrease in assets+exchange rate changes+price changes+other changes+rectifications.",
""),
IF(AND(NOT(ISBLANK($D337)),$D337&lt;0),
" Error: Position at the beginning of the period must be a positive amount.",
""),
IF(AND(NOT(ISBLANK($K337)),$K337&lt;0),
" Error: Position at the end of the period must be a positive amount.",
""),
IF(AND(NOT(ISBLANK($K337)),
    $K337&gt;0,
    OR(ISBLANK('T04.05'!$K337),
        'T04.05'!$K337&lt;=0,
        ISBLANK('T05.01'!$K337),
        'T05.01'!$K337&lt;=0)),
" Warning: If at least one of the forms T05.01,T04.05,T04.06 contains data other than zero,also the other two forms must be completed.",
"")))</f>
        <v/>
      </c>
    </row>
    <row r="338" spans="1:13">
      <c r="A338" s="20"/>
      <c r="B338" s="20"/>
      <c r="C338" s="20"/>
      <c r="D338" s="15"/>
      <c r="E338" s="15"/>
      <c r="F338" s="15"/>
      <c r="G338" s="15"/>
      <c r="H338" s="15"/>
      <c r="I338" s="15"/>
      <c r="J338" s="15"/>
      <c r="K338" s="15"/>
      <c r="M338" s="30" t="str">
        <f>IF(COUNTA(D338:K338)=0,"",_xlfn.CONCAT(,
IF(AND(NOT(ISBLANK($K338)),
    ABS($K338-(($D338+$E338+$G338+$H338+$I338+$J338)-$F338))&gt;=1),
" Error: Position at the end of the period is not equal to: position at the beginning of the period+increase in assets-decrease in assets+exchange rate changes+price changes+other changes+rectifications.",
""),
IF(AND(NOT(ISBLANK($D338)),$D338&lt;0),
" Error: Position at the beginning of the period must be a positive amount.",
""),
IF(AND(NOT(ISBLANK($K338)),$K338&lt;0),
" Error: Position at the end of the period must be a positive amount.",
""),
IF(AND(NOT(ISBLANK($K338)),
    $K338&gt;0,
    OR(ISBLANK('T04.05'!$K338),
        'T04.05'!$K338&lt;=0,
        ISBLANK('T05.01'!$K338),
        'T05.01'!$K338&lt;=0)),
" Warning: If at least one of the forms T05.01,T04.05,T04.06 contains data other than zero,also the other two forms must be completed.",
"")))</f>
        <v/>
      </c>
    </row>
    <row r="339" spans="1:13">
      <c r="A339" s="20"/>
      <c r="B339" s="20"/>
      <c r="C339" s="20"/>
      <c r="D339" s="15"/>
      <c r="E339" s="15"/>
      <c r="F339" s="15"/>
      <c r="G339" s="15"/>
      <c r="H339" s="15"/>
      <c r="I339" s="15"/>
      <c r="J339" s="15"/>
      <c r="K339" s="15"/>
      <c r="M339" s="30" t="str">
        <f>IF(COUNTA(D339:K339)=0,"",_xlfn.CONCAT(,
IF(AND(NOT(ISBLANK($K339)),
    ABS($K339-(($D339+$E339+$G339+$H339+$I339+$J339)-$F339))&gt;=1),
" Error: Position at the end of the period is not equal to: position at the beginning of the period+increase in assets-decrease in assets+exchange rate changes+price changes+other changes+rectifications.",
""),
IF(AND(NOT(ISBLANK($D339)),$D339&lt;0),
" Error: Position at the beginning of the period must be a positive amount.",
""),
IF(AND(NOT(ISBLANK($K339)),$K339&lt;0),
" Error: Position at the end of the period must be a positive amount.",
""),
IF(AND(NOT(ISBLANK($K339)),
    $K339&gt;0,
    OR(ISBLANK('T04.05'!$K339),
        'T04.05'!$K339&lt;=0,
        ISBLANK('T05.01'!$K339),
        'T05.01'!$K339&lt;=0)),
" Warning: If at least one of the forms T05.01,T04.05,T04.06 contains data other than zero,also the other two forms must be completed.",
"")))</f>
        <v/>
      </c>
    </row>
    <row r="340" spans="1:13">
      <c r="A340" s="20"/>
      <c r="B340" s="20"/>
      <c r="C340" s="20"/>
      <c r="D340" s="15"/>
      <c r="E340" s="15"/>
      <c r="F340" s="15"/>
      <c r="G340" s="15"/>
      <c r="H340" s="15"/>
      <c r="I340" s="15"/>
      <c r="J340" s="15"/>
      <c r="K340" s="15"/>
      <c r="M340" s="30" t="str">
        <f>IF(COUNTA(D340:K340)=0,"",_xlfn.CONCAT(,
IF(AND(NOT(ISBLANK($K340)),
    ABS($K340-(($D340+$E340+$G340+$H340+$I340+$J340)-$F340))&gt;=1),
" Error: Position at the end of the period is not equal to: position at the beginning of the period+increase in assets-decrease in assets+exchange rate changes+price changes+other changes+rectifications.",
""),
IF(AND(NOT(ISBLANK($D340)),$D340&lt;0),
" Error: Position at the beginning of the period must be a positive amount.",
""),
IF(AND(NOT(ISBLANK($K340)),$K340&lt;0),
" Error: Position at the end of the period must be a positive amount.",
""),
IF(AND(NOT(ISBLANK($K340)),
    $K340&gt;0,
    OR(ISBLANK('T04.05'!$K340),
        'T04.05'!$K340&lt;=0,
        ISBLANK('T05.01'!$K340),
        'T05.01'!$K340&lt;=0)),
" Warning: If at least one of the forms T05.01,T04.05,T04.06 contains data other than zero,also the other two forms must be completed.",
"")))</f>
        <v/>
      </c>
    </row>
    <row r="341" spans="1:13">
      <c r="A341" s="20"/>
      <c r="B341" s="20"/>
      <c r="C341" s="20"/>
      <c r="D341" s="15"/>
      <c r="E341" s="15"/>
      <c r="F341" s="15"/>
      <c r="G341" s="15"/>
      <c r="H341" s="15"/>
      <c r="I341" s="15"/>
      <c r="J341" s="15"/>
      <c r="K341" s="15"/>
      <c r="M341" s="30" t="str">
        <f>IF(COUNTA(D341:K341)=0,"",_xlfn.CONCAT(,
IF(AND(NOT(ISBLANK($K341)),
    ABS($K341-(($D341+$E341+$G341+$H341+$I341+$J341)-$F341))&gt;=1),
" Error: Position at the end of the period is not equal to: position at the beginning of the period+increase in assets-decrease in assets+exchange rate changes+price changes+other changes+rectifications.",
""),
IF(AND(NOT(ISBLANK($D341)),$D341&lt;0),
" Error: Position at the beginning of the period must be a positive amount.",
""),
IF(AND(NOT(ISBLANK($K341)),$K341&lt;0),
" Error: Position at the end of the period must be a positive amount.",
""),
IF(AND(NOT(ISBLANK($K341)),
    $K341&gt;0,
    OR(ISBLANK('T04.05'!$K341),
        'T04.05'!$K341&lt;=0,
        ISBLANK('T05.01'!$K341),
        'T05.01'!$K341&lt;=0)),
" Warning: If at least one of the forms T05.01,T04.05,T04.06 contains data other than zero,also the other two forms must be completed.",
"")))</f>
        <v/>
      </c>
    </row>
    <row r="342" spans="1:13">
      <c r="A342" s="20"/>
      <c r="B342" s="20"/>
      <c r="C342" s="20"/>
      <c r="D342" s="15"/>
      <c r="E342" s="15"/>
      <c r="F342" s="15"/>
      <c r="G342" s="15"/>
      <c r="H342" s="15"/>
      <c r="I342" s="15"/>
      <c r="J342" s="15"/>
      <c r="K342" s="15"/>
      <c r="M342" s="30" t="str">
        <f>IF(COUNTA(D342:K342)=0,"",_xlfn.CONCAT(,
IF(AND(NOT(ISBLANK($K342)),
    ABS($K342-(($D342+$E342+$G342+$H342+$I342+$J342)-$F342))&gt;=1),
" Error: Position at the end of the period is not equal to: position at the beginning of the period+increase in assets-decrease in assets+exchange rate changes+price changes+other changes+rectifications.",
""),
IF(AND(NOT(ISBLANK($D342)),$D342&lt;0),
" Error: Position at the beginning of the period must be a positive amount.",
""),
IF(AND(NOT(ISBLANK($K342)),$K342&lt;0),
" Error: Position at the end of the period must be a positive amount.",
""),
IF(AND(NOT(ISBLANK($K342)),
    $K342&gt;0,
    OR(ISBLANK('T04.05'!$K342),
        'T04.05'!$K342&lt;=0,
        ISBLANK('T05.01'!$K342),
        'T05.01'!$K342&lt;=0)),
" Warning: If at least one of the forms T05.01,T04.05,T04.06 contains data other than zero,also the other two forms must be completed.",
"")))</f>
        <v/>
      </c>
    </row>
    <row r="343" spans="1:13">
      <c r="A343" s="20"/>
      <c r="B343" s="20"/>
      <c r="C343" s="20"/>
      <c r="D343" s="15"/>
      <c r="E343" s="15"/>
      <c r="F343" s="15"/>
      <c r="G343" s="15"/>
      <c r="H343" s="15"/>
      <c r="I343" s="15"/>
      <c r="J343" s="15"/>
      <c r="K343" s="15"/>
      <c r="M343" s="30" t="str">
        <f>IF(COUNTA(D343:K343)=0,"",_xlfn.CONCAT(,
IF(AND(NOT(ISBLANK($K343)),
    ABS($K343-(($D343+$E343+$G343+$H343+$I343+$J343)-$F343))&gt;=1),
" Error: Position at the end of the period is not equal to: position at the beginning of the period+increase in assets-decrease in assets+exchange rate changes+price changes+other changes+rectifications.",
""),
IF(AND(NOT(ISBLANK($D343)),$D343&lt;0),
" Error: Position at the beginning of the period must be a positive amount.",
""),
IF(AND(NOT(ISBLANK($K343)),$K343&lt;0),
" Error: Position at the end of the period must be a positive amount.",
""),
IF(AND(NOT(ISBLANK($K343)),
    $K343&gt;0,
    OR(ISBLANK('T04.05'!$K343),
        'T04.05'!$K343&lt;=0,
        ISBLANK('T05.01'!$K343),
        'T05.01'!$K343&lt;=0)),
" Warning: If at least one of the forms T05.01,T04.05,T04.06 contains data other than zero,also the other two forms must be completed.",
"")))</f>
        <v/>
      </c>
    </row>
    <row r="344" spans="1:13">
      <c r="A344" s="20"/>
      <c r="B344" s="20"/>
      <c r="C344" s="20"/>
      <c r="D344" s="15"/>
      <c r="E344" s="15"/>
      <c r="F344" s="15"/>
      <c r="G344" s="15"/>
      <c r="H344" s="15"/>
      <c r="I344" s="15"/>
      <c r="J344" s="15"/>
      <c r="K344" s="15"/>
      <c r="M344" s="30" t="str">
        <f>IF(COUNTA(D344:K344)=0,"",_xlfn.CONCAT(,
IF(AND(NOT(ISBLANK($K344)),
    ABS($K344-(($D344+$E344+$G344+$H344+$I344+$J344)-$F344))&gt;=1),
" Error: Position at the end of the period is not equal to: position at the beginning of the period+increase in assets-decrease in assets+exchange rate changes+price changes+other changes+rectifications.",
""),
IF(AND(NOT(ISBLANK($D344)),$D344&lt;0),
" Error: Position at the beginning of the period must be a positive amount.",
""),
IF(AND(NOT(ISBLANK($K344)),$K344&lt;0),
" Error: Position at the end of the period must be a positive amount.",
""),
IF(AND(NOT(ISBLANK($K344)),
    $K344&gt;0,
    OR(ISBLANK('T04.05'!$K344),
        'T04.05'!$K344&lt;=0,
        ISBLANK('T05.01'!$K344),
        'T05.01'!$K344&lt;=0)),
" Warning: If at least one of the forms T05.01,T04.05,T04.06 contains data other than zero,also the other two forms must be completed.",
"")))</f>
        <v/>
      </c>
    </row>
    <row r="345" spans="1:13">
      <c r="A345" s="20"/>
      <c r="B345" s="20"/>
      <c r="C345" s="20"/>
      <c r="D345" s="15"/>
      <c r="E345" s="15"/>
      <c r="F345" s="15"/>
      <c r="G345" s="15"/>
      <c r="H345" s="15"/>
      <c r="I345" s="15"/>
      <c r="J345" s="15"/>
      <c r="K345" s="15"/>
      <c r="M345" s="30" t="str">
        <f>IF(COUNTA(D345:K345)=0,"",_xlfn.CONCAT(,
IF(AND(NOT(ISBLANK($K345)),
    ABS($K345-(($D345+$E345+$G345+$H345+$I345+$J345)-$F345))&gt;=1),
" Error: Position at the end of the period is not equal to: position at the beginning of the period+increase in assets-decrease in assets+exchange rate changes+price changes+other changes+rectifications.",
""),
IF(AND(NOT(ISBLANK($D345)),$D345&lt;0),
" Error: Position at the beginning of the period must be a positive amount.",
""),
IF(AND(NOT(ISBLANK($K345)),$K345&lt;0),
" Error: Position at the end of the period must be a positive amount.",
""),
IF(AND(NOT(ISBLANK($K345)),
    $K345&gt;0,
    OR(ISBLANK('T04.05'!$K345),
        'T04.05'!$K345&lt;=0,
        ISBLANK('T05.01'!$K345),
        'T05.01'!$K345&lt;=0)),
" Warning: If at least one of the forms T05.01,T04.05,T04.06 contains data other than zero,also the other two forms must be completed.",
"")))</f>
        <v/>
      </c>
    </row>
    <row r="346" spans="1:13">
      <c r="A346" s="20"/>
      <c r="B346" s="20"/>
      <c r="C346" s="20"/>
      <c r="D346" s="15"/>
      <c r="E346" s="15"/>
      <c r="F346" s="15"/>
      <c r="G346" s="15"/>
      <c r="H346" s="15"/>
      <c r="I346" s="15"/>
      <c r="J346" s="15"/>
      <c r="K346" s="15"/>
      <c r="M346" s="30" t="str">
        <f>IF(COUNTA(D346:K346)=0,"",_xlfn.CONCAT(,
IF(AND(NOT(ISBLANK($K346)),
    ABS($K346-(($D346+$E346+$G346+$H346+$I346+$J346)-$F346))&gt;=1),
" Error: Position at the end of the period is not equal to: position at the beginning of the period+increase in assets-decrease in assets+exchange rate changes+price changes+other changes+rectifications.",
""),
IF(AND(NOT(ISBLANK($D346)),$D346&lt;0),
" Error: Position at the beginning of the period must be a positive amount.",
""),
IF(AND(NOT(ISBLANK($K346)),$K346&lt;0),
" Error: Position at the end of the period must be a positive amount.",
""),
IF(AND(NOT(ISBLANK($K346)),
    $K346&gt;0,
    OR(ISBLANK('T04.05'!$K346),
        'T04.05'!$K346&lt;=0,
        ISBLANK('T05.01'!$K346),
        'T05.01'!$K346&lt;=0)),
" Warning: If at least one of the forms T05.01,T04.05,T04.06 contains data other than zero,also the other two forms must be completed.",
"")))</f>
        <v/>
      </c>
    </row>
    <row r="347" spans="1:13">
      <c r="A347" s="20"/>
      <c r="B347" s="20"/>
      <c r="C347" s="20"/>
      <c r="D347" s="15"/>
      <c r="E347" s="15"/>
      <c r="F347" s="15"/>
      <c r="G347" s="15"/>
      <c r="H347" s="15"/>
      <c r="I347" s="15"/>
      <c r="J347" s="15"/>
      <c r="K347" s="15"/>
      <c r="M347" s="30" t="str">
        <f>IF(COUNTA(D347:K347)=0,"",_xlfn.CONCAT(,
IF(AND(NOT(ISBLANK($K347)),
    ABS($K347-(($D347+$E347+$G347+$H347+$I347+$J347)-$F347))&gt;=1),
" Error: Position at the end of the period is not equal to: position at the beginning of the period+increase in assets-decrease in assets+exchange rate changes+price changes+other changes+rectifications.",
""),
IF(AND(NOT(ISBLANK($D347)),$D347&lt;0),
" Error: Position at the beginning of the period must be a positive amount.",
""),
IF(AND(NOT(ISBLANK($K347)),$K347&lt;0),
" Error: Position at the end of the period must be a positive amount.",
""),
IF(AND(NOT(ISBLANK($K347)),
    $K347&gt;0,
    OR(ISBLANK('T04.05'!$K347),
        'T04.05'!$K347&lt;=0,
        ISBLANK('T05.01'!$K347),
        'T05.01'!$K347&lt;=0)),
" Warning: If at least one of the forms T05.01,T04.05,T04.06 contains data other than zero,also the other two forms must be completed.",
"")))</f>
        <v/>
      </c>
    </row>
    <row r="348" spans="1:13">
      <c r="A348" s="20"/>
      <c r="B348" s="20"/>
      <c r="C348" s="20"/>
      <c r="D348" s="15"/>
      <c r="E348" s="15"/>
      <c r="F348" s="15"/>
      <c r="G348" s="15"/>
      <c r="H348" s="15"/>
      <c r="I348" s="15"/>
      <c r="J348" s="15"/>
      <c r="K348" s="15"/>
      <c r="M348" s="30" t="str">
        <f>IF(COUNTA(D348:K348)=0,"",_xlfn.CONCAT(,
IF(AND(NOT(ISBLANK($K348)),
    ABS($K348-(($D348+$E348+$G348+$H348+$I348+$J348)-$F348))&gt;=1),
" Error: Position at the end of the period is not equal to: position at the beginning of the period+increase in assets-decrease in assets+exchange rate changes+price changes+other changes+rectifications.",
""),
IF(AND(NOT(ISBLANK($D348)),$D348&lt;0),
" Error: Position at the beginning of the period must be a positive amount.",
""),
IF(AND(NOT(ISBLANK($K348)),$K348&lt;0),
" Error: Position at the end of the period must be a positive amount.",
""),
IF(AND(NOT(ISBLANK($K348)),
    $K348&gt;0,
    OR(ISBLANK('T04.05'!$K348),
        'T04.05'!$K348&lt;=0,
        ISBLANK('T05.01'!$K348),
        'T05.01'!$K348&lt;=0)),
" Warning: If at least one of the forms T05.01,T04.05,T04.06 contains data other than zero,also the other two forms must be completed.",
"")))</f>
        <v/>
      </c>
    </row>
    <row r="349" spans="1:13">
      <c r="A349" s="20"/>
      <c r="B349" s="20"/>
      <c r="C349" s="20"/>
      <c r="D349" s="15"/>
      <c r="E349" s="15"/>
      <c r="F349" s="15"/>
      <c r="G349" s="15"/>
      <c r="H349" s="15"/>
      <c r="I349" s="15"/>
      <c r="J349" s="15"/>
      <c r="K349" s="15"/>
      <c r="M349" s="30" t="str">
        <f>IF(COUNTA(D349:K349)=0,"",_xlfn.CONCAT(,
IF(AND(NOT(ISBLANK($K349)),
    ABS($K349-(($D349+$E349+$G349+$H349+$I349+$J349)-$F349))&gt;=1),
" Error: Position at the end of the period is not equal to: position at the beginning of the period+increase in assets-decrease in assets+exchange rate changes+price changes+other changes+rectifications.",
""),
IF(AND(NOT(ISBLANK($D349)),$D349&lt;0),
" Error: Position at the beginning of the period must be a positive amount.",
""),
IF(AND(NOT(ISBLANK($K349)),$K349&lt;0),
" Error: Position at the end of the period must be a positive amount.",
""),
IF(AND(NOT(ISBLANK($K349)),
    $K349&gt;0,
    OR(ISBLANK('T04.05'!$K349),
        'T04.05'!$K349&lt;=0,
        ISBLANK('T05.01'!$K349),
        'T05.01'!$K349&lt;=0)),
" Warning: If at least one of the forms T05.01,T04.05,T04.06 contains data other than zero,also the other two forms must be completed.",
"")))</f>
        <v/>
      </c>
    </row>
    <row r="350" spans="1:13">
      <c r="A350" s="20"/>
      <c r="B350" s="20"/>
      <c r="C350" s="20"/>
      <c r="D350" s="15"/>
      <c r="E350" s="15"/>
      <c r="F350" s="15"/>
      <c r="G350" s="15"/>
      <c r="H350" s="15"/>
      <c r="I350" s="15"/>
      <c r="J350" s="15"/>
      <c r="K350" s="15"/>
      <c r="M350" s="30" t="str">
        <f>IF(COUNTA(D350:K350)=0,"",_xlfn.CONCAT(,
IF(AND(NOT(ISBLANK($K350)),
    ABS($K350-(($D350+$E350+$G350+$H350+$I350+$J350)-$F350))&gt;=1),
" Error: Position at the end of the period is not equal to: position at the beginning of the period+increase in assets-decrease in assets+exchange rate changes+price changes+other changes+rectifications.",
""),
IF(AND(NOT(ISBLANK($D350)),$D350&lt;0),
" Error: Position at the beginning of the period must be a positive amount.",
""),
IF(AND(NOT(ISBLANK($K350)),$K350&lt;0),
" Error: Position at the end of the period must be a positive amount.",
""),
IF(AND(NOT(ISBLANK($K350)),
    $K350&gt;0,
    OR(ISBLANK('T04.05'!$K350),
        'T04.05'!$K350&lt;=0,
        ISBLANK('T05.01'!$K350),
        'T05.01'!$K350&lt;=0)),
" Warning: If at least one of the forms T05.01,T04.05,T04.06 contains data other than zero,also the other two forms must be completed.",
"")))</f>
        <v/>
      </c>
    </row>
    <row r="351" spans="1:13">
      <c r="A351" s="20"/>
      <c r="B351" s="20"/>
      <c r="C351" s="20"/>
      <c r="D351" s="15"/>
      <c r="E351" s="15"/>
      <c r="F351" s="15"/>
      <c r="G351" s="15"/>
      <c r="H351" s="15"/>
      <c r="I351" s="15"/>
      <c r="J351" s="15"/>
      <c r="K351" s="15"/>
      <c r="M351" s="30" t="str">
        <f>IF(COUNTA(D351:K351)=0,"",_xlfn.CONCAT(,
IF(AND(NOT(ISBLANK($K351)),
    ABS($K351-(($D351+$E351+$G351+$H351+$I351+$J351)-$F351))&gt;=1),
" Error: Position at the end of the period is not equal to: position at the beginning of the period+increase in assets-decrease in assets+exchange rate changes+price changes+other changes+rectifications.",
""),
IF(AND(NOT(ISBLANK($D351)),$D351&lt;0),
" Error: Position at the beginning of the period must be a positive amount.",
""),
IF(AND(NOT(ISBLANK($K351)),$K351&lt;0),
" Error: Position at the end of the period must be a positive amount.",
""),
IF(AND(NOT(ISBLANK($K351)),
    $K351&gt;0,
    OR(ISBLANK('T04.05'!$K351),
        'T04.05'!$K351&lt;=0,
        ISBLANK('T05.01'!$K351),
        'T05.01'!$K351&lt;=0)),
" Warning: If at least one of the forms T05.01,T04.05,T04.06 contains data other than zero,also the other two forms must be completed.",
"")))</f>
        <v/>
      </c>
    </row>
    <row r="352" spans="1:13">
      <c r="A352" s="20"/>
      <c r="B352" s="20"/>
      <c r="C352" s="20"/>
      <c r="D352" s="15"/>
      <c r="E352" s="15"/>
      <c r="F352" s="15"/>
      <c r="G352" s="15"/>
      <c r="H352" s="15"/>
      <c r="I352" s="15"/>
      <c r="J352" s="15"/>
      <c r="K352" s="15"/>
      <c r="M352" s="30" t="str">
        <f>IF(COUNTA(D352:K352)=0,"",_xlfn.CONCAT(,
IF(AND(NOT(ISBLANK($K352)),
    ABS($K352-(($D352+$E352+$G352+$H352+$I352+$J352)-$F352))&gt;=1),
" Error: Position at the end of the period is not equal to: position at the beginning of the period+increase in assets-decrease in assets+exchange rate changes+price changes+other changes+rectifications.",
""),
IF(AND(NOT(ISBLANK($D352)),$D352&lt;0),
" Error: Position at the beginning of the period must be a positive amount.",
""),
IF(AND(NOT(ISBLANK($K352)),$K352&lt;0),
" Error: Position at the end of the period must be a positive amount.",
""),
IF(AND(NOT(ISBLANK($K352)),
    $K352&gt;0,
    OR(ISBLANK('T04.05'!$K352),
        'T04.05'!$K352&lt;=0,
        ISBLANK('T05.01'!$K352),
        'T05.01'!$K352&lt;=0)),
" Warning: If at least one of the forms T05.01,T04.05,T04.06 contains data other than zero,also the other two forms must be completed.",
"")))</f>
        <v/>
      </c>
    </row>
    <row r="353" spans="1:13">
      <c r="A353" s="20"/>
      <c r="B353" s="20"/>
      <c r="C353" s="20"/>
      <c r="D353" s="15"/>
      <c r="E353" s="15"/>
      <c r="F353" s="15"/>
      <c r="G353" s="15"/>
      <c r="H353" s="15"/>
      <c r="I353" s="15"/>
      <c r="J353" s="15"/>
      <c r="K353" s="15"/>
      <c r="M353" s="30" t="str">
        <f>IF(COUNTA(D353:K353)=0,"",_xlfn.CONCAT(,
IF(AND(NOT(ISBLANK($K353)),
    ABS($K353-(($D353+$E353+$G353+$H353+$I353+$J353)-$F353))&gt;=1),
" Error: Position at the end of the period is not equal to: position at the beginning of the period+increase in assets-decrease in assets+exchange rate changes+price changes+other changes+rectifications.",
""),
IF(AND(NOT(ISBLANK($D353)),$D353&lt;0),
" Error: Position at the beginning of the period must be a positive amount.",
""),
IF(AND(NOT(ISBLANK($K353)),$K353&lt;0),
" Error: Position at the end of the period must be a positive amount.",
""),
IF(AND(NOT(ISBLANK($K353)),
    $K353&gt;0,
    OR(ISBLANK('T04.05'!$K353),
        'T04.05'!$K353&lt;=0,
        ISBLANK('T05.01'!$K353),
        'T05.01'!$K353&lt;=0)),
" Warning: If at least one of the forms T05.01,T04.05,T04.06 contains data other than zero,also the other two forms must be completed.",
"")))</f>
        <v/>
      </c>
    </row>
    <row r="354" spans="1:13">
      <c r="A354" s="20"/>
      <c r="B354" s="20"/>
      <c r="C354" s="20"/>
      <c r="D354" s="15"/>
      <c r="E354" s="15"/>
      <c r="F354" s="15"/>
      <c r="G354" s="15"/>
      <c r="H354" s="15"/>
      <c r="I354" s="15"/>
      <c r="J354" s="15"/>
      <c r="K354" s="15"/>
      <c r="M354" s="30" t="str">
        <f>IF(COUNTA(D354:K354)=0,"",_xlfn.CONCAT(,
IF(AND(NOT(ISBLANK($K354)),
    ABS($K354-(($D354+$E354+$G354+$H354+$I354+$J354)-$F354))&gt;=1),
" Error: Position at the end of the period is not equal to: position at the beginning of the period+increase in assets-decrease in assets+exchange rate changes+price changes+other changes+rectifications.",
""),
IF(AND(NOT(ISBLANK($D354)),$D354&lt;0),
" Error: Position at the beginning of the period must be a positive amount.",
""),
IF(AND(NOT(ISBLANK($K354)),$K354&lt;0),
" Error: Position at the end of the period must be a positive amount.",
""),
IF(AND(NOT(ISBLANK($K354)),
    $K354&gt;0,
    OR(ISBLANK('T04.05'!$K354),
        'T04.05'!$K354&lt;=0,
        ISBLANK('T05.01'!$K354),
        'T05.01'!$K354&lt;=0)),
" Warning: If at least one of the forms T05.01,T04.05,T04.06 contains data other than zero,also the other two forms must be completed.",
"")))</f>
        <v/>
      </c>
    </row>
    <row r="355" spans="1:13">
      <c r="A355" s="20"/>
      <c r="B355" s="20"/>
      <c r="C355" s="20"/>
      <c r="D355" s="15"/>
      <c r="E355" s="15"/>
      <c r="F355" s="15"/>
      <c r="G355" s="15"/>
      <c r="H355" s="15"/>
      <c r="I355" s="15"/>
      <c r="J355" s="15"/>
      <c r="K355" s="15"/>
      <c r="M355" s="30" t="str">
        <f>IF(COUNTA(D355:K355)=0,"",_xlfn.CONCAT(,
IF(AND(NOT(ISBLANK($K355)),
    ABS($K355-(($D355+$E355+$G355+$H355+$I355+$J355)-$F355))&gt;=1),
" Error: Position at the end of the period is not equal to: position at the beginning of the period+increase in assets-decrease in assets+exchange rate changes+price changes+other changes+rectifications.",
""),
IF(AND(NOT(ISBLANK($D355)),$D355&lt;0),
" Error: Position at the beginning of the period must be a positive amount.",
""),
IF(AND(NOT(ISBLANK($K355)),$K355&lt;0),
" Error: Position at the end of the period must be a positive amount.",
""),
IF(AND(NOT(ISBLANK($K355)),
    $K355&gt;0,
    OR(ISBLANK('T04.05'!$K355),
        'T04.05'!$K355&lt;=0,
        ISBLANK('T05.01'!$K355),
        'T05.01'!$K355&lt;=0)),
" Warning: If at least one of the forms T05.01,T04.05,T04.06 contains data other than zero,also the other two forms must be completed.",
"")))</f>
        <v/>
      </c>
    </row>
    <row r="356" spans="1:13">
      <c r="A356" s="20"/>
      <c r="B356" s="20"/>
      <c r="C356" s="20"/>
      <c r="D356" s="15"/>
      <c r="E356" s="15"/>
      <c r="F356" s="15"/>
      <c r="G356" s="15"/>
      <c r="H356" s="15"/>
      <c r="I356" s="15"/>
      <c r="J356" s="15"/>
      <c r="K356" s="15"/>
      <c r="M356" s="30" t="str">
        <f>IF(COUNTA(D356:K356)=0,"",_xlfn.CONCAT(,
IF(AND(NOT(ISBLANK($K356)),
    ABS($K356-(($D356+$E356+$G356+$H356+$I356+$J356)-$F356))&gt;=1),
" Error: Position at the end of the period is not equal to: position at the beginning of the period+increase in assets-decrease in assets+exchange rate changes+price changes+other changes+rectifications.",
""),
IF(AND(NOT(ISBLANK($D356)),$D356&lt;0),
" Error: Position at the beginning of the period must be a positive amount.",
""),
IF(AND(NOT(ISBLANK($K356)),$K356&lt;0),
" Error: Position at the end of the period must be a positive amount.",
""),
IF(AND(NOT(ISBLANK($K356)),
    $K356&gt;0,
    OR(ISBLANK('T04.05'!$K356),
        'T04.05'!$K356&lt;=0,
        ISBLANK('T05.01'!$K356),
        'T05.01'!$K356&lt;=0)),
" Warning: If at least one of the forms T05.01,T04.05,T04.06 contains data other than zero,also the other two forms must be completed.",
"")))</f>
        <v/>
      </c>
    </row>
    <row r="357" spans="1:13">
      <c r="A357" s="20"/>
      <c r="B357" s="20"/>
      <c r="C357" s="20"/>
      <c r="D357" s="15"/>
      <c r="E357" s="15"/>
      <c r="F357" s="15"/>
      <c r="G357" s="15"/>
      <c r="H357" s="15"/>
      <c r="I357" s="15"/>
      <c r="J357" s="15"/>
      <c r="K357" s="15"/>
      <c r="M357" s="30" t="str">
        <f>IF(COUNTA(D357:K357)=0,"",_xlfn.CONCAT(,
IF(AND(NOT(ISBLANK($K357)),
    ABS($K357-(($D357+$E357+$G357+$H357+$I357+$J357)-$F357))&gt;=1),
" Error: Position at the end of the period is not equal to: position at the beginning of the period+increase in assets-decrease in assets+exchange rate changes+price changes+other changes+rectifications.",
""),
IF(AND(NOT(ISBLANK($D357)),$D357&lt;0),
" Error: Position at the beginning of the period must be a positive amount.",
""),
IF(AND(NOT(ISBLANK($K357)),$K357&lt;0),
" Error: Position at the end of the period must be a positive amount.",
""),
IF(AND(NOT(ISBLANK($K357)),
    $K357&gt;0,
    OR(ISBLANK('T04.05'!$K357),
        'T04.05'!$K357&lt;=0,
        ISBLANK('T05.01'!$K357),
        'T05.01'!$K357&lt;=0)),
" Warning: If at least one of the forms T05.01,T04.05,T04.06 contains data other than zero,also the other two forms must be completed.",
"")))</f>
        <v/>
      </c>
    </row>
    <row r="358" spans="1:13">
      <c r="A358" s="20"/>
      <c r="B358" s="20"/>
      <c r="C358" s="20"/>
      <c r="D358" s="15"/>
      <c r="E358" s="15"/>
      <c r="F358" s="15"/>
      <c r="G358" s="15"/>
      <c r="H358" s="15"/>
      <c r="I358" s="15"/>
      <c r="J358" s="15"/>
      <c r="K358" s="15"/>
      <c r="M358" s="30" t="str">
        <f>IF(COUNTA(D358:K358)=0,"",_xlfn.CONCAT(,
IF(AND(NOT(ISBLANK($K358)),
    ABS($K358-(($D358+$E358+$G358+$H358+$I358+$J358)-$F358))&gt;=1),
" Error: Position at the end of the period is not equal to: position at the beginning of the period+increase in assets-decrease in assets+exchange rate changes+price changes+other changes+rectifications.",
""),
IF(AND(NOT(ISBLANK($D358)),$D358&lt;0),
" Error: Position at the beginning of the period must be a positive amount.",
""),
IF(AND(NOT(ISBLANK($K358)),$K358&lt;0),
" Error: Position at the end of the period must be a positive amount.",
""),
IF(AND(NOT(ISBLANK($K358)),
    $K358&gt;0,
    OR(ISBLANK('T04.05'!$K358),
        'T04.05'!$K358&lt;=0,
        ISBLANK('T05.01'!$K358),
        'T05.01'!$K358&lt;=0)),
" Warning: If at least one of the forms T05.01,T04.05,T04.06 contains data other than zero,also the other two forms must be completed.",
"")))</f>
        <v/>
      </c>
    </row>
    <row r="359" spans="1:13">
      <c r="A359" s="20"/>
      <c r="B359" s="20"/>
      <c r="C359" s="20"/>
      <c r="D359" s="15"/>
      <c r="E359" s="15"/>
      <c r="F359" s="15"/>
      <c r="G359" s="15"/>
      <c r="H359" s="15"/>
      <c r="I359" s="15"/>
      <c r="J359" s="15"/>
      <c r="K359" s="15"/>
      <c r="M359" s="30" t="str">
        <f>IF(COUNTA(D359:K359)=0,"",_xlfn.CONCAT(,
IF(AND(NOT(ISBLANK($K359)),
    ABS($K359-(($D359+$E359+$G359+$H359+$I359+$J359)-$F359))&gt;=1),
" Error: Position at the end of the period is not equal to: position at the beginning of the period+increase in assets-decrease in assets+exchange rate changes+price changes+other changes+rectifications.",
""),
IF(AND(NOT(ISBLANK($D359)),$D359&lt;0),
" Error: Position at the beginning of the period must be a positive amount.",
""),
IF(AND(NOT(ISBLANK($K359)),$K359&lt;0),
" Error: Position at the end of the period must be a positive amount.",
""),
IF(AND(NOT(ISBLANK($K359)),
    $K359&gt;0,
    OR(ISBLANK('T04.05'!$K359),
        'T04.05'!$K359&lt;=0,
        ISBLANK('T05.01'!$K359),
        'T05.01'!$K359&lt;=0)),
" Warning: If at least one of the forms T05.01,T04.05,T04.06 contains data other than zero,also the other two forms must be completed.",
"")))</f>
        <v/>
      </c>
    </row>
    <row r="360" spans="1:13">
      <c r="A360" s="20"/>
      <c r="B360" s="20"/>
      <c r="C360" s="20"/>
      <c r="D360" s="15"/>
      <c r="E360" s="15"/>
      <c r="F360" s="15"/>
      <c r="G360" s="15"/>
      <c r="H360" s="15"/>
      <c r="I360" s="15"/>
      <c r="J360" s="15"/>
      <c r="K360" s="15"/>
      <c r="M360" s="30" t="str">
        <f>IF(COUNTA(D360:K360)=0,"",_xlfn.CONCAT(,
IF(AND(NOT(ISBLANK($K360)),
    ABS($K360-(($D360+$E360+$G360+$H360+$I360+$J360)-$F360))&gt;=1),
" Error: Position at the end of the period is not equal to: position at the beginning of the period+increase in assets-decrease in assets+exchange rate changes+price changes+other changes+rectifications.",
""),
IF(AND(NOT(ISBLANK($D360)),$D360&lt;0),
" Error: Position at the beginning of the period must be a positive amount.",
""),
IF(AND(NOT(ISBLANK($K360)),$K360&lt;0),
" Error: Position at the end of the period must be a positive amount.",
""),
IF(AND(NOT(ISBLANK($K360)),
    $K360&gt;0,
    OR(ISBLANK('T04.05'!$K360),
        'T04.05'!$K360&lt;=0,
        ISBLANK('T05.01'!$K360),
        'T05.01'!$K360&lt;=0)),
" Warning: If at least one of the forms T05.01,T04.05,T04.06 contains data other than zero,also the other two forms must be completed.",
"")))</f>
        <v/>
      </c>
    </row>
    <row r="361" spans="1:13">
      <c r="A361" s="20"/>
      <c r="B361" s="20"/>
      <c r="C361" s="20"/>
      <c r="D361" s="15"/>
      <c r="E361" s="15"/>
      <c r="F361" s="15"/>
      <c r="G361" s="15"/>
      <c r="H361" s="15"/>
      <c r="I361" s="15"/>
      <c r="J361" s="15"/>
      <c r="K361" s="15"/>
      <c r="M361" s="30" t="str">
        <f>IF(COUNTA(D361:K361)=0,"",_xlfn.CONCAT(,
IF(AND(NOT(ISBLANK($K361)),
    ABS($K361-(($D361+$E361+$G361+$H361+$I361+$J361)-$F361))&gt;=1),
" Error: Position at the end of the period is not equal to: position at the beginning of the period+increase in assets-decrease in assets+exchange rate changes+price changes+other changes+rectifications.",
""),
IF(AND(NOT(ISBLANK($D361)),$D361&lt;0),
" Error: Position at the beginning of the period must be a positive amount.",
""),
IF(AND(NOT(ISBLANK($K361)),$K361&lt;0),
" Error: Position at the end of the period must be a positive amount.",
""),
IF(AND(NOT(ISBLANK($K361)),
    $K361&gt;0,
    OR(ISBLANK('T04.05'!$K361),
        'T04.05'!$K361&lt;=0,
        ISBLANK('T05.01'!$K361),
        'T05.01'!$K361&lt;=0)),
" Warning: If at least one of the forms T05.01,T04.05,T04.06 contains data other than zero,also the other two forms must be completed.",
"")))</f>
        <v/>
      </c>
    </row>
    <row r="362" spans="1:13">
      <c r="A362" s="20"/>
      <c r="B362" s="20"/>
      <c r="C362" s="20"/>
      <c r="D362" s="15"/>
      <c r="E362" s="15"/>
      <c r="F362" s="15"/>
      <c r="G362" s="15"/>
      <c r="H362" s="15"/>
      <c r="I362" s="15"/>
      <c r="J362" s="15"/>
      <c r="K362" s="15"/>
      <c r="M362" s="30" t="str">
        <f>IF(COUNTA(D362:K362)=0,"",_xlfn.CONCAT(,
IF(AND(NOT(ISBLANK($K362)),
    ABS($K362-(($D362+$E362+$G362+$H362+$I362+$J362)-$F362))&gt;=1),
" Error: Position at the end of the period is not equal to: position at the beginning of the period+increase in assets-decrease in assets+exchange rate changes+price changes+other changes+rectifications.",
""),
IF(AND(NOT(ISBLANK($D362)),$D362&lt;0),
" Error: Position at the beginning of the period must be a positive amount.",
""),
IF(AND(NOT(ISBLANK($K362)),$K362&lt;0),
" Error: Position at the end of the period must be a positive amount.",
""),
IF(AND(NOT(ISBLANK($K362)),
    $K362&gt;0,
    OR(ISBLANK('T04.05'!$K362),
        'T04.05'!$K362&lt;=0,
        ISBLANK('T05.01'!$K362),
        'T05.01'!$K362&lt;=0)),
" Warning: If at least one of the forms T05.01,T04.05,T04.06 contains data other than zero,also the other two forms must be completed.",
"")))</f>
        <v/>
      </c>
    </row>
    <row r="363" spans="1:13">
      <c r="A363" s="20"/>
      <c r="B363" s="20"/>
      <c r="C363" s="20"/>
      <c r="D363" s="15"/>
      <c r="E363" s="15"/>
      <c r="F363" s="15"/>
      <c r="G363" s="15"/>
      <c r="H363" s="15"/>
      <c r="I363" s="15"/>
      <c r="J363" s="15"/>
      <c r="K363" s="15"/>
      <c r="M363" s="30" t="str">
        <f>IF(COUNTA(D363:K363)=0,"",_xlfn.CONCAT(,
IF(AND(NOT(ISBLANK($K363)),
    ABS($K363-(($D363+$E363+$G363+$H363+$I363+$J363)-$F363))&gt;=1),
" Error: Position at the end of the period is not equal to: position at the beginning of the period+increase in assets-decrease in assets+exchange rate changes+price changes+other changes+rectifications.",
""),
IF(AND(NOT(ISBLANK($D363)),$D363&lt;0),
" Error: Position at the beginning of the period must be a positive amount.",
""),
IF(AND(NOT(ISBLANK($K363)),$K363&lt;0),
" Error: Position at the end of the period must be a positive amount.",
""),
IF(AND(NOT(ISBLANK($K363)),
    $K363&gt;0,
    OR(ISBLANK('T04.05'!$K363),
        'T04.05'!$K363&lt;=0,
        ISBLANK('T05.01'!$K363),
        'T05.01'!$K363&lt;=0)),
" Warning: If at least one of the forms T05.01,T04.05,T04.06 contains data other than zero,also the other two forms must be completed.",
"")))</f>
        <v/>
      </c>
    </row>
    <row r="364" spans="1:13">
      <c r="A364" s="20"/>
      <c r="B364" s="20"/>
      <c r="C364" s="20"/>
      <c r="D364" s="15"/>
      <c r="E364" s="15"/>
      <c r="F364" s="15"/>
      <c r="G364" s="15"/>
      <c r="H364" s="15"/>
      <c r="I364" s="15"/>
      <c r="J364" s="15"/>
      <c r="K364" s="15"/>
      <c r="M364" s="30" t="str">
        <f>IF(COUNTA(D364:K364)=0,"",_xlfn.CONCAT(,
IF(AND(NOT(ISBLANK($K364)),
    ABS($K364-(($D364+$E364+$G364+$H364+$I364+$J364)-$F364))&gt;=1),
" Error: Position at the end of the period is not equal to: position at the beginning of the period+increase in assets-decrease in assets+exchange rate changes+price changes+other changes+rectifications.",
""),
IF(AND(NOT(ISBLANK($D364)),$D364&lt;0),
" Error: Position at the beginning of the period must be a positive amount.",
""),
IF(AND(NOT(ISBLANK($K364)),$K364&lt;0),
" Error: Position at the end of the period must be a positive amount.",
""),
IF(AND(NOT(ISBLANK($K364)),
    $K364&gt;0,
    OR(ISBLANK('T04.05'!$K364),
        'T04.05'!$K364&lt;=0,
        ISBLANK('T05.01'!$K364),
        'T05.01'!$K364&lt;=0)),
" Warning: If at least one of the forms T05.01,T04.05,T04.06 contains data other than zero,also the other two forms must be completed.",
"")))</f>
        <v/>
      </c>
    </row>
    <row r="365" spans="1:13">
      <c r="A365" s="20"/>
      <c r="B365" s="20"/>
      <c r="C365" s="20"/>
      <c r="D365" s="15"/>
      <c r="E365" s="15"/>
      <c r="F365" s="15"/>
      <c r="G365" s="15"/>
      <c r="H365" s="15"/>
      <c r="I365" s="15"/>
      <c r="J365" s="15"/>
      <c r="K365" s="15"/>
      <c r="M365" s="30" t="str">
        <f>IF(COUNTA(D365:K365)=0,"",_xlfn.CONCAT(,
IF(AND(NOT(ISBLANK($K365)),
    ABS($K365-(($D365+$E365+$G365+$H365+$I365+$J365)-$F365))&gt;=1),
" Error: Position at the end of the period is not equal to: position at the beginning of the period+increase in assets-decrease in assets+exchange rate changes+price changes+other changes+rectifications.",
""),
IF(AND(NOT(ISBLANK($D365)),$D365&lt;0),
" Error: Position at the beginning of the period must be a positive amount.",
""),
IF(AND(NOT(ISBLANK($K365)),$K365&lt;0),
" Error: Position at the end of the period must be a positive amount.",
""),
IF(AND(NOT(ISBLANK($K365)),
    $K365&gt;0,
    OR(ISBLANK('T04.05'!$K365),
        'T04.05'!$K365&lt;=0,
        ISBLANK('T05.01'!$K365),
        'T05.01'!$K365&lt;=0)),
" Warning: If at least one of the forms T05.01,T04.05,T04.06 contains data other than zero,also the other two forms must be completed.",
"")))</f>
        <v/>
      </c>
    </row>
    <row r="366" spans="1:13">
      <c r="A366" s="20"/>
      <c r="B366" s="20"/>
      <c r="C366" s="20"/>
      <c r="D366" s="15"/>
      <c r="E366" s="15"/>
      <c r="F366" s="15"/>
      <c r="G366" s="15"/>
      <c r="H366" s="15"/>
      <c r="I366" s="15"/>
      <c r="J366" s="15"/>
      <c r="K366" s="15"/>
      <c r="M366" s="30" t="str">
        <f>IF(COUNTA(D366:K366)=0,"",_xlfn.CONCAT(,
IF(AND(NOT(ISBLANK($K366)),
    ABS($K366-(($D366+$E366+$G366+$H366+$I366+$J366)-$F366))&gt;=1),
" Error: Position at the end of the period is not equal to: position at the beginning of the period+increase in assets-decrease in assets+exchange rate changes+price changes+other changes+rectifications.",
""),
IF(AND(NOT(ISBLANK($D366)),$D366&lt;0),
" Error: Position at the beginning of the period must be a positive amount.",
""),
IF(AND(NOT(ISBLANK($K366)),$K366&lt;0),
" Error: Position at the end of the period must be a positive amount.",
""),
IF(AND(NOT(ISBLANK($K366)),
    $K366&gt;0,
    OR(ISBLANK('T04.05'!$K366),
        'T04.05'!$K366&lt;=0,
        ISBLANK('T05.01'!$K366),
        'T05.01'!$K366&lt;=0)),
" Warning: If at least one of the forms T05.01,T04.05,T04.06 contains data other than zero,also the other two forms must be completed.",
"")))</f>
        <v/>
      </c>
    </row>
    <row r="367" spans="1:13">
      <c r="A367" s="20"/>
      <c r="B367" s="20"/>
      <c r="C367" s="20"/>
      <c r="D367" s="15"/>
      <c r="E367" s="15"/>
      <c r="F367" s="15"/>
      <c r="G367" s="15"/>
      <c r="H367" s="15"/>
      <c r="I367" s="15"/>
      <c r="J367" s="15"/>
      <c r="K367" s="15"/>
      <c r="M367" s="30" t="str">
        <f>IF(COUNTA(D367:K367)=0,"",_xlfn.CONCAT(,
IF(AND(NOT(ISBLANK($K367)),
    ABS($K367-(($D367+$E367+$G367+$H367+$I367+$J367)-$F367))&gt;=1),
" Error: Position at the end of the period is not equal to: position at the beginning of the period+increase in assets-decrease in assets+exchange rate changes+price changes+other changes+rectifications.",
""),
IF(AND(NOT(ISBLANK($D367)),$D367&lt;0),
" Error: Position at the beginning of the period must be a positive amount.",
""),
IF(AND(NOT(ISBLANK($K367)),$K367&lt;0),
" Error: Position at the end of the period must be a positive amount.",
""),
IF(AND(NOT(ISBLANK($K367)),
    $K367&gt;0,
    OR(ISBLANK('T04.05'!$K367),
        'T04.05'!$K367&lt;=0,
        ISBLANK('T05.01'!$K367),
        'T05.01'!$K367&lt;=0)),
" Warning: If at least one of the forms T05.01,T04.05,T04.06 contains data other than zero,also the other two forms must be completed.",
"")))</f>
        <v/>
      </c>
    </row>
    <row r="368" spans="1:13">
      <c r="A368" s="20"/>
      <c r="B368" s="20"/>
      <c r="C368" s="20"/>
      <c r="D368" s="15"/>
      <c r="E368" s="15"/>
      <c r="F368" s="15"/>
      <c r="G368" s="15"/>
      <c r="H368" s="15"/>
      <c r="I368" s="15"/>
      <c r="J368" s="15"/>
      <c r="K368" s="15"/>
      <c r="M368" s="30" t="str">
        <f>IF(COUNTA(D368:K368)=0,"",_xlfn.CONCAT(,
IF(AND(NOT(ISBLANK($K368)),
    ABS($K368-(($D368+$E368+$G368+$H368+$I368+$J368)-$F368))&gt;=1),
" Error: Position at the end of the period is not equal to: position at the beginning of the period+increase in assets-decrease in assets+exchange rate changes+price changes+other changes+rectifications.",
""),
IF(AND(NOT(ISBLANK($D368)),$D368&lt;0),
" Error: Position at the beginning of the period must be a positive amount.",
""),
IF(AND(NOT(ISBLANK($K368)),$K368&lt;0),
" Error: Position at the end of the period must be a positive amount.",
""),
IF(AND(NOT(ISBLANK($K368)),
    $K368&gt;0,
    OR(ISBLANK('T04.05'!$K368),
        'T04.05'!$K368&lt;=0,
        ISBLANK('T05.01'!$K368),
        'T05.01'!$K368&lt;=0)),
" Warning: If at least one of the forms T05.01,T04.05,T04.06 contains data other than zero,also the other two forms must be completed.",
"")))</f>
        <v/>
      </c>
    </row>
    <row r="369" spans="1:13">
      <c r="A369" s="20"/>
      <c r="B369" s="20"/>
      <c r="C369" s="20"/>
      <c r="D369" s="15"/>
      <c r="E369" s="15"/>
      <c r="F369" s="15"/>
      <c r="G369" s="15"/>
      <c r="H369" s="15"/>
      <c r="I369" s="15"/>
      <c r="J369" s="15"/>
      <c r="K369" s="15"/>
      <c r="M369" s="30" t="str">
        <f>IF(COUNTA(D369:K369)=0,"",_xlfn.CONCAT(,
IF(AND(NOT(ISBLANK($K369)),
    ABS($K369-(($D369+$E369+$G369+$H369+$I369+$J369)-$F369))&gt;=1),
" Error: Position at the end of the period is not equal to: position at the beginning of the period+increase in assets-decrease in assets+exchange rate changes+price changes+other changes+rectifications.",
""),
IF(AND(NOT(ISBLANK($D369)),$D369&lt;0),
" Error: Position at the beginning of the period must be a positive amount.",
""),
IF(AND(NOT(ISBLANK($K369)),$K369&lt;0),
" Error: Position at the end of the period must be a positive amount.",
""),
IF(AND(NOT(ISBLANK($K369)),
    $K369&gt;0,
    OR(ISBLANK('T04.05'!$K369),
        'T04.05'!$K369&lt;=0,
        ISBLANK('T05.01'!$K369),
        'T05.01'!$K369&lt;=0)),
" Warning: If at least one of the forms T05.01,T04.05,T04.06 contains data other than zero,also the other two forms must be completed.",
"")))</f>
        <v/>
      </c>
    </row>
    <row r="370" spans="1:13">
      <c r="A370" s="20"/>
      <c r="B370" s="20"/>
      <c r="C370" s="20"/>
      <c r="D370" s="15"/>
      <c r="E370" s="15"/>
      <c r="F370" s="15"/>
      <c r="G370" s="15"/>
      <c r="H370" s="15"/>
      <c r="I370" s="15"/>
      <c r="J370" s="15"/>
      <c r="K370" s="15"/>
      <c r="M370" s="30" t="str">
        <f>IF(COUNTA(D370:K370)=0,"",_xlfn.CONCAT(,
IF(AND(NOT(ISBLANK($K370)),
    ABS($K370-(($D370+$E370+$G370+$H370+$I370+$J370)-$F370))&gt;=1),
" Error: Position at the end of the period is not equal to: position at the beginning of the period+increase in assets-decrease in assets+exchange rate changes+price changes+other changes+rectifications.",
""),
IF(AND(NOT(ISBLANK($D370)),$D370&lt;0),
" Error: Position at the beginning of the period must be a positive amount.",
""),
IF(AND(NOT(ISBLANK($K370)),$K370&lt;0),
" Error: Position at the end of the period must be a positive amount.",
""),
IF(AND(NOT(ISBLANK($K370)),
    $K370&gt;0,
    OR(ISBLANK('T04.05'!$K370),
        'T04.05'!$K370&lt;=0,
        ISBLANK('T05.01'!$K370),
        'T05.01'!$K370&lt;=0)),
" Warning: If at least one of the forms T05.01,T04.05,T04.06 contains data other than zero,also the other two forms must be completed.",
"")))</f>
        <v/>
      </c>
    </row>
    <row r="371" spans="1:13">
      <c r="A371" s="20"/>
      <c r="B371" s="20"/>
      <c r="C371" s="20"/>
      <c r="D371" s="15"/>
      <c r="E371" s="15"/>
      <c r="F371" s="15"/>
      <c r="G371" s="15"/>
      <c r="H371" s="15"/>
      <c r="I371" s="15"/>
      <c r="J371" s="15"/>
      <c r="K371" s="15"/>
      <c r="M371" s="30" t="str">
        <f>IF(COUNTA(D371:K371)=0,"",_xlfn.CONCAT(,
IF(AND(NOT(ISBLANK($K371)),
    ABS($K371-(($D371+$E371+$G371+$H371+$I371+$J371)-$F371))&gt;=1),
" Error: Position at the end of the period is not equal to: position at the beginning of the period+increase in assets-decrease in assets+exchange rate changes+price changes+other changes+rectifications.",
""),
IF(AND(NOT(ISBLANK($D371)),$D371&lt;0),
" Error: Position at the beginning of the period must be a positive amount.",
""),
IF(AND(NOT(ISBLANK($K371)),$K371&lt;0),
" Error: Position at the end of the period must be a positive amount.",
""),
IF(AND(NOT(ISBLANK($K371)),
    $K371&gt;0,
    OR(ISBLANK('T04.05'!$K371),
        'T04.05'!$K371&lt;=0,
        ISBLANK('T05.01'!$K371),
        'T05.01'!$K371&lt;=0)),
" Warning: If at least one of the forms T05.01,T04.05,T04.06 contains data other than zero,also the other two forms must be completed.",
"")))</f>
        <v/>
      </c>
    </row>
    <row r="372" spans="1:13">
      <c r="A372" s="20"/>
      <c r="B372" s="20"/>
      <c r="C372" s="20"/>
      <c r="D372" s="15"/>
      <c r="E372" s="15"/>
      <c r="F372" s="15"/>
      <c r="G372" s="15"/>
      <c r="H372" s="15"/>
      <c r="I372" s="15"/>
      <c r="J372" s="15"/>
      <c r="K372" s="15"/>
      <c r="M372" s="30" t="str">
        <f>IF(COUNTA(D372:K372)=0,"",_xlfn.CONCAT(,
IF(AND(NOT(ISBLANK($K372)),
    ABS($K372-(($D372+$E372+$G372+$H372+$I372+$J372)-$F372))&gt;=1),
" Error: Position at the end of the period is not equal to: position at the beginning of the period+increase in assets-decrease in assets+exchange rate changes+price changes+other changes+rectifications.",
""),
IF(AND(NOT(ISBLANK($D372)),$D372&lt;0),
" Error: Position at the beginning of the period must be a positive amount.",
""),
IF(AND(NOT(ISBLANK($K372)),$K372&lt;0),
" Error: Position at the end of the period must be a positive amount.",
""),
IF(AND(NOT(ISBLANK($K372)),
    $K372&gt;0,
    OR(ISBLANK('T04.05'!$K372),
        'T04.05'!$K372&lt;=0,
        ISBLANK('T05.01'!$K372),
        'T05.01'!$K372&lt;=0)),
" Warning: If at least one of the forms T05.01,T04.05,T04.06 contains data other than zero,also the other two forms must be completed.",
"")))</f>
        <v/>
      </c>
    </row>
    <row r="373" spans="1:13">
      <c r="A373" s="20"/>
      <c r="B373" s="20"/>
      <c r="C373" s="20"/>
      <c r="D373" s="15"/>
      <c r="E373" s="15"/>
      <c r="F373" s="15"/>
      <c r="G373" s="15"/>
      <c r="H373" s="15"/>
      <c r="I373" s="15"/>
      <c r="J373" s="15"/>
      <c r="K373" s="15"/>
      <c r="M373" s="30" t="str">
        <f>IF(COUNTA(D373:K373)=0,"",_xlfn.CONCAT(,
IF(AND(NOT(ISBLANK($K373)),
    ABS($K373-(($D373+$E373+$G373+$H373+$I373+$J373)-$F373))&gt;=1),
" Error: Position at the end of the period is not equal to: position at the beginning of the period+increase in assets-decrease in assets+exchange rate changes+price changes+other changes+rectifications.",
""),
IF(AND(NOT(ISBLANK($D373)),$D373&lt;0),
" Error: Position at the beginning of the period must be a positive amount.",
""),
IF(AND(NOT(ISBLANK($K373)),$K373&lt;0),
" Error: Position at the end of the period must be a positive amount.",
""),
IF(AND(NOT(ISBLANK($K373)),
    $K373&gt;0,
    OR(ISBLANK('T04.05'!$K373),
        'T04.05'!$K373&lt;=0,
        ISBLANK('T05.01'!$K373),
        'T05.01'!$K373&lt;=0)),
" Warning: If at least one of the forms T05.01,T04.05,T04.06 contains data other than zero,also the other two forms must be completed.",
"")))</f>
        <v/>
      </c>
    </row>
    <row r="374" spans="1:13">
      <c r="A374" s="20"/>
      <c r="B374" s="20"/>
      <c r="C374" s="20"/>
      <c r="D374" s="15"/>
      <c r="E374" s="15"/>
      <c r="F374" s="15"/>
      <c r="G374" s="15"/>
      <c r="H374" s="15"/>
      <c r="I374" s="15"/>
      <c r="J374" s="15"/>
      <c r="K374" s="15"/>
      <c r="M374" s="30" t="str">
        <f>IF(COUNTA(D374:K374)=0,"",_xlfn.CONCAT(,
IF(AND(NOT(ISBLANK($K374)),
    ABS($K374-(($D374+$E374+$G374+$H374+$I374+$J374)-$F374))&gt;=1),
" Error: Position at the end of the period is not equal to: position at the beginning of the period+increase in assets-decrease in assets+exchange rate changes+price changes+other changes+rectifications.",
""),
IF(AND(NOT(ISBLANK($D374)),$D374&lt;0),
" Error: Position at the beginning of the period must be a positive amount.",
""),
IF(AND(NOT(ISBLANK($K374)),$K374&lt;0),
" Error: Position at the end of the period must be a positive amount.",
""),
IF(AND(NOT(ISBLANK($K374)),
    $K374&gt;0,
    OR(ISBLANK('T04.05'!$K374),
        'T04.05'!$K374&lt;=0,
        ISBLANK('T05.01'!$K374),
        'T05.01'!$K374&lt;=0)),
" Warning: If at least one of the forms T05.01,T04.05,T04.06 contains data other than zero,also the other two forms must be completed.",
"")))</f>
        <v/>
      </c>
    </row>
    <row r="375" spans="1:13">
      <c r="A375" s="20"/>
      <c r="B375" s="20"/>
      <c r="C375" s="20"/>
      <c r="D375" s="15"/>
      <c r="E375" s="15"/>
      <c r="F375" s="15"/>
      <c r="G375" s="15"/>
      <c r="H375" s="15"/>
      <c r="I375" s="15"/>
      <c r="J375" s="15"/>
      <c r="K375" s="15"/>
      <c r="M375" s="30" t="str">
        <f>IF(COUNTA(D375:K375)=0,"",_xlfn.CONCAT(,
IF(AND(NOT(ISBLANK($K375)),
    ABS($K375-(($D375+$E375+$G375+$H375+$I375+$J375)-$F375))&gt;=1),
" Error: Position at the end of the period is not equal to: position at the beginning of the period+increase in assets-decrease in assets+exchange rate changes+price changes+other changes+rectifications.",
""),
IF(AND(NOT(ISBLANK($D375)),$D375&lt;0),
" Error: Position at the beginning of the period must be a positive amount.",
""),
IF(AND(NOT(ISBLANK($K375)),$K375&lt;0),
" Error: Position at the end of the period must be a positive amount.",
""),
IF(AND(NOT(ISBLANK($K375)),
    $K375&gt;0,
    OR(ISBLANK('T04.05'!$K375),
        'T04.05'!$K375&lt;=0,
        ISBLANK('T05.01'!$K375),
        'T05.01'!$K375&lt;=0)),
" Warning: If at least one of the forms T05.01,T04.05,T04.06 contains data other than zero,also the other two forms must be completed.",
"")))</f>
        <v/>
      </c>
    </row>
    <row r="376" spans="1:13">
      <c r="A376" s="20"/>
      <c r="B376" s="20"/>
      <c r="C376" s="20"/>
      <c r="D376" s="15"/>
      <c r="E376" s="15"/>
      <c r="F376" s="15"/>
      <c r="G376" s="15"/>
      <c r="H376" s="15"/>
      <c r="I376" s="15"/>
      <c r="J376" s="15"/>
      <c r="K376" s="15"/>
      <c r="M376" s="30" t="str">
        <f>IF(COUNTA(D376:K376)=0,"",_xlfn.CONCAT(,
IF(AND(NOT(ISBLANK($K376)),
    ABS($K376-(($D376+$E376+$G376+$H376+$I376+$J376)-$F376))&gt;=1),
" Error: Position at the end of the period is not equal to: position at the beginning of the period+increase in assets-decrease in assets+exchange rate changes+price changes+other changes+rectifications.",
""),
IF(AND(NOT(ISBLANK($D376)),$D376&lt;0),
" Error: Position at the beginning of the period must be a positive amount.",
""),
IF(AND(NOT(ISBLANK($K376)),$K376&lt;0),
" Error: Position at the end of the period must be a positive amount.",
""),
IF(AND(NOT(ISBLANK($K376)),
    $K376&gt;0,
    OR(ISBLANK('T04.05'!$K376),
        'T04.05'!$K376&lt;=0,
        ISBLANK('T05.01'!$K376),
        'T05.01'!$K376&lt;=0)),
" Warning: If at least one of the forms T05.01,T04.05,T04.06 contains data other than zero,also the other two forms must be completed.",
"")))</f>
        <v/>
      </c>
    </row>
    <row r="377" spans="1:13">
      <c r="A377" s="20"/>
      <c r="B377" s="20"/>
      <c r="C377" s="20"/>
      <c r="D377" s="15"/>
      <c r="E377" s="15"/>
      <c r="F377" s="15"/>
      <c r="G377" s="15"/>
      <c r="H377" s="15"/>
      <c r="I377" s="15"/>
      <c r="J377" s="15"/>
      <c r="K377" s="15"/>
      <c r="M377" s="30" t="str">
        <f>IF(COUNTA(D377:K377)=0,"",_xlfn.CONCAT(,
IF(AND(NOT(ISBLANK($K377)),
    ABS($K377-(($D377+$E377+$G377+$H377+$I377+$J377)-$F377))&gt;=1),
" Error: Position at the end of the period is not equal to: position at the beginning of the period+increase in assets-decrease in assets+exchange rate changes+price changes+other changes+rectifications.",
""),
IF(AND(NOT(ISBLANK($D377)),$D377&lt;0),
" Error: Position at the beginning of the period must be a positive amount.",
""),
IF(AND(NOT(ISBLANK($K377)),$K377&lt;0),
" Error: Position at the end of the period must be a positive amount.",
""),
IF(AND(NOT(ISBLANK($K377)),
    $K377&gt;0,
    OR(ISBLANK('T04.05'!$K377),
        'T04.05'!$K377&lt;=0,
        ISBLANK('T05.01'!$K377),
        'T05.01'!$K377&lt;=0)),
" Warning: If at least one of the forms T05.01,T04.05,T04.06 contains data other than zero,also the other two forms must be completed.",
"")))</f>
        <v/>
      </c>
    </row>
    <row r="378" spans="1:13">
      <c r="A378" s="20"/>
      <c r="B378" s="20"/>
      <c r="C378" s="20"/>
      <c r="D378" s="15"/>
      <c r="E378" s="15"/>
      <c r="F378" s="15"/>
      <c r="G378" s="15"/>
      <c r="H378" s="15"/>
      <c r="I378" s="15"/>
      <c r="J378" s="15"/>
      <c r="K378" s="15"/>
      <c r="M378" s="30" t="str">
        <f>IF(COUNTA(D378:K378)=0,"",_xlfn.CONCAT(,
IF(AND(NOT(ISBLANK($K378)),
    ABS($K378-(($D378+$E378+$G378+$H378+$I378+$J378)-$F378))&gt;=1),
" Error: Position at the end of the period is not equal to: position at the beginning of the period+increase in assets-decrease in assets+exchange rate changes+price changes+other changes+rectifications.",
""),
IF(AND(NOT(ISBLANK($D378)),$D378&lt;0),
" Error: Position at the beginning of the period must be a positive amount.",
""),
IF(AND(NOT(ISBLANK($K378)),$K378&lt;0),
" Error: Position at the end of the period must be a positive amount.",
""),
IF(AND(NOT(ISBLANK($K378)),
    $K378&gt;0,
    OR(ISBLANK('T04.05'!$K378),
        'T04.05'!$K378&lt;=0,
        ISBLANK('T05.01'!$K378),
        'T05.01'!$K378&lt;=0)),
" Warning: If at least one of the forms T05.01,T04.05,T04.06 contains data other than zero,also the other two forms must be completed.",
"")))</f>
        <v/>
      </c>
    </row>
    <row r="379" spans="1:13">
      <c r="A379" s="20"/>
      <c r="B379" s="20"/>
      <c r="C379" s="20"/>
      <c r="D379" s="15"/>
      <c r="E379" s="15"/>
      <c r="F379" s="15"/>
      <c r="G379" s="15"/>
      <c r="H379" s="15"/>
      <c r="I379" s="15"/>
      <c r="J379" s="15"/>
      <c r="K379" s="15"/>
      <c r="M379" s="30" t="str">
        <f>IF(COUNTA(D379:K379)=0,"",_xlfn.CONCAT(,
IF(AND(NOT(ISBLANK($K379)),
    ABS($K379-(($D379+$E379+$G379+$H379+$I379+$J379)-$F379))&gt;=1),
" Error: Position at the end of the period is not equal to: position at the beginning of the period+increase in assets-decrease in assets+exchange rate changes+price changes+other changes+rectifications.",
""),
IF(AND(NOT(ISBLANK($D379)),$D379&lt;0),
" Error: Position at the beginning of the period must be a positive amount.",
""),
IF(AND(NOT(ISBLANK($K379)),$K379&lt;0),
" Error: Position at the end of the period must be a positive amount.",
""),
IF(AND(NOT(ISBLANK($K379)),
    $K379&gt;0,
    OR(ISBLANK('T04.05'!$K379),
        'T04.05'!$K379&lt;=0,
        ISBLANK('T05.01'!$K379),
        'T05.01'!$K379&lt;=0)),
" Warning: If at least one of the forms T05.01,T04.05,T04.06 contains data other than zero,also the other two forms must be completed.",
"")))</f>
        <v/>
      </c>
    </row>
    <row r="380" spans="1:13">
      <c r="A380" s="20"/>
      <c r="B380" s="20"/>
      <c r="C380" s="20"/>
      <c r="D380" s="15"/>
      <c r="E380" s="15"/>
      <c r="F380" s="15"/>
      <c r="G380" s="15"/>
      <c r="H380" s="15"/>
      <c r="I380" s="15"/>
      <c r="J380" s="15"/>
      <c r="K380" s="15"/>
      <c r="M380" s="30" t="str">
        <f>IF(COUNTA(D380:K380)=0,"",_xlfn.CONCAT(,
IF(AND(NOT(ISBLANK($K380)),
    ABS($K380-(($D380+$E380+$G380+$H380+$I380+$J380)-$F380))&gt;=1),
" Error: Position at the end of the period is not equal to: position at the beginning of the period+increase in assets-decrease in assets+exchange rate changes+price changes+other changes+rectifications.",
""),
IF(AND(NOT(ISBLANK($D380)),$D380&lt;0),
" Error: Position at the beginning of the period must be a positive amount.",
""),
IF(AND(NOT(ISBLANK($K380)),$K380&lt;0),
" Error: Position at the end of the period must be a positive amount.",
""),
IF(AND(NOT(ISBLANK($K380)),
    $K380&gt;0,
    OR(ISBLANK('T04.05'!$K380),
        'T04.05'!$K380&lt;=0,
        ISBLANK('T05.01'!$K380),
        'T05.01'!$K380&lt;=0)),
" Warning: If at least one of the forms T05.01,T04.05,T04.06 contains data other than zero,also the other two forms must be completed.",
"")))</f>
        <v/>
      </c>
    </row>
    <row r="381" spans="1:13">
      <c r="A381" s="20"/>
      <c r="B381" s="20"/>
      <c r="C381" s="20"/>
      <c r="D381" s="15"/>
      <c r="E381" s="15"/>
      <c r="F381" s="15"/>
      <c r="G381" s="15"/>
      <c r="H381" s="15"/>
      <c r="I381" s="15"/>
      <c r="J381" s="15"/>
      <c r="K381" s="15"/>
      <c r="M381" s="30" t="str">
        <f>IF(COUNTA(D381:K381)=0,"",_xlfn.CONCAT(,
IF(AND(NOT(ISBLANK($K381)),
    ABS($K381-(($D381+$E381+$G381+$H381+$I381+$J381)-$F381))&gt;=1),
" Error: Position at the end of the period is not equal to: position at the beginning of the period+increase in assets-decrease in assets+exchange rate changes+price changes+other changes+rectifications.",
""),
IF(AND(NOT(ISBLANK($D381)),$D381&lt;0),
" Error: Position at the beginning of the period must be a positive amount.",
""),
IF(AND(NOT(ISBLANK($K381)),$K381&lt;0),
" Error: Position at the end of the period must be a positive amount.",
""),
IF(AND(NOT(ISBLANK($K381)),
    $K381&gt;0,
    OR(ISBLANK('T04.05'!$K381),
        'T04.05'!$K381&lt;=0,
        ISBLANK('T05.01'!$K381),
        'T05.01'!$K381&lt;=0)),
" Warning: If at least one of the forms T05.01,T04.05,T04.06 contains data other than zero,also the other two forms must be completed.",
"")))</f>
        <v/>
      </c>
    </row>
    <row r="382" spans="1:13">
      <c r="A382" s="20"/>
      <c r="B382" s="20"/>
      <c r="C382" s="20"/>
      <c r="D382" s="15"/>
      <c r="E382" s="15"/>
      <c r="F382" s="15"/>
      <c r="G382" s="15"/>
      <c r="H382" s="15"/>
      <c r="I382" s="15"/>
      <c r="J382" s="15"/>
      <c r="K382" s="15"/>
      <c r="M382" s="30" t="str">
        <f>IF(COUNTA(D382:K382)=0,"",_xlfn.CONCAT(,
IF(AND(NOT(ISBLANK($K382)),
    ABS($K382-(($D382+$E382+$G382+$H382+$I382+$J382)-$F382))&gt;=1),
" Error: Position at the end of the period is not equal to: position at the beginning of the period+increase in assets-decrease in assets+exchange rate changes+price changes+other changes+rectifications.",
""),
IF(AND(NOT(ISBLANK($D382)),$D382&lt;0),
" Error: Position at the beginning of the period must be a positive amount.",
""),
IF(AND(NOT(ISBLANK($K382)),$K382&lt;0),
" Error: Position at the end of the period must be a positive amount.",
""),
IF(AND(NOT(ISBLANK($K382)),
    $K382&gt;0,
    OR(ISBLANK('T04.05'!$K382),
        'T04.05'!$K382&lt;=0,
        ISBLANK('T05.01'!$K382),
        'T05.01'!$K382&lt;=0)),
" Warning: If at least one of the forms T05.01,T04.05,T04.06 contains data other than zero,also the other two forms must be completed.",
"")))</f>
        <v/>
      </c>
    </row>
    <row r="383" spans="1:13">
      <c r="A383" s="20"/>
      <c r="B383" s="20"/>
      <c r="C383" s="20"/>
      <c r="D383" s="15"/>
      <c r="E383" s="15"/>
      <c r="F383" s="15"/>
      <c r="G383" s="15"/>
      <c r="H383" s="15"/>
      <c r="I383" s="15"/>
      <c r="J383" s="15"/>
      <c r="K383" s="15"/>
      <c r="M383" s="30" t="str">
        <f>IF(COUNTA(D383:K383)=0,"",_xlfn.CONCAT(,
IF(AND(NOT(ISBLANK($K383)),
    ABS($K383-(($D383+$E383+$G383+$H383+$I383+$J383)-$F383))&gt;=1),
" Error: Position at the end of the period is not equal to: position at the beginning of the period+increase in assets-decrease in assets+exchange rate changes+price changes+other changes+rectifications.",
""),
IF(AND(NOT(ISBLANK($D383)),$D383&lt;0),
" Error: Position at the beginning of the period must be a positive amount.",
""),
IF(AND(NOT(ISBLANK($K383)),$K383&lt;0),
" Error: Position at the end of the period must be a positive amount.",
""),
IF(AND(NOT(ISBLANK($K383)),
    $K383&gt;0,
    OR(ISBLANK('T04.05'!$K383),
        'T04.05'!$K383&lt;=0,
        ISBLANK('T05.01'!$K383),
        'T05.01'!$K383&lt;=0)),
" Warning: If at least one of the forms T05.01,T04.05,T04.06 contains data other than zero,also the other two forms must be completed.",
"")))</f>
        <v/>
      </c>
    </row>
    <row r="384" spans="1:13">
      <c r="A384" s="20"/>
      <c r="B384" s="20"/>
      <c r="C384" s="20"/>
      <c r="D384" s="15"/>
      <c r="E384" s="15"/>
      <c r="F384" s="15"/>
      <c r="G384" s="15"/>
      <c r="H384" s="15"/>
      <c r="I384" s="15"/>
      <c r="J384" s="15"/>
      <c r="K384" s="15"/>
      <c r="M384" s="30" t="str">
        <f>IF(COUNTA(D384:K384)=0,"",_xlfn.CONCAT(,
IF(AND(NOT(ISBLANK($K384)),
    ABS($K384-(($D384+$E384+$G384+$H384+$I384+$J384)-$F384))&gt;=1),
" Error: Position at the end of the period is not equal to: position at the beginning of the period+increase in assets-decrease in assets+exchange rate changes+price changes+other changes+rectifications.",
""),
IF(AND(NOT(ISBLANK($D384)),$D384&lt;0),
" Error: Position at the beginning of the period must be a positive amount.",
""),
IF(AND(NOT(ISBLANK($K384)),$K384&lt;0),
" Error: Position at the end of the period must be a positive amount.",
""),
IF(AND(NOT(ISBLANK($K384)),
    $K384&gt;0,
    OR(ISBLANK('T04.05'!$K384),
        'T04.05'!$K384&lt;=0,
        ISBLANK('T05.01'!$K384),
        'T05.01'!$K384&lt;=0)),
" Warning: If at least one of the forms T05.01,T04.05,T04.06 contains data other than zero,also the other two forms must be completed.",
"")))</f>
        <v/>
      </c>
    </row>
    <row r="385" spans="1:13">
      <c r="A385" s="20"/>
      <c r="B385" s="20"/>
      <c r="C385" s="20"/>
      <c r="D385" s="15"/>
      <c r="E385" s="15"/>
      <c r="F385" s="15"/>
      <c r="G385" s="15"/>
      <c r="H385" s="15"/>
      <c r="I385" s="15"/>
      <c r="J385" s="15"/>
      <c r="K385" s="15"/>
      <c r="M385" s="30" t="str">
        <f>IF(COUNTA(D385:K385)=0,"",_xlfn.CONCAT(,
IF(AND(NOT(ISBLANK($K385)),
    ABS($K385-(($D385+$E385+$G385+$H385+$I385+$J385)-$F385))&gt;=1),
" Error: Position at the end of the period is not equal to: position at the beginning of the period+increase in assets-decrease in assets+exchange rate changes+price changes+other changes+rectifications.",
""),
IF(AND(NOT(ISBLANK($D385)),$D385&lt;0),
" Error: Position at the beginning of the period must be a positive amount.",
""),
IF(AND(NOT(ISBLANK($K385)),$K385&lt;0),
" Error: Position at the end of the period must be a positive amount.",
""),
IF(AND(NOT(ISBLANK($K385)),
    $K385&gt;0,
    OR(ISBLANK('T04.05'!$K385),
        'T04.05'!$K385&lt;=0,
        ISBLANK('T05.01'!$K385),
        'T05.01'!$K385&lt;=0)),
" Warning: If at least one of the forms T05.01,T04.05,T04.06 contains data other than zero,also the other two forms must be completed.",
"")))</f>
        <v/>
      </c>
    </row>
    <row r="386" spans="1:13">
      <c r="A386" s="20"/>
      <c r="B386" s="20"/>
      <c r="C386" s="20"/>
      <c r="D386" s="15"/>
      <c r="E386" s="15"/>
      <c r="F386" s="15"/>
      <c r="G386" s="15"/>
      <c r="H386" s="15"/>
      <c r="I386" s="15"/>
      <c r="J386" s="15"/>
      <c r="K386" s="15"/>
      <c r="M386" s="30" t="str">
        <f>IF(COUNTA(D386:K386)=0,"",_xlfn.CONCAT(,
IF(AND(NOT(ISBLANK($K386)),
    ABS($K386-(($D386+$E386+$G386+$H386+$I386+$J386)-$F386))&gt;=1),
" Error: Position at the end of the period is not equal to: position at the beginning of the period+increase in assets-decrease in assets+exchange rate changes+price changes+other changes+rectifications.",
""),
IF(AND(NOT(ISBLANK($D386)),$D386&lt;0),
" Error: Position at the beginning of the period must be a positive amount.",
""),
IF(AND(NOT(ISBLANK($K386)),$K386&lt;0),
" Error: Position at the end of the period must be a positive amount.",
""),
IF(AND(NOT(ISBLANK($K386)),
    $K386&gt;0,
    OR(ISBLANK('T04.05'!$K386),
        'T04.05'!$K386&lt;=0,
        ISBLANK('T05.01'!$K386),
        'T05.01'!$K386&lt;=0)),
" Warning: If at least one of the forms T05.01,T04.05,T04.06 contains data other than zero,also the other two forms must be completed.",
"")))</f>
        <v/>
      </c>
    </row>
    <row r="387" spans="1:13">
      <c r="A387" s="20"/>
      <c r="B387" s="20"/>
      <c r="C387" s="20"/>
      <c r="D387" s="15"/>
      <c r="E387" s="15"/>
      <c r="F387" s="15"/>
      <c r="G387" s="15"/>
      <c r="H387" s="15"/>
      <c r="I387" s="15"/>
      <c r="J387" s="15"/>
      <c r="K387" s="15"/>
      <c r="M387" s="30" t="str">
        <f>IF(COUNTA(D387:K387)=0,"",_xlfn.CONCAT(,
IF(AND(NOT(ISBLANK($K387)),
    ABS($K387-(($D387+$E387+$G387+$H387+$I387+$J387)-$F387))&gt;=1),
" Error: Position at the end of the period is not equal to: position at the beginning of the period+increase in assets-decrease in assets+exchange rate changes+price changes+other changes+rectifications.",
""),
IF(AND(NOT(ISBLANK($D387)),$D387&lt;0),
" Error: Position at the beginning of the period must be a positive amount.",
""),
IF(AND(NOT(ISBLANK($K387)),$K387&lt;0),
" Error: Position at the end of the period must be a positive amount.",
""),
IF(AND(NOT(ISBLANK($K387)),
    $K387&gt;0,
    OR(ISBLANK('T04.05'!$K387),
        'T04.05'!$K387&lt;=0,
        ISBLANK('T05.01'!$K387),
        'T05.01'!$K387&lt;=0)),
" Warning: If at least one of the forms T05.01,T04.05,T04.06 contains data other than zero,also the other two forms must be completed.",
"")))</f>
        <v/>
      </c>
    </row>
    <row r="388" spans="1:13">
      <c r="A388" s="20"/>
      <c r="B388" s="20"/>
      <c r="C388" s="20"/>
      <c r="D388" s="15"/>
      <c r="E388" s="15"/>
      <c r="F388" s="15"/>
      <c r="G388" s="15"/>
      <c r="H388" s="15"/>
      <c r="I388" s="15"/>
      <c r="J388" s="15"/>
      <c r="K388" s="15"/>
      <c r="M388" s="30" t="str">
        <f>IF(COUNTA(D388:K388)=0,"",_xlfn.CONCAT(,
IF(AND(NOT(ISBLANK($K388)),
    ABS($K388-(($D388+$E388+$G388+$H388+$I388+$J388)-$F388))&gt;=1),
" Error: Position at the end of the period is not equal to: position at the beginning of the period+increase in assets-decrease in assets+exchange rate changes+price changes+other changes+rectifications.",
""),
IF(AND(NOT(ISBLANK($D388)),$D388&lt;0),
" Error: Position at the beginning of the period must be a positive amount.",
""),
IF(AND(NOT(ISBLANK($K388)),$K388&lt;0),
" Error: Position at the end of the period must be a positive amount.",
""),
IF(AND(NOT(ISBLANK($K388)),
    $K388&gt;0,
    OR(ISBLANK('T04.05'!$K388),
        'T04.05'!$K388&lt;=0,
        ISBLANK('T05.01'!$K388),
        'T05.01'!$K388&lt;=0)),
" Warning: If at least one of the forms T05.01,T04.05,T04.06 contains data other than zero,also the other two forms must be completed.",
"")))</f>
        <v/>
      </c>
    </row>
    <row r="389" spans="1:13">
      <c r="A389" s="20"/>
      <c r="B389" s="20"/>
      <c r="C389" s="20"/>
      <c r="D389" s="15"/>
      <c r="E389" s="15"/>
      <c r="F389" s="15"/>
      <c r="G389" s="15"/>
      <c r="H389" s="15"/>
      <c r="I389" s="15"/>
      <c r="J389" s="15"/>
      <c r="K389" s="15"/>
      <c r="M389" s="30" t="str">
        <f>IF(COUNTA(D389:K389)=0,"",_xlfn.CONCAT(,
IF(AND(NOT(ISBLANK($K389)),
    ABS($K389-(($D389+$E389+$G389+$H389+$I389+$J389)-$F389))&gt;=1),
" Error: Position at the end of the period is not equal to: position at the beginning of the period+increase in assets-decrease in assets+exchange rate changes+price changes+other changes+rectifications.",
""),
IF(AND(NOT(ISBLANK($D389)),$D389&lt;0),
" Error: Position at the beginning of the period must be a positive amount.",
""),
IF(AND(NOT(ISBLANK($K389)),$K389&lt;0),
" Error: Position at the end of the period must be a positive amount.",
""),
IF(AND(NOT(ISBLANK($K389)),
    $K389&gt;0,
    OR(ISBLANK('T04.05'!$K389),
        'T04.05'!$K389&lt;=0,
        ISBLANK('T05.01'!$K389),
        'T05.01'!$K389&lt;=0)),
" Warning: If at least one of the forms T05.01,T04.05,T04.06 contains data other than zero,also the other two forms must be completed.",
"")))</f>
        <v/>
      </c>
    </row>
    <row r="390" spans="1:13">
      <c r="A390" s="20"/>
      <c r="B390" s="20"/>
      <c r="C390" s="20"/>
      <c r="D390" s="15"/>
      <c r="E390" s="15"/>
      <c r="F390" s="15"/>
      <c r="G390" s="15"/>
      <c r="H390" s="15"/>
      <c r="I390" s="15"/>
      <c r="J390" s="15"/>
      <c r="K390" s="15"/>
      <c r="M390" s="30" t="str">
        <f>IF(COUNTA(D390:K390)=0,"",_xlfn.CONCAT(,
IF(AND(NOT(ISBLANK($K390)),
    ABS($K390-(($D390+$E390+$G390+$H390+$I390+$J390)-$F390))&gt;=1),
" Error: Position at the end of the period is not equal to: position at the beginning of the period+increase in assets-decrease in assets+exchange rate changes+price changes+other changes+rectifications.",
""),
IF(AND(NOT(ISBLANK($D390)),$D390&lt;0),
" Error: Position at the beginning of the period must be a positive amount.",
""),
IF(AND(NOT(ISBLANK($K390)),$K390&lt;0),
" Error: Position at the end of the period must be a positive amount.",
""),
IF(AND(NOT(ISBLANK($K390)),
    $K390&gt;0,
    OR(ISBLANK('T04.05'!$K390),
        'T04.05'!$K390&lt;=0,
        ISBLANK('T05.01'!$K390),
        'T05.01'!$K390&lt;=0)),
" Warning: If at least one of the forms T05.01,T04.05,T04.06 contains data other than zero,also the other two forms must be completed.",
"")))</f>
        <v/>
      </c>
    </row>
    <row r="391" spans="1:13">
      <c r="A391" s="20"/>
      <c r="B391" s="20"/>
      <c r="C391" s="20"/>
      <c r="D391" s="15"/>
      <c r="E391" s="15"/>
      <c r="F391" s="15"/>
      <c r="G391" s="15"/>
      <c r="H391" s="15"/>
      <c r="I391" s="15"/>
      <c r="J391" s="15"/>
      <c r="K391" s="15"/>
      <c r="M391" s="30" t="str">
        <f>IF(COUNTA(D391:K391)=0,"",_xlfn.CONCAT(,
IF(AND(NOT(ISBLANK($K391)),
    ABS($K391-(($D391+$E391+$G391+$H391+$I391+$J391)-$F391))&gt;=1),
" Error: Position at the end of the period is not equal to: position at the beginning of the period+increase in assets-decrease in assets+exchange rate changes+price changes+other changes+rectifications.",
""),
IF(AND(NOT(ISBLANK($D391)),$D391&lt;0),
" Error: Position at the beginning of the period must be a positive amount.",
""),
IF(AND(NOT(ISBLANK($K391)),$K391&lt;0),
" Error: Position at the end of the period must be a positive amount.",
""),
IF(AND(NOT(ISBLANK($K391)),
    $K391&gt;0,
    OR(ISBLANK('T04.05'!$K391),
        'T04.05'!$K391&lt;=0,
        ISBLANK('T05.01'!$K391),
        'T05.01'!$K391&lt;=0)),
" Warning: If at least one of the forms T05.01,T04.05,T04.06 contains data other than zero,also the other two forms must be completed.",
"")))</f>
        <v/>
      </c>
    </row>
    <row r="392" spans="1:13">
      <c r="A392" s="20"/>
      <c r="B392" s="20"/>
      <c r="C392" s="20"/>
      <c r="D392" s="15"/>
      <c r="E392" s="15"/>
      <c r="F392" s="15"/>
      <c r="G392" s="15"/>
      <c r="H392" s="15"/>
      <c r="I392" s="15"/>
      <c r="J392" s="15"/>
      <c r="K392" s="15"/>
      <c r="M392" s="30" t="str">
        <f>IF(COUNTA(D392:K392)=0,"",_xlfn.CONCAT(,
IF(AND(NOT(ISBLANK($K392)),
    ABS($K392-(($D392+$E392+$G392+$H392+$I392+$J392)-$F392))&gt;=1),
" Error: Position at the end of the period is not equal to: position at the beginning of the period+increase in assets-decrease in assets+exchange rate changes+price changes+other changes+rectifications.",
""),
IF(AND(NOT(ISBLANK($D392)),$D392&lt;0),
" Error: Position at the beginning of the period must be a positive amount.",
""),
IF(AND(NOT(ISBLANK($K392)),$K392&lt;0),
" Error: Position at the end of the period must be a positive amount.",
""),
IF(AND(NOT(ISBLANK($K392)),
    $K392&gt;0,
    OR(ISBLANK('T04.05'!$K392),
        'T04.05'!$K392&lt;=0,
        ISBLANK('T05.01'!$K392),
        'T05.01'!$K392&lt;=0)),
" Warning: If at least one of the forms T05.01,T04.05,T04.06 contains data other than zero,also the other two forms must be completed.",
"")))</f>
        <v/>
      </c>
    </row>
    <row r="393" spans="1:13">
      <c r="A393" s="20"/>
      <c r="B393" s="20"/>
      <c r="C393" s="20"/>
      <c r="D393" s="15"/>
      <c r="E393" s="15"/>
      <c r="F393" s="15"/>
      <c r="G393" s="15"/>
      <c r="H393" s="15"/>
      <c r="I393" s="15"/>
      <c r="J393" s="15"/>
      <c r="K393" s="15"/>
      <c r="M393" s="30" t="str">
        <f>IF(COUNTA(D393:K393)=0,"",_xlfn.CONCAT(,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IF(AND(NOT(ISBLANK($D393)),$D393&lt;0),
" Error: Position at the beginning of the period must be a positive amount.",
""),
IF(AND(NOT(ISBLANK($K393)),$K393&lt;0),
" Error: Position at the end of the period must be a positive amount.",
""),
IF(AND(NOT(ISBLANK($K393)),
    $K393&gt;0,
    OR(ISBLANK('T04.05'!$K393),
        'T04.05'!$K393&lt;=0,
        ISBLANK('T05.01'!$K393),
        'T05.01'!$K393&lt;=0)),
" Warning: If at least one of the forms T05.01,T04.05,T04.06 contains data other than zero,also the other two forms must be completed.",
"")))</f>
        <v/>
      </c>
    </row>
    <row r="394" spans="1:13">
      <c r="A394" s="20"/>
      <c r="B394" s="20"/>
      <c r="C394" s="20"/>
      <c r="D394" s="15"/>
      <c r="E394" s="15"/>
      <c r="F394" s="15"/>
      <c r="G394" s="15"/>
      <c r="H394" s="15"/>
      <c r="I394" s="15"/>
      <c r="J394" s="15"/>
      <c r="K394" s="15"/>
      <c r="M394" s="30" t="str">
        <f>IF(COUNTA(D394:K394)=0,"",_xlfn.CONCAT(,
IF(AND(NOT(ISBLANK($K394)),
    ABS($K394-(($D394+$E394+$G394+$H394+$I394+$J394)-$F394))&gt;=1),
" Error: Position at the end of the period is not equal to: position at the beginning of the period+increase in assets-decrease in assets+exchange rate changes+price changes+other changes+rectifications.",
""),
IF(AND(NOT(ISBLANK($D394)),$D394&lt;0),
" Error: Position at the beginning of the period must be a positive amount.",
""),
IF(AND(NOT(ISBLANK($K394)),$K394&lt;0),
" Error: Position at the end of the period must be a positive amount.",
""),
IF(AND(NOT(ISBLANK($K394)),
    $K394&gt;0,
    OR(ISBLANK('T04.05'!$K394),
        'T04.05'!$K394&lt;=0,
        ISBLANK('T05.01'!$K394),
        'T05.01'!$K394&lt;=0)),
" Warning: If at least one of the forms T05.01,T04.05,T04.06 contains data other than zero,also the other two forms must be completed.",
"")))</f>
        <v/>
      </c>
    </row>
    <row r="395" spans="1:13">
      <c r="A395" s="20"/>
      <c r="B395" s="20"/>
      <c r="C395" s="20"/>
      <c r="D395" s="15"/>
      <c r="E395" s="15"/>
      <c r="F395" s="15"/>
      <c r="G395" s="15"/>
      <c r="H395" s="15"/>
      <c r="I395" s="15"/>
      <c r="J395" s="15"/>
      <c r="K395" s="15"/>
      <c r="M395" s="30" t="str">
        <f>IF(COUNTA(D395:K395)=0,"",_xlfn.CONCAT(,
IF(AND(NOT(ISBLANK($K395)),
    ABS($K395-(($D395+$E395+$G395+$H395+$I395+$J395)-$F395))&gt;=1),
" Error: Position at the end of the period is not equal to: position at the beginning of the period+increase in assets-decrease in assets+exchange rate changes+price changes+other changes+rectifications.",
""),
IF(AND(NOT(ISBLANK($D395)),$D395&lt;0),
" Error: Position at the beginning of the period must be a positive amount.",
""),
IF(AND(NOT(ISBLANK($K395)),$K395&lt;0),
" Error: Position at the end of the period must be a positive amount.",
""),
IF(AND(NOT(ISBLANK($K395)),
    $K395&gt;0,
    OR(ISBLANK('T04.05'!$K395),
        'T04.05'!$K395&lt;=0,
        ISBLANK('T05.01'!$K395),
        'T05.01'!$K395&lt;=0)),
" Warning: If at least one of the forms T05.01,T04.05,T04.06 contains data other than zero,also the other two forms must be completed.",
"")))</f>
        <v/>
      </c>
    </row>
    <row r="396" spans="1:13">
      <c r="A396" s="20"/>
      <c r="B396" s="20"/>
      <c r="C396" s="20"/>
      <c r="D396" s="15"/>
      <c r="E396" s="15"/>
      <c r="F396" s="15"/>
      <c r="G396" s="15"/>
      <c r="H396" s="15"/>
      <c r="I396" s="15"/>
      <c r="J396" s="15"/>
      <c r="K396" s="15"/>
      <c r="M396" s="30" t="str">
        <f>IF(COUNTA(D396:K396)=0,"",_xlfn.CONCAT(,
IF(AND(NOT(ISBLANK($K396)),
    ABS($K396-(($D396+$E396+$G396+$H396+$I396+$J396)-$F396))&gt;=1),
" Error: Position at the end of the period is not equal to: position at the beginning of the period+increase in assets-decrease in assets+exchange rate changes+price changes+other changes+rectifications.",
""),
IF(AND(NOT(ISBLANK($D396)),$D396&lt;0),
" Error: Position at the beginning of the period must be a positive amount.",
""),
IF(AND(NOT(ISBLANK($K396)),$K396&lt;0),
" Error: Position at the end of the period must be a positive amount.",
""),
IF(AND(NOT(ISBLANK($K396)),
    $K396&gt;0,
    OR(ISBLANK('T04.05'!$K396),
        'T04.05'!$K396&lt;=0,
        ISBLANK('T05.01'!$K396),
        'T05.01'!$K396&lt;=0)),
" Warning: If at least one of the forms T05.01,T04.05,T04.06 contains data other than zero,also the other two forms must be completed.",
"")))</f>
        <v/>
      </c>
    </row>
    <row r="397" spans="1:13">
      <c r="A397" s="20"/>
      <c r="B397" s="20"/>
      <c r="C397" s="20"/>
      <c r="D397" s="15"/>
      <c r="E397" s="15"/>
      <c r="F397" s="15"/>
      <c r="G397" s="15"/>
      <c r="H397" s="15"/>
      <c r="I397" s="15"/>
      <c r="J397" s="15"/>
      <c r="K397" s="15"/>
      <c r="M397" s="30" t="str">
        <f>IF(COUNTA(D397:K397)=0,"",_xlfn.CONCAT(,
IF(AND(NOT(ISBLANK($K397)),
    ABS($K397-(($D397+$E397+$G397+$H397+$I397+$J397)-$F397))&gt;=1),
" Error: Position at the end of the period is not equal to: position at the beginning of the period+increase in assets-decrease in assets+exchange rate changes+price changes+other changes+rectifications.",
""),
IF(AND(NOT(ISBLANK($D397)),$D397&lt;0),
" Error: Position at the beginning of the period must be a positive amount.",
""),
IF(AND(NOT(ISBLANK($K397)),$K397&lt;0),
" Error: Position at the end of the period must be a positive amount.",
""),
IF(AND(NOT(ISBLANK($K397)),
    $K397&gt;0,
    OR(ISBLANK('T04.05'!$K397),
        'T04.05'!$K397&lt;=0,
        ISBLANK('T05.01'!$K397),
        'T05.01'!$K397&lt;=0)),
" Warning: If at least one of the forms T05.01,T04.05,T04.06 contains data other than zero,also the other two forms must be completed.",
"")))</f>
        <v/>
      </c>
    </row>
    <row r="398" spans="1:13">
      <c r="A398" s="20"/>
      <c r="B398" s="20"/>
      <c r="C398" s="20"/>
      <c r="D398" s="15"/>
      <c r="E398" s="15"/>
      <c r="F398" s="15"/>
      <c r="G398" s="15"/>
      <c r="H398" s="15"/>
      <c r="I398" s="15"/>
      <c r="J398" s="15"/>
      <c r="K398" s="15"/>
      <c r="M398" s="30" t="str">
        <f>IF(COUNTA(D398:K398)=0,"",_xlfn.CONCAT(,
IF(AND(NOT(ISBLANK($K398)),
    ABS($K398-(($D398+$E398+$G398+$H398+$I398+$J398)-$F398))&gt;=1),
" Error: Position at the end of the period is not equal to: position at the beginning of the period+increase in assets-decrease in assets+exchange rate changes+price changes+other changes+rectifications.",
""),
IF(AND(NOT(ISBLANK($D398)),$D398&lt;0),
" Error: Position at the beginning of the period must be a positive amount.",
""),
IF(AND(NOT(ISBLANK($K398)),$K398&lt;0),
" Error: Position at the end of the period must be a positive amount.",
""),
IF(AND(NOT(ISBLANK($K398)),
    $K398&gt;0,
    OR(ISBLANK('T04.05'!$K398),
        'T04.05'!$K398&lt;=0,
        ISBLANK('T05.01'!$K398),
        'T05.01'!$K398&lt;=0)),
" Warning: If at least one of the forms T05.01,T04.05,T04.06 contains data other than zero,also the other two forms must be completed.",
"")))</f>
        <v/>
      </c>
    </row>
    <row r="399" spans="1:13">
      <c r="A399" s="20"/>
      <c r="B399" s="20"/>
      <c r="C399" s="20"/>
      <c r="D399" s="15"/>
      <c r="E399" s="15"/>
      <c r="F399" s="15"/>
      <c r="G399" s="15"/>
      <c r="H399" s="15"/>
      <c r="I399" s="15"/>
      <c r="J399" s="15"/>
      <c r="K399" s="15"/>
      <c r="M399" s="30" t="str">
        <f>IF(COUNTA(D399:K399)=0,"",_xlfn.CONCAT(,
IF(AND(NOT(ISBLANK($K399)),
    ABS($K399-(($D399+$E399+$G399+$H399+$I399+$J399)-$F399))&gt;=1),
" Error: Position at the end of the period is not equal to: position at the beginning of the period+increase in assets-decrease in assets+exchange rate changes+price changes+other changes+rectifications.",
""),
IF(AND(NOT(ISBLANK($D399)),$D399&lt;0),
" Error: Position at the beginning of the period must be a positive amount.",
""),
IF(AND(NOT(ISBLANK($K399)),$K399&lt;0),
" Error: Position at the end of the period must be a positive amount.",
""),
IF(AND(NOT(ISBLANK($K399)),
    $K399&gt;0,
    OR(ISBLANK('T04.05'!$K399),
        'T04.05'!$K399&lt;=0,
        ISBLANK('T05.01'!$K399),
        'T05.01'!$K399&lt;=0)),
" Warning: If at least one of the forms T05.01,T04.05,T04.06 contains data other than zero,also the other two forms must be completed.",
"")))</f>
        <v/>
      </c>
    </row>
    <row r="400" spans="1:13">
      <c r="A400" s="20"/>
      <c r="B400" s="20"/>
      <c r="C400" s="20"/>
      <c r="D400" s="15"/>
      <c r="E400" s="15"/>
      <c r="F400" s="15"/>
      <c r="G400" s="15"/>
      <c r="H400" s="15"/>
      <c r="I400" s="15"/>
      <c r="J400" s="15"/>
      <c r="K400" s="15"/>
      <c r="M400" s="30" t="str">
        <f>IF(COUNTA(D400:K400)=0,"",_xlfn.CONCAT(,
IF(AND(NOT(ISBLANK($K400)),
    ABS($K400-(($D400+$E400+$G400+$H400+$I400+$J400)-$F400))&gt;=1),
" Error: Position at the end of the period is not equal to: position at the beginning of the period+increase in assets-decrease in assets+exchange rate changes+price changes+other changes+rectifications.",
""),
IF(AND(NOT(ISBLANK($D400)),$D400&lt;0),
" Error: Position at the beginning of the period must be a positive amount.",
""),
IF(AND(NOT(ISBLANK($K400)),$K400&lt;0),
" Error: Position at the end of the period must be a positive amount.",
""),
IF(AND(NOT(ISBLANK($K400)),
    $K400&gt;0,
    OR(ISBLANK('T04.05'!$K400),
        'T04.05'!$K400&lt;=0,
        ISBLANK('T05.01'!$K400),
        'T05.01'!$K400&lt;=0)),
" Warning: If at least one of the forms T05.01,T04.05,T04.06 contains data other than zero,also the other two forms must be completed.",
"")))</f>
        <v/>
      </c>
    </row>
    <row r="401" spans="1:13">
      <c r="A401" s="20"/>
      <c r="B401" s="20"/>
      <c r="C401" s="20"/>
      <c r="D401" s="15"/>
      <c r="E401" s="15"/>
      <c r="F401" s="15"/>
      <c r="G401" s="15"/>
      <c r="H401" s="15"/>
      <c r="I401" s="15"/>
      <c r="J401" s="15"/>
      <c r="K401" s="15"/>
      <c r="M401" s="30" t="str">
        <f>IF(COUNTA(D401:K401)=0,"",_xlfn.CONCAT(,
IF(AND(NOT(ISBLANK($K401)),
    ABS($K401-(($D401+$E401+$G401+$H401+$I401+$J401)-$F401))&gt;=1),
" Error: Position at the end of the period is not equal to: position at the beginning of the period+increase in assets-decrease in assets+exchange rate changes+price changes+other changes+rectifications.",
""),
IF(AND(NOT(ISBLANK($D401)),$D401&lt;0),
" Error: Position at the beginning of the period must be a positive amount.",
""),
IF(AND(NOT(ISBLANK($K401)),$K401&lt;0),
" Error: Position at the end of the period must be a positive amount.",
""),
IF(AND(NOT(ISBLANK($K401)),
    $K401&gt;0,
    OR(ISBLANK('T04.05'!$K401),
        'T04.05'!$K401&lt;=0,
        ISBLANK('T05.01'!$K401),
        'T05.01'!$K401&lt;=0)),
" Warning: If at least one of the forms T05.01,T04.05,T04.06 contains data other than zero,also the other two forms must be completed.",
"")))</f>
        <v/>
      </c>
    </row>
    <row r="402" spans="1:13">
      <c r="A402" s="20"/>
      <c r="B402" s="20"/>
      <c r="C402" s="20"/>
      <c r="D402" s="15"/>
      <c r="E402" s="15"/>
      <c r="F402" s="15"/>
      <c r="G402" s="15"/>
      <c r="H402" s="15"/>
      <c r="I402" s="15"/>
      <c r="J402" s="15"/>
      <c r="K402" s="15"/>
      <c r="M402" s="30" t="str">
        <f>IF(COUNTA(D402:K402)=0,"",_xlfn.CONCAT(,
IF(AND(NOT(ISBLANK($K402)),
    ABS($K402-(($D402+$E402+$G402+$H402+$I402+$J402)-$F402))&gt;=1),
" Error: Position at the end of the period is not equal to: position at the beginning of the period+increase in assets-decrease in assets+exchange rate changes+price changes+other changes+rectifications.",
""),
IF(AND(NOT(ISBLANK($D402)),$D402&lt;0),
" Error: Position at the beginning of the period must be a positive amount.",
""),
IF(AND(NOT(ISBLANK($K402)),$K402&lt;0),
" Error: Position at the end of the period must be a positive amount.",
""),
IF(AND(NOT(ISBLANK($K402)),
    $K402&gt;0,
    OR(ISBLANK('T04.05'!$K402),
        'T04.05'!$K402&lt;=0,
        ISBLANK('T05.01'!$K402),
        'T05.01'!$K402&lt;=0)),
" Warning: If at least one of the forms T05.01,T04.05,T04.06 contains data other than zero,also the other two forms must be completed.",
"")))</f>
        <v/>
      </c>
    </row>
    <row r="403" spans="1:13">
      <c r="A403" s="20"/>
      <c r="B403" s="20"/>
      <c r="C403" s="20"/>
      <c r="D403" s="15"/>
      <c r="E403" s="15"/>
      <c r="F403" s="15"/>
      <c r="G403" s="15"/>
      <c r="H403" s="15"/>
      <c r="I403" s="15"/>
      <c r="J403" s="15"/>
      <c r="K403" s="15"/>
      <c r="M403" s="30" t="str">
        <f>IF(COUNTA(D403:K403)=0,"",_xlfn.CONCAT(,
IF(AND(NOT(ISBLANK($K403)),
    ABS($K403-(($D403+$E403+$G403+$H403+$I403+$J403)-$F403))&gt;=1),
" Error: Position at the end of the period is not equal to: position at the beginning of the period+increase in assets-decrease in assets+exchange rate changes+price changes+other changes+rectifications.",
""),
IF(AND(NOT(ISBLANK($D403)),$D403&lt;0),
" Error: Position at the beginning of the period must be a positive amount.",
""),
IF(AND(NOT(ISBLANK($K403)),$K403&lt;0),
" Error: Position at the end of the period must be a positive amount.",
""),
IF(AND(NOT(ISBLANK($K403)),
    $K403&gt;0,
    OR(ISBLANK('T04.05'!$K403),
        'T04.05'!$K403&lt;=0,
        ISBLANK('T05.01'!$K403),
        'T05.01'!$K403&lt;=0)),
" Warning: If at least one of the forms T05.01,T04.05,T04.06 contains data other than zero,also the other two forms must be completed.",
"")))</f>
        <v/>
      </c>
    </row>
    <row r="404" spans="1:13">
      <c r="A404" s="20"/>
      <c r="B404" s="20"/>
      <c r="C404" s="20"/>
      <c r="D404" s="15"/>
      <c r="E404" s="15"/>
      <c r="F404" s="15"/>
      <c r="G404" s="15"/>
      <c r="H404" s="15"/>
      <c r="I404" s="15"/>
      <c r="J404" s="15"/>
      <c r="K404" s="15"/>
      <c r="M404" s="30" t="str">
        <f>IF(COUNTA(D404:K404)=0,"",_xlfn.CONCAT(,
IF(AND(NOT(ISBLANK($K404)),
    ABS($K404-(($D404+$E404+$G404+$H404+$I404+$J404)-$F404))&gt;=1),
" Error: Position at the end of the period is not equal to: position at the beginning of the period+increase in assets-decrease in assets+exchange rate changes+price changes+other changes+rectifications.",
""),
IF(AND(NOT(ISBLANK($D404)),$D404&lt;0),
" Error: Position at the beginning of the period must be a positive amount.",
""),
IF(AND(NOT(ISBLANK($K404)),$K404&lt;0),
" Error: Position at the end of the period must be a positive amount.",
""),
IF(AND(NOT(ISBLANK($K404)),
    $K404&gt;0,
    OR(ISBLANK('T04.05'!$K404),
        'T04.05'!$K404&lt;=0,
        ISBLANK('T05.01'!$K404),
        'T05.01'!$K404&lt;=0)),
" Warning: If at least one of the forms T05.01,T04.05,T04.06 contains data other than zero,also the other two forms must be completed.",
"")))</f>
        <v/>
      </c>
    </row>
    <row r="405" spans="1:13">
      <c r="A405" s="20"/>
      <c r="B405" s="20"/>
      <c r="C405" s="20"/>
      <c r="D405" s="15"/>
      <c r="E405" s="15"/>
      <c r="F405" s="15"/>
      <c r="G405" s="15"/>
      <c r="H405" s="15"/>
      <c r="I405" s="15"/>
      <c r="J405" s="15"/>
      <c r="K405" s="15"/>
      <c r="M405" s="30" t="str">
        <f>IF(COUNTA(D405:K405)=0,"",_xlfn.CONCAT(,
IF(AND(NOT(ISBLANK($K405)),
    ABS($K405-(($D405+$E405+$G405+$H405+$I405+$J405)-$F405))&gt;=1),
" Error: Position at the end of the period is not equal to: position at the beginning of the period+increase in assets-decrease in assets+exchange rate changes+price changes+other changes+rectifications.",
""),
IF(AND(NOT(ISBLANK($D405)),$D405&lt;0),
" Error: Position at the beginning of the period must be a positive amount.",
""),
IF(AND(NOT(ISBLANK($K405)),$K405&lt;0),
" Error: Position at the end of the period must be a positive amount.",
""),
IF(AND(NOT(ISBLANK($K405)),
    $K405&gt;0,
    OR(ISBLANK('T04.05'!$K405),
        'T04.05'!$K405&lt;=0,
        ISBLANK('T05.01'!$K405),
        'T05.01'!$K405&lt;=0)),
" Warning: If at least one of the forms T05.01,T04.05,T04.06 contains data other than zero,also the other two forms must be completed.",
"")))</f>
        <v/>
      </c>
    </row>
    <row r="406" spans="1:13">
      <c r="A406" s="20"/>
      <c r="B406" s="20"/>
      <c r="C406" s="20"/>
      <c r="D406" s="15"/>
      <c r="E406" s="15"/>
      <c r="F406" s="15"/>
      <c r="G406" s="15"/>
      <c r="H406" s="15"/>
      <c r="I406" s="15"/>
      <c r="J406" s="15"/>
      <c r="K406" s="15"/>
      <c r="M406" s="30" t="str">
        <f>IF(COUNTA(D406:K406)=0,"",_xlfn.CONCAT(,
IF(AND(NOT(ISBLANK($K406)),
    ABS($K406-(($D406+$E406+$G406+$H406+$I406+$J406)-$F406))&gt;=1),
" Error: Position at the end of the period is not equal to: position at the beginning of the period+increase in assets-decrease in assets+exchange rate changes+price changes+other changes+rectifications.",
""),
IF(AND(NOT(ISBLANK($D406)),$D406&lt;0),
" Error: Position at the beginning of the period must be a positive amount.",
""),
IF(AND(NOT(ISBLANK($K406)),$K406&lt;0),
" Error: Position at the end of the period must be a positive amount.",
""),
IF(AND(NOT(ISBLANK($K406)),
    $K406&gt;0,
    OR(ISBLANK('T04.05'!$K406),
        'T04.05'!$K406&lt;=0,
        ISBLANK('T05.01'!$K406),
        'T05.01'!$K406&lt;=0)),
" Warning: If at least one of the forms T05.01,T04.05,T04.06 contains data other than zero,also the other two forms must be completed.",
"")))</f>
        <v/>
      </c>
    </row>
    <row r="407" spans="1:13">
      <c r="A407" s="20"/>
      <c r="B407" s="20"/>
      <c r="C407" s="20"/>
      <c r="D407" s="15"/>
      <c r="E407" s="15"/>
      <c r="F407" s="15"/>
      <c r="G407" s="15"/>
      <c r="H407" s="15"/>
      <c r="I407" s="15"/>
      <c r="J407" s="15"/>
      <c r="K407" s="15"/>
      <c r="M407" s="30" t="str">
        <f>IF(COUNTA(D407:K407)=0,"",_xlfn.CONCAT(,
IF(AND(NOT(ISBLANK($K407)),
    ABS($K407-(($D407+$E407+$G407+$H407+$I407+$J407)-$F407))&gt;=1),
" Error: Position at the end of the period is not equal to: position at the beginning of the period+increase in assets-decrease in assets+exchange rate changes+price changes+other changes+rectifications.",
""),
IF(AND(NOT(ISBLANK($D407)),$D407&lt;0),
" Error: Position at the beginning of the period must be a positive amount.",
""),
IF(AND(NOT(ISBLANK($K407)),$K407&lt;0),
" Error: Position at the end of the period must be a positive amount.",
""),
IF(AND(NOT(ISBLANK($K407)),
    $K407&gt;0,
    OR(ISBLANK('T04.05'!$K407),
        'T04.05'!$K407&lt;=0,
        ISBLANK('T05.01'!$K407),
        'T05.01'!$K407&lt;=0)),
" Warning: If at least one of the forms T05.01,T04.05,T04.06 contains data other than zero,also the other two forms must be completed.",
"")))</f>
        <v/>
      </c>
    </row>
    <row r="408" spans="1:13">
      <c r="A408" s="20"/>
      <c r="B408" s="20"/>
      <c r="C408" s="20"/>
      <c r="D408" s="15"/>
      <c r="E408" s="15"/>
      <c r="F408" s="15"/>
      <c r="G408" s="15"/>
      <c r="H408" s="15"/>
      <c r="I408" s="15"/>
      <c r="J408" s="15"/>
      <c r="K408" s="15"/>
      <c r="M408" s="30" t="str">
        <f>IF(COUNTA(D408:K408)=0,"",_xlfn.CONCAT(,
IF(AND(NOT(ISBLANK($K408)),
    ABS($K408-(($D408+$E408+$G408+$H408+$I408+$J408)-$F408))&gt;=1),
" Error: Position at the end of the period is not equal to: position at the beginning of the period+increase in assets-decrease in assets+exchange rate changes+price changes+other changes+rectifications.",
""),
IF(AND(NOT(ISBLANK($D408)),$D408&lt;0),
" Error: Position at the beginning of the period must be a positive amount.",
""),
IF(AND(NOT(ISBLANK($K408)),$K408&lt;0),
" Error: Position at the end of the period must be a positive amount.",
""),
IF(AND(NOT(ISBLANK($K408)),
    $K408&gt;0,
    OR(ISBLANK('T04.05'!$K408),
        'T04.05'!$K408&lt;=0,
        ISBLANK('T05.01'!$K408),
        'T05.01'!$K408&lt;=0)),
" Warning: If at least one of the forms T05.01,T04.05,T04.06 contains data other than zero,also the other two forms must be completed.",
"")))</f>
        <v/>
      </c>
    </row>
    <row r="409" spans="1:13">
      <c r="A409" s="20"/>
      <c r="B409" s="20"/>
      <c r="C409" s="20"/>
      <c r="D409" s="15"/>
      <c r="E409" s="15"/>
      <c r="F409" s="15"/>
      <c r="G409" s="15"/>
      <c r="H409" s="15"/>
      <c r="I409" s="15"/>
      <c r="J409" s="15"/>
      <c r="K409" s="15"/>
      <c r="M409" s="30" t="str">
        <f>IF(COUNTA(D409:K409)=0,"",_xlfn.CONCAT(,
IF(AND(NOT(ISBLANK($K409)),
    ABS($K409-(($D409+$E409+$G409+$H409+$I409+$J409)-$F409))&gt;=1),
" Error: Position at the end of the period is not equal to: position at the beginning of the period+increase in assets-decrease in assets+exchange rate changes+price changes+other changes+rectifications.",
""),
IF(AND(NOT(ISBLANK($D409)),$D409&lt;0),
" Error: Position at the beginning of the period must be a positive amount.",
""),
IF(AND(NOT(ISBLANK($K409)),$K409&lt;0),
" Error: Position at the end of the period must be a positive amount.",
""),
IF(AND(NOT(ISBLANK($K409)),
    $K409&gt;0,
    OR(ISBLANK('T04.05'!$K409),
        'T04.05'!$K409&lt;=0,
        ISBLANK('T05.01'!$K409),
        'T05.01'!$K409&lt;=0)),
" Warning: If at least one of the forms T05.01,T04.05,T04.06 contains data other than zero,also the other two forms must be completed.",
"")))</f>
        <v/>
      </c>
    </row>
    <row r="410" spans="1:13">
      <c r="A410" s="20"/>
      <c r="B410" s="20"/>
      <c r="C410" s="20"/>
      <c r="D410" s="15"/>
      <c r="E410" s="15"/>
      <c r="F410" s="15"/>
      <c r="G410" s="15"/>
      <c r="H410" s="15"/>
      <c r="I410" s="15"/>
      <c r="J410" s="15"/>
      <c r="K410" s="15"/>
      <c r="M410" s="30" t="str">
        <f>IF(COUNTA(D410:K410)=0,"",_xlfn.CONCAT(,
IF(AND(NOT(ISBLANK($K410)),
    ABS($K410-(($D410+$E410+$G410+$H410+$I410+$J410)-$F410))&gt;=1),
" Error: Position at the end of the period is not equal to: position at the beginning of the period+increase in assets-decrease in assets+exchange rate changes+price changes+other changes+rectifications.",
""),
IF(AND(NOT(ISBLANK($D410)),$D410&lt;0),
" Error: Position at the beginning of the period must be a positive amount.",
""),
IF(AND(NOT(ISBLANK($K410)),$K410&lt;0),
" Error: Position at the end of the period must be a positive amount.",
""),
IF(AND(NOT(ISBLANK($K410)),
    $K410&gt;0,
    OR(ISBLANK('T04.05'!$K410),
        'T04.05'!$K410&lt;=0,
        ISBLANK('T05.01'!$K410),
        'T05.01'!$K410&lt;=0)),
" Warning: If at least one of the forms T05.01,T04.05,T04.06 contains data other than zero,also the other two forms must be completed.",
"")))</f>
        <v/>
      </c>
    </row>
    <row r="411" spans="1:13">
      <c r="A411" s="20"/>
      <c r="B411" s="20"/>
      <c r="C411" s="20"/>
      <c r="D411" s="15"/>
      <c r="E411" s="15"/>
      <c r="F411" s="15"/>
      <c r="G411" s="15"/>
      <c r="H411" s="15"/>
      <c r="I411" s="15"/>
      <c r="J411" s="15"/>
      <c r="K411" s="15"/>
      <c r="M411" s="30" t="str">
        <f>IF(COUNTA(D411:K411)=0,"",_xlfn.CONCAT(,
IF(AND(NOT(ISBLANK($K411)),
    ABS($K411-(($D411+$E411+$G411+$H411+$I411+$J411)-$F411))&gt;=1),
" Error: Position at the end of the period is not equal to: position at the beginning of the period+increase in assets-decrease in assets+exchange rate changes+price changes+other changes+rectifications.",
""),
IF(AND(NOT(ISBLANK($D411)),$D411&lt;0),
" Error: Position at the beginning of the period must be a positive amount.",
""),
IF(AND(NOT(ISBLANK($K411)),$K411&lt;0),
" Error: Position at the end of the period must be a positive amount.",
""),
IF(AND(NOT(ISBLANK($K411)),
    $K411&gt;0,
    OR(ISBLANK('T04.05'!$K411),
        'T04.05'!$K411&lt;=0,
        ISBLANK('T05.01'!$K411),
        'T05.01'!$K411&lt;=0)),
" Warning: If at least one of the forms T05.01,T04.05,T04.06 contains data other than zero,also the other two forms must be completed.",
"")))</f>
        <v/>
      </c>
    </row>
    <row r="412" spans="1:13">
      <c r="A412" s="20"/>
      <c r="B412" s="20"/>
      <c r="C412" s="20"/>
      <c r="D412" s="15"/>
      <c r="E412" s="15"/>
      <c r="F412" s="15"/>
      <c r="G412" s="15"/>
      <c r="H412" s="15"/>
      <c r="I412" s="15"/>
      <c r="J412" s="15"/>
      <c r="K412" s="15"/>
      <c r="M412" s="30" t="str">
        <f>IF(COUNTA(D412:K412)=0,"",_xlfn.CONCAT(,
IF(AND(NOT(ISBLANK($K412)),
    ABS($K412-(($D412+$E412+$G412+$H412+$I412+$J412)-$F412))&gt;=1),
" Error: Position at the end of the period is not equal to: position at the beginning of the period+increase in assets-decrease in assets+exchange rate changes+price changes+other changes+rectifications.",
""),
IF(AND(NOT(ISBLANK($D412)),$D412&lt;0),
" Error: Position at the beginning of the period must be a positive amount.",
""),
IF(AND(NOT(ISBLANK($K412)),$K412&lt;0),
" Error: Position at the end of the period must be a positive amount.",
""),
IF(AND(NOT(ISBLANK($K412)),
    $K412&gt;0,
    OR(ISBLANK('T04.05'!$K412),
        'T04.05'!$K412&lt;=0,
        ISBLANK('T05.01'!$K412),
        'T05.01'!$K412&lt;=0)),
" Warning: If at least one of the forms T05.01,T04.05,T04.06 contains data other than zero,also the other two forms must be completed.",
"")))</f>
        <v/>
      </c>
    </row>
    <row r="413" spans="1:13">
      <c r="A413" s="20"/>
      <c r="B413" s="20"/>
      <c r="C413" s="20"/>
      <c r="D413" s="15"/>
      <c r="E413" s="15"/>
      <c r="F413" s="15"/>
      <c r="G413" s="15"/>
      <c r="H413" s="15"/>
      <c r="I413" s="15"/>
      <c r="J413" s="15"/>
      <c r="K413" s="15"/>
      <c r="M413" s="30" t="str">
        <f>IF(COUNTA(D413:K413)=0,"",_xlfn.CONCAT(,
IF(AND(NOT(ISBLANK($K413)),
    ABS($K413-(($D413+$E413+$G413+$H413+$I413+$J413)-$F413))&gt;=1),
" Error: Position at the end of the period is not equal to: position at the beginning of the period+increase in assets-decrease in assets+exchange rate changes+price changes+other changes+rectifications.",
""),
IF(AND(NOT(ISBLANK($D413)),$D413&lt;0),
" Error: Position at the beginning of the period must be a positive amount.",
""),
IF(AND(NOT(ISBLANK($K413)),$K413&lt;0),
" Error: Position at the end of the period must be a positive amount.",
""),
IF(AND(NOT(ISBLANK($K413)),
    $K413&gt;0,
    OR(ISBLANK('T04.05'!$K413),
        'T04.05'!$K413&lt;=0,
        ISBLANK('T05.01'!$K413),
        'T05.01'!$K413&lt;=0)),
" Warning: If at least one of the forms T05.01,T04.05,T04.06 contains data other than zero,also the other two forms must be completed.",
"")))</f>
        <v/>
      </c>
    </row>
    <row r="414" spans="1:13">
      <c r="A414" s="20"/>
      <c r="B414" s="20"/>
      <c r="C414" s="20"/>
      <c r="D414" s="15"/>
      <c r="E414" s="15"/>
      <c r="F414" s="15"/>
      <c r="G414" s="15"/>
      <c r="H414" s="15"/>
      <c r="I414" s="15"/>
      <c r="J414" s="15"/>
      <c r="K414" s="15"/>
      <c r="M414" s="30" t="str">
        <f>IF(COUNTA(D414:K414)=0,"",_xlfn.CONCAT(,
IF(AND(NOT(ISBLANK($K414)),
    ABS($K414-(($D414+$E414+$G414+$H414+$I414+$J414)-$F414))&gt;=1),
" Error: Position at the end of the period is not equal to: position at the beginning of the period+increase in assets-decrease in assets+exchange rate changes+price changes+other changes+rectifications.",
""),
IF(AND(NOT(ISBLANK($D414)),$D414&lt;0),
" Error: Position at the beginning of the period must be a positive amount.",
""),
IF(AND(NOT(ISBLANK($K414)),$K414&lt;0),
" Error: Position at the end of the period must be a positive amount.",
""),
IF(AND(NOT(ISBLANK($K414)),
    $K414&gt;0,
    OR(ISBLANK('T04.05'!$K414),
        'T04.05'!$K414&lt;=0,
        ISBLANK('T05.01'!$K414),
        'T05.01'!$K414&lt;=0)),
" Warning: If at least one of the forms T05.01,T04.05,T04.06 contains data other than zero,also the other two forms must be completed.",
"")))</f>
        <v/>
      </c>
    </row>
    <row r="415" spans="1:13">
      <c r="A415" s="20"/>
      <c r="B415" s="20"/>
      <c r="C415" s="20"/>
      <c r="D415" s="15"/>
      <c r="E415" s="15"/>
      <c r="F415" s="15"/>
      <c r="G415" s="15"/>
      <c r="H415" s="15"/>
      <c r="I415" s="15"/>
      <c r="J415" s="15"/>
      <c r="K415" s="15"/>
      <c r="M415" s="30" t="str">
        <f>IF(COUNTA(D415:K415)=0,"",_xlfn.CONCAT(,
IF(AND(NOT(ISBLANK($K415)),
    ABS($K415-(($D415+$E415+$G415+$H415+$I415+$J415)-$F415))&gt;=1),
" Error: Position at the end of the period is not equal to: position at the beginning of the period+increase in assets-decrease in assets+exchange rate changes+price changes+other changes+rectifications.",
""),
IF(AND(NOT(ISBLANK($D415)),$D415&lt;0),
" Error: Position at the beginning of the period must be a positive amount.",
""),
IF(AND(NOT(ISBLANK($K415)),$K415&lt;0),
" Error: Position at the end of the period must be a positive amount.",
""),
IF(AND(NOT(ISBLANK($K415)),
    $K415&gt;0,
    OR(ISBLANK('T04.05'!$K415),
        'T04.05'!$K415&lt;=0,
        ISBLANK('T05.01'!$K415),
        'T05.01'!$K415&lt;=0)),
" Warning: If at least one of the forms T05.01,T04.05,T04.06 contains data other than zero,also the other two forms must be completed.",
"")))</f>
        <v/>
      </c>
    </row>
    <row r="416" spans="1:13">
      <c r="A416" s="20"/>
      <c r="B416" s="20"/>
      <c r="C416" s="20"/>
      <c r="D416" s="15"/>
      <c r="E416" s="15"/>
      <c r="F416" s="15"/>
      <c r="G416" s="15"/>
      <c r="H416" s="15"/>
      <c r="I416" s="15"/>
      <c r="J416" s="15"/>
      <c r="K416" s="15"/>
      <c r="M416" s="30" t="str">
        <f>IF(COUNTA(D416:K416)=0,"",_xlfn.CONCAT(,
IF(AND(NOT(ISBLANK($K416)),
    ABS($K416-(($D416+$E416+$G416+$H416+$I416+$J416)-$F416))&gt;=1),
" Error: Position at the end of the period is not equal to: position at the beginning of the period+increase in assets-decrease in assets+exchange rate changes+price changes+other changes+rectifications.",
""),
IF(AND(NOT(ISBLANK($D416)),$D416&lt;0),
" Error: Position at the beginning of the period must be a positive amount.",
""),
IF(AND(NOT(ISBLANK($K416)),$K416&lt;0),
" Error: Position at the end of the period must be a positive amount.",
""),
IF(AND(NOT(ISBLANK($K416)),
    $K416&gt;0,
    OR(ISBLANK('T04.05'!$K416),
        'T04.05'!$K416&lt;=0,
        ISBLANK('T05.01'!$K416),
        'T05.01'!$K416&lt;=0)),
" Warning: If at least one of the forms T05.01,T04.05,T04.06 contains data other than zero,also the other two forms must be completed.",
"")))</f>
        <v/>
      </c>
    </row>
    <row r="417" spans="1:13">
      <c r="A417" s="20"/>
      <c r="B417" s="20"/>
      <c r="C417" s="20"/>
      <c r="D417" s="15"/>
      <c r="E417" s="15"/>
      <c r="F417" s="15"/>
      <c r="G417" s="15"/>
      <c r="H417" s="15"/>
      <c r="I417" s="15"/>
      <c r="J417" s="15"/>
      <c r="K417" s="15"/>
      <c r="M417" s="30" t="str">
        <f>IF(COUNTA(D417:K417)=0,"",_xlfn.CONCAT(,
IF(AND(NOT(ISBLANK($K417)),
    ABS($K417-(($D417+$E417+$G417+$H417+$I417+$J417)-$F417))&gt;=1),
" Error: Position at the end of the period is not equal to: position at the beginning of the period+increase in assets-decrease in assets+exchange rate changes+price changes+other changes+rectifications.",
""),
IF(AND(NOT(ISBLANK($D417)),$D417&lt;0),
" Error: Position at the beginning of the period must be a positive amount.",
""),
IF(AND(NOT(ISBLANK($K417)),$K417&lt;0),
" Error: Position at the end of the period must be a positive amount.",
""),
IF(AND(NOT(ISBLANK($K417)),
    $K417&gt;0,
    OR(ISBLANK('T04.05'!$K417),
        'T04.05'!$K417&lt;=0,
        ISBLANK('T05.01'!$K417),
        'T05.01'!$K417&lt;=0)),
" Warning: If at least one of the forms T05.01,T04.05,T04.06 contains data other than zero,also the other two forms must be completed.",
"")))</f>
        <v/>
      </c>
    </row>
    <row r="418" spans="1:13">
      <c r="A418" s="20"/>
      <c r="B418" s="20"/>
      <c r="C418" s="20"/>
      <c r="D418" s="15"/>
      <c r="E418" s="15"/>
      <c r="F418" s="15"/>
      <c r="G418" s="15"/>
      <c r="H418" s="15"/>
      <c r="I418" s="15"/>
      <c r="J418" s="15"/>
      <c r="K418" s="15"/>
      <c r="M418" s="30" t="str">
        <f>IF(COUNTA(D418:K418)=0,"",_xlfn.CONCAT(,
IF(AND(NOT(ISBLANK($K418)),
    ABS($K418-(($D418+$E418+$G418+$H418+$I418+$J418)-$F418))&gt;=1),
" Error: Position at the end of the period is not equal to: position at the beginning of the period+increase in assets-decrease in assets+exchange rate changes+price changes+other changes+rectifications.",
""),
IF(AND(NOT(ISBLANK($D418)),$D418&lt;0),
" Error: Position at the beginning of the period must be a positive amount.",
""),
IF(AND(NOT(ISBLANK($K418)),$K418&lt;0),
" Error: Position at the end of the period must be a positive amount.",
""),
IF(AND(NOT(ISBLANK($K418)),
    $K418&gt;0,
    OR(ISBLANK('T04.05'!$K418),
        'T04.05'!$K418&lt;=0,
        ISBLANK('T05.01'!$K418),
        'T05.01'!$K418&lt;=0)),
" Warning: If at least one of the forms T05.01,T04.05,T04.06 contains data other than zero,also the other two forms must be completed.",
"")))</f>
        <v/>
      </c>
    </row>
    <row r="419" spans="1:13">
      <c r="A419" s="20"/>
      <c r="B419" s="20"/>
      <c r="C419" s="20"/>
      <c r="D419" s="15"/>
      <c r="E419" s="15"/>
      <c r="F419" s="15"/>
      <c r="G419" s="15"/>
      <c r="H419" s="15"/>
      <c r="I419" s="15"/>
      <c r="J419" s="15"/>
      <c r="K419" s="15"/>
      <c r="M419" s="30" t="str">
        <f>IF(COUNTA(D419:K419)=0,"",_xlfn.CONCAT(,
IF(AND(NOT(ISBLANK($K419)),
    ABS($K419-(($D419+$E419+$G419+$H419+$I419+$J419)-$F419))&gt;=1),
" Error: Position at the end of the period is not equal to: position at the beginning of the period+increase in assets-decrease in assets+exchange rate changes+price changes+other changes+rectifications.",
""),
IF(AND(NOT(ISBLANK($D419)),$D419&lt;0),
" Error: Position at the beginning of the period must be a positive amount.",
""),
IF(AND(NOT(ISBLANK($K419)),$K419&lt;0),
" Error: Position at the end of the period must be a positive amount.",
""),
IF(AND(NOT(ISBLANK($K419)),
    $K419&gt;0,
    OR(ISBLANK('T04.05'!$K419),
        'T04.05'!$K419&lt;=0,
        ISBLANK('T05.01'!$K419),
        'T05.01'!$K419&lt;=0)),
" Warning: If at least one of the forms T05.01,T04.05,T04.06 contains data other than zero,also the other two forms must be completed.",
"")))</f>
        <v/>
      </c>
    </row>
    <row r="420" spans="1:13">
      <c r="A420" s="20"/>
      <c r="B420" s="20"/>
      <c r="C420" s="20"/>
      <c r="D420" s="15"/>
      <c r="E420" s="15"/>
      <c r="F420" s="15"/>
      <c r="G420" s="15"/>
      <c r="H420" s="15"/>
      <c r="I420" s="15"/>
      <c r="J420" s="15"/>
      <c r="K420" s="15"/>
      <c r="M420" s="30" t="str">
        <f>IF(COUNTA(D420:K420)=0,"",_xlfn.CONCAT(,
IF(AND(NOT(ISBLANK($K420)),
    ABS($K420-(($D420+$E420+$G420+$H420+$I420+$J420)-$F420))&gt;=1),
" Error: Position at the end of the period is not equal to: position at the beginning of the period+increase in assets-decrease in assets+exchange rate changes+price changes+other changes+rectifications.",
""),
IF(AND(NOT(ISBLANK($D420)),$D420&lt;0),
" Error: Position at the beginning of the period must be a positive amount.",
""),
IF(AND(NOT(ISBLANK($K420)),$K420&lt;0),
" Error: Position at the end of the period must be a positive amount.",
""),
IF(AND(NOT(ISBLANK($K420)),
    $K420&gt;0,
    OR(ISBLANK('T04.05'!$K420),
        'T04.05'!$K420&lt;=0,
        ISBLANK('T05.01'!$K420),
        'T05.01'!$K420&lt;=0)),
" Warning: If at least one of the forms T05.01,T04.05,T04.06 contains data other than zero,also the other two forms must be completed.",
"")))</f>
        <v/>
      </c>
    </row>
    <row r="421" spans="1:13">
      <c r="A421" s="20"/>
      <c r="B421" s="20"/>
      <c r="C421" s="20"/>
      <c r="D421" s="15"/>
      <c r="E421" s="15"/>
      <c r="F421" s="15"/>
      <c r="G421" s="15"/>
      <c r="H421" s="15"/>
      <c r="I421" s="15"/>
      <c r="J421" s="15"/>
      <c r="K421" s="15"/>
      <c r="M421" s="30" t="str">
        <f>IF(COUNTA(D421:K421)=0,"",_xlfn.CONCAT(,
IF(AND(NOT(ISBLANK($K421)),
    ABS($K421-(($D421+$E421+$G421+$H421+$I421+$J421)-$F421))&gt;=1),
" Error: Position at the end of the period is not equal to: position at the beginning of the period+increase in assets-decrease in assets+exchange rate changes+price changes+other changes+rectifications.",
""),
IF(AND(NOT(ISBLANK($D421)),$D421&lt;0),
" Error: Position at the beginning of the period must be a positive amount.",
""),
IF(AND(NOT(ISBLANK($K421)),$K421&lt;0),
" Error: Position at the end of the period must be a positive amount.",
""),
IF(AND(NOT(ISBLANK($K421)),
    $K421&gt;0,
    OR(ISBLANK('T04.05'!$K421),
        'T04.05'!$K421&lt;=0,
        ISBLANK('T05.01'!$K421),
        'T05.01'!$K421&lt;=0)),
" Warning: If at least one of the forms T05.01,T04.05,T04.06 contains data other than zero,also the other two forms must be completed.",
"")))</f>
        <v/>
      </c>
    </row>
    <row r="422" spans="1:13">
      <c r="A422" s="20"/>
      <c r="B422" s="20"/>
      <c r="C422" s="20"/>
      <c r="D422" s="15"/>
      <c r="E422" s="15"/>
      <c r="F422" s="15"/>
      <c r="G422" s="15"/>
      <c r="H422" s="15"/>
      <c r="I422" s="15"/>
      <c r="J422" s="15"/>
      <c r="K422" s="15"/>
      <c r="M422" s="30" t="str">
        <f>IF(COUNTA(D422:K422)=0,"",_xlfn.CONCAT(,
IF(AND(NOT(ISBLANK($K422)),
    ABS($K422-(($D422+$E422+$G422+$H422+$I422+$J422)-$F422))&gt;=1),
" Error: Position at the end of the period is not equal to: position at the beginning of the period+increase in assets-decrease in assets+exchange rate changes+price changes+other changes+rectifications.",
""),
IF(AND(NOT(ISBLANK($D422)),$D422&lt;0),
" Error: Position at the beginning of the period must be a positive amount.",
""),
IF(AND(NOT(ISBLANK($K422)),$K422&lt;0),
" Error: Position at the end of the period must be a positive amount.",
""),
IF(AND(NOT(ISBLANK($K422)),
    $K422&gt;0,
    OR(ISBLANK('T04.05'!$K422),
        'T04.05'!$K422&lt;=0,
        ISBLANK('T05.01'!$K422),
        'T05.01'!$K422&lt;=0)),
" Warning: If at least one of the forms T05.01,T04.05,T04.06 contains data other than zero,also the other two forms must be completed.",
"")))</f>
        <v/>
      </c>
    </row>
    <row r="423" spans="1:13">
      <c r="A423" s="20"/>
      <c r="B423" s="20"/>
      <c r="C423" s="20"/>
      <c r="D423" s="15"/>
      <c r="E423" s="15"/>
      <c r="F423" s="15"/>
      <c r="G423" s="15"/>
      <c r="H423" s="15"/>
      <c r="I423" s="15"/>
      <c r="J423" s="15"/>
      <c r="K423" s="15"/>
      <c r="M423" s="30" t="str">
        <f>IF(COUNTA(D423:K423)=0,"",_xlfn.CONCAT(,
IF(AND(NOT(ISBLANK($K423)),
    ABS($K423-(($D423+$E423+$G423+$H423+$I423+$J423)-$F423))&gt;=1),
" Error: Position at the end of the period is not equal to: position at the beginning of the period+increase in assets-decrease in assets+exchange rate changes+price changes+other changes+rectifications.",
""),
IF(AND(NOT(ISBLANK($D423)),$D423&lt;0),
" Error: Position at the beginning of the period must be a positive amount.",
""),
IF(AND(NOT(ISBLANK($K423)),$K423&lt;0),
" Error: Position at the end of the period must be a positive amount.",
""),
IF(AND(NOT(ISBLANK($K423)),
    $K423&gt;0,
    OR(ISBLANK('T04.05'!$K423),
        'T04.05'!$K423&lt;=0,
        ISBLANK('T05.01'!$K423),
        'T05.01'!$K423&lt;=0)),
" Warning: If at least one of the forms T05.01,T04.05,T04.06 contains data other than zero,also the other two forms must be completed.",
"")))</f>
        <v/>
      </c>
    </row>
    <row r="424" spans="1:13">
      <c r="A424" s="20"/>
      <c r="B424" s="20"/>
      <c r="C424" s="20"/>
      <c r="D424" s="15"/>
      <c r="E424" s="15"/>
      <c r="F424" s="15"/>
      <c r="G424" s="15"/>
      <c r="H424" s="15"/>
      <c r="I424" s="15"/>
      <c r="J424" s="15"/>
      <c r="K424" s="15"/>
      <c r="M424" s="30" t="str">
        <f>IF(COUNTA(D424:K424)=0,"",_xlfn.CONCAT(,
IF(AND(NOT(ISBLANK($K424)),
    ABS($K424-(($D424+$E424+$G424+$H424+$I424+$J424)-$F424))&gt;=1),
" Error: Position at the end of the period is not equal to: position at the beginning of the period+increase in assets-decrease in assets+exchange rate changes+price changes+other changes+rectifications.",
""),
IF(AND(NOT(ISBLANK($D424)),$D424&lt;0),
" Error: Position at the beginning of the period must be a positive amount.",
""),
IF(AND(NOT(ISBLANK($K424)),$K424&lt;0),
" Error: Position at the end of the period must be a positive amount.",
""),
IF(AND(NOT(ISBLANK($K424)),
    $K424&gt;0,
    OR(ISBLANK('T04.05'!$K424),
        'T04.05'!$K424&lt;=0,
        ISBLANK('T05.01'!$K424),
        'T05.01'!$K424&lt;=0)),
" Warning: If at least one of the forms T05.01,T04.05,T04.06 contains data other than zero,also the other two forms must be completed.",
"")))</f>
        <v/>
      </c>
    </row>
    <row r="425" spans="1:13">
      <c r="A425" s="20"/>
      <c r="B425" s="20"/>
      <c r="C425" s="20"/>
      <c r="D425" s="15"/>
      <c r="E425" s="15"/>
      <c r="F425" s="15"/>
      <c r="G425" s="15"/>
      <c r="H425" s="15"/>
      <c r="I425" s="15"/>
      <c r="J425" s="15"/>
      <c r="K425" s="15"/>
      <c r="M425" s="30" t="str">
        <f>IF(COUNTA(D425:K425)=0,"",_xlfn.CONCAT(,
IF(AND(NOT(ISBLANK($K425)),
    ABS($K425-(($D425+$E425+$G425+$H425+$I425+$J425)-$F425))&gt;=1),
" Error: Position at the end of the period is not equal to: position at the beginning of the period+increase in assets-decrease in assets+exchange rate changes+price changes+other changes+rectifications.",
""),
IF(AND(NOT(ISBLANK($D425)),$D425&lt;0),
" Error: Position at the beginning of the period must be a positive amount.",
""),
IF(AND(NOT(ISBLANK($K425)),$K425&lt;0),
" Error: Position at the end of the period must be a positive amount.",
""),
IF(AND(NOT(ISBLANK($K425)),
    $K425&gt;0,
    OR(ISBLANK('T04.05'!$K425),
        'T04.05'!$K425&lt;=0,
        ISBLANK('T05.01'!$K425),
        'T05.01'!$K425&lt;=0)),
" Warning: If at least one of the forms T05.01,T04.05,T04.06 contains data other than zero,also the other two forms must be completed.",
"")))</f>
        <v/>
      </c>
    </row>
    <row r="426" spans="1:13">
      <c r="A426" s="20"/>
      <c r="B426" s="20"/>
      <c r="C426" s="20"/>
      <c r="D426" s="15"/>
      <c r="E426" s="15"/>
      <c r="F426" s="15"/>
      <c r="G426" s="15"/>
      <c r="H426" s="15"/>
      <c r="I426" s="15"/>
      <c r="J426" s="15"/>
      <c r="K426" s="15"/>
      <c r="M426" s="30" t="str">
        <f>IF(COUNTA(D426:K426)=0,"",_xlfn.CONCAT(,
IF(AND(NOT(ISBLANK($K426)),
    ABS($K426-(($D426+$E426+$G426+$H426+$I426+$J426)-$F426))&gt;=1),
" Error: Position at the end of the period is not equal to: position at the beginning of the period+increase in assets-decrease in assets+exchange rate changes+price changes+other changes+rectifications.",
""),
IF(AND(NOT(ISBLANK($D426)),$D426&lt;0),
" Error: Position at the beginning of the period must be a positive amount.",
""),
IF(AND(NOT(ISBLANK($K426)),$K426&lt;0),
" Error: Position at the end of the period must be a positive amount.",
""),
IF(AND(NOT(ISBLANK($K426)),
    $K426&gt;0,
    OR(ISBLANK('T04.05'!$K426),
        'T04.05'!$K426&lt;=0,
        ISBLANK('T05.01'!$K426),
        'T05.01'!$K426&lt;=0)),
" Warning: If at least one of the forms T05.01,T04.05,T04.06 contains data other than zero,also the other two forms must be completed.",
"")))</f>
        <v/>
      </c>
    </row>
    <row r="427" spans="1:13">
      <c r="A427" s="20"/>
      <c r="B427" s="20"/>
      <c r="C427" s="20"/>
      <c r="D427" s="15"/>
      <c r="E427" s="15"/>
      <c r="F427" s="15"/>
      <c r="G427" s="15"/>
      <c r="H427" s="15"/>
      <c r="I427" s="15"/>
      <c r="J427" s="15"/>
      <c r="K427" s="15"/>
      <c r="M427" s="30" t="str">
        <f>IF(COUNTA(D427:K427)=0,"",_xlfn.CONCAT(,
IF(AND(NOT(ISBLANK($K427)),
    ABS($K427-(($D427+$E427+$G427+$H427+$I427+$J427)-$F427))&gt;=1),
" Error: Position at the end of the period is not equal to: position at the beginning of the period+increase in assets-decrease in assets+exchange rate changes+price changes+other changes+rectifications.",
""),
IF(AND(NOT(ISBLANK($D427)),$D427&lt;0),
" Error: Position at the beginning of the period must be a positive amount.",
""),
IF(AND(NOT(ISBLANK($K427)),$K427&lt;0),
" Error: Position at the end of the period must be a positive amount.",
""),
IF(AND(NOT(ISBLANK($K427)),
    $K427&gt;0,
    OR(ISBLANK('T04.05'!$K427),
        'T04.05'!$K427&lt;=0,
        ISBLANK('T05.01'!$K427),
        'T05.01'!$K427&lt;=0)),
" Warning: If at least one of the forms T05.01,T04.05,T04.06 contains data other than zero,also the other two forms must be completed.",
"")))</f>
        <v/>
      </c>
    </row>
    <row r="428" spans="1:13">
      <c r="A428" s="20"/>
      <c r="B428" s="20"/>
      <c r="C428" s="20"/>
      <c r="D428" s="15"/>
      <c r="E428" s="15"/>
      <c r="F428" s="15"/>
      <c r="G428" s="15"/>
      <c r="H428" s="15"/>
      <c r="I428" s="15"/>
      <c r="J428" s="15"/>
      <c r="K428" s="15"/>
      <c r="M428" s="30" t="str">
        <f>IF(COUNTA(D428:K428)=0,"",_xlfn.CONCAT(,
IF(AND(NOT(ISBLANK($K428)),
    ABS($K428-(($D428+$E428+$G428+$H428+$I428+$J428)-$F428))&gt;=1),
" Error: Position at the end of the period is not equal to: position at the beginning of the period+increase in assets-decrease in assets+exchange rate changes+price changes+other changes+rectifications.",
""),
IF(AND(NOT(ISBLANK($D428)),$D428&lt;0),
" Error: Position at the beginning of the period must be a positive amount.",
""),
IF(AND(NOT(ISBLANK($K428)),$K428&lt;0),
" Error: Position at the end of the period must be a positive amount.",
""),
IF(AND(NOT(ISBLANK($K428)),
    $K428&gt;0,
    OR(ISBLANK('T04.05'!$K428),
        'T04.05'!$K428&lt;=0,
        ISBLANK('T05.01'!$K428),
        'T05.01'!$K428&lt;=0)),
" Warning: If at least one of the forms T05.01,T04.05,T04.06 contains data other than zero,also the other two forms must be completed.",
"")))</f>
        <v/>
      </c>
    </row>
    <row r="429" spans="1:13">
      <c r="A429" s="20"/>
      <c r="B429" s="20"/>
      <c r="C429" s="20"/>
      <c r="D429" s="15"/>
      <c r="E429" s="15"/>
      <c r="F429" s="15"/>
      <c r="G429" s="15"/>
      <c r="H429" s="15"/>
      <c r="I429" s="15"/>
      <c r="J429" s="15"/>
      <c r="K429" s="15"/>
      <c r="M429" s="30" t="str">
        <f>IF(COUNTA(D429:K429)=0,"",_xlfn.CONCAT(,
IF(AND(NOT(ISBLANK($K429)),
    ABS($K429-(($D429+$E429+$G429+$H429+$I429+$J429)-$F429))&gt;=1),
" Error: Position at the end of the period is not equal to: position at the beginning of the period+increase in assets-decrease in assets+exchange rate changes+price changes+other changes+rectifications.",
""),
IF(AND(NOT(ISBLANK($D429)),$D429&lt;0),
" Error: Position at the beginning of the period must be a positive amount.",
""),
IF(AND(NOT(ISBLANK($K429)),$K429&lt;0),
" Error: Position at the end of the period must be a positive amount.",
""),
IF(AND(NOT(ISBLANK($K429)),
    $K429&gt;0,
    OR(ISBLANK('T04.05'!$K429),
        'T04.05'!$K429&lt;=0,
        ISBLANK('T05.01'!$K429),
        'T05.01'!$K429&lt;=0)),
" Warning: If at least one of the forms T05.01,T04.05,T04.06 contains data other than zero,also the other two forms must be completed.",
"")))</f>
        <v/>
      </c>
    </row>
    <row r="430" spans="1:13">
      <c r="A430" s="20"/>
      <c r="B430" s="20"/>
      <c r="C430" s="20"/>
      <c r="D430" s="15"/>
      <c r="E430" s="15"/>
      <c r="F430" s="15"/>
      <c r="G430" s="15"/>
      <c r="H430" s="15"/>
      <c r="I430" s="15"/>
      <c r="J430" s="15"/>
      <c r="K430" s="15"/>
      <c r="M430" s="30" t="str">
        <f>IF(COUNTA(D430:K430)=0,"",_xlfn.CONCAT(,
IF(AND(NOT(ISBLANK($K430)),
    ABS($K430-(($D430+$E430+$G430+$H430+$I430+$J430)-$F430))&gt;=1),
" Error: Position at the end of the period is not equal to: position at the beginning of the period+increase in assets-decrease in assets+exchange rate changes+price changes+other changes+rectifications.",
""),
IF(AND(NOT(ISBLANK($D430)),$D430&lt;0),
" Error: Position at the beginning of the period must be a positive amount.",
""),
IF(AND(NOT(ISBLANK($K430)),$K430&lt;0),
" Error: Position at the end of the period must be a positive amount.",
""),
IF(AND(NOT(ISBLANK($K430)),
    $K430&gt;0,
    OR(ISBLANK('T04.05'!$K430),
        'T04.05'!$K430&lt;=0,
        ISBLANK('T05.01'!$K430),
        'T05.01'!$K430&lt;=0)),
" Warning: If at least one of the forms T05.01,T04.05,T04.06 contains data other than zero,also the other two forms must be completed.",
"")))</f>
        <v/>
      </c>
    </row>
    <row r="431" spans="1:13">
      <c r="A431" s="20"/>
      <c r="B431" s="20"/>
      <c r="C431" s="20"/>
      <c r="D431" s="15"/>
      <c r="E431" s="15"/>
      <c r="F431" s="15"/>
      <c r="G431" s="15"/>
      <c r="H431" s="15"/>
      <c r="I431" s="15"/>
      <c r="J431" s="15"/>
      <c r="K431" s="15"/>
      <c r="M431" s="30" t="str">
        <f>IF(COUNTA(D431:K431)=0,"",_xlfn.CONCAT(,
IF(AND(NOT(ISBLANK($K431)),
    ABS($K431-(($D431+$E431+$G431+$H431+$I431+$J431)-$F431))&gt;=1),
" Error: Position at the end of the period is not equal to: position at the beginning of the period+increase in assets-decrease in assets+exchange rate changes+price changes+other changes+rectifications.",
""),
IF(AND(NOT(ISBLANK($D431)),$D431&lt;0),
" Error: Position at the beginning of the period must be a positive amount.",
""),
IF(AND(NOT(ISBLANK($K431)),$K431&lt;0),
" Error: Position at the end of the period must be a positive amount.",
""),
IF(AND(NOT(ISBLANK($K431)),
    $K431&gt;0,
    OR(ISBLANK('T04.05'!$K431),
        'T04.05'!$K431&lt;=0,
        ISBLANK('T05.01'!$K431),
        'T05.01'!$K431&lt;=0)),
" Warning: If at least one of the forms T05.01,T04.05,T04.06 contains data other than zero,also the other two forms must be completed.",
"")))</f>
        <v/>
      </c>
    </row>
    <row r="432" spans="1:13">
      <c r="A432" s="20"/>
      <c r="B432" s="20"/>
      <c r="C432" s="20"/>
      <c r="D432" s="15"/>
      <c r="E432" s="15"/>
      <c r="F432" s="15"/>
      <c r="G432" s="15"/>
      <c r="H432" s="15"/>
      <c r="I432" s="15"/>
      <c r="J432" s="15"/>
      <c r="K432" s="15"/>
      <c r="M432" s="30" t="str">
        <f>IF(COUNTA(D432:K432)=0,"",_xlfn.CONCAT(,
IF(AND(NOT(ISBLANK($K432)),
    ABS($K432-(($D432+$E432+$G432+$H432+$I432+$J432)-$F432))&gt;=1),
" Error: Position at the end of the period is not equal to: position at the beginning of the period+increase in assets-decrease in assets+exchange rate changes+price changes+other changes+rectifications.",
""),
IF(AND(NOT(ISBLANK($D432)),$D432&lt;0),
" Error: Position at the beginning of the period must be a positive amount.",
""),
IF(AND(NOT(ISBLANK($K432)),$K432&lt;0),
" Error: Position at the end of the period must be a positive amount.",
""),
IF(AND(NOT(ISBLANK($K432)),
    $K432&gt;0,
    OR(ISBLANK('T04.05'!$K432),
        'T04.05'!$K432&lt;=0,
        ISBLANK('T05.01'!$K432),
        'T05.01'!$K432&lt;=0)),
" Warning: If at least one of the forms T05.01,T04.05,T04.06 contains data other than zero,also the other two forms must be completed.",
"")))</f>
        <v/>
      </c>
    </row>
    <row r="433" spans="1:13">
      <c r="A433" s="20"/>
      <c r="B433" s="20"/>
      <c r="C433" s="20"/>
      <c r="D433" s="15"/>
      <c r="E433" s="15"/>
      <c r="F433" s="15"/>
      <c r="G433" s="15"/>
      <c r="H433" s="15"/>
      <c r="I433" s="15"/>
      <c r="J433" s="15"/>
      <c r="K433" s="15"/>
      <c r="M433" s="30" t="str">
        <f>IF(COUNTA(D433:K433)=0,"",_xlfn.CONCAT(,
IF(AND(NOT(ISBLANK($K433)),
    ABS($K433-(($D433+$E433+$G433+$H433+$I433+$J433)-$F433))&gt;=1),
" Error: Position at the end of the period is not equal to: position at the beginning of the period+increase in assets-decrease in assets+exchange rate changes+price changes+other changes+rectifications.",
""),
IF(AND(NOT(ISBLANK($D433)),$D433&lt;0),
" Error: Position at the beginning of the period must be a positive amount.",
""),
IF(AND(NOT(ISBLANK($K433)),$K433&lt;0),
" Error: Position at the end of the period must be a positive amount.",
""),
IF(AND(NOT(ISBLANK($K433)),
    $K433&gt;0,
    OR(ISBLANK('T04.05'!$K433),
        'T04.05'!$K433&lt;=0,
        ISBLANK('T05.01'!$K433),
        'T05.01'!$K433&lt;=0)),
" Warning: If at least one of the forms T05.01,T04.05,T04.06 contains data other than zero,also the other two forms must be completed.",
"")))</f>
        <v/>
      </c>
    </row>
    <row r="434" spans="1:13">
      <c r="A434" s="20"/>
      <c r="B434" s="20"/>
      <c r="C434" s="20"/>
      <c r="D434" s="15"/>
      <c r="E434" s="15"/>
      <c r="F434" s="15"/>
      <c r="G434" s="15"/>
      <c r="H434" s="15"/>
      <c r="I434" s="15"/>
      <c r="J434" s="15"/>
      <c r="K434" s="15"/>
      <c r="M434" s="30" t="str">
        <f>IF(COUNTA(D434:K434)=0,"",_xlfn.CONCAT(,
IF(AND(NOT(ISBLANK($K434)),
    ABS($K434-(($D434+$E434+$G434+$H434+$I434+$J434)-$F434))&gt;=1),
" Error: Position at the end of the period is not equal to: position at the beginning of the period+increase in assets-decrease in assets+exchange rate changes+price changes+other changes+rectifications.",
""),
IF(AND(NOT(ISBLANK($D434)),$D434&lt;0),
" Error: Position at the beginning of the period must be a positive amount.",
""),
IF(AND(NOT(ISBLANK($K434)),$K434&lt;0),
" Error: Position at the end of the period must be a positive amount.",
""),
IF(AND(NOT(ISBLANK($K434)),
    $K434&gt;0,
    OR(ISBLANK('T04.05'!$K434),
        'T04.05'!$K434&lt;=0,
        ISBLANK('T05.01'!$K434),
        'T05.01'!$K434&lt;=0)),
" Warning: If at least one of the forms T05.01,T04.05,T04.06 contains data other than zero,also the other two forms must be completed.",
"")))</f>
        <v/>
      </c>
    </row>
    <row r="435" spans="1:13">
      <c r="A435" s="20"/>
      <c r="B435" s="20"/>
      <c r="C435" s="20"/>
      <c r="D435" s="15"/>
      <c r="E435" s="15"/>
      <c r="F435" s="15"/>
      <c r="G435" s="15"/>
      <c r="H435" s="15"/>
      <c r="I435" s="15"/>
      <c r="J435" s="15"/>
      <c r="K435" s="15"/>
      <c r="M435" s="30" t="str">
        <f>IF(COUNTA(D435:K435)=0,"",_xlfn.CONCAT(,
IF(AND(NOT(ISBLANK($K435)),
    ABS($K435-(($D435+$E435+$G435+$H435+$I435+$J435)-$F435))&gt;=1),
" Error: Position at the end of the period is not equal to: position at the beginning of the period+increase in assets-decrease in assets+exchange rate changes+price changes+other changes+rectifications.",
""),
IF(AND(NOT(ISBLANK($D435)),$D435&lt;0),
" Error: Position at the beginning of the period must be a positive amount.",
""),
IF(AND(NOT(ISBLANK($K435)),$K435&lt;0),
" Error: Position at the end of the period must be a positive amount.",
""),
IF(AND(NOT(ISBLANK($K435)),
    $K435&gt;0,
    OR(ISBLANK('T04.05'!$K435),
        'T04.05'!$K435&lt;=0,
        ISBLANK('T05.01'!$K435),
        'T05.01'!$K435&lt;=0)),
" Warning: If at least one of the forms T05.01,T04.05,T04.06 contains data other than zero,also the other two forms must be completed.",
"")))</f>
        <v/>
      </c>
    </row>
    <row r="436" spans="1:13">
      <c r="A436" s="20"/>
      <c r="B436" s="20"/>
      <c r="C436" s="20"/>
      <c r="D436" s="15"/>
      <c r="E436" s="15"/>
      <c r="F436" s="15"/>
      <c r="G436" s="15"/>
      <c r="H436" s="15"/>
      <c r="I436" s="15"/>
      <c r="J436" s="15"/>
      <c r="K436" s="15"/>
      <c r="M436" s="30" t="str">
        <f>IF(COUNTA(D436:K436)=0,"",_xlfn.CONCAT(,
IF(AND(NOT(ISBLANK($K436)),
    ABS($K436-(($D436+$E436+$G436+$H436+$I436+$J436)-$F436))&gt;=1),
" Error: Position at the end of the period is not equal to: position at the beginning of the period+increase in assets-decrease in assets+exchange rate changes+price changes+other changes+rectifications.",
""),
IF(AND(NOT(ISBLANK($D436)),$D436&lt;0),
" Error: Position at the beginning of the period must be a positive amount.",
""),
IF(AND(NOT(ISBLANK($K436)),$K436&lt;0),
" Error: Position at the end of the period must be a positive amount.",
""),
IF(AND(NOT(ISBLANK($K436)),
    $K436&gt;0,
    OR(ISBLANK('T04.05'!$K436),
        'T04.05'!$K436&lt;=0,
        ISBLANK('T05.01'!$K436),
        'T05.01'!$K436&lt;=0)),
" Warning: If at least one of the forms T05.01,T04.05,T04.06 contains data other than zero,also the other two forms must be completed.",
"")))</f>
        <v/>
      </c>
    </row>
    <row r="437" spans="1:13">
      <c r="A437" s="20"/>
      <c r="B437" s="20"/>
      <c r="C437" s="20"/>
      <c r="D437" s="15"/>
      <c r="E437" s="15"/>
      <c r="F437" s="15"/>
      <c r="G437" s="15"/>
      <c r="H437" s="15"/>
      <c r="I437" s="15"/>
      <c r="J437" s="15"/>
      <c r="K437" s="15"/>
      <c r="M437" s="30" t="str">
        <f>IF(COUNTA(D437:K437)=0,"",_xlfn.CONCAT(,
IF(AND(NOT(ISBLANK($K437)),
    ABS($K437-(($D437+$E437+$G437+$H437+$I437+$J437)-$F437))&gt;=1),
" Error: Position at the end of the period is not equal to: position at the beginning of the period+increase in assets-decrease in assets+exchange rate changes+price changes+other changes+rectifications.",
""),
IF(AND(NOT(ISBLANK($D437)),$D437&lt;0),
" Error: Position at the beginning of the period must be a positive amount.",
""),
IF(AND(NOT(ISBLANK($K437)),$K437&lt;0),
" Error: Position at the end of the period must be a positive amount.",
""),
IF(AND(NOT(ISBLANK($K437)),
    $K437&gt;0,
    OR(ISBLANK('T04.05'!$K437),
        'T04.05'!$K437&lt;=0,
        ISBLANK('T05.01'!$K437),
        'T05.01'!$K437&lt;=0)),
" Warning: If at least one of the forms T05.01,T04.05,T04.06 contains data other than zero,also the other two forms must be completed.",
"")))</f>
        <v/>
      </c>
    </row>
    <row r="438" spans="1:13">
      <c r="A438" s="20"/>
      <c r="B438" s="20"/>
      <c r="C438" s="20"/>
      <c r="D438" s="15"/>
      <c r="E438" s="15"/>
      <c r="F438" s="15"/>
      <c r="G438" s="15"/>
      <c r="H438" s="15"/>
      <c r="I438" s="15"/>
      <c r="J438" s="15"/>
      <c r="K438" s="15"/>
      <c r="M438" s="30" t="str">
        <f>IF(COUNTA(D438:K438)=0,"",_xlfn.CONCAT(,
IF(AND(NOT(ISBLANK($K438)),
    ABS($K438-(($D438+$E438+$G438+$H438+$I438+$J438)-$F438))&gt;=1),
" Error: Position at the end of the period is not equal to: position at the beginning of the period+increase in assets-decrease in assets+exchange rate changes+price changes+other changes+rectifications.",
""),
IF(AND(NOT(ISBLANK($D438)),$D438&lt;0),
" Error: Position at the beginning of the period must be a positive amount.",
""),
IF(AND(NOT(ISBLANK($K438)),$K438&lt;0),
" Error: Position at the end of the period must be a positive amount.",
""),
IF(AND(NOT(ISBLANK($K438)),
    $K438&gt;0,
    OR(ISBLANK('T04.05'!$K438),
        'T04.05'!$K438&lt;=0,
        ISBLANK('T05.01'!$K438),
        'T05.01'!$K438&lt;=0)),
" Warning: If at least one of the forms T05.01,T04.05,T04.06 contains data other than zero,also the other two forms must be completed.",
"")))</f>
        <v/>
      </c>
    </row>
    <row r="439" spans="1:13">
      <c r="A439" s="20"/>
      <c r="B439" s="20"/>
      <c r="C439" s="20"/>
      <c r="D439" s="15"/>
      <c r="E439" s="15"/>
      <c r="F439" s="15"/>
      <c r="G439" s="15"/>
      <c r="H439" s="15"/>
      <c r="I439" s="15"/>
      <c r="J439" s="15"/>
      <c r="K439" s="15"/>
      <c r="M439" s="30" t="str">
        <f>IF(COUNTA(D439:K439)=0,"",_xlfn.CONCAT(,
IF(AND(NOT(ISBLANK($K439)),
    ABS($K439-(($D439+$E439+$G439+$H439+$I439+$J439)-$F439))&gt;=1),
" Error: Position at the end of the period is not equal to: position at the beginning of the period+increase in assets-decrease in assets+exchange rate changes+price changes+other changes+rectifications.",
""),
IF(AND(NOT(ISBLANK($D439)),$D439&lt;0),
" Error: Position at the beginning of the period must be a positive amount.",
""),
IF(AND(NOT(ISBLANK($K439)),$K439&lt;0),
" Error: Position at the end of the period must be a positive amount.",
""),
IF(AND(NOT(ISBLANK($K439)),
    $K439&gt;0,
    OR(ISBLANK('T04.05'!$K439),
        'T04.05'!$K439&lt;=0,
        ISBLANK('T05.01'!$K439),
        'T05.01'!$K439&lt;=0)),
" Warning: If at least one of the forms T05.01,T04.05,T04.06 contains data other than zero,also the other two forms must be completed.",
"")))</f>
        <v/>
      </c>
    </row>
    <row r="440" spans="1:13">
      <c r="A440" s="20"/>
      <c r="B440" s="20"/>
      <c r="C440" s="20"/>
      <c r="D440" s="15"/>
      <c r="E440" s="15"/>
      <c r="F440" s="15"/>
      <c r="G440" s="15"/>
      <c r="H440" s="15"/>
      <c r="I440" s="15"/>
      <c r="J440" s="15"/>
      <c r="K440" s="15"/>
      <c r="M440" s="30" t="str">
        <f>IF(COUNTA(D440:K440)=0,"",_xlfn.CONCAT(,
IF(AND(NOT(ISBLANK($K440)),
    ABS($K440-(($D440+$E440+$G440+$H440+$I440+$J440)-$F440))&gt;=1),
" Error: Position at the end of the period is not equal to: position at the beginning of the period+increase in assets-decrease in assets+exchange rate changes+price changes+other changes+rectifications.",
""),
IF(AND(NOT(ISBLANK($D440)),$D440&lt;0),
" Error: Position at the beginning of the period must be a positive amount.",
""),
IF(AND(NOT(ISBLANK($K440)),$K440&lt;0),
" Error: Position at the end of the period must be a positive amount.",
""),
IF(AND(NOT(ISBLANK($K440)),
    $K440&gt;0,
    OR(ISBLANK('T04.05'!$K440),
        'T04.05'!$K440&lt;=0,
        ISBLANK('T05.01'!$K440),
        'T05.01'!$K440&lt;=0)),
" Warning: If at least one of the forms T05.01,T04.05,T04.06 contains data other than zero,also the other two forms must be completed.",
"")))</f>
        <v/>
      </c>
    </row>
    <row r="441" spans="1:13">
      <c r="A441" s="20"/>
      <c r="B441" s="20"/>
      <c r="C441" s="20"/>
      <c r="D441" s="15"/>
      <c r="E441" s="15"/>
      <c r="F441" s="15"/>
      <c r="G441" s="15"/>
      <c r="H441" s="15"/>
      <c r="I441" s="15"/>
      <c r="J441" s="15"/>
      <c r="K441" s="15"/>
      <c r="M441" s="30" t="str">
        <f>IF(COUNTA(D441:K441)=0,"",_xlfn.CONCAT(,
IF(AND(NOT(ISBLANK($K441)),
    ABS($K441-(($D441+$E441+$G441+$H441+$I441+$J441)-$F441))&gt;=1),
" Error: Position at the end of the period is not equal to: position at the beginning of the period+increase in assets-decrease in assets+exchange rate changes+price changes+other changes+rectifications.",
""),
IF(AND(NOT(ISBLANK($D441)),$D441&lt;0),
" Error: Position at the beginning of the period must be a positive amount.",
""),
IF(AND(NOT(ISBLANK($K441)),$K441&lt;0),
" Error: Position at the end of the period must be a positive amount.",
""),
IF(AND(NOT(ISBLANK($K441)),
    $K441&gt;0,
    OR(ISBLANK('T04.05'!$K441),
        'T04.05'!$K441&lt;=0,
        ISBLANK('T05.01'!$K441),
        'T05.01'!$K441&lt;=0)),
" Warning: If at least one of the forms T05.01,T04.05,T04.06 contains data other than zero,also the other two forms must be completed.",
"")))</f>
        <v/>
      </c>
    </row>
    <row r="442" spans="1:13">
      <c r="A442" s="20"/>
      <c r="B442" s="20"/>
      <c r="C442" s="20"/>
      <c r="D442" s="15"/>
      <c r="E442" s="15"/>
      <c r="F442" s="15"/>
      <c r="G442" s="15"/>
      <c r="H442" s="15"/>
      <c r="I442" s="15"/>
      <c r="J442" s="15"/>
      <c r="K442" s="15"/>
      <c r="M442" s="30" t="str">
        <f>IF(COUNTA(D442:K442)=0,"",_xlfn.CONCAT(,
IF(AND(NOT(ISBLANK($K442)),
    ABS($K442-(($D442+$E442+$G442+$H442+$I442+$J442)-$F442))&gt;=1),
" Error: Position at the end of the period is not equal to: position at the beginning of the period+increase in assets-decrease in assets+exchange rate changes+price changes+other changes+rectifications.",
""),
IF(AND(NOT(ISBLANK($D442)),$D442&lt;0),
" Error: Position at the beginning of the period must be a positive amount.",
""),
IF(AND(NOT(ISBLANK($K442)),$K442&lt;0),
" Error: Position at the end of the period must be a positive amount.",
""),
IF(AND(NOT(ISBLANK($K442)),
    $K442&gt;0,
    OR(ISBLANK('T04.05'!$K442),
        'T04.05'!$K442&lt;=0,
        ISBLANK('T05.01'!$K442),
        'T05.01'!$K442&lt;=0)),
" Warning: If at least one of the forms T05.01,T04.05,T04.06 contains data other than zero,also the other two forms must be completed.",
"")))</f>
        <v/>
      </c>
    </row>
    <row r="443" spans="1:13">
      <c r="A443" s="20"/>
      <c r="B443" s="20"/>
      <c r="C443" s="20"/>
      <c r="D443" s="15"/>
      <c r="E443" s="15"/>
      <c r="F443" s="15"/>
      <c r="G443" s="15"/>
      <c r="H443" s="15"/>
      <c r="I443" s="15"/>
      <c r="J443" s="15"/>
      <c r="K443" s="15"/>
      <c r="M443" s="30" t="str">
        <f>IF(COUNTA(D443:K443)=0,"",_xlfn.CONCAT(,
IF(AND(NOT(ISBLANK($K443)),
    ABS($K443-(($D443+$E443+$G443+$H443+$I443+$J443)-$F443))&gt;=1),
" Error: Position at the end of the period is not equal to: position at the beginning of the period+increase in assets-decrease in assets+exchange rate changes+price changes+other changes+rectifications.",
""),
IF(AND(NOT(ISBLANK($D443)),$D443&lt;0),
" Error: Position at the beginning of the period must be a positive amount.",
""),
IF(AND(NOT(ISBLANK($K443)),$K443&lt;0),
" Error: Position at the end of the period must be a positive amount.",
""),
IF(AND(NOT(ISBLANK($K443)),
    $K443&gt;0,
    OR(ISBLANK('T04.05'!$K443),
        'T04.05'!$K443&lt;=0,
        ISBLANK('T05.01'!$K443),
        'T05.01'!$K443&lt;=0)),
" Warning: If at least one of the forms T05.01,T04.05,T04.06 contains data other than zero,also the other two forms must be completed.",
"")))</f>
        <v/>
      </c>
    </row>
    <row r="444" spans="1:13">
      <c r="A444" s="20"/>
      <c r="B444" s="20"/>
      <c r="C444" s="20"/>
      <c r="D444" s="15"/>
      <c r="E444" s="15"/>
      <c r="F444" s="15"/>
      <c r="G444" s="15"/>
      <c r="H444" s="15"/>
      <c r="I444" s="15"/>
      <c r="J444" s="15"/>
      <c r="K444" s="15"/>
      <c r="M444" s="30" t="str">
        <f>IF(COUNTA(D444:K444)=0,"",_xlfn.CONCAT(,
IF(AND(NOT(ISBLANK($K444)),
    ABS($K444-(($D444+$E444+$G444+$H444+$I444+$J444)-$F444))&gt;=1),
" Error: Position at the end of the period is not equal to: position at the beginning of the period+increase in assets-decrease in assets+exchange rate changes+price changes+other changes+rectifications.",
""),
IF(AND(NOT(ISBLANK($D444)),$D444&lt;0),
" Error: Position at the beginning of the period must be a positive amount.",
""),
IF(AND(NOT(ISBLANK($K444)),$K444&lt;0),
" Error: Position at the end of the period must be a positive amount.",
""),
IF(AND(NOT(ISBLANK($K444)),
    $K444&gt;0,
    OR(ISBLANK('T04.05'!$K444),
        'T04.05'!$K444&lt;=0,
        ISBLANK('T05.01'!$K444),
        'T05.01'!$K444&lt;=0)),
" Warning: If at least one of the forms T05.01,T04.05,T04.06 contains data other than zero,also the other two forms must be completed.",
"")))</f>
        <v/>
      </c>
    </row>
    <row r="445" spans="1:13">
      <c r="A445" s="20"/>
      <c r="B445" s="20"/>
      <c r="C445" s="20"/>
      <c r="D445" s="15"/>
      <c r="E445" s="15"/>
      <c r="F445" s="15"/>
      <c r="G445" s="15"/>
      <c r="H445" s="15"/>
      <c r="I445" s="15"/>
      <c r="J445" s="15"/>
      <c r="K445" s="15"/>
      <c r="M445" s="30" t="str">
        <f>IF(COUNTA(D445:K445)=0,"",_xlfn.CONCAT(,
IF(AND(NOT(ISBLANK($K445)),
    ABS($K445-(($D445+$E445+$G445+$H445+$I445+$J445)-$F445))&gt;=1),
" Error: Position at the end of the period is not equal to: position at the beginning of the period+increase in assets-decrease in assets+exchange rate changes+price changes+other changes+rectifications.",
""),
IF(AND(NOT(ISBLANK($D445)),$D445&lt;0),
" Error: Position at the beginning of the period must be a positive amount.",
""),
IF(AND(NOT(ISBLANK($K445)),$K445&lt;0),
" Error: Position at the end of the period must be a positive amount.",
""),
IF(AND(NOT(ISBLANK($K445)),
    $K445&gt;0,
    OR(ISBLANK('T04.05'!$K445),
        'T04.05'!$K445&lt;=0,
        ISBLANK('T05.01'!$K445),
        'T05.01'!$K445&lt;=0)),
" Warning: If at least one of the forms T05.01,T04.05,T04.06 contains data other than zero,also the other two forms must be completed.",
"")))</f>
        <v/>
      </c>
    </row>
    <row r="446" spans="1:13">
      <c r="A446" s="20"/>
      <c r="B446" s="20"/>
      <c r="C446" s="20"/>
      <c r="D446" s="15"/>
      <c r="E446" s="15"/>
      <c r="F446" s="15"/>
      <c r="G446" s="15"/>
      <c r="H446" s="15"/>
      <c r="I446" s="15"/>
      <c r="J446" s="15"/>
      <c r="K446" s="15"/>
      <c r="M446" s="30" t="str">
        <f>IF(COUNTA(D446:K446)=0,"",_xlfn.CONCAT(,
IF(AND(NOT(ISBLANK($K446)),
    ABS($K446-(($D446+$E446+$G446+$H446+$I446+$J446)-$F446))&gt;=1),
" Error: Position at the end of the period is not equal to: position at the beginning of the period+increase in assets-decrease in assets+exchange rate changes+price changes+other changes+rectifications.",
""),
IF(AND(NOT(ISBLANK($D446)),$D446&lt;0),
" Error: Position at the beginning of the period must be a positive amount.",
""),
IF(AND(NOT(ISBLANK($K446)),$K446&lt;0),
" Error: Position at the end of the period must be a positive amount.",
""),
IF(AND(NOT(ISBLANK($K446)),
    $K446&gt;0,
    OR(ISBLANK('T04.05'!$K446),
        'T04.05'!$K446&lt;=0,
        ISBLANK('T05.01'!$K446),
        'T05.01'!$K446&lt;=0)),
" Warning: If at least one of the forms T05.01,T04.05,T04.06 contains data other than zero,also the other two forms must be completed.",
"")))</f>
        <v/>
      </c>
    </row>
    <row r="447" spans="1:13">
      <c r="A447" s="20"/>
      <c r="B447" s="20"/>
      <c r="C447" s="20"/>
      <c r="D447" s="15"/>
      <c r="E447" s="15"/>
      <c r="F447" s="15"/>
      <c r="G447" s="15"/>
      <c r="H447" s="15"/>
      <c r="I447" s="15"/>
      <c r="J447" s="15"/>
      <c r="K447" s="15"/>
      <c r="M447" s="30" t="str">
        <f>IF(COUNTA(D447:K447)=0,"",_xlfn.CONCAT(,
IF(AND(NOT(ISBLANK($K447)),
    ABS($K447-(($D447+$E447+$G447+$H447+$I447+$J447)-$F447))&gt;=1),
" Error: Position at the end of the period is not equal to: position at the beginning of the period+increase in assets-decrease in assets+exchange rate changes+price changes+other changes+rectifications.",
""),
IF(AND(NOT(ISBLANK($D447)),$D447&lt;0),
" Error: Position at the beginning of the period must be a positive amount.",
""),
IF(AND(NOT(ISBLANK($K447)),$K447&lt;0),
" Error: Position at the end of the period must be a positive amount.",
""),
IF(AND(NOT(ISBLANK($K447)),
    $K447&gt;0,
    OR(ISBLANK('T04.05'!$K447),
        'T04.05'!$K447&lt;=0,
        ISBLANK('T05.01'!$K447),
        'T05.01'!$K447&lt;=0)),
" Warning: If at least one of the forms T05.01,T04.05,T04.06 contains data other than zero,also the other two forms must be completed.",
"")))</f>
        <v/>
      </c>
    </row>
    <row r="448" spans="1:13">
      <c r="A448" s="20"/>
      <c r="B448" s="20"/>
      <c r="C448" s="20"/>
      <c r="D448" s="15"/>
      <c r="E448" s="15"/>
      <c r="F448" s="15"/>
      <c r="G448" s="15"/>
      <c r="H448" s="15"/>
      <c r="I448" s="15"/>
      <c r="J448" s="15"/>
      <c r="K448" s="15"/>
      <c r="M448" s="30" t="str">
        <f>IF(COUNTA(D448:K448)=0,"",_xlfn.CONCAT(,
IF(AND(NOT(ISBLANK($K448)),
    ABS($K448-(($D448+$E448+$G448+$H448+$I448+$J448)-$F448))&gt;=1),
" Error: Position at the end of the period is not equal to: position at the beginning of the period+increase in assets-decrease in assets+exchange rate changes+price changes+other changes+rectifications.",
""),
IF(AND(NOT(ISBLANK($D448)),$D448&lt;0),
" Error: Position at the beginning of the period must be a positive amount.",
""),
IF(AND(NOT(ISBLANK($K448)),$K448&lt;0),
" Error: Position at the end of the period must be a positive amount.",
""),
IF(AND(NOT(ISBLANK($K448)),
    $K448&gt;0,
    OR(ISBLANK('T04.05'!$K448),
        'T04.05'!$K448&lt;=0,
        ISBLANK('T05.01'!$K448),
        'T05.01'!$K448&lt;=0)),
" Warning: If at least one of the forms T05.01,T04.05,T04.06 contains data other than zero,also the other two forms must be completed.",
"")))</f>
        <v/>
      </c>
    </row>
    <row r="449" spans="1:13">
      <c r="A449" s="20"/>
      <c r="B449" s="20"/>
      <c r="C449" s="20"/>
      <c r="D449" s="15"/>
      <c r="E449" s="15"/>
      <c r="F449" s="15"/>
      <c r="G449" s="15"/>
      <c r="H449" s="15"/>
      <c r="I449" s="15"/>
      <c r="J449" s="15"/>
      <c r="K449" s="15"/>
      <c r="M449" s="30" t="str">
        <f>IF(COUNTA(D449:K449)=0,"",_xlfn.CONCAT(,
IF(AND(NOT(ISBLANK($K449)),
    ABS($K449-(($D449+$E449+$G449+$H449+$I449+$J449)-$F449))&gt;=1),
" Error: Position at the end of the period is not equal to: position at the beginning of the period+increase in assets-decrease in assets+exchange rate changes+price changes+other changes+rectifications.",
""),
IF(AND(NOT(ISBLANK($D449)),$D449&lt;0),
" Error: Position at the beginning of the period must be a positive amount.",
""),
IF(AND(NOT(ISBLANK($K449)),$K449&lt;0),
" Error: Position at the end of the period must be a positive amount.",
""),
IF(AND(NOT(ISBLANK($K449)),
    $K449&gt;0,
    OR(ISBLANK('T04.05'!$K449),
        'T04.05'!$K449&lt;=0,
        ISBLANK('T05.01'!$K449),
        'T05.01'!$K449&lt;=0)),
" Warning: If at least one of the forms T05.01,T04.05,T04.06 contains data other than zero,also the other two forms must be completed.",
"")))</f>
        <v/>
      </c>
    </row>
    <row r="450" spans="1:13">
      <c r="A450" s="20"/>
      <c r="B450" s="20"/>
      <c r="C450" s="20"/>
      <c r="D450" s="15"/>
      <c r="E450" s="15"/>
      <c r="F450" s="15"/>
      <c r="G450" s="15"/>
      <c r="H450" s="15"/>
      <c r="I450" s="15"/>
      <c r="J450" s="15"/>
      <c r="K450" s="15"/>
      <c r="M450" s="30" t="str">
        <f>IF(COUNTA(D450:K450)=0,"",_xlfn.CONCAT(,
IF(AND(NOT(ISBLANK($K450)),
    ABS($K450-(($D450+$E450+$G450+$H450+$I450+$J450)-$F450))&gt;=1),
" Error: Position at the end of the period is not equal to: position at the beginning of the period+increase in assets-decrease in assets+exchange rate changes+price changes+other changes+rectifications.",
""),
IF(AND(NOT(ISBLANK($D450)),$D450&lt;0),
" Error: Position at the beginning of the period must be a positive amount.",
""),
IF(AND(NOT(ISBLANK($K450)),$K450&lt;0),
" Error: Position at the end of the period must be a positive amount.",
""),
IF(AND(NOT(ISBLANK($K450)),
    $K450&gt;0,
    OR(ISBLANK('T04.05'!$K450),
        'T04.05'!$K450&lt;=0,
        ISBLANK('T05.01'!$K450),
        'T05.01'!$K450&lt;=0)),
" Warning: If at least one of the forms T05.01,T04.05,T04.06 contains data other than zero,also the other two forms must be completed.",
"")))</f>
        <v/>
      </c>
    </row>
    <row r="451" spans="1:13">
      <c r="A451" s="20"/>
      <c r="B451" s="20"/>
      <c r="C451" s="20"/>
      <c r="D451" s="15"/>
      <c r="E451" s="15"/>
      <c r="F451" s="15"/>
      <c r="G451" s="15"/>
      <c r="H451" s="15"/>
      <c r="I451" s="15"/>
      <c r="J451" s="15"/>
      <c r="K451" s="15"/>
      <c r="M451" s="30" t="str">
        <f>IF(COUNTA(D451:K451)=0,"",_xlfn.CONCAT(,
IF(AND(NOT(ISBLANK($K451)),
    ABS($K451-(($D451+$E451+$G451+$H451+$I451+$J451)-$F451))&gt;=1),
" Error: Position at the end of the period is not equal to: position at the beginning of the period+increase in assets-decrease in assets+exchange rate changes+price changes+other changes+rectifications.",
""),
IF(AND(NOT(ISBLANK($D451)),$D451&lt;0),
" Error: Position at the beginning of the period must be a positive amount.",
""),
IF(AND(NOT(ISBLANK($K451)),$K451&lt;0),
" Error: Position at the end of the period must be a positive amount.",
""),
IF(AND(NOT(ISBLANK($K451)),
    $K451&gt;0,
    OR(ISBLANK('T04.05'!$K451),
        'T04.05'!$K451&lt;=0,
        ISBLANK('T05.01'!$K451),
        'T05.01'!$K451&lt;=0)),
" Warning: If at least one of the forms T05.01,T04.05,T04.06 contains data other than zero,also the other two forms must be completed.",
"")))</f>
        <v/>
      </c>
    </row>
    <row r="452" spans="1:13">
      <c r="A452" s="20"/>
      <c r="B452" s="20"/>
      <c r="C452" s="20"/>
      <c r="D452" s="15"/>
      <c r="E452" s="15"/>
      <c r="F452" s="15"/>
      <c r="G452" s="15"/>
      <c r="H452" s="15"/>
      <c r="I452" s="15"/>
      <c r="J452" s="15"/>
      <c r="K452" s="15"/>
      <c r="M452" s="30" t="str">
        <f>IF(COUNTA(D452:K452)=0,"",_xlfn.CONCAT(,
IF(AND(NOT(ISBLANK($K452)),
    ABS($K452-(($D452+$E452+$G452+$H452+$I452+$J452)-$F452))&gt;=1),
" Error: Position at the end of the period is not equal to: position at the beginning of the period+increase in assets-decrease in assets+exchange rate changes+price changes+other changes+rectifications.",
""),
IF(AND(NOT(ISBLANK($D452)),$D452&lt;0),
" Error: Position at the beginning of the period must be a positive amount.",
""),
IF(AND(NOT(ISBLANK($K452)),$K452&lt;0),
" Error: Position at the end of the period must be a positive amount.",
""),
IF(AND(NOT(ISBLANK($K452)),
    $K452&gt;0,
    OR(ISBLANK('T04.05'!$K452),
        'T04.05'!$K452&lt;=0,
        ISBLANK('T05.01'!$K452),
        'T05.01'!$K452&lt;=0)),
" Warning: If at least one of the forms T05.01,T04.05,T04.06 contains data other than zero,also the other two forms must be completed.",
"")))</f>
        <v/>
      </c>
    </row>
    <row r="453" spans="1:13">
      <c r="A453" s="20"/>
      <c r="B453" s="20"/>
      <c r="C453" s="20"/>
      <c r="D453" s="15"/>
      <c r="E453" s="15"/>
      <c r="F453" s="15"/>
      <c r="G453" s="15"/>
      <c r="H453" s="15"/>
      <c r="I453" s="15"/>
      <c r="J453" s="15"/>
      <c r="K453" s="15"/>
      <c r="M453" s="30" t="str">
        <f>IF(COUNTA(D453:K453)=0,"",_xlfn.CONCAT(,
IF(AND(NOT(ISBLANK($K453)),
    ABS($K453-(($D453+$E453+$G453+$H453+$I453+$J453)-$F453))&gt;=1),
" Error: Position at the end of the period is not equal to: position at the beginning of the period+increase in assets-decrease in assets+exchange rate changes+price changes+other changes+rectifications.",
""),
IF(AND(NOT(ISBLANK($D453)),$D453&lt;0),
" Error: Position at the beginning of the period must be a positive amount.",
""),
IF(AND(NOT(ISBLANK($K453)),$K453&lt;0),
" Error: Position at the end of the period must be a positive amount.",
""),
IF(AND(NOT(ISBLANK($K453)),
    $K453&gt;0,
    OR(ISBLANK('T04.05'!$K453),
        'T04.05'!$K453&lt;=0,
        ISBLANK('T05.01'!$K453),
        'T05.01'!$K453&lt;=0)),
" Warning: If at least one of the forms T05.01,T04.05,T04.06 contains data other than zero,also the other two forms must be completed.",
"")))</f>
        <v/>
      </c>
    </row>
    <row r="454" spans="1:13">
      <c r="A454" s="20"/>
      <c r="B454" s="20"/>
      <c r="C454" s="20"/>
      <c r="D454" s="15"/>
      <c r="E454" s="15"/>
      <c r="F454" s="15"/>
      <c r="G454" s="15"/>
      <c r="H454" s="15"/>
      <c r="I454" s="15"/>
      <c r="J454" s="15"/>
      <c r="K454" s="15"/>
      <c r="M454" s="30" t="str">
        <f>IF(COUNTA(D454:K454)=0,"",_xlfn.CONCAT(,
IF(AND(NOT(ISBLANK($K454)),
    ABS($K454-(($D454+$E454+$G454+$H454+$I454+$J454)-$F454))&gt;=1),
" Error: Position at the end of the period is not equal to: position at the beginning of the period+increase in assets-decrease in assets+exchange rate changes+price changes+other changes+rectifications.",
""),
IF(AND(NOT(ISBLANK($D454)),$D454&lt;0),
" Error: Position at the beginning of the period must be a positive amount.",
""),
IF(AND(NOT(ISBLANK($K454)),$K454&lt;0),
" Error: Position at the end of the period must be a positive amount.",
""),
IF(AND(NOT(ISBLANK($K454)),
    $K454&gt;0,
    OR(ISBLANK('T04.05'!$K454),
        'T04.05'!$K454&lt;=0,
        ISBLANK('T05.01'!$K454),
        'T05.01'!$K454&lt;=0)),
" Warning: If at least one of the forms T05.01,T04.05,T04.06 contains data other than zero,also the other two forms must be completed.",
"")))</f>
        <v/>
      </c>
    </row>
    <row r="455" spans="1:13">
      <c r="A455" s="20"/>
      <c r="B455" s="20"/>
      <c r="C455" s="20"/>
      <c r="D455" s="15"/>
      <c r="E455" s="15"/>
      <c r="F455" s="15"/>
      <c r="G455" s="15"/>
      <c r="H455" s="15"/>
      <c r="I455" s="15"/>
      <c r="J455" s="15"/>
      <c r="K455" s="15"/>
      <c r="M455" s="30" t="str">
        <f>IF(COUNTA(D455:K455)=0,"",_xlfn.CONCAT(,
IF(AND(NOT(ISBLANK($K455)),
    ABS($K455-(($D455+$E455+$G455+$H455+$I455+$J455)-$F455))&gt;=1),
" Error: Position at the end of the period is not equal to: position at the beginning of the period+increase in assets-decrease in assets+exchange rate changes+price changes+other changes+rectifications.",
""),
IF(AND(NOT(ISBLANK($D455)),$D455&lt;0),
" Error: Position at the beginning of the period must be a positive amount.",
""),
IF(AND(NOT(ISBLANK($K455)),$K455&lt;0),
" Error: Position at the end of the period must be a positive amount.",
""),
IF(AND(NOT(ISBLANK($K455)),
    $K455&gt;0,
    OR(ISBLANK('T04.05'!$K455),
        'T04.05'!$K455&lt;=0,
        ISBLANK('T05.01'!$K455),
        'T05.01'!$K455&lt;=0)),
" Warning: If at least one of the forms T05.01,T04.05,T04.06 contains data other than zero,also the other two forms must be completed.",
"")))</f>
        <v/>
      </c>
    </row>
    <row r="456" spans="1:13">
      <c r="A456" s="20"/>
      <c r="B456" s="20"/>
      <c r="C456" s="20"/>
      <c r="D456" s="15"/>
      <c r="E456" s="15"/>
      <c r="F456" s="15"/>
      <c r="G456" s="15"/>
      <c r="H456" s="15"/>
      <c r="I456" s="15"/>
      <c r="J456" s="15"/>
      <c r="K456" s="15"/>
      <c r="M456" s="30" t="str">
        <f>IF(COUNTA(D456:K456)=0,"",_xlfn.CONCAT(,
IF(AND(NOT(ISBLANK($K456)),
    ABS($K456-(($D456+$E456+$G456+$H456+$I456+$J456)-$F456))&gt;=1),
" Error: Position at the end of the period is not equal to: position at the beginning of the period+increase in assets-decrease in assets+exchange rate changes+price changes+other changes+rectifications.",
""),
IF(AND(NOT(ISBLANK($D456)),$D456&lt;0),
" Error: Position at the beginning of the period must be a positive amount.",
""),
IF(AND(NOT(ISBLANK($K456)),$K456&lt;0),
" Error: Position at the end of the period must be a positive amount.",
""),
IF(AND(NOT(ISBLANK($K456)),
    $K456&gt;0,
    OR(ISBLANK('T04.05'!$K456),
        'T04.05'!$K456&lt;=0,
        ISBLANK('T05.01'!$K456),
        'T05.01'!$K456&lt;=0)),
" Warning: If at least one of the forms T05.01,T04.05,T04.06 contains data other than zero,also the other two forms must be completed.",
"")))</f>
        <v/>
      </c>
    </row>
    <row r="457" spans="1:13">
      <c r="A457" s="20"/>
      <c r="B457" s="20"/>
      <c r="C457" s="20"/>
      <c r="D457" s="15"/>
      <c r="E457" s="15"/>
      <c r="F457" s="15"/>
      <c r="G457" s="15"/>
      <c r="H457" s="15"/>
      <c r="I457" s="15"/>
      <c r="J457" s="15"/>
      <c r="K457" s="15"/>
      <c r="M457" s="30" t="str">
        <f>IF(COUNTA(D457:K457)=0,"",_xlfn.CONCAT(,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IF(AND(NOT(ISBLANK($D457)),$D457&lt;0),
" Error: Position at the beginning of the period must be a positive amount.",
""),
IF(AND(NOT(ISBLANK($K457)),$K457&lt;0),
" Error: Position at the end of the period must be a positive amount.",
""),
IF(AND(NOT(ISBLANK($K457)),
    $K457&gt;0,
    OR(ISBLANK('T04.05'!$K457),
        'T04.05'!$K457&lt;=0,
        ISBLANK('T05.01'!$K457),
        'T05.01'!$K457&lt;=0)),
" Warning: If at least one of the forms T05.01,T04.05,T04.06 contains data other than zero,also the other two forms must be completed.",
"")))</f>
        <v/>
      </c>
    </row>
    <row r="458" spans="1:13">
      <c r="A458" s="20"/>
      <c r="B458" s="20"/>
      <c r="C458" s="20"/>
      <c r="D458" s="15"/>
      <c r="E458" s="15"/>
      <c r="F458" s="15"/>
      <c r="G458" s="15"/>
      <c r="H458" s="15"/>
      <c r="I458" s="15"/>
      <c r="J458" s="15"/>
      <c r="K458" s="15"/>
      <c r="M458" s="30" t="str">
        <f>IF(COUNTA(D458:K458)=0,"",_xlfn.CONCAT(,
IF(AND(NOT(ISBLANK($K458)),
    ABS($K458-(($D458+$E458+$G458+$H458+$I458+$J458)-$F458))&gt;=1),
" Error: Position at the end of the period is not equal to: position at the beginning of the period+increase in assets-decrease in assets+exchange rate changes+price changes+other changes+rectifications.",
""),
IF(AND(NOT(ISBLANK($D458)),$D458&lt;0),
" Error: Position at the beginning of the period must be a positive amount.",
""),
IF(AND(NOT(ISBLANK($K458)),$K458&lt;0),
" Error: Position at the end of the period must be a positive amount.",
""),
IF(AND(NOT(ISBLANK($K458)),
    $K458&gt;0,
    OR(ISBLANK('T04.05'!$K458),
        'T04.05'!$K458&lt;=0,
        ISBLANK('T05.01'!$K458),
        'T05.01'!$K458&lt;=0)),
" Warning: If at least one of the forms T05.01,T04.05,T04.06 contains data other than zero,also the other two forms must be completed.",
"")))</f>
        <v/>
      </c>
    </row>
    <row r="459" spans="1:13">
      <c r="A459" s="20"/>
      <c r="B459" s="20"/>
      <c r="C459" s="20"/>
      <c r="D459" s="15"/>
      <c r="E459" s="15"/>
      <c r="F459" s="15"/>
      <c r="G459" s="15"/>
      <c r="H459" s="15"/>
      <c r="I459" s="15"/>
      <c r="J459" s="15"/>
      <c r="K459" s="15"/>
      <c r="M459" s="30" t="str">
        <f>IF(COUNTA(D459:K459)=0,"",_xlfn.CONCAT(,
IF(AND(NOT(ISBLANK($K459)),
    ABS($K459-(($D459+$E459+$G459+$H459+$I459+$J459)-$F459))&gt;=1),
" Error: Position at the end of the period is not equal to: position at the beginning of the period+increase in assets-decrease in assets+exchange rate changes+price changes+other changes+rectifications.",
""),
IF(AND(NOT(ISBLANK($D459)),$D459&lt;0),
" Error: Position at the beginning of the period must be a positive amount.",
""),
IF(AND(NOT(ISBLANK($K459)),$K459&lt;0),
" Error: Position at the end of the period must be a positive amount.",
""),
IF(AND(NOT(ISBLANK($K459)),
    $K459&gt;0,
    OR(ISBLANK('T04.05'!$K459),
        'T04.05'!$K459&lt;=0,
        ISBLANK('T05.01'!$K459),
        'T05.01'!$K459&lt;=0)),
" Warning: If at least one of the forms T05.01,T04.05,T04.06 contains data other than zero,also the other two forms must be completed.",
"")))</f>
        <v/>
      </c>
    </row>
    <row r="460" spans="1:13">
      <c r="A460" s="20"/>
      <c r="B460" s="20"/>
      <c r="C460" s="20"/>
      <c r="D460" s="15"/>
      <c r="E460" s="15"/>
      <c r="F460" s="15"/>
      <c r="G460" s="15"/>
      <c r="H460" s="15"/>
      <c r="I460" s="15"/>
      <c r="J460" s="15"/>
      <c r="K460" s="15"/>
      <c r="M460" s="30" t="str">
        <f>IF(COUNTA(D460:K460)=0,"",_xlfn.CONCAT(,
IF(AND(NOT(ISBLANK($K460)),
    ABS($K460-(($D460+$E460+$G460+$H460+$I460+$J460)-$F460))&gt;=1),
" Error: Position at the end of the period is not equal to: position at the beginning of the period+increase in assets-decrease in assets+exchange rate changes+price changes+other changes+rectifications.",
""),
IF(AND(NOT(ISBLANK($D460)),$D460&lt;0),
" Error: Position at the beginning of the period must be a positive amount.",
""),
IF(AND(NOT(ISBLANK($K460)),$K460&lt;0),
" Error: Position at the end of the period must be a positive amount.",
""),
IF(AND(NOT(ISBLANK($K460)),
    $K460&gt;0,
    OR(ISBLANK('T04.05'!$K460),
        'T04.05'!$K460&lt;=0,
        ISBLANK('T05.01'!$K460),
        'T05.01'!$K460&lt;=0)),
" Warning: If at least one of the forms T05.01,T04.05,T04.06 contains data other than zero,also the other two forms must be completed.",
"")))</f>
        <v/>
      </c>
    </row>
    <row r="461" spans="1:13">
      <c r="A461" s="20"/>
      <c r="B461" s="20"/>
      <c r="C461" s="20"/>
      <c r="D461" s="15"/>
      <c r="E461" s="15"/>
      <c r="F461" s="15"/>
      <c r="G461" s="15"/>
      <c r="H461" s="15"/>
      <c r="I461" s="15"/>
      <c r="J461" s="15"/>
      <c r="K461" s="15"/>
      <c r="M461" s="30" t="str">
        <f>IF(COUNTA(D461:K461)=0,"",_xlfn.CONCAT(,
IF(AND(NOT(ISBLANK($K461)),
    ABS($K461-(($D461+$E461+$G461+$H461+$I461+$J461)-$F461))&gt;=1),
" Error: Position at the end of the period is not equal to: position at the beginning of the period+increase in assets-decrease in assets+exchange rate changes+price changes+other changes+rectifications.",
""),
IF(AND(NOT(ISBLANK($D461)),$D461&lt;0),
" Error: Position at the beginning of the period must be a positive amount.",
""),
IF(AND(NOT(ISBLANK($K461)),$K461&lt;0),
" Error: Position at the end of the period must be a positive amount.",
""),
IF(AND(NOT(ISBLANK($K461)),
    $K461&gt;0,
    OR(ISBLANK('T04.05'!$K461),
        'T04.05'!$K461&lt;=0,
        ISBLANK('T05.01'!$K461),
        'T05.01'!$K461&lt;=0)),
" Warning: If at least one of the forms T05.01,T04.05,T04.06 contains data other than zero,also the other two forms must be completed.",
"")))</f>
        <v/>
      </c>
    </row>
    <row r="462" spans="1:13">
      <c r="A462" s="20"/>
      <c r="B462" s="20"/>
      <c r="C462" s="20"/>
      <c r="D462" s="15"/>
      <c r="E462" s="15"/>
      <c r="F462" s="15"/>
      <c r="G462" s="15"/>
      <c r="H462" s="15"/>
      <c r="I462" s="15"/>
      <c r="J462" s="15"/>
      <c r="K462" s="15"/>
      <c r="M462" s="30" t="str">
        <f>IF(COUNTA(D462:K462)=0,"",_xlfn.CONCAT(,
IF(AND(NOT(ISBLANK($K462)),
    ABS($K462-(($D462+$E462+$G462+$H462+$I462+$J462)-$F462))&gt;=1),
" Error: Position at the end of the period is not equal to: position at the beginning of the period+increase in assets-decrease in assets+exchange rate changes+price changes+other changes+rectifications.",
""),
IF(AND(NOT(ISBLANK($D462)),$D462&lt;0),
" Error: Position at the beginning of the period must be a positive amount.",
""),
IF(AND(NOT(ISBLANK($K462)),$K462&lt;0),
" Error: Position at the end of the period must be a positive amount.",
""),
IF(AND(NOT(ISBLANK($K462)),
    $K462&gt;0,
    OR(ISBLANK('T04.05'!$K462),
        'T04.05'!$K462&lt;=0,
        ISBLANK('T05.01'!$K462),
        'T05.01'!$K462&lt;=0)),
" Warning: If at least one of the forms T05.01,T04.05,T04.06 contains data other than zero,also the other two forms must be completed.",
"")))</f>
        <v/>
      </c>
    </row>
    <row r="463" spans="1:13">
      <c r="A463" s="20"/>
      <c r="B463" s="20"/>
      <c r="C463" s="20"/>
      <c r="D463" s="15"/>
      <c r="E463" s="15"/>
      <c r="F463" s="15"/>
      <c r="G463" s="15"/>
      <c r="H463" s="15"/>
      <c r="I463" s="15"/>
      <c r="J463" s="15"/>
      <c r="K463" s="15"/>
      <c r="M463" s="30" t="str">
        <f>IF(COUNTA(D463:K463)=0,"",_xlfn.CONCAT(,
IF(AND(NOT(ISBLANK($K463)),
    ABS($K463-(($D463+$E463+$G463+$H463+$I463+$J463)-$F463))&gt;=1),
" Error: Position at the end of the period is not equal to: position at the beginning of the period+increase in assets-decrease in assets+exchange rate changes+price changes+other changes+rectifications.",
""),
IF(AND(NOT(ISBLANK($D463)),$D463&lt;0),
" Error: Position at the beginning of the period must be a positive amount.",
""),
IF(AND(NOT(ISBLANK($K463)),$K463&lt;0),
" Error: Position at the end of the period must be a positive amount.",
""),
IF(AND(NOT(ISBLANK($K463)),
    $K463&gt;0,
    OR(ISBLANK('T04.05'!$K463),
        'T04.05'!$K463&lt;=0,
        ISBLANK('T05.01'!$K463),
        'T05.01'!$K463&lt;=0)),
" Warning: If at least one of the forms T05.01,T04.05,T04.06 contains data other than zero,also the other two forms must be completed.",
"")))</f>
        <v/>
      </c>
    </row>
    <row r="464" spans="1:13">
      <c r="A464" s="20"/>
      <c r="B464" s="20"/>
      <c r="C464" s="20"/>
      <c r="D464" s="15"/>
      <c r="E464" s="15"/>
      <c r="F464" s="15"/>
      <c r="G464" s="15"/>
      <c r="H464" s="15"/>
      <c r="I464" s="15"/>
      <c r="J464" s="15"/>
      <c r="K464" s="15"/>
      <c r="M464" s="30" t="str">
        <f>IF(COUNTA(D464:K464)=0,"",_xlfn.CONCAT(,
IF(AND(NOT(ISBLANK($K464)),
    ABS($K464-(($D464+$E464+$G464+$H464+$I464+$J464)-$F464))&gt;=1),
" Error: Position at the end of the period is not equal to: position at the beginning of the period+increase in assets-decrease in assets+exchange rate changes+price changes+other changes+rectifications.",
""),
IF(AND(NOT(ISBLANK($D464)),$D464&lt;0),
" Error: Position at the beginning of the period must be a positive amount.",
""),
IF(AND(NOT(ISBLANK($K464)),$K464&lt;0),
" Error: Position at the end of the period must be a positive amount.",
""),
IF(AND(NOT(ISBLANK($K464)),
    $K464&gt;0,
    OR(ISBLANK('T04.05'!$K464),
        'T04.05'!$K464&lt;=0,
        ISBLANK('T05.01'!$K464),
        'T05.01'!$K464&lt;=0)),
" Warning: If at least one of the forms T05.01,T04.05,T04.06 contains data other than zero,also the other two forms must be completed.",
"")))</f>
        <v/>
      </c>
    </row>
    <row r="465" spans="1:13">
      <c r="A465" s="20"/>
      <c r="B465" s="20"/>
      <c r="C465" s="20"/>
      <c r="D465" s="15"/>
      <c r="E465" s="15"/>
      <c r="F465" s="15"/>
      <c r="G465" s="15"/>
      <c r="H465" s="15"/>
      <c r="I465" s="15"/>
      <c r="J465" s="15"/>
      <c r="K465" s="15"/>
      <c r="M465" s="30" t="str">
        <f>IF(COUNTA(D465:K465)=0,"",_xlfn.CONCAT(,
IF(AND(NOT(ISBLANK($K465)),
    ABS($K465-(($D465+$E465+$G465+$H465+$I465+$J465)-$F465))&gt;=1),
" Error: Position at the end of the period is not equal to: position at the beginning of the period+increase in assets-decrease in assets+exchange rate changes+price changes+other changes+rectifications.",
""),
IF(AND(NOT(ISBLANK($D465)),$D465&lt;0),
" Error: Position at the beginning of the period must be a positive amount.",
""),
IF(AND(NOT(ISBLANK($K465)),$K465&lt;0),
" Error: Position at the end of the period must be a positive amount.",
""),
IF(AND(NOT(ISBLANK($K465)),
    $K465&gt;0,
    OR(ISBLANK('T04.05'!$K465),
        'T04.05'!$K465&lt;=0,
        ISBLANK('T05.01'!$K465),
        'T05.01'!$K465&lt;=0)),
" Warning: If at least one of the forms T05.01,T04.05,T04.06 contains data other than zero,also the other two forms must be completed.",
"")))</f>
        <v/>
      </c>
    </row>
    <row r="466" spans="1:13">
      <c r="A466" s="20"/>
      <c r="B466" s="20"/>
      <c r="C466" s="20"/>
      <c r="D466" s="15"/>
      <c r="E466" s="15"/>
      <c r="F466" s="15"/>
      <c r="G466" s="15"/>
      <c r="H466" s="15"/>
      <c r="I466" s="15"/>
      <c r="J466" s="15"/>
      <c r="K466" s="15"/>
      <c r="M466" s="30" t="str">
        <f>IF(COUNTA(D466:K466)=0,"",_xlfn.CONCAT(,
IF(AND(NOT(ISBLANK($K466)),
    ABS($K466-(($D466+$E466+$G466+$H466+$I466+$J466)-$F466))&gt;=1),
" Error: Position at the end of the period is not equal to: position at the beginning of the period+increase in assets-decrease in assets+exchange rate changes+price changes+other changes+rectifications.",
""),
IF(AND(NOT(ISBLANK($D466)),$D466&lt;0),
" Error: Position at the beginning of the period must be a positive amount.",
""),
IF(AND(NOT(ISBLANK($K466)),$K466&lt;0),
" Error: Position at the end of the period must be a positive amount.",
""),
IF(AND(NOT(ISBLANK($K466)),
    $K466&gt;0,
    OR(ISBLANK('T04.05'!$K466),
        'T04.05'!$K466&lt;=0,
        ISBLANK('T05.01'!$K466),
        'T05.01'!$K466&lt;=0)),
" Warning: If at least one of the forms T05.01,T04.05,T04.06 contains data other than zero,also the other two forms must be completed.",
"")))</f>
        <v/>
      </c>
    </row>
    <row r="467" spans="1:13">
      <c r="A467" s="20"/>
      <c r="B467" s="20"/>
      <c r="C467" s="20"/>
      <c r="D467" s="15"/>
      <c r="E467" s="15"/>
      <c r="F467" s="15"/>
      <c r="G467" s="15"/>
      <c r="H467" s="15"/>
      <c r="I467" s="15"/>
      <c r="J467" s="15"/>
      <c r="K467" s="15"/>
      <c r="M467" s="30" t="str">
        <f>IF(COUNTA(D467:K467)=0,"",_xlfn.CONCAT(,
IF(AND(NOT(ISBLANK($K467)),
    ABS($K467-(($D467+$E467+$G467+$H467+$I467+$J467)-$F467))&gt;=1),
" Error: Position at the end of the period is not equal to: position at the beginning of the period+increase in assets-decrease in assets+exchange rate changes+price changes+other changes+rectifications.",
""),
IF(AND(NOT(ISBLANK($D467)),$D467&lt;0),
" Error: Position at the beginning of the period must be a positive amount.",
""),
IF(AND(NOT(ISBLANK($K467)),$K467&lt;0),
" Error: Position at the end of the period must be a positive amount.",
""),
IF(AND(NOT(ISBLANK($K467)),
    $K467&gt;0,
    OR(ISBLANK('T04.05'!$K467),
        'T04.05'!$K467&lt;=0,
        ISBLANK('T05.01'!$K467),
        'T05.01'!$K467&lt;=0)),
" Warning: If at least one of the forms T05.01,T04.05,T04.06 contains data other than zero,also the other two forms must be completed.",
"")))</f>
        <v/>
      </c>
    </row>
    <row r="468" spans="1:13">
      <c r="A468" s="20"/>
      <c r="B468" s="20"/>
      <c r="C468" s="20"/>
      <c r="D468" s="15"/>
      <c r="E468" s="15"/>
      <c r="F468" s="15"/>
      <c r="G468" s="15"/>
      <c r="H468" s="15"/>
      <c r="I468" s="15"/>
      <c r="J468" s="15"/>
      <c r="K468" s="15"/>
      <c r="M468" s="30" t="str">
        <f>IF(COUNTA(D468:K468)=0,"",_xlfn.CONCAT(,
IF(AND(NOT(ISBLANK($K468)),
    ABS($K468-(($D468+$E468+$G468+$H468+$I468+$J468)-$F468))&gt;=1),
" Error: Position at the end of the period is not equal to: position at the beginning of the period+increase in assets-decrease in assets+exchange rate changes+price changes+other changes+rectifications.",
""),
IF(AND(NOT(ISBLANK($D468)),$D468&lt;0),
" Error: Position at the beginning of the period must be a positive amount.",
""),
IF(AND(NOT(ISBLANK($K468)),$K468&lt;0),
" Error: Position at the end of the period must be a positive amount.",
""),
IF(AND(NOT(ISBLANK($K468)),
    $K468&gt;0,
    OR(ISBLANK('T04.05'!$K468),
        'T04.05'!$K468&lt;=0,
        ISBLANK('T05.01'!$K468),
        'T05.01'!$K468&lt;=0)),
" Warning: If at least one of the forms T05.01,T04.05,T04.06 contains data other than zero,also the other two forms must be completed.",
"")))</f>
        <v/>
      </c>
    </row>
    <row r="469" spans="1:13">
      <c r="A469" s="20"/>
      <c r="B469" s="20"/>
      <c r="C469" s="20"/>
      <c r="D469" s="15"/>
      <c r="E469" s="15"/>
      <c r="F469" s="15"/>
      <c r="G469" s="15"/>
      <c r="H469" s="15"/>
      <c r="I469" s="15"/>
      <c r="J469" s="15"/>
      <c r="K469" s="15"/>
      <c r="M469" s="30" t="str">
        <f>IF(COUNTA(D469:K469)=0,"",_xlfn.CONCAT(,
IF(AND(NOT(ISBLANK($K469)),
    ABS($K469-(($D469+$E469+$G469+$H469+$I469+$J469)-$F469))&gt;=1),
" Error: Position at the end of the period is not equal to: position at the beginning of the period+increase in assets-decrease in assets+exchange rate changes+price changes+other changes+rectifications.",
""),
IF(AND(NOT(ISBLANK($D469)),$D469&lt;0),
" Error: Position at the beginning of the period must be a positive amount.",
""),
IF(AND(NOT(ISBLANK($K469)),$K469&lt;0),
" Error: Position at the end of the period must be a positive amount.",
""),
IF(AND(NOT(ISBLANK($K469)),
    $K469&gt;0,
    OR(ISBLANK('T04.05'!$K469),
        'T04.05'!$K469&lt;=0,
        ISBLANK('T05.01'!$K469),
        'T05.01'!$K469&lt;=0)),
" Warning: If at least one of the forms T05.01,T04.05,T04.06 contains data other than zero,also the other two forms must be completed.",
"")))</f>
        <v/>
      </c>
    </row>
    <row r="470" spans="1:13">
      <c r="A470" s="20"/>
      <c r="B470" s="20"/>
      <c r="C470" s="20"/>
      <c r="D470" s="15"/>
      <c r="E470" s="15"/>
      <c r="F470" s="15"/>
      <c r="G470" s="15"/>
      <c r="H470" s="15"/>
      <c r="I470" s="15"/>
      <c r="J470" s="15"/>
      <c r="K470" s="15"/>
      <c r="M470" s="30" t="str">
        <f>IF(COUNTA(D470:K470)=0,"",_xlfn.CONCAT(,
IF(AND(NOT(ISBLANK($K470)),
    ABS($K470-(($D470+$E470+$G470+$H470+$I470+$J470)-$F470))&gt;=1),
" Error: Position at the end of the period is not equal to: position at the beginning of the period+increase in assets-decrease in assets+exchange rate changes+price changes+other changes+rectifications.",
""),
IF(AND(NOT(ISBLANK($D470)),$D470&lt;0),
" Error: Position at the beginning of the period must be a positive amount.",
""),
IF(AND(NOT(ISBLANK($K470)),$K470&lt;0),
" Error: Position at the end of the period must be a positive amount.",
""),
IF(AND(NOT(ISBLANK($K470)),
    $K470&gt;0,
    OR(ISBLANK('T04.05'!$K470),
        'T04.05'!$K470&lt;=0,
        ISBLANK('T05.01'!$K470),
        'T05.01'!$K470&lt;=0)),
" Warning: If at least one of the forms T05.01,T04.05,T04.06 contains data other than zero,also the other two forms must be completed.",
"")))</f>
        <v/>
      </c>
    </row>
    <row r="471" spans="1:13">
      <c r="A471" s="20"/>
      <c r="B471" s="20"/>
      <c r="C471" s="20"/>
      <c r="D471" s="15"/>
      <c r="E471" s="15"/>
      <c r="F471" s="15"/>
      <c r="G471" s="15"/>
      <c r="H471" s="15"/>
      <c r="I471" s="15"/>
      <c r="J471" s="15"/>
      <c r="K471" s="15"/>
      <c r="M471" s="30" t="str">
        <f>IF(COUNTA(D471:K471)=0,"",_xlfn.CONCAT(,
IF(AND(NOT(ISBLANK($K471)),
    ABS($K471-(($D471+$E471+$G471+$H471+$I471+$J471)-$F471))&gt;=1),
" Error: Position at the end of the period is not equal to: position at the beginning of the period+increase in assets-decrease in assets+exchange rate changes+price changes+other changes+rectifications.",
""),
IF(AND(NOT(ISBLANK($D471)),$D471&lt;0),
" Error: Position at the beginning of the period must be a positive amount.",
""),
IF(AND(NOT(ISBLANK($K471)),$K471&lt;0),
" Error: Position at the end of the period must be a positive amount.",
""),
IF(AND(NOT(ISBLANK($K471)),
    $K471&gt;0,
    OR(ISBLANK('T04.05'!$K471),
        'T04.05'!$K471&lt;=0,
        ISBLANK('T05.01'!$K471),
        'T05.01'!$K471&lt;=0)),
" Warning: If at least one of the forms T05.01,T04.05,T04.06 contains data other than zero,also the other two forms must be completed.",
"")))</f>
        <v/>
      </c>
    </row>
    <row r="472" spans="1:13">
      <c r="A472" s="20"/>
      <c r="B472" s="20"/>
      <c r="C472" s="20"/>
      <c r="D472" s="15"/>
      <c r="E472" s="15"/>
      <c r="F472" s="15"/>
      <c r="G472" s="15"/>
      <c r="H472" s="15"/>
      <c r="I472" s="15"/>
      <c r="J472" s="15"/>
      <c r="K472" s="15"/>
      <c r="M472" s="30" t="str">
        <f>IF(COUNTA(D472:K472)=0,"",_xlfn.CONCAT(,
IF(AND(NOT(ISBLANK($K472)),
    ABS($K472-(($D472+$E472+$G472+$H472+$I472+$J472)-$F472))&gt;=1),
" Error: Position at the end of the period is not equal to: position at the beginning of the period+increase in assets-decrease in assets+exchange rate changes+price changes+other changes+rectifications.",
""),
IF(AND(NOT(ISBLANK($D472)),$D472&lt;0),
" Error: Position at the beginning of the period must be a positive amount.",
""),
IF(AND(NOT(ISBLANK($K472)),$K472&lt;0),
" Error: Position at the end of the period must be a positive amount.",
""),
IF(AND(NOT(ISBLANK($K472)),
    $K472&gt;0,
    OR(ISBLANK('T04.05'!$K472),
        'T04.05'!$K472&lt;=0,
        ISBLANK('T05.01'!$K472),
        'T05.01'!$K472&lt;=0)),
" Warning: If at least one of the forms T05.01,T04.05,T04.06 contains data other than zero,also the other two forms must be completed.",
"")))</f>
        <v/>
      </c>
    </row>
    <row r="473" spans="1:13">
      <c r="A473" s="20"/>
      <c r="B473" s="20"/>
      <c r="C473" s="20"/>
      <c r="D473" s="15"/>
      <c r="E473" s="15"/>
      <c r="F473" s="15"/>
      <c r="G473" s="15"/>
      <c r="H473" s="15"/>
      <c r="I473" s="15"/>
      <c r="J473" s="15"/>
      <c r="K473" s="15"/>
      <c r="M473" s="30" t="str">
        <f>IF(COUNTA(D473:K473)=0,"",_xlfn.CONCAT(,
IF(AND(NOT(ISBLANK($K473)),
    ABS($K473-(($D473+$E473+$G473+$H473+$I473+$J473)-$F473))&gt;=1),
" Error: Position at the end of the period is not equal to: position at the beginning of the period+increase in assets-decrease in assets+exchange rate changes+price changes+other changes+rectifications.",
""),
IF(AND(NOT(ISBLANK($D473)),$D473&lt;0),
" Error: Position at the beginning of the period must be a positive amount.",
""),
IF(AND(NOT(ISBLANK($K473)),$K473&lt;0),
" Error: Position at the end of the period must be a positive amount.",
""),
IF(AND(NOT(ISBLANK($K473)),
    $K473&gt;0,
    OR(ISBLANK('T04.05'!$K473),
        'T04.05'!$K473&lt;=0,
        ISBLANK('T05.01'!$K473),
        'T05.01'!$K473&lt;=0)),
" Warning: If at least one of the forms T05.01,T04.05,T04.06 contains data other than zero,also the other two forms must be completed.",
"")))</f>
        <v/>
      </c>
    </row>
    <row r="474" spans="1:13">
      <c r="A474" s="20"/>
      <c r="B474" s="20"/>
      <c r="C474" s="20"/>
      <c r="D474" s="15"/>
      <c r="E474" s="15"/>
      <c r="F474" s="15"/>
      <c r="G474" s="15"/>
      <c r="H474" s="15"/>
      <c r="I474" s="15"/>
      <c r="J474" s="15"/>
      <c r="K474" s="15"/>
      <c r="M474" s="30" t="str">
        <f>IF(COUNTA(D474:K474)=0,"",_xlfn.CONCAT(,
IF(AND(NOT(ISBLANK($K474)),
    ABS($K474-(($D474+$E474+$G474+$H474+$I474+$J474)-$F474))&gt;=1),
" Error: Position at the end of the period is not equal to: position at the beginning of the period+increase in assets-decrease in assets+exchange rate changes+price changes+other changes+rectifications.",
""),
IF(AND(NOT(ISBLANK($D474)),$D474&lt;0),
" Error: Position at the beginning of the period must be a positive amount.",
""),
IF(AND(NOT(ISBLANK($K474)),$K474&lt;0),
" Error: Position at the end of the period must be a positive amount.",
""),
IF(AND(NOT(ISBLANK($K474)),
    $K474&gt;0,
    OR(ISBLANK('T04.05'!$K474),
        'T04.05'!$K474&lt;=0,
        ISBLANK('T05.01'!$K474),
        'T05.01'!$K474&lt;=0)),
" Warning: If at least one of the forms T05.01,T04.05,T04.06 contains data other than zero,also the other two forms must be completed.",
"")))</f>
        <v/>
      </c>
    </row>
    <row r="475" spans="1:13">
      <c r="A475" s="20"/>
      <c r="B475" s="20"/>
      <c r="C475" s="20"/>
      <c r="D475" s="15"/>
      <c r="E475" s="15"/>
      <c r="F475" s="15"/>
      <c r="G475" s="15"/>
      <c r="H475" s="15"/>
      <c r="I475" s="15"/>
      <c r="J475" s="15"/>
      <c r="K475" s="15"/>
      <c r="M475" s="30" t="str">
        <f>IF(COUNTA(D475:K475)=0,"",_xlfn.CONCAT(,
IF(AND(NOT(ISBLANK($K475)),
    ABS($K475-(($D475+$E475+$G475+$H475+$I475+$J475)-$F475))&gt;=1),
" Error: Position at the end of the period is not equal to: position at the beginning of the period+increase in assets-decrease in assets+exchange rate changes+price changes+other changes+rectifications.",
""),
IF(AND(NOT(ISBLANK($D475)),$D475&lt;0),
" Error: Position at the beginning of the period must be a positive amount.",
""),
IF(AND(NOT(ISBLANK($K475)),$K475&lt;0),
" Error: Position at the end of the period must be a positive amount.",
""),
IF(AND(NOT(ISBLANK($K475)),
    $K475&gt;0,
    OR(ISBLANK('T04.05'!$K475),
        'T04.05'!$K475&lt;=0,
        ISBLANK('T05.01'!$K475),
        'T05.01'!$K475&lt;=0)),
" Warning: If at least one of the forms T05.01,T04.05,T04.06 contains data other than zero,also the other two forms must be completed.",
"")))</f>
        <v/>
      </c>
    </row>
    <row r="476" spans="1:13">
      <c r="A476" s="20"/>
      <c r="B476" s="20"/>
      <c r="C476" s="20"/>
      <c r="D476" s="15"/>
      <c r="E476" s="15"/>
      <c r="F476" s="15"/>
      <c r="G476" s="15"/>
      <c r="H476" s="15"/>
      <c r="I476" s="15"/>
      <c r="J476" s="15"/>
      <c r="K476" s="15"/>
      <c r="M476" s="30" t="str">
        <f>IF(COUNTA(D476:K476)=0,"",_xlfn.CONCAT(,
IF(AND(NOT(ISBLANK($K476)),
    ABS($K476-(($D476+$E476+$G476+$H476+$I476+$J476)-$F476))&gt;=1),
" Error: Position at the end of the period is not equal to: position at the beginning of the period+increase in assets-decrease in assets+exchange rate changes+price changes+other changes+rectifications.",
""),
IF(AND(NOT(ISBLANK($D476)),$D476&lt;0),
" Error: Position at the beginning of the period must be a positive amount.",
""),
IF(AND(NOT(ISBLANK($K476)),$K476&lt;0),
" Error: Position at the end of the period must be a positive amount.",
""),
IF(AND(NOT(ISBLANK($K476)),
    $K476&gt;0,
    OR(ISBLANK('T04.05'!$K476),
        'T04.05'!$K476&lt;=0,
        ISBLANK('T05.01'!$K476),
        'T05.01'!$K476&lt;=0)),
" Warning: If at least one of the forms T05.01,T04.05,T04.06 contains data other than zero,also the other two forms must be completed.",
"")))</f>
        <v/>
      </c>
    </row>
    <row r="477" spans="1:13">
      <c r="A477" s="20"/>
      <c r="B477" s="20"/>
      <c r="C477" s="20"/>
      <c r="D477" s="15"/>
      <c r="E477" s="15"/>
      <c r="F477" s="15"/>
      <c r="G477" s="15"/>
      <c r="H477" s="15"/>
      <c r="I477" s="15"/>
      <c r="J477" s="15"/>
      <c r="K477" s="15"/>
      <c r="M477" s="30" t="str">
        <f>IF(COUNTA(D477:K477)=0,"",_xlfn.CONCAT(,
IF(AND(NOT(ISBLANK($K477)),
    ABS($K477-(($D477+$E477+$G477+$H477+$I477+$J477)-$F477))&gt;=1),
" Error: Position at the end of the period is not equal to: position at the beginning of the period+increase in assets-decrease in assets+exchange rate changes+price changes+other changes+rectifications.",
""),
IF(AND(NOT(ISBLANK($D477)),$D477&lt;0),
" Error: Position at the beginning of the period must be a positive amount.",
""),
IF(AND(NOT(ISBLANK($K477)),$K477&lt;0),
" Error: Position at the end of the period must be a positive amount.",
""),
IF(AND(NOT(ISBLANK($K477)),
    $K477&gt;0,
    OR(ISBLANK('T04.05'!$K477),
        'T04.05'!$K477&lt;=0,
        ISBLANK('T05.01'!$K477),
        'T05.01'!$K477&lt;=0)),
" Warning: If at least one of the forms T05.01,T04.05,T04.06 contains data other than zero,also the other two forms must be completed.",
"")))</f>
        <v/>
      </c>
    </row>
    <row r="478" spans="1:13">
      <c r="A478" s="20"/>
      <c r="B478" s="20"/>
      <c r="C478" s="20"/>
      <c r="D478" s="15"/>
      <c r="E478" s="15"/>
      <c r="F478" s="15"/>
      <c r="G478" s="15"/>
      <c r="H478" s="15"/>
      <c r="I478" s="15"/>
      <c r="J478" s="15"/>
      <c r="K478" s="15"/>
      <c r="M478" s="30" t="str">
        <f>IF(COUNTA(D478:K478)=0,"",_xlfn.CONCAT(,
IF(AND(NOT(ISBLANK($K478)),
    ABS($K478-(($D478+$E478+$G478+$H478+$I478+$J478)-$F478))&gt;=1),
" Error: Position at the end of the period is not equal to: position at the beginning of the period+increase in assets-decrease in assets+exchange rate changes+price changes+other changes+rectifications.",
""),
IF(AND(NOT(ISBLANK($D478)),$D478&lt;0),
" Error: Position at the beginning of the period must be a positive amount.",
""),
IF(AND(NOT(ISBLANK($K478)),$K478&lt;0),
" Error: Position at the end of the period must be a positive amount.",
""),
IF(AND(NOT(ISBLANK($K478)),
    $K478&gt;0,
    OR(ISBLANK('T04.05'!$K478),
        'T04.05'!$K478&lt;=0,
        ISBLANK('T05.01'!$K478),
        'T05.01'!$K478&lt;=0)),
" Warning: If at least one of the forms T05.01,T04.05,T04.06 contains data other than zero,also the other two forms must be completed.",
"")))</f>
        <v/>
      </c>
    </row>
    <row r="479" spans="1:13">
      <c r="A479" s="20"/>
      <c r="B479" s="20"/>
      <c r="C479" s="20"/>
      <c r="D479" s="15"/>
      <c r="E479" s="15"/>
      <c r="F479" s="15"/>
      <c r="G479" s="15"/>
      <c r="H479" s="15"/>
      <c r="I479" s="15"/>
      <c r="J479" s="15"/>
      <c r="K479" s="15"/>
      <c r="M479" s="30" t="str">
        <f>IF(COUNTA(D479:K479)=0,"",_xlfn.CONCAT(,
IF(AND(NOT(ISBLANK($K479)),
    ABS($K479-(($D479+$E479+$G479+$H479+$I479+$J479)-$F479))&gt;=1),
" Error: Position at the end of the period is not equal to: position at the beginning of the period+increase in assets-decrease in assets+exchange rate changes+price changes+other changes+rectifications.",
""),
IF(AND(NOT(ISBLANK($D479)),$D479&lt;0),
" Error: Position at the beginning of the period must be a positive amount.",
""),
IF(AND(NOT(ISBLANK($K479)),$K479&lt;0),
" Error: Position at the end of the period must be a positive amount.",
""),
IF(AND(NOT(ISBLANK($K479)),
    $K479&gt;0,
    OR(ISBLANK('T04.05'!$K479),
        'T04.05'!$K479&lt;=0,
        ISBLANK('T05.01'!$K479),
        'T05.01'!$K479&lt;=0)),
" Warning: If at least one of the forms T05.01,T04.05,T04.06 contains data other than zero,also the other two forms must be completed.",
"")))</f>
        <v/>
      </c>
    </row>
    <row r="480" spans="1:13">
      <c r="A480" s="20"/>
      <c r="B480" s="20"/>
      <c r="C480" s="20"/>
      <c r="D480" s="15"/>
      <c r="E480" s="15"/>
      <c r="F480" s="15"/>
      <c r="G480" s="15"/>
      <c r="H480" s="15"/>
      <c r="I480" s="15"/>
      <c r="J480" s="15"/>
      <c r="K480" s="15"/>
      <c r="M480" s="30" t="str">
        <f>IF(COUNTA(D480:K480)=0,"",_xlfn.CONCAT(,
IF(AND(NOT(ISBLANK($K480)),
    ABS($K480-(($D480+$E480+$G480+$H480+$I480+$J480)-$F480))&gt;=1),
" Error: Position at the end of the period is not equal to: position at the beginning of the period+increase in assets-decrease in assets+exchange rate changes+price changes+other changes+rectifications.",
""),
IF(AND(NOT(ISBLANK($D480)),$D480&lt;0),
" Error: Position at the beginning of the period must be a positive amount.",
""),
IF(AND(NOT(ISBLANK($K480)),$K480&lt;0),
" Error: Position at the end of the period must be a positive amount.",
""),
IF(AND(NOT(ISBLANK($K480)),
    $K480&gt;0,
    OR(ISBLANK('T04.05'!$K480),
        'T04.05'!$K480&lt;=0,
        ISBLANK('T05.01'!$K480),
        'T05.01'!$K480&lt;=0)),
" Warning: If at least one of the forms T05.01,T04.05,T04.06 contains data other than zero,also the other two forms must be completed.",
"")))</f>
        <v/>
      </c>
    </row>
    <row r="481" spans="1:13">
      <c r="A481" s="20"/>
      <c r="B481" s="20"/>
      <c r="C481" s="20"/>
      <c r="D481" s="15"/>
      <c r="E481" s="15"/>
      <c r="F481" s="15"/>
      <c r="G481" s="15"/>
      <c r="H481" s="15"/>
      <c r="I481" s="15"/>
      <c r="J481" s="15"/>
      <c r="K481" s="15"/>
      <c r="M481" s="30" t="str">
        <f>IF(COUNTA(D481:K481)=0,"",_xlfn.CONCAT(,
IF(AND(NOT(ISBLANK($K481)),
    ABS($K481-(($D481+$E481+$G481+$H481+$I481+$J481)-$F481))&gt;=1),
" Error: Position at the end of the period is not equal to: position at the beginning of the period+increase in assets-decrease in assets+exchange rate changes+price changes+other changes+rectifications.",
""),
IF(AND(NOT(ISBLANK($D481)),$D481&lt;0),
" Error: Position at the beginning of the period must be a positive amount.",
""),
IF(AND(NOT(ISBLANK($K481)),$K481&lt;0),
" Error: Position at the end of the period must be a positive amount.",
""),
IF(AND(NOT(ISBLANK($K481)),
    $K481&gt;0,
    OR(ISBLANK('T04.05'!$K481),
        'T04.05'!$K481&lt;=0,
        ISBLANK('T05.01'!$K481),
        'T05.01'!$K481&lt;=0)),
" Warning: If at least one of the forms T05.01,T04.05,T04.06 contains data other than zero,also the other two forms must be completed.",
"")))</f>
        <v/>
      </c>
    </row>
    <row r="482" spans="1:13">
      <c r="A482" s="20"/>
      <c r="B482" s="20"/>
      <c r="C482" s="20"/>
      <c r="D482" s="15"/>
      <c r="E482" s="15"/>
      <c r="F482" s="15"/>
      <c r="G482" s="15"/>
      <c r="H482" s="15"/>
      <c r="I482" s="15"/>
      <c r="J482" s="15"/>
      <c r="K482" s="15"/>
      <c r="M482" s="30" t="str">
        <f>IF(COUNTA(D482:K482)=0,"",_xlfn.CONCAT(,
IF(AND(NOT(ISBLANK($K482)),
    ABS($K482-(($D482+$E482+$G482+$H482+$I482+$J482)-$F482))&gt;=1),
" Error: Position at the end of the period is not equal to: position at the beginning of the period+increase in assets-decrease in assets+exchange rate changes+price changes+other changes+rectifications.",
""),
IF(AND(NOT(ISBLANK($D482)),$D482&lt;0),
" Error: Position at the beginning of the period must be a positive amount.",
""),
IF(AND(NOT(ISBLANK($K482)),$K482&lt;0),
" Error: Position at the end of the period must be a positive amount.",
""),
IF(AND(NOT(ISBLANK($K482)),
    $K482&gt;0,
    OR(ISBLANK('T04.05'!$K482),
        'T04.05'!$K482&lt;=0,
        ISBLANK('T05.01'!$K482),
        'T05.01'!$K482&lt;=0)),
" Warning: If at least one of the forms T05.01,T04.05,T04.06 contains data other than zero,also the other two forms must be completed.",
"")))</f>
        <v/>
      </c>
    </row>
    <row r="483" spans="1:13">
      <c r="A483" s="20"/>
      <c r="B483" s="20"/>
      <c r="C483" s="20"/>
      <c r="D483" s="15"/>
      <c r="E483" s="15"/>
      <c r="F483" s="15"/>
      <c r="G483" s="15"/>
      <c r="H483" s="15"/>
      <c r="I483" s="15"/>
      <c r="J483" s="15"/>
      <c r="K483" s="15"/>
      <c r="M483" s="30" t="str">
        <f>IF(COUNTA(D483:K483)=0,"",_xlfn.CONCAT(,
IF(AND(NOT(ISBLANK($K483)),
    ABS($K483-(($D483+$E483+$G483+$H483+$I483+$J483)-$F483))&gt;=1),
" Error: Position at the end of the period is not equal to: position at the beginning of the period+increase in assets-decrease in assets+exchange rate changes+price changes+other changes+rectifications.",
""),
IF(AND(NOT(ISBLANK($D483)),$D483&lt;0),
" Error: Position at the beginning of the period must be a positive amount.",
""),
IF(AND(NOT(ISBLANK($K483)),$K483&lt;0),
" Error: Position at the end of the period must be a positive amount.",
""),
IF(AND(NOT(ISBLANK($K483)),
    $K483&gt;0,
    OR(ISBLANK('T04.05'!$K483),
        'T04.05'!$K483&lt;=0,
        ISBLANK('T05.01'!$K483),
        'T05.01'!$K483&lt;=0)),
" Warning: If at least one of the forms T05.01,T04.05,T04.06 contains data other than zero,also the other two forms must be completed.",
"")))</f>
        <v/>
      </c>
    </row>
    <row r="484" spans="1:13">
      <c r="A484" s="20"/>
      <c r="B484" s="20"/>
      <c r="C484" s="20"/>
      <c r="D484" s="15"/>
      <c r="E484" s="15"/>
      <c r="F484" s="15"/>
      <c r="G484" s="15"/>
      <c r="H484" s="15"/>
      <c r="I484" s="15"/>
      <c r="J484" s="15"/>
      <c r="K484" s="15"/>
      <c r="M484" s="30" t="str">
        <f>IF(COUNTA(D484:K484)=0,"",_xlfn.CONCAT(,
IF(AND(NOT(ISBLANK($K484)),
    ABS($K484-(($D484+$E484+$G484+$H484+$I484+$J484)-$F484))&gt;=1),
" Error: Position at the end of the period is not equal to: position at the beginning of the period+increase in assets-decrease in assets+exchange rate changes+price changes+other changes+rectifications.",
""),
IF(AND(NOT(ISBLANK($D484)),$D484&lt;0),
" Error: Position at the beginning of the period must be a positive amount.",
""),
IF(AND(NOT(ISBLANK($K484)),$K484&lt;0),
" Error: Position at the end of the period must be a positive amount.",
""),
IF(AND(NOT(ISBLANK($K484)),
    $K484&gt;0,
    OR(ISBLANK('T04.05'!$K484),
        'T04.05'!$K484&lt;=0,
        ISBLANK('T05.01'!$K484),
        'T05.01'!$K484&lt;=0)),
" Warning: If at least one of the forms T05.01,T04.05,T04.06 contains data other than zero,also the other two forms must be completed.",
"")))</f>
        <v/>
      </c>
    </row>
    <row r="485" spans="1:13">
      <c r="A485" s="20"/>
      <c r="B485" s="20"/>
      <c r="C485" s="20"/>
      <c r="D485" s="15"/>
      <c r="E485" s="15"/>
      <c r="F485" s="15"/>
      <c r="G485" s="15"/>
      <c r="H485" s="15"/>
      <c r="I485" s="15"/>
      <c r="J485" s="15"/>
      <c r="K485" s="15"/>
      <c r="M485" s="30" t="str">
        <f>IF(COUNTA(D485:K485)=0,"",_xlfn.CONCAT(,
IF(AND(NOT(ISBLANK($K485)),
    ABS($K485-(($D485+$E485+$G485+$H485+$I485+$J485)-$F485))&gt;=1),
" Error: Position at the end of the period is not equal to: position at the beginning of the period+increase in assets-decrease in assets+exchange rate changes+price changes+other changes+rectifications.",
""),
IF(AND(NOT(ISBLANK($D485)),$D485&lt;0),
" Error: Position at the beginning of the period must be a positive amount.",
""),
IF(AND(NOT(ISBLANK($K485)),$K485&lt;0),
" Error: Position at the end of the period must be a positive amount.",
""),
IF(AND(NOT(ISBLANK($K485)),
    $K485&gt;0,
    OR(ISBLANK('T04.05'!$K485),
        'T04.05'!$K485&lt;=0,
        ISBLANK('T05.01'!$K485),
        'T05.01'!$K485&lt;=0)),
" Warning: If at least one of the forms T05.01,T04.05,T04.06 contains data other than zero,also the other two forms must be completed.",
"")))</f>
        <v/>
      </c>
    </row>
    <row r="486" spans="1:13">
      <c r="A486" s="20"/>
      <c r="B486" s="20"/>
      <c r="C486" s="20"/>
      <c r="D486" s="15"/>
      <c r="E486" s="15"/>
      <c r="F486" s="15"/>
      <c r="G486" s="15"/>
      <c r="H486" s="15"/>
      <c r="I486" s="15"/>
      <c r="J486" s="15"/>
      <c r="K486" s="15"/>
      <c r="M486" s="30" t="str">
        <f>IF(COUNTA(D486:K486)=0,"",_xlfn.CONCAT(,
IF(AND(NOT(ISBLANK($K486)),
    ABS($K486-(($D486+$E486+$G486+$H486+$I486+$J486)-$F486))&gt;=1),
" Error: Position at the end of the period is not equal to: position at the beginning of the period+increase in assets-decrease in assets+exchange rate changes+price changes+other changes+rectifications.",
""),
IF(AND(NOT(ISBLANK($D486)),$D486&lt;0),
" Error: Position at the beginning of the period must be a positive amount.",
""),
IF(AND(NOT(ISBLANK($K486)),$K486&lt;0),
" Error: Position at the end of the period must be a positive amount.",
""),
IF(AND(NOT(ISBLANK($K486)),
    $K486&gt;0,
    OR(ISBLANK('T04.05'!$K486),
        'T04.05'!$K486&lt;=0,
        ISBLANK('T05.01'!$K486),
        'T05.01'!$K486&lt;=0)),
" Warning: If at least one of the forms T05.01,T04.05,T04.06 contains data other than zero,also the other two forms must be completed.",
"")))</f>
        <v/>
      </c>
    </row>
    <row r="487" spans="1:13">
      <c r="A487" s="20"/>
      <c r="B487" s="20"/>
      <c r="C487" s="20"/>
      <c r="D487" s="15"/>
      <c r="E487" s="15"/>
      <c r="F487" s="15"/>
      <c r="G487" s="15"/>
      <c r="H487" s="15"/>
      <c r="I487" s="15"/>
      <c r="J487" s="15"/>
      <c r="K487" s="15"/>
      <c r="M487" s="30" t="str">
        <f>IF(COUNTA(D487:K487)=0,"",_xlfn.CONCAT(,
IF(AND(NOT(ISBLANK($K487)),
    ABS($K487-(($D487+$E487+$G487+$H487+$I487+$J487)-$F487))&gt;=1),
" Error: Position at the end of the period is not equal to: position at the beginning of the period+increase in assets-decrease in assets+exchange rate changes+price changes+other changes+rectifications.",
""),
IF(AND(NOT(ISBLANK($D487)),$D487&lt;0),
" Error: Position at the beginning of the period must be a positive amount.",
""),
IF(AND(NOT(ISBLANK($K487)),$K487&lt;0),
" Error: Position at the end of the period must be a positive amount.",
""),
IF(AND(NOT(ISBLANK($K487)),
    $K487&gt;0,
    OR(ISBLANK('T04.05'!$K487),
        'T04.05'!$K487&lt;=0,
        ISBLANK('T05.01'!$K487),
        'T05.01'!$K487&lt;=0)),
" Warning: If at least one of the forms T05.01,T04.05,T04.06 contains data other than zero,also the other two forms must be completed.",
"")))</f>
        <v/>
      </c>
    </row>
    <row r="488" spans="1:13">
      <c r="A488" s="20"/>
      <c r="B488" s="20"/>
      <c r="C488" s="20"/>
      <c r="D488" s="15"/>
      <c r="E488" s="15"/>
      <c r="F488" s="15"/>
      <c r="G488" s="15"/>
      <c r="H488" s="15"/>
      <c r="I488" s="15"/>
      <c r="J488" s="15"/>
      <c r="K488" s="15"/>
      <c r="M488" s="30" t="str">
        <f>IF(COUNTA(D488:K488)=0,"",_xlfn.CONCAT(,
IF(AND(NOT(ISBLANK($K488)),
    ABS($K488-(($D488+$E488+$G488+$H488+$I488+$J488)-$F488))&gt;=1),
" Error: Position at the end of the period is not equal to: position at the beginning of the period+increase in assets-decrease in assets+exchange rate changes+price changes+other changes+rectifications.",
""),
IF(AND(NOT(ISBLANK($D488)),$D488&lt;0),
" Error: Position at the beginning of the period must be a positive amount.",
""),
IF(AND(NOT(ISBLANK($K488)),$K488&lt;0),
" Error: Position at the end of the period must be a positive amount.",
""),
IF(AND(NOT(ISBLANK($K488)),
    $K488&gt;0,
    OR(ISBLANK('T04.05'!$K488),
        'T04.05'!$K488&lt;=0,
        ISBLANK('T05.01'!$K488),
        'T05.01'!$K488&lt;=0)),
" Warning: If at least one of the forms T05.01,T04.05,T04.06 contains data other than zero,also the other two forms must be completed.",
"")))</f>
        <v/>
      </c>
    </row>
    <row r="489" spans="1:13">
      <c r="A489" s="20"/>
      <c r="B489" s="20"/>
      <c r="C489" s="20"/>
      <c r="D489" s="15"/>
      <c r="E489" s="15"/>
      <c r="F489" s="15"/>
      <c r="G489" s="15"/>
      <c r="H489" s="15"/>
      <c r="I489" s="15"/>
      <c r="J489" s="15"/>
      <c r="K489" s="15"/>
      <c r="M489" s="30" t="str">
        <f>IF(COUNTA(D489:K489)=0,"",_xlfn.CONCAT(,
IF(AND(NOT(ISBLANK($K489)),
    ABS($K489-(($D489+$E489+$G489+$H489+$I489+$J489)-$F489))&gt;=1),
" Error: Position at the end of the period is not equal to: position at the beginning of the period+increase in assets-decrease in assets+exchange rate changes+price changes+other changes+rectifications.",
""),
IF(AND(NOT(ISBLANK($D489)),$D489&lt;0),
" Error: Position at the beginning of the period must be a positive amount.",
""),
IF(AND(NOT(ISBLANK($K489)),$K489&lt;0),
" Error: Position at the end of the period must be a positive amount.",
""),
IF(AND(NOT(ISBLANK($K489)),
    $K489&gt;0,
    OR(ISBLANK('T04.05'!$K489),
        'T04.05'!$K489&lt;=0,
        ISBLANK('T05.01'!$K489),
        'T05.01'!$K489&lt;=0)),
" Warning: If at least one of the forms T05.01,T04.05,T04.06 contains data other than zero,also the other two forms must be completed.",
"")))</f>
        <v/>
      </c>
    </row>
    <row r="490" spans="1:13">
      <c r="A490" s="20"/>
      <c r="B490" s="20"/>
      <c r="C490" s="20"/>
      <c r="D490" s="15"/>
      <c r="E490" s="15"/>
      <c r="F490" s="15"/>
      <c r="G490" s="15"/>
      <c r="H490" s="15"/>
      <c r="I490" s="15"/>
      <c r="J490" s="15"/>
      <c r="K490" s="15"/>
      <c r="M490" s="30" t="str">
        <f>IF(COUNTA(D490:K490)=0,"",_xlfn.CONCAT(,
IF(AND(NOT(ISBLANK($K490)),
    ABS($K490-(($D490+$E490+$G490+$H490+$I490+$J490)-$F490))&gt;=1),
" Error: Position at the end of the period is not equal to: position at the beginning of the period+increase in assets-decrease in assets+exchange rate changes+price changes+other changes+rectifications.",
""),
IF(AND(NOT(ISBLANK($D490)),$D490&lt;0),
" Error: Position at the beginning of the period must be a positive amount.",
""),
IF(AND(NOT(ISBLANK($K490)),$K490&lt;0),
" Error: Position at the end of the period must be a positive amount.",
""),
IF(AND(NOT(ISBLANK($K490)),
    $K490&gt;0,
    OR(ISBLANK('T04.05'!$K490),
        'T04.05'!$K490&lt;=0,
        ISBLANK('T05.01'!$K490),
        'T05.01'!$K490&lt;=0)),
" Warning: If at least one of the forms T05.01,T04.05,T04.06 contains data other than zero,also the other two forms must be completed.",
"")))</f>
        <v/>
      </c>
    </row>
    <row r="491" spans="1:13">
      <c r="A491" s="20"/>
      <c r="B491" s="20"/>
      <c r="C491" s="20"/>
      <c r="D491" s="15"/>
      <c r="E491" s="15"/>
      <c r="F491" s="15"/>
      <c r="G491" s="15"/>
      <c r="H491" s="15"/>
      <c r="I491" s="15"/>
      <c r="J491" s="15"/>
      <c r="K491" s="15"/>
      <c r="M491" s="30" t="str">
        <f>IF(COUNTA(D491:K491)=0,"",_xlfn.CONCAT(,
IF(AND(NOT(ISBLANK($K491)),
    ABS($K491-(($D491+$E491+$G491+$H491+$I491+$J491)-$F491))&gt;=1),
" Error: Position at the end of the period is not equal to: position at the beginning of the period+increase in assets-decrease in assets+exchange rate changes+price changes+other changes+rectifications.",
""),
IF(AND(NOT(ISBLANK($D491)),$D491&lt;0),
" Error: Position at the beginning of the period must be a positive amount.",
""),
IF(AND(NOT(ISBLANK($K491)),$K491&lt;0),
" Error: Position at the end of the period must be a positive amount.",
""),
IF(AND(NOT(ISBLANK($K491)),
    $K491&gt;0,
    OR(ISBLANK('T04.05'!$K491),
        'T04.05'!$K491&lt;=0,
        ISBLANK('T05.01'!$K491),
        'T05.01'!$K491&lt;=0)),
" Warning: If at least one of the forms T05.01,T04.05,T04.06 contains data other than zero,also the other two forms must be completed.",
"")))</f>
        <v/>
      </c>
    </row>
    <row r="492" spans="1:13">
      <c r="A492" s="20"/>
      <c r="B492" s="20"/>
      <c r="C492" s="20"/>
      <c r="D492" s="15"/>
      <c r="E492" s="15"/>
      <c r="F492" s="15"/>
      <c r="G492" s="15"/>
      <c r="H492" s="15"/>
      <c r="I492" s="15"/>
      <c r="J492" s="15"/>
      <c r="K492" s="15"/>
      <c r="M492" s="30" t="str">
        <f>IF(COUNTA(D492:K492)=0,"",_xlfn.CONCAT(,
IF(AND(NOT(ISBLANK($K492)),
    ABS($K492-(($D492+$E492+$G492+$H492+$I492+$J492)-$F492))&gt;=1),
" Error: Position at the end of the period is not equal to: position at the beginning of the period+increase in assets-decrease in assets+exchange rate changes+price changes+other changes+rectifications.",
""),
IF(AND(NOT(ISBLANK($D492)),$D492&lt;0),
" Error: Position at the beginning of the period must be a positive amount.",
""),
IF(AND(NOT(ISBLANK($K492)),$K492&lt;0),
" Error: Position at the end of the period must be a positive amount.",
""),
IF(AND(NOT(ISBLANK($K492)),
    $K492&gt;0,
    OR(ISBLANK('T04.05'!$K492),
        'T04.05'!$K492&lt;=0,
        ISBLANK('T05.01'!$K492),
        'T05.01'!$K492&lt;=0)),
" Warning: If at least one of the forms T05.01,T04.05,T04.06 contains data other than zero,also the other two forms must be completed.",
"")))</f>
        <v/>
      </c>
    </row>
    <row r="493" spans="1:13">
      <c r="A493" s="20"/>
      <c r="B493" s="20"/>
      <c r="C493" s="20"/>
      <c r="D493" s="15"/>
      <c r="E493" s="15"/>
      <c r="F493" s="15"/>
      <c r="G493" s="15"/>
      <c r="H493" s="15"/>
      <c r="I493" s="15"/>
      <c r="J493" s="15"/>
      <c r="K493" s="15"/>
      <c r="M493" s="30" t="str">
        <f>IF(COUNTA(D493:K493)=0,"",_xlfn.CONCAT(,
IF(AND(NOT(ISBLANK($K493)),
    ABS($K493-(($D493+$E493+$G493+$H493+$I493+$J493)-$F493))&gt;=1),
" Error: Position at the end of the period is not equal to: position at the beginning of the period+increase in assets-decrease in assets+exchange rate changes+price changes+other changes+rectifications.",
""),
IF(AND(NOT(ISBLANK($D493)),$D493&lt;0),
" Error: Position at the beginning of the period must be a positive amount.",
""),
IF(AND(NOT(ISBLANK($K493)),$K493&lt;0),
" Error: Position at the end of the period must be a positive amount.",
""),
IF(AND(NOT(ISBLANK($K493)),
    $K493&gt;0,
    OR(ISBLANK('T04.05'!$K493),
        'T04.05'!$K493&lt;=0,
        ISBLANK('T05.01'!$K493),
        'T05.01'!$K493&lt;=0)),
" Warning: If at least one of the forms T05.01,T04.05,T04.06 contains data other than zero,also the other two forms must be completed.",
"")))</f>
        <v/>
      </c>
    </row>
    <row r="494" spans="1:13">
      <c r="A494" s="20"/>
      <c r="B494" s="20"/>
      <c r="C494" s="20"/>
      <c r="D494" s="15"/>
      <c r="E494" s="15"/>
      <c r="F494" s="15"/>
      <c r="G494" s="15"/>
      <c r="H494" s="15"/>
      <c r="I494" s="15"/>
      <c r="J494" s="15"/>
      <c r="K494" s="15"/>
      <c r="M494" s="30" t="str">
        <f>IF(COUNTA(D494:K494)=0,"",_xlfn.CONCAT(,
IF(AND(NOT(ISBLANK($K494)),
    ABS($K494-(($D494+$E494+$G494+$H494+$I494+$J494)-$F494))&gt;=1),
" Error: Position at the end of the period is not equal to: position at the beginning of the period+increase in assets-decrease in assets+exchange rate changes+price changes+other changes+rectifications.",
""),
IF(AND(NOT(ISBLANK($D494)),$D494&lt;0),
" Error: Position at the beginning of the period must be a positive amount.",
""),
IF(AND(NOT(ISBLANK($K494)),$K494&lt;0),
" Error: Position at the end of the period must be a positive amount.",
""),
IF(AND(NOT(ISBLANK($K494)),
    $K494&gt;0,
    OR(ISBLANK('T04.05'!$K494),
        'T04.05'!$K494&lt;=0,
        ISBLANK('T05.01'!$K494),
        'T05.01'!$K494&lt;=0)),
" Warning: If at least one of the forms T05.01,T04.05,T04.06 contains data other than zero,also the other two forms must be completed.",
"")))</f>
        <v/>
      </c>
    </row>
    <row r="495" spans="1:13">
      <c r="A495" s="20"/>
      <c r="B495" s="20"/>
      <c r="C495" s="20"/>
      <c r="D495" s="15"/>
      <c r="E495" s="15"/>
      <c r="F495" s="15"/>
      <c r="G495" s="15"/>
      <c r="H495" s="15"/>
      <c r="I495" s="15"/>
      <c r="J495" s="15"/>
      <c r="K495" s="15"/>
      <c r="M495" s="30" t="str">
        <f>IF(COUNTA(D495:K495)=0,"",_xlfn.CONCAT(,
IF(AND(NOT(ISBLANK($K495)),
    ABS($K495-(($D495+$E495+$G495+$H495+$I495+$J495)-$F495))&gt;=1),
" Error: Position at the end of the period is not equal to: position at the beginning of the period+increase in assets-decrease in assets+exchange rate changes+price changes+other changes+rectifications.",
""),
IF(AND(NOT(ISBLANK($D495)),$D495&lt;0),
" Error: Position at the beginning of the period must be a positive amount.",
""),
IF(AND(NOT(ISBLANK($K495)),$K495&lt;0),
" Error: Position at the end of the period must be a positive amount.",
""),
IF(AND(NOT(ISBLANK($K495)),
    $K495&gt;0,
    OR(ISBLANK('T04.05'!$K495),
        'T04.05'!$K495&lt;=0,
        ISBLANK('T05.01'!$K495),
        'T05.01'!$K495&lt;=0)),
" Warning: If at least one of the forms T05.01,T04.05,T04.06 contains data other than zero,also the other two forms must be completed.",
"")))</f>
        <v/>
      </c>
    </row>
    <row r="496" spans="1:13">
      <c r="A496" s="20"/>
      <c r="B496" s="20"/>
      <c r="C496" s="20"/>
      <c r="D496" s="15"/>
      <c r="E496" s="15"/>
      <c r="F496" s="15"/>
      <c r="G496" s="15"/>
      <c r="H496" s="15"/>
      <c r="I496" s="15"/>
      <c r="J496" s="15"/>
      <c r="K496" s="15"/>
      <c r="M496" s="30" t="str">
        <f>IF(COUNTA(D496:K496)=0,"",_xlfn.CONCAT(,
IF(AND(NOT(ISBLANK($K496)),
    ABS($K496-(($D496+$E496+$G496+$H496+$I496+$J496)-$F496))&gt;=1),
" Error: Position at the end of the period is not equal to: position at the beginning of the period+increase in assets-decrease in assets+exchange rate changes+price changes+other changes+rectifications.",
""),
IF(AND(NOT(ISBLANK($D496)),$D496&lt;0),
" Error: Position at the beginning of the period must be a positive amount.",
""),
IF(AND(NOT(ISBLANK($K496)),$K496&lt;0),
" Error: Position at the end of the period must be a positive amount.",
""),
IF(AND(NOT(ISBLANK($K496)),
    $K496&gt;0,
    OR(ISBLANK('T04.05'!$K496),
        'T04.05'!$K496&lt;=0,
        ISBLANK('T05.01'!$K496),
        'T05.01'!$K496&lt;=0)),
" Warning: If at least one of the forms T05.01,T04.05,T04.06 contains data other than zero,also the other two forms must be completed.",
"")))</f>
        <v/>
      </c>
    </row>
    <row r="497" spans="1:13">
      <c r="A497" s="20"/>
      <c r="B497" s="20"/>
      <c r="C497" s="20"/>
      <c r="D497" s="15"/>
      <c r="E497" s="15"/>
      <c r="F497" s="15"/>
      <c r="G497" s="15"/>
      <c r="H497" s="15"/>
      <c r="I497" s="15"/>
      <c r="J497" s="15"/>
      <c r="K497" s="15"/>
      <c r="M497" s="30" t="str">
        <f>IF(COUNTA(D497:K497)=0,"",_xlfn.CONCAT(,
IF(AND(NOT(ISBLANK($K497)),
    ABS($K497-(($D497+$E497+$G497+$H497+$I497+$J497)-$F497))&gt;=1),
" Error: Position at the end of the period is not equal to: position at the beginning of the period+increase in assets-decrease in assets+exchange rate changes+price changes+other changes+rectifications.",
""),
IF(AND(NOT(ISBLANK($D497)),$D497&lt;0),
" Error: Position at the beginning of the period must be a positive amount.",
""),
IF(AND(NOT(ISBLANK($K497)),$K497&lt;0),
" Error: Position at the end of the period must be a positive amount.",
""),
IF(AND(NOT(ISBLANK($K497)),
    $K497&gt;0,
    OR(ISBLANK('T04.05'!$K497),
        'T04.05'!$K497&lt;=0,
        ISBLANK('T05.01'!$K497),
        'T05.01'!$K497&lt;=0)),
" Warning: If at least one of the forms T05.01,T04.05,T04.06 contains data other than zero,also the other two forms must be completed.",
"")))</f>
        <v/>
      </c>
    </row>
    <row r="498" spans="1:13">
      <c r="A498" s="20"/>
      <c r="B498" s="20"/>
      <c r="C498" s="20"/>
      <c r="D498" s="15"/>
      <c r="E498" s="15"/>
      <c r="F498" s="15"/>
      <c r="G498" s="15"/>
      <c r="H498" s="15"/>
      <c r="I498" s="15"/>
      <c r="J498" s="15"/>
      <c r="K498" s="15"/>
      <c r="M498" s="30" t="str">
        <f>IF(COUNTA(D498:K498)=0,"",_xlfn.CONCAT(,
IF(AND(NOT(ISBLANK($K498)),
    ABS($K498-(($D498+$E498+$G498+$H498+$I498+$J498)-$F498))&gt;=1),
" Error: Position at the end of the period is not equal to: position at the beginning of the period+increase in assets-decrease in assets+exchange rate changes+price changes+other changes+rectifications.",
""),
IF(AND(NOT(ISBLANK($D498)),$D498&lt;0),
" Error: Position at the beginning of the period must be a positive amount.",
""),
IF(AND(NOT(ISBLANK($K498)),$K498&lt;0),
" Error: Position at the end of the period must be a positive amount.",
""),
IF(AND(NOT(ISBLANK($K498)),
    $K498&gt;0,
    OR(ISBLANK('T04.05'!$K498),
        'T04.05'!$K498&lt;=0,
        ISBLANK('T05.01'!$K498),
        'T05.01'!$K498&lt;=0)),
" Warning: If at least one of the forms T05.01,T04.05,T04.06 contains data other than zero,also the other two forms must be completed.",
"")))</f>
        <v/>
      </c>
    </row>
    <row r="499" spans="1:13">
      <c r="A499" s="20"/>
      <c r="B499" s="20"/>
      <c r="C499" s="20"/>
      <c r="D499" s="15"/>
      <c r="E499" s="15"/>
      <c r="F499" s="15"/>
      <c r="G499" s="15"/>
      <c r="H499" s="15"/>
      <c r="I499" s="15"/>
      <c r="J499" s="15"/>
      <c r="K499" s="15"/>
      <c r="M499" s="30" t="str">
        <f>IF(COUNTA(D499:K499)=0,"",_xlfn.CONCAT(,
IF(AND(NOT(ISBLANK($K499)),
    ABS($K499-(($D499+$E499+$G499+$H499+$I499+$J499)-$F499))&gt;=1),
" Error: Position at the end of the period is not equal to: position at the beginning of the period+increase in assets-decrease in assets+exchange rate changes+price changes+other changes+rectifications.",
""),
IF(AND(NOT(ISBLANK($D499)),$D499&lt;0),
" Error: Position at the beginning of the period must be a positive amount.",
""),
IF(AND(NOT(ISBLANK($K499)),$K499&lt;0),
" Error: Position at the end of the period must be a positive amount.",
""),
IF(AND(NOT(ISBLANK($K499)),
    $K499&gt;0,
    OR(ISBLANK('T04.05'!$K499),
        'T04.05'!$K499&lt;=0,
        ISBLANK('T05.01'!$K499),
        'T05.01'!$K499&lt;=0)),
" Warning: If at least one of the forms T05.01,T04.05,T04.06 contains data other than zero,also the other two forms must be completed.",
"")))</f>
        <v/>
      </c>
    </row>
    <row r="500" spans="1:13">
      <c r="A500" s="20"/>
      <c r="B500" s="20"/>
      <c r="C500" s="20"/>
      <c r="D500" s="15"/>
      <c r="E500" s="15"/>
      <c r="F500" s="15"/>
      <c r="G500" s="15"/>
      <c r="H500" s="15"/>
      <c r="I500" s="15"/>
      <c r="J500" s="15"/>
      <c r="K500" s="15"/>
      <c r="M500" s="30" t="str">
        <f>IF(COUNTA(D500:K500)=0,"",_xlfn.CONCAT(,
IF(AND(NOT(ISBLANK($K500)),
    ABS($K500-(($D500+$E500+$G500+$H500+$I500+$J500)-$F500))&gt;=1),
" Error: Position at the end of the period is not equal to: position at the beginning of the period+increase in assets-decrease in assets+exchange rate changes+price changes+other changes+rectifications.",
""),
IF(AND(NOT(ISBLANK($D500)),$D500&lt;0),
" Error: Position at the beginning of the period must be a positive amount.",
""),
IF(AND(NOT(ISBLANK($K500)),$K500&lt;0),
" Error: Position at the end of the period must be a positive amount.",
""),
IF(AND(NOT(ISBLANK($K500)),
    $K500&gt;0,
    OR(ISBLANK('T04.05'!$K500),
        'T04.05'!$K500&lt;=0,
        ISBLANK('T05.01'!$K500),
        'T05.01'!$K500&lt;=0)),
" Warning: If at least one of the forms T05.01,T04.05,T04.06 contains data other than zero,also the other two forms must be completed.",
"")))</f>
        <v/>
      </c>
    </row>
  </sheetData>
  <mergeCells count="9">
    <mergeCell ref="M3:M6"/>
    <mergeCell ref="D3:K3"/>
    <mergeCell ref="D4:D6"/>
    <mergeCell ref="E4:J4"/>
    <mergeCell ref="K4:K6"/>
    <mergeCell ref="E5:F5"/>
    <mergeCell ref="G5:H5"/>
    <mergeCell ref="I5:I6"/>
    <mergeCell ref="J5:J6"/>
  </mergeCells>
  <conditionalFormatting sqref="D8:D500">
    <cfRule type="expression" dxfId="227" priority="3">
      <formula>AND(NOT(ISBLANK($D8)),$D8&lt;0)</formula>
    </cfRule>
  </conditionalFormatting>
  <conditionalFormatting sqref="K8:K500">
    <cfRule type="expression" dxfId="226" priority="1">
      <formula>AND(NOT(ISBLANK($K8)),ABS($K8-(($D8+$E8+$G8+$H8+$I8+$J8)-$F8))&gt;=1)</formula>
    </cfRule>
    <cfRule type="expression" dxfId="225" priority="2">
      <formula>AND(NOT(ISBLANK($K8)),$K8&lt;0)</formula>
    </cfRule>
  </conditionalFormatting>
  <hyperlinks>
    <hyperlink ref="A1" location="'TOC'!B43" display="TOC" xr:uid="{00000000-0004-0000-1E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6747CDCB-030F-4C9D-97CA-BE245C762553}">
            <xm:f>AND(NOT(ISBLANK($K8)),     $K8&gt;0,     OR(ISBLANK('T04.05'!$K8),         'T04.05'!$K8&lt;=0,         ISBLANK('T05.01'!$K8),         'T05.01'!$K8&lt;=0))</xm:f>
            <x14:dxf>
              <fill>
                <patternFill>
                  <bgColor rgb="FFFFC000"/>
                </patternFill>
              </fill>
            </x14:dxf>
          </x14:cfRule>
          <xm:sqref>K8:K500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1E00-000000000000}">
          <x14:formula1>
            <xm:f>_dropDownSheet!$A$27</xm:f>
          </x14:formula1>
          <xm:sqref>A8:A500</xm:sqref>
        </x14:dataValidation>
        <x14:dataValidation type="list" allowBlank="1" showInputMessage="1" showErrorMessage="1" xr:uid="{00000000-0002-0000-1E00-000001000000}">
          <x14:formula1>
            <xm:f>_dropDownSheet!$A$9:$JB$9</xm:f>
          </x14:formula1>
          <xm:sqref>B8:B500</xm:sqref>
        </x14:dataValidation>
        <x14:dataValidation type="list" allowBlank="1" showInputMessage="1" showErrorMessage="1" xr:uid="{00000000-0002-0000-1E00-000002000000}">
          <x14:formula1>
            <xm:f>_dropDownSheet!$A$28:$D$28</xm:f>
          </x14:formula1>
          <xm:sqref>C8:C500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Blad32">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33" customWidth="1"/>
  </cols>
  <sheetData>
    <row r="1" spans="1:14" ht="15" customHeight="1">
      <c r="A1" s="10" t="s">
        <v>301</v>
      </c>
      <c r="B1" s="11" t="s">
        <v>100</v>
      </c>
    </row>
    <row r="2" spans="1:14" ht="15" customHeight="1"/>
    <row r="3" spans="1:14">
      <c r="A3" s="11"/>
      <c r="E3" s="52" t="s">
        <v>302</v>
      </c>
      <c r="F3" s="52"/>
      <c r="G3" s="52"/>
      <c r="H3" s="52"/>
      <c r="I3" s="52"/>
      <c r="J3" s="52"/>
      <c r="K3" s="52"/>
      <c r="L3" s="52"/>
      <c r="N3" s="53" t="s">
        <v>305</v>
      </c>
    </row>
    <row r="4" spans="1:14">
      <c r="E4" s="52" t="s">
        <v>350</v>
      </c>
      <c r="F4" s="52" t="s">
        <v>307</v>
      </c>
      <c r="G4" s="52"/>
      <c r="H4" s="52"/>
      <c r="I4" s="52"/>
      <c r="J4" s="52"/>
      <c r="K4" s="52"/>
      <c r="L4" s="52" t="s">
        <v>351</v>
      </c>
      <c r="N4" s="54"/>
    </row>
    <row r="5" spans="1:14">
      <c r="E5" s="52"/>
      <c r="F5" s="52" t="s">
        <v>309</v>
      </c>
      <c r="G5" s="52"/>
      <c r="H5" s="52" t="s">
        <v>310</v>
      </c>
      <c r="I5" s="52"/>
      <c r="J5" s="52" t="s">
        <v>352</v>
      </c>
      <c r="K5" s="52" t="s">
        <v>312</v>
      </c>
      <c r="L5" s="52"/>
      <c r="N5" s="54"/>
    </row>
    <row r="6" spans="1:14" ht="20">
      <c r="E6" s="52"/>
      <c r="F6" s="12" t="s">
        <v>353</v>
      </c>
      <c r="G6" s="12" t="s">
        <v>354</v>
      </c>
      <c r="H6" s="12" t="s">
        <v>315</v>
      </c>
      <c r="I6" s="12" t="s">
        <v>316</v>
      </c>
      <c r="J6" s="52"/>
      <c r="K6" s="52"/>
      <c r="L6" s="52"/>
      <c r="N6" s="55"/>
    </row>
    <row r="7" spans="1:14" ht="21.5">
      <c r="A7" s="19" t="s">
        <v>330</v>
      </c>
      <c r="B7" s="19" t="s">
        <v>331</v>
      </c>
      <c r="C7" s="19" t="s">
        <v>332</v>
      </c>
      <c r="D7" s="19" t="s">
        <v>372</v>
      </c>
      <c r="E7" s="13" t="s">
        <v>317</v>
      </c>
      <c r="F7" s="13" t="s">
        <v>318</v>
      </c>
      <c r="G7" s="13" t="s">
        <v>319</v>
      </c>
      <c r="H7" s="13" t="s">
        <v>320</v>
      </c>
      <c r="I7" s="13" t="s">
        <v>321</v>
      </c>
      <c r="J7" s="13" t="s">
        <v>322</v>
      </c>
      <c r="K7" s="13" t="s">
        <v>323</v>
      </c>
      <c r="L7" s="13" t="s">
        <v>324</v>
      </c>
      <c r="N7" s="29" t="s">
        <v>1108</v>
      </c>
    </row>
    <row r="8" spans="1:14">
      <c r="A8" s="20"/>
      <c r="B8" s="20"/>
      <c r="C8" s="20"/>
      <c r="D8" s="20"/>
      <c r="E8" s="15"/>
      <c r="F8" s="15"/>
      <c r="G8" s="15"/>
      <c r="H8" s="15"/>
      <c r="I8" s="15"/>
      <c r="J8" s="15"/>
      <c r="K8" s="15"/>
      <c r="L8" s="15"/>
      <c r="N8" s="30" t="str">
        <f>IF(COUNTA(E8:L8)=0,"",_xlfn.CONCAT(,
IF(AND(NOT(ISBLANK($L8)),
    ABS($L8-(($E8+$F8+$H8+$I8+$J8+$K8)-$G8))&gt;=1),
" Error: Position at the end of the period is not equal to: position at the beginning of the period+increase in assets-decrease in assets+exchange rate changes+price changes+other changes+rectifications.",
""),
IF(AND(NOT(ISBLANK($E8)),$E8&lt;0),
" Error: Position at the beginning of the period must be a positive amount.",
""),
IF(AND(NOT(ISBLANK($L8)),$L8&lt;0),
" Error: Position at the end of the period must be a positive amount.",
""),
IF(AND(NOT(ISBLANK($L8)),
    $L8&gt;0,
    OR(ISBLANK('T03.06'!$L8),
        'T03.06'!$L8&lt;=0,
        ISBLANK('T04.08'!$L8),
        'T04.08'!$L8&lt;=0)),
" Warning: If at least one of the forms T03.06,T04.07,T04.08 contains data other than zero,also the other two forms must be completed.",
"")))</f>
        <v/>
      </c>
    </row>
    <row r="9" spans="1:14" ht="15" customHeight="1">
      <c r="A9" s="20"/>
      <c r="B9" s="20"/>
      <c r="C9" s="20"/>
      <c r="D9" s="20"/>
      <c r="E9" s="15"/>
      <c r="F9" s="15"/>
      <c r="G9" s="15"/>
      <c r="H9" s="15"/>
      <c r="I9" s="15"/>
      <c r="J9" s="15"/>
      <c r="K9" s="15"/>
      <c r="L9" s="15"/>
      <c r="N9" s="30" t="str">
        <f>IF(COUNTA(E9:L9)=0,"",_xlfn.CONCAT(,
IF(AND(NOT(ISBLANK($L9)),
    ABS($L9-(($E9+$F9+$H9+$I9+$J9+$K9)-$G9))&gt;=1),
" Error: Position at the end of the period is not equal to: position at the beginning of the period+increase in assets-decrease in assets+exchange rate changes+price changes+other changes+rectifications.",
""),
IF(AND(NOT(ISBLANK($E9)),$E9&lt;0),
" Error: Position at the beginning of the period must be a positive amount.",
""),
IF(AND(NOT(ISBLANK($L9)),$L9&lt;0),
" Error: Position at the end of the period must be a positive amount.",
""),
IF(AND(NOT(ISBLANK($L9)),
    $L9&gt;0,
    OR(ISBLANK('T03.06'!$L9),
        'T03.06'!$L9&lt;=0,
        ISBLANK('T04.08'!$L9),
        'T04.08'!$L9&lt;=0)),
" Warning: If at least one of the forms T03.06,T04.07,T04.08 contains data other than zero,also the other two forms must be completed.",
"")))</f>
        <v/>
      </c>
    </row>
    <row r="10" spans="1:14">
      <c r="A10" s="20"/>
      <c r="B10" s="20"/>
      <c r="C10" s="20"/>
      <c r="D10" s="20"/>
      <c r="E10" s="15"/>
      <c r="F10" s="15"/>
      <c r="G10" s="15"/>
      <c r="H10" s="15"/>
      <c r="I10" s="15"/>
      <c r="J10" s="15"/>
      <c r="K10" s="15"/>
      <c r="L10" s="15"/>
      <c r="N10" s="30" t="str">
        <f>IF(COUNTA(E10:L10)=0,"",_xlfn.CONCAT(,
IF(AND(NOT(ISBLANK($L10)),
    ABS($L10-(($E10+$F10+$H10+$I10+$J10+$K10)-$G10))&gt;=1),
" Error: Position at the end of the period is not equal to: position at the beginning of the period+increase in assets-decrease in assets+exchange rate changes+price changes+other changes+rectifications.",
""),
IF(AND(NOT(ISBLANK($E10)),$E10&lt;0),
" Error: Position at the beginning of the period must be a positive amount.",
""),
IF(AND(NOT(ISBLANK($L10)),$L10&lt;0),
" Error: Position at the end of the period must be a positive amount.",
""),
IF(AND(NOT(ISBLANK($L10)),
    $L10&gt;0,
    OR(ISBLANK('T03.06'!$L10),
        'T03.06'!$L10&lt;=0,
        ISBLANK('T04.08'!$L10),
        'T04.08'!$L10&lt;=0)),
" Warning: If at least one of the forms T03.06,T04.07,T04.08 contains data other than zero,also the other two forms must be completed.",
"")))</f>
        <v/>
      </c>
    </row>
    <row r="11" spans="1:14">
      <c r="A11" s="20"/>
      <c r="B11" s="20"/>
      <c r="C11" s="20"/>
      <c r="D11" s="20"/>
      <c r="E11" s="15"/>
      <c r="F11" s="15"/>
      <c r="G11" s="15"/>
      <c r="H11" s="15"/>
      <c r="I11" s="15"/>
      <c r="J11" s="15"/>
      <c r="K11" s="15"/>
      <c r="L11" s="15"/>
      <c r="N11" s="30" t="str">
        <f>IF(COUNTA(E11:L11)=0,"",_xlfn.CONCAT(,
IF(AND(NOT(ISBLANK($L11)),
    ABS($L11-(($E11+$F11+$H11+$I11+$J11+$K11)-$G11))&gt;=1),
" Error: Position at the end of the period is not equal to: position at the beginning of the period+increase in assets-decrease in assets+exchange rate changes+price changes+other changes+rectifications.",
""),
IF(AND(NOT(ISBLANK($E11)),$E11&lt;0),
" Error: Position at the beginning of the period must be a positive amount.",
""),
IF(AND(NOT(ISBLANK($L11)),$L11&lt;0),
" Error: Position at the end of the period must be a positive amount.",
""),
IF(AND(NOT(ISBLANK($L11)),
    $L11&gt;0,
    OR(ISBLANK('T03.06'!$L11),
        'T03.06'!$L11&lt;=0,
        ISBLANK('T04.08'!$L11),
        'T04.08'!$L11&lt;=0)),
" Warning: If at least one of the forms T03.06,T04.07,T04.08 contains data other than zero,also the other two forms must be completed.",
"")))</f>
        <v/>
      </c>
    </row>
    <row r="12" spans="1:14">
      <c r="A12" s="20"/>
      <c r="B12" s="20"/>
      <c r="C12" s="20"/>
      <c r="D12" s="20"/>
      <c r="E12" s="15"/>
      <c r="F12" s="15"/>
      <c r="G12" s="15"/>
      <c r="H12" s="15"/>
      <c r="I12" s="15"/>
      <c r="J12" s="15"/>
      <c r="K12" s="15"/>
      <c r="L12" s="15"/>
      <c r="N12" s="30" t="str">
        <f>IF(COUNTA(E12:L12)=0,"",_xlfn.CONCAT(,
IF(AND(NOT(ISBLANK($L12)),
    ABS($L12-(($E12+$F12+$H12+$I12+$J12+$K12)-$G12))&gt;=1),
" Error: Position at the end of the period is not equal to: position at the beginning of the period+increase in assets-decrease in assets+exchange rate changes+price changes+other changes+rectifications.",
""),
IF(AND(NOT(ISBLANK($E12)),$E12&lt;0),
" Error: Position at the beginning of the period must be a positive amount.",
""),
IF(AND(NOT(ISBLANK($L12)),$L12&lt;0),
" Error: Position at the end of the period must be a positive amount.",
""),
IF(AND(NOT(ISBLANK($L12)),
    $L12&gt;0,
    OR(ISBLANK('T03.06'!$L12),
        'T03.06'!$L12&lt;=0,
        ISBLANK('T04.08'!$L12),
        'T04.08'!$L12&lt;=0)),
" Warning: If at least one of the forms T03.06,T04.07,T04.08 contains data other than zero,also the other two forms must be completed.",
"")))</f>
        <v/>
      </c>
    </row>
    <row r="13" spans="1:14">
      <c r="A13" s="20"/>
      <c r="B13" s="20"/>
      <c r="C13" s="20"/>
      <c r="D13" s="20"/>
      <c r="E13" s="15"/>
      <c r="F13" s="15"/>
      <c r="G13" s="15"/>
      <c r="H13" s="15"/>
      <c r="I13" s="15"/>
      <c r="J13" s="15"/>
      <c r="K13" s="15"/>
      <c r="L13" s="15"/>
      <c r="N13" s="30" t="str">
        <f>IF(COUNTA(E13:L13)=0,"",_xlfn.CONCAT(,
IF(AND(NOT(ISBLANK($L13)),
    ABS($L13-(($E13+$F13+$H13+$I13+$J13+$K13)-$G13))&gt;=1),
" Error: Position at the end of the period is not equal to: position at the beginning of the period+increase in assets-decrease in assets+exchange rate changes+price changes+other changes+rectifications.",
""),
IF(AND(NOT(ISBLANK($E13)),$E13&lt;0),
" Error: Position at the beginning of the period must be a positive amount.",
""),
IF(AND(NOT(ISBLANK($L13)),$L13&lt;0),
" Error: Position at the end of the period must be a positive amount.",
""),
IF(AND(NOT(ISBLANK($L13)),
    $L13&gt;0,
    OR(ISBLANK('T03.06'!$L13),
        'T03.06'!$L13&lt;=0,
        ISBLANK('T04.08'!$L13),
        'T04.08'!$L13&lt;=0)),
" Warning: If at least one of the forms T03.06,T04.07,T04.08 contains data other than zero,also the other two forms must be completed.",
"")))</f>
        <v/>
      </c>
    </row>
    <row r="14" spans="1:14">
      <c r="A14" s="20"/>
      <c r="B14" s="20"/>
      <c r="C14" s="20"/>
      <c r="D14" s="20"/>
      <c r="E14" s="15"/>
      <c r="F14" s="15"/>
      <c r="G14" s="15"/>
      <c r="H14" s="15"/>
      <c r="I14" s="15"/>
      <c r="J14" s="15"/>
      <c r="K14" s="15"/>
      <c r="L14" s="15"/>
      <c r="N14" s="30" t="str">
        <f>IF(COUNTA(E14:L14)=0,"",_xlfn.CONCAT(,
IF(AND(NOT(ISBLANK($L14)),
    ABS($L14-(($E14+$F14+$H14+$I14+$J14+$K14)-$G14))&gt;=1),
" Error: Position at the end of the period is not equal to: position at the beginning of the period+increase in assets-decrease in assets+exchange rate changes+price changes+other changes+rectifications.",
""),
IF(AND(NOT(ISBLANK($E14)),$E14&lt;0),
" Error: Position at the beginning of the period must be a positive amount.",
""),
IF(AND(NOT(ISBLANK($L14)),$L14&lt;0),
" Error: Position at the end of the period must be a positive amount.",
""),
IF(AND(NOT(ISBLANK($L14)),
    $L14&gt;0,
    OR(ISBLANK('T03.06'!$L14),
        'T03.06'!$L14&lt;=0,
        ISBLANK('T04.08'!$L14),
        'T04.08'!$L14&lt;=0)),
" Warning: If at least one of the forms T03.06,T04.07,T04.08 contains data other than zero,also the other two forms must be completed.",
"")))</f>
        <v/>
      </c>
    </row>
    <row r="15" spans="1:14">
      <c r="A15" s="20"/>
      <c r="B15" s="20"/>
      <c r="C15" s="20"/>
      <c r="D15" s="20"/>
      <c r="E15" s="15"/>
      <c r="F15" s="15"/>
      <c r="G15" s="15"/>
      <c r="H15" s="15"/>
      <c r="I15" s="15"/>
      <c r="J15" s="15"/>
      <c r="K15" s="15"/>
      <c r="L15" s="15"/>
      <c r="N15" s="30" t="str">
        <f>IF(COUNTA(E15:L15)=0,"",_xlfn.CONCAT(,
IF(AND(NOT(ISBLANK($L15)),
    ABS($L15-(($E15+$F15+$H15+$I15+$J15+$K15)-$G15))&gt;=1),
" Error: Position at the end of the period is not equal to: position at the beginning of the period+increase in assets-decrease in assets+exchange rate changes+price changes+other changes+rectifications.",
""),
IF(AND(NOT(ISBLANK($E15)),$E15&lt;0),
" Error: Position at the beginning of the period must be a positive amount.",
""),
IF(AND(NOT(ISBLANK($L15)),$L15&lt;0),
" Error: Position at the end of the period must be a positive amount.",
""),
IF(AND(NOT(ISBLANK($L15)),
    $L15&gt;0,
    OR(ISBLANK('T03.06'!$L15),
        'T03.06'!$L15&lt;=0,
        ISBLANK('T04.08'!$L15),
        'T04.08'!$L15&lt;=0)),
" Warning: If at least one of the forms T03.06,T04.07,T04.08 contains data other than zero,also the other two forms must be completed.",
"")))</f>
        <v/>
      </c>
    </row>
    <row r="16" spans="1:14">
      <c r="A16" s="20"/>
      <c r="B16" s="20"/>
      <c r="C16" s="20"/>
      <c r="D16" s="20"/>
      <c r="E16" s="15"/>
      <c r="F16" s="15"/>
      <c r="G16" s="15"/>
      <c r="H16" s="15"/>
      <c r="I16" s="15"/>
      <c r="J16" s="15"/>
      <c r="K16" s="15"/>
      <c r="L16" s="15"/>
      <c r="N16" s="30" t="str">
        <f>IF(COUNTA(E16:L16)=0,"",_xlfn.CONCAT(,
IF(AND(NOT(ISBLANK($L16)),
    ABS($L16-(($E16+$F16+$H16+$I16+$J16+$K16)-$G16))&gt;=1),
" Error: Position at the end of the period is not equal to: position at the beginning of the period+increase in assets-decrease in assets+exchange rate changes+price changes+other changes+rectifications.",
""),
IF(AND(NOT(ISBLANK($E16)),$E16&lt;0),
" Error: Position at the beginning of the period must be a positive amount.",
""),
IF(AND(NOT(ISBLANK($L16)),$L16&lt;0),
" Error: Position at the end of the period must be a positive amount.",
""),
IF(AND(NOT(ISBLANK($L16)),
    $L16&gt;0,
    OR(ISBLANK('T03.06'!$L16),
        'T03.06'!$L16&lt;=0,
        ISBLANK('T04.08'!$L16),
        'T04.08'!$L16&lt;=0)),
" Warning: If at least one of the forms T03.06,T04.07,T04.08 contains data other than zero,also the other two forms must be completed.",
"")))</f>
        <v/>
      </c>
    </row>
    <row r="17" spans="1:14">
      <c r="A17" s="20"/>
      <c r="B17" s="20"/>
      <c r="C17" s="20"/>
      <c r="D17" s="20"/>
      <c r="E17" s="15"/>
      <c r="F17" s="15"/>
      <c r="G17" s="15"/>
      <c r="H17" s="15"/>
      <c r="I17" s="15"/>
      <c r="J17" s="15"/>
      <c r="K17" s="15"/>
      <c r="L17" s="15"/>
      <c r="N17" s="30" t="str">
        <f>IF(COUNTA(E17:L17)=0,"",_xlfn.CONCAT(,
IF(AND(NOT(ISBLANK($L17)),
    ABS($L17-(($E17+$F17+$H17+$I17+$J17+$K17)-$G17))&gt;=1),
" Error: Position at the end of the period is not equal to: position at the beginning of the period+increase in assets-decrease in assets+exchange rate changes+price changes+other changes+rectifications.",
""),
IF(AND(NOT(ISBLANK($E17)),$E17&lt;0),
" Error: Position at the beginning of the period must be a positive amount.",
""),
IF(AND(NOT(ISBLANK($L17)),$L17&lt;0),
" Error: Position at the end of the period must be a positive amount.",
""),
IF(AND(NOT(ISBLANK($L17)),
    $L17&gt;0,
    OR(ISBLANK('T03.06'!$L17),
        'T03.06'!$L17&lt;=0,
        ISBLANK('T04.08'!$L17),
        'T04.08'!$L17&lt;=0)),
" Warning: If at least one of the forms T03.06,T04.07,T04.08 contains data other than zero,also the other two forms must be completed.",
"")))</f>
        <v/>
      </c>
    </row>
    <row r="18" spans="1:14">
      <c r="A18" s="20"/>
      <c r="B18" s="20"/>
      <c r="C18" s="20"/>
      <c r="D18" s="20"/>
      <c r="E18" s="15"/>
      <c r="F18" s="15"/>
      <c r="G18" s="15"/>
      <c r="H18" s="15"/>
      <c r="I18" s="15"/>
      <c r="J18" s="15"/>
      <c r="K18" s="15"/>
      <c r="L18" s="15"/>
      <c r="N18" s="30" t="str">
        <f>IF(COUNTA(E18:L18)=0,"",_xlfn.CONCAT(,
IF(AND(NOT(ISBLANK($L18)),
    ABS($L18-(($E18+$F18+$H18+$I18+$J18+$K18)-$G18))&gt;=1),
" Error: Position at the end of the period is not equal to: position at the beginning of the period+increase in assets-decrease in assets+exchange rate changes+price changes+other changes+rectifications.",
""),
IF(AND(NOT(ISBLANK($E18)),$E18&lt;0),
" Error: Position at the beginning of the period must be a positive amount.",
""),
IF(AND(NOT(ISBLANK($L18)),$L18&lt;0),
" Error: Position at the end of the period must be a positive amount.",
""),
IF(AND(NOT(ISBLANK($L18)),
    $L18&gt;0,
    OR(ISBLANK('T03.06'!$L18),
        'T03.06'!$L18&lt;=0,
        ISBLANK('T04.08'!$L18),
        'T04.08'!$L18&lt;=0)),
" Warning: If at least one of the forms T03.06,T04.07,T04.08 contains data other than zero,also the other two forms must be completed.",
"")))</f>
        <v/>
      </c>
    </row>
    <row r="19" spans="1:14">
      <c r="A19" s="20"/>
      <c r="B19" s="20"/>
      <c r="C19" s="20"/>
      <c r="D19" s="20"/>
      <c r="E19" s="15"/>
      <c r="F19" s="15"/>
      <c r="G19" s="15"/>
      <c r="H19" s="15"/>
      <c r="I19" s="15"/>
      <c r="J19" s="15"/>
      <c r="K19" s="15"/>
      <c r="L19" s="15"/>
      <c r="N19" s="30" t="str">
        <f>IF(COUNTA(E19:L19)=0,"",_xlfn.CONCAT(,
IF(AND(NOT(ISBLANK($L19)),
    ABS($L19-(($E19+$F19+$H19+$I19+$J19+$K19)-$G19))&gt;=1),
" Error: Position at the end of the period is not equal to: position at the beginning of the period+increase in assets-decrease in assets+exchange rate changes+price changes+other changes+rectifications.",
""),
IF(AND(NOT(ISBLANK($E19)),$E19&lt;0),
" Error: Position at the beginning of the period must be a positive amount.",
""),
IF(AND(NOT(ISBLANK($L19)),$L19&lt;0),
" Error: Position at the end of the period must be a positive amount.",
""),
IF(AND(NOT(ISBLANK($L19)),
    $L19&gt;0,
    OR(ISBLANK('T03.06'!$L19),
        'T03.06'!$L19&lt;=0,
        ISBLANK('T04.08'!$L19),
        'T04.08'!$L19&lt;=0)),
" Warning: If at least one of the forms T03.06,T04.07,T04.08 contains data other than zero,also the other two forms must be completed.",
"")))</f>
        <v/>
      </c>
    </row>
    <row r="20" spans="1:14">
      <c r="A20" s="20"/>
      <c r="B20" s="20"/>
      <c r="C20" s="20"/>
      <c r="D20" s="20"/>
      <c r="E20" s="15"/>
      <c r="F20" s="15"/>
      <c r="G20" s="15"/>
      <c r="H20" s="15"/>
      <c r="I20" s="15"/>
      <c r="J20" s="15"/>
      <c r="K20" s="15"/>
      <c r="L20" s="15"/>
      <c r="N20" s="30" t="str">
        <f>IF(COUNTA(E20:L20)=0,"",_xlfn.CONCAT(,
IF(AND(NOT(ISBLANK($L20)),
    ABS($L20-(($E20+$F20+$H20+$I20+$J20+$K20)-$G20))&gt;=1),
" Error: Position at the end of the period is not equal to: position at the beginning of the period+increase in assets-decrease in assets+exchange rate changes+price changes+other changes+rectifications.",
""),
IF(AND(NOT(ISBLANK($E20)),$E20&lt;0),
" Error: Position at the beginning of the period must be a positive amount.",
""),
IF(AND(NOT(ISBLANK($L20)),$L20&lt;0),
" Error: Position at the end of the period must be a positive amount.",
""),
IF(AND(NOT(ISBLANK($L20)),
    $L20&gt;0,
    OR(ISBLANK('T03.06'!$L20),
        'T03.06'!$L20&lt;=0,
        ISBLANK('T04.08'!$L20),
        'T04.08'!$L20&lt;=0)),
" Warning: If at least one of the forms T03.06,T04.07,T04.08 contains data other than zero,also the other two forms must be completed.",
"")))</f>
        <v/>
      </c>
    </row>
    <row r="21" spans="1:14">
      <c r="A21" s="20"/>
      <c r="B21" s="20"/>
      <c r="C21" s="20"/>
      <c r="D21" s="20"/>
      <c r="E21" s="15"/>
      <c r="F21" s="15"/>
      <c r="G21" s="15"/>
      <c r="H21" s="15"/>
      <c r="I21" s="15"/>
      <c r="J21" s="15"/>
      <c r="K21" s="15"/>
      <c r="L21" s="15"/>
      <c r="N21" s="30" t="str">
        <f>IF(COUNTA(E21:L21)=0,"",_xlfn.CONCAT(,
IF(AND(NOT(ISBLANK($L21)),
    ABS($L21-(($E21+$F21+$H21+$I21+$J21+$K21)-$G21))&gt;=1),
" Error: Position at the end of the period is not equal to: position at the beginning of the period+increase in assets-decrease in assets+exchange rate changes+price changes+other changes+rectifications.",
""),
IF(AND(NOT(ISBLANK($E21)),$E21&lt;0),
" Error: Position at the beginning of the period must be a positive amount.",
""),
IF(AND(NOT(ISBLANK($L21)),$L21&lt;0),
" Error: Position at the end of the period must be a positive amount.",
""),
IF(AND(NOT(ISBLANK($L21)),
    $L21&gt;0,
    OR(ISBLANK('T03.06'!$L21),
        'T03.06'!$L21&lt;=0,
        ISBLANK('T04.08'!$L21),
        'T04.08'!$L21&lt;=0)),
" Warning: If at least one of the forms T03.06,T04.07,T04.08 contains data other than zero,also the other two forms must be completed.",
"")))</f>
        <v/>
      </c>
    </row>
    <row r="22" spans="1:14">
      <c r="A22" s="20"/>
      <c r="B22" s="20"/>
      <c r="C22" s="20"/>
      <c r="D22" s="20"/>
      <c r="E22" s="15"/>
      <c r="F22" s="15"/>
      <c r="G22" s="15"/>
      <c r="H22" s="15"/>
      <c r="I22" s="15"/>
      <c r="J22" s="15"/>
      <c r="K22" s="15"/>
      <c r="L22" s="15"/>
      <c r="N22" s="30" t="str">
        <f>IF(COUNTA(E22:L22)=0,"",_xlfn.CONCAT(,
IF(AND(NOT(ISBLANK($L22)),
    ABS($L22-(($E22+$F22+$H22+$I22+$J22+$K22)-$G22))&gt;=1),
" Error: Position at the end of the period is not equal to: position at the beginning of the period+increase in assets-decrease in assets+exchange rate changes+price changes+other changes+rectifications.",
""),
IF(AND(NOT(ISBLANK($E22)),$E22&lt;0),
" Error: Position at the beginning of the period must be a positive amount.",
""),
IF(AND(NOT(ISBLANK($L22)),$L22&lt;0),
" Error: Position at the end of the period must be a positive amount.",
""),
IF(AND(NOT(ISBLANK($L22)),
    $L22&gt;0,
    OR(ISBLANK('T03.06'!$L22),
        'T03.06'!$L22&lt;=0,
        ISBLANK('T04.08'!$L22),
        'T04.08'!$L22&lt;=0)),
" Warning: If at least one of the forms T03.06,T04.07,T04.08 contains data other than zero,also the other two forms must be completed.",
"")))</f>
        <v/>
      </c>
    </row>
    <row r="23" spans="1:14">
      <c r="A23" s="20"/>
      <c r="B23" s="20"/>
      <c r="C23" s="20"/>
      <c r="D23" s="20"/>
      <c r="E23" s="15"/>
      <c r="F23" s="15"/>
      <c r="G23" s="15"/>
      <c r="H23" s="15"/>
      <c r="I23" s="15"/>
      <c r="J23" s="15"/>
      <c r="K23" s="15"/>
      <c r="L23" s="15"/>
      <c r="N23" s="30" t="str">
        <f>IF(COUNTA(E23:L23)=0,"",_xlfn.CONCAT(,
IF(AND(NOT(ISBLANK($L23)),
    ABS($L23-(($E23+$F23+$H23+$I23+$J23+$K23)-$G23))&gt;=1),
" Error: Position at the end of the period is not equal to: position at the beginning of the period+increase in assets-decrease in assets+exchange rate changes+price changes+other changes+rectifications.",
""),
IF(AND(NOT(ISBLANK($E23)),$E23&lt;0),
" Error: Position at the beginning of the period must be a positive amount.",
""),
IF(AND(NOT(ISBLANK($L23)),$L23&lt;0),
" Error: Position at the end of the period must be a positive amount.",
""),
IF(AND(NOT(ISBLANK($L23)),
    $L23&gt;0,
    OR(ISBLANK('T03.06'!$L23),
        'T03.06'!$L23&lt;=0,
        ISBLANK('T04.08'!$L23),
        'T04.08'!$L23&lt;=0)),
" Warning: If at least one of the forms T03.06,T04.07,T04.08 contains data other than zero,also the other two forms must be completed.",
"")))</f>
        <v/>
      </c>
    </row>
    <row r="24" spans="1:14">
      <c r="A24" s="20"/>
      <c r="B24" s="20"/>
      <c r="C24" s="20"/>
      <c r="D24" s="20"/>
      <c r="E24" s="15"/>
      <c r="F24" s="15"/>
      <c r="G24" s="15"/>
      <c r="H24" s="15"/>
      <c r="I24" s="15"/>
      <c r="J24" s="15"/>
      <c r="K24" s="15"/>
      <c r="L24" s="15"/>
      <c r="N24" s="30" t="str">
        <f>IF(COUNTA(E24:L24)=0,"",_xlfn.CONCAT(,
IF(AND(NOT(ISBLANK($L24)),
    ABS($L24-(($E24+$F24+$H24+$I24+$J24+$K24)-$G24))&gt;=1),
" Error: Position at the end of the period is not equal to: position at the beginning of the period+increase in assets-decrease in assets+exchange rate changes+price changes+other changes+rectifications.",
""),
IF(AND(NOT(ISBLANK($E24)),$E24&lt;0),
" Error: Position at the beginning of the period must be a positive amount.",
""),
IF(AND(NOT(ISBLANK($L24)),$L24&lt;0),
" Error: Position at the end of the period must be a positive amount.",
""),
IF(AND(NOT(ISBLANK($L24)),
    $L24&gt;0,
    OR(ISBLANK('T03.06'!$L24),
        'T03.06'!$L24&lt;=0,
        ISBLANK('T04.08'!$L24),
        'T04.08'!$L24&lt;=0)),
" Warning: If at least one of the forms T03.06,T04.07,T04.08 contains data other than zero,also the other two forms must be completed.",
"")))</f>
        <v/>
      </c>
    </row>
    <row r="25" spans="1:14">
      <c r="A25" s="20"/>
      <c r="B25" s="20"/>
      <c r="C25" s="20"/>
      <c r="D25" s="20"/>
      <c r="E25" s="15"/>
      <c r="F25" s="15"/>
      <c r="G25" s="15"/>
      <c r="H25" s="15"/>
      <c r="I25" s="15"/>
      <c r="J25" s="15"/>
      <c r="K25" s="15"/>
      <c r="L25" s="15"/>
      <c r="N25" s="30" t="str">
        <f>IF(COUNTA(E25:L25)=0,"",_xlfn.CONCAT(,
IF(AND(NOT(ISBLANK($L25)),
    ABS($L25-(($E25+$F25+$H25+$I25+$J25+$K25)-$G25))&gt;=1),
" Error: Position at the end of the period is not equal to: position at the beginning of the period+increase in assets-decrease in assets+exchange rate changes+price changes+other changes+rectifications.",
""),
IF(AND(NOT(ISBLANK($E25)),$E25&lt;0),
" Error: Position at the beginning of the period must be a positive amount.",
""),
IF(AND(NOT(ISBLANK($L25)),$L25&lt;0),
" Error: Position at the end of the period must be a positive amount.",
""),
IF(AND(NOT(ISBLANK($L25)),
    $L25&gt;0,
    OR(ISBLANK('T03.06'!$L25),
        'T03.06'!$L25&lt;=0,
        ISBLANK('T04.08'!$L25),
        'T04.08'!$L25&lt;=0)),
" Warning: If at least one of the forms T03.06,T04.07,T04.08 contains data other than zero,also the other two forms must be completed.",
"")))</f>
        <v/>
      </c>
    </row>
    <row r="26" spans="1:14">
      <c r="A26" s="20"/>
      <c r="B26" s="20"/>
      <c r="C26" s="20"/>
      <c r="D26" s="20"/>
      <c r="E26" s="15"/>
      <c r="F26" s="15"/>
      <c r="G26" s="15"/>
      <c r="H26" s="15"/>
      <c r="I26" s="15"/>
      <c r="J26" s="15"/>
      <c r="K26" s="15"/>
      <c r="L26" s="15"/>
      <c r="N26" s="30" t="str">
        <f>IF(COUNTA(E26:L26)=0,"",_xlfn.CONCAT(,
IF(AND(NOT(ISBLANK($L26)),
    ABS($L26-(($E26+$F26+$H26+$I26+$J26+$K26)-$G26))&gt;=1),
" Error: Position at the end of the period is not equal to: position at the beginning of the period+increase in assets-decrease in assets+exchange rate changes+price changes+other changes+rectifications.",
""),
IF(AND(NOT(ISBLANK($E26)),$E26&lt;0),
" Error: Position at the beginning of the period must be a positive amount.",
""),
IF(AND(NOT(ISBLANK($L26)),$L26&lt;0),
" Error: Position at the end of the period must be a positive amount.",
""),
IF(AND(NOT(ISBLANK($L26)),
    $L26&gt;0,
    OR(ISBLANK('T03.06'!$L26),
        'T03.06'!$L26&lt;=0,
        ISBLANK('T04.08'!$L26),
        'T04.08'!$L26&lt;=0)),
" Warning: If at least one of the forms T03.06,T04.07,T04.08 contains data other than zero,also the other two forms must be completed.",
"")))</f>
        <v/>
      </c>
    </row>
    <row r="27" spans="1:14">
      <c r="A27" s="20"/>
      <c r="B27" s="20"/>
      <c r="C27" s="20"/>
      <c r="D27" s="20"/>
      <c r="E27" s="15"/>
      <c r="F27" s="15"/>
      <c r="G27" s="15"/>
      <c r="H27" s="15"/>
      <c r="I27" s="15"/>
      <c r="J27" s="15"/>
      <c r="K27" s="15"/>
      <c r="L27" s="15"/>
      <c r="N27" s="30" t="str">
        <f>IF(COUNTA(E27:L27)=0,"",_xlfn.CONCAT(,
IF(AND(NOT(ISBLANK($L27)),
    ABS($L27-(($E27+$F27+$H27+$I27+$J27+$K27)-$G27))&gt;=1),
" Error: Position at the end of the period is not equal to: position at the beginning of the period+increase in assets-decrease in assets+exchange rate changes+price changes+other changes+rectifications.",
""),
IF(AND(NOT(ISBLANK($E27)),$E27&lt;0),
" Error: Position at the beginning of the period must be a positive amount.",
""),
IF(AND(NOT(ISBLANK($L27)),$L27&lt;0),
" Error: Position at the end of the period must be a positive amount.",
""),
IF(AND(NOT(ISBLANK($L27)),
    $L27&gt;0,
    OR(ISBLANK('T03.06'!$L27),
        'T03.06'!$L27&lt;=0,
        ISBLANK('T04.08'!$L27),
        'T04.08'!$L27&lt;=0)),
" Warning: If at least one of the forms T03.06,T04.07,T04.08 contains data other than zero,also the other two forms must be completed.",
"")))</f>
        <v/>
      </c>
    </row>
    <row r="28" spans="1:14">
      <c r="A28" s="20"/>
      <c r="B28" s="20"/>
      <c r="C28" s="20"/>
      <c r="D28" s="20"/>
      <c r="E28" s="15"/>
      <c r="F28" s="15"/>
      <c r="G28" s="15"/>
      <c r="H28" s="15"/>
      <c r="I28" s="15"/>
      <c r="J28" s="15"/>
      <c r="K28" s="15"/>
      <c r="L28" s="15"/>
      <c r="N28" s="30" t="str">
        <f>IF(COUNTA(E28:L28)=0,"",_xlfn.CONCAT(,
IF(AND(NOT(ISBLANK($L28)),
    ABS($L28-(($E28+$F28+$H28+$I28+$J28+$K28)-$G28))&gt;=1),
" Error: Position at the end of the period is not equal to: position at the beginning of the period+increase in assets-decrease in assets+exchange rate changes+price changes+other changes+rectifications.",
""),
IF(AND(NOT(ISBLANK($E28)),$E28&lt;0),
" Error: Position at the beginning of the period must be a positive amount.",
""),
IF(AND(NOT(ISBLANK($L28)),$L28&lt;0),
" Error: Position at the end of the period must be a positive amount.",
""),
IF(AND(NOT(ISBLANK($L28)),
    $L28&gt;0,
    OR(ISBLANK('T03.06'!$L28),
        'T03.06'!$L28&lt;=0,
        ISBLANK('T04.08'!$L28),
        'T04.08'!$L28&lt;=0)),
" Warning: If at least one of the forms T03.06,T04.07,T04.08 contains data other than zero,also the other two forms must be completed.",
"")))</f>
        <v/>
      </c>
    </row>
    <row r="29" spans="1:14">
      <c r="A29" s="20"/>
      <c r="B29" s="20"/>
      <c r="C29" s="20"/>
      <c r="D29" s="20"/>
      <c r="E29" s="15"/>
      <c r="F29" s="15"/>
      <c r="G29" s="15"/>
      <c r="H29" s="15"/>
      <c r="I29" s="15"/>
      <c r="J29" s="15"/>
      <c r="K29" s="15"/>
      <c r="L29" s="15"/>
      <c r="N29" s="30" t="str">
        <f>IF(COUNTA(E29:L29)=0,"",_xlfn.CONCAT(,
IF(AND(NOT(ISBLANK($L29)),
    ABS($L29-(($E29+$F29+$H29+$I29+$J29+$K29)-$G29))&gt;=1),
" Error: Position at the end of the period is not equal to: position at the beginning of the period+increase in assets-decrease in assets+exchange rate changes+price changes+other changes+rectifications.",
""),
IF(AND(NOT(ISBLANK($E29)),$E29&lt;0),
" Error: Position at the beginning of the period must be a positive amount.",
""),
IF(AND(NOT(ISBLANK($L29)),$L29&lt;0),
" Error: Position at the end of the period must be a positive amount.",
""),
IF(AND(NOT(ISBLANK($L29)),
    $L29&gt;0,
    OR(ISBLANK('T03.06'!$L29),
        'T03.06'!$L29&lt;=0,
        ISBLANK('T04.08'!$L29),
        'T04.08'!$L29&lt;=0)),
" Warning: If at least one of the forms T03.06,T04.07,T04.08 contains data other than zero,also the other two forms must be completed.",
"")))</f>
        <v/>
      </c>
    </row>
    <row r="30" spans="1:14">
      <c r="A30" s="20"/>
      <c r="B30" s="20"/>
      <c r="C30" s="20"/>
      <c r="D30" s="20"/>
      <c r="E30" s="15"/>
      <c r="F30" s="15"/>
      <c r="G30" s="15"/>
      <c r="H30" s="15"/>
      <c r="I30" s="15"/>
      <c r="J30" s="15"/>
      <c r="K30" s="15"/>
      <c r="L30" s="15"/>
      <c r="N30" s="30" t="str">
        <f>IF(COUNTA(E30:L30)=0,"",_xlfn.CONCAT(,
IF(AND(NOT(ISBLANK($L30)),
    ABS($L30-(($E30+$F30+$H30+$I30+$J30+$K30)-$G30))&gt;=1),
" Error: Position at the end of the period is not equal to: position at the beginning of the period+increase in assets-decrease in assets+exchange rate changes+price changes+other changes+rectifications.",
""),
IF(AND(NOT(ISBLANK($E30)),$E30&lt;0),
" Error: Position at the beginning of the period must be a positive amount.",
""),
IF(AND(NOT(ISBLANK($L30)),$L30&lt;0),
" Error: Position at the end of the period must be a positive amount.",
""),
IF(AND(NOT(ISBLANK($L30)),
    $L30&gt;0,
    OR(ISBLANK('T03.06'!$L30),
        'T03.06'!$L30&lt;=0,
        ISBLANK('T04.08'!$L30),
        'T04.08'!$L30&lt;=0)),
" Warning: If at least one of the forms T03.06,T04.07,T04.08 contains data other than zero,also the other two forms must be completed.",
"")))</f>
        <v/>
      </c>
    </row>
    <row r="31" spans="1:14">
      <c r="A31" s="20"/>
      <c r="B31" s="20"/>
      <c r="C31" s="20"/>
      <c r="D31" s="20"/>
      <c r="E31" s="15"/>
      <c r="F31" s="15"/>
      <c r="G31" s="15"/>
      <c r="H31" s="15"/>
      <c r="I31" s="15"/>
      <c r="J31" s="15"/>
      <c r="K31" s="15"/>
      <c r="L31" s="15"/>
      <c r="N31" s="30" t="str">
        <f>IF(COUNTA(E31:L31)=0,"",_xlfn.CONCAT(,
IF(AND(NOT(ISBLANK($L31)),
    ABS($L31-(($E31+$F31+$H31+$I31+$J31+$K31)-$G31))&gt;=1),
" Error: Position at the end of the period is not equal to: position at the beginning of the period+increase in assets-decrease in assets+exchange rate changes+price changes+other changes+rectifications.",
""),
IF(AND(NOT(ISBLANK($E31)),$E31&lt;0),
" Error: Position at the beginning of the period must be a positive amount.",
""),
IF(AND(NOT(ISBLANK($L31)),$L31&lt;0),
" Error: Position at the end of the period must be a positive amount.",
""),
IF(AND(NOT(ISBLANK($L31)),
    $L31&gt;0,
    OR(ISBLANK('T03.06'!$L31),
        'T03.06'!$L31&lt;=0,
        ISBLANK('T04.08'!$L31),
        'T04.08'!$L31&lt;=0)),
" Warning: If at least one of the forms T03.06,T04.07,T04.08 contains data other than zero,also the other two forms must be completed.",
"")))</f>
        <v/>
      </c>
    </row>
    <row r="32" spans="1:14">
      <c r="A32" s="20"/>
      <c r="B32" s="20"/>
      <c r="C32" s="20"/>
      <c r="D32" s="20"/>
      <c r="E32" s="15"/>
      <c r="F32" s="15"/>
      <c r="G32" s="15"/>
      <c r="H32" s="15"/>
      <c r="I32" s="15"/>
      <c r="J32" s="15"/>
      <c r="K32" s="15"/>
      <c r="L32" s="15"/>
      <c r="N32" s="30" t="str">
        <f>IF(COUNTA(E32:L32)=0,"",_xlfn.CONCAT(,
IF(AND(NOT(ISBLANK($L32)),
    ABS($L32-(($E32+$F32+$H32+$I32+$J32+$K32)-$G32))&gt;=1),
" Error: Position at the end of the period is not equal to: position at the beginning of the period+increase in assets-decrease in assets+exchange rate changes+price changes+other changes+rectifications.",
""),
IF(AND(NOT(ISBLANK($E32)),$E32&lt;0),
" Error: Position at the beginning of the period must be a positive amount.",
""),
IF(AND(NOT(ISBLANK($L32)),$L32&lt;0),
" Error: Position at the end of the period must be a positive amount.",
""),
IF(AND(NOT(ISBLANK($L32)),
    $L32&gt;0,
    OR(ISBLANK('T03.06'!$L32),
        'T03.06'!$L32&lt;=0,
        ISBLANK('T04.08'!$L32),
        'T04.08'!$L32&lt;=0)),
" Warning: If at least one of the forms T03.06,T04.07,T04.08 contains data other than zero,also the other two forms must be completed.",
"")))</f>
        <v/>
      </c>
    </row>
    <row r="33" spans="1:14">
      <c r="A33" s="20"/>
      <c r="B33" s="20"/>
      <c r="C33" s="20"/>
      <c r="D33" s="20"/>
      <c r="E33" s="15"/>
      <c r="F33" s="15"/>
      <c r="G33" s="15"/>
      <c r="H33" s="15"/>
      <c r="I33" s="15"/>
      <c r="J33" s="15"/>
      <c r="K33" s="15"/>
      <c r="L33" s="15"/>
      <c r="N33" s="30" t="str">
        <f>IF(COUNTA(E33:L33)=0,"",_xlfn.CONCAT(,
IF(AND(NOT(ISBLANK($L33)),
    ABS($L33-(($E33+$F33+$H33+$I33+$J33+$K33)-$G33))&gt;=1),
" Error: Position at the end of the period is not equal to: position at the beginning of the period+increase in assets-decrease in assets+exchange rate changes+price changes+other changes+rectifications.",
""),
IF(AND(NOT(ISBLANK($E33)),$E33&lt;0),
" Error: Position at the beginning of the period must be a positive amount.",
""),
IF(AND(NOT(ISBLANK($L33)),$L33&lt;0),
" Error: Position at the end of the period must be a positive amount.",
""),
IF(AND(NOT(ISBLANK($L33)),
    $L33&gt;0,
    OR(ISBLANK('T03.06'!$L33),
        'T03.06'!$L33&lt;=0,
        ISBLANK('T04.08'!$L33),
        'T04.08'!$L33&lt;=0)),
" Warning: If at least one of the forms T03.06,T04.07,T04.08 contains data other than zero,also the other two forms must be completed.",
"")))</f>
        <v/>
      </c>
    </row>
    <row r="34" spans="1:14">
      <c r="A34" s="20"/>
      <c r="B34" s="20"/>
      <c r="C34" s="20"/>
      <c r="D34" s="20"/>
      <c r="E34" s="15"/>
      <c r="F34" s="15"/>
      <c r="G34" s="15"/>
      <c r="H34" s="15"/>
      <c r="I34" s="15"/>
      <c r="J34" s="15"/>
      <c r="K34" s="15"/>
      <c r="L34" s="15"/>
      <c r="N34" s="30" t="str">
        <f>IF(COUNTA(E34:L34)=0,"",_xlfn.CONCAT(,
IF(AND(NOT(ISBLANK($L34)),
    ABS($L34-(($E34+$F34+$H34+$I34+$J34+$K34)-$G34))&gt;=1),
" Error: Position at the end of the period is not equal to: position at the beginning of the period+increase in assets-decrease in assets+exchange rate changes+price changes+other changes+rectifications.",
""),
IF(AND(NOT(ISBLANK($E34)),$E34&lt;0),
" Error: Position at the beginning of the period must be a positive amount.",
""),
IF(AND(NOT(ISBLANK($L34)),$L34&lt;0),
" Error: Position at the end of the period must be a positive amount.",
""),
IF(AND(NOT(ISBLANK($L34)),
    $L34&gt;0,
    OR(ISBLANK('T03.06'!$L34),
        'T03.06'!$L34&lt;=0,
        ISBLANK('T04.08'!$L34),
        'T04.08'!$L34&lt;=0)),
" Warning: If at least one of the forms T03.06,T04.07,T04.08 contains data other than zero,also the other two forms must be completed.",
"")))</f>
        <v/>
      </c>
    </row>
    <row r="35" spans="1:14">
      <c r="A35" s="20"/>
      <c r="B35" s="20"/>
      <c r="C35" s="20"/>
      <c r="D35" s="20"/>
      <c r="E35" s="15"/>
      <c r="F35" s="15"/>
      <c r="G35" s="15"/>
      <c r="H35" s="15"/>
      <c r="I35" s="15"/>
      <c r="J35" s="15"/>
      <c r="K35" s="15"/>
      <c r="L35" s="15"/>
      <c r="N35" s="30" t="str">
        <f>IF(COUNTA(E35:L35)=0,"",_xlfn.CONCAT(,
IF(AND(NOT(ISBLANK($L35)),
    ABS($L35-(($E35+$F35+$H35+$I35+$J35+$K35)-$G35))&gt;=1),
" Error: Position at the end of the period is not equal to: position at the beginning of the period+increase in assets-decrease in assets+exchange rate changes+price changes+other changes+rectifications.",
""),
IF(AND(NOT(ISBLANK($E35)),$E35&lt;0),
" Error: Position at the beginning of the period must be a positive amount.",
""),
IF(AND(NOT(ISBLANK($L35)),$L35&lt;0),
" Error: Position at the end of the period must be a positive amount.",
""),
IF(AND(NOT(ISBLANK($L35)),
    $L35&gt;0,
    OR(ISBLANK('T03.06'!$L35),
        'T03.06'!$L35&lt;=0,
        ISBLANK('T04.08'!$L35),
        'T04.08'!$L35&lt;=0)),
" Warning: If at least one of the forms T03.06,T04.07,T04.08 contains data other than zero,also the other two forms must be completed.",
"")))</f>
        <v/>
      </c>
    </row>
    <row r="36" spans="1:14">
      <c r="A36" s="20"/>
      <c r="B36" s="20"/>
      <c r="C36" s="20"/>
      <c r="D36" s="20"/>
      <c r="E36" s="15"/>
      <c r="F36" s="15"/>
      <c r="G36" s="15"/>
      <c r="H36" s="15"/>
      <c r="I36" s="15"/>
      <c r="J36" s="15"/>
      <c r="K36" s="15"/>
      <c r="L36" s="15"/>
      <c r="N36" s="30" t="str">
        <f>IF(COUNTA(E36:L36)=0,"",_xlfn.CONCAT(,
IF(AND(NOT(ISBLANK($L36)),
    ABS($L36-(($E36+$F36+$H36+$I36+$J36+$K36)-$G36))&gt;=1),
" Error: Position at the end of the period is not equal to: position at the beginning of the period+increase in assets-decrease in assets+exchange rate changes+price changes+other changes+rectifications.",
""),
IF(AND(NOT(ISBLANK($E36)),$E36&lt;0),
" Error: Position at the beginning of the period must be a positive amount.",
""),
IF(AND(NOT(ISBLANK($L36)),$L36&lt;0),
" Error: Position at the end of the period must be a positive amount.",
""),
IF(AND(NOT(ISBLANK($L36)),
    $L36&gt;0,
    OR(ISBLANK('T03.06'!$L36),
        'T03.06'!$L36&lt;=0,
        ISBLANK('T04.08'!$L36),
        'T04.08'!$L36&lt;=0)),
" Warning: If at least one of the forms T03.06,T04.07,T04.08 contains data other than zero,also the other two forms must be completed.",
"")))</f>
        <v/>
      </c>
    </row>
    <row r="37" spans="1:14">
      <c r="A37" s="20"/>
      <c r="B37" s="20"/>
      <c r="C37" s="20"/>
      <c r="D37" s="20"/>
      <c r="E37" s="15"/>
      <c r="F37" s="15"/>
      <c r="G37" s="15"/>
      <c r="H37" s="15"/>
      <c r="I37" s="15"/>
      <c r="J37" s="15"/>
      <c r="K37" s="15"/>
      <c r="L37" s="15"/>
      <c r="N37" s="30" t="str">
        <f>IF(COUNTA(E37:L37)=0,"",_xlfn.CONCAT(,
IF(AND(NOT(ISBLANK($L37)),
    ABS($L37-(($E37+$F37+$H37+$I37+$J37+$K37)-$G37))&gt;=1),
" Error: Position at the end of the period is not equal to: position at the beginning of the period+increase in assets-decrease in assets+exchange rate changes+price changes+other changes+rectifications.",
""),
IF(AND(NOT(ISBLANK($E37)),$E37&lt;0),
" Error: Position at the beginning of the period must be a positive amount.",
""),
IF(AND(NOT(ISBLANK($L37)),$L37&lt;0),
" Error: Position at the end of the period must be a positive amount.",
""),
IF(AND(NOT(ISBLANK($L37)),
    $L37&gt;0,
    OR(ISBLANK('T03.06'!$L37),
        'T03.06'!$L37&lt;=0,
        ISBLANK('T04.08'!$L37),
        'T04.08'!$L37&lt;=0)),
" Warning: If at least one of the forms T03.06,T04.07,T04.08 contains data other than zero,also the other two forms must be completed.",
"")))</f>
        <v/>
      </c>
    </row>
    <row r="38" spans="1:14">
      <c r="A38" s="20"/>
      <c r="B38" s="20"/>
      <c r="C38" s="20"/>
      <c r="D38" s="20"/>
      <c r="E38" s="15"/>
      <c r="F38" s="15"/>
      <c r="G38" s="15"/>
      <c r="H38" s="15"/>
      <c r="I38" s="15"/>
      <c r="J38" s="15"/>
      <c r="K38" s="15"/>
      <c r="L38" s="15"/>
      <c r="N38" s="30" t="str">
        <f>IF(COUNTA(E38:L38)=0,"",_xlfn.CONCAT(,
IF(AND(NOT(ISBLANK($L38)),
    ABS($L38-(($E38+$F38+$H38+$I38+$J38+$K38)-$G38))&gt;=1),
" Error: Position at the end of the period is not equal to: position at the beginning of the period+increase in assets-decrease in assets+exchange rate changes+price changes+other changes+rectifications.",
""),
IF(AND(NOT(ISBLANK($E38)),$E38&lt;0),
" Error: Position at the beginning of the period must be a positive amount.",
""),
IF(AND(NOT(ISBLANK($L38)),$L38&lt;0),
" Error: Position at the end of the period must be a positive amount.",
""),
IF(AND(NOT(ISBLANK($L38)),
    $L38&gt;0,
    OR(ISBLANK('T03.06'!$L38),
        'T03.06'!$L38&lt;=0,
        ISBLANK('T04.08'!$L38),
        'T04.08'!$L38&lt;=0)),
" Warning: If at least one of the forms T03.06,T04.07,T04.08 contains data other than zero,also the other two forms must be completed.",
"")))</f>
        <v/>
      </c>
    </row>
    <row r="39" spans="1:14">
      <c r="A39" s="20"/>
      <c r="B39" s="20"/>
      <c r="C39" s="20"/>
      <c r="D39" s="20"/>
      <c r="E39" s="15"/>
      <c r="F39" s="15"/>
      <c r="G39" s="15"/>
      <c r="H39" s="15"/>
      <c r="I39" s="15"/>
      <c r="J39" s="15"/>
      <c r="K39" s="15"/>
      <c r="L39" s="15"/>
      <c r="N39" s="30" t="str">
        <f>IF(COUNTA(E39:L39)=0,"",_xlfn.CONCAT(,
IF(AND(NOT(ISBLANK($L39)),
    ABS($L39-(($E39+$F39+$H39+$I39+$J39+$K39)-$G39))&gt;=1),
" Error: Position at the end of the period is not equal to: position at the beginning of the period+increase in assets-decrease in assets+exchange rate changes+price changes+other changes+rectifications.",
""),
IF(AND(NOT(ISBLANK($E39)),$E39&lt;0),
" Error: Position at the beginning of the period must be a positive amount.",
""),
IF(AND(NOT(ISBLANK($L39)),$L39&lt;0),
" Error: Position at the end of the period must be a positive amount.",
""),
IF(AND(NOT(ISBLANK($L39)),
    $L39&gt;0,
    OR(ISBLANK('T03.06'!$L39),
        'T03.06'!$L39&lt;=0,
        ISBLANK('T04.08'!$L39),
        'T04.08'!$L39&lt;=0)),
" Warning: If at least one of the forms T03.06,T04.07,T04.08 contains data other than zero,also the other two forms must be completed.",
"")))</f>
        <v/>
      </c>
    </row>
    <row r="40" spans="1:14">
      <c r="A40" s="20"/>
      <c r="B40" s="20"/>
      <c r="C40" s="20"/>
      <c r="D40" s="20"/>
      <c r="E40" s="15"/>
      <c r="F40" s="15"/>
      <c r="G40" s="15"/>
      <c r="H40" s="15"/>
      <c r="I40" s="15"/>
      <c r="J40" s="15"/>
      <c r="K40" s="15"/>
      <c r="L40" s="15"/>
      <c r="N40" s="30" t="str">
        <f>IF(COUNTA(E40:L40)=0,"",_xlfn.CONCAT(,
IF(AND(NOT(ISBLANK($L40)),
    ABS($L40-(($E40+$F40+$H40+$I40+$J40+$K40)-$G40))&gt;=1),
" Error: Position at the end of the period is not equal to: position at the beginning of the period+increase in assets-decrease in assets+exchange rate changes+price changes+other changes+rectifications.",
""),
IF(AND(NOT(ISBLANK($E40)),$E40&lt;0),
" Error: Position at the beginning of the period must be a positive amount.",
""),
IF(AND(NOT(ISBLANK($L40)),$L40&lt;0),
" Error: Position at the end of the period must be a positive amount.",
""),
IF(AND(NOT(ISBLANK($L40)),
    $L40&gt;0,
    OR(ISBLANK('T03.06'!$L40),
        'T03.06'!$L40&lt;=0,
        ISBLANK('T04.08'!$L40),
        'T04.08'!$L40&lt;=0)),
" Warning: If at least one of the forms T03.06,T04.07,T04.08 contains data other than zero,also the other two forms must be completed.",
"")))</f>
        <v/>
      </c>
    </row>
    <row r="41" spans="1:14">
      <c r="A41" s="20"/>
      <c r="B41" s="20"/>
      <c r="C41" s="20"/>
      <c r="D41" s="20"/>
      <c r="E41" s="15"/>
      <c r="F41" s="15"/>
      <c r="G41" s="15"/>
      <c r="H41" s="15"/>
      <c r="I41" s="15"/>
      <c r="J41" s="15"/>
      <c r="K41" s="15"/>
      <c r="L41" s="15"/>
      <c r="N41" s="30" t="str">
        <f>IF(COUNTA(E41:L41)=0,"",_xlfn.CONCAT(,
IF(AND(NOT(ISBLANK($L41)),
    ABS($L41-(($E41+$F41+$H41+$I41+$J41+$K41)-$G41))&gt;=1),
" Error: Position at the end of the period is not equal to: position at the beginning of the period+increase in assets-decrease in assets+exchange rate changes+price changes+other changes+rectifications.",
""),
IF(AND(NOT(ISBLANK($E41)),$E41&lt;0),
" Error: Position at the beginning of the period must be a positive amount.",
""),
IF(AND(NOT(ISBLANK($L41)),$L41&lt;0),
" Error: Position at the end of the period must be a positive amount.",
""),
IF(AND(NOT(ISBLANK($L41)),
    $L41&gt;0,
    OR(ISBLANK('T03.06'!$L41),
        'T03.06'!$L41&lt;=0,
        ISBLANK('T04.08'!$L41),
        'T04.08'!$L41&lt;=0)),
" Warning: If at least one of the forms T03.06,T04.07,T04.08 contains data other than zero,also the other two forms must be completed.",
"")))</f>
        <v/>
      </c>
    </row>
    <row r="42" spans="1:14">
      <c r="A42" s="20"/>
      <c r="B42" s="20"/>
      <c r="C42" s="20"/>
      <c r="D42" s="20"/>
      <c r="E42" s="15"/>
      <c r="F42" s="15"/>
      <c r="G42" s="15"/>
      <c r="H42" s="15"/>
      <c r="I42" s="15"/>
      <c r="J42" s="15"/>
      <c r="K42" s="15"/>
      <c r="L42" s="15"/>
      <c r="N42" s="30" t="str">
        <f>IF(COUNTA(E42:L42)=0,"",_xlfn.CONCAT(,
IF(AND(NOT(ISBLANK($L42)),
    ABS($L42-(($E42+$F42+$H42+$I42+$J42+$K42)-$G42))&gt;=1),
" Error: Position at the end of the period is not equal to: position at the beginning of the period+increase in assets-decrease in assets+exchange rate changes+price changes+other changes+rectifications.",
""),
IF(AND(NOT(ISBLANK($E42)),$E42&lt;0),
" Error: Position at the beginning of the period must be a positive amount.",
""),
IF(AND(NOT(ISBLANK($L42)),$L42&lt;0),
" Error: Position at the end of the period must be a positive amount.",
""),
IF(AND(NOT(ISBLANK($L42)),
    $L42&gt;0,
    OR(ISBLANK('T03.06'!$L42),
        'T03.06'!$L42&lt;=0,
        ISBLANK('T04.08'!$L42),
        'T04.08'!$L42&lt;=0)),
" Warning: If at least one of the forms T03.06,T04.07,T04.08 contains data other than zero,also the other two forms must be completed.",
"")))</f>
        <v/>
      </c>
    </row>
    <row r="43" spans="1:14">
      <c r="A43" s="20"/>
      <c r="B43" s="20"/>
      <c r="C43" s="20"/>
      <c r="D43" s="20"/>
      <c r="E43" s="15"/>
      <c r="F43" s="15"/>
      <c r="G43" s="15"/>
      <c r="H43" s="15"/>
      <c r="I43" s="15"/>
      <c r="J43" s="15"/>
      <c r="K43" s="15"/>
      <c r="L43" s="15"/>
      <c r="N43" s="30" t="str">
        <f>IF(COUNTA(E43:L43)=0,"",_xlfn.CONCAT(,
IF(AND(NOT(ISBLANK($L43)),
    ABS($L43-(($E43+$F43+$H43+$I43+$J43+$K43)-$G43))&gt;=1),
" Error: Position at the end of the period is not equal to: position at the beginning of the period+increase in assets-decrease in assets+exchange rate changes+price changes+other changes+rectifications.",
""),
IF(AND(NOT(ISBLANK($E43)),$E43&lt;0),
" Error: Position at the beginning of the period must be a positive amount.",
""),
IF(AND(NOT(ISBLANK($L43)),$L43&lt;0),
" Error: Position at the end of the period must be a positive amount.",
""),
IF(AND(NOT(ISBLANK($L43)),
    $L43&gt;0,
    OR(ISBLANK('T03.06'!$L43),
        'T03.06'!$L43&lt;=0,
        ISBLANK('T04.08'!$L43),
        'T04.08'!$L43&lt;=0)),
" Warning: If at least one of the forms T03.06,T04.07,T04.08 contains data other than zero,also the other two forms must be completed.",
"")))</f>
        <v/>
      </c>
    </row>
    <row r="44" spans="1:14">
      <c r="A44" s="20"/>
      <c r="B44" s="20"/>
      <c r="C44" s="20"/>
      <c r="D44" s="20"/>
      <c r="E44" s="15"/>
      <c r="F44" s="15"/>
      <c r="G44" s="15"/>
      <c r="H44" s="15"/>
      <c r="I44" s="15"/>
      <c r="J44" s="15"/>
      <c r="K44" s="15"/>
      <c r="L44" s="15"/>
      <c r="N44" s="30" t="str">
        <f>IF(COUNTA(E44:L44)=0,"",_xlfn.CONCAT(,
IF(AND(NOT(ISBLANK($L44)),
    ABS($L44-(($E44+$F44+$H44+$I44+$J44+$K44)-$G44))&gt;=1),
" Error: Position at the end of the period is not equal to: position at the beginning of the period+increase in assets-decrease in assets+exchange rate changes+price changes+other changes+rectifications.",
""),
IF(AND(NOT(ISBLANK($E44)),$E44&lt;0),
" Error: Position at the beginning of the period must be a positive amount.",
""),
IF(AND(NOT(ISBLANK($L44)),$L44&lt;0),
" Error: Position at the end of the period must be a positive amount.",
""),
IF(AND(NOT(ISBLANK($L44)),
    $L44&gt;0,
    OR(ISBLANK('T03.06'!$L44),
        'T03.06'!$L44&lt;=0,
        ISBLANK('T04.08'!$L44),
        'T04.08'!$L44&lt;=0)),
" Warning: If at least one of the forms T03.06,T04.07,T04.08 contains data other than zero,also the other two forms must be completed.",
"")))</f>
        <v/>
      </c>
    </row>
    <row r="45" spans="1:14">
      <c r="A45" s="20"/>
      <c r="B45" s="20"/>
      <c r="C45" s="20"/>
      <c r="D45" s="20"/>
      <c r="E45" s="15"/>
      <c r="F45" s="15"/>
      <c r="G45" s="15"/>
      <c r="H45" s="15"/>
      <c r="I45" s="15"/>
      <c r="J45" s="15"/>
      <c r="K45" s="15"/>
      <c r="L45" s="15"/>
      <c r="N45" s="30" t="str">
        <f>IF(COUNTA(E45:L45)=0,"",_xlfn.CONCAT(,
IF(AND(NOT(ISBLANK($L45)),
    ABS($L45-(($E45+$F45+$H45+$I45+$J45+$K45)-$G45))&gt;=1),
" Error: Position at the end of the period is not equal to: position at the beginning of the period+increase in assets-decrease in assets+exchange rate changes+price changes+other changes+rectifications.",
""),
IF(AND(NOT(ISBLANK($E45)),$E45&lt;0),
" Error: Position at the beginning of the period must be a positive amount.",
""),
IF(AND(NOT(ISBLANK($L45)),$L45&lt;0),
" Error: Position at the end of the period must be a positive amount.",
""),
IF(AND(NOT(ISBLANK($L45)),
    $L45&gt;0,
    OR(ISBLANK('T03.06'!$L45),
        'T03.06'!$L45&lt;=0,
        ISBLANK('T04.08'!$L45),
        'T04.08'!$L45&lt;=0)),
" Warning: If at least one of the forms T03.06,T04.07,T04.08 contains data other than zero,also the other two forms must be completed.",
"")))</f>
        <v/>
      </c>
    </row>
    <row r="46" spans="1:14">
      <c r="A46" s="20"/>
      <c r="B46" s="20"/>
      <c r="C46" s="20"/>
      <c r="D46" s="20"/>
      <c r="E46" s="15"/>
      <c r="F46" s="15"/>
      <c r="G46" s="15"/>
      <c r="H46" s="15"/>
      <c r="I46" s="15"/>
      <c r="J46" s="15"/>
      <c r="K46" s="15"/>
      <c r="L46" s="15"/>
      <c r="N46" s="30" t="str">
        <f>IF(COUNTA(E46:L46)=0,"",_xlfn.CONCAT(,
IF(AND(NOT(ISBLANK($L46)),
    ABS($L46-(($E46+$F46+$H46+$I46+$J46+$K46)-$G46))&gt;=1),
" Error: Position at the end of the period is not equal to: position at the beginning of the period+increase in assets-decrease in assets+exchange rate changes+price changes+other changes+rectifications.",
""),
IF(AND(NOT(ISBLANK($E46)),$E46&lt;0),
" Error: Position at the beginning of the period must be a positive amount.",
""),
IF(AND(NOT(ISBLANK($L46)),$L46&lt;0),
" Error: Position at the end of the period must be a positive amount.",
""),
IF(AND(NOT(ISBLANK($L46)),
    $L46&gt;0,
    OR(ISBLANK('T03.06'!$L46),
        'T03.06'!$L46&lt;=0,
        ISBLANK('T04.08'!$L46),
        'T04.08'!$L46&lt;=0)),
" Warning: If at least one of the forms T03.06,T04.07,T04.08 contains data other than zero,also the other two forms must be completed.",
"")))</f>
        <v/>
      </c>
    </row>
    <row r="47" spans="1:14">
      <c r="A47" s="20"/>
      <c r="B47" s="20"/>
      <c r="C47" s="20"/>
      <c r="D47" s="20"/>
      <c r="E47" s="15"/>
      <c r="F47" s="15"/>
      <c r="G47" s="15"/>
      <c r="H47" s="15"/>
      <c r="I47" s="15"/>
      <c r="J47" s="15"/>
      <c r="K47" s="15"/>
      <c r="L47" s="15"/>
      <c r="N47" s="30" t="str">
        <f>IF(COUNTA(E47:L47)=0,"",_xlfn.CONCAT(,
IF(AND(NOT(ISBLANK($L47)),
    ABS($L47-(($E47+$F47+$H47+$I47+$J47+$K47)-$G47))&gt;=1),
" Error: Position at the end of the period is not equal to: position at the beginning of the period+increase in assets-decrease in assets+exchange rate changes+price changes+other changes+rectifications.",
""),
IF(AND(NOT(ISBLANK($E47)),$E47&lt;0),
" Error: Position at the beginning of the period must be a positive amount.",
""),
IF(AND(NOT(ISBLANK($L47)),$L47&lt;0),
" Error: Position at the end of the period must be a positive amount.",
""),
IF(AND(NOT(ISBLANK($L47)),
    $L47&gt;0,
    OR(ISBLANK('T03.06'!$L47),
        'T03.06'!$L47&lt;=0,
        ISBLANK('T04.08'!$L47),
        'T04.08'!$L47&lt;=0)),
" Warning: If at least one of the forms T03.06,T04.07,T04.08 contains data other than zero,also the other two forms must be completed.",
"")))</f>
        <v/>
      </c>
    </row>
    <row r="48" spans="1:14">
      <c r="A48" s="20"/>
      <c r="B48" s="20"/>
      <c r="C48" s="20"/>
      <c r="D48" s="20"/>
      <c r="E48" s="15"/>
      <c r="F48" s="15"/>
      <c r="G48" s="15"/>
      <c r="H48" s="15"/>
      <c r="I48" s="15"/>
      <c r="J48" s="15"/>
      <c r="K48" s="15"/>
      <c r="L48" s="15"/>
      <c r="N48" s="30" t="str">
        <f>IF(COUNTA(E48:L48)=0,"",_xlfn.CONCAT(,
IF(AND(NOT(ISBLANK($L48)),
    ABS($L48-(($E48+$F48+$H48+$I48+$J48+$K48)-$G48))&gt;=1),
" Error: Position at the end of the period is not equal to: position at the beginning of the period+increase in assets-decrease in assets+exchange rate changes+price changes+other changes+rectifications.",
""),
IF(AND(NOT(ISBLANK($E48)),$E48&lt;0),
" Error: Position at the beginning of the period must be a positive amount.",
""),
IF(AND(NOT(ISBLANK($L48)),$L48&lt;0),
" Error: Position at the end of the period must be a positive amount.",
""),
IF(AND(NOT(ISBLANK($L48)),
    $L48&gt;0,
    OR(ISBLANK('T03.06'!$L48),
        'T03.06'!$L48&lt;=0,
        ISBLANK('T04.08'!$L48),
        'T04.08'!$L48&lt;=0)),
" Warning: If at least one of the forms T03.06,T04.07,T04.08 contains data other than zero,also the other two forms must be completed.",
"")))</f>
        <v/>
      </c>
    </row>
    <row r="49" spans="1:14">
      <c r="A49" s="20"/>
      <c r="B49" s="20"/>
      <c r="C49" s="20"/>
      <c r="D49" s="20"/>
      <c r="E49" s="15"/>
      <c r="F49" s="15"/>
      <c r="G49" s="15"/>
      <c r="H49" s="15"/>
      <c r="I49" s="15"/>
      <c r="J49" s="15"/>
      <c r="K49" s="15"/>
      <c r="L49" s="15"/>
      <c r="N49" s="30" t="str">
        <f>IF(COUNTA(E49:L49)=0,"",_xlfn.CONCAT(,
IF(AND(NOT(ISBLANK($L49)),
    ABS($L49-(($E49+$F49+$H49+$I49+$J49+$K49)-$G49))&gt;=1),
" Error: Position at the end of the period is not equal to: position at the beginning of the period+increase in assets-decrease in assets+exchange rate changes+price changes+other changes+rectifications.",
""),
IF(AND(NOT(ISBLANK($E49)),$E49&lt;0),
" Error: Position at the beginning of the period must be a positive amount.",
""),
IF(AND(NOT(ISBLANK($L49)),$L49&lt;0),
" Error: Position at the end of the period must be a positive amount.",
""),
IF(AND(NOT(ISBLANK($L49)),
    $L49&gt;0,
    OR(ISBLANK('T03.06'!$L49),
        'T03.06'!$L49&lt;=0,
        ISBLANK('T04.08'!$L49),
        'T04.08'!$L49&lt;=0)),
" Warning: If at least one of the forms T03.06,T04.07,T04.08 contains data other than zero,also the other two forms must be completed.",
"")))</f>
        <v/>
      </c>
    </row>
    <row r="50" spans="1:14">
      <c r="A50" s="20"/>
      <c r="B50" s="20"/>
      <c r="C50" s="20"/>
      <c r="D50" s="20"/>
      <c r="E50" s="15"/>
      <c r="F50" s="15"/>
      <c r="G50" s="15"/>
      <c r="H50" s="15"/>
      <c r="I50" s="15"/>
      <c r="J50" s="15"/>
      <c r="K50" s="15"/>
      <c r="L50" s="15"/>
      <c r="N50" s="30" t="str">
        <f>IF(COUNTA(E50:L50)=0,"",_xlfn.CONCAT(,
IF(AND(NOT(ISBLANK($L50)),
    ABS($L50-(($E50+$F50+$H50+$I50+$J50+$K50)-$G50))&gt;=1),
" Error: Position at the end of the period is not equal to: position at the beginning of the period+increase in assets-decrease in assets+exchange rate changes+price changes+other changes+rectifications.",
""),
IF(AND(NOT(ISBLANK($E50)),$E50&lt;0),
" Error: Position at the beginning of the period must be a positive amount.",
""),
IF(AND(NOT(ISBLANK($L50)),$L50&lt;0),
" Error: Position at the end of the period must be a positive amount.",
""),
IF(AND(NOT(ISBLANK($L50)),
    $L50&gt;0,
    OR(ISBLANK('T03.06'!$L50),
        'T03.06'!$L50&lt;=0,
        ISBLANK('T04.08'!$L50),
        'T04.08'!$L50&lt;=0)),
" Warning: If at least one of the forms T03.06,T04.07,T04.08 contains data other than zero,also the other two forms must be completed.",
"")))</f>
        <v/>
      </c>
    </row>
    <row r="51" spans="1:14">
      <c r="A51" s="20"/>
      <c r="B51" s="20"/>
      <c r="C51" s="20"/>
      <c r="D51" s="20"/>
      <c r="E51" s="15"/>
      <c r="F51" s="15"/>
      <c r="G51" s="15"/>
      <c r="H51" s="15"/>
      <c r="I51" s="15"/>
      <c r="J51" s="15"/>
      <c r="K51" s="15"/>
      <c r="L51" s="15"/>
      <c r="N51" s="30" t="str">
        <f>IF(COUNTA(E51:L51)=0,"",_xlfn.CONCAT(,
IF(AND(NOT(ISBLANK($L51)),
    ABS($L51-(($E51+$F51+$H51+$I51+$J51+$K51)-$G51))&gt;=1),
" Error: Position at the end of the period is not equal to: position at the beginning of the period+increase in assets-decrease in assets+exchange rate changes+price changes+other changes+rectifications.",
""),
IF(AND(NOT(ISBLANK($E51)),$E51&lt;0),
" Error: Position at the beginning of the period must be a positive amount.",
""),
IF(AND(NOT(ISBLANK($L51)),$L51&lt;0),
" Error: Position at the end of the period must be a positive amount.",
""),
IF(AND(NOT(ISBLANK($L51)),
    $L51&gt;0,
    OR(ISBLANK('T03.06'!$L51),
        'T03.06'!$L51&lt;=0,
        ISBLANK('T04.08'!$L51),
        'T04.08'!$L51&lt;=0)),
" Warning: If at least one of the forms T03.06,T04.07,T04.08 contains data other than zero,also the other two forms must be completed.",
"")))</f>
        <v/>
      </c>
    </row>
    <row r="52" spans="1:14">
      <c r="A52" s="20"/>
      <c r="B52" s="20"/>
      <c r="C52" s="20"/>
      <c r="D52" s="20"/>
      <c r="E52" s="15"/>
      <c r="F52" s="15"/>
      <c r="G52" s="15"/>
      <c r="H52" s="15"/>
      <c r="I52" s="15"/>
      <c r="J52" s="15"/>
      <c r="K52" s="15"/>
      <c r="L52" s="15"/>
      <c r="N52" s="30" t="str">
        <f>IF(COUNTA(E52:L52)=0,"",_xlfn.CONCAT(,
IF(AND(NOT(ISBLANK($L52)),
    ABS($L52-(($E52+$F52+$H52+$I52+$J52+$K52)-$G52))&gt;=1),
" Error: Position at the end of the period is not equal to: position at the beginning of the period+increase in assets-decrease in assets+exchange rate changes+price changes+other changes+rectifications.",
""),
IF(AND(NOT(ISBLANK($E52)),$E52&lt;0),
" Error: Position at the beginning of the period must be a positive amount.",
""),
IF(AND(NOT(ISBLANK($L52)),$L52&lt;0),
" Error: Position at the end of the period must be a positive amount.",
""),
IF(AND(NOT(ISBLANK($L52)),
    $L52&gt;0,
    OR(ISBLANK('T03.06'!$L52),
        'T03.06'!$L52&lt;=0,
        ISBLANK('T04.08'!$L52),
        'T04.08'!$L52&lt;=0)),
" Warning: If at least one of the forms T03.06,T04.07,T04.08 contains data other than zero,also the other two forms must be completed.",
"")))</f>
        <v/>
      </c>
    </row>
    <row r="53" spans="1:14">
      <c r="A53" s="20"/>
      <c r="B53" s="20"/>
      <c r="C53" s="20"/>
      <c r="D53" s="20"/>
      <c r="E53" s="15"/>
      <c r="F53" s="15"/>
      <c r="G53" s="15"/>
      <c r="H53" s="15"/>
      <c r="I53" s="15"/>
      <c r="J53" s="15"/>
      <c r="K53" s="15"/>
      <c r="L53" s="15"/>
      <c r="N53" s="30" t="str">
        <f>IF(COUNTA(E53:L53)=0,"",_xlfn.CONCAT(,
IF(AND(NOT(ISBLANK($L53)),
    ABS($L53-(($E53+$F53+$H53+$I53+$J53+$K53)-$G53))&gt;=1),
" Error: Position at the end of the period is not equal to: position at the beginning of the period+increase in assets-decrease in assets+exchange rate changes+price changes+other changes+rectifications.",
""),
IF(AND(NOT(ISBLANK($E53)),$E53&lt;0),
" Error: Position at the beginning of the period must be a positive amount.",
""),
IF(AND(NOT(ISBLANK($L53)),$L53&lt;0),
" Error: Position at the end of the period must be a positive amount.",
""),
IF(AND(NOT(ISBLANK($L53)),
    $L53&gt;0,
    OR(ISBLANK('T03.06'!$L53),
        'T03.06'!$L53&lt;=0,
        ISBLANK('T04.08'!$L53),
        'T04.08'!$L53&lt;=0)),
" Warning: If at least one of the forms T03.06,T04.07,T04.08 contains data other than zero,also the other two forms must be completed.",
"")))</f>
        <v/>
      </c>
    </row>
    <row r="54" spans="1:14">
      <c r="A54" s="20"/>
      <c r="B54" s="20"/>
      <c r="C54" s="20"/>
      <c r="D54" s="20"/>
      <c r="E54" s="15"/>
      <c r="F54" s="15"/>
      <c r="G54" s="15"/>
      <c r="H54" s="15"/>
      <c r="I54" s="15"/>
      <c r="J54" s="15"/>
      <c r="K54" s="15"/>
      <c r="L54" s="15"/>
      <c r="N54" s="30" t="str">
        <f>IF(COUNTA(E54:L54)=0,"",_xlfn.CONCAT(,
IF(AND(NOT(ISBLANK($L54)),
    ABS($L54-(($E54+$F54+$H54+$I54+$J54+$K54)-$G54))&gt;=1),
" Error: Position at the end of the period is not equal to: position at the beginning of the period+increase in assets-decrease in assets+exchange rate changes+price changes+other changes+rectifications.",
""),
IF(AND(NOT(ISBLANK($E54)),$E54&lt;0),
" Error: Position at the beginning of the period must be a positive amount.",
""),
IF(AND(NOT(ISBLANK($L54)),$L54&lt;0),
" Error: Position at the end of the period must be a positive amount.",
""),
IF(AND(NOT(ISBLANK($L54)),
    $L54&gt;0,
    OR(ISBLANK('T03.06'!$L54),
        'T03.06'!$L54&lt;=0,
        ISBLANK('T04.08'!$L54),
        'T04.08'!$L54&lt;=0)),
" Warning: If at least one of the forms T03.06,T04.07,T04.08 contains data other than zero,also the other two forms must be completed.",
"")))</f>
        <v/>
      </c>
    </row>
    <row r="55" spans="1:14">
      <c r="A55" s="20"/>
      <c r="B55" s="20"/>
      <c r="C55" s="20"/>
      <c r="D55" s="20"/>
      <c r="E55" s="15"/>
      <c r="F55" s="15"/>
      <c r="G55" s="15"/>
      <c r="H55" s="15"/>
      <c r="I55" s="15"/>
      <c r="J55" s="15"/>
      <c r="K55" s="15"/>
      <c r="L55" s="15"/>
      <c r="N55" s="30" t="str">
        <f>IF(COUNTA(E55:L55)=0,"",_xlfn.CONCAT(,
IF(AND(NOT(ISBLANK($L55)),
    ABS($L55-(($E55+$F55+$H55+$I55+$J55+$K55)-$G55))&gt;=1),
" Error: Position at the end of the period is not equal to: position at the beginning of the period+increase in assets-decrease in assets+exchange rate changes+price changes+other changes+rectifications.",
""),
IF(AND(NOT(ISBLANK($E55)),$E55&lt;0),
" Error: Position at the beginning of the period must be a positive amount.",
""),
IF(AND(NOT(ISBLANK($L55)),$L55&lt;0),
" Error: Position at the end of the period must be a positive amount.",
""),
IF(AND(NOT(ISBLANK($L55)),
    $L55&gt;0,
    OR(ISBLANK('T03.06'!$L55),
        'T03.06'!$L55&lt;=0,
        ISBLANK('T04.08'!$L55),
        'T04.08'!$L55&lt;=0)),
" Warning: If at least one of the forms T03.06,T04.07,T04.08 contains data other than zero,also the other two forms must be completed.",
"")))</f>
        <v/>
      </c>
    </row>
    <row r="56" spans="1:14">
      <c r="A56" s="20"/>
      <c r="B56" s="20"/>
      <c r="C56" s="20"/>
      <c r="D56" s="20"/>
      <c r="E56" s="15"/>
      <c r="F56" s="15"/>
      <c r="G56" s="15"/>
      <c r="H56" s="15"/>
      <c r="I56" s="15"/>
      <c r="J56" s="15"/>
      <c r="K56" s="15"/>
      <c r="L56" s="15"/>
      <c r="N56" s="30" t="str">
        <f>IF(COUNTA(E56:L56)=0,"",_xlfn.CONCAT(,
IF(AND(NOT(ISBLANK($L56)),
    ABS($L56-(($E56+$F56+$H56+$I56+$J56+$K56)-$G56))&gt;=1),
" Error: Position at the end of the period is not equal to: position at the beginning of the period+increase in assets-decrease in assets+exchange rate changes+price changes+other changes+rectifications.",
""),
IF(AND(NOT(ISBLANK($E56)),$E56&lt;0),
" Error: Position at the beginning of the period must be a positive amount.",
""),
IF(AND(NOT(ISBLANK($L56)),$L56&lt;0),
" Error: Position at the end of the period must be a positive amount.",
""),
IF(AND(NOT(ISBLANK($L56)),
    $L56&gt;0,
    OR(ISBLANK('T03.06'!$L56),
        'T03.06'!$L56&lt;=0,
        ISBLANK('T04.08'!$L56),
        'T04.08'!$L56&lt;=0)),
" Warning: If at least one of the forms T03.06,T04.07,T04.08 contains data other than zero,also the other two forms must be completed.",
"")))</f>
        <v/>
      </c>
    </row>
    <row r="57" spans="1:14">
      <c r="A57" s="20"/>
      <c r="B57" s="20"/>
      <c r="C57" s="20"/>
      <c r="D57" s="20"/>
      <c r="E57" s="15"/>
      <c r="F57" s="15"/>
      <c r="G57" s="15"/>
      <c r="H57" s="15"/>
      <c r="I57" s="15"/>
      <c r="J57" s="15"/>
      <c r="K57" s="15"/>
      <c r="L57" s="15"/>
      <c r="N57" s="30" t="str">
        <f>IF(COUNTA(E57:L57)=0,"",_xlfn.CONCAT(,
IF(AND(NOT(ISBLANK($L57)),
    ABS($L57-(($E57+$F57+$H57+$I57+$J57+$K57)-$G57))&gt;=1),
" Error: Position at the end of the period is not equal to: position at the beginning of the period+increase in assets-decrease in assets+exchange rate changes+price changes+other changes+rectifications.",
""),
IF(AND(NOT(ISBLANK($E57)),$E57&lt;0),
" Error: Position at the beginning of the period must be a positive amount.",
""),
IF(AND(NOT(ISBLANK($L57)),$L57&lt;0),
" Error: Position at the end of the period must be a positive amount.",
""),
IF(AND(NOT(ISBLANK($L57)),
    $L57&gt;0,
    OR(ISBLANK('T03.06'!$L57),
        'T03.06'!$L57&lt;=0,
        ISBLANK('T04.08'!$L57),
        'T04.08'!$L57&lt;=0)),
" Warning: If at least one of the forms T03.06,T04.07,T04.08 contains data other than zero,also the other two forms must be completed.",
"")))</f>
        <v/>
      </c>
    </row>
    <row r="58" spans="1:14">
      <c r="A58" s="20"/>
      <c r="B58" s="20"/>
      <c r="C58" s="20"/>
      <c r="D58" s="20"/>
      <c r="E58" s="15"/>
      <c r="F58" s="15"/>
      <c r="G58" s="15"/>
      <c r="H58" s="15"/>
      <c r="I58" s="15"/>
      <c r="J58" s="15"/>
      <c r="K58" s="15"/>
      <c r="L58" s="15"/>
      <c r="N58" s="30" t="str">
        <f>IF(COUNTA(E58:L58)=0,"",_xlfn.CONCAT(,
IF(AND(NOT(ISBLANK($L58)),
    ABS($L58-(($E58+$F58+$H58+$I58+$J58+$K58)-$G58))&gt;=1),
" Error: Position at the end of the period is not equal to: position at the beginning of the period+increase in assets-decrease in assets+exchange rate changes+price changes+other changes+rectifications.",
""),
IF(AND(NOT(ISBLANK($E58)),$E58&lt;0),
" Error: Position at the beginning of the period must be a positive amount.",
""),
IF(AND(NOT(ISBLANK($L58)),$L58&lt;0),
" Error: Position at the end of the period must be a positive amount.",
""),
IF(AND(NOT(ISBLANK($L58)),
    $L58&gt;0,
    OR(ISBLANK('T03.06'!$L58),
        'T03.06'!$L58&lt;=0,
        ISBLANK('T04.08'!$L58),
        'T04.08'!$L58&lt;=0)),
" Warning: If at least one of the forms T03.06,T04.07,T04.08 contains data other than zero,also the other two forms must be completed.",
"")))</f>
        <v/>
      </c>
    </row>
    <row r="59" spans="1:14">
      <c r="A59" s="20"/>
      <c r="B59" s="20"/>
      <c r="C59" s="20"/>
      <c r="D59" s="20"/>
      <c r="E59" s="15"/>
      <c r="F59" s="15"/>
      <c r="G59" s="15"/>
      <c r="H59" s="15"/>
      <c r="I59" s="15"/>
      <c r="J59" s="15"/>
      <c r="K59" s="15"/>
      <c r="L59" s="15"/>
      <c r="N59" s="30" t="str">
        <f>IF(COUNTA(E59:L59)=0,"",_xlfn.CONCAT(,
IF(AND(NOT(ISBLANK($L59)),
    ABS($L59-(($E59+$F59+$H59+$I59+$J59+$K59)-$G59))&gt;=1),
" Error: Position at the end of the period is not equal to: position at the beginning of the period+increase in assets-decrease in assets+exchange rate changes+price changes+other changes+rectifications.",
""),
IF(AND(NOT(ISBLANK($E59)),$E59&lt;0),
" Error: Position at the beginning of the period must be a positive amount.",
""),
IF(AND(NOT(ISBLANK($L59)),$L59&lt;0),
" Error: Position at the end of the period must be a positive amount.",
""),
IF(AND(NOT(ISBLANK($L59)),
    $L59&gt;0,
    OR(ISBLANK('T03.06'!$L59),
        'T03.06'!$L59&lt;=0,
        ISBLANK('T04.08'!$L59),
        'T04.08'!$L59&lt;=0)),
" Warning: If at least one of the forms T03.06,T04.07,T04.08 contains data other than zero,also the other two forms must be completed.",
"")))</f>
        <v/>
      </c>
    </row>
    <row r="60" spans="1:14">
      <c r="A60" s="20"/>
      <c r="B60" s="20"/>
      <c r="C60" s="20"/>
      <c r="D60" s="20"/>
      <c r="E60" s="15"/>
      <c r="F60" s="15"/>
      <c r="G60" s="15"/>
      <c r="H60" s="15"/>
      <c r="I60" s="15"/>
      <c r="J60" s="15"/>
      <c r="K60" s="15"/>
      <c r="L60" s="15"/>
      <c r="N60" s="30" t="str">
        <f>IF(COUNTA(E60:L60)=0,"",_xlfn.CONCAT(,
IF(AND(NOT(ISBLANK($L60)),
    ABS($L60-(($E60+$F60+$H60+$I60+$J60+$K60)-$G60))&gt;=1),
" Error: Position at the end of the period is not equal to: position at the beginning of the period+increase in assets-decrease in assets+exchange rate changes+price changes+other changes+rectifications.",
""),
IF(AND(NOT(ISBLANK($E60)),$E60&lt;0),
" Error: Position at the beginning of the period must be a positive amount.",
""),
IF(AND(NOT(ISBLANK($L60)),$L60&lt;0),
" Error: Position at the end of the period must be a positive amount.",
""),
IF(AND(NOT(ISBLANK($L60)),
    $L60&gt;0,
    OR(ISBLANK('T03.06'!$L60),
        'T03.06'!$L60&lt;=0,
        ISBLANK('T04.08'!$L60),
        'T04.08'!$L60&lt;=0)),
" Warning: If at least one of the forms T03.06,T04.07,T04.08 contains data other than zero,also the other two forms must be completed.",
"")))</f>
        <v/>
      </c>
    </row>
    <row r="61" spans="1:14">
      <c r="A61" s="20"/>
      <c r="B61" s="20"/>
      <c r="C61" s="20"/>
      <c r="D61" s="20"/>
      <c r="E61" s="15"/>
      <c r="F61" s="15"/>
      <c r="G61" s="15"/>
      <c r="H61" s="15"/>
      <c r="I61" s="15"/>
      <c r="J61" s="15"/>
      <c r="K61" s="15"/>
      <c r="L61" s="15"/>
      <c r="N61" s="30" t="str">
        <f>IF(COUNTA(E61:L61)=0,"",_xlfn.CONCAT(,
IF(AND(NOT(ISBLANK($L61)),
    ABS($L61-(($E61+$F61+$H61+$I61+$J61+$K61)-$G61))&gt;=1),
" Error: Position at the end of the period is not equal to: position at the beginning of the period+increase in assets-decrease in assets+exchange rate changes+price changes+other changes+rectifications.",
""),
IF(AND(NOT(ISBLANK($E61)),$E61&lt;0),
" Error: Position at the beginning of the period must be a positive amount.",
""),
IF(AND(NOT(ISBLANK($L61)),$L61&lt;0),
" Error: Position at the end of the period must be a positive amount.",
""),
IF(AND(NOT(ISBLANK($L61)),
    $L61&gt;0,
    OR(ISBLANK('T03.06'!$L61),
        'T03.06'!$L61&lt;=0,
        ISBLANK('T04.08'!$L61),
        'T04.08'!$L61&lt;=0)),
" Warning: If at least one of the forms T03.06,T04.07,T04.08 contains data other than zero,also the other two forms must be completed.",
"")))</f>
        <v/>
      </c>
    </row>
    <row r="62" spans="1:14">
      <c r="A62" s="20"/>
      <c r="B62" s="20"/>
      <c r="C62" s="20"/>
      <c r="D62" s="20"/>
      <c r="E62" s="15"/>
      <c r="F62" s="15"/>
      <c r="G62" s="15"/>
      <c r="H62" s="15"/>
      <c r="I62" s="15"/>
      <c r="J62" s="15"/>
      <c r="K62" s="15"/>
      <c r="L62" s="15"/>
      <c r="N62" s="30" t="str">
        <f>IF(COUNTA(E62:L62)=0,"",_xlfn.CONCAT(,
IF(AND(NOT(ISBLANK($L62)),
    ABS($L62-(($E62+$F62+$H62+$I62+$J62+$K62)-$G62))&gt;=1),
" Error: Position at the end of the period is not equal to: position at the beginning of the period+increase in assets-decrease in assets+exchange rate changes+price changes+other changes+rectifications.",
""),
IF(AND(NOT(ISBLANK($E62)),$E62&lt;0),
" Error: Position at the beginning of the period must be a positive amount.",
""),
IF(AND(NOT(ISBLANK($L62)),$L62&lt;0),
" Error: Position at the end of the period must be a positive amount.",
""),
IF(AND(NOT(ISBLANK($L62)),
    $L62&gt;0,
    OR(ISBLANK('T03.06'!$L62),
        'T03.06'!$L62&lt;=0,
        ISBLANK('T04.08'!$L62),
        'T04.08'!$L62&lt;=0)),
" Warning: If at least one of the forms T03.06,T04.07,T04.08 contains data other than zero,also the other two forms must be completed.",
"")))</f>
        <v/>
      </c>
    </row>
    <row r="63" spans="1:14">
      <c r="A63" s="20"/>
      <c r="B63" s="20"/>
      <c r="C63" s="20"/>
      <c r="D63" s="20"/>
      <c r="E63" s="15"/>
      <c r="F63" s="15"/>
      <c r="G63" s="15"/>
      <c r="H63" s="15"/>
      <c r="I63" s="15"/>
      <c r="J63" s="15"/>
      <c r="K63" s="15"/>
      <c r="L63" s="15"/>
      <c r="N63" s="30" t="str">
        <f>IF(COUNTA(E63:L63)=0,"",_xlfn.CONCAT(,
IF(AND(NOT(ISBLANK($L63)),
    ABS($L63-(($E63+$F63+$H63+$I63+$J63+$K63)-$G63))&gt;=1),
" Error: Position at the end of the period is not equal to: position at the beginning of the period+increase in assets-decrease in assets+exchange rate changes+price changes+other changes+rectifications.",
""),
IF(AND(NOT(ISBLANK($E63)),$E63&lt;0),
" Error: Position at the beginning of the period must be a positive amount.",
""),
IF(AND(NOT(ISBLANK($L63)),$L63&lt;0),
" Error: Position at the end of the period must be a positive amount.",
""),
IF(AND(NOT(ISBLANK($L63)),
    $L63&gt;0,
    OR(ISBLANK('T03.06'!$L63),
        'T03.06'!$L63&lt;=0,
        ISBLANK('T04.08'!$L63),
        'T04.08'!$L63&lt;=0)),
" Warning: If at least one of the forms T03.06,T04.07,T04.08 contains data other than zero,also the other two forms must be completed.",
"")))</f>
        <v/>
      </c>
    </row>
    <row r="64" spans="1:14">
      <c r="A64" s="20"/>
      <c r="B64" s="20"/>
      <c r="C64" s="20"/>
      <c r="D64" s="20"/>
      <c r="E64" s="15"/>
      <c r="F64" s="15"/>
      <c r="G64" s="15"/>
      <c r="H64" s="15"/>
      <c r="I64" s="15"/>
      <c r="J64" s="15"/>
      <c r="K64" s="15"/>
      <c r="L64" s="15"/>
      <c r="N64" s="30" t="str">
        <f>IF(COUNTA(E64:L64)=0,"",_xlfn.CONCAT(,
IF(AND(NOT(ISBLANK($L64)),
    ABS($L64-(($E64+$F64+$H64+$I64+$J64+$K64)-$G64))&gt;=1),
" Error: Position at the end of the period is not equal to: position at the beginning of the period+increase in assets-decrease in assets+exchange rate changes+price changes+other changes+rectifications.",
""),
IF(AND(NOT(ISBLANK($E64)),$E64&lt;0),
" Error: Position at the beginning of the period must be a positive amount.",
""),
IF(AND(NOT(ISBLANK($L64)),$L64&lt;0),
" Error: Position at the end of the period must be a positive amount.",
""),
IF(AND(NOT(ISBLANK($L64)),
    $L64&gt;0,
    OR(ISBLANK('T03.06'!$L64),
        'T03.06'!$L64&lt;=0,
        ISBLANK('T04.08'!$L64),
        'T04.08'!$L64&lt;=0)),
" Warning: If at least one of the forms T03.06,T04.07,T04.08 contains data other than zero,also the other two forms must be completed.",
"")))</f>
        <v/>
      </c>
    </row>
    <row r="65" spans="1:14">
      <c r="A65" s="20"/>
      <c r="B65" s="20"/>
      <c r="C65" s="20"/>
      <c r="D65" s="20"/>
      <c r="E65" s="15"/>
      <c r="F65" s="15"/>
      <c r="G65" s="15"/>
      <c r="H65" s="15"/>
      <c r="I65" s="15"/>
      <c r="J65" s="15"/>
      <c r="K65" s="15"/>
      <c r="L65" s="15"/>
      <c r="N65" s="30" t="str">
        <f>IF(COUNTA(E65:L65)=0,"",_xlfn.CONCAT(,
IF(AND(NOT(ISBLANK($L65)),
    ABS($L65-(($E65+$F65+$H65+$I65+$J65+$K65)-$G65))&gt;=1),
" Error: Position at the end of the period is not equal to: position at the beginning of the period+increase in assets-decrease in assets+exchange rate changes+price changes+other changes+rectifications.",
""),
IF(AND(NOT(ISBLANK($E65)),$E65&lt;0),
" Error: Position at the beginning of the period must be a positive amount.",
""),
IF(AND(NOT(ISBLANK($L65)),$L65&lt;0),
" Error: Position at the end of the period must be a positive amount.",
""),
IF(AND(NOT(ISBLANK($L65)),
    $L65&gt;0,
    OR(ISBLANK('T03.06'!$L65),
        'T03.06'!$L65&lt;=0,
        ISBLANK('T04.08'!$L65),
        'T04.08'!$L65&lt;=0)),
" Warning: If at least one of the forms T03.06,T04.07,T04.08 contains data other than zero,also the other two forms must be completed.",
"")))</f>
        <v/>
      </c>
    </row>
    <row r="66" spans="1:14">
      <c r="A66" s="20"/>
      <c r="B66" s="20"/>
      <c r="C66" s="20"/>
      <c r="D66" s="20"/>
      <c r="E66" s="15"/>
      <c r="F66" s="15"/>
      <c r="G66" s="15"/>
      <c r="H66" s="15"/>
      <c r="I66" s="15"/>
      <c r="J66" s="15"/>
      <c r="K66" s="15"/>
      <c r="L66" s="15"/>
      <c r="N66" s="30" t="str">
        <f>IF(COUNTA(E66:L66)=0,"",_xlfn.CONCAT(,
IF(AND(NOT(ISBLANK($L66)),
    ABS($L66-(($E66+$F66+$H66+$I66+$J66+$K66)-$G66))&gt;=1),
" Error: Position at the end of the period is not equal to: position at the beginning of the period+increase in assets-decrease in assets+exchange rate changes+price changes+other changes+rectifications.",
""),
IF(AND(NOT(ISBLANK($E66)),$E66&lt;0),
" Error: Position at the beginning of the period must be a positive amount.",
""),
IF(AND(NOT(ISBLANK($L66)),$L66&lt;0),
" Error: Position at the end of the period must be a positive amount.",
""),
IF(AND(NOT(ISBLANK($L66)),
    $L66&gt;0,
    OR(ISBLANK('T03.06'!$L66),
        'T03.06'!$L66&lt;=0,
        ISBLANK('T04.08'!$L66),
        'T04.08'!$L66&lt;=0)),
" Warning: If at least one of the forms T03.06,T04.07,T04.08 contains data other than zero,also the other two forms must be completed.",
"")))</f>
        <v/>
      </c>
    </row>
    <row r="67" spans="1:14">
      <c r="A67" s="20"/>
      <c r="B67" s="20"/>
      <c r="C67" s="20"/>
      <c r="D67" s="20"/>
      <c r="E67" s="15"/>
      <c r="F67" s="15"/>
      <c r="G67" s="15"/>
      <c r="H67" s="15"/>
      <c r="I67" s="15"/>
      <c r="J67" s="15"/>
      <c r="K67" s="15"/>
      <c r="L67" s="15"/>
      <c r="N67" s="30" t="str">
        <f>IF(COUNTA(E67:L67)=0,"",_xlfn.CONCAT(,
IF(AND(NOT(ISBLANK($L67)),
    ABS($L67-(($E67+$F67+$H67+$I67+$J67+$K67)-$G67))&gt;=1),
" Error: Position at the end of the period is not equal to: position at the beginning of the period+increase in assets-decrease in assets+exchange rate changes+price changes+other changes+rectifications.",
""),
IF(AND(NOT(ISBLANK($E67)),$E67&lt;0),
" Error: Position at the beginning of the period must be a positive amount.",
""),
IF(AND(NOT(ISBLANK($L67)),$L67&lt;0),
" Error: Position at the end of the period must be a positive amount.",
""),
IF(AND(NOT(ISBLANK($L67)),
    $L67&gt;0,
    OR(ISBLANK('T03.06'!$L67),
        'T03.06'!$L67&lt;=0,
        ISBLANK('T04.08'!$L67),
        'T04.08'!$L67&lt;=0)),
" Warning: If at least one of the forms T03.06,T04.07,T04.08 contains data other than zero,also the other two forms must be completed.",
"")))</f>
        <v/>
      </c>
    </row>
    <row r="68" spans="1:14">
      <c r="A68" s="20"/>
      <c r="B68" s="20"/>
      <c r="C68" s="20"/>
      <c r="D68" s="20"/>
      <c r="E68" s="15"/>
      <c r="F68" s="15"/>
      <c r="G68" s="15"/>
      <c r="H68" s="15"/>
      <c r="I68" s="15"/>
      <c r="J68" s="15"/>
      <c r="K68" s="15"/>
      <c r="L68" s="15"/>
      <c r="N68" s="30" t="str">
        <f>IF(COUNTA(E68:L68)=0,"",_xlfn.CONCAT(,
IF(AND(NOT(ISBLANK($L68)),
    ABS($L68-(($E68+$F68+$H68+$I68+$J68+$K68)-$G68))&gt;=1),
" Error: Position at the end of the period is not equal to: position at the beginning of the period+increase in assets-decrease in assets+exchange rate changes+price changes+other changes+rectifications.",
""),
IF(AND(NOT(ISBLANK($E68)),$E68&lt;0),
" Error: Position at the beginning of the period must be a positive amount.",
""),
IF(AND(NOT(ISBLANK($L68)),$L68&lt;0),
" Error: Position at the end of the period must be a positive amount.",
""),
IF(AND(NOT(ISBLANK($L68)),
    $L68&gt;0,
    OR(ISBLANK('T03.06'!$L68),
        'T03.06'!$L68&lt;=0,
        ISBLANK('T04.08'!$L68),
        'T04.08'!$L68&lt;=0)),
" Warning: If at least one of the forms T03.06,T04.07,T04.08 contains data other than zero,also the other two forms must be completed.",
"")))</f>
        <v/>
      </c>
    </row>
    <row r="69" spans="1:14">
      <c r="A69" s="20"/>
      <c r="B69" s="20"/>
      <c r="C69" s="20"/>
      <c r="D69" s="20"/>
      <c r="E69" s="15"/>
      <c r="F69" s="15"/>
      <c r="G69" s="15"/>
      <c r="H69" s="15"/>
      <c r="I69" s="15"/>
      <c r="J69" s="15"/>
      <c r="K69" s="15"/>
      <c r="L69" s="15"/>
      <c r="N69" s="30" t="str">
        <f>IF(COUNTA(E69:L69)=0,"",_xlfn.CONCAT(,
IF(AND(NOT(ISBLANK($L69)),
    ABS($L69-(($E69+$F69+$H69+$I69+$J69+$K69)-$G69))&gt;=1),
" Error: Position at the end of the period is not equal to: position at the beginning of the period+increase in assets-decrease in assets+exchange rate changes+price changes+other changes+rectifications.",
""),
IF(AND(NOT(ISBLANK($E69)),$E69&lt;0),
" Error: Position at the beginning of the period must be a positive amount.",
""),
IF(AND(NOT(ISBLANK($L69)),$L69&lt;0),
" Error: Position at the end of the period must be a positive amount.",
""),
IF(AND(NOT(ISBLANK($L69)),
    $L69&gt;0,
    OR(ISBLANK('T03.06'!$L69),
        'T03.06'!$L69&lt;=0,
        ISBLANK('T04.08'!$L69),
        'T04.08'!$L69&lt;=0)),
" Warning: If at least one of the forms T03.06,T04.07,T04.08 contains data other than zero,also the other two forms must be completed.",
"")))</f>
        <v/>
      </c>
    </row>
    <row r="70" spans="1:14">
      <c r="A70" s="20"/>
      <c r="B70" s="20"/>
      <c r="C70" s="20"/>
      <c r="D70" s="20"/>
      <c r="E70" s="15"/>
      <c r="F70" s="15"/>
      <c r="G70" s="15"/>
      <c r="H70" s="15"/>
      <c r="I70" s="15"/>
      <c r="J70" s="15"/>
      <c r="K70" s="15"/>
      <c r="L70" s="15"/>
      <c r="N70" s="30" t="str">
        <f>IF(COUNTA(E70:L70)=0,"",_xlfn.CONCAT(,
IF(AND(NOT(ISBLANK($L70)),
    ABS($L70-(($E70+$F70+$H70+$I70+$J70+$K70)-$G70))&gt;=1),
" Error: Position at the end of the period is not equal to: position at the beginning of the period+increase in assets-decrease in assets+exchange rate changes+price changes+other changes+rectifications.",
""),
IF(AND(NOT(ISBLANK($E70)),$E70&lt;0),
" Error: Position at the beginning of the period must be a positive amount.",
""),
IF(AND(NOT(ISBLANK($L70)),$L70&lt;0),
" Error: Position at the end of the period must be a positive amount.",
""),
IF(AND(NOT(ISBLANK($L70)),
    $L70&gt;0,
    OR(ISBLANK('T03.06'!$L70),
        'T03.06'!$L70&lt;=0,
        ISBLANK('T04.08'!$L70),
        'T04.08'!$L70&lt;=0)),
" Warning: If at least one of the forms T03.06,T04.07,T04.08 contains data other than zero,also the other two forms must be completed.",
"")))</f>
        <v/>
      </c>
    </row>
    <row r="71" spans="1:14">
      <c r="A71" s="20"/>
      <c r="B71" s="20"/>
      <c r="C71" s="20"/>
      <c r="D71" s="20"/>
      <c r="E71" s="15"/>
      <c r="F71" s="15"/>
      <c r="G71" s="15"/>
      <c r="H71" s="15"/>
      <c r="I71" s="15"/>
      <c r="J71" s="15"/>
      <c r="K71" s="15"/>
      <c r="L71" s="15"/>
      <c r="N71" s="30" t="str">
        <f>IF(COUNTA(E71:L71)=0,"",_xlfn.CONCAT(,
IF(AND(NOT(ISBLANK($L71)),
    ABS($L71-(($E71+$F71+$H71+$I71+$J71+$K71)-$G71))&gt;=1),
" Error: Position at the end of the period is not equal to: position at the beginning of the period+increase in assets-decrease in assets+exchange rate changes+price changes+other changes+rectifications.",
""),
IF(AND(NOT(ISBLANK($E71)),$E71&lt;0),
" Error: Position at the beginning of the period must be a positive amount.",
""),
IF(AND(NOT(ISBLANK($L71)),$L71&lt;0),
" Error: Position at the end of the period must be a positive amount.",
""),
IF(AND(NOT(ISBLANK($L71)),
    $L71&gt;0,
    OR(ISBLANK('T03.06'!$L71),
        'T03.06'!$L71&lt;=0,
        ISBLANK('T04.08'!$L71),
        'T04.08'!$L71&lt;=0)),
" Warning: If at least one of the forms T03.06,T04.07,T04.08 contains data other than zero,also the other two forms must be completed.",
"")))</f>
        <v/>
      </c>
    </row>
    <row r="72" spans="1:14">
      <c r="A72" s="20"/>
      <c r="B72" s="20"/>
      <c r="C72" s="20"/>
      <c r="D72" s="20"/>
      <c r="E72" s="15"/>
      <c r="F72" s="15"/>
      <c r="G72" s="15"/>
      <c r="H72" s="15"/>
      <c r="I72" s="15"/>
      <c r="J72" s="15"/>
      <c r="K72" s="15"/>
      <c r="L72" s="15"/>
      <c r="N72" s="30" t="str">
        <f>IF(COUNTA(E72:L72)=0,"",_xlfn.CONCAT(,
IF(AND(NOT(ISBLANK($L72)),
    ABS($L72-(($E72+$F72+$H72+$I72+$J72+$K72)-$G72))&gt;=1),
" Error: Position at the end of the period is not equal to: position at the beginning of the period+increase in assets-decrease in assets+exchange rate changes+price changes+other changes+rectifications.",
""),
IF(AND(NOT(ISBLANK($E72)),$E72&lt;0),
" Error: Position at the beginning of the period must be a positive amount.",
""),
IF(AND(NOT(ISBLANK($L72)),$L72&lt;0),
" Error: Position at the end of the period must be a positive amount.",
""),
IF(AND(NOT(ISBLANK($L72)),
    $L72&gt;0,
    OR(ISBLANK('T03.06'!$L72),
        'T03.06'!$L72&lt;=0,
        ISBLANK('T04.08'!$L72),
        'T04.08'!$L72&lt;=0)),
" Warning: If at least one of the forms T03.06,T04.07,T04.08 contains data other than zero,also the other two forms must be completed.",
"")))</f>
        <v/>
      </c>
    </row>
    <row r="73" spans="1:14">
      <c r="A73" s="20"/>
      <c r="B73" s="20"/>
      <c r="C73" s="20"/>
      <c r="D73" s="20"/>
      <c r="E73" s="15"/>
      <c r="F73" s="15"/>
      <c r="G73" s="15"/>
      <c r="H73" s="15"/>
      <c r="I73" s="15"/>
      <c r="J73" s="15"/>
      <c r="K73" s="15"/>
      <c r="L73" s="15"/>
      <c r="N73" s="30" t="str">
        <f>IF(COUNTA(E73:L73)=0,"",_xlfn.CONCAT(,
IF(AND(NOT(ISBLANK($L73)),
    ABS($L73-(($E73+$F73+$H73+$I73+$J73+$K73)-$G73))&gt;=1),
" Error: Position at the end of the period is not equal to: position at the beginning of the period+increase in assets-decrease in assets+exchange rate changes+price changes+other changes+rectifications.",
""),
IF(AND(NOT(ISBLANK($E73)),$E73&lt;0),
" Error: Position at the beginning of the period must be a positive amount.",
""),
IF(AND(NOT(ISBLANK($L73)),$L73&lt;0),
" Error: Position at the end of the period must be a positive amount.",
""),
IF(AND(NOT(ISBLANK($L73)),
    $L73&gt;0,
    OR(ISBLANK('T03.06'!$L73),
        'T03.06'!$L73&lt;=0,
        ISBLANK('T04.08'!$L73),
        'T04.08'!$L73&lt;=0)),
" Warning: If at least one of the forms T03.06,T04.07,T04.08 contains data other than zero,also the other two forms must be completed.",
"")))</f>
        <v/>
      </c>
    </row>
    <row r="74" spans="1:14">
      <c r="A74" s="20"/>
      <c r="B74" s="20"/>
      <c r="C74" s="20"/>
      <c r="D74" s="20"/>
      <c r="E74" s="15"/>
      <c r="F74" s="15"/>
      <c r="G74" s="15"/>
      <c r="H74" s="15"/>
      <c r="I74" s="15"/>
      <c r="J74" s="15"/>
      <c r="K74" s="15"/>
      <c r="L74" s="15"/>
      <c r="N74" s="30" t="str">
        <f>IF(COUNTA(E74:L74)=0,"",_xlfn.CONCAT(,
IF(AND(NOT(ISBLANK($L74)),
    ABS($L74-(($E74+$F74+$H74+$I74+$J74+$K74)-$G74))&gt;=1),
" Error: Position at the end of the period is not equal to: position at the beginning of the period+increase in assets-decrease in assets+exchange rate changes+price changes+other changes+rectifications.",
""),
IF(AND(NOT(ISBLANK($E74)),$E74&lt;0),
" Error: Position at the beginning of the period must be a positive amount.",
""),
IF(AND(NOT(ISBLANK($L74)),$L74&lt;0),
" Error: Position at the end of the period must be a positive amount.",
""),
IF(AND(NOT(ISBLANK($L74)),
    $L74&gt;0,
    OR(ISBLANK('T03.06'!$L74),
        'T03.06'!$L74&lt;=0,
        ISBLANK('T04.08'!$L74),
        'T04.08'!$L74&lt;=0)),
" Warning: If at least one of the forms T03.06,T04.07,T04.08 contains data other than zero,also the other two forms must be completed.",
"")))</f>
        <v/>
      </c>
    </row>
    <row r="75" spans="1:14">
      <c r="A75" s="20"/>
      <c r="B75" s="20"/>
      <c r="C75" s="20"/>
      <c r="D75" s="20"/>
      <c r="E75" s="15"/>
      <c r="F75" s="15"/>
      <c r="G75" s="15"/>
      <c r="H75" s="15"/>
      <c r="I75" s="15"/>
      <c r="J75" s="15"/>
      <c r="K75" s="15"/>
      <c r="L75" s="15"/>
      <c r="N75" s="30" t="str">
        <f>IF(COUNTA(E75:L75)=0,"",_xlfn.CONCAT(,
IF(AND(NOT(ISBLANK($L75)),
    ABS($L75-(($E75+$F75+$H75+$I75+$J75+$K75)-$G75))&gt;=1),
" Error: Position at the end of the period is not equal to: position at the beginning of the period+increase in assets-decrease in assets+exchange rate changes+price changes+other changes+rectifications.",
""),
IF(AND(NOT(ISBLANK($E75)),$E75&lt;0),
" Error: Position at the beginning of the period must be a positive amount.",
""),
IF(AND(NOT(ISBLANK($L75)),$L75&lt;0),
" Error: Position at the end of the period must be a positive amount.",
""),
IF(AND(NOT(ISBLANK($L75)),
    $L75&gt;0,
    OR(ISBLANK('T03.06'!$L75),
        'T03.06'!$L75&lt;=0,
        ISBLANK('T04.08'!$L75),
        'T04.08'!$L75&lt;=0)),
" Warning: If at least one of the forms T03.06,T04.07,T04.08 contains data other than zero,also the other two forms must be completed.",
"")))</f>
        <v/>
      </c>
    </row>
    <row r="76" spans="1:14">
      <c r="A76" s="20"/>
      <c r="B76" s="20"/>
      <c r="C76" s="20"/>
      <c r="D76" s="20"/>
      <c r="E76" s="15"/>
      <c r="F76" s="15"/>
      <c r="G76" s="15"/>
      <c r="H76" s="15"/>
      <c r="I76" s="15"/>
      <c r="J76" s="15"/>
      <c r="K76" s="15"/>
      <c r="L76" s="15"/>
      <c r="N76" s="30" t="str">
        <f>IF(COUNTA(E76:L76)=0,"",_xlfn.CONCAT(,
IF(AND(NOT(ISBLANK($L76)),
    ABS($L76-(($E76+$F76+$H76+$I76+$J76+$K76)-$G76))&gt;=1),
" Error: Position at the end of the period is not equal to: position at the beginning of the period+increase in assets-decrease in assets+exchange rate changes+price changes+other changes+rectifications.",
""),
IF(AND(NOT(ISBLANK($E76)),$E76&lt;0),
" Error: Position at the beginning of the period must be a positive amount.",
""),
IF(AND(NOT(ISBLANK($L76)),$L76&lt;0),
" Error: Position at the end of the period must be a positive amount.",
""),
IF(AND(NOT(ISBLANK($L76)),
    $L76&gt;0,
    OR(ISBLANK('T03.06'!$L76),
        'T03.06'!$L76&lt;=0,
        ISBLANK('T04.08'!$L76),
        'T04.08'!$L76&lt;=0)),
" Warning: If at least one of the forms T03.06,T04.07,T04.08 contains data other than zero,also the other two forms must be completed.",
"")))</f>
        <v/>
      </c>
    </row>
    <row r="77" spans="1:14">
      <c r="A77" s="20"/>
      <c r="B77" s="20"/>
      <c r="C77" s="20"/>
      <c r="D77" s="20"/>
      <c r="E77" s="15"/>
      <c r="F77" s="15"/>
      <c r="G77" s="15"/>
      <c r="H77" s="15"/>
      <c r="I77" s="15"/>
      <c r="J77" s="15"/>
      <c r="K77" s="15"/>
      <c r="L77" s="15"/>
      <c r="N77" s="30" t="str">
        <f>IF(COUNTA(E77:L77)=0,"",_xlfn.CONCAT(,
IF(AND(NOT(ISBLANK($L77)),
    ABS($L77-(($E77+$F77+$H77+$I77+$J77+$K77)-$G77))&gt;=1),
" Error: Position at the end of the period is not equal to: position at the beginning of the period+increase in assets-decrease in assets+exchange rate changes+price changes+other changes+rectifications.",
""),
IF(AND(NOT(ISBLANK($E77)),$E77&lt;0),
" Error: Position at the beginning of the period must be a positive amount.",
""),
IF(AND(NOT(ISBLANK($L77)),$L77&lt;0),
" Error: Position at the end of the period must be a positive amount.",
""),
IF(AND(NOT(ISBLANK($L77)),
    $L77&gt;0,
    OR(ISBLANK('T03.06'!$L77),
        'T03.06'!$L77&lt;=0,
        ISBLANK('T04.08'!$L77),
        'T04.08'!$L77&lt;=0)),
" Warning: If at least one of the forms T03.06,T04.07,T04.08 contains data other than zero,also the other two forms must be completed.",
"")))</f>
        <v/>
      </c>
    </row>
    <row r="78" spans="1:14">
      <c r="A78" s="20"/>
      <c r="B78" s="20"/>
      <c r="C78" s="20"/>
      <c r="D78" s="20"/>
      <c r="E78" s="15"/>
      <c r="F78" s="15"/>
      <c r="G78" s="15"/>
      <c r="H78" s="15"/>
      <c r="I78" s="15"/>
      <c r="J78" s="15"/>
      <c r="K78" s="15"/>
      <c r="L78" s="15"/>
      <c r="N78" s="30" t="str">
        <f>IF(COUNTA(E78:L78)=0,"",_xlfn.CONCAT(,
IF(AND(NOT(ISBLANK($L78)),
    ABS($L78-(($E78+$F78+$H78+$I78+$J78+$K78)-$G78))&gt;=1),
" Error: Position at the end of the period is not equal to: position at the beginning of the period+increase in assets-decrease in assets+exchange rate changes+price changes+other changes+rectifications.",
""),
IF(AND(NOT(ISBLANK($E78)),$E78&lt;0),
" Error: Position at the beginning of the period must be a positive amount.",
""),
IF(AND(NOT(ISBLANK($L78)),$L78&lt;0),
" Error: Position at the end of the period must be a positive amount.",
""),
IF(AND(NOT(ISBLANK($L78)),
    $L78&gt;0,
    OR(ISBLANK('T03.06'!$L78),
        'T03.06'!$L78&lt;=0,
        ISBLANK('T04.08'!$L78),
        'T04.08'!$L78&lt;=0)),
" Warning: If at least one of the forms T03.06,T04.07,T04.08 contains data other than zero,also the other two forms must be completed.",
"")))</f>
        <v/>
      </c>
    </row>
    <row r="79" spans="1:14">
      <c r="A79" s="20"/>
      <c r="B79" s="20"/>
      <c r="C79" s="20"/>
      <c r="D79" s="20"/>
      <c r="E79" s="15"/>
      <c r="F79" s="15"/>
      <c r="G79" s="15"/>
      <c r="H79" s="15"/>
      <c r="I79" s="15"/>
      <c r="J79" s="15"/>
      <c r="K79" s="15"/>
      <c r="L79" s="15"/>
      <c r="N79" s="30" t="str">
        <f>IF(COUNTA(E79:L79)=0,"",_xlfn.CONCAT(,
IF(AND(NOT(ISBLANK($L79)),
    ABS($L79-(($E79+$F79+$H79+$I79+$J79+$K79)-$G79))&gt;=1),
" Error: Position at the end of the period is not equal to: position at the beginning of the period+increase in assets-decrease in assets+exchange rate changes+price changes+other changes+rectifications.",
""),
IF(AND(NOT(ISBLANK($E79)),$E79&lt;0),
" Error: Position at the beginning of the period must be a positive amount.",
""),
IF(AND(NOT(ISBLANK($L79)),$L79&lt;0),
" Error: Position at the end of the period must be a positive amount.",
""),
IF(AND(NOT(ISBLANK($L79)),
    $L79&gt;0,
    OR(ISBLANK('T03.06'!$L79),
        'T03.06'!$L79&lt;=0,
        ISBLANK('T04.08'!$L79),
        'T04.08'!$L79&lt;=0)),
" Warning: If at least one of the forms T03.06,T04.07,T04.08 contains data other than zero,also the other two forms must be completed.",
"")))</f>
        <v/>
      </c>
    </row>
    <row r="80" spans="1:14">
      <c r="A80" s="20"/>
      <c r="B80" s="20"/>
      <c r="C80" s="20"/>
      <c r="D80" s="20"/>
      <c r="E80" s="15"/>
      <c r="F80" s="15"/>
      <c r="G80" s="15"/>
      <c r="H80" s="15"/>
      <c r="I80" s="15"/>
      <c r="J80" s="15"/>
      <c r="K80" s="15"/>
      <c r="L80" s="15"/>
      <c r="N80" s="30" t="str">
        <f>IF(COUNTA(E80:L80)=0,"",_xlfn.CONCAT(,
IF(AND(NOT(ISBLANK($L80)),
    ABS($L80-(($E80+$F80+$H80+$I80+$J80+$K80)-$G80))&gt;=1),
" Error: Position at the end of the period is not equal to: position at the beginning of the period+increase in assets-decrease in assets+exchange rate changes+price changes+other changes+rectifications.",
""),
IF(AND(NOT(ISBLANK($E80)),$E80&lt;0),
" Error: Position at the beginning of the period must be a positive amount.",
""),
IF(AND(NOT(ISBLANK($L80)),$L80&lt;0),
" Error: Position at the end of the period must be a positive amount.",
""),
IF(AND(NOT(ISBLANK($L80)),
    $L80&gt;0,
    OR(ISBLANK('T03.06'!$L80),
        'T03.06'!$L80&lt;=0,
        ISBLANK('T04.08'!$L80),
        'T04.08'!$L80&lt;=0)),
" Warning: If at least one of the forms T03.06,T04.07,T04.08 contains data other than zero,also the other two forms must be completed.",
"")))</f>
        <v/>
      </c>
    </row>
    <row r="81" spans="1:14">
      <c r="A81" s="20"/>
      <c r="B81" s="20"/>
      <c r="C81" s="20"/>
      <c r="D81" s="20"/>
      <c r="E81" s="15"/>
      <c r="F81" s="15"/>
      <c r="G81" s="15"/>
      <c r="H81" s="15"/>
      <c r="I81" s="15"/>
      <c r="J81" s="15"/>
      <c r="K81" s="15"/>
      <c r="L81" s="15"/>
      <c r="N81" s="30" t="str">
        <f>IF(COUNTA(E81:L81)=0,"",_xlfn.CONCAT(,
IF(AND(NOT(ISBLANK($L81)),
    ABS($L81-(($E81+$F81+$H81+$I81+$J81+$K81)-$G81))&gt;=1),
" Error: Position at the end of the period is not equal to: position at the beginning of the period+increase in assets-decrease in assets+exchange rate changes+price changes+other changes+rectifications.",
""),
IF(AND(NOT(ISBLANK($E81)),$E81&lt;0),
" Error: Position at the beginning of the period must be a positive amount.",
""),
IF(AND(NOT(ISBLANK($L81)),$L81&lt;0),
" Error: Position at the end of the period must be a positive amount.",
""),
IF(AND(NOT(ISBLANK($L81)),
    $L81&gt;0,
    OR(ISBLANK('T03.06'!$L81),
        'T03.06'!$L81&lt;=0,
        ISBLANK('T04.08'!$L81),
        'T04.08'!$L81&lt;=0)),
" Warning: If at least one of the forms T03.06,T04.07,T04.08 contains data other than zero,also the other two forms must be completed.",
"")))</f>
        <v/>
      </c>
    </row>
    <row r="82" spans="1:14">
      <c r="A82" s="20"/>
      <c r="B82" s="20"/>
      <c r="C82" s="20"/>
      <c r="D82" s="20"/>
      <c r="E82" s="15"/>
      <c r="F82" s="15"/>
      <c r="G82" s="15"/>
      <c r="H82" s="15"/>
      <c r="I82" s="15"/>
      <c r="J82" s="15"/>
      <c r="K82" s="15"/>
      <c r="L82" s="15"/>
      <c r="N82" s="30" t="str">
        <f>IF(COUNTA(E82:L82)=0,"",_xlfn.CONCAT(,
IF(AND(NOT(ISBLANK($L82)),
    ABS($L82-(($E82+$F82+$H82+$I82+$J82+$K82)-$G82))&gt;=1),
" Error: Position at the end of the period is not equal to: position at the beginning of the period+increase in assets-decrease in assets+exchange rate changes+price changes+other changes+rectifications.",
""),
IF(AND(NOT(ISBLANK($E82)),$E82&lt;0),
" Error: Position at the beginning of the period must be a positive amount.",
""),
IF(AND(NOT(ISBLANK($L82)),$L82&lt;0),
" Error: Position at the end of the period must be a positive amount.",
""),
IF(AND(NOT(ISBLANK($L82)),
    $L82&gt;0,
    OR(ISBLANK('T03.06'!$L82),
        'T03.06'!$L82&lt;=0,
        ISBLANK('T04.08'!$L82),
        'T04.08'!$L82&lt;=0)),
" Warning: If at least one of the forms T03.06,T04.07,T04.08 contains data other than zero,also the other two forms must be completed.",
"")))</f>
        <v/>
      </c>
    </row>
    <row r="83" spans="1:14">
      <c r="A83" s="20"/>
      <c r="B83" s="20"/>
      <c r="C83" s="20"/>
      <c r="D83" s="20"/>
      <c r="E83" s="15"/>
      <c r="F83" s="15"/>
      <c r="G83" s="15"/>
      <c r="H83" s="15"/>
      <c r="I83" s="15"/>
      <c r="J83" s="15"/>
      <c r="K83" s="15"/>
      <c r="L83" s="15"/>
      <c r="N83" s="30" t="str">
        <f>IF(COUNTA(E83:L83)=0,"",_xlfn.CONCAT(,
IF(AND(NOT(ISBLANK($L83)),
    ABS($L83-(($E83+$F83+$H83+$I83+$J83+$K83)-$G83))&gt;=1),
" Error: Position at the end of the period is not equal to: position at the beginning of the period+increase in assets-decrease in assets+exchange rate changes+price changes+other changes+rectifications.",
""),
IF(AND(NOT(ISBLANK($E83)),$E83&lt;0),
" Error: Position at the beginning of the period must be a positive amount.",
""),
IF(AND(NOT(ISBLANK($L83)),$L83&lt;0),
" Error: Position at the end of the period must be a positive amount.",
""),
IF(AND(NOT(ISBLANK($L83)),
    $L83&gt;0,
    OR(ISBLANK('T03.06'!$L83),
        'T03.06'!$L83&lt;=0,
        ISBLANK('T04.08'!$L83),
        'T04.08'!$L83&lt;=0)),
" Warning: If at least one of the forms T03.06,T04.07,T04.08 contains data other than zero,also the other two forms must be completed.",
"")))</f>
        <v/>
      </c>
    </row>
    <row r="84" spans="1:14">
      <c r="A84" s="20"/>
      <c r="B84" s="20"/>
      <c r="C84" s="20"/>
      <c r="D84" s="20"/>
      <c r="E84" s="15"/>
      <c r="F84" s="15"/>
      <c r="G84" s="15"/>
      <c r="H84" s="15"/>
      <c r="I84" s="15"/>
      <c r="J84" s="15"/>
      <c r="K84" s="15"/>
      <c r="L84" s="15"/>
      <c r="N84" s="30" t="str">
        <f>IF(COUNTA(E84:L84)=0,"",_xlfn.CONCAT(,
IF(AND(NOT(ISBLANK($L84)),
    ABS($L84-(($E84+$F84+$H84+$I84+$J84+$K84)-$G84))&gt;=1),
" Error: Position at the end of the period is not equal to: position at the beginning of the period+increase in assets-decrease in assets+exchange rate changes+price changes+other changes+rectifications.",
""),
IF(AND(NOT(ISBLANK($E84)),$E84&lt;0),
" Error: Position at the beginning of the period must be a positive amount.",
""),
IF(AND(NOT(ISBLANK($L84)),$L84&lt;0),
" Error: Position at the end of the period must be a positive amount.",
""),
IF(AND(NOT(ISBLANK($L84)),
    $L84&gt;0,
    OR(ISBLANK('T03.06'!$L84),
        'T03.06'!$L84&lt;=0,
        ISBLANK('T04.08'!$L84),
        'T04.08'!$L84&lt;=0)),
" Warning: If at least one of the forms T03.06,T04.07,T04.08 contains data other than zero,also the other two forms must be completed.",
"")))</f>
        <v/>
      </c>
    </row>
    <row r="85" spans="1:14">
      <c r="A85" s="20"/>
      <c r="B85" s="20"/>
      <c r="C85" s="20"/>
      <c r="D85" s="20"/>
      <c r="E85" s="15"/>
      <c r="F85" s="15"/>
      <c r="G85" s="15"/>
      <c r="H85" s="15"/>
      <c r="I85" s="15"/>
      <c r="J85" s="15"/>
      <c r="K85" s="15"/>
      <c r="L85" s="15"/>
      <c r="N85" s="30" t="str">
        <f>IF(COUNTA(E85:L85)=0,"",_xlfn.CONCAT(,
IF(AND(NOT(ISBLANK($L85)),
    ABS($L85-(($E85+$F85+$H85+$I85+$J85+$K85)-$G85))&gt;=1),
" Error: Position at the end of the period is not equal to: position at the beginning of the period+increase in assets-decrease in assets+exchange rate changes+price changes+other changes+rectifications.",
""),
IF(AND(NOT(ISBLANK($E85)),$E85&lt;0),
" Error: Position at the beginning of the period must be a positive amount.",
""),
IF(AND(NOT(ISBLANK($L85)),$L85&lt;0),
" Error: Position at the end of the period must be a positive amount.",
""),
IF(AND(NOT(ISBLANK($L85)),
    $L85&gt;0,
    OR(ISBLANK('T03.06'!$L85),
        'T03.06'!$L85&lt;=0,
        ISBLANK('T04.08'!$L85),
        'T04.08'!$L85&lt;=0)),
" Warning: If at least one of the forms T03.06,T04.07,T04.08 contains data other than zero,also the other two forms must be completed.",
"")))</f>
        <v/>
      </c>
    </row>
    <row r="86" spans="1:14">
      <c r="A86" s="20"/>
      <c r="B86" s="20"/>
      <c r="C86" s="20"/>
      <c r="D86" s="20"/>
      <c r="E86" s="15"/>
      <c r="F86" s="15"/>
      <c r="G86" s="15"/>
      <c r="H86" s="15"/>
      <c r="I86" s="15"/>
      <c r="J86" s="15"/>
      <c r="K86" s="15"/>
      <c r="L86" s="15"/>
      <c r="N86" s="30" t="str">
        <f>IF(COUNTA(E86:L86)=0,"",_xlfn.CONCAT(,
IF(AND(NOT(ISBLANK($L86)),
    ABS($L86-(($E86+$F86+$H86+$I86+$J86+$K86)-$G86))&gt;=1),
" Error: Position at the end of the period is not equal to: position at the beginning of the period+increase in assets-decrease in assets+exchange rate changes+price changes+other changes+rectifications.",
""),
IF(AND(NOT(ISBLANK($E86)),$E86&lt;0),
" Error: Position at the beginning of the period must be a positive amount.",
""),
IF(AND(NOT(ISBLANK($L86)),$L86&lt;0),
" Error: Position at the end of the period must be a positive amount.",
""),
IF(AND(NOT(ISBLANK($L86)),
    $L86&gt;0,
    OR(ISBLANK('T03.06'!$L86),
        'T03.06'!$L86&lt;=0,
        ISBLANK('T04.08'!$L86),
        'T04.08'!$L86&lt;=0)),
" Warning: If at least one of the forms T03.06,T04.07,T04.08 contains data other than zero,also the other two forms must be completed.",
"")))</f>
        <v/>
      </c>
    </row>
    <row r="87" spans="1:14">
      <c r="A87" s="20"/>
      <c r="B87" s="20"/>
      <c r="C87" s="20"/>
      <c r="D87" s="20"/>
      <c r="E87" s="15"/>
      <c r="F87" s="15"/>
      <c r="G87" s="15"/>
      <c r="H87" s="15"/>
      <c r="I87" s="15"/>
      <c r="J87" s="15"/>
      <c r="K87" s="15"/>
      <c r="L87" s="15"/>
      <c r="N87" s="30" t="str">
        <f>IF(COUNTA(E87:L87)=0,"",_xlfn.CONCAT(,
IF(AND(NOT(ISBLANK($L87)),
    ABS($L87-(($E87+$F87+$H87+$I87+$J87+$K87)-$G87))&gt;=1),
" Error: Position at the end of the period is not equal to: position at the beginning of the period+increase in assets-decrease in assets+exchange rate changes+price changes+other changes+rectifications.",
""),
IF(AND(NOT(ISBLANK($E87)),$E87&lt;0),
" Error: Position at the beginning of the period must be a positive amount.",
""),
IF(AND(NOT(ISBLANK($L87)),$L87&lt;0),
" Error: Position at the end of the period must be a positive amount.",
""),
IF(AND(NOT(ISBLANK($L87)),
    $L87&gt;0,
    OR(ISBLANK('T03.06'!$L87),
        'T03.06'!$L87&lt;=0,
        ISBLANK('T04.08'!$L87),
        'T04.08'!$L87&lt;=0)),
" Warning: If at least one of the forms T03.06,T04.07,T04.08 contains data other than zero,also the other two forms must be completed.",
"")))</f>
        <v/>
      </c>
    </row>
    <row r="88" spans="1:14">
      <c r="A88" s="20"/>
      <c r="B88" s="20"/>
      <c r="C88" s="20"/>
      <c r="D88" s="20"/>
      <c r="E88" s="15"/>
      <c r="F88" s="15"/>
      <c r="G88" s="15"/>
      <c r="H88" s="15"/>
      <c r="I88" s="15"/>
      <c r="J88" s="15"/>
      <c r="K88" s="15"/>
      <c r="L88" s="15"/>
      <c r="N88" s="30" t="str">
        <f>IF(COUNTA(E88:L88)=0,"",_xlfn.CONCAT(,
IF(AND(NOT(ISBLANK($L88)),
    ABS($L88-(($E88+$F88+$H88+$I88+$J88+$K88)-$G88))&gt;=1),
" Error: Position at the end of the period is not equal to: position at the beginning of the period+increase in assets-decrease in assets+exchange rate changes+price changes+other changes+rectifications.",
""),
IF(AND(NOT(ISBLANK($E88)),$E88&lt;0),
" Error: Position at the beginning of the period must be a positive amount.",
""),
IF(AND(NOT(ISBLANK($L88)),$L88&lt;0),
" Error: Position at the end of the period must be a positive amount.",
""),
IF(AND(NOT(ISBLANK($L88)),
    $L88&gt;0,
    OR(ISBLANK('T03.06'!$L88),
        'T03.06'!$L88&lt;=0,
        ISBLANK('T04.08'!$L88),
        'T04.08'!$L88&lt;=0)),
" Warning: If at least one of the forms T03.06,T04.07,T04.08 contains data other than zero,also the other two forms must be completed.",
"")))</f>
        <v/>
      </c>
    </row>
    <row r="89" spans="1:14">
      <c r="A89" s="20"/>
      <c r="B89" s="20"/>
      <c r="C89" s="20"/>
      <c r="D89" s="20"/>
      <c r="E89" s="15"/>
      <c r="F89" s="15"/>
      <c r="G89" s="15"/>
      <c r="H89" s="15"/>
      <c r="I89" s="15"/>
      <c r="J89" s="15"/>
      <c r="K89" s="15"/>
      <c r="L89" s="15"/>
      <c r="N89" s="30" t="str">
        <f>IF(COUNTA(E89:L89)=0,"",_xlfn.CONCAT(,
IF(AND(NOT(ISBLANK($L89)),
    ABS($L89-(($E89+$F89+$H89+$I89+$J89+$K89)-$G89))&gt;=1),
" Error: Position at the end of the period is not equal to: position at the beginning of the period+increase in assets-decrease in assets+exchange rate changes+price changes+other changes+rectifications.",
""),
IF(AND(NOT(ISBLANK($E89)),$E89&lt;0),
" Error: Position at the beginning of the period must be a positive amount.",
""),
IF(AND(NOT(ISBLANK($L89)),$L89&lt;0),
" Error: Position at the end of the period must be a positive amount.",
""),
IF(AND(NOT(ISBLANK($L89)),
    $L89&gt;0,
    OR(ISBLANK('T03.06'!$L89),
        'T03.06'!$L89&lt;=0,
        ISBLANK('T04.08'!$L89),
        'T04.08'!$L89&lt;=0)),
" Warning: If at least one of the forms T03.06,T04.07,T04.08 contains data other than zero,also the other two forms must be completed.",
"")))</f>
        <v/>
      </c>
    </row>
    <row r="90" spans="1:14">
      <c r="A90" s="20"/>
      <c r="B90" s="20"/>
      <c r="C90" s="20"/>
      <c r="D90" s="20"/>
      <c r="E90" s="15"/>
      <c r="F90" s="15"/>
      <c r="G90" s="15"/>
      <c r="H90" s="15"/>
      <c r="I90" s="15"/>
      <c r="J90" s="15"/>
      <c r="K90" s="15"/>
      <c r="L90" s="15"/>
      <c r="N90" s="30" t="str">
        <f>IF(COUNTA(E90:L90)=0,"",_xlfn.CONCAT(,
IF(AND(NOT(ISBLANK($L90)),
    ABS($L90-(($E90+$F90+$H90+$I90+$J90+$K90)-$G90))&gt;=1),
" Error: Position at the end of the period is not equal to: position at the beginning of the period+increase in assets-decrease in assets+exchange rate changes+price changes+other changes+rectifications.",
""),
IF(AND(NOT(ISBLANK($E90)),$E90&lt;0),
" Error: Position at the beginning of the period must be a positive amount.",
""),
IF(AND(NOT(ISBLANK($L90)),$L90&lt;0),
" Error: Position at the end of the period must be a positive amount.",
""),
IF(AND(NOT(ISBLANK($L90)),
    $L90&gt;0,
    OR(ISBLANK('T03.06'!$L90),
        'T03.06'!$L90&lt;=0,
        ISBLANK('T04.08'!$L90),
        'T04.08'!$L90&lt;=0)),
" Warning: If at least one of the forms T03.06,T04.07,T04.08 contains data other than zero,also the other two forms must be completed.",
"")))</f>
        <v/>
      </c>
    </row>
    <row r="91" spans="1:14">
      <c r="A91" s="20"/>
      <c r="B91" s="20"/>
      <c r="C91" s="20"/>
      <c r="D91" s="20"/>
      <c r="E91" s="15"/>
      <c r="F91" s="15"/>
      <c r="G91" s="15"/>
      <c r="H91" s="15"/>
      <c r="I91" s="15"/>
      <c r="J91" s="15"/>
      <c r="K91" s="15"/>
      <c r="L91" s="15"/>
      <c r="N91" s="30" t="str">
        <f>IF(COUNTA(E91:L91)=0,"",_xlfn.CONCAT(,
IF(AND(NOT(ISBLANK($L91)),
    ABS($L91-(($E91+$F91+$H91+$I91+$J91+$K91)-$G91))&gt;=1),
" Error: Position at the end of the period is not equal to: position at the beginning of the period+increase in assets-decrease in assets+exchange rate changes+price changes+other changes+rectifications.",
""),
IF(AND(NOT(ISBLANK($E91)),$E91&lt;0),
" Error: Position at the beginning of the period must be a positive amount.",
""),
IF(AND(NOT(ISBLANK($L91)),$L91&lt;0),
" Error: Position at the end of the period must be a positive amount.",
""),
IF(AND(NOT(ISBLANK($L91)),
    $L91&gt;0,
    OR(ISBLANK('T03.06'!$L91),
        'T03.06'!$L91&lt;=0,
        ISBLANK('T04.08'!$L91),
        'T04.08'!$L91&lt;=0)),
" Warning: If at least one of the forms T03.06,T04.07,T04.08 contains data other than zero,also the other two forms must be completed.",
"")))</f>
        <v/>
      </c>
    </row>
    <row r="92" spans="1:14">
      <c r="A92" s="20"/>
      <c r="B92" s="20"/>
      <c r="C92" s="20"/>
      <c r="D92" s="20"/>
      <c r="E92" s="15"/>
      <c r="F92" s="15"/>
      <c r="G92" s="15"/>
      <c r="H92" s="15"/>
      <c r="I92" s="15"/>
      <c r="J92" s="15"/>
      <c r="K92" s="15"/>
      <c r="L92" s="15"/>
      <c r="N92" s="30" t="str">
        <f>IF(COUNTA(E92:L92)=0,"",_xlfn.CONCAT(,
IF(AND(NOT(ISBLANK($L92)),
    ABS($L92-(($E92+$F92+$H92+$I92+$J92+$K92)-$G92))&gt;=1),
" Error: Position at the end of the period is not equal to: position at the beginning of the period+increase in assets-decrease in assets+exchange rate changes+price changes+other changes+rectifications.",
""),
IF(AND(NOT(ISBLANK($E92)),$E92&lt;0),
" Error: Position at the beginning of the period must be a positive amount.",
""),
IF(AND(NOT(ISBLANK($L92)),$L92&lt;0),
" Error: Position at the end of the period must be a positive amount.",
""),
IF(AND(NOT(ISBLANK($L92)),
    $L92&gt;0,
    OR(ISBLANK('T03.06'!$L92),
        'T03.06'!$L92&lt;=0,
        ISBLANK('T04.08'!$L92),
        'T04.08'!$L92&lt;=0)),
" Warning: If at least one of the forms T03.06,T04.07,T04.08 contains data other than zero,also the other two forms must be completed.",
"")))</f>
        <v/>
      </c>
    </row>
    <row r="93" spans="1:14">
      <c r="A93" s="20"/>
      <c r="B93" s="20"/>
      <c r="C93" s="20"/>
      <c r="D93" s="20"/>
      <c r="E93" s="15"/>
      <c r="F93" s="15"/>
      <c r="G93" s="15"/>
      <c r="H93" s="15"/>
      <c r="I93" s="15"/>
      <c r="J93" s="15"/>
      <c r="K93" s="15"/>
      <c r="L93" s="15"/>
      <c r="N93" s="30" t="str">
        <f>IF(COUNTA(E93:L93)=0,"",_xlfn.CONCAT(,
IF(AND(NOT(ISBLANK($L93)),
    ABS($L93-(($E93+$F93+$H93+$I93+$J93+$K93)-$G93))&gt;=1),
" Error: Position at the end of the period is not equal to: position at the beginning of the period+increase in assets-decrease in assets+exchange rate changes+price changes+other changes+rectifications.",
""),
IF(AND(NOT(ISBLANK($E93)),$E93&lt;0),
" Error: Position at the beginning of the period must be a positive amount.",
""),
IF(AND(NOT(ISBLANK($L93)),$L93&lt;0),
" Error: Position at the end of the period must be a positive amount.",
""),
IF(AND(NOT(ISBLANK($L93)),
    $L93&gt;0,
    OR(ISBLANK('T03.06'!$L93),
        'T03.06'!$L93&lt;=0,
        ISBLANK('T04.08'!$L93),
        'T04.08'!$L93&lt;=0)),
" Warning: If at least one of the forms T03.06,T04.07,T04.08 contains data other than zero,also the other two forms must be completed.",
"")))</f>
        <v/>
      </c>
    </row>
    <row r="94" spans="1:14">
      <c r="A94" s="20"/>
      <c r="B94" s="20"/>
      <c r="C94" s="20"/>
      <c r="D94" s="20"/>
      <c r="E94" s="15"/>
      <c r="F94" s="15"/>
      <c r="G94" s="15"/>
      <c r="H94" s="15"/>
      <c r="I94" s="15"/>
      <c r="J94" s="15"/>
      <c r="K94" s="15"/>
      <c r="L94" s="15"/>
      <c r="N94" s="30" t="str">
        <f>IF(COUNTA(E94:L94)=0,"",_xlfn.CONCAT(,
IF(AND(NOT(ISBLANK($L94)),
    ABS($L94-(($E94+$F94+$H94+$I94+$J94+$K94)-$G94))&gt;=1),
" Error: Position at the end of the period is not equal to: position at the beginning of the period+increase in assets-decrease in assets+exchange rate changes+price changes+other changes+rectifications.",
""),
IF(AND(NOT(ISBLANK($E94)),$E94&lt;0),
" Error: Position at the beginning of the period must be a positive amount.",
""),
IF(AND(NOT(ISBLANK($L94)),$L94&lt;0),
" Error: Position at the end of the period must be a positive amount.",
""),
IF(AND(NOT(ISBLANK($L94)),
    $L94&gt;0,
    OR(ISBLANK('T03.06'!$L94),
        'T03.06'!$L94&lt;=0,
        ISBLANK('T04.08'!$L94),
        'T04.08'!$L94&lt;=0)),
" Warning: If at least one of the forms T03.06,T04.07,T04.08 contains data other than zero,also the other two forms must be completed.",
"")))</f>
        <v/>
      </c>
    </row>
    <row r="95" spans="1:14">
      <c r="A95" s="20"/>
      <c r="B95" s="20"/>
      <c r="C95" s="20"/>
      <c r="D95" s="20"/>
      <c r="E95" s="15"/>
      <c r="F95" s="15"/>
      <c r="G95" s="15"/>
      <c r="H95" s="15"/>
      <c r="I95" s="15"/>
      <c r="J95" s="15"/>
      <c r="K95" s="15"/>
      <c r="L95" s="15"/>
      <c r="N95" s="30" t="str">
        <f>IF(COUNTA(E95:L95)=0,"",_xlfn.CONCAT(,
IF(AND(NOT(ISBLANK($L95)),
    ABS($L95-(($E95+$F95+$H95+$I95+$J95+$K95)-$G95))&gt;=1),
" Error: Position at the end of the period is not equal to: position at the beginning of the period+increase in assets-decrease in assets+exchange rate changes+price changes+other changes+rectifications.",
""),
IF(AND(NOT(ISBLANK($E95)),$E95&lt;0),
" Error: Position at the beginning of the period must be a positive amount.",
""),
IF(AND(NOT(ISBLANK($L95)),$L95&lt;0),
" Error: Position at the end of the period must be a positive amount.",
""),
IF(AND(NOT(ISBLANK($L95)),
    $L95&gt;0,
    OR(ISBLANK('T03.06'!$L95),
        'T03.06'!$L95&lt;=0,
        ISBLANK('T04.08'!$L95),
        'T04.08'!$L95&lt;=0)),
" Warning: If at least one of the forms T03.06,T04.07,T04.08 contains data other than zero,also the other two forms must be completed.",
"")))</f>
        <v/>
      </c>
    </row>
    <row r="96" spans="1:14">
      <c r="A96" s="20"/>
      <c r="B96" s="20"/>
      <c r="C96" s="20"/>
      <c r="D96" s="20"/>
      <c r="E96" s="15"/>
      <c r="F96" s="15"/>
      <c r="G96" s="15"/>
      <c r="H96" s="15"/>
      <c r="I96" s="15"/>
      <c r="J96" s="15"/>
      <c r="K96" s="15"/>
      <c r="L96" s="15"/>
      <c r="N96" s="30" t="str">
        <f>IF(COUNTA(E96:L96)=0,"",_xlfn.CONCAT(,
IF(AND(NOT(ISBLANK($L96)),
    ABS($L96-(($E96+$F96+$H96+$I96+$J96+$K96)-$G96))&gt;=1),
" Error: Position at the end of the period is not equal to: position at the beginning of the period+increase in assets-decrease in assets+exchange rate changes+price changes+other changes+rectifications.",
""),
IF(AND(NOT(ISBLANK($E96)),$E96&lt;0),
" Error: Position at the beginning of the period must be a positive amount.",
""),
IF(AND(NOT(ISBLANK($L96)),$L96&lt;0),
" Error: Position at the end of the period must be a positive amount.",
""),
IF(AND(NOT(ISBLANK($L96)),
    $L96&gt;0,
    OR(ISBLANK('T03.06'!$L96),
        'T03.06'!$L96&lt;=0,
        ISBLANK('T04.08'!$L96),
        'T04.08'!$L96&lt;=0)),
" Warning: If at least one of the forms T03.06,T04.07,T04.08 contains data other than zero,also the other two forms must be completed.",
"")))</f>
        <v/>
      </c>
    </row>
    <row r="97" spans="1:14">
      <c r="A97" s="20"/>
      <c r="B97" s="20"/>
      <c r="C97" s="20"/>
      <c r="D97" s="20"/>
      <c r="E97" s="15"/>
      <c r="F97" s="15"/>
      <c r="G97" s="15"/>
      <c r="H97" s="15"/>
      <c r="I97" s="15"/>
      <c r="J97" s="15"/>
      <c r="K97" s="15"/>
      <c r="L97" s="15"/>
      <c r="N97" s="30" t="str">
        <f>IF(COUNTA(E97:L97)=0,"",_xlfn.CONCAT(,
IF(AND(NOT(ISBLANK($L97)),
    ABS($L97-(($E97+$F97+$H97+$I97+$J97+$K97)-$G97))&gt;=1),
" Error: Position at the end of the period is not equal to: position at the beginning of the period+increase in assets-decrease in assets+exchange rate changes+price changes+other changes+rectifications.",
""),
IF(AND(NOT(ISBLANK($E97)),$E97&lt;0),
" Error: Position at the beginning of the period must be a positive amount.",
""),
IF(AND(NOT(ISBLANK($L97)),$L97&lt;0),
" Error: Position at the end of the period must be a positive amount.",
""),
IF(AND(NOT(ISBLANK($L97)),
    $L97&gt;0,
    OR(ISBLANK('T03.06'!$L97),
        'T03.06'!$L97&lt;=0,
        ISBLANK('T04.08'!$L97),
        'T04.08'!$L97&lt;=0)),
" Warning: If at least one of the forms T03.06,T04.07,T04.08 contains data other than zero,also the other two forms must be completed.",
"")))</f>
        <v/>
      </c>
    </row>
    <row r="98" spans="1:14">
      <c r="A98" s="20"/>
      <c r="B98" s="20"/>
      <c r="C98" s="20"/>
      <c r="D98" s="20"/>
      <c r="E98" s="15"/>
      <c r="F98" s="15"/>
      <c r="G98" s="15"/>
      <c r="H98" s="15"/>
      <c r="I98" s="15"/>
      <c r="J98" s="15"/>
      <c r="K98" s="15"/>
      <c r="L98" s="15"/>
      <c r="N98" s="30" t="str">
        <f>IF(COUNTA(E98:L98)=0,"",_xlfn.CONCAT(,
IF(AND(NOT(ISBLANK($L98)),
    ABS($L98-(($E98+$F98+$H98+$I98+$J98+$K98)-$G98))&gt;=1),
" Error: Position at the end of the period is not equal to: position at the beginning of the period+increase in assets-decrease in assets+exchange rate changes+price changes+other changes+rectifications.",
""),
IF(AND(NOT(ISBLANK($E98)),$E98&lt;0),
" Error: Position at the beginning of the period must be a positive amount.",
""),
IF(AND(NOT(ISBLANK($L98)),$L98&lt;0),
" Error: Position at the end of the period must be a positive amount.",
""),
IF(AND(NOT(ISBLANK($L98)),
    $L98&gt;0,
    OR(ISBLANK('T03.06'!$L98),
        'T03.06'!$L98&lt;=0,
        ISBLANK('T04.08'!$L98),
        'T04.08'!$L98&lt;=0)),
" Warning: If at least one of the forms T03.06,T04.07,T04.08 contains data other than zero,also the other two forms must be completed.",
"")))</f>
        <v/>
      </c>
    </row>
    <row r="99" spans="1:14">
      <c r="A99" s="20"/>
      <c r="B99" s="20"/>
      <c r="C99" s="20"/>
      <c r="D99" s="20"/>
      <c r="E99" s="15"/>
      <c r="F99" s="15"/>
      <c r="G99" s="15"/>
      <c r="H99" s="15"/>
      <c r="I99" s="15"/>
      <c r="J99" s="15"/>
      <c r="K99" s="15"/>
      <c r="L99" s="15"/>
      <c r="N99" s="30" t="str">
        <f>IF(COUNTA(E99:L99)=0,"",_xlfn.CONCAT(,
IF(AND(NOT(ISBLANK($L99)),
    ABS($L99-(($E99+$F99+$H99+$I99+$J99+$K99)-$G99))&gt;=1),
" Error: Position at the end of the period is not equal to: position at the beginning of the period+increase in assets-decrease in assets+exchange rate changes+price changes+other changes+rectifications.",
""),
IF(AND(NOT(ISBLANK($E99)),$E99&lt;0),
" Error: Position at the beginning of the period must be a positive amount.",
""),
IF(AND(NOT(ISBLANK($L99)),$L99&lt;0),
" Error: Position at the end of the period must be a positive amount.",
""),
IF(AND(NOT(ISBLANK($L99)),
    $L99&gt;0,
    OR(ISBLANK('T03.06'!$L99),
        'T03.06'!$L99&lt;=0,
        ISBLANK('T04.08'!$L99),
        'T04.08'!$L99&lt;=0)),
" Warning: If at least one of the forms T03.06,T04.07,T04.08 contains data other than zero,also the other two forms must be completed.",
"")))</f>
        <v/>
      </c>
    </row>
    <row r="100" spans="1:14">
      <c r="A100" s="20"/>
      <c r="B100" s="20"/>
      <c r="C100" s="20"/>
      <c r="D100" s="20"/>
      <c r="E100" s="15"/>
      <c r="F100" s="15"/>
      <c r="G100" s="15"/>
      <c r="H100" s="15"/>
      <c r="I100" s="15"/>
      <c r="J100" s="15"/>
      <c r="K100" s="15"/>
      <c r="L100" s="15"/>
      <c r="N100" s="30" t="str">
        <f>IF(COUNTA(E100:L100)=0,"",_xlfn.CONCAT(,
IF(AND(NOT(ISBLANK($L100)),
    ABS($L100-(($E100+$F100+$H100+$I100+$J100+$K100)-$G100))&gt;=1),
" Error: Position at the end of the period is not equal to: position at the beginning of the period+increase in assets-decrease in assets+exchange rate changes+price changes+other changes+rectifications.",
""),
IF(AND(NOT(ISBLANK($E100)),$E100&lt;0),
" Error: Position at the beginning of the period must be a positive amount.",
""),
IF(AND(NOT(ISBLANK($L100)),$L100&lt;0),
" Error: Position at the end of the period must be a positive amount.",
""),
IF(AND(NOT(ISBLANK($L100)),
    $L100&gt;0,
    OR(ISBLANK('T03.06'!$L100),
        'T03.06'!$L100&lt;=0,
        ISBLANK('T04.08'!$L100),
        'T04.08'!$L100&lt;=0)),
" Warning: If at least one of the forms T03.06,T04.07,T04.08 contains data other than zero,also the other two forms must be completed.",
"")))</f>
        <v/>
      </c>
    </row>
    <row r="101" spans="1:14">
      <c r="A101" s="20"/>
      <c r="B101" s="20"/>
      <c r="C101" s="20"/>
      <c r="D101" s="20"/>
      <c r="E101" s="15"/>
      <c r="F101" s="15"/>
      <c r="G101" s="15"/>
      <c r="H101" s="15"/>
      <c r="I101" s="15"/>
      <c r="J101" s="15"/>
      <c r="K101" s="15"/>
      <c r="L101" s="15"/>
      <c r="N101" s="30" t="str">
        <f>IF(COUNTA(E101:L101)=0,"",_xlfn.CONCAT(,
IF(AND(NOT(ISBLANK($L101)),
    ABS($L101-(($E101+$F101+$H101+$I101+$J101+$K101)-$G101))&gt;=1),
" Error: Position at the end of the period is not equal to: position at the beginning of the period+increase in assets-decrease in assets+exchange rate changes+price changes+other changes+rectifications.",
""),
IF(AND(NOT(ISBLANK($E101)),$E101&lt;0),
" Error: Position at the beginning of the period must be a positive amount.",
""),
IF(AND(NOT(ISBLANK($L101)),$L101&lt;0),
" Error: Position at the end of the period must be a positive amount.",
""),
IF(AND(NOT(ISBLANK($L101)),
    $L101&gt;0,
    OR(ISBLANK('T03.06'!$L101),
        'T03.06'!$L101&lt;=0,
        ISBLANK('T04.08'!$L101),
        'T04.08'!$L101&lt;=0)),
" Warning: If at least one of the forms T03.06,T04.07,T04.08 contains data other than zero,also the other two forms must be completed.",
"")))</f>
        <v/>
      </c>
    </row>
    <row r="102" spans="1:14">
      <c r="A102" s="20"/>
      <c r="B102" s="20"/>
      <c r="C102" s="20"/>
      <c r="D102" s="20"/>
      <c r="E102" s="15"/>
      <c r="F102" s="15"/>
      <c r="G102" s="15"/>
      <c r="H102" s="15"/>
      <c r="I102" s="15"/>
      <c r="J102" s="15"/>
      <c r="K102" s="15"/>
      <c r="L102" s="15"/>
      <c r="N102" s="30" t="str">
        <f>IF(COUNTA(E102:L102)=0,"",_xlfn.CONCAT(,
IF(AND(NOT(ISBLANK($L102)),
    ABS($L102-(($E102+$F102+$H102+$I102+$J102+$K102)-$G102))&gt;=1),
" Error: Position at the end of the period is not equal to: position at the beginning of the period+increase in assets-decrease in assets+exchange rate changes+price changes+other changes+rectifications.",
""),
IF(AND(NOT(ISBLANK($E102)),$E102&lt;0),
" Error: Position at the beginning of the period must be a positive amount.",
""),
IF(AND(NOT(ISBLANK($L102)),$L102&lt;0),
" Error: Position at the end of the period must be a positive amount.",
""),
IF(AND(NOT(ISBLANK($L102)),
    $L102&gt;0,
    OR(ISBLANK('T03.06'!$L102),
        'T03.06'!$L102&lt;=0,
        ISBLANK('T04.08'!$L102),
        'T04.08'!$L102&lt;=0)),
" Warning: If at least one of the forms T03.06,T04.07,T04.08 contains data other than zero,also the other two forms must be completed.",
"")))</f>
        <v/>
      </c>
    </row>
    <row r="103" spans="1:14">
      <c r="A103" s="20"/>
      <c r="B103" s="20"/>
      <c r="C103" s="20"/>
      <c r="D103" s="20"/>
      <c r="E103" s="15"/>
      <c r="F103" s="15"/>
      <c r="G103" s="15"/>
      <c r="H103" s="15"/>
      <c r="I103" s="15"/>
      <c r="J103" s="15"/>
      <c r="K103" s="15"/>
      <c r="L103" s="15"/>
      <c r="N103" s="30" t="str">
        <f>IF(COUNTA(E103:L103)=0,"",_xlfn.CONCAT(,
IF(AND(NOT(ISBLANK($L103)),
    ABS($L103-(($E103+$F103+$H103+$I103+$J103+$K103)-$G103))&gt;=1),
" Error: Position at the end of the period is not equal to: position at the beginning of the period+increase in assets-decrease in assets+exchange rate changes+price changes+other changes+rectifications.",
""),
IF(AND(NOT(ISBLANK($E103)),$E103&lt;0),
" Error: Position at the beginning of the period must be a positive amount.",
""),
IF(AND(NOT(ISBLANK($L103)),$L103&lt;0),
" Error: Position at the end of the period must be a positive amount.",
""),
IF(AND(NOT(ISBLANK($L103)),
    $L103&gt;0,
    OR(ISBLANK('T03.06'!$L103),
        'T03.06'!$L103&lt;=0,
        ISBLANK('T04.08'!$L103),
        'T04.08'!$L103&lt;=0)),
" Warning: If at least one of the forms T03.06,T04.07,T04.08 contains data other than zero,also the other two forms must be completed.",
"")))</f>
        <v/>
      </c>
    </row>
    <row r="104" spans="1:14">
      <c r="A104" s="20"/>
      <c r="B104" s="20"/>
      <c r="C104" s="20"/>
      <c r="D104" s="20"/>
      <c r="E104" s="15"/>
      <c r="F104" s="15"/>
      <c r="G104" s="15"/>
      <c r="H104" s="15"/>
      <c r="I104" s="15"/>
      <c r="J104" s="15"/>
      <c r="K104" s="15"/>
      <c r="L104" s="15"/>
      <c r="N104" s="30" t="str">
        <f>IF(COUNTA(E104:L104)=0,"",_xlfn.CONCAT(,
IF(AND(NOT(ISBLANK($L104)),
    ABS($L104-(($E104+$F104+$H104+$I104+$J104+$K104)-$G104))&gt;=1),
" Error: Position at the end of the period is not equal to: position at the beginning of the period+increase in assets-decrease in assets+exchange rate changes+price changes+other changes+rectifications.",
""),
IF(AND(NOT(ISBLANK($E104)),$E104&lt;0),
" Error: Position at the beginning of the period must be a positive amount.",
""),
IF(AND(NOT(ISBLANK($L104)),$L104&lt;0),
" Error: Position at the end of the period must be a positive amount.",
""),
IF(AND(NOT(ISBLANK($L104)),
    $L104&gt;0,
    OR(ISBLANK('T03.06'!$L104),
        'T03.06'!$L104&lt;=0,
        ISBLANK('T04.08'!$L104),
        'T04.08'!$L104&lt;=0)),
" Warning: If at least one of the forms T03.06,T04.07,T04.08 contains data other than zero,also the other two forms must be completed.",
"")))</f>
        <v/>
      </c>
    </row>
    <row r="105" spans="1:14">
      <c r="A105" s="20"/>
      <c r="B105" s="20"/>
      <c r="C105" s="20"/>
      <c r="D105" s="20"/>
      <c r="E105" s="15"/>
      <c r="F105" s="15"/>
      <c r="G105" s="15"/>
      <c r="H105" s="15"/>
      <c r="I105" s="15"/>
      <c r="J105" s="15"/>
      <c r="K105" s="15"/>
      <c r="L105" s="15"/>
      <c r="N105" s="30" t="str">
        <f>IF(COUNTA(E105:L105)=0,"",_xlfn.CONCAT(,
IF(AND(NOT(ISBLANK($L105)),
    ABS($L105-(($E105+$F105+$H105+$I105+$J105+$K105)-$G105))&gt;=1),
" Error: Position at the end of the period is not equal to: position at the beginning of the period+increase in assets-decrease in assets+exchange rate changes+price changes+other changes+rectifications.",
""),
IF(AND(NOT(ISBLANK($E105)),$E105&lt;0),
" Error: Position at the beginning of the period must be a positive amount.",
""),
IF(AND(NOT(ISBLANK($L105)),$L105&lt;0),
" Error: Position at the end of the period must be a positive amount.",
""),
IF(AND(NOT(ISBLANK($L105)),
    $L105&gt;0,
    OR(ISBLANK('T03.06'!$L105),
        'T03.06'!$L105&lt;=0,
        ISBLANK('T04.08'!$L105),
        'T04.08'!$L105&lt;=0)),
" Warning: If at least one of the forms T03.06,T04.07,T04.08 contains data other than zero,also the other two forms must be completed.",
"")))</f>
        <v/>
      </c>
    </row>
    <row r="106" spans="1:14">
      <c r="A106" s="20"/>
      <c r="B106" s="20"/>
      <c r="C106" s="20"/>
      <c r="D106" s="20"/>
      <c r="E106" s="15"/>
      <c r="F106" s="15"/>
      <c r="G106" s="15"/>
      <c r="H106" s="15"/>
      <c r="I106" s="15"/>
      <c r="J106" s="15"/>
      <c r="K106" s="15"/>
      <c r="L106" s="15"/>
      <c r="N106" s="30" t="str">
        <f>IF(COUNTA(E106:L106)=0,"",_xlfn.CONCAT(,
IF(AND(NOT(ISBLANK($L106)),
    ABS($L106-(($E106+$F106+$H106+$I106+$J106+$K106)-$G106))&gt;=1),
" Error: Position at the end of the period is not equal to: position at the beginning of the period+increase in assets-decrease in assets+exchange rate changes+price changes+other changes+rectifications.",
""),
IF(AND(NOT(ISBLANK($E106)),$E106&lt;0),
" Error: Position at the beginning of the period must be a positive amount.",
""),
IF(AND(NOT(ISBLANK($L106)),$L106&lt;0),
" Error: Position at the end of the period must be a positive amount.",
""),
IF(AND(NOT(ISBLANK($L106)),
    $L106&gt;0,
    OR(ISBLANK('T03.06'!$L106),
        'T03.06'!$L106&lt;=0,
        ISBLANK('T04.08'!$L106),
        'T04.08'!$L106&lt;=0)),
" Warning: If at least one of the forms T03.06,T04.07,T04.08 contains data other than zero,also the other two forms must be completed.",
"")))</f>
        <v/>
      </c>
    </row>
    <row r="107" spans="1:14">
      <c r="A107" s="20"/>
      <c r="B107" s="20"/>
      <c r="C107" s="20"/>
      <c r="D107" s="20"/>
      <c r="E107" s="15"/>
      <c r="F107" s="15"/>
      <c r="G107" s="15"/>
      <c r="H107" s="15"/>
      <c r="I107" s="15"/>
      <c r="J107" s="15"/>
      <c r="K107" s="15"/>
      <c r="L107" s="15"/>
      <c r="N107" s="30" t="str">
        <f>IF(COUNTA(E107:L107)=0,"",_xlfn.CONCAT(,
IF(AND(NOT(ISBLANK($L107)),
    ABS($L107-(($E107+$F107+$H107+$I107+$J107+$K107)-$G107))&gt;=1),
" Error: Position at the end of the period is not equal to: position at the beginning of the period+increase in assets-decrease in assets+exchange rate changes+price changes+other changes+rectifications.",
""),
IF(AND(NOT(ISBLANK($E107)),$E107&lt;0),
" Error: Position at the beginning of the period must be a positive amount.",
""),
IF(AND(NOT(ISBLANK($L107)),$L107&lt;0),
" Error: Position at the end of the period must be a positive amount.",
""),
IF(AND(NOT(ISBLANK($L107)),
    $L107&gt;0,
    OR(ISBLANK('T03.06'!$L107),
        'T03.06'!$L107&lt;=0,
        ISBLANK('T04.08'!$L107),
        'T04.08'!$L107&lt;=0)),
" Warning: If at least one of the forms T03.06,T04.07,T04.08 contains data other than zero,also the other two forms must be completed.",
"")))</f>
        <v/>
      </c>
    </row>
    <row r="108" spans="1:14">
      <c r="A108" s="20"/>
      <c r="B108" s="20"/>
      <c r="C108" s="20"/>
      <c r="D108" s="20"/>
      <c r="E108" s="15"/>
      <c r="F108" s="15"/>
      <c r="G108" s="15"/>
      <c r="H108" s="15"/>
      <c r="I108" s="15"/>
      <c r="J108" s="15"/>
      <c r="K108" s="15"/>
      <c r="L108" s="15"/>
      <c r="N108" s="30" t="str">
        <f>IF(COUNTA(E108:L108)=0,"",_xlfn.CONCAT(,
IF(AND(NOT(ISBLANK($L108)),
    ABS($L108-(($E108+$F108+$H108+$I108+$J108+$K108)-$G108))&gt;=1),
" Error: Position at the end of the period is not equal to: position at the beginning of the period+increase in assets-decrease in assets+exchange rate changes+price changes+other changes+rectifications.",
""),
IF(AND(NOT(ISBLANK($E108)),$E108&lt;0),
" Error: Position at the beginning of the period must be a positive amount.",
""),
IF(AND(NOT(ISBLANK($L108)),$L108&lt;0),
" Error: Position at the end of the period must be a positive amount.",
""),
IF(AND(NOT(ISBLANK($L108)),
    $L108&gt;0,
    OR(ISBLANK('T03.06'!$L108),
        'T03.06'!$L108&lt;=0,
        ISBLANK('T04.08'!$L108),
        'T04.08'!$L108&lt;=0)),
" Warning: If at least one of the forms T03.06,T04.07,T04.08 contains data other than zero,also the other two forms must be completed.",
"")))</f>
        <v/>
      </c>
    </row>
    <row r="109" spans="1:14">
      <c r="A109" s="20"/>
      <c r="B109" s="20"/>
      <c r="C109" s="20"/>
      <c r="D109" s="20"/>
      <c r="E109" s="15"/>
      <c r="F109" s="15"/>
      <c r="G109" s="15"/>
      <c r="H109" s="15"/>
      <c r="I109" s="15"/>
      <c r="J109" s="15"/>
      <c r="K109" s="15"/>
      <c r="L109" s="15"/>
      <c r="N109" s="30" t="str">
        <f>IF(COUNTA(E109:L109)=0,"",_xlfn.CONCAT(,
IF(AND(NOT(ISBLANK($L109)),
    ABS($L109-(($E109+$F109+$H109+$I109+$J109+$K109)-$G109))&gt;=1),
" Error: Position at the end of the period is not equal to: position at the beginning of the period+increase in assets-decrease in assets+exchange rate changes+price changes+other changes+rectifications.",
""),
IF(AND(NOT(ISBLANK($E109)),$E109&lt;0),
" Error: Position at the beginning of the period must be a positive amount.",
""),
IF(AND(NOT(ISBLANK($L109)),$L109&lt;0),
" Error: Position at the end of the period must be a positive amount.",
""),
IF(AND(NOT(ISBLANK($L109)),
    $L109&gt;0,
    OR(ISBLANK('T03.06'!$L109),
        'T03.06'!$L109&lt;=0,
        ISBLANK('T04.08'!$L109),
        'T04.08'!$L109&lt;=0)),
" Warning: If at least one of the forms T03.06,T04.07,T04.08 contains data other than zero,also the other two forms must be completed.",
"")))</f>
        <v/>
      </c>
    </row>
    <row r="110" spans="1:14">
      <c r="A110" s="20"/>
      <c r="B110" s="20"/>
      <c r="C110" s="20"/>
      <c r="D110" s="20"/>
      <c r="E110" s="15"/>
      <c r="F110" s="15"/>
      <c r="G110" s="15"/>
      <c r="H110" s="15"/>
      <c r="I110" s="15"/>
      <c r="J110" s="15"/>
      <c r="K110" s="15"/>
      <c r="L110" s="15"/>
      <c r="N110" s="30" t="str">
        <f>IF(COUNTA(E110:L110)=0,"",_xlfn.CONCAT(,
IF(AND(NOT(ISBLANK($L110)),
    ABS($L110-(($E110+$F110+$H110+$I110+$J110+$K110)-$G110))&gt;=1),
" Error: Position at the end of the period is not equal to: position at the beginning of the period+increase in assets-decrease in assets+exchange rate changes+price changes+other changes+rectifications.",
""),
IF(AND(NOT(ISBLANK($E110)),$E110&lt;0),
" Error: Position at the beginning of the period must be a positive amount.",
""),
IF(AND(NOT(ISBLANK($L110)),$L110&lt;0),
" Error: Position at the end of the period must be a positive amount.",
""),
IF(AND(NOT(ISBLANK($L110)),
    $L110&gt;0,
    OR(ISBLANK('T03.06'!$L110),
        'T03.06'!$L110&lt;=0,
        ISBLANK('T04.08'!$L110),
        'T04.08'!$L110&lt;=0)),
" Warning: If at least one of the forms T03.06,T04.07,T04.08 contains data other than zero,also the other two forms must be completed.",
"")))</f>
        <v/>
      </c>
    </row>
    <row r="111" spans="1:14">
      <c r="A111" s="20"/>
      <c r="B111" s="20"/>
      <c r="C111" s="20"/>
      <c r="D111" s="20"/>
      <c r="E111" s="15"/>
      <c r="F111" s="15"/>
      <c r="G111" s="15"/>
      <c r="H111" s="15"/>
      <c r="I111" s="15"/>
      <c r="J111" s="15"/>
      <c r="K111" s="15"/>
      <c r="L111" s="15"/>
      <c r="N111" s="30" t="str">
        <f>IF(COUNTA(E111:L111)=0,"",_xlfn.CONCAT(,
IF(AND(NOT(ISBLANK($L111)),
    ABS($L111-(($E111+$F111+$H111+$I111+$J111+$K111)-$G111))&gt;=1),
" Error: Position at the end of the period is not equal to: position at the beginning of the period+increase in assets-decrease in assets+exchange rate changes+price changes+other changes+rectifications.",
""),
IF(AND(NOT(ISBLANK($E111)),$E111&lt;0),
" Error: Position at the beginning of the period must be a positive amount.",
""),
IF(AND(NOT(ISBLANK($L111)),$L111&lt;0),
" Error: Position at the end of the period must be a positive amount.",
""),
IF(AND(NOT(ISBLANK($L111)),
    $L111&gt;0,
    OR(ISBLANK('T03.06'!$L111),
        'T03.06'!$L111&lt;=0,
        ISBLANK('T04.08'!$L111),
        'T04.08'!$L111&lt;=0)),
" Warning: If at least one of the forms T03.06,T04.07,T04.08 contains data other than zero,also the other two forms must be completed.",
"")))</f>
        <v/>
      </c>
    </row>
    <row r="112" spans="1:14">
      <c r="A112" s="20"/>
      <c r="B112" s="20"/>
      <c r="C112" s="20"/>
      <c r="D112" s="20"/>
      <c r="E112" s="15"/>
      <c r="F112" s="15"/>
      <c r="G112" s="15"/>
      <c r="H112" s="15"/>
      <c r="I112" s="15"/>
      <c r="J112" s="15"/>
      <c r="K112" s="15"/>
      <c r="L112" s="15"/>
      <c r="N112" s="30" t="str">
        <f>IF(COUNTA(E112:L112)=0,"",_xlfn.CONCAT(,
IF(AND(NOT(ISBLANK($L112)),
    ABS($L112-(($E112+$F112+$H112+$I112+$J112+$K112)-$G112))&gt;=1),
" Error: Position at the end of the period is not equal to: position at the beginning of the period+increase in assets-decrease in assets+exchange rate changes+price changes+other changes+rectifications.",
""),
IF(AND(NOT(ISBLANK($E112)),$E112&lt;0),
" Error: Position at the beginning of the period must be a positive amount.",
""),
IF(AND(NOT(ISBLANK($L112)),$L112&lt;0),
" Error: Position at the end of the period must be a positive amount.",
""),
IF(AND(NOT(ISBLANK($L112)),
    $L112&gt;0,
    OR(ISBLANK('T03.06'!$L112),
        'T03.06'!$L112&lt;=0,
        ISBLANK('T04.08'!$L112),
        'T04.08'!$L112&lt;=0)),
" Warning: If at least one of the forms T03.06,T04.07,T04.08 contains data other than zero,also the other two forms must be completed.",
"")))</f>
        <v/>
      </c>
    </row>
    <row r="113" spans="1:14">
      <c r="A113" s="20"/>
      <c r="B113" s="20"/>
      <c r="C113" s="20"/>
      <c r="D113" s="20"/>
      <c r="E113" s="15"/>
      <c r="F113" s="15"/>
      <c r="G113" s="15"/>
      <c r="H113" s="15"/>
      <c r="I113" s="15"/>
      <c r="J113" s="15"/>
      <c r="K113" s="15"/>
      <c r="L113" s="15"/>
      <c r="N113" s="30" t="str">
        <f>IF(COUNTA(E113:L113)=0,"",_xlfn.CONCAT(,
IF(AND(NOT(ISBLANK($L113)),
    ABS($L113-(($E113+$F113+$H113+$I113+$J113+$K113)-$G113))&gt;=1),
" Error: Position at the end of the period is not equal to: position at the beginning of the period+increase in assets-decrease in assets+exchange rate changes+price changes+other changes+rectifications.",
""),
IF(AND(NOT(ISBLANK($E113)),$E113&lt;0),
" Error: Position at the beginning of the period must be a positive amount.",
""),
IF(AND(NOT(ISBLANK($L113)),$L113&lt;0),
" Error: Position at the end of the period must be a positive amount.",
""),
IF(AND(NOT(ISBLANK($L113)),
    $L113&gt;0,
    OR(ISBLANK('T03.06'!$L113),
        'T03.06'!$L113&lt;=0,
        ISBLANK('T04.08'!$L113),
        'T04.08'!$L113&lt;=0)),
" Warning: If at least one of the forms T03.06,T04.07,T04.08 contains data other than zero,also the other two forms must be completed.",
"")))</f>
        <v/>
      </c>
    </row>
    <row r="114" spans="1:14">
      <c r="A114" s="20"/>
      <c r="B114" s="20"/>
      <c r="C114" s="20"/>
      <c r="D114" s="20"/>
      <c r="E114" s="15"/>
      <c r="F114" s="15"/>
      <c r="G114" s="15"/>
      <c r="H114" s="15"/>
      <c r="I114" s="15"/>
      <c r="J114" s="15"/>
      <c r="K114" s="15"/>
      <c r="L114" s="15"/>
      <c r="N114" s="30" t="str">
        <f>IF(COUNTA(E114:L114)=0,"",_xlfn.CONCAT(,
IF(AND(NOT(ISBLANK($L114)),
    ABS($L114-(($E114+$F114+$H114+$I114+$J114+$K114)-$G114))&gt;=1),
" Error: Position at the end of the period is not equal to: position at the beginning of the period+increase in assets-decrease in assets+exchange rate changes+price changes+other changes+rectifications.",
""),
IF(AND(NOT(ISBLANK($E114)),$E114&lt;0),
" Error: Position at the beginning of the period must be a positive amount.",
""),
IF(AND(NOT(ISBLANK($L114)),$L114&lt;0),
" Error: Position at the end of the period must be a positive amount.",
""),
IF(AND(NOT(ISBLANK($L114)),
    $L114&gt;0,
    OR(ISBLANK('T03.06'!$L114),
        'T03.06'!$L114&lt;=0,
        ISBLANK('T04.08'!$L114),
        'T04.08'!$L114&lt;=0)),
" Warning: If at least one of the forms T03.06,T04.07,T04.08 contains data other than zero,also the other two forms must be completed.",
"")))</f>
        <v/>
      </c>
    </row>
    <row r="115" spans="1:14">
      <c r="A115" s="20"/>
      <c r="B115" s="20"/>
      <c r="C115" s="20"/>
      <c r="D115" s="20"/>
      <c r="E115" s="15"/>
      <c r="F115" s="15"/>
      <c r="G115" s="15"/>
      <c r="H115" s="15"/>
      <c r="I115" s="15"/>
      <c r="J115" s="15"/>
      <c r="K115" s="15"/>
      <c r="L115" s="15"/>
      <c r="N115" s="30" t="str">
        <f>IF(COUNTA(E115:L115)=0,"",_xlfn.CONCAT(,
IF(AND(NOT(ISBLANK($L115)),
    ABS($L115-(($E115+$F115+$H115+$I115+$J115+$K115)-$G115))&gt;=1),
" Error: Position at the end of the period is not equal to: position at the beginning of the period+increase in assets-decrease in assets+exchange rate changes+price changes+other changes+rectifications.",
""),
IF(AND(NOT(ISBLANK($E115)),$E115&lt;0),
" Error: Position at the beginning of the period must be a positive amount.",
""),
IF(AND(NOT(ISBLANK($L115)),$L115&lt;0),
" Error: Position at the end of the period must be a positive amount.",
""),
IF(AND(NOT(ISBLANK($L115)),
    $L115&gt;0,
    OR(ISBLANK('T03.06'!$L115),
        'T03.06'!$L115&lt;=0,
        ISBLANK('T04.08'!$L115),
        'T04.08'!$L115&lt;=0)),
" Warning: If at least one of the forms T03.06,T04.07,T04.08 contains data other than zero,also the other two forms must be completed.",
"")))</f>
        <v/>
      </c>
    </row>
    <row r="116" spans="1:14">
      <c r="A116" s="20"/>
      <c r="B116" s="20"/>
      <c r="C116" s="20"/>
      <c r="D116" s="20"/>
      <c r="E116" s="15"/>
      <c r="F116" s="15"/>
      <c r="G116" s="15"/>
      <c r="H116" s="15"/>
      <c r="I116" s="15"/>
      <c r="J116" s="15"/>
      <c r="K116" s="15"/>
      <c r="L116" s="15"/>
      <c r="N116" s="30" t="str">
        <f>IF(COUNTA(E116:L116)=0,"",_xlfn.CONCAT(,
IF(AND(NOT(ISBLANK($L116)),
    ABS($L116-(($E116+$F116+$H116+$I116+$J116+$K116)-$G116))&gt;=1),
" Error: Position at the end of the period is not equal to: position at the beginning of the period+increase in assets-decrease in assets+exchange rate changes+price changes+other changes+rectifications.",
""),
IF(AND(NOT(ISBLANK($E116)),$E116&lt;0),
" Error: Position at the beginning of the period must be a positive amount.",
""),
IF(AND(NOT(ISBLANK($L116)),$L116&lt;0),
" Error: Position at the end of the period must be a positive amount.",
""),
IF(AND(NOT(ISBLANK($L116)),
    $L116&gt;0,
    OR(ISBLANK('T03.06'!$L116),
        'T03.06'!$L116&lt;=0,
        ISBLANK('T04.08'!$L116),
        'T04.08'!$L116&lt;=0)),
" Warning: If at least one of the forms T03.06,T04.07,T04.08 contains data other than zero,also the other two forms must be completed.",
"")))</f>
        <v/>
      </c>
    </row>
    <row r="117" spans="1:14">
      <c r="A117" s="20"/>
      <c r="B117" s="20"/>
      <c r="C117" s="20"/>
      <c r="D117" s="20"/>
      <c r="E117" s="15"/>
      <c r="F117" s="15"/>
      <c r="G117" s="15"/>
      <c r="H117" s="15"/>
      <c r="I117" s="15"/>
      <c r="J117" s="15"/>
      <c r="K117" s="15"/>
      <c r="L117" s="15"/>
      <c r="N117" s="30" t="str">
        <f>IF(COUNTA(E117:L117)=0,"",_xlfn.CONCAT(,
IF(AND(NOT(ISBLANK($L117)),
    ABS($L117-(($E117+$F117+$H117+$I117+$J117+$K117)-$G117))&gt;=1),
" Error: Position at the end of the period is not equal to: position at the beginning of the period+increase in assets-decrease in assets+exchange rate changes+price changes+other changes+rectifications.",
""),
IF(AND(NOT(ISBLANK($E117)),$E117&lt;0),
" Error: Position at the beginning of the period must be a positive amount.",
""),
IF(AND(NOT(ISBLANK($L117)),$L117&lt;0),
" Error: Position at the end of the period must be a positive amount.",
""),
IF(AND(NOT(ISBLANK($L117)),
    $L117&gt;0,
    OR(ISBLANK('T03.06'!$L117),
        'T03.06'!$L117&lt;=0,
        ISBLANK('T04.08'!$L117),
        'T04.08'!$L117&lt;=0)),
" Warning: If at least one of the forms T03.06,T04.07,T04.08 contains data other than zero,also the other two forms must be completed.",
"")))</f>
        <v/>
      </c>
    </row>
    <row r="118" spans="1:14">
      <c r="A118" s="20"/>
      <c r="B118" s="20"/>
      <c r="C118" s="20"/>
      <c r="D118" s="20"/>
      <c r="E118" s="15"/>
      <c r="F118" s="15"/>
      <c r="G118" s="15"/>
      <c r="H118" s="15"/>
      <c r="I118" s="15"/>
      <c r="J118" s="15"/>
      <c r="K118" s="15"/>
      <c r="L118" s="15"/>
      <c r="N118" s="30" t="str">
        <f>IF(COUNTA(E118:L118)=0,"",_xlfn.CONCAT(,
IF(AND(NOT(ISBLANK($L118)),
    ABS($L118-(($E118+$F118+$H118+$I118+$J118+$K118)-$G118))&gt;=1),
" Error: Position at the end of the period is not equal to: position at the beginning of the period+increase in assets-decrease in assets+exchange rate changes+price changes+other changes+rectifications.",
""),
IF(AND(NOT(ISBLANK($E118)),$E118&lt;0),
" Error: Position at the beginning of the period must be a positive amount.",
""),
IF(AND(NOT(ISBLANK($L118)),$L118&lt;0),
" Error: Position at the end of the period must be a positive amount.",
""),
IF(AND(NOT(ISBLANK($L118)),
    $L118&gt;0,
    OR(ISBLANK('T03.06'!$L118),
        'T03.06'!$L118&lt;=0,
        ISBLANK('T04.08'!$L118),
        'T04.08'!$L118&lt;=0)),
" Warning: If at least one of the forms T03.06,T04.07,T04.08 contains data other than zero,also the other two forms must be completed.",
"")))</f>
        <v/>
      </c>
    </row>
    <row r="119" spans="1:14">
      <c r="A119" s="20"/>
      <c r="B119" s="20"/>
      <c r="C119" s="20"/>
      <c r="D119" s="20"/>
      <c r="E119" s="15"/>
      <c r="F119" s="15"/>
      <c r="G119" s="15"/>
      <c r="H119" s="15"/>
      <c r="I119" s="15"/>
      <c r="J119" s="15"/>
      <c r="K119" s="15"/>
      <c r="L119" s="15"/>
      <c r="N119" s="30" t="str">
        <f>IF(COUNTA(E119:L119)=0,"",_xlfn.CONCAT(,
IF(AND(NOT(ISBLANK($L119)),
    ABS($L119-(($E119+$F119+$H119+$I119+$J119+$K119)-$G119))&gt;=1),
" Error: Position at the end of the period is not equal to: position at the beginning of the period+increase in assets-decrease in assets+exchange rate changes+price changes+other changes+rectifications.",
""),
IF(AND(NOT(ISBLANK($E119)),$E119&lt;0),
" Error: Position at the beginning of the period must be a positive amount.",
""),
IF(AND(NOT(ISBLANK($L119)),$L119&lt;0),
" Error: Position at the end of the period must be a positive amount.",
""),
IF(AND(NOT(ISBLANK($L119)),
    $L119&gt;0,
    OR(ISBLANK('T03.06'!$L119),
        'T03.06'!$L119&lt;=0,
        ISBLANK('T04.08'!$L119),
        'T04.08'!$L119&lt;=0)),
" Warning: If at least one of the forms T03.06,T04.07,T04.08 contains data other than zero,also the other two forms must be completed.",
"")))</f>
        <v/>
      </c>
    </row>
    <row r="120" spans="1:14">
      <c r="A120" s="20"/>
      <c r="B120" s="20"/>
      <c r="C120" s="20"/>
      <c r="D120" s="20"/>
      <c r="E120" s="15"/>
      <c r="F120" s="15"/>
      <c r="G120" s="15"/>
      <c r="H120" s="15"/>
      <c r="I120" s="15"/>
      <c r="J120" s="15"/>
      <c r="K120" s="15"/>
      <c r="L120" s="15"/>
      <c r="N120" s="30" t="str">
        <f>IF(COUNTA(E120:L120)=0,"",_xlfn.CONCAT(,
IF(AND(NOT(ISBLANK($L120)),
    ABS($L120-(($E120+$F120+$H120+$I120+$J120+$K120)-$G120))&gt;=1),
" Error: Position at the end of the period is not equal to: position at the beginning of the period+increase in assets-decrease in assets+exchange rate changes+price changes+other changes+rectifications.",
""),
IF(AND(NOT(ISBLANK($E120)),$E120&lt;0),
" Error: Position at the beginning of the period must be a positive amount.",
""),
IF(AND(NOT(ISBLANK($L120)),$L120&lt;0),
" Error: Position at the end of the period must be a positive amount.",
""),
IF(AND(NOT(ISBLANK($L120)),
    $L120&gt;0,
    OR(ISBLANK('T03.06'!$L120),
        'T03.06'!$L120&lt;=0,
        ISBLANK('T04.08'!$L120),
        'T04.08'!$L120&lt;=0)),
" Warning: If at least one of the forms T03.06,T04.07,T04.08 contains data other than zero,also the other two forms must be completed.",
"")))</f>
        <v/>
      </c>
    </row>
    <row r="121" spans="1:14">
      <c r="A121" s="20"/>
      <c r="B121" s="20"/>
      <c r="C121" s="20"/>
      <c r="D121" s="20"/>
      <c r="E121" s="15"/>
      <c r="F121" s="15"/>
      <c r="G121" s="15"/>
      <c r="H121" s="15"/>
      <c r="I121" s="15"/>
      <c r="J121" s="15"/>
      <c r="K121" s="15"/>
      <c r="L121" s="15"/>
      <c r="N121" s="30" t="str">
        <f>IF(COUNTA(E121:L121)=0,"",_xlfn.CONCAT(,
IF(AND(NOT(ISBLANK($L121)),
    ABS($L121-(($E121+$F121+$H121+$I121+$J121+$K121)-$G121))&gt;=1),
" Error: Position at the end of the period is not equal to: position at the beginning of the period+increase in assets-decrease in assets+exchange rate changes+price changes+other changes+rectifications.",
""),
IF(AND(NOT(ISBLANK($E121)),$E121&lt;0),
" Error: Position at the beginning of the period must be a positive amount.",
""),
IF(AND(NOT(ISBLANK($L121)),$L121&lt;0),
" Error: Position at the end of the period must be a positive amount.",
""),
IF(AND(NOT(ISBLANK($L121)),
    $L121&gt;0,
    OR(ISBLANK('T03.06'!$L121),
        'T03.06'!$L121&lt;=0,
        ISBLANK('T04.08'!$L121),
        'T04.08'!$L121&lt;=0)),
" Warning: If at least one of the forms T03.06,T04.07,T04.08 contains data other than zero,also the other two forms must be completed.",
"")))</f>
        <v/>
      </c>
    </row>
    <row r="122" spans="1:14">
      <c r="A122" s="20"/>
      <c r="B122" s="20"/>
      <c r="C122" s="20"/>
      <c r="D122" s="20"/>
      <c r="E122" s="15"/>
      <c r="F122" s="15"/>
      <c r="G122" s="15"/>
      <c r="H122" s="15"/>
      <c r="I122" s="15"/>
      <c r="J122" s="15"/>
      <c r="K122" s="15"/>
      <c r="L122" s="15"/>
      <c r="N122" s="30" t="str">
        <f>IF(COUNTA(E122:L122)=0,"",_xlfn.CONCAT(,
IF(AND(NOT(ISBLANK($L122)),
    ABS($L122-(($E122+$F122+$H122+$I122+$J122+$K122)-$G122))&gt;=1),
" Error: Position at the end of the period is not equal to: position at the beginning of the period+increase in assets-decrease in assets+exchange rate changes+price changes+other changes+rectifications.",
""),
IF(AND(NOT(ISBLANK($E122)),$E122&lt;0),
" Error: Position at the beginning of the period must be a positive amount.",
""),
IF(AND(NOT(ISBLANK($L122)),$L122&lt;0),
" Error: Position at the end of the period must be a positive amount.",
""),
IF(AND(NOT(ISBLANK($L122)),
    $L122&gt;0,
    OR(ISBLANK('T03.06'!$L122),
        'T03.06'!$L122&lt;=0,
        ISBLANK('T04.08'!$L122),
        'T04.08'!$L122&lt;=0)),
" Warning: If at least one of the forms T03.06,T04.07,T04.08 contains data other than zero,also the other two forms must be completed.",
"")))</f>
        <v/>
      </c>
    </row>
    <row r="123" spans="1:14">
      <c r="A123" s="20"/>
      <c r="B123" s="20"/>
      <c r="C123" s="20"/>
      <c r="D123" s="20"/>
      <c r="E123" s="15"/>
      <c r="F123" s="15"/>
      <c r="G123" s="15"/>
      <c r="H123" s="15"/>
      <c r="I123" s="15"/>
      <c r="J123" s="15"/>
      <c r="K123" s="15"/>
      <c r="L123" s="15"/>
      <c r="N123" s="30" t="str">
        <f>IF(COUNTA(E123:L123)=0,"",_xlfn.CONCAT(,
IF(AND(NOT(ISBLANK($L123)),
    ABS($L123-(($E123+$F123+$H123+$I123+$J123+$K123)-$G123))&gt;=1),
" Error: Position at the end of the period is not equal to: position at the beginning of the period+increase in assets-decrease in assets+exchange rate changes+price changes+other changes+rectifications.",
""),
IF(AND(NOT(ISBLANK($E123)),$E123&lt;0),
" Error: Position at the beginning of the period must be a positive amount.",
""),
IF(AND(NOT(ISBLANK($L123)),$L123&lt;0),
" Error: Position at the end of the period must be a positive amount.",
""),
IF(AND(NOT(ISBLANK($L123)),
    $L123&gt;0,
    OR(ISBLANK('T03.06'!$L123),
        'T03.06'!$L123&lt;=0,
        ISBLANK('T04.08'!$L123),
        'T04.08'!$L123&lt;=0)),
" Warning: If at least one of the forms T03.06,T04.07,T04.08 contains data other than zero,also the other two forms must be completed.",
"")))</f>
        <v/>
      </c>
    </row>
    <row r="124" spans="1:14">
      <c r="A124" s="20"/>
      <c r="B124" s="20"/>
      <c r="C124" s="20"/>
      <c r="D124" s="20"/>
      <c r="E124" s="15"/>
      <c r="F124" s="15"/>
      <c r="G124" s="15"/>
      <c r="H124" s="15"/>
      <c r="I124" s="15"/>
      <c r="J124" s="15"/>
      <c r="K124" s="15"/>
      <c r="L124" s="15"/>
      <c r="N124" s="30" t="str">
        <f>IF(COUNTA(E124:L124)=0,"",_xlfn.CONCAT(,
IF(AND(NOT(ISBLANK($L124)),
    ABS($L124-(($E124+$F124+$H124+$I124+$J124+$K124)-$G124))&gt;=1),
" Error: Position at the end of the period is not equal to: position at the beginning of the period+increase in assets-decrease in assets+exchange rate changes+price changes+other changes+rectifications.",
""),
IF(AND(NOT(ISBLANK($E124)),$E124&lt;0),
" Error: Position at the beginning of the period must be a positive amount.",
""),
IF(AND(NOT(ISBLANK($L124)),$L124&lt;0),
" Error: Position at the end of the period must be a positive amount.",
""),
IF(AND(NOT(ISBLANK($L124)),
    $L124&gt;0,
    OR(ISBLANK('T03.06'!$L124),
        'T03.06'!$L124&lt;=0,
        ISBLANK('T04.08'!$L124),
        'T04.08'!$L124&lt;=0)),
" Warning: If at least one of the forms T03.06,T04.07,T04.08 contains data other than zero,also the other two forms must be completed.",
"")))</f>
        <v/>
      </c>
    </row>
    <row r="125" spans="1:14">
      <c r="A125" s="20"/>
      <c r="B125" s="20"/>
      <c r="C125" s="20"/>
      <c r="D125" s="20"/>
      <c r="E125" s="15"/>
      <c r="F125" s="15"/>
      <c r="G125" s="15"/>
      <c r="H125" s="15"/>
      <c r="I125" s="15"/>
      <c r="J125" s="15"/>
      <c r="K125" s="15"/>
      <c r="L125" s="15"/>
      <c r="N125" s="30" t="str">
        <f>IF(COUNTA(E125:L125)=0,"",_xlfn.CONCAT(,
IF(AND(NOT(ISBLANK($L125)),
    ABS($L125-(($E125+$F125+$H125+$I125+$J125+$K125)-$G125))&gt;=1),
" Error: Position at the end of the period is not equal to: position at the beginning of the period+increase in assets-decrease in assets+exchange rate changes+price changes+other changes+rectifications.",
""),
IF(AND(NOT(ISBLANK($E125)),$E125&lt;0),
" Error: Position at the beginning of the period must be a positive amount.",
""),
IF(AND(NOT(ISBLANK($L125)),$L125&lt;0),
" Error: Position at the end of the period must be a positive amount.",
""),
IF(AND(NOT(ISBLANK($L125)),
    $L125&gt;0,
    OR(ISBLANK('T03.06'!$L125),
        'T03.06'!$L125&lt;=0,
        ISBLANK('T04.08'!$L125),
        'T04.08'!$L125&lt;=0)),
" Warning: If at least one of the forms T03.06,T04.07,T04.08 contains data other than zero,also the other two forms must be completed.",
"")))</f>
        <v/>
      </c>
    </row>
    <row r="126" spans="1:14">
      <c r="A126" s="20"/>
      <c r="B126" s="20"/>
      <c r="C126" s="20"/>
      <c r="D126" s="20"/>
      <c r="E126" s="15"/>
      <c r="F126" s="15"/>
      <c r="G126" s="15"/>
      <c r="H126" s="15"/>
      <c r="I126" s="15"/>
      <c r="J126" s="15"/>
      <c r="K126" s="15"/>
      <c r="L126" s="15"/>
      <c r="N126" s="30" t="str">
        <f>IF(COUNTA(E126:L126)=0,"",_xlfn.CONCAT(,
IF(AND(NOT(ISBLANK($L126)),
    ABS($L126-(($E126+$F126+$H126+$I126+$J126+$K126)-$G126))&gt;=1),
" Error: Position at the end of the period is not equal to: position at the beginning of the period+increase in assets-decrease in assets+exchange rate changes+price changes+other changes+rectifications.",
""),
IF(AND(NOT(ISBLANK($E126)),$E126&lt;0),
" Error: Position at the beginning of the period must be a positive amount.",
""),
IF(AND(NOT(ISBLANK($L126)),$L126&lt;0),
" Error: Position at the end of the period must be a positive amount.",
""),
IF(AND(NOT(ISBLANK($L126)),
    $L126&gt;0,
    OR(ISBLANK('T03.06'!$L126),
        'T03.06'!$L126&lt;=0,
        ISBLANK('T04.08'!$L126),
        'T04.08'!$L126&lt;=0)),
" Warning: If at least one of the forms T03.06,T04.07,T04.08 contains data other than zero,also the other two forms must be completed.",
"")))</f>
        <v/>
      </c>
    </row>
    <row r="127" spans="1:14">
      <c r="A127" s="20"/>
      <c r="B127" s="20"/>
      <c r="C127" s="20"/>
      <c r="D127" s="20"/>
      <c r="E127" s="15"/>
      <c r="F127" s="15"/>
      <c r="G127" s="15"/>
      <c r="H127" s="15"/>
      <c r="I127" s="15"/>
      <c r="J127" s="15"/>
      <c r="K127" s="15"/>
      <c r="L127" s="15"/>
      <c r="N127" s="30" t="str">
        <f>IF(COUNTA(E127:L127)=0,"",_xlfn.CONCAT(,
IF(AND(NOT(ISBLANK($L127)),
    ABS($L127-(($E127+$F127+$H127+$I127+$J127+$K127)-$G127))&gt;=1),
" Error: Position at the end of the period is not equal to: position at the beginning of the period+increase in assets-decrease in assets+exchange rate changes+price changes+other changes+rectifications.",
""),
IF(AND(NOT(ISBLANK($E127)),$E127&lt;0),
" Error: Position at the beginning of the period must be a positive amount.",
""),
IF(AND(NOT(ISBLANK($L127)),$L127&lt;0),
" Error: Position at the end of the period must be a positive amount.",
""),
IF(AND(NOT(ISBLANK($L127)),
    $L127&gt;0,
    OR(ISBLANK('T03.06'!$L127),
        'T03.06'!$L127&lt;=0,
        ISBLANK('T04.08'!$L127),
        'T04.08'!$L127&lt;=0)),
" Warning: If at least one of the forms T03.06,T04.07,T04.08 contains data other than zero,also the other two forms must be completed.",
"")))</f>
        <v/>
      </c>
    </row>
    <row r="128" spans="1:14">
      <c r="A128" s="20"/>
      <c r="B128" s="20"/>
      <c r="C128" s="20"/>
      <c r="D128" s="20"/>
      <c r="E128" s="15"/>
      <c r="F128" s="15"/>
      <c r="G128" s="15"/>
      <c r="H128" s="15"/>
      <c r="I128" s="15"/>
      <c r="J128" s="15"/>
      <c r="K128" s="15"/>
      <c r="L128" s="15"/>
      <c r="N128" s="30" t="str">
        <f>IF(COUNTA(E128:L128)=0,"",_xlfn.CONCAT(,
IF(AND(NOT(ISBLANK($L128)),
    ABS($L128-(($E128+$F128+$H128+$I128+$J128+$K128)-$G128))&gt;=1),
" Error: Position at the end of the period is not equal to: position at the beginning of the period+increase in assets-decrease in assets+exchange rate changes+price changes+other changes+rectifications.",
""),
IF(AND(NOT(ISBLANK($E128)),$E128&lt;0),
" Error: Position at the beginning of the period must be a positive amount.",
""),
IF(AND(NOT(ISBLANK($L128)),$L128&lt;0),
" Error: Position at the end of the period must be a positive amount.",
""),
IF(AND(NOT(ISBLANK($L128)),
    $L128&gt;0,
    OR(ISBLANK('T03.06'!$L128),
        'T03.06'!$L128&lt;=0,
        ISBLANK('T04.08'!$L128),
        'T04.08'!$L128&lt;=0)),
" Warning: If at least one of the forms T03.06,T04.07,T04.08 contains data other than zero,also the other two forms must be completed.",
"")))</f>
        <v/>
      </c>
    </row>
    <row r="129" spans="1:14">
      <c r="A129" s="20"/>
      <c r="B129" s="20"/>
      <c r="C129" s="20"/>
      <c r="D129" s="20"/>
      <c r="E129" s="15"/>
      <c r="F129" s="15"/>
      <c r="G129" s="15"/>
      <c r="H129" s="15"/>
      <c r="I129" s="15"/>
      <c r="J129" s="15"/>
      <c r="K129" s="15"/>
      <c r="L129" s="15"/>
      <c r="N129" s="30" t="str">
        <f>IF(COUNTA(E129:L129)=0,"",_xlfn.CONCAT(,
IF(AND(NOT(ISBLANK($L129)),
    ABS($L129-(($E129+$F129+$H129+$I129+$J129+$K129)-$G129))&gt;=1),
" Error: Position at the end of the period is not equal to: position at the beginning of the period+increase in assets-decrease in assets+exchange rate changes+price changes+other changes+rectifications.",
""),
IF(AND(NOT(ISBLANK($E129)),$E129&lt;0),
" Error: Position at the beginning of the period must be a positive amount.",
""),
IF(AND(NOT(ISBLANK($L129)),$L129&lt;0),
" Error: Position at the end of the period must be a positive amount.",
""),
IF(AND(NOT(ISBLANK($L129)),
    $L129&gt;0,
    OR(ISBLANK('T03.06'!$L129),
        'T03.06'!$L129&lt;=0,
        ISBLANK('T04.08'!$L129),
        'T04.08'!$L129&lt;=0)),
" Warning: If at least one of the forms T03.06,T04.07,T04.08 contains data other than zero,also the other two forms must be completed.",
"")))</f>
        <v/>
      </c>
    </row>
    <row r="130" spans="1:14">
      <c r="A130" s="20"/>
      <c r="B130" s="20"/>
      <c r="C130" s="20"/>
      <c r="D130" s="20"/>
      <c r="E130" s="15"/>
      <c r="F130" s="15"/>
      <c r="G130" s="15"/>
      <c r="H130" s="15"/>
      <c r="I130" s="15"/>
      <c r="J130" s="15"/>
      <c r="K130" s="15"/>
      <c r="L130" s="15"/>
      <c r="N130" s="30" t="str">
        <f>IF(COUNTA(E130:L130)=0,"",_xlfn.CONCAT(,
IF(AND(NOT(ISBLANK($L130)),
    ABS($L130-(($E130+$F130+$H130+$I130+$J130+$K130)-$G130))&gt;=1),
" Error: Position at the end of the period is not equal to: position at the beginning of the period+increase in assets-decrease in assets+exchange rate changes+price changes+other changes+rectifications.",
""),
IF(AND(NOT(ISBLANK($E130)),$E130&lt;0),
" Error: Position at the beginning of the period must be a positive amount.",
""),
IF(AND(NOT(ISBLANK($L130)),$L130&lt;0),
" Error: Position at the end of the period must be a positive amount.",
""),
IF(AND(NOT(ISBLANK($L130)),
    $L130&gt;0,
    OR(ISBLANK('T03.06'!$L130),
        'T03.06'!$L130&lt;=0,
        ISBLANK('T04.08'!$L130),
        'T04.08'!$L130&lt;=0)),
" Warning: If at least one of the forms T03.06,T04.07,T04.08 contains data other than zero,also the other two forms must be completed.",
"")))</f>
        <v/>
      </c>
    </row>
    <row r="131" spans="1:14">
      <c r="A131" s="20"/>
      <c r="B131" s="20"/>
      <c r="C131" s="20"/>
      <c r="D131" s="20"/>
      <c r="E131" s="15"/>
      <c r="F131" s="15"/>
      <c r="G131" s="15"/>
      <c r="H131" s="15"/>
      <c r="I131" s="15"/>
      <c r="J131" s="15"/>
      <c r="K131" s="15"/>
      <c r="L131" s="15"/>
      <c r="N131" s="30" t="str">
        <f>IF(COUNTA(E131:L131)=0,"",_xlfn.CONCAT(,
IF(AND(NOT(ISBLANK($L131)),
    ABS($L131-(($E131+$F131+$H131+$I131+$J131+$K131)-$G131))&gt;=1),
" Error: Position at the end of the period is not equal to: position at the beginning of the period+increase in assets-decrease in assets+exchange rate changes+price changes+other changes+rectifications.",
""),
IF(AND(NOT(ISBLANK($E131)),$E131&lt;0),
" Error: Position at the beginning of the period must be a positive amount.",
""),
IF(AND(NOT(ISBLANK($L131)),$L131&lt;0),
" Error: Position at the end of the period must be a positive amount.",
""),
IF(AND(NOT(ISBLANK($L131)),
    $L131&gt;0,
    OR(ISBLANK('T03.06'!$L131),
        'T03.06'!$L131&lt;=0,
        ISBLANK('T04.08'!$L131),
        'T04.08'!$L131&lt;=0)),
" Warning: If at least one of the forms T03.06,T04.07,T04.08 contains data other than zero,also the other two forms must be completed.",
"")))</f>
        <v/>
      </c>
    </row>
    <row r="132" spans="1:14">
      <c r="A132" s="20"/>
      <c r="B132" s="20"/>
      <c r="C132" s="20"/>
      <c r="D132" s="20"/>
      <c r="E132" s="15"/>
      <c r="F132" s="15"/>
      <c r="G132" s="15"/>
      <c r="H132" s="15"/>
      <c r="I132" s="15"/>
      <c r="J132" s="15"/>
      <c r="K132" s="15"/>
      <c r="L132" s="15"/>
      <c r="N132" s="30" t="str">
        <f>IF(COUNTA(E132:L132)=0,"",_xlfn.CONCAT(,
IF(AND(NOT(ISBLANK($L132)),
    ABS($L132-(($E132+$F132+$H132+$I132+$J132+$K132)-$G132))&gt;=1),
" Error: Position at the end of the period is not equal to: position at the beginning of the period+increase in assets-decrease in assets+exchange rate changes+price changes+other changes+rectifications.",
""),
IF(AND(NOT(ISBLANK($E132)),$E132&lt;0),
" Error: Position at the beginning of the period must be a positive amount.",
""),
IF(AND(NOT(ISBLANK($L132)),$L132&lt;0),
" Error: Position at the end of the period must be a positive amount.",
""),
IF(AND(NOT(ISBLANK($L132)),
    $L132&gt;0,
    OR(ISBLANK('T03.06'!$L132),
        'T03.06'!$L132&lt;=0,
        ISBLANK('T04.08'!$L132),
        'T04.08'!$L132&lt;=0)),
" Warning: If at least one of the forms T03.06,T04.07,T04.08 contains data other than zero,also the other two forms must be completed.",
"")))</f>
        <v/>
      </c>
    </row>
    <row r="133" spans="1:14">
      <c r="A133" s="20"/>
      <c r="B133" s="20"/>
      <c r="C133" s="20"/>
      <c r="D133" s="20"/>
      <c r="E133" s="15"/>
      <c r="F133" s="15"/>
      <c r="G133" s="15"/>
      <c r="H133" s="15"/>
      <c r="I133" s="15"/>
      <c r="J133" s="15"/>
      <c r="K133" s="15"/>
      <c r="L133" s="15"/>
      <c r="N133" s="30" t="str">
        <f>IF(COUNTA(E133:L133)=0,"",_xlfn.CONCAT(,
IF(AND(NOT(ISBLANK($L133)),
    ABS($L133-(($E133+$F133+$H133+$I133+$J133+$K133)-$G133))&gt;=1),
" Error: Position at the end of the period is not equal to: position at the beginning of the period+increase in assets-decrease in assets+exchange rate changes+price changes+other changes+rectifications.",
""),
IF(AND(NOT(ISBLANK($E133)),$E133&lt;0),
" Error: Position at the beginning of the period must be a positive amount.",
""),
IF(AND(NOT(ISBLANK($L133)),$L133&lt;0),
" Error: Position at the end of the period must be a positive amount.",
""),
IF(AND(NOT(ISBLANK($L133)),
    $L133&gt;0,
    OR(ISBLANK('T03.06'!$L133),
        'T03.06'!$L133&lt;=0,
        ISBLANK('T04.08'!$L133),
        'T04.08'!$L133&lt;=0)),
" Warning: If at least one of the forms T03.06,T04.07,T04.08 contains data other than zero,also the other two forms must be completed.",
"")))</f>
        <v/>
      </c>
    </row>
    <row r="134" spans="1:14">
      <c r="A134" s="20"/>
      <c r="B134" s="20"/>
      <c r="C134" s="20"/>
      <c r="D134" s="20"/>
      <c r="E134" s="15"/>
      <c r="F134" s="15"/>
      <c r="G134" s="15"/>
      <c r="H134" s="15"/>
      <c r="I134" s="15"/>
      <c r="J134" s="15"/>
      <c r="K134" s="15"/>
      <c r="L134" s="15"/>
      <c r="N134" s="30" t="str">
        <f>IF(COUNTA(E134:L134)=0,"",_xlfn.CONCAT(,
IF(AND(NOT(ISBLANK($L134)),
    ABS($L134-(($E134+$F134+$H134+$I134+$J134+$K134)-$G134))&gt;=1),
" Error: Position at the end of the period is not equal to: position at the beginning of the period+increase in assets-decrease in assets+exchange rate changes+price changes+other changes+rectifications.",
""),
IF(AND(NOT(ISBLANK($E134)),$E134&lt;0),
" Error: Position at the beginning of the period must be a positive amount.",
""),
IF(AND(NOT(ISBLANK($L134)),$L134&lt;0),
" Error: Position at the end of the period must be a positive amount.",
""),
IF(AND(NOT(ISBLANK($L134)),
    $L134&gt;0,
    OR(ISBLANK('T03.06'!$L134),
        'T03.06'!$L134&lt;=0,
        ISBLANK('T04.08'!$L134),
        'T04.08'!$L134&lt;=0)),
" Warning: If at least one of the forms T03.06,T04.07,T04.08 contains data other than zero,also the other two forms must be completed.",
"")))</f>
        <v/>
      </c>
    </row>
    <row r="135" spans="1:14">
      <c r="A135" s="20"/>
      <c r="B135" s="20"/>
      <c r="C135" s="20"/>
      <c r="D135" s="20"/>
      <c r="E135" s="15"/>
      <c r="F135" s="15"/>
      <c r="G135" s="15"/>
      <c r="H135" s="15"/>
      <c r="I135" s="15"/>
      <c r="J135" s="15"/>
      <c r="K135" s="15"/>
      <c r="L135" s="15"/>
      <c r="N135" s="30" t="str">
        <f>IF(COUNTA(E135:L135)=0,"",_xlfn.CONCAT(,
IF(AND(NOT(ISBLANK($L135)),
    ABS($L135-(($E135+$F135+$H135+$I135+$J135+$K135)-$G135))&gt;=1),
" Error: Position at the end of the period is not equal to: position at the beginning of the period+increase in assets-decrease in assets+exchange rate changes+price changes+other changes+rectifications.",
""),
IF(AND(NOT(ISBLANK($E135)),$E135&lt;0),
" Error: Position at the beginning of the period must be a positive amount.",
""),
IF(AND(NOT(ISBLANK($L135)),$L135&lt;0),
" Error: Position at the end of the period must be a positive amount.",
""),
IF(AND(NOT(ISBLANK($L135)),
    $L135&gt;0,
    OR(ISBLANK('T03.06'!$L135),
        'T03.06'!$L135&lt;=0,
        ISBLANK('T04.08'!$L135),
        'T04.08'!$L135&lt;=0)),
" Warning: If at least one of the forms T03.06,T04.07,T04.08 contains data other than zero,also the other two forms must be completed.",
"")))</f>
        <v/>
      </c>
    </row>
    <row r="136" spans="1:14">
      <c r="A136" s="20"/>
      <c r="B136" s="20"/>
      <c r="C136" s="20"/>
      <c r="D136" s="20"/>
      <c r="E136" s="15"/>
      <c r="F136" s="15"/>
      <c r="G136" s="15"/>
      <c r="H136" s="15"/>
      <c r="I136" s="15"/>
      <c r="J136" s="15"/>
      <c r="K136" s="15"/>
      <c r="L136" s="15"/>
      <c r="N136" s="30" t="str">
        <f>IF(COUNTA(E136:L136)=0,"",_xlfn.CONCAT(,
IF(AND(NOT(ISBLANK($L136)),
    ABS($L136-(($E136+$F136+$H136+$I136+$J136+$K136)-$G136))&gt;=1),
" Error: Position at the end of the period is not equal to: position at the beginning of the period+increase in assets-decrease in assets+exchange rate changes+price changes+other changes+rectifications.",
""),
IF(AND(NOT(ISBLANK($E136)),$E136&lt;0),
" Error: Position at the beginning of the period must be a positive amount.",
""),
IF(AND(NOT(ISBLANK($L136)),$L136&lt;0),
" Error: Position at the end of the period must be a positive amount.",
""),
IF(AND(NOT(ISBLANK($L136)),
    $L136&gt;0,
    OR(ISBLANK('T03.06'!$L136),
        'T03.06'!$L136&lt;=0,
        ISBLANK('T04.08'!$L136),
        'T04.08'!$L136&lt;=0)),
" Warning: If at least one of the forms T03.06,T04.07,T04.08 contains data other than zero,also the other two forms must be completed.",
"")))</f>
        <v/>
      </c>
    </row>
    <row r="137" spans="1:14">
      <c r="A137" s="20"/>
      <c r="B137" s="20"/>
      <c r="C137" s="20"/>
      <c r="D137" s="20"/>
      <c r="E137" s="15"/>
      <c r="F137" s="15"/>
      <c r="G137" s="15"/>
      <c r="H137" s="15"/>
      <c r="I137" s="15"/>
      <c r="J137" s="15"/>
      <c r="K137" s="15"/>
      <c r="L137" s="15"/>
      <c r="N137" s="30" t="str">
        <f>IF(COUNTA(E137:L137)=0,"",_xlfn.CONCAT(,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IF(AND(NOT(ISBLANK($E137)),$E137&lt;0),
" Error: Position at the beginning of the period must be a positive amount.",
""),
IF(AND(NOT(ISBLANK($L137)),$L137&lt;0),
" Error: Position at the end of the period must be a positive amount.",
""),
IF(AND(NOT(ISBLANK($L137)),
    $L137&gt;0,
    OR(ISBLANK('T03.06'!$L137),
        'T03.06'!$L137&lt;=0,
        ISBLANK('T04.08'!$L137),
        'T04.08'!$L137&lt;=0)),
" Warning: If at least one of the forms T03.06,T04.07,T04.08 contains data other than zero,also the other two forms must be completed.",
"")))</f>
        <v/>
      </c>
    </row>
    <row r="138" spans="1:14">
      <c r="A138" s="20"/>
      <c r="B138" s="20"/>
      <c r="C138" s="20"/>
      <c r="D138" s="20"/>
      <c r="E138" s="15"/>
      <c r="F138" s="15"/>
      <c r="G138" s="15"/>
      <c r="H138" s="15"/>
      <c r="I138" s="15"/>
      <c r="J138" s="15"/>
      <c r="K138" s="15"/>
      <c r="L138" s="15"/>
      <c r="N138" s="30" t="str">
        <f>IF(COUNTA(E138:L138)=0,"",_xlfn.CONCAT(,
IF(AND(NOT(ISBLANK($L138)),
    ABS($L138-(($E138+$F138+$H138+$I138+$J138+$K138)-$G138))&gt;=1),
" Error: Position at the end of the period is not equal to: position at the beginning of the period+increase in assets-decrease in assets+exchange rate changes+price changes+other changes+rectifications.",
""),
IF(AND(NOT(ISBLANK($E138)),$E138&lt;0),
" Error: Position at the beginning of the period must be a positive amount.",
""),
IF(AND(NOT(ISBLANK($L138)),$L138&lt;0),
" Error: Position at the end of the period must be a positive amount.",
""),
IF(AND(NOT(ISBLANK($L138)),
    $L138&gt;0,
    OR(ISBLANK('T03.06'!$L138),
        'T03.06'!$L138&lt;=0,
        ISBLANK('T04.08'!$L138),
        'T04.08'!$L138&lt;=0)),
" Warning: If at least one of the forms T03.06,T04.07,T04.08 contains data other than zero,also the other two forms must be completed.",
"")))</f>
        <v/>
      </c>
    </row>
    <row r="139" spans="1:14">
      <c r="A139" s="20"/>
      <c r="B139" s="20"/>
      <c r="C139" s="20"/>
      <c r="D139" s="20"/>
      <c r="E139" s="15"/>
      <c r="F139" s="15"/>
      <c r="G139" s="15"/>
      <c r="H139" s="15"/>
      <c r="I139" s="15"/>
      <c r="J139" s="15"/>
      <c r="K139" s="15"/>
      <c r="L139" s="15"/>
      <c r="N139" s="30" t="str">
        <f>IF(COUNTA(E139:L139)=0,"",_xlfn.CONCAT(,
IF(AND(NOT(ISBLANK($L139)),
    ABS($L139-(($E139+$F139+$H139+$I139+$J139+$K139)-$G139))&gt;=1),
" Error: Position at the end of the period is not equal to: position at the beginning of the period+increase in assets-decrease in assets+exchange rate changes+price changes+other changes+rectifications.",
""),
IF(AND(NOT(ISBLANK($E139)),$E139&lt;0),
" Error: Position at the beginning of the period must be a positive amount.",
""),
IF(AND(NOT(ISBLANK($L139)),$L139&lt;0),
" Error: Position at the end of the period must be a positive amount.",
""),
IF(AND(NOT(ISBLANK($L139)),
    $L139&gt;0,
    OR(ISBLANK('T03.06'!$L139),
        'T03.06'!$L139&lt;=0,
        ISBLANK('T04.08'!$L139),
        'T04.08'!$L139&lt;=0)),
" Warning: If at least one of the forms T03.06,T04.07,T04.08 contains data other than zero,also the other two forms must be completed.",
"")))</f>
        <v/>
      </c>
    </row>
    <row r="140" spans="1:14">
      <c r="A140" s="20"/>
      <c r="B140" s="20"/>
      <c r="C140" s="20"/>
      <c r="D140" s="20"/>
      <c r="E140" s="15"/>
      <c r="F140" s="15"/>
      <c r="G140" s="15"/>
      <c r="H140" s="15"/>
      <c r="I140" s="15"/>
      <c r="J140" s="15"/>
      <c r="K140" s="15"/>
      <c r="L140" s="15"/>
      <c r="N140" s="30" t="str">
        <f>IF(COUNTA(E140:L140)=0,"",_xlfn.CONCAT(,
IF(AND(NOT(ISBLANK($L140)),
    ABS($L140-(($E140+$F140+$H140+$I140+$J140+$K140)-$G140))&gt;=1),
" Error: Position at the end of the period is not equal to: position at the beginning of the period+increase in assets-decrease in assets+exchange rate changes+price changes+other changes+rectifications.",
""),
IF(AND(NOT(ISBLANK($E140)),$E140&lt;0),
" Error: Position at the beginning of the period must be a positive amount.",
""),
IF(AND(NOT(ISBLANK($L140)),$L140&lt;0),
" Error: Position at the end of the period must be a positive amount.",
""),
IF(AND(NOT(ISBLANK($L140)),
    $L140&gt;0,
    OR(ISBLANK('T03.06'!$L140),
        'T03.06'!$L140&lt;=0,
        ISBLANK('T04.08'!$L140),
        'T04.08'!$L140&lt;=0)),
" Warning: If at least one of the forms T03.06,T04.07,T04.08 contains data other than zero,also the other two forms must be completed.",
"")))</f>
        <v/>
      </c>
    </row>
    <row r="141" spans="1:14">
      <c r="A141" s="20"/>
      <c r="B141" s="20"/>
      <c r="C141" s="20"/>
      <c r="D141" s="20"/>
      <c r="E141" s="15"/>
      <c r="F141" s="15"/>
      <c r="G141" s="15"/>
      <c r="H141" s="15"/>
      <c r="I141" s="15"/>
      <c r="J141" s="15"/>
      <c r="K141" s="15"/>
      <c r="L141" s="15"/>
      <c r="N141" s="30" t="str">
        <f>IF(COUNTA(E141:L141)=0,"",_xlfn.CONCAT(,
IF(AND(NOT(ISBLANK($L141)),
    ABS($L141-(($E141+$F141+$H141+$I141+$J141+$K141)-$G141))&gt;=1),
" Error: Position at the end of the period is not equal to: position at the beginning of the period+increase in assets-decrease in assets+exchange rate changes+price changes+other changes+rectifications.",
""),
IF(AND(NOT(ISBLANK($E141)),$E141&lt;0),
" Error: Position at the beginning of the period must be a positive amount.",
""),
IF(AND(NOT(ISBLANK($L141)),$L141&lt;0),
" Error: Position at the end of the period must be a positive amount.",
""),
IF(AND(NOT(ISBLANK($L141)),
    $L141&gt;0,
    OR(ISBLANK('T03.06'!$L141),
        'T03.06'!$L141&lt;=0,
        ISBLANK('T04.08'!$L141),
        'T04.08'!$L141&lt;=0)),
" Warning: If at least one of the forms T03.06,T04.07,T04.08 contains data other than zero,also the other two forms must be completed.",
"")))</f>
        <v/>
      </c>
    </row>
    <row r="142" spans="1:14">
      <c r="A142" s="20"/>
      <c r="B142" s="20"/>
      <c r="C142" s="20"/>
      <c r="D142" s="20"/>
      <c r="E142" s="15"/>
      <c r="F142" s="15"/>
      <c r="G142" s="15"/>
      <c r="H142" s="15"/>
      <c r="I142" s="15"/>
      <c r="J142" s="15"/>
      <c r="K142" s="15"/>
      <c r="L142" s="15"/>
      <c r="N142" s="30" t="str">
        <f>IF(COUNTA(E142:L142)=0,"",_xlfn.CONCAT(,
IF(AND(NOT(ISBLANK($L142)),
    ABS($L142-(($E142+$F142+$H142+$I142+$J142+$K142)-$G142))&gt;=1),
" Error: Position at the end of the period is not equal to: position at the beginning of the period+increase in assets-decrease in assets+exchange rate changes+price changes+other changes+rectifications.",
""),
IF(AND(NOT(ISBLANK($E142)),$E142&lt;0),
" Error: Position at the beginning of the period must be a positive amount.",
""),
IF(AND(NOT(ISBLANK($L142)),$L142&lt;0),
" Error: Position at the end of the period must be a positive amount.",
""),
IF(AND(NOT(ISBLANK($L142)),
    $L142&gt;0,
    OR(ISBLANK('T03.06'!$L142),
        'T03.06'!$L142&lt;=0,
        ISBLANK('T04.08'!$L142),
        'T04.08'!$L142&lt;=0)),
" Warning: If at least one of the forms T03.06,T04.07,T04.08 contains data other than zero,also the other two forms must be completed.",
"")))</f>
        <v/>
      </c>
    </row>
    <row r="143" spans="1:14">
      <c r="A143" s="20"/>
      <c r="B143" s="20"/>
      <c r="C143" s="20"/>
      <c r="D143" s="20"/>
      <c r="E143" s="15"/>
      <c r="F143" s="15"/>
      <c r="G143" s="15"/>
      <c r="H143" s="15"/>
      <c r="I143" s="15"/>
      <c r="J143" s="15"/>
      <c r="K143" s="15"/>
      <c r="L143" s="15"/>
      <c r="N143" s="30" t="str">
        <f>IF(COUNTA(E143:L143)=0,"",_xlfn.CONCAT(,
IF(AND(NOT(ISBLANK($L143)),
    ABS($L143-(($E143+$F143+$H143+$I143+$J143+$K143)-$G143))&gt;=1),
" Error: Position at the end of the period is not equal to: position at the beginning of the period+increase in assets-decrease in assets+exchange rate changes+price changes+other changes+rectifications.",
""),
IF(AND(NOT(ISBLANK($E143)),$E143&lt;0),
" Error: Position at the beginning of the period must be a positive amount.",
""),
IF(AND(NOT(ISBLANK($L143)),$L143&lt;0),
" Error: Position at the end of the period must be a positive amount.",
""),
IF(AND(NOT(ISBLANK($L143)),
    $L143&gt;0,
    OR(ISBLANK('T03.06'!$L143),
        'T03.06'!$L143&lt;=0,
        ISBLANK('T04.08'!$L143),
        'T04.08'!$L143&lt;=0)),
" Warning: If at least one of the forms T03.06,T04.07,T04.08 contains data other than zero,also the other two forms must be completed.",
"")))</f>
        <v/>
      </c>
    </row>
    <row r="144" spans="1:14">
      <c r="A144" s="20"/>
      <c r="B144" s="20"/>
      <c r="C144" s="20"/>
      <c r="D144" s="20"/>
      <c r="E144" s="15"/>
      <c r="F144" s="15"/>
      <c r="G144" s="15"/>
      <c r="H144" s="15"/>
      <c r="I144" s="15"/>
      <c r="J144" s="15"/>
      <c r="K144" s="15"/>
      <c r="L144" s="15"/>
      <c r="N144" s="30" t="str">
        <f>IF(COUNTA(E144:L144)=0,"",_xlfn.CONCAT(,
IF(AND(NOT(ISBLANK($L144)),
    ABS($L144-(($E144+$F144+$H144+$I144+$J144+$K144)-$G144))&gt;=1),
" Error: Position at the end of the period is not equal to: position at the beginning of the period+increase in assets-decrease in assets+exchange rate changes+price changes+other changes+rectifications.",
""),
IF(AND(NOT(ISBLANK($E144)),$E144&lt;0),
" Error: Position at the beginning of the period must be a positive amount.",
""),
IF(AND(NOT(ISBLANK($L144)),$L144&lt;0),
" Error: Position at the end of the period must be a positive amount.",
""),
IF(AND(NOT(ISBLANK($L144)),
    $L144&gt;0,
    OR(ISBLANK('T03.06'!$L144),
        'T03.06'!$L144&lt;=0,
        ISBLANK('T04.08'!$L144),
        'T04.08'!$L144&lt;=0)),
" Warning: If at least one of the forms T03.06,T04.07,T04.08 contains data other than zero,also the other two forms must be completed.",
"")))</f>
        <v/>
      </c>
    </row>
    <row r="145" spans="1:14">
      <c r="A145" s="20"/>
      <c r="B145" s="20"/>
      <c r="C145" s="20"/>
      <c r="D145" s="20"/>
      <c r="E145" s="15"/>
      <c r="F145" s="15"/>
      <c r="G145" s="15"/>
      <c r="H145" s="15"/>
      <c r="I145" s="15"/>
      <c r="J145" s="15"/>
      <c r="K145" s="15"/>
      <c r="L145" s="15"/>
      <c r="N145" s="30" t="str">
        <f>IF(COUNTA(E145:L145)=0,"",_xlfn.CONCAT(,
IF(AND(NOT(ISBLANK($L145)),
    ABS($L145-(($E145+$F145+$H145+$I145+$J145+$K145)-$G145))&gt;=1),
" Error: Position at the end of the period is not equal to: position at the beginning of the period+increase in assets-decrease in assets+exchange rate changes+price changes+other changes+rectifications.",
""),
IF(AND(NOT(ISBLANK($E145)),$E145&lt;0),
" Error: Position at the beginning of the period must be a positive amount.",
""),
IF(AND(NOT(ISBLANK($L145)),$L145&lt;0),
" Error: Position at the end of the period must be a positive amount.",
""),
IF(AND(NOT(ISBLANK($L145)),
    $L145&gt;0,
    OR(ISBLANK('T03.06'!$L145),
        'T03.06'!$L145&lt;=0,
        ISBLANK('T04.08'!$L145),
        'T04.08'!$L145&lt;=0)),
" Warning: If at least one of the forms T03.06,T04.07,T04.08 contains data other than zero,also the other two forms must be completed.",
"")))</f>
        <v/>
      </c>
    </row>
    <row r="146" spans="1:14">
      <c r="A146" s="20"/>
      <c r="B146" s="20"/>
      <c r="C146" s="20"/>
      <c r="D146" s="20"/>
      <c r="E146" s="15"/>
      <c r="F146" s="15"/>
      <c r="G146" s="15"/>
      <c r="H146" s="15"/>
      <c r="I146" s="15"/>
      <c r="J146" s="15"/>
      <c r="K146" s="15"/>
      <c r="L146" s="15"/>
      <c r="N146" s="30" t="str">
        <f>IF(COUNTA(E146:L146)=0,"",_xlfn.CONCAT(,
IF(AND(NOT(ISBLANK($L146)),
    ABS($L146-(($E146+$F146+$H146+$I146+$J146+$K146)-$G146))&gt;=1),
" Error: Position at the end of the period is not equal to: position at the beginning of the period+increase in assets-decrease in assets+exchange rate changes+price changes+other changes+rectifications.",
""),
IF(AND(NOT(ISBLANK($E146)),$E146&lt;0),
" Error: Position at the beginning of the period must be a positive amount.",
""),
IF(AND(NOT(ISBLANK($L146)),$L146&lt;0),
" Error: Position at the end of the period must be a positive amount.",
""),
IF(AND(NOT(ISBLANK($L146)),
    $L146&gt;0,
    OR(ISBLANK('T03.06'!$L146),
        'T03.06'!$L146&lt;=0,
        ISBLANK('T04.08'!$L146),
        'T04.08'!$L146&lt;=0)),
" Warning: If at least one of the forms T03.06,T04.07,T04.08 contains data other than zero,also the other two forms must be completed.",
"")))</f>
        <v/>
      </c>
    </row>
    <row r="147" spans="1:14">
      <c r="A147" s="20"/>
      <c r="B147" s="20"/>
      <c r="C147" s="20"/>
      <c r="D147" s="20"/>
      <c r="E147" s="15"/>
      <c r="F147" s="15"/>
      <c r="G147" s="15"/>
      <c r="H147" s="15"/>
      <c r="I147" s="15"/>
      <c r="J147" s="15"/>
      <c r="K147" s="15"/>
      <c r="L147" s="15"/>
      <c r="N147" s="30" t="str">
        <f>IF(COUNTA(E147:L147)=0,"",_xlfn.CONCAT(,
IF(AND(NOT(ISBLANK($L147)),
    ABS($L147-(($E147+$F147+$H147+$I147+$J147+$K147)-$G147))&gt;=1),
" Error: Position at the end of the period is not equal to: position at the beginning of the period+increase in assets-decrease in assets+exchange rate changes+price changes+other changes+rectifications.",
""),
IF(AND(NOT(ISBLANK($E147)),$E147&lt;0),
" Error: Position at the beginning of the period must be a positive amount.",
""),
IF(AND(NOT(ISBLANK($L147)),$L147&lt;0),
" Error: Position at the end of the period must be a positive amount.",
""),
IF(AND(NOT(ISBLANK($L147)),
    $L147&gt;0,
    OR(ISBLANK('T03.06'!$L147),
        'T03.06'!$L147&lt;=0,
        ISBLANK('T04.08'!$L147),
        'T04.08'!$L147&lt;=0)),
" Warning: If at least one of the forms T03.06,T04.07,T04.08 contains data other than zero,also the other two forms must be completed.",
"")))</f>
        <v/>
      </c>
    </row>
    <row r="148" spans="1:14">
      <c r="A148" s="20"/>
      <c r="B148" s="20"/>
      <c r="C148" s="20"/>
      <c r="D148" s="20"/>
      <c r="E148" s="15"/>
      <c r="F148" s="15"/>
      <c r="G148" s="15"/>
      <c r="H148" s="15"/>
      <c r="I148" s="15"/>
      <c r="J148" s="15"/>
      <c r="K148" s="15"/>
      <c r="L148" s="15"/>
      <c r="N148" s="30" t="str">
        <f>IF(COUNTA(E148:L148)=0,"",_xlfn.CONCAT(,
IF(AND(NOT(ISBLANK($L148)),
    ABS($L148-(($E148+$F148+$H148+$I148+$J148+$K148)-$G148))&gt;=1),
" Error: Position at the end of the period is not equal to: position at the beginning of the period+increase in assets-decrease in assets+exchange rate changes+price changes+other changes+rectifications.",
""),
IF(AND(NOT(ISBLANK($E148)),$E148&lt;0),
" Error: Position at the beginning of the period must be a positive amount.",
""),
IF(AND(NOT(ISBLANK($L148)),$L148&lt;0),
" Error: Position at the end of the period must be a positive amount.",
""),
IF(AND(NOT(ISBLANK($L148)),
    $L148&gt;0,
    OR(ISBLANK('T03.06'!$L148),
        'T03.06'!$L148&lt;=0,
        ISBLANK('T04.08'!$L148),
        'T04.08'!$L148&lt;=0)),
" Warning: If at least one of the forms T03.06,T04.07,T04.08 contains data other than zero,also the other two forms must be completed.",
"")))</f>
        <v/>
      </c>
    </row>
    <row r="149" spans="1:14">
      <c r="A149" s="20"/>
      <c r="B149" s="20"/>
      <c r="C149" s="20"/>
      <c r="D149" s="20"/>
      <c r="E149" s="15"/>
      <c r="F149" s="15"/>
      <c r="G149" s="15"/>
      <c r="H149" s="15"/>
      <c r="I149" s="15"/>
      <c r="J149" s="15"/>
      <c r="K149" s="15"/>
      <c r="L149" s="15"/>
      <c r="N149" s="30" t="str">
        <f>IF(COUNTA(E149:L149)=0,"",_xlfn.CONCAT(,
IF(AND(NOT(ISBLANK($L149)),
    ABS($L149-(($E149+$F149+$H149+$I149+$J149+$K149)-$G149))&gt;=1),
" Error: Position at the end of the period is not equal to: position at the beginning of the period+increase in assets-decrease in assets+exchange rate changes+price changes+other changes+rectifications.",
""),
IF(AND(NOT(ISBLANK($E149)),$E149&lt;0),
" Error: Position at the beginning of the period must be a positive amount.",
""),
IF(AND(NOT(ISBLANK($L149)),$L149&lt;0),
" Error: Position at the end of the period must be a positive amount.",
""),
IF(AND(NOT(ISBLANK($L149)),
    $L149&gt;0,
    OR(ISBLANK('T03.06'!$L149),
        'T03.06'!$L149&lt;=0,
        ISBLANK('T04.08'!$L149),
        'T04.08'!$L149&lt;=0)),
" Warning: If at least one of the forms T03.06,T04.07,T04.08 contains data other than zero,also the other two forms must be completed.",
"")))</f>
        <v/>
      </c>
    </row>
    <row r="150" spans="1:14">
      <c r="A150" s="20"/>
      <c r="B150" s="20"/>
      <c r="C150" s="20"/>
      <c r="D150" s="20"/>
      <c r="E150" s="15"/>
      <c r="F150" s="15"/>
      <c r="G150" s="15"/>
      <c r="H150" s="15"/>
      <c r="I150" s="15"/>
      <c r="J150" s="15"/>
      <c r="K150" s="15"/>
      <c r="L150" s="15"/>
      <c r="N150" s="30" t="str">
        <f>IF(COUNTA(E150:L150)=0,"",_xlfn.CONCAT(,
IF(AND(NOT(ISBLANK($L150)),
    ABS($L150-(($E150+$F150+$H150+$I150+$J150+$K150)-$G150))&gt;=1),
" Error: Position at the end of the period is not equal to: position at the beginning of the period+increase in assets-decrease in assets+exchange rate changes+price changes+other changes+rectifications.",
""),
IF(AND(NOT(ISBLANK($E150)),$E150&lt;0),
" Error: Position at the beginning of the period must be a positive amount.",
""),
IF(AND(NOT(ISBLANK($L150)),$L150&lt;0),
" Error: Position at the end of the period must be a positive amount.",
""),
IF(AND(NOT(ISBLANK($L150)),
    $L150&gt;0,
    OR(ISBLANK('T03.06'!$L150),
        'T03.06'!$L150&lt;=0,
        ISBLANK('T04.08'!$L150),
        'T04.08'!$L150&lt;=0)),
" Warning: If at least one of the forms T03.06,T04.07,T04.08 contains data other than zero,also the other two forms must be completed.",
"")))</f>
        <v/>
      </c>
    </row>
    <row r="151" spans="1:14">
      <c r="A151" s="20"/>
      <c r="B151" s="20"/>
      <c r="C151" s="20"/>
      <c r="D151" s="20"/>
      <c r="E151" s="15"/>
      <c r="F151" s="15"/>
      <c r="G151" s="15"/>
      <c r="H151" s="15"/>
      <c r="I151" s="15"/>
      <c r="J151" s="15"/>
      <c r="K151" s="15"/>
      <c r="L151" s="15"/>
      <c r="N151" s="30" t="str">
        <f>IF(COUNTA(E151:L151)=0,"",_xlfn.CONCAT(,
IF(AND(NOT(ISBLANK($L151)),
    ABS($L151-(($E151+$F151+$H151+$I151+$J151+$K151)-$G151))&gt;=1),
" Error: Position at the end of the period is not equal to: position at the beginning of the period+increase in assets-decrease in assets+exchange rate changes+price changes+other changes+rectifications.",
""),
IF(AND(NOT(ISBLANK($E151)),$E151&lt;0),
" Error: Position at the beginning of the period must be a positive amount.",
""),
IF(AND(NOT(ISBLANK($L151)),$L151&lt;0),
" Error: Position at the end of the period must be a positive amount.",
""),
IF(AND(NOT(ISBLANK($L151)),
    $L151&gt;0,
    OR(ISBLANK('T03.06'!$L151),
        'T03.06'!$L151&lt;=0,
        ISBLANK('T04.08'!$L151),
        'T04.08'!$L151&lt;=0)),
" Warning: If at least one of the forms T03.06,T04.07,T04.08 contains data other than zero,also the other two forms must be completed.",
"")))</f>
        <v/>
      </c>
    </row>
    <row r="152" spans="1:14">
      <c r="A152" s="20"/>
      <c r="B152" s="20"/>
      <c r="C152" s="20"/>
      <c r="D152" s="20"/>
      <c r="E152" s="15"/>
      <c r="F152" s="15"/>
      <c r="G152" s="15"/>
      <c r="H152" s="15"/>
      <c r="I152" s="15"/>
      <c r="J152" s="15"/>
      <c r="K152" s="15"/>
      <c r="L152" s="15"/>
      <c r="N152" s="30" t="str">
        <f>IF(COUNTA(E152:L152)=0,"",_xlfn.CONCAT(,
IF(AND(NOT(ISBLANK($L152)),
    ABS($L152-(($E152+$F152+$H152+$I152+$J152+$K152)-$G152))&gt;=1),
" Error: Position at the end of the period is not equal to: position at the beginning of the period+increase in assets-decrease in assets+exchange rate changes+price changes+other changes+rectifications.",
""),
IF(AND(NOT(ISBLANK($E152)),$E152&lt;0),
" Error: Position at the beginning of the period must be a positive amount.",
""),
IF(AND(NOT(ISBLANK($L152)),$L152&lt;0),
" Error: Position at the end of the period must be a positive amount.",
""),
IF(AND(NOT(ISBLANK($L152)),
    $L152&gt;0,
    OR(ISBLANK('T03.06'!$L152),
        'T03.06'!$L152&lt;=0,
        ISBLANK('T04.08'!$L152),
        'T04.08'!$L152&lt;=0)),
" Warning: If at least one of the forms T03.06,T04.07,T04.08 contains data other than zero,also the other two forms must be completed.",
"")))</f>
        <v/>
      </c>
    </row>
    <row r="153" spans="1:14">
      <c r="A153" s="20"/>
      <c r="B153" s="20"/>
      <c r="C153" s="20"/>
      <c r="D153" s="20"/>
      <c r="E153" s="15"/>
      <c r="F153" s="15"/>
      <c r="G153" s="15"/>
      <c r="H153" s="15"/>
      <c r="I153" s="15"/>
      <c r="J153" s="15"/>
      <c r="K153" s="15"/>
      <c r="L153" s="15"/>
      <c r="N153" s="30" t="str">
        <f>IF(COUNTA(E153:L153)=0,"",_xlfn.CONCAT(,
IF(AND(NOT(ISBLANK($L153)),
    ABS($L153-(($E153+$F153+$H153+$I153+$J153+$K153)-$G153))&gt;=1),
" Error: Position at the end of the period is not equal to: position at the beginning of the period+increase in assets-decrease in assets+exchange rate changes+price changes+other changes+rectifications.",
""),
IF(AND(NOT(ISBLANK($E153)),$E153&lt;0),
" Error: Position at the beginning of the period must be a positive amount.",
""),
IF(AND(NOT(ISBLANK($L153)),$L153&lt;0),
" Error: Position at the end of the period must be a positive amount.",
""),
IF(AND(NOT(ISBLANK($L153)),
    $L153&gt;0,
    OR(ISBLANK('T03.06'!$L153),
        'T03.06'!$L153&lt;=0,
        ISBLANK('T04.08'!$L153),
        'T04.08'!$L153&lt;=0)),
" Warning: If at least one of the forms T03.06,T04.07,T04.08 contains data other than zero,also the other two forms must be completed.",
"")))</f>
        <v/>
      </c>
    </row>
    <row r="154" spans="1:14">
      <c r="A154" s="20"/>
      <c r="B154" s="20"/>
      <c r="C154" s="20"/>
      <c r="D154" s="20"/>
      <c r="E154" s="15"/>
      <c r="F154" s="15"/>
      <c r="G154" s="15"/>
      <c r="H154" s="15"/>
      <c r="I154" s="15"/>
      <c r="J154" s="15"/>
      <c r="K154" s="15"/>
      <c r="L154" s="15"/>
      <c r="N154" s="30" t="str">
        <f>IF(COUNTA(E154:L154)=0,"",_xlfn.CONCAT(,
IF(AND(NOT(ISBLANK($L154)),
    ABS($L154-(($E154+$F154+$H154+$I154+$J154+$K154)-$G154))&gt;=1),
" Error: Position at the end of the period is not equal to: position at the beginning of the period+increase in assets-decrease in assets+exchange rate changes+price changes+other changes+rectifications.",
""),
IF(AND(NOT(ISBLANK($E154)),$E154&lt;0),
" Error: Position at the beginning of the period must be a positive amount.",
""),
IF(AND(NOT(ISBLANK($L154)),$L154&lt;0),
" Error: Position at the end of the period must be a positive amount.",
""),
IF(AND(NOT(ISBLANK($L154)),
    $L154&gt;0,
    OR(ISBLANK('T03.06'!$L154),
        'T03.06'!$L154&lt;=0,
        ISBLANK('T04.08'!$L154),
        'T04.08'!$L154&lt;=0)),
" Warning: If at least one of the forms T03.06,T04.07,T04.08 contains data other than zero,also the other two forms must be completed.",
"")))</f>
        <v/>
      </c>
    </row>
    <row r="155" spans="1:14">
      <c r="A155" s="20"/>
      <c r="B155" s="20"/>
      <c r="C155" s="20"/>
      <c r="D155" s="20"/>
      <c r="E155" s="15"/>
      <c r="F155" s="15"/>
      <c r="G155" s="15"/>
      <c r="H155" s="15"/>
      <c r="I155" s="15"/>
      <c r="J155" s="15"/>
      <c r="K155" s="15"/>
      <c r="L155" s="15"/>
      <c r="N155" s="30" t="str">
        <f>IF(COUNTA(E155:L155)=0,"",_xlfn.CONCAT(,
IF(AND(NOT(ISBLANK($L155)),
    ABS($L155-(($E155+$F155+$H155+$I155+$J155+$K155)-$G155))&gt;=1),
" Error: Position at the end of the period is not equal to: position at the beginning of the period+increase in assets-decrease in assets+exchange rate changes+price changes+other changes+rectifications.",
""),
IF(AND(NOT(ISBLANK($E155)),$E155&lt;0),
" Error: Position at the beginning of the period must be a positive amount.",
""),
IF(AND(NOT(ISBLANK($L155)),$L155&lt;0),
" Error: Position at the end of the period must be a positive amount.",
""),
IF(AND(NOT(ISBLANK($L155)),
    $L155&gt;0,
    OR(ISBLANK('T03.06'!$L155),
        'T03.06'!$L155&lt;=0,
        ISBLANK('T04.08'!$L155),
        'T04.08'!$L155&lt;=0)),
" Warning: If at least one of the forms T03.06,T04.07,T04.08 contains data other than zero,also the other two forms must be completed.",
"")))</f>
        <v/>
      </c>
    </row>
    <row r="156" spans="1:14">
      <c r="A156" s="20"/>
      <c r="B156" s="20"/>
      <c r="C156" s="20"/>
      <c r="D156" s="20"/>
      <c r="E156" s="15"/>
      <c r="F156" s="15"/>
      <c r="G156" s="15"/>
      <c r="H156" s="15"/>
      <c r="I156" s="15"/>
      <c r="J156" s="15"/>
      <c r="K156" s="15"/>
      <c r="L156" s="15"/>
      <c r="N156" s="30" t="str">
        <f>IF(COUNTA(E156:L156)=0,"",_xlfn.CONCAT(,
IF(AND(NOT(ISBLANK($L156)),
    ABS($L156-(($E156+$F156+$H156+$I156+$J156+$K156)-$G156))&gt;=1),
" Error: Position at the end of the period is not equal to: position at the beginning of the period+increase in assets-decrease in assets+exchange rate changes+price changes+other changes+rectifications.",
""),
IF(AND(NOT(ISBLANK($E156)),$E156&lt;0),
" Error: Position at the beginning of the period must be a positive amount.",
""),
IF(AND(NOT(ISBLANK($L156)),$L156&lt;0),
" Error: Position at the end of the period must be a positive amount.",
""),
IF(AND(NOT(ISBLANK($L156)),
    $L156&gt;0,
    OR(ISBLANK('T03.06'!$L156),
        'T03.06'!$L156&lt;=0,
        ISBLANK('T04.08'!$L156),
        'T04.08'!$L156&lt;=0)),
" Warning: If at least one of the forms T03.06,T04.07,T04.08 contains data other than zero,also the other two forms must be completed.",
"")))</f>
        <v/>
      </c>
    </row>
    <row r="157" spans="1:14">
      <c r="A157" s="20"/>
      <c r="B157" s="20"/>
      <c r="C157" s="20"/>
      <c r="D157" s="20"/>
      <c r="E157" s="15"/>
      <c r="F157" s="15"/>
      <c r="G157" s="15"/>
      <c r="H157" s="15"/>
      <c r="I157" s="15"/>
      <c r="J157" s="15"/>
      <c r="K157" s="15"/>
      <c r="L157" s="15"/>
      <c r="N157" s="30" t="str">
        <f>IF(COUNTA(E157:L157)=0,"",_xlfn.CONCAT(,
IF(AND(NOT(ISBLANK($L157)),
    ABS($L157-(($E157+$F157+$H157+$I157+$J157+$K157)-$G157))&gt;=1),
" Error: Position at the end of the period is not equal to: position at the beginning of the period+increase in assets-decrease in assets+exchange rate changes+price changes+other changes+rectifications.",
""),
IF(AND(NOT(ISBLANK($E157)),$E157&lt;0),
" Error: Position at the beginning of the period must be a positive amount.",
""),
IF(AND(NOT(ISBLANK($L157)),$L157&lt;0),
" Error: Position at the end of the period must be a positive amount.",
""),
IF(AND(NOT(ISBLANK($L157)),
    $L157&gt;0,
    OR(ISBLANK('T03.06'!$L157),
        'T03.06'!$L157&lt;=0,
        ISBLANK('T04.08'!$L157),
        'T04.08'!$L157&lt;=0)),
" Warning: If at least one of the forms T03.06,T04.07,T04.08 contains data other than zero,also the other two forms must be completed.",
"")))</f>
        <v/>
      </c>
    </row>
    <row r="158" spans="1:14">
      <c r="A158" s="20"/>
      <c r="B158" s="20"/>
      <c r="C158" s="20"/>
      <c r="D158" s="20"/>
      <c r="E158" s="15"/>
      <c r="F158" s="15"/>
      <c r="G158" s="15"/>
      <c r="H158" s="15"/>
      <c r="I158" s="15"/>
      <c r="J158" s="15"/>
      <c r="K158" s="15"/>
      <c r="L158" s="15"/>
      <c r="N158" s="30" t="str">
        <f>IF(COUNTA(E158:L158)=0,"",_xlfn.CONCAT(,
IF(AND(NOT(ISBLANK($L158)),
    ABS($L158-(($E158+$F158+$H158+$I158+$J158+$K158)-$G158))&gt;=1),
" Error: Position at the end of the period is not equal to: position at the beginning of the period+increase in assets-decrease in assets+exchange rate changes+price changes+other changes+rectifications.",
""),
IF(AND(NOT(ISBLANK($E158)),$E158&lt;0),
" Error: Position at the beginning of the period must be a positive amount.",
""),
IF(AND(NOT(ISBLANK($L158)),$L158&lt;0),
" Error: Position at the end of the period must be a positive amount.",
""),
IF(AND(NOT(ISBLANK($L158)),
    $L158&gt;0,
    OR(ISBLANK('T03.06'!$L158),
        'T03.06'!$L158&lt;=0,
        ISBLANK('T04.08'!$L158),
        'T04.08'!$L158&lt;=0)),
" Warning: If at least one of the forms T03.06,T04.07,T04.08 contains data other than zero,also the other two forms must be completed.",
"")))</f>
        <v/>
      </c>
    </row>
    <row r="159" spans="1:14">
      <c r="A159" s="20"/>
      <c r="B159" s="20"/>
      <c r="C159" s="20"/>
      <c r="D159" s="20"/>
      <c r="E159" s="15"/>
      <c r="F159" s="15"/>
      <c r="G159" s="15"/>
      <c r="H159" s="15"/>
      <c r="I159" s="15"/>
      <c r="J159" s="15"/>
      <c r="K159" s="15"/>
      <c r="L159" s="15"/>
      <c r="N159" s="30" t="str">
        <f>IF(COUNTA(E159:L159)=0,"",_xlfn.CONCAT(,
IF(AND(NOT(ISBLANK($L159)),
    ABS($L159-(($E159+$F159+$H159+$I159+$J159+$K159)-$G159))&gt;=1),
" Error: Position at the end of the period is not equal to: position at the beginning of the period+increase in assets-decrease in assets+exchange rate changes+price changes+other changes+rectifications.",
""),
IF(AND(NOT(ISBLANK($E159)),$E159&lt;0),
" Error: Position at the beginning of the period must be a positive amount.",
""),
IF(AND(NOT(ISBLANK($L159)),$L159&lt;0),
" Error: Position at the end of the period must be a positive amount.",
""),
IF(AND(NOT(ISBLANK($L159)),
    $L159&gt;0,
    OR(ISBLANK('T03.06'!$L159),
        'T03.06'!$L159&lt;=0,
        ISBLANK('T04.08'!$L159),
        'T04.08'!$L159&lt;=0)),
" Warning: If at least one of the forms T03.06,T04.07,T04.08 contains data other than zero,also the other two forms must be completed.",
"")))</f>
        <v/>
      </c>
    </row>
    <row r="160" spans="1:14">
      <c r="A160" s="20"/>
      <c r="B160" s="20"/>
      <c r="C160" s="20"/>
      <c r="D160" s="20"/>
      <c r="E160" s="15"/>
      <c r="F160" s="15"/>
      <c r="G160" s="15"/>
      <c r="H160" s="15"/>
      <c r="I160" s="15"/>
      <c r="J160" s="15"/>
      <c r="K160" s="15"/>
      <c r="L160" s="15"/>
      <c r="N160" s="30" t="str">
        <f>IF(COUNTA(E160:L160)=0,"",_xlfn.CONCAT(,
IF(AND(NOT(ISBLANK($L160)),
    ABS($L160-(($E160+$F160+$H160+$I160+$J160+$K160)-$G160))&gt;=1),
" Error: Position at the end of the period is not equal to: position at the beginning of the period+increase in assets-decrease in assets+exchange rate changes+price changes+other changes+rectifications.",
""),
IF(AND(NOT(ISBLANK($E160)),$E160&lt;0),
" Error: Position at the beginning of the period must be a positive amount.",
""),
IF(AND(NOT(ISBLANK($L160)),$L160&lt;0),
" Error: Position at the end of the period must be a positive amount.",
""),
IF(AND(NOT(ISBLANK($L160)),
    $L160&gt;0,
    OR(ISBLANK('T03.06'!$L160),
        'T03.06'!$L160&lt;=0,
        ISBLANK('T04.08'!$L160),
        'T04.08'!$L160&lt;=0)),
" Warning: If at least one of the forms T03.06,T04.07,T04.08 contains data other than zero,also the other two forms must be completed.",
"")))</f>
        <v/>
      </c>
    </row>
    <row r="161" spans="1:14">
      <c r="A161" s="20"/>
      <c r="B161" s="20"/>
      <c r="C161" s="20"/>
      <c r="D161" s="20"/>
      <c r="E161" s="15"/>
      <c r="F161" s="15"/>
      <c r="G161" s="15"/>
      <c r="H161" s="15"/>
      <c r="I161" s="15"/>
      <c r="J161" s="15"/>
      <c r="K161" s="15"/>
      <c r="L161" s="15"/>
      <c r="N161" s="30" t="str">
        <f>IF(COUNTA(E161:L161)=0,"",_xlfn.CONCAT(,
IF(AND(NOT(ISBLANK($L161)),
    ABS($L161-(($E161+$F161+$H161+$I161+$J161+$K161)-$G161))&gt;=1),
" Error: Position at the end of the period is not equal to: position at the beginning of the period+increase in assets-decrease in assets+exchange rate changes+price changes+other changes+rectifications.",
""),
IF(AND(NOT(ISBLANK($E161)),$E161&lt;0),
" Error: Position at the beginning of the period must be a positive amount.",
""),
IF(AND(NOT(ISBLANK($L161)),$L161&lt;0),
" Error: Position at the end of the period must be a positive amount.",
""),
IF(AND(NOT(ISBLANK($L161)),
    $L161&gt;0,
    OR(ISBLANK('T03.06'!$L161),
        'T03.06'!$L161&lt;=0,
        ISBLANK('T04.08'!$L161),
        'T04.08'!$L161&lt;=0)),
" Warning: If at least one of the forms T03.06,T04.07,T04.08 contains data other than zero,also the other two forms must be completed.",
"")))</f>
        <v/>
      </c>
    </row>
    <row r="162" spans="1:14">
      <c r="A162" s="20"/>
      <c r="B162" s="20"/>
      <c r="C162" s="20"/>
      <c r="D162" s="20"/>
      <c r="E162" s="15"/>
      <c r="F162" s="15"/>
      <c r="G162" s="15"/>
      <c r="H162" s="15"/>
      <c r="I162" s="15"/>
      <c r="J162" s="15"/>
      <c r="K162" s="15"/>
      <c r="L162" s="15"/>
      <c r="N162" s="30" t="str">
        <f>IF(COUNTA(E162:L162)=0,"",_xlfn.CONCAT(,
IF(AND(NOT(ISBLANK($L162)),
    ABS($L162-(($E162+$F162+$H162+$I162+$J162+$K162)-$G162))&gt;=1),
" Error: Position at the end of the period is not equal to: position at the beginning of the period+increase in assets-decrease in assets+exchange rate changes+price changes+other changes+rectifications.",
""),
IF(AND(NOT(ISBLANK($E162)),$E162&lt;0),
" Error: Position at the beginning of the period must be a positive amount.",
""),
IF(AND(NOT(ISBLANK($L162)),$L162&lt;0),
" Error: Position at the end of the period must be a positive amount.",
""),
IF(AND(NOT(ISBLANK($L162)),
    $L162&gt;0,
    OR(ISBLANK('T03.06'!$L162),
        'T03.06'!$L162&lt;=0,
        ISBLANK('T04.08'!$L162),
        'T04.08'!$L162&lt;=0)),
" Warning: If at least one of the forms T03.06,T04.07,T04.08 contains data other than zero,also the other two forms must be completed.",
"")))</f>
        <v/>
      </c>
    </row>
    <row r="163" spans="1:14">
      <c r="A163" s="20"/>
      <c r="B163" s="20"/>
      <c r="C163" s="20"/>
      <c r="D163" s="20"/>
      <c r="E163" s="15"/>
      <c r="F163" s="15"/>
      <c r="G163" s="15"/>
      <c r="H163" s="15"/>
      <c r="I163" s="15"/>
      <c r="J163" s="15"/>
      <c r="K163" s="15"/>
      <c r="L163" s="15"/>
      <c r="N163" s="30" t="str">
        <f>IF(COUNTA(E163:L163)=0,"",_xlfn.CONCAT(,
IF(AND(NOT(ISBLANK($L163)),
    ABS($L163-(($E163+$F163+$H163+$I163+$J163+$K163)-$G163))&gt;=1),
" Error: Position at the end of the period is not equal to: position at the beginning of the period+increase in assets-decrease in assets+exchange rate changes+price changes+other changes+rectifications.",
""),
IF(AND(NOT(ISBLANK($E163)),$E163&lt;0),
" Error: Position at the beginning of the period must be a positive amount.",
""),
IF(AND(NOT(ISBLANK($L163)),$L163&lt;0),
" Error: Position at the end of the period must be a positive amount.",
""),
IF(AND(NOT(ISBLANK($L163)),
    $L163&gt;0,
    OR(ISBLANK('T03.06'!$L163),
        'T03.06'!$L163&lt;=0,
        ISBLANK('T04.08'!$L163),
        'T04.08'!$L163&lt;=0)),
" Warning: If at least one of the forms T03.06,T04.07,T04.08 contains data other than zero,also the other two forms must be completed.",
"")))</f>
        <v/>
      </c>
    </row>
    <row r="164" spans="1:14">
      <c r="A164" s="20"/>
      <c r="B164" s="20"/>
      <c r="C164" s="20"/>
      <c r="D164" s="20"/>
      <c r="E164" s="15"/>
      <c r="F164" s="15"/>
      <c r="G164" s="15"/>
      <c r="H164" s="15"/>
      <c r="I164" s="15"/>
      <c r="J164" s="15"/>
      <c r="K164" s="15"/>
      <c r="L164" s="15"/>
      <c r="N164" s="30" t="str">
        <f>IF(COUNTA(E164:L164)=0,"",_xlfn.CONCAT(,
IF(AND(NOT(ISBLANK($L164)),
    ABS($L164-(($E164+$F164+$H164+$I164+$J164+$K164)-$G164))&gt;=1),
" Error: Position at the end of the period is not equal to: position at the beginning of the period+increase in assets-decrease in assets+exchange rate changes+price changes+other changes+rectifications.",
""),
IF(AND(NOT(ISBLANK($E164)),$E164&lt;0),
" Error: Position at the beginning of the period must be a positive amount.",
""),
IF(AND(NOT(ISBLANK($L164)),$L164&lt;0),
" Error: Position at the end of the period must be a positive amount.",
""),
IF(AND(NOT(ISBLANK($L164)),
    $L164&gt;0,
    OR(ISBLANK('T03.06'!$L164),
        'T03.06'!$L164&lt;=0,
        ISBLANK('T04.08'!$L164),
        'T04.08'!$L164&lt;=0)),
" Warning: If at least one of the forms T03.06,T04.07,T04.08 contains data other than zero,also the other two forms must be completed.",
"")))</f>
        <v/>
      </c>
    </row>
    <row r="165" spans="1:14">
      <c r="A165" s="20"/>
      <c r="B165" s="20"/>
      <c r="C165" s="20"/>
      <c r="D165" s="20"/>
      <c r="E165" s="15"/>
      <c r="F165" s="15"/>
      <c r="G165" s="15"/>
      <c r="H165" s="15"/>
      <c r="I165" s="15"/>
      <c r="J165" s="15"/>
      <c r="K165" s="15"/>
      <c r="L165" s="15"/>
      <c r="N165" s="30" t="str">
        <f>IF(COUNTA(E165:L165)=0,"",_xlfn.CONCAT(,
IF(AND(NOT(ISBLANK($L165)),
    ABS($L165-(($E165+$F165+$H165+$I165+$J165+$K165)-$G165))&gt;=1),
" Error: Position at the end of the period is not equal to: position at the beginning of the period+increase in assets-decrease in assets+exchange rate changes+price changes+other changes+rectifications.",
""),
IF(AND(NOT(ISBLANK($E165)),$E165&lt;0),
" Error: Position at the beginning of the period must be a positive amount.",
""),
IF(AND(NOT(ISBLANK($L165)),$L165&lt;0),
" Error: Position at the end of the period must be a positive amount.",
""),
IF(AND(NOT(ISBLANK($L165)),
    $L165&gt;0,
    OR(ISBLANK('T03.06'!$L165),
        'T03.06'!$L165&lt;=0,
        ISBLANK('T04.08'!$L165),
        'T04.08'!$L165&lt;=0)),
" Warning: If at least one of the forms T03.06,T04.07,T04.08 contains data other than zero,also the other two forms must be completed.",
"")))</f>
        <v/>
      </c>
    </row>
    <row r="166" spans="1:14">
      <c r="A166" s="20"/>
      <c r="B166" s="20"/>
      <c r="C166" s="20"/>
      <c r="D166" s="20"/>
      <c r="E166" s="15"/>
      <c r="F166" s="15"/>
      <c r="G166" s="15"/>
      <c r="H166" s="15"/>
      <c r="I166" s="15"/>
      <c r="J166" s="15"/>
      <c r="K166" s="15"/>
      <c r="L166" s="15"/>
      <c r="N166" s="30" t="str">
        <f>IF(COUNTA(E166:L166)=0,"",_xlfn.CONCAT(,
IF(AND(NOT(ISBLANK($L166)),
    ABS($L166-(($E166+$F166+$H166+$I166+$J166+$K166)-$G166))&gt;=1),
" Error: Position at the end of the period is not equal to: position at the beginning of the period+increase in assets-decrease in assets+exchange rate changes+price changes+other changes+rectifications.",
""),
IF(AND(NOT(ISBLANK($E166)),$E166&lt;0),
" Error: Position at the beginning of the period must be a positive amount.",
""),
IF(AND(NOT(ISBLANK($L166)),$L166&lt;0),
" Error: Position at the end of the period must be a positive amount.",
""),
IF(AND(NOT(ISBLANK($L166)),
    $L166&gt;0,
    OR(ISBLANK('T03.06'!$L166),
        'T03.06'!$L166&lt;=0,
        ISBLANK('T04.08'!$L166),
        'T04.08'!$L166&lt;=0)),
" Warning: If at least one of the forms T03.06,T04.07,T04.08 contains data other than zero,also the other two forms must be completed.",
"")))</f>
        <v/>
      </c>
    </row>
    <row r="167" spans="1:14">
      <c r="A167" s="20"/>
      <c r="B167" s="20"/>
      <c r="C167" s="20"/>
      <c r="D167" s="20"/>
      <c r="E167" s="15"/>
      <c r="F167" s="15"/>
      <c r="G167" s="15"/>
      <c r="H167" s="15"/>
      <c r="I167" s="15"/>
      <c r="J167" s="15"/>
      <c r="K167" s="15"/>
      <c r="L167" s="15"/>
      <c r="N167" s="30" t="str">
        <f>IF(COUNTA(E167:L167)=0,"",_xlfn.CONCAT(,
IF(AND(NOT(ISBLANK($L167)),
    ABS($L167-(($E167+$F167+$H167+$I167+$J167+$K167)-$G167))&gt;=1),
" Error: Position at the end of the period is not equal to: position at the beginning of the period+increase in assets-decrease in assets+exchange rate changes+price changes+other changes+rectifications.",
""),
IF(AND(NOT(ISBLANK($E167)),$E167&lt;0),
" Error: Position at the beginning of the period must be a positive amount.",
""),
IF(AND(NOT(ISBLANK($L167)),$L167&lt;0),
" Error: Position at the end of the period must be a positive amount.",
""),
IF(AND(NOT(ISBLANK($L167)),
    $L167&gt;0,
    OR(ISBLANK('T03.06'!$L167),
        'T03.06'!$L167&lt;=0,
        ISBLANK('T04.08'!$L167),
        'T04.08'!$L167&lt;=0)),
" Warning: If at least one of the forms T03.06,T04.07,T04.08 contains data other than zero,also the other two forms must be completed.",
"")))</f>
        <v/>
      </c>
    </row>
    <row r="168" spans="1:14">
      <c r="A168" s="20"/>
      <c r="B168" s="20"/>
      <c r="C168" s="20"/>
      <c r="D168" s="20"/>
      <c r="E168" s="15"/>
      <c r="F168" s="15"/>
      <c r="G168" s="15"/>
      <c r="H168" s="15"/>
      <c r="I168" s="15"/>
      <c r="J168" s="15"/>
      <c r="K168" s="15"/>
      <c r="L168" s="15"/>
      <c r="N168" s="30" t="str">
        <f>IF(COUNTA(E168:L168)=0,"",_xlfn.CONCAT(,
IF(AND(NOT(ISBLANK($L168)),
    ABS($L168-(($E168+$F168+$H168+$I168+$J168+$K168)-$G168))&gt;=1),
" Error: Position at the end of the period is not equal to: position at the beginning of the period+increase in assets-decrease in assets+exchange rate changes+price changes+other changes+rectifications.",
""),
IF(AND(NOT(ISBLANK($E168)),$E168&lt;0),
" Error: Position at the beginning of the period must be a positive amount.",
""),
IF(AND(NOT(ISBLANK($L168)),$L168&lt;0),
" Error: Position at the end of the period must be a positive amount.",
""),
IF(AND(NOT(ISBLANK($L168)),
    $L168&gt;0,
    OR(ISBLANK('T03.06'!$L168),
        'T03.06'!$L168&lt;=0,
        ISBLANK('T04.08'!$L168),
        'T04.08'!$L168&lt;=0)),
" Warning: If at least one of the forms T03.06,T04.07,T04.08 contains data other than zero,also the other two forms must be completed.",
"")))</f>
        <v/>
      </c>
    </row>
    <row r="169" spans="1:14">
      <c r="A169" s="20"/>
      <c r="B169" s="20"/>
      <c r="C169" s="20"/>
      <c r="D169" s="20"/>
      <c r="E169" s="15"/>
      <c r="F169" s="15"/>
      <c r="G169" s="15"/>
      <c r="H169" s="15"/>
      <c r="I169" s="15"/>
      <c r="J169" s="15"/>
      <c r="K169" s="15"/>
      <c r="L169" s="15"/>
      <c r="N169" s="30" t="str">
        <f>IF(COUNTA(E169:L169)=0,"",_xlfn.CONCAT(,
IF(AND(NOT(ISBLANK($L169)),
    ABS($L169-(($E169+$F169+$H169+$I169+$J169+$K169)-$G169))&gt;=1),
" Error: Position at the end of the period is not equal to: position at the beginning of the period+increase in assets-decrease in assets+exchange rate changes+price changes+other changes+rectifications.",
""),
IF(AND(NOT(ISBLANK($E169)),$E169&lt;0),
" Error: Position at the beginning of the period must be a positive amount.",
""),
IF(AND(NOT(ISBLANK($L169)),$L169&lt;0),
" Error: Position at the end of the period must be a positive amount.",
""),
IF(AND(NOT(ISBLANK($L169)),
    $L169&gt;0,
    OR(ISBLANK('T03.06'!$L169),
        'T03.06'!$L169&lt;=0,
        ISBLANK('T04.08'!$L169),
        'T04.08'!$L169&lt;=0)),
" Warning: If at least one of the forms T03.06,T04.07,T04.08 contains data other than zero,also the other two forms must be completed.",
"")))</f>
        <v/>
      </c>
    </row>
    <row r="170" spans="1:14">
      <c r="A170" s="20"/>
      <c r="B170" s="20"/>
      <c r="C170" s="20"/>
      <c r="D170" s="20"/>
      <c r="E170" s="15"/>
      <c r="F170" s="15"/>
      <c r="G170" s="15"/>
      <c r="H170" s="15"/>
      <c r="I170" s="15"/>
      <c r="J170" s="15"/>
      <c r="K170" s="15"/>
      <c r="L170" s="15"/>
      <c r="N170" s="30" t="str">
        <f>IF(COUNTA(E170:L170)=0,"",_xlfn.CONCAT(,
IF(AND(NOT(ISBLANK($L170)),
    ABS($L170-(($E170+$F170+$H170+$I170+$J170+$K170)-$G170))&gt;=1),
" Error: Position at the end of the period is not equal to: position at the beginning of the period+increase in assets-decrease in assets+exchange rate changes+price changes+other changes+rectifications.",
""),
IF(AND(NOT(ISBLANK($E170)),$E170&lt;0),
" Error: Position at the beginning of the period must be a positive amount.",
""),
IF(AND(NOT(ISBLANK($L170)),$L170&lt;0),
" Error: Position at the end of the period must be a positive amount.",
""),
IF(AND(NOT(ISBLANK($L170)),
    $L170&gt;0,
    OR(ISBLANK('T03.06'!$L170),
        'T03.06'!$L170&lt;=0,
        ISBLANK('T04.08'!$L170),
        'T04.08'!$L170&lt;=0)),
" Warning: If at least one of the forms T03.06,T04.07,T04.08 contains data other than zero,also the other two forms must be completed.",
"")))</f>
        <v/>
      </c>
    </row>
    <row r="171" spans="1:14">
      <c r="A171" s="20"/>
      <c r="B171" s="20"/>
      <c r="C171" s="20"/>
      <c r="D171" s="20"/>
      <c r="E171" s="15"/>
      <c r="F171" s="15"/>
      <c r="G171" s="15"/>
      <c r="H171" s="15"/>
      <c r="I171" s="15"/>
      <c r="J171" s="15"/>
      <c r="K171" s="15"/>
      <c r="L171" s="15"/>
      <c r="N171" s="30" t="str">
        <f>IF(COUNTA(E171:L171)=0,"",_xlfn.CONCAT(,
IF(AND(NOT(ISBLANK($L171)),
    ABS($L171-(($E171+$F171+$H171+$I171+$J171+$K171)-$G171))&gt;=1),
" Error: Position at the end of the period is not equal to: position at the beginning of the period+increase in assets-decrease in assets+exchange rate changes+price changes+other changes+rectifications.",
""),
IF(AND(NOT(ISBLANK($E171)),$E171&lt;0),
" Error: Position at the beginning of the period must be a positive amount.",
""),
IF(AND(NOT(ISBLANK($L171)),$L171&lt;0),
" Error: Position at the end of the period must be a positive amount.",
""),
IF(AND(NOT(ISBLANK($L171)),
    $L171&gt;0,
    OR(ISBLANK('T03.06'!$L171),
        'T03.06'!$L171&lt;=0,
        ISBLANK('T04.08'!$L171),
        'T04.08'!$L171&lt;=0)),
" Warning: If at least one of the forms T03.06,T04.07,T04.08 contains data other than zero,also the other two forms must be completed.",
"")))</f>
        <v/>
      </c>
    </row>
    <row r="172" spans="1:14">
      <c r="A172" s="20"/>
      <c r="B172" s="20"/>
      <c r="C172" s="20"/>
      <c r="D172" s="20"/>
      <c r="E172" s="15"/>
      <c r="F172" s="15"/>
      <c r="G172" s="15"/>
      <c r="H172" s="15"/>
      <c r="I172" s="15"/>
      <c r="J172" s="15"/>
      <c r="K172" s="15"/>
      <c r="L172" s="15"/>
      <c r="N172" s="30" t="str">
        <f>IF(COUNTA(E172:L172)=0,"",_xlfn.CONCAT(,
IF(AND(NOT(ISBLANK($L172)),
    ABS($L172-(($E172+$F172+$H172+$I172+$J172+$K172)-$G172))&gt;=1),
" Error: Position at the end of the period is not equal to: position at the beginning of the period+increase in assets-decrease in assets+exchange rate changes+price changes+other changes+rectifications.",
""),
IF(AND(NOT(ISBLANK($E172)),$E172&lt;0),
" Error: Position at the beginning of the period must be a positive amount.",
""),
IF(AND(NOT(ISBLANK($L172)),$L172&lt;0),
" Error: Position at the end of the period must be a positive amount.",
""),
IF(AND(NOT(ISBLANK($L172)),
    $L172&gt;0,
    OR(ISBLANK('T03.06'!$L172),
        'T03.06'!$L172&lt;=0,
        ISBLANK('T04.08'!$L172),
        'T04.08'!$L172&lt;=0)),
" Warning: If at least one of the forms T03.06,T04.07,T04.08 contains data other than zero,also the other two forms must be completed.",
"")))</f>
        <v/>
      </c>
    </row>
    <row r="173" spans="1:14">
      <c r="A173" s="20"/>
      <c r="B173" s="20"/>
      <c r="C173" s="20"/>
      <c r="D173" s="20"/>
      <c r="E173" s="15"/>
      <c r="F173" s="15"/>
      <c r="G173" s="15"/>
      <c r="H173" s="15"/>
      <c r="I173" s="15"/>
      <c r="J173" s="15"/>
      <c r="K173" s="15"/>
      <c r="L173" s="15"/>
      <c r="N173" s="30" t="str">
        <f>IF(COUNTA(E173:L173)=0,"",_xlfn.CONCAT(,
IF(AND(NOT(ISBLANK($L173)),
    ABS($L173-(($E173+$F173+$H173+$I173+$J173+$K173)-$G173))&gt;=1),
" Error: Position at the end of the period is not equal to: position at the beginning of the period+increase in assets-decrease in assets+exchange rate changes+price changes+other changes+rectifications.",
""),
IF(AND(NOT(ISBLANK($E173)),$E173&lt;0),
" Error: Position at the beginning of the period must be a positive amount.",
""),
IF(AND(NOT(ISBLANK($L173)),$L173&lt;0),
" Error: Position at the end of the period must be a positive amount.",
""),
IF(AND(NOT(ISBLANK($L173)),
    $L173&gt;0,
    OR(ISBLANK('T03.06'!$L173),
        'T03.06'!$L173&lt;=0,
        ISBLANK('T04.08'!$L173),
        'T04.08'!$L173&lt;=0)),
" Warning: If at least one of the forms T03.06,T04.07,T04.08 contains data other than zero,also the other two forms must be completed.",
"")))</f>
        <v/>
      </c>
    </row>
    <row r="174" spans="1:14">
      <c r="A174" s="20"/>
      <c r="B174" s="20"/>
      <c r="C174" s="20"/>
      <c r="D174" s="20"/>
      <c r="E174" s="15"/>
      <c r="F174" s="15"/>
      <c r="G174" s="15"/>
      <c r="H174" s="15"/>
      <c r="I174" s="15"/>
      <c r="J174" s="15"/>
      <c r="K174" s="15"/>
      <c r="L174" s="15"/>
      <c r="N174" s="30" t="str">
        <f>IF(COUNTA(E174:L174)=0,"",_xlfn.CONCAT(,
IF(AND(NOT(ISBLANK($L174)),
    ABS($L174-(($E174+$F174+$H174+$I174+$J174+$K174)-$G174))&gt;=1),
" Error: Position at the end of the period is not equal to: position at the beginning of the period+increase in assets-decrease in assets+exchange rate changes+price changes+other changes+rectifications.",
""),
IF(AND(NOT(ISBLANK($E174)),$E174&lt;0),
" Error: Position at the beginning of the period must be a positive amount.",
""),
IF(AND(NOT(ISBLANK($L174)),$L174&lt;0),
" Error: Position at the end of the period must be a positive amount.",
""),
IF(AND(NOT(ISBLANK($L174)),
    $L174&gt;0,
    OR(ISBLANK('T03.06'!$L174),
        'T03.06'!$L174&lt;=0,
        ISBLANK('T04.08'!$L174),
        'T04.08'!$L174&lt;=0)),
" Warning: If at least one of the forms T03.06,T04.07,T04.08 contains data other than zero,also the other two forms must be completed.",
"")))</f>
        <v/>
      </c>
    </row>
    <row r="175" spans="1:14">
      <c r="A175" s="20"/>
      <c r="B175" s="20"/>
      <c r="C175" s="20"/>
      <c r="D175" s="20"/>
      <c r="E175" s="15"/>
      <c r="F175" s="15"/>
      <c r="G175" s="15"/>
      <c r="H175" s="15"/>
      <c r="I175" s="15"/>
      <c r="J175" s="15"/>
      <c r="K175" s="15"/>
      <c r="L175" s="15"/>
      <c r="N175" s="30" t="str">
        <f>IF(COUNTA(E175:L175)=0,"",_xlfn.CONCAT(,
IF(AND(NOT(ISBLANK($L175)),
    ABS($L175-(($E175+$F175+$H175+$I175+$J175+$K175)-$G175))&gt;=1),
" Error: Position at the end of the period is not equal to: position at the beginning of the period+increase in assets-decrease in assets+exchange rate changes+price changes+other changes+rectifications.",
""),
IF(AND(NOT(ISBLANK($E175)),$E175&lt;0),
" Error: Position at the beginning of the period must be a positive amount.",
""),
IF(AND(NOT(ISBLANK($L175)),$L175&lt;0),
" Error: Position at the end of the period must be a positive amount.",
""),
IF(AND(NOT(ISBLANK($L175)),
    $L175&gt;0,
    OR(ISBLANK('T03.06'!$L175),
        'T03.06'!$L175&lt;=0,
        ISBLANK('T04.08'!$L175),
        'T04.08'!$L175&lt;=0)),
" Warning: If at least one of the forms T03.06,T04.07,T04.08 contains data other than zero,also the other two forms must be completed.",
"")))</f>
        <v/>
      </c>
    </row>
    <row r="176" spans="1:14">
      <c r="A176" s="20"/>
      <c r="B176" s="20"/>
      <c r="C176" s="20"/>
      <c r="D176" s="20"/>
      <c r="E176" s="15"/>
      <c r="F176" s="15"/>
      <c r="G176" s="15"/>
      <c r="H176" s="15"/>
      <c r="I176" s="15"/>
      <c r="J176" s="15"/>
      <c r="K176" s="15"/>
      <c r="L176" s="15"/>
      <c r="N176" s="30" t="str">
        <f>IF(COUNTA(E176:L176)=0,"",_xlfn.CONCAT(,
IF(AND(NOT(ISBLANK($L176)),
    ABS($L176-(($E176+$F176+$H176+$I176+$J176+$K176)-$G176))&gt;=1),
" Error: Position at the end of the period is not equal to: position at the beginning of the period+increase in assets-decrease in assets+exchange rate changes+price changes+other changes+rectifications.",
""),
IF(AND(NOT(ISBLANK($E176)),$E176&lt;0),
" Error: Position at the beginning of the period must be a positive amount.",
""),
IF(AND(NOT(ISBLANK($L176)),$L176&lt;0),
" Error: Position at the end of the period must be a positive amount.",
""),
IF(AND(NOT(ISBLANK($L176)),
    $L176&gt;0,
    OR(ISBLANK('T03.06'!$L176),
        'T03.06'!$L176&lt;=0,
        ISBLANK('T04.08'!$L176),
        'T04.08'!$L176&lt;=0)),
" Warning: If at least one of the forms T03.06,T04.07,T04.08 contains data other than zero,also the other two forms must be completed.",
"")))</f>
        <v/>
      </c>
    </row>
    <row r="177" spans="1:14">
      <c r="A177" s="20"/>
      <c r="B177" s="20"/>
      <c r="C177" s="20"/>
      <c r="D177" s="20"/>
      <c r="E177" s="15"/>
      <c r="F177" s="15"/>
      <c r="G177" s="15"/>
      <c r="H177" s="15"/>
      <c r="I177" s="15"/>
      <c r="J177" s="15"/>
      <c r="K177" s="15"/>
      <c r="L177" s="15"/>
      <c r="N177" s="30" t="str">
        <f>IF(COUNTA(E177:L177)=0,"",_xlfn.CONCAT(,
IF(AND(NOT(ISBLANK($L177)),
    ABS($L177-(($E177+$F177+$H177+$I177+$J177+$K177)-$G177))&gt;=1),
" Error: Position at the end of the period is not equal to: position at the beginning of the period+increase in assets-decrease in assets+exchange rate changes+price changes+other changes+rectifications.",
""),
IF(AND(NOT(ISBLANK($E177)),$E177&lt;0),
" Error: Position at the beginning of the period must be a positive amount.",
""),
IF(AND(NOT(ISBLANK($L177)),$L177&lt;0),
" Error: Position at the end of the period must be a positive amount.",
""),
IF(AND(NOT(ISBLANK($L177)),
    $L177&gt;0,
    OR(ISBLANK('T03.06'!$L177),
        'T03.06'!$L177&lt;=0,
        ISBLANK('T04.08'!$L177),
        'T04.08'!$L177&lt;=0)),
" Warning: If at least one of the forms T03.06,T04.07,T04.08 contains data other than zero,also the other two forms must be completed.",
"")))</f>
        <v/>
      </c>
    </row>
    <row r="178" spans="1:14">
      <c r="A178" s="20"/>
      <c r="B178" s="20"/>
      <c r="C178" s="20"/>
      <c r="D178" s="20"/>
      <c r="E178" s="15"/>
      <c r="F178" s="15"/>
      <c r="G178" s="15"/>
      <c r="H178" s="15"/>
      <c r="I178" s="15"/>
      <c r="J178" s="15"/>
      <c r="K178" s="15"/>
      <c r="L178" s="15"/>
      <c r="N178" s="30" t="str">
        <f>IF(COUNTA(E178:L178)=0,"",_xlfn.CONCAT(,
IF(AND(NOT(ISBLANK($L178)),
    ABS($L178-(($E178+$F178+$H178+$I178+$J178+$K178)-$G178))&gt;=1),
" Error: Position at the end of the period is not equal to: position at the beginning of the period+increase in assets-decrease in assets+exchange rate changes+price changes+other changes+rectifications.",
""),
IF(AND(NOT(ISBLANK($E178)),$E178&lt;0),
" Error: Position at the beginning of the period must be a positive amount.",
""),
IF(AND(NOT(ISBLANK($L178)),$L178&lt;0),
" Error: Position at the end of the period must be a positive amount.",
""),
IF(AND(NOT(ISBLANK($L178)),
    $L178&gt;0,
    OR(ISBLANK('T03.06'!$L178),
        'T03.06'!$L178&lt;=0,
        ISBLANK('T04.08'!$L178),
        'T04.08'!$L178&lt;=0)),
" Warning: If at least one of the forms T03.06,T04.07,T04.08 contains data other than zero,also the other two forms must be completed.",
"")))</f>
        <v/>
      </c>
    </row>
    <row r="179" spans="1:14">
      <c r="A179" s="20"/>
      <c r="B179" s="20"/>
      <c r="C179" s="20"/>
      <c r="D179" s="20"/>
      <c r="E179" s="15"/>
      <c r="F179" s="15"/>
      <c r="G179" s="15"/>
      <c r="H179" s="15"/>
      <c r="I179" s="15"/>
      <c r="J179" s="15"/>
      <c r="K179" s="15"/>
      <c r="L179" s="15"/>
      <c r="N179" s="30" t="str">
        <f>IF(COUNTA(E179:L179)=0,"",_xlfn.CONCAT(,
IF(AND(NOT(ISBLANK($L179)),
    ABS($L179-(($E179+$F179+$H179+$I179+$J179+$K179)-$G179))&gt;=1),
" Error: Position at the end of the period is not equal to: position at the beginning of the period+increase in assets-decrease in assets+exchange rate changes+price changes+other changes+rectifications.",
""),
IF(AND(NOT(ISBLANK($E179)),$E179&lt;0),
" Error: Position at the beginning of the period must be a positive amount.",
""),
IF(AND(NOT(ISBLANK($L179)),$L179&lt;0),
" Error: Position at the end of the period must be a positive amount.",
""),
IF(AND(NOT(ISBLANK($L179)),
    $L179&gt;0,
    OR(ISBLANK('T03.06'!$L179),
        'T03.06'!$L179&lt;=0,
        ISBLANK('T04.08'!$L179),
        'T04.08'!$L179&lt;=0)),
" Warning: If at least one of the forms T03.06,T04.07,T04.08 contains data other than zero,also the other two forms must be completed.",
"")))</f>
        <v/>
      </c>
    </row>
    <row r="180" spans="1:14">
      <c r="A180" s="20"/>
      <c r="B180" s="20"/>
      <c r="C180" s="20"/>
      <c r="D180" s="20"/>
      <c r="E180" s="15"/>
      <c r="F180" s="15"/>
      <c r="G180" s="15"/>
      <c r="H180" s="15"/>
      <c r="I180" s="15"/>
      <c r="J180" s="15"/>
      <c r="K180" s="15"/>
      <c r="L180" s="15"/>
      <c r="N180" s="30" t="str">
        <f>IF(COUNTA(E180:L180)=0,"",_xlfn.CONCAT(,
IF(AND(NOT(ISBLANK($L180)),
    ABS($L180-(($E180+$F180+$H180+$I180+$J180+$K180)-$G180))&gt;=1),
" Error: Position at the end of the period is not equal to: position at the beginning of the period+increase in assets-decrease in assets+exchange rate changes+price changes+other changes+rectifications.",
""),
IF(AND(NOT(ISBLANK($E180)),$E180&lt;0),
" Error: Position at the beginning of the period must be a positive amount.",
""),
IF(AND(NOT(ISBLANK($L180)),$L180&lt;0),
" Error: Position at the end of the period must be a positive amount.",
""),
IF(AND(NOT(ISBLANK($L180)),
    $L180&gt;0,
    OR(ISBLANK('T03.06'!$L180),
        'T03.06'!$L180&lt;=0,
        ISBLANK('T04.08'!$L180),
        'T04.08'!$L180&lt;=0)),
" Warning: If at least one of the forms T03.06,T04.07,T04.08 contains data other than zero,also the other two forms must be completed.",
"")))</f>
        <v/>
      </c>
    </row>
    <row r="181" spans="1:14">
      <c r="A181" s="20"/>
      <c r="B181" s="20"/>
      <c r="C181" s="20"/>
      <c r="D181" s="20"/>
      <c r="E181" s="15"/>
      <c r="F181" s="15"/>
      <c r="G181" s="15"/>
      <c r="H181" s="15"/>
      <c r="I181" s="15"/>
      <c r="J181" s="15"/>
      <c r="K181" s="15"/>
      <c r="L181" s="15"/>
      <c r="N181" s="30" t="str">
        <f>IF(COUNTA(E181:L181)=0,"",_xlfn.CONCAT(,
IF(AND(NOT(ISBLANK($L181)),
    ABS($L181-(($E181+$F181+$H181+$I181+$J181+$K181)-$G181))&gt;=1),
" Error: Position at the end of the period is not equal to: position at the beginning of the period+increase in assets-decrease in assets+exchange rate changes+price changes+other changes+rectifications.",
""),
IF(AND(NOT(ISBLANK($E181)),$E181&lt;0),
" Error: Position at the beginning of the period must be a positive amount.",
""),
IF(AND(NOT(ISBLANK($L181)),$L181&lt;0),
" Error: Position at the end of the period must be a positive amount.",
""),
IF(AND(NOT(ISBLANK($L181)),
    $L181&gt;0,
    OR(ISBLANK('T03.06'!$L181),
        'T03.06'!$L181&lt;=0,
        ISBLANK('T04.08'!$L181),
        'T04.08'!$L181&lt;=0)),
" Warning: If at least one of the forms T03.06,T04.07,T04.08 contains data other than zero,also the other two forms must be completed.",
"")))</f>
        <v/>
      </c>
    </row>
    <row r="182" spans="1:14">
      <c r="A182" s="20"/>
      <c r="B182" s="20"/>
      <c r="C182" s="20"/>
      <c r="D182" s="20"/>
      <c r="E182" s="15"/>
      <c r="F182" s="15"/>
      <c r="G182" s="15"/>
      <c r="H182" s="15"/>
      <c r="I182" s="15"/>
      <c r="J182" s="15"/>
      <c r="K182" s="15"/>
      <c r="L182" s="15"/>
      <c r="N182" s="30" t="str">
        <f>IF(COUNTA(E182:L182)=0,"",_xlfn.CONCAT(,
IF(AND(NOT(ISBLANK($L182)),
    ABS($L182-(($E182+$F182+$H182+$I182+$J182+$K182)-$G182))&gt;=1),
" Error: Position at the end of the period is not equal to: position at the beginning of the period+increase in assets-decrease in assets+exchange rate changes+price changes+other changes+rectifications.",
""),
IF(AND(NOT(ISBLANK($E182)),$E182&lt;0),
" Error: Position at the beginning of the period must be a positive amount.",
""),
IF(AND(NOT(ISBLANK($L182)),$L182&lt;0),
" Error: Position at the end of the period must be a positive amount.",
""),
IF(AND(NOT(ISBLANK($L182)),
    $L182&gt;0,
    OR(ISBLANK('T03.06'!$L182),
        'T03.06'!$L182&lt;=0,
        ISBLANK('T04.08'!$L182),
        'T04.08'!$L182&lt;=0)),
" Warning: If at least one of the forms T03.06,T04.07,T04.08 contains data other than zero,also the other two forms must be completed.",
"")))</f>
        <v/>
      </c>
    </row>
    <row r="183" spans="1:14">
      <c r="A183" s="20"/>
      <c r="B183" s="20"/>
      <c r="C183" s="20"/>
      <c r="D183" s="20"/>
      <c r="E183" s="15"/>
      <c r="F183" s="15"/>
      <c r="G183" s="15"/>
      <c r="H183" s="15"/>
      <c r="I183" s="15"/>
      <c r="J183" s="15"/>
      <c r="K183" s="15"/>
      <c r="L183" s="15"/>
      <c r="N183" s="30" t="str">
        <f>IF(COUNTA(E183:L183)=0,"",_xlfn.CONCAT(,
IF(AND(NOT(ISBLANK($L183)),
    ABS($L183-(($E183+$F183+$H183+$I183+$J183+$K183)-$G183))&gt;=1),
" Error: Position at the end of the period is not equal to: position at the beginning of the period+increase in assets-decrease in assets+exchange rate changes+price changes+other changes+rectifications.",
""),
IF(AND(NOT(ISBLANK($E183)),$E183&lt;0),
" Error: Position at the beginning of the period must be a positive amount.",
""),
IF(AND(NOT(ISBLANK($L183)),$L183&lt;0),
" Error: Position at the end of the period must be a positive amount.",
""),
IF(AND(NOT(ISBLANK($L183)),
    $L183&gt;0,
    OR(ISBLANK('T03.06'!$L183),
        'T03.06'!$L183&lt;=0,
        ISBLANK('T04.08'!$L183),
        'T04.08'!$L183&lt;=0)),
" Warning: If at least one of the forms T03.06,T04.07,T04.08 contains data other than zero,also the other two forms must be completed.",
"")))</f>
        <v/>
      </c>
    </row>
    <row r="184" spans="1:14">
      <c r="A184" s="20"/>
      <c r="B184" s="20"/>
      <c r="C184" s="20"/>
      <c r="D184" s="20"/>
      <c r="E184" s="15"/>
      <c r="F184" s="15"/>
      <c r="G184" s="15"/>
      <c r="H184" s="15"/>
      <c r="I184" s="15"/>
      <c r="J184" s="15"/>
      <c r="K184" s="15"/>
      <c r="L184" s="15"/>
      <c r="N184" s="30" t="str">
        <f>IF(COUNTA(E184:L184)=0,"",_xlfn.CONCAT(,
IF(AND(NOT(ISBLANK($L184)),
    ABS($L184-(($E184+$F184+$H184+$I184+$J184+$K184)-$G184))&gt;=1),
" Error: Position at the end of the period is not equal to: position at the beginning of the period+increase in assets-decrease in assets+exchange rate changes+price changes+other changes+rectifications.",
""),
IF(AND(NOT(ISBLANK($E184)),$E184&lt;0),
" Error: Position at the beginning of the period must be a positive amount.",
""),
IF(AND(NOT(ISBLANK($L184)),$L184&lt;0),
" Error: Position at the end of the period must be a positive amount.",
""),
IF(AND(NOT(ISBLANK($L184)),
    $L184&gt;0,
    OR(ISBLANK('T03.06'!$L184),
        'T03.06'!$L184&lt;=0,
        ISBLANK('T04.08'!$L184),
        'T04.08'!$L184&lt;=0)),
" Warning: If at least one of the forms T03.06,T04.07,T04.08 contains data other than zero,also the other two forms must be completed.",
"")))</f>
        <v/>
      </c>
    </row>
    <row r="185" spans="1:14">
      <c r="A185" s="20"/>
      <c r="B185" s="20"/>
      <c r="C185" s="20"/>
      <c r="D185" s="20"/>
      <c r="E185" s="15"/>
      <c r="F185" s="15"/>
      <c r="G185" s="15"/>
      <c r="H185" s="15"/>
      <c r="I185" s="15"/>
      <c r="J185" s="15"/>
      <c r="K185" s="15"/>
      <c r="L185" s="15"/>
      <c r="N185" s="30" t="str">
        <f>IF(COUNTA(E185:L185)=0,"",_xlfn.CONCAT(,
IF(AND(NOT(ISBLANK($L185)),
    ABS($L185-(($E185+$F185+$H185+$I185+$J185+$K185)-$G185))&gt;=1),
" Error: Position at the end of the period is not equal to: position at the beginning of the period+increase in assets-decrease in assets+exchange rate changes+price changes+other changes+rectifications.",
""),
IF(AND(NOT(ISBLANK($E185)),$E185&lt;0),
" Error: Position at the beginning of the period must be a positive amount.",
""),
IF(AND(NOT(ISBLANK($L185)),$L185&lt;0),
" Error: Position at the end of the period must be a positive amount.",
""),
IF(AND(NOT(ISBLANK($L185)),
    $L185&gt;0,
    OR(ISBLANK('T03.06'!$L185),
        'T03.06'!$L185&lt;=0,
        ISBLANK('T04.08'!$L185),
        'T04.08'!$L185&lt;=0)),
" Warning: If at least one of the forms T03.06,T04.07,T04.08 contains data other than zero,also the other two forms must be completed.",
"")))</f>
        <v/>
      </c>
    </row>
    <row r="186" spans="1:14">
      <c r="A186" s="20"/>
      <c r="B186" s="20"/>
      <c r="C186" s="20"/>
      <c r="D186" s="20"/>
      <c r="E186" s="15"/>
      <c r="F186" s="15"/>
      <c r="G186" s="15"/>
      <c r="H186" s="15"/>
      <c r="I186" s="15"/>
      <c r="J186" s="15"/>
      <c r="K186" s="15"/>
      <c r="L186" s="15"/>
      <c r="N186" s="30" t="str">
        <f>IF(COUNTA(E186:L186)=0,"",_xlfn.CONCAT(,
IF(AND(NOT(ISBLANK($L186)),
    ABS($L186-(($E186+$F186+$H186+$I186+$J186+$K186)-$G186))&gt;=1),
" Error: Position at the end of the period is not equal to: position at the beginning of the period+increase in assets-decrease in assets+exchange rate changes+price changes+other changes+rectifications.",
""),
IF(AND(NOT(ISBLANK($E186)),$E186&lt;0),
" Error: Position at the beginning of the period must be a positive amount.",
""),
IF(AND(NOT(ISBLANK($L186)),$L186&lt;0),
" Error: Position at the end of the period must be a positive amount.",
""),
IF(AND(NOT(ISBLANK($L186)),
    $L186&gt;0,
    OR(ISBLANK('T03.06'!$L186),
        'T03.06'!$L186&lt;=0,
        ISBLANK('T04.08'!$L186),
        'T04.08'!$L186&lt;=0)),
" Warning: If at least one of the forms T03.06,T04.07,T04.08 contains data other than zero,also the other two forms must be completed.",
"")))</f>
        <v/>
      </c>
    </row>
    <row r="187" spans="1:14">
      <c r="A187" s="20"/>
      <c r="B187" s="20"/>
      <c r="C187" s="20"/>
      <c r="D187" s="20"/>
      <c r="E187" s="15"/>
      <c r="F187" s="15"/>
      <c r="G187" s="15"/>
      <c r="H187" s="15"/>
      <c r="I187" s="15"/>
      <c r="J187" s="15"/>
      <c r="K187" s="15"/>
      <c r="L187" s="15"/>
      <c r="N187" s="30" t="str">
        <f>IF(COUNTA(E187:L187)=0,"",_xlfn.CONCAT(,
IF(AND(NOT(ISBLANK($L187)),
    ABS($L187-(($E187+$F187+$H187+$I187+$J187+$K187)-$G187))&gt;=1),
" Error: Position at the end of the period is not equal to: position at the beginning of the period+increase in assets-decrease in assets+exchange rate changes+price changes+other changes+rectifications.",
""),
IF(AND(NOT(ISBLANK($E187)),$E187&lt;0),
" Error: Position at the beginning of the period must be a positive amount.",
""),
IF(AND(NOT(ISBLANK($L187)),$L187&lt;0),
" Error: Position at the end of the period must be a positive amount.",
""),
IF(AND(NOT(ISBLANK($L187)),
    $L187&gt;0,
    OR(ISBLANK('T03.06'!$L187),
        'T03.06'!$L187&lt;=0,
        ISBLANK('T04.08'!$L187),
        'T04.08'!$L187&lt;=0)),
" Warning: If at least one of the forms T03.06,T04.07,T04.08 contains data other than zero,also the other two forms must be completed.",
"")))</f>
        <v/>
      </c>
    </row>
    <row r="188" spans="1:14">
      <c r="A188" s="20"/>
      <c r="B188" s="20"/>
      <c r="C188" s="20"/>
      <c r="D188" s="20"/>
      <c r="E188" s="15"/>
      <c r="F188" s="15"/>
      <c r="G188" s="15"/>
      <c r="H188" s="15"/>
      <c r="I188" s="15"/>
      <c r="J188" s="15"/>
      <c r="K188" s="15"/>
      <c r="L188" s="15"/>
      <c r="N188" s="30" t="str">
        <f>IF(COUNTA(E188:L188)=0,"",_xlfn.CONCAT(,
IF(AND(NOT(ISBLANK($L188)),
    ABS($L188-(($E188+$F188+$H188+$I188+$J188+$K188)-$G188))&gt;=1),
" Error: Position at the end of the period is not equal to: position at the beginning of the period+increase in assets-decrease in assets+exchange rate changes+price changes+other changes+rectifications.",
""),
IF(AND(NOT(ISBLANK($E188)),$E188&lt;0),
" Error: Position at the beginning of the period must be a positive amount.",
""),
IF(AND(NOT(ISBLANK($L188)),$L188&lt;0),
" Error: Position at the end of the period must be a positive amount.",
""),
IF(AND(NOT(ISBLANK($L188)),
    $L188&gt;0,
    OR(ISBLANK('T03.06'!$L188),
        'T03.06'!$L188&lt;=0,
        ISBLANK('T04.08'!$L188),
        'T04.08'!$L188&lt;=0)),
" Warning: If at least one of the forms T03.06,T04.07,T04.08 contains data other than zero,also the other two forms must be completed.",
"")))</f>
        <v/>
      </c>
    </row>
    <row r="189" spans="1:14">
      <c r="A189" s="20"/>
      <c r="B189" s="20"/>
      <c r="C189" s="20"/>
      <c r="D189" s="20"/>
      <c r="E189" s="15"/>
      <c r="F189" s="15"/>
      <c r="G189" s="15"/>
      <c r="H189" s="15"/>
      <c r="I189" s="15"/>
      <c r="J189" s="15"/>
      <c r="K189" s="15"/>
      <c r="L189" s="15"/>
      <c r="N189" s="30" t="str">
        <f>IF(COUNTA(E189:L189)=0,"",_xlfn.CONCAT(,
IF(AND(NOT(ISBLANK($L189)),
    ABS($L189-(($E189+$F189+$H189+$I189+$J189+$K189)-$G189))&gt;=1),
" Error: Position at the end of the period is not equal to: position at the beginning of the period+increase in assets-decrease in assets+exchange rate changes+price changes+other changes+rectifications.",
""),
IF(AND(NOT(ISBLANK($E189)),$E189&lt;0),
" Error: Position at the beginning of the period must be a positive amount.",
""),
IF(AND(NOT(ISBLANK($L189)),$L189&lt;0),
" Error: Position at the end of the period must be a positive amount.",
""),
IF(AND(NOT(ISBLANK($L189)),
    $L189&gt;0,
    OR(ISBLANK('T03.06'!$L189),
        'T03.06'!$L189&lt;=0,
        ISBLANK('T04.08'!$L189),
        'T04.08'!$L189&lt;=0)),
" Warning: If at least one of the forms T03.06,T04.07,T04.08 contains data other than zero,also the other two forms must be completed.",
"")))</f>
        <v/>
      </c>
    </row>
    <row r="190" spans="1:14">
      <c r="A190" s="20"/>
      <c r="B190" s="20"/>
      <c r="C190" s="20"/>
      <c r="D190" s="20"/>
      <c r="E190" s="15"/>
      <c r="F190" s="15"/>
      <c r="G190" s="15"/>
      <c r="H190" s="15"/>
      <c r="I190" s="15"/>
      <c r="J190" s="15"/>
      <c r="K190" s="15"/>
      <c r="L190" s="15"/>
      <c r="N190" s="30" t="str">
        <f>IF(COUNTA(E190:L190)=0,"",_xlfn.CONCAT(,
IF(AND(NOT(ISBLANK($L190)),
    ABS($L190-(($E190+$F190+$H190+$I190+$J190+$K190)-$G190))&gt;=1),
" Error: Position at the end of the period is not equal to: position at the beginning of the period+increase in assets-decrease in assets+exchange rate changes+price changes+other changes+rectifications.",
""),
IF(AND(NOT(ISBLANK($E190)),$E190&lt;0),
" Error: Position at the beginning of the period must be a positive amount.",
""),
IF(AND(NOT(ISBLANK($L190)),$L190&lt;0),
" Error: Position at the end of the period must be a positive amount.",
""),
IF(AND(NOT(ISBLANK($L190)),
    $L190&gt;0,
    OR(ISBLANK('T03.06'!$L190),
        'T03.06'!$L190&lt;=0,
        ISBLANK('T04.08'!$L190),
        'T04.08'!$L190&lt;=0)),
" Warning: If at least one of the forms T03.06,T04.07,T04.08 contains data other than zero,also the other two forms must be completed.",
"")))</f>
        <v/>
      </c>
    </row>
    <row r="191" spans="1:14">
      <c r="A191" s="20"/>
      <c r="B191" s="20"/>
      <c r="C191" s="20"/>
      <c r="D191" s="20"/>
      <c r="E191" s="15"/>
      <c r="F191" s="15"/>
      <c r="G191" s="15"/>
      <c r="H191" s="15"/>
      <c r="I191" s="15"/>
      <c r="J191" s="15"/>
      <c r="K191" s="15"/>
      <c r="L191" s="15"/>
      <c r="N191" s="30" t="str">
        <f>IF(COUNTA(E191:L191)=0,"",_xlfn.CONCAT(,
IF(AND(NOT(ISBLANK($L191)),
    ABS($L191-(($E191+$F191+$H191+$I191+$J191+$K191)-$G191))&gt;=1),
" Error: Position at the end of the period is not equal to: position at the beginning of the period+increase in assets-decrease in assets+exchange rate changes+price changes+other changes+rectifications.",
""),
IF(AND(NOT(ISBLANK($E191)),$E191&lt;0),
" Error: Position at the beginning of the period must be a positive amount.",
""),
IF(AND(NOT(ISBLANK($L191)),$L191&lt;0),
" Error: Position at the end of the period must be a positive amount.",
""),
IF(AND(NOT(ISBLANK($L191)),
    $L191&gt;0,
    OR(ISBLANK('T03.06'!$L191),
        'T03.06'!$L191&lt;=0,
        ISBLANK('T04.08'!$L191),
        'T04.08'!$L191&lt;=0)),
" Warning: If at least one of the forms T03.06,T04.07,T04.08 contains data other than zero,also the other two forms must be completed.",
"")))</f>
        <v/>
      </c>
    </row>
    <row r="192" spans="1:14">
      <c r="A192" s="20"/>
      <c r="B192" s="20"/>
      <c r="C192" s="20"/>
      <c r="D192" s="20"/>
      <c r="E192" s="15"/>
      <c r="F192" s="15"/>
      <c r="G192" s="15"/>
      <c r="H192" s="15"/>
      <c r="I192" s="15"/>
      <c r="J192" s="15"/>
      <c r="K192" s="15"/>
      <c r="L192" s="15"/>
      <c r="N192" s="30" t="str">
        <f>IF(COUNTA(E192:L192)=0,"",_xlfn.CONCAT(,
IF(AND(NOT(ISBLANK($L192)),
    ABS($L192-(($E192+$F192+$H192+$I192+$J192+$K192)-$G192))&gt;=1),
" Error: Position at the end of the period is not equal to: position at the beginning of the period+increase in assets-decrease in assets+exchange rate changes+price changes+other changes+rectifications.",
""),
IF(AND(NOT(ISBLANK($E192)),$E192&lt;0),
" Error: Position at the beginning of the period must be a positive amount.",
""),
IF(AND(NOT(ISBLANK($L192)),$L192&lt;0),
" Error: Position at the end of the period must be a positive amount.",
""),
IF(AND(NOT(ISBLANK($L192)),
    $L192&gt;0,
    OR(ISBLANK('T03.06'!$L192),
        'T03.06'!$L192&lt;=0,
        ISBLANK('T04.08'!$L192),
        'T04.08'!$L192&lt;=0)),
" Warning: If at least one of the forms T03.06,T04.07,T04.08 contains data other than zero,also the other two forms must be completed.",
"")))</f>
        <v/>
      </c>
    </row>
    <row r="193" spans="1:14">
      <c r="A193" s="20"/>
      <c r="B193" s="20"/>
      <c r="C193" s="20"/>
      <c r="D193" s="20"/>
      <c r="E193" s="15"/>
      <c r="F193" s="15"/>
      <c r="G193" s="15"/>
      <c r="H193" s="15"/>
      <c r="I193" s="15"/>
      <c r="J193" s="15"/>
      <c r="K193" s="15"/>
      <c r="L193" s="15"/>
      <c r="N193" s="30" t="str">
        <f>IF(COUNTA(E193:L193)=0,"",_xlfn.CONCAT(,
IF(AND(NOT(ISBLANK($L193)),
    ABS($L193-(($E193+$F193+$H193+$I193+$J193+$K193)-$G193))&gt;=1),
" Error: Position at the end of the period is not equal to: position at the beginning of the period+increase in assets-decrease in assets+exchange rate changes+price changes+other changes+rectifications.",
""),
IF(AND(NOT(ISBLANK($E193)),$E193&lt;0),
" Error: Position at the beginning of the period must be a positive amount.",
""),
IF(AND(NOT(ISBLANK($L193)),$L193&lt;0),
" Error: Position at the end of the period must be a positive amount.",
""),
IF(AND(NOT(ISBLANK($L193)),
    $L193&gt;0,
    OR(ISBLANK('T03.06'!$L193),
        'T03.06'!$L193&lt;=0,
        ISBLANK('T04.08'!$L193),
        'T04.08'!$L193&lt;=0)),
" Warning: If at least one of the forms T03.06,T04.07,T04.08 contains data other than zero,also the other two forms must be completed.",
"")))</f>
        <v/>
      </c>
    </row>
    <row r="194" spans="1:14">
      <c r="A194" s="20"/>
      <c r="B194" s="20"/>
      <c r="C194" s="20"/>
      <c r="D194" s="20"/>
      <c r="E194" s="15"/>
      <c r="F194" s="15"/>
      <c r="G194" s="15"/>
      <c r="H194" s="15"/>
      <c r="I194" s="15"/>
      <c r="J194" s="15"/>
      <c r="K194" s="15"/>
      <c r="L194" s="15"/>
      <c r="N194" s="30" t="str">
        <f>IF(COUNTA(E194:L194)=0,"",_xlfn.CONCAT(,
IF(AND(NOT(ISBLANK($L194)),
    ABS($L194-(($E194+$F194+$H194+$I194+$J194+$K194)-$G194))&gt;=1),
" Error: Position at the end of the period is not equal to: position at the beginning of the period+increase in assets-decrease in assets+exchange rate changes+price changes+other changes+rectifications.",
""),
IF(AND(NOT(ISBLANK($E194)),$E194&lt;0),
" Error: Position at the beginning of the period must be a positive amount.",
""),
IF(AND(NOT(ISBLANK($L194)),$L194&lt;0),
" Error: Position at the end of the period must be a positive amount.",
""),
IF(AND(NOT(ISBLANK($L194)),
    $L194&gt;0,
    OR(ISBLANK('T03.06'!$L194),
        'T03.06'!$L194&lt;=0,
        ISBLANK('T04.08'!$L194),
        'T04.08'!$L194&lt;=0)),
" Warning: If at least one of the forms T03.06,T04.07,T04.08 contains data other than zero,also the other two forms must be completed.",
"")))</f>
        <v/>
      </c>
    </row>
    <row r="195" spans="1:14">
      <c r="A195" s="20"/>
      <c r="B195" s="20"/>
      <c r="C195" s="20"/>
      <c r="D195" s="20"/>
      <c r="E195" s="15"/>
      <c r="F195" s="15"/>
      <c r="G195" s="15"/>
      <c r="H195" s="15"/>
      <c r="I195" s="15"/>
      <c r="J195" s="15"/>
      <c r="K195" s="15"/>
      <c r="L195" s="15"/>
      <c r="N195" s="30" t="str">
        <f>IF(COUNTA(E195:L195)=0,"",_xlfn.CONCAT(,
IF(AND(NOT(ISBLANK($L195)),
    ABS($L195-(($E195+$F195+$H195+$I195+$J195+$K195)-$G195))&gt;=1),
" Error: Position at the end of the period is not equal to: position at the beginning of the period+increase in assets-decrease in assets+exchange rate changes+price changes+other changes+rectifications.",
""),
IF(AND(NOT(ISBLANK($E195)),$E195&lt;0),
" Error: Position at the beginning of the period must be a positive amount.",
""),
IF(AND(NOT(ISBLANK($L195)),$L195&lt;0),
" Error: Position at the end of the period must be a positive amount.",
""),
IF(AND(NOT(ISBLANK($L195)),
    $L195&gt;0,
    OR(ISBLANK('T03.06'!$L195),
        'T03.06'!$L195&lt;=0,
        ISBLANK('T04.08'!$L195),
        'T04.08'!$L195&lt;=0)),
" Warning: If at least one of the forms T03.06,T04.07,T04.08 contains data other than zero,also the other two forms must be completed.",
"")))</f>
        <v/>
      </c>
    </row>
    <row r="196" spans="1:14">
      <c r="A196" s="20"/>
      <c r="B196" s="20"/>
      <c r="C196" s="20"/>
      <c r="D196" s="20"/>
      <c r="E196" s="15"/>
      <c r="F196" s="15"/>
      <c r="G196" s="15"/>
      <c r="H196" s="15"/>
      <c r="I196" s="15"/>
      <c r="J196" s="15"/>
      <c r="K196" s="15"/>
      <c r="L196" s="15"/>
      <c r="N196" s="30" t="str">
        <f>IF(COUNTA(E196:L196)=0,"",_xlfn.CONCAT(,
IF(AND(NOT(ISBLANK($L196)),
    ABS($L196-(($E196+$F196+$H196+$I196+$J196+$K196)-$G196))&gt;=1),
" Error: Position at the end of the period is not equal to: position at the beginning of the period+increase in assets-decrease in assets+exchange rate changes+price changes+other changes+rectifications.",
""),
IF(AND(NOT(ISBLANK($E196)),$E196&lt;0),
" Error: Position at the beginning of the period must be a positive amount.",
""),
IF(AND(NOT(ISBLANK($L196)),$L196&lt;0),
" Error: Position at the end of the period must be a positive amount.",
""),
IF(AND(NOT(ISBLANK($L196)),
    $L196&gt;0,
    OR(ISBLANK('T03.06'!$L196),
        'T03.06'!$L196&lt;=0,
        ISBLANK('T04.08'!$L196),
        'T04.08'!$L196&lt;=0)),
" Warning: If at least one of the forms T03.06,T04.07,T04.08 contains data other than zero,also the other two forms must be completed.",
"")))</f>
        <v/>
      </c>
    </row>
    <row r="197" spans="1:14">
      <c r="A197" s="20"/>
      <c r="B197" s="20"/>
      <c r="C197" s="20"/>
      <c r="D197" s="20"/>
      <c r="E197" s="15"/>
      <c r="F197" s="15"/>
      <c r="G197" s="15"/>
      <c r="H197" s="15"/>
      <c r="I197" s="15"/>
      <c r="J197" s="15"/>
      <c r="K197" s="15"/>
      <c r="L197" s="15"/>
      <c r="N197" s="30" t="str">
        <f>IF(COUNTA(E197:L197)=0,"",_xlfn.CONCAT(,
IF(AND(NOT(ISBLANK($L197)),
    ABS($L197-(($E197+$F197+$H197+$I197+$J197+$K197)-$G197))&gt;=1),
" Error: Position at the end of the period is not equal to: position at the beginning of the period+increase in assets-decrease in assets+exchange rate changes+price changes+other changes+rectifications.",
""),
IF(AND(NOT(ISBLANK($E197)),$E197&lt;0),
" Error: Position at the beginning of the period must be a positive amount.",
""),
IF(AND(NOT(ISBLANK($L197)),$L197&lt;0),
" Error: Position at the end of the period must be a positive amount.",
""),
IF(AND(NOT(ISBLANK($L197)),
    $L197&gt;0,
    OR(ISBLANK('T03.06'!$L197),
        'T03.06'!$L197&lt;=0,
        ISBLANK('T04.08'!$L197),
        'T04.08'!$L197&lt;=0)),
" Warning: If at least one of the forms T03.06,T04.07,T04.08 contains data other than zero,also the other two forms must be completed.",
"")))</f>
        <v/>
      </c>
    </row>
    <row r="198" spans="1:14">
      <c r="A198" s="20"/>
      <c r="B198" s="20"/>
      <c r="C198" s="20"/>
      <c r="D198" s="20"/>
      <c r="E198" s="15"/>
      <c r="F198" s="15"/>
      <c r="G198" s="15"/>
      <c r="H198" s="15"/>
      <c r="I198" s="15"/>
      <c r="J198" s="15"/>
      <c r="K198" s="15"/>
      <c r="L198" s="15"/>
      <c r="N198" s="30" t="str">
        <f>IF(COUNTA(E198:L198)=0,"",_xlfn.CONCAT(,
IF(AND(NOT(ISBLANK($L198)),
    ABS($L198-(($E198+$F198+$H198+$I198+$J198+$K198)-$G198))&gt;=1),
" Error: Position at the end of the period is not equal to: position at the beginning of the period+increase in assets-decrease in assets+exchange rate changes+price changes+other changes+rectifications.",
""),
IF(AND(NOT(ISBLANK($E198)),$E198&lt;0),
" Error: Position at the beginning of the period must be a positive amount.",
""),
IF(AND(NOT(ISBLANK($L198)),$L198&lt;0),
" Error: Position at the end of the period must be a positive amount.",
""),
IF(AND(NOT(ISBLANK($L198)),
    $L198&gt;0,
    OR(ISBLANK('T03.06'!$L198),
        'T03.06'!$L198&lt;=0,
        ISBLANK('T04.08'!$L198),
        'T04.08'!$L198&lt;=0)),
" Warning: If at least one of the forms T03.06,T04.07,T04.08 contains data other than zero,also the other two forms must be completed.",
"")))</f>
        <v/>
      </c>
    </row>
    <row r="199" spans="1:14">
      <c r="A199" s="20"/>
      <c r="B199" s="20"/>
      <c r="C199" s="20"/>
      <c r="D199" s="20"/>
      <c r="E199" s="15"/>
      <c r="F199" s="15"/>
      <c r="G199" s="15"/>
      <c r="H199" s="15"/>
      <c r="I199" s="15"/>
      <c r="J199" s="15"/>
      <c r="K199" s="15"/>
      <c r="L199" s="15"/>
      <c r="N199" s="30" t="str">
        <f>IF(COUNTA(E199:L199)=0,"",_xlfn.CONCAT(,
IF(AND(NOT(ISBLANK($L199)),
    ABS($L199-(($E199+$F199+$H199+$I199+$J199+$K199)-$G199))&gt;=1),
" Error: Position at the end of the period is not equal to: position at the beginning of the period+increase in assets-decrease in assets+exchange rate changes+price changes+other changes+rectifications.",
""),
IF(AND(NOT(ISBLANK($E199)),$E199&lt;0),
" Error: Position at the beginning of the period must be a positive amount.",
""),
IF(AND(NOT(ISBLANK($L199)),$L199&lt;0),
" Error: Position at the end of the period must be a positive amount.",
""),
IF(AND(NOT(ISBLANK($L199)),
    $L199&gt;0,
    OR(ISBLANK('T03.06'!$L199),
        'T03.06'!$L199&lt;=0,
        ISBLANK('T04.08'!$L199),
        'T04.08'!$L199&lt;=0)),
" Warning: If at least one of the forms T03.06,T04.07,T04.08 contains data other than zero,also the other two forms must be completed.",
"")))</f>
        <v/>
      </c>
    </row>
    <row r="200" spans="1:14">
      <c r="A200" s="20"/>
      <c r="B200" s="20"/>
      <c r="C200" s="20"/>
      <c r="D200" s="20"/>
      <c r="E200" s="15"/>
      <c r="F200" s="15"/>
      <c r="G200" s="15"/>
      <c r="H200" s="15"/>
      <c r="I200" s="15"/>
      <c r="J200" s="15"/>
      <c r="K200" s="15"/>
      <c r="L200" s="15"/>
      <c r="N200" s="30" t="str">
        <f>IF(COUNTA(E200:L200)=0,"",_xlfn.CONCAT(,
IF(AND(NOT(ISBLANK($L200)),
    ABS($L200-(($E200+$F200+$H200+$I200+$J200+$K200)-$G200))&gt;=1),
" Error: Position at the end of the period is not equal to: position at the beginning of the period+increase in assets-decrease in assets+exchange rate changes+price changes+other changes+rectifications.",
""),
IF(AND(NOT(ISBLANK($E200)),$E200&lt;0),
" Error: Position at the beginning of the period must be a positive amount.",
""),
IF(AND(NOT(ISBLANK($L200)),$L200&lt;0),
" Error: Position at the end of the period must be a positive amount.",
""),
IF(AND(NOT(ISBLANK($L200)),
    $L200&gt;0,
    OR(ISBLANK('T03.06'!$L200),
        'T03.06'!$L200&lt;=0,
        ISBLANK('T04.08'!$L200),
        'T04.08'!$L200&lt;=0)),
" Warning: If at least one of the forms T03.06,T04.07,T04.08 contains data other than zero,also the other two forms must be completed.",
"")))</f>
        <v/>
      </c>
    </row>
    <row r="201" spans="1:14">
      <c r="A201" s="20"/>
      <c r="B201" s="20"/>
      <c r="C201" s="20"/>
      <c r="D201" s="20"/>
      <c r="E201" s="15"/>
      <c r="F201" s="15"/>
      <c r="G201" s="15"/>
      <c r="H201" s="15"/>
      <c r="I201" s="15"/>
      <c r="J201" s="15"/>
      <c r="K201" s="15"/>
      <c r="L201" s="15"/>
      <c r="N201" s="30" t="str">
        <f>IF(COUNTA(E201:L201)=0,"",_xlfn.CONCAT(,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IF(AND(NOT(ISBLANK($E201)),$E201&lt;0),
" Error: Position at the beginning of the period must be a positive amount.",
""),
IF(AND(NOT(ISBLANK($L201)),$L201&lt;0),
" Error: Position at the end of the period must be a positive amount.",
""),
IF(AND(NOT(ISBLANK($L201)),
    $L201&gt;0,
    OR(ISBLANK('T03.06'!$L201),
        'T03.06'!$L201&lt;=0,
        ISBLANK('T04.08'!$L201),
        'T04.08'!$L201&lt;=0)),
" Warning: If at least one of the forms T03.06,T04.07,T04.08 contains data other than zero,also the other two forms must be completed.",
"")))</f>
        <v/>
      </c>
    </row>
    <row r="202" spans="1:14">
      <c r="A202" s="20"/>
      <c r="B202" s="20"/>
      <c r="C202" s="20"/>
      <c r="D202" s="20"/>
      <c r="E202" s="15"/>
      <c r="F202" s="15"/>
      <c r="G202" s="15"/>
      <c r="H202" s="15"/>
      <c r="I202" s="15"/>
      <c r="J202" s="15"/>
      <c r="K202" s="15"/>
      <c r="L202" s="15"/>
      <c r="N202" s="30" t="str">
        <f>IF(COUNTA(E202:L202)=0,"",_xlfn.CONCAT(,
IF(AND(NOT(ISBLANK($L202)),
    ABS($L202-(($E202+$F202+$H202+$I202+$J202+$K202)-$G202))&gt;=1),
" Error: Position at the end of the period is not equal to: position at the beginning of the period+increase in assets-decrease in assets+exchange rate changes+price changes+other changes+rectifications.",
""),
IF(AND(NOT(ISBLANK($E202)),$E202&lt;0),
" Error: Position at the beginning of the period must be a positive amount.",
""),
IF(AND(NOT(ISBLANK($L202)),$L202&lt;0),
" Error: Position at the end of the period must be a positive amount.",
""),
IF(AND(NOT(ISBLANK($L202)),
    $L202&gt;0,
    OR(ISBLANK('T03.06'!$L202),
        'T03.06'!$L202&lt;=0,
        ISBLANK('T04.08'!$L202),
        'T04.08'!$L202&lt;=0)),
" Warning: If at least one of the forms T03.06,T04.07,T04.08 contains data other than zero,also the other two forms must be completed.",
"")))</f>
        <v/>
      </c>
    </row>
    <row r="203" spans="1:14">
      <c r="A203" s="20"/>
      <c r="B203" s="20"/>
      <c r="C203" s="20"/>
      <c r="D203" s="20"/>
      <c r="E203" s="15"/>
      <c r="F203" s="15"/>
      <c r="G203" s="15"/>
      <c r="H203" s="15"/>
      <c r="I203" s="15"/>
      <c r="J203" s="15"/>
      <c r="K203" s="15"/>
      <c r="L203" s="15"/>
      <c r="N203" s="30" t="str">
        <f>IF(COUNTA(E203:L203)=0,"",_xlfn.CONCAT(,
IF(AND(NOT(ISBLANK($L203)),
    ABS($L203-(($E203+$F203+$H203+$I203+$J203+$K203)-$G203))&gt;=1),
" Error: Position at the end of the period is not equal to: position at the beginning of the period+increase in assets-decrease in assets+exchange rate changes+price changes+other changes+rectifications.",
""),
IF(AND(NOT(ISBLANK($E203)),$E203&lt;0),
" Error: Position at the beginning of the period must be a positive amount.",
""),
IF(AND(NOT(ISBLANK($L203)),$L203&lt;0),
" Error: Position at the end of the period must be a positive amount.",
""),
IF(AND(NOT(ISBLANK($L203)),
    $L203&gt;0,
    OR(ISBLANK('T03.06'!$L203),
        'T03.06'!$L203&lt;=0,
        ISBLANK('T04.08'!$L203),
        'T04.08'!$L203&lt;=0)),
" Warning: If at least one of the forms T03.06,T04.07,T04.08 contains data other than zero,also the other two forms must be completed.",
"")))</f>
        <v/>
      </c>
    </row>
    <row r="204" spans="1:14">
      <c r="A204" s="20"/>
      <c r="B204" s="20"/>
      <c r="C204" s="20"/>
      <c r="D204" s="20"/>
      <c r="E204" s="15"/>
      <c r="F204" s="15"/>
      <c r="G204" s="15"/>
      <c r="H204" s="15"/>
      <c r="I204" s="15"/>
      <c r="J204" s="15"/>
      <c r="K204" s="15"/>
      <c r="L204" s="15"/>
      <c r="N204" s="30" t="str">
        <f>IF(COUNTA(E204:L204)=0,"",_xlfn.CONCAT(,
IF(AND(NOT(ISBLANK($L204)),
    ABS($L204-(($E204+$F204+$H204+$I204+$J204+$K204)-$G204))&gt;=1),
" Error: Position at the end of the period is not equal to: position at the beginning of the period+increase in assets-decrease in assets+exchange rate changes+price changes+other changes+rectifications.",
""),
IF(AND(NOT(ISBLANK($E204)),$E204&lt;0),
" Error: Position at the beginning of the period must be a positive amount.",
""),
IF(AND(NOT(ISBLANK($L204)),$L204&lt;0),
" Error: Position at the end of the period must be a positive amount.",
""),
IF(AND(NOT(ISBLANK($L204)),
    $L204&gt;0,
    OR(ISBLANK('T03.06'!$L204),
        'T03.06'!$L204&lt;=0,
        ISBLANK('T04.08'!$L204),
        'T04.08'!$L204&lt;=0)),
" Warning: If at least one of the forms T03.06,T04.07,T04.08 contains data other than zero,also the other two forms must be completed.",
"")))</f>
        <v/>
      </c>
    </row>
    <row r="205" spans="1:14">
      <c r="A205" s="20"/>
      <c r="B205" s="20"/>
      <c r="C205" s="20"/>
      <c r="D205" s="20"/>
      <c r="E205" s="15"/>
      <c r="F205" s="15"/>
      <c r="G205" s="15"/>
      <c r="H205" s="15"/>
      <c r="I205" s="15"/>
      <c r="J205" s="15"/>
      <c r="K205" s="15"/>
      <c r="L205" s="15"/>
      <c r="N205" s="30" t="str">
        <f>IF(COUNTA(E205:L205)=0,"",_xlfn.CONCAT(,
IF(AND(NOT(ISBLANK($L205)),
    ABS($L205-(($E205+$F205+$H205+$I205+$J205+$K205)-$G205))&gt;=1),
" Error: Position at the end of the period is not equal to: position at the beginning of the period+increase in assets-decrease in assets+exchange rate changes+price changes+other changes+rectifications.",
""),
IF(AND(NOT(ISBLANK($E205)),$E205&lt;0),
" Error: Position at the beginning of the period must be a positive amount.",
""),
IF(AND(NOT(ISBLANK($L205)),$L205&lt;0),
" Error: Position at the end of the period must be a positive amount.",
""),
IF(AND(NOT(ISBLANK($L205)),
    $L205&gt;0,
    OR(ISBLANK('T03.06'!$L205),
        'T03.06'!$L205&lt;=0,
        ISBLANK('T04.08'!$L205),
        'T04.08'!$L205&lt;=0)),
" Warning: If at least one of the forms T03.06,T04.07,T04.08 contains data other than zero,also the other two forms must be completed.",
"")))</f>
        <v/>
      </c>
    </row>
    <row r="206" spans="1:14">
      <c r="A206" s="20"/>
      <c r="B206" s="20"/>
      <c r="C206" s="20"/>
      <c r="D206" s="20"/>
      <c r="E206" s="15"/>
      <c r="F206" s="15"/>
      <c r="G206" s="15"/>
      <c r="H206" s="15"/>
      <c r="I206" s="15"/>
      <c r="J206" s="15"/>
      <c r="K206" s="15"/>
      <c r="L206" s="15"/>
      <c r="N206" s="30" t="str">
        <f>IF(COUNTA(E206:L206)=0,"",_xlfn.CONCAT(,
IF(AND(NOT(ISBLANK($L206)),
    ABS($L206-(($E206+$F206+$H206+$I206+$J206+$K206)-$G206))&gt;=1),
" Error: Position at the end of the period is not equal to: position at the beginning of the period+increase in assets-decrease in assets+exchange rate changes+price changes+other changes+rectifications.",
""),
IF(AND(NOT(ISBLANK($E206)),$E206&lt;0),
" Error: Position at the beginning of the period must be a positive amount.",
""),
IF(AND(NOT(ISBLANK($L206)),$L206&lt;0),
" Error: Position at the end of the period must be a positive amount.",
""),
IF(AND(NOT(ISBLANK($L206)),
    $L206&gt;0,
    OR(ISBLANK('T03.06'!$L206),
        'T03.06'!$L206&lt;=0,
        ISBLANK('T04.08'!$L206),
        'T04.08'!$L206&lt;=0)),
" Warning: If at least one of the forms T03.06,T04.07,T04.08 contains data other than zero,also the other two forms must be completed.",
"")))</f>
        <v/>
      </c>
    </row>
    <row r="207" spans="1:14">
      <c r="A207" s="20"/>
      <c r="B207" s="20"/>
      <c r="C207" s="20"/>
      <c r="D207" s="20"/>
      <c r="E207" s="15"/>
      <c r="F207" s="15"/>
      <c r="G207" s="15"/>
      <c r="H207" s="15"/>
      <c r="I207" s="15"/>
      <c r="J207" s="15"/>
      <c r="K207" s="15"/>
      <c r="L207" s="15"/>
      <c r="N207" s="30" t="str">
        <f>IF(COUNTA(E207:L207)=0,"",_xlfn.CONCAT(,
IF(AND(NOT(ISBLANK($L207)),
    ABS($L207-(($E207+$F207+$H207+$I207+$J207+$K207)-$G207))&gt;=1),
" Error: Position at the end of the period is not equal to: position at the beginning of the period+increase in assets-decrease in assets+exchange rate changes+price changes+other changes+rectifications.",
""),
IF(AND(NOT(ISBLANK($E207)),$E207&lt;0),
" Error: Position at the beginning of the period must be a positive amount.",
""),
IF(AND(NOT(ISBLANK($L207)),$L207&lt;0),
" Error: Position at the end of the period must be a positive amount.",
""),
IF(AND(NOT(ISBLANK($L207)),
    $L207&gt;0,
    OR(ISBLANK('T03.06'!$L207),
        'T03.06'!$L207&lt;=0,
        ISBLANK('T04.08'!$L207),
        'T04.08'!$L207&lt;=0)),
" Warning: If at least one of the forms T03.06,T04.07,T04.08 contains data other than zero,also the other two forms must be completed.",
"")))</f>
        <v/>
      </c>
    </row>
    <row r="208" spans="1:14">
      <c r="A208" s="20"/>
      <c r="B208" s="20"/>
      <c r="C208" s="20"/>
      <c r="D208" s="20"/>
      <c r="E208" s="15"/>
      <c r="F208" s="15"/>
      <c r="G208" s="15"/>
      <c r="H208" s="15"/>
      <c r="I208" s="15"/>
      <c r="J208" s="15"/>
      <c r="K208" s="15"/>
      <c r="L208" s="15"/>
      <c r="N208" s="30" t="str">
        <f>IF(COUNTA(E208:L208)=0,"",_xlfn.CONCAT(,
IF(AND(NOT(ISBLANK($L208)),
    ABS($L208-(($E208+$F208+$H208+$I208+$J208+$K208)-$G208))&gt;=1),
" Error: Position at the end of the period is not equal to: position at the beginning of the period+increase in assets-decrease in assets+exchange rate changes+price changes+other changes+rectifications.",
""),
IF(AND(NOT(ISBLANK($E208)),$E208&lt;0),
" Error: Position at the beginning of the period must be a positive amount.",
""),
IF(AND(NOT(ISBLANK($L208)),$L208&lt;0),
" Error: Position at the end of the period must be a positive amount.",
""),
IF(AND(NOT(ISBLANK($L208)),
    $L208&gt;0,
    OR(ISBLANK('T03.06'!$L208),
        'T03.06'!$L208&lt;=0,
        ISBLANK('T04.08'!$L208),
        'T04.08'!$L208&lt;=0)),
" Warning: If at least one of the forms T03.06,T04.07,T04.08 contains data other than zero,also the other two forms must be completed.",
"")))</f>
        <v/>
      </c>
    </row>
    <row r="209" spans="1:14">
      <c r="A209" s="20"/>
      <c r="B209" s="20"/>
      <c r="C209" s="20"/>
      <c r="D209" s="20"/>
      <c r="E209" s="15"/>
      <c r="F209" s="15"/>
      <c r="G209" s="15"/>
      <c r="H209" s="15"/>
      <c r="I209" s="15"/>
      <c r="J209" s="15"/>
      <c r="K209" s="15"/>
      <c r="L209" s="15"/>
      <c r="N209" s="30" t="str">
        <f>IF(COUNTA(E209:L209)=0,"",_xlfn.CONCAT(,
IF(AND(NOT(ISBLANK($L209)),
    ABS($L209-(($E209+$F209+$H209+$I209+$J209+$K209)-$G209))&gt;=1),
" Error: Position at the end of the period is not equal to: position at the beginning of the period+increase in assets-decrease in assets+exchange rate changes+price changes+other changes+rectifications.",
""),
IF(AND(NOT(ISBLANK($E209)),$E209&lt;0),
" Error: Position at the beginning of the period must be a positive amount.",
""),
IF(AND(NOT(ISBLANK($L209)),$L209&lt;0),
" Error: Position at the end of the period must be a positive amount.",
""),
IF(AND(NOT(ISBLANK($L209)),
    $L209&gt;0,
    OR(ISBLANK('T03.06'!$L209),
        'T03.06'!$L209&lt;=0,
        ISBLANK('T04.08'!$L209),
        'T04.08'!$L209&lt;=0)),
" Warning: If at least one of the forms T03.06,T04.07,T04.08 contains data other than zero,also the other two forms must be completed.",
"")))</f>
        <v/>
      </c>
    </row>
    <row r="210" spans="1:14">
      <c r="A210" s="20"/>
      <c r="B210" s="20"/>
      <c r="C210" s="20"/>
      <c r="D210" s="20"/>
      <c r="E210" s="15"/>
      <c r="F210" s="15"/>
      <c r="G210" s="15"/>
      <c r="H210" s="15"/>
      <c r="I210" s="15"/>
      <c r="J210" s="15"/>
      <c r="K210" s="15"/>
      <c r="L210" s="15"/>
      <c r="N210" s="30" t="str">
        <f>IF(COUNTA(E210:L210)=0,"",_xlfn.CONCAT(,
IF(AND(NOT(ISBLANK($L210)),
    ABS($L210-(($E210+$F210+$H210+$I210+$J210+$K210)-$G210))&gt;=1),
" Error: Position at the end of the period is not equal to: position at the beginning of the period+increase in assets-decrease in assets+exchange rate changes+price changes+other changes+rectifications.",
""),
IF(AND(NOT(ISBLANK($E210)),$E210&lt;0),
" Error: Position at the beginning of the period must be a positive amount.",
""),
IF(AND(NOT(ISBLANK($L210)),$L210&lt;0),
" Error: Position at the end of the period must be a positive amount.",
""),
IF(AND(NOT(ISBLANK($L210)),
    $L210&gt;0,
    OR(ISBLANK('T03.06'!$L210),
        'T03.06'!$L210&lt;=0,
        ISBLANK('T04.08'!$L210),
        'T04.08'!$L210&lt;=0)),
" Warning: If at least one of the forms T03.06,T04.07,T04.08 contains data other than zero,also the other two forms must be completed.",
"")))</f>
        <v/>
      </c>
    </row>
    <row r="211" spans="1:14">
      <c r="A211" s="20"/>
      <c r="B211" s="20"/>
      <c r="C211" s="20"/>
      <c r="D211" s="20"/>
      <c r="E211" s="15"/>
      <c r="F211" s="15"/>
      <c r="G211" s="15"/>
      <c r="H211" s="15"/>
      <c r="I211" s="15"/>
      <c r="J211" s="15"/>
      <c r="K211" s="15"/>
      <c r="L211" s="15"/>
      <c r="N211" s="30" t="str">
        <f>IF(COUNTA(E211:L211)=0,"",_xlfn.CONCAT(,
IF(AND(NOT(ISBLANK($L211)),
    ABS($L211-(($E211+$F211+$H211+$I211+$J211+$K211)-$G211))&gt;=1),
" Error: Position at the end of the period is not equal to: position at the beginning of the period+increase in assets-decrease in assets+exchange rate changes+price changes+other changes+rectifications.",
""),
IF(AND(NOT(ISBLANK($E211)),$E211&lt;0),
" Error: Position at the beginning of the period must be a positive amount.",
""),
IF(AND(NOT(ISBLANK($L211)),$L211&lt;0),
" Error: Position at the end of the period must be a positive amount.",
""),
IF(AND(NOT(ISBLANK($L211)),
    $L211&gt;0,
    OR(ISBLANK('T03.06'!$L211),
        'T03.06'!$L211&lt;=0,
        ISBLANK('T04.08'!$L211),
        'T04.08'!$L211&lt;=0)),
" Warning: If at least one of the forms T03.06,T04.07,T04.08 contains data other than zero,also the other two forms must be completed.",
"")))</f>
        <v/>
      </c>
    </row>
    <row r="212" spans="1:14">
      <c r="A212" s="20"/>
      <c r="B212" s="20"/>
      <c r="C212" s="20"/>
      <c r="D212" s="20"/>
      <c r="E212" s="15"/>
      <c r="F212" s="15"/>
      <c r="G212" s="15"/>
      <c r="H212" s="15"/>
      <c r="I212" s="15"/>
      <c r="J212" s="15"/>
      <c r="K212" s="15"/>
      <c r="L212" s="15"/>
      <c r="N212" s="30" t="str">
        <f>IF(COUNTA(E212:L212)=0,"",_xlfn.CONCAT(,
IF(AND(NOT(ISBLANK($L212)),
    ABS($L212-(($E212+$F212+$H212+$I212+$J212+$K212)-$G212))&gt;=1),
" Error: Position at the end of the period is not equal to: position at the beginning of the period+increase in assets-decrease in assets+exchange rate changes+price changes+other changes+rectifications.",
""),
IF(AND(NOT(ISBLANK($E212)),$E212&lt;0),
" Error: Position at the beginning of the period must be a positive amount.",
""),
IF(AND(NOT(ISBLANK($L212)),$L212&lt;0),
" Error: Position at the end of the period must be a positive amount.",
""),
IF(AND(NOT(ISBLANK($L212)),
    $L212&gt;0,
    OR(ISBLANK('T03.06'!$L212),
        'T03.06'!$L212&lt;=0,
        ISBLANK('T04.08'!$L212),
        'T04.08'!$L212&lt;=0)),
" Warning: If at least one of the forms T03.06,T04.07,T04.08 contains data other than zero,also the other two forms must be completed.",
"")))</f>
        <v/>
      </c>
    </row>
    <row r="213" spans="1:14">
      <c r="A213" s="20"/>
      <c r="B213" s="20"/>
      <c r="C213" s="20"/>
      <c r="D213" s="20"/>
      <c r="E213" s="15"/>
      <c r="F213" s="15"/>
      <c r="G213" s="15"/>
      <c r="H213" s="15"/>
      <c r="I213" s="15"/>
      <c r="J213" s="15"/>
      <c r="K213" s="15"/>
      <c r="L213" s="15"/>
      <c r="N213" s="30" t="str">
        <f>IF(COUNTA(E213:L213)=0,"",_xlfn.CONCAT(,
IF(AND(NOT(ISBLANK($L213)),
    ABS($L213-(($E213+$F213+$H213+$I213+$J213+$K213)-$G213))&gt;=1),
" Error: Position at the end of the period is not equal to: position at the beginning of the period+increase in assets-decrease in assets+exchange rate changes+price changes+other changes+rectifications.",
""),
IF(AND(NOT(ISBLANK($E213)),$E213&lt;0),
" Error: Position at the beginning of the period must be a positive amount.",
""),
IF(AND(NOT(ISBLANK($L213)),$L213&lt;0),
" Error: Position at the end of the period must be a positive amount.",
""),
IF(AND(NOT(ISBLANK($L213)),
    $L213&gt;0,
    OR(ISBLANK('T03.06'!$L213),
        'T03.06'!$L213&lt;=0,
        ISBLANK('T04.08'!$L213),
        'T04.08'!$L213&lt;=0)),
" Warning: If at least one of the forms T03.06,T04.07,T04.08 contains data other than zero,also the other two forms must be completed.",
"")))</f>
        <v/>
      </c>
    </row>
    <row r="214" spans="1:14">
      <c r="A214" s="20"/>
      <c r="B214" s="20"/>
      <c r="C214" s="20"/>
      <c r="D214" s="20"/>
      <c r="E214" s="15"/>
      <c r="F214" s="15"/>
      <c r="G214" s="15"/>
      <c r="H214" s="15"/>
      <c r="I214" s="15"/>
      <c r="J214" s="15"/>
      <c r="K214" s="15"/>
      <c r="L214" s="15"/>
      <c r="N214" s="30" t="str">
        <f>IF(COUNTA(E214:L214)=0,"",_xlfn.CONCAT(,
IF(AND(NOT(ISBLANK($L214)),
    ABS($L214-(($E214+$F214+$H214+$I214+$J214+$K214)-$G214))&gt;=1),
" Error: Position at the end of the period is not equal to: position at the beginning of the period+increase in assets-decrease in assets+exchange rate changes+price changes+other changes+rectifications.",
""),
IF(AND(NOT(ISBLANK($E214)),$E214&lt;0),
" Error: Position at the beginning of the period must be a positive amount.",
""),
IF(AND(NOT(ISBLANK($L214)),$L214&lt;0),
" Error: Position at the end of the period must be a positive amount.",
""),
IF(AND(NOT(ISBLANK($L214)),
    $L214&gt;0,
    OR(ISBLANK('T03.06'!$L214),
        'T03.06'!$L214&lt;=0,
        ISBLANK('T04.08'!$L214),
        'T04.08'!$L214&lt;=0)),
" Warning: If at least one of the forms T03.06,T04.07,T04.08 contains data other than zero,also the other two forms must be completed.",
"")))</f>
        <v/>
      </c>
    </row>
    <row r="215" spans="1:14">
      <c r="A215" s="20"/>
      <c r="B215" s="20"/>
      <c r="C215" s="20"/>
      <c r="D215" s="20"/>
      <c r="E215" s="15"/>
      <c r="F215" s="15"/>
      <c r="G215" s="15"/>
      <c r="H215" s="15"/>
      <c r="I215" s="15"/>
      <c r="J215" s="15"/>
      <c r="K215" s="15"/>
      <c r="L215" s="15"/>
      <c r="N215" s="30" t="str">
        <f>IF(COUNTA(E215:L215)=0,"",_xlfn.CONCAT(,
IF(AND(NOT(ISBLANK($L215)),
    ABS($L215-(($E215+$F215+$H215+$I215+$J215+$K215)-$G215))&gt;=1),
" Error: Position at the end of the period is not equal to: position at the beginning of the period+increase in assets-decrease in assets+exchange rate changes+price changes+other changes+rectifications.",
""),
IF(AND(NOT(ISBLANK($E215)),$E215&lt;0),
" Error: Position at the beginning of the period must be a positive amount.",
""),
IF(AND(NOT(ISBLANK($L215)),$L215&lt;0),
" Error: Position at the end of the period must be a positive amount.",
""),
IF(AND(NOT(ISBLANK($L215)),
    $L215&gt;0,
    OR(ISBLANK('T03.06'!$L215),
        'T03.06'!$L215&lt;=0,
        ISBLANK('T04.08'!$L215),
        'T04.08'!$L215&lt;=0)),
" Warning: If at least one of the forms T03.06,T04.07,T04.08 contains data other than zero,also the other two forms must be completed.",
"")))</f>
        <v/>
      </c>
    </row>
    <row r="216" spans="1:14">
      <c r="A216" s="20"/>
      <c r="B216" s="20"/>
      <c r="C216" s="20"/>
      <c r="D216" s="20"/>
      <c r="E216" s="15"/>
      <c r="F216" s="15"/>
      <c r="G216" s="15"/>
      <c r="H216" s="15"/>
      <c r="I216" s="15"/>
      <c r="J216" s="15"/>
      <c r="K216" s="15"/>
      <c r="L216" s="15"/>
      <c r="N216" s="30" t="str">
        <f>IF(COUNTA(E216:L216)=0,"",_xlfn.CONCAT(,
IF(AND(NOT(ISBLANK($L216)),
    ABS($L216-(($E216+$F216+$H216+$I216+$J216+$K216)-$G216))&gt;=1),
" Error: Position at the end of the period is not equal to: position at the beginning of the period+increase in assets-decrease in assets+exchange rate changes+price changes+other changes+rectifications.",
""),
IF(AND(NOT(ISBLANK($E216)),$E216&lt;0),
" Error: Position at the beginning of the period must be a positive amount.",
""),
IF(AND(NOT(ISBLANK($L216)),$L216&lt;0),
" Error: Position at the end of the period must be a positive amount.",
""),
IF(AND(NOT(ISBLANK($L216)),
    $L216&gt;0,
    OR(ISBLANK('T03.06'!$L216),
        'T03.06'!$L216&lt;=0,
        ISBLANK('T04.08'!$L216),
        'T04.08'!$L216&lt;=0)),
" Warning: If at least one of the forms T03.06,T04.07,T04.08 contains data other than zero,also the other two forms must be completed.",
"")))</f>
        <v/>
      </c>
    </row>
    <row r="217" spans="1:14">
      <c r="A217" s="20"/>
      <c r="B217" s="20"/>
      <c r="C217" s="20"/>
      <c r="D217" s="20"/>
      <c r="E217" s="15"/>
      <c r="F217" s="15"/>
      <c r="G217" s="15"/>
      <c r="H217" s="15"/>
      <c r="I217" s="15"/>
      <c r="J217" s="15"/>
      <c r="K217" s="15"/>
      <c r="L217" s="15"/>
      <c r="N217" s="30" t="str">
        <f>IF(COUNTA(E217:L217)=0,"",_xlfn.CONCAT(,
IF(AND(NOT(ISBLANK($L217)),
    ABS($L217-(($E217+$F217+$H217+$I217+$J217+$K217)-$G217))&gt;=1),
" Error: Position at the end of the period is not equal to: position at the beginning of the period+increase in assets-decrease in assets+exchange rate changes+price changes+other changes+rectifications.",
""),
IF(AND(NOT(ISBLANK($E217)),$E217&lt;0),
" Error: Position at the beginning of the period must be a positive amount.",
""),
IF(AND(NOT(ISBLANK($L217)),$L217&lt;0),
" Error: Position at the end of the period must be a positive amount.",
""),
IF(AND(NOT(ISBLANK($L217)),
    $L217&gt;0,
    OR(ISBLANK('T03.06'!$L217),
        'T03.06'!$L217&lt;=0,
        ISBLANK('T04.08'!$L217),
        'T04.08'!$L217&lt;=0)),
" Warning: If at least one of the forms T03.06,T04.07,T04.08 contains data other than zero,also the other two forms must be completed.",
"")))</f>
        <v/>
      </c>
    </row>
    <row r="218" spans="1:14">
      <c r="A218" s="20"/>
      <c r="B218" s="20"/>
      <c r="C218" s="20"/>
      <c r="D218" s="20"/>
      <c r="E218" s="15"/>
      <c r="F218" s="15"/>
      <c r="G218" s="15"/>
      <c r="H218" s="15"/>
      <c r="I218" s="15"/>
      <c r="J218" s="15"/>
      <c r="K218" s="15"/>
      <c r="L218" s="15"/>
      <c r="N218" s="30" t="str">
        <f>IF(COUNTA(E218:L218)=0,"",_xlfn.CONCAT(,
IF(AND(NOT(ISBLANK($L218)),
    ABS($L218-(($E218+$F218+$H218+$I218+$J218+$K218)-$G218))&gt;=1),
" Error: Position at the end of the period is not equal to: position at the beginning of the period+increase in assets-decrease in assets+exchange rate changes+price changes+other changes+rectifications.",
""),
IF(AND(NOT(ISBLANK($E218)),$E218&lt;0),
" Error: Position at the beginning of the period must be a positive amount.",
""),
IF(AND(NOT(ISBLANK($L218)),$L218&lt;0),
" Error: Position at the end of the period must be a positive amount.",
""),
IF(AND(NOT(ISBLANK($L218)),
    $L218&gt;0,
    OR(ISBLANK('T03.06'!$L218),
        'T03.06'!$L218&lt;=0,
        ISBLANK('T04.08'!$L218),
        'T04.08'!$L218&lt;=0)),
" Warning: If at least one of the forms T03.06,T04.07,T04.08 contains data other than zero,also the other two forms must be completed.",
"")))</f>
        <v/>
      </c>
    </row>
    <row r="219" spans="1:14">
      <c r="A219" s="20"/>
      <c r="B219" s="20"/>
      <c r="C219" s="20"/>
      <c r="D219" s="20"/>
      <c r="E219" s="15"/>
      <c r="F219" s="15"/>
      <c r="G219" s="15"/>
      <c r="H219" s="15"/>
      <c r="I219" s="15"/>
      <c r="J219" s="15"/>
      <c r="K219" s="15"/>
      <c r="L219" s="15"/>
      <c r="N219" s="30" t="str">
        <f>IF(COUNTA(E219:L219)=0,"",_xlfn.CONCAT(,
IF(AND(NOT(ISBLANK($L219)),
    ABS($L219-(($E219+$F219+$H219+$I219+$J219+$K219)-$G219))&gt;=1),
" Error: Position at the end of the period is not equal to: position at the beginning of the period+increase in assets-decrease in assets+exchange rate changes+price changes+other changes+rectifications.",
""),
IF(AND(NOT(ISBLANK($E219)),$E219&lt;0),
" Error: Position at the beginning of the period must be a positive amount.",
""),
IF(AND(NOT(ISBLANK($L219)),$L219&lt;0),
" Error: Position at the end of the period must be a positive amount.",
""),
IF(AND(NOT(ISBLANK($L219)),
    $L219&gt;0,
    OR(ISBLANK('T03.06'!$L219),
        'T03.06'!$L219&lt;=0,
        ISBLANK('T04.08'!$L219),
        'T04.08'!$L219&lt;=0)),
" Warning: If at least one of the forms T03.06,T04.07,T04.08 contains data other than zero,also the other two forms must be completed.",
"")))</f>
        <v/>
      </c>
    </row>
    <row r="220" spans="1:14">
      <c r="A220" s="20"/>
      <c r="B220" s="20"/>
      <c r="C220" s="20"/>
      <c r="D220" s="20"/>
      <c r="E220" s="15"/>
      <c r="F220" s="15"/>
      <c r="G220" s="15"/>
      <c r="H220" s="15"/>
      <c r="I220" s="15"/>
      <c r="J220" s="15"/>
      <c r="K220" s="15"/>
      <c r="L220" s="15"/>
      <c r="N220" s="30" t="str">
        <f>IF(COUNTA(E220:L220)=0,"",_xlfn.CONCAT(,
IF(AND(NOT(ISBLANK($L220)),
    ABS($L220-(($E220+$F220+$H220+$I220+$J220+$K220)-$G220))&gt;=1),
" Error: Position at the end of the period is not equal to: position at the beginning of the period+increase in assets-decrease in assets+exchange rate changes+price changes+other changes+rectifications.",
""),
IF(AND(NOT(ISBLANK($E220)),$E220&lt;0),
" Error: Position at the beginning of the period must be a positive amount.",
""),
IF(AND(NOT(ISBLANK($L220)),$L220&lt;0),
" Error: Position at the end of the period must be a positive amount.",
""),
IF(AND(NOT(ISBLANK($L220)),
    $L220&gt;0,
    OR(ISBLANK('T03.06'!$L220),
        'T03.06'!$L220&lt;=0,
        ISBLANK('T04.08'!$L220),
        'T04.08'!$L220&lt;=0)),
" Warning: If at least one of the forms T03.06,T04.07,T04.08 contains data other than zero,also the other two forms must be completed.",
"")))</f>
        <v/>
      </c>
    </row>
    <row r="221" spans="1:14">
      <c r="A221" s="20"/>
      <c r="B221" s="20"/>
      <c r="C221" s="20"/>
      <c r="D221" s="20"/>
      <c r="E221" s="15"/>
      <c r="F221" s="15"/>
      <c r="G221" s="15"/>
      <c r="H221" s="15"/>
      <c r="I221" s="15"/>
      <c r="J221" s="15"/>
      <c r="K221" s="15"/>
      <c r="L221" s="15"/>
      <c r="N221" s="30" t="str">
        <f>IF(COUNTA(E221:L221)=0,"",_xlfn.CONCAT(,
IF(AND(NOT(ISBLANK($L221)),
    ABS($L221-(($E221+$F221+$H221+$I221+$J221+$K221)-$G221))&gt;=1),
" Error: Position at the end of the period is not equal to: position at the beginning of the period+increase in assets-decrease in assets+exchange rate changes+price changes+other changes+rectifications.",
""),
IF(AND(NOT(ISBLANK($E221)),$E221&lt;0),
" Error: Position at the beginning of the period must be a positive amount.",
""),
IF(AND(NOT(ISBLANK($L221)),$L221&lt;0),
" Error: Position at the end of the period must be a positive amount.",
""),
IF(AND(NOT(ISBLANK($L221)),
    $L221&gt;0,
    OR(ISBLANK('T03.06'!$L221),
        'T03.06'!$L221&lt;=0,
        ISBLANK('T04.08'!$L221),
        'T04.08'!$L221&lt;=0)),
" Warning: If at least one of the forms T03.06,T04.07,T04.08 contains data other than zero,also the other two forms must be completed.",
"")))</f>
        <v/>
      </c>
    </row>
    <row r="222" spans="1:14">
      <c r="A222" s="20"/>
      <c r="B222" s="20"/>
      <c r="C222" s="20"/>
      <c r="D222" s="20"/>
      <c r="E222" s="15"/>
      <c r="F222" s="15"/>
      <c r="G222" s="15"/>
      <c r="H222" s="15"/>
      <c r="I222" s="15"/>
      <c r="J222" s="15"/>
      <c r="K222" s="15"/>
      <c r="L222" s="15"/>
      <c r="N222" s="30" t="str">
        <f>IF(COUNTA(E222:L222)=0,"",_xlfn.CONCAT(,
IF(AND(NOT(ISBLANK($L222)),
    ABS($L222-(($E222+$F222+$H222+$I222+$J222+$K222)-$G222))&gt;=1),
" Error: Position at the end of the period is not equal to: position at the beginning of the period+increase in assets-decrease in assets+exchange rate changes+price changes+other changes+rectifications.",
""),
IF(AND(NOT(ISBLANK($E222)),$E222&lt;0),
" Error: Position at the beginning of the period must be a positive amount.",
""),
IF(AND(NOT(ISBLANK($L222)),$L222&lt;0),
" Error: Position at the end of the period must be a positive amount.",
""),
IF(AND(NOT(ISBLANK($L222)),
    $L222&gt;0,
    OR(ISBLANK('T03.06'!$L222),
        'T03.06'!$L222&lt;=0,
        ISBLANK('T04.08'!$L222),
        'T04.08'!$L222&lt;=0)),
" Warning: If at least one of the forms T03.06,T04.07,T04.08 contains data other than zero,also the other two forms must be completed.",
"")))</f>
        <v/>
      </c>
    </row>
    <row r="223" spans="1:14">
      <c r="A223" s="20"/>
      <c r="B223" s="20"/>
      <c r="C223" s="20"/>
      <c r="D223" s="20"/>
      <c r="E223" s="15"/>
      <c r="F223" s="15"/>
      <c r="G223" s="15"/>
      <c r="H223" s="15"/>
      <c r="I223" s="15"/>
      <c r="J223" s="15"/>
      <c r="K223" s="15"/>
      <c r="L223" s="15"/>
      <c r="N223" s="30" t="str">
        <f>IF(COUNTA(E223:L223)=0,"",_xlfn.CONCAT(,
IF(AND(NOT(ISBLANK($L223)),
    ABS($L223-(($E223+$F223+$H223+$I223+$J223+$K223)-$G223))&gt;=1),
" Error: Position at the end of the period is not equal to: position at the beginning of the period+increase in assets-decrease in assets+exchange rate changes+price changes+other changes+rectifications.",
""),
IF(AND(NOT(ISBLANK($E223)),$E223&lt;0),
" Error: Position at the beginning of the period must be a positive amount.",
""),
IF(AND(NOT(ISBLANK($L223)),$L223&lt;0),
" Error: Position at the end of the period must be a positive amount.",
""),
IF(AND(NOT(ISBLANK($L223)),
    $L223&gt;0,
    OR(ISBLANK('T03.06'!$L223),
        'T03.06'!$L223&lt;=0,
        ISBLANK('T04.08'!$L223),
        'T04.08'!$L223&lt;=0)),
" Warning: If at least one of the forms T03.06,T04.07,T04.08 contains data other than zero,also the other two forms must be completed.",
"")))</f>
        <v/>
      </c>
    </row>
    <row r="224" spans="1:14">
      <c r="A224" s="20"/>
      <c r="B224" s="20"/>
      <c r="C224" s="20"/>
      <c r="D224" s="20"/>
      <c r="E224" s="15"/>
      <c r="F224" s="15"/>
      <c r="G224" s="15"/>
      <c r="H224" s="15"/>
      <c r="I224" s="15"/>
      <c r="J224" s="15"/>
      <c r="K224" s="15"/>
      <c r="L224" s="15"/>
      <c r="N224" s="30" t="str">
        <f>IF(COUNTA(E224:L224)=0,"",_xlfn.CONCAT(,
IF(AND(NOT(ISBLANK($L224)),
    ABS($L224-(($E224+$F224+$H224+$I224+$J224+$K224)-$G224))&gt;=1),
" Error: Position at the end of the period is not equal to: position at the beginning of the period+increase in assets-decrease in assets+exchange rate changes+price changes+other changes+rectifications.",
""),
IF(AND(NOT(ISBLANK($E224)),$E224&lt;0),
" Error: Position at the beginning of the period must be a positive amount.",
""),
IF(AND(NOT(ISBLANK($L224)),$L224&lt;0),
" Error: Position at the end of the period must be a positive amount.",
""),
IF(AND(NOT(ISBLANK($L224)),
    $L224&gt;0,
    OR(ISBLANK('T03.06'!$L224),
        'T03.06'!$L224&lt;=0,
        ISBLANK('T04.08'!$L224),
        'T04.08'!$L224&lt;=0)),
" Warning: If at least one of the forms T03.06,T04.07,T04.08 contains data other than zero,also the other two forms must be completed.",
"")))</f>
        <v/>
      </c>
    </row>
    <row r="225" spans="1:14">
      <c r="A225" s="20"/>
      <c r="B225" s="20"/>
      <c r="C225" s="20"/>
      <c r="D225" s="20"/>
      <c r="E225" s="15"/>
      <c r="F225" s="15"/>
      <c r="G225" s="15"/>
      <c r="H225" s="15"/>
      <c r="I225" s="15"/>
      <c r="J225" s="15"/>
      <c r="K225" s="15"/>
      <c r="L225" s="15"/>
      <c r="N225" s="30" t="str">
        <f>IF(COUNTA(E225:L225)=0,"",_xlfn.CONCAT(,
IF(AND(NOT(ISBLANK($L225)),
    ABS($L225-(($E225+$F225+$H225+$I225+$J225+$K225)-$G225))&gt;=1),
" Error: Position at the end of the period is not equal to: position at the beginning of the period+increase in assets-decrease in assets+exchange rate changes+price changes+other changes+rectifications.",
""),
IF(AND(NOT(ISBLANK($E225)),$E225&lt;0),
" Error: Position at the beginning of the period must be a positive amount.",
""),
IF(AND(NOT(ISBLANK($L225)),$L225&lt;0),
" Error: Position at the end of the period must be a positive amount.",
""),
IF(AND(NOT(ISBLANK($L225)),
    $L225&gt;0,
    OR(ISBLANK('T03.06'!$L225),
        'T03.06'!$L225&lt;=0,
        ISBLANK('T04.08'!$L225),
        'T04.08'!$L225&lt;=0)),
" Warning: If at least one of the forms T03.06,T04.07,T04.08 contains data other than zero,also the other two forms must be completed.",
"")))</f>
        <v/>
      </c>
    </row>
    <row r="226" spans="1:14">
      <c r="A226" s="20"/>
      <c r="B226" s="20"/>
      <c r="C226" s="20"/>
      <c r="D226" s="20"/>
      <c r="E226" s="15"/>
      <c r="F226" s="15"/>
      <c r="G226" s="15"/>
      <c r="H226" s="15"/>
      <c r="I226" s="15"/>
      <c r="J226" s="15"/>
      <c r="K226" s="15"/>
      <c r="L226" s="15"/>
      <c r="N226" s="30" t="str">
        <f>IF(COUNTA(E226:L226)=0,"",_xlfn.CONCAT(,
IF(AND(NOT(ISBLANK($L226)),
    ABS($L226-(($E226+$F226+$H226+$I226+$J226+$K226)-$G226))&gt;=1),
" Error: Position at the end of the period is not equal to: position at the beginning of the period+increase in assets-decrease in assets+exchange rate changes+price changes+other changes+rectifications.",
""),
IF(AND(NOT(ISBLANK($E226)),$E226&lt;0),
" Error: Position at the beginning of the period must be a positive amount.",
""),
IF(AND(NOT(ISBLANK($L226)),$L226&lt;0),
" Error: Position at the end of the period must be a positive amount.",
""),
IF(AND(NOT(ISBLANK($L226)),
    $L226&gt;0,
    OR(ISBLANK('T03.06'!$L226),
        'T03.06'!$L226&lt;=0,
        ISBLANK('T04.08'!$L226),
        'T04.08'!$L226&lt;=0)),
" Warning: If at least one of the forms T03.06,T04.07,T04.08 contains data other than zero,also the other two forms must be completed.",
"")))</f>
        <v/>
      </c>
    </row>
    <row r="227" spans="1:14">
      <c r="A227" s="20"/>
      <c r="B227" s="20"/>
      <c r="C227" s="20"/>
      <c r="D227" s="20"/>
      <c r="E227" s="15"/>
      <c r="F227" s="15"/>
      <c r="G227" s="15"/>
      <c r="H227" s="15"/>
      <c r="I227" s="15"/>
      <c r="J227" s="15"/>
      <c r="K227" s="15"/>
      <c r="L227" s="15"/>
      <c r="N227" s="30" t="str">
        <f>IF(COUNTA(E227:L227)=0,"",_xlfn.CONCAT(,
IF(AND(NOT(ISBLANK($L227)),
    ABS($L227-(($E227+$F227+$H227+$I227+$J227+$K227)-$G227))&gt;=1),
" Error: Position at the end of the period is not equal to: position at the beginning of the period+increase in assets-decrease in assets+exchange rate changes+price changes+other changes+rectifications.",
""),
IF(AND(NOT(ISBLANK($E227)),$E227&lt;0),
" Error: Position at the beginning of the period must be a positive amount.",
""),
IF(AND(NOT(ISBLANK($L227)),$L227&lt;0),
" Error: Position at the end of the period must be a positive amount.",
""),
IF(AND(NOT(ISBLANK($L227)),
    $L227&gt;0,
    OR(ISBLANK('T03.06'!$L227),
        'T03.06'!$L227&lt;=0,
        ISBLANK('T04.08'!$L227),
        'T04.08'!$L227&lt;=0)),
" Warning: If at least one of the forms T03.06,T04.07,T04.08 contains data other than zero,also the other two forms must be completed.",
"")))</f>
        <v/>
      </c>
    </row>
    <row r="228" spans="1:14">
      <c r="A228" s="20"/>
      <c r="B228" s="20"/>
      <c r="C228" s="20"/>
      <c r="D228" s="20"/>
      <c r="E228" s="15"/>
      <c r="F228" s="15"/>
      <c r="G228" s="15"/>
      <c r="H228" s="15"/>
      <c r="I228" s="15"/>
      <c r="J228" s="15"/>
      <c r="K228" s="15"/>
      <c r="L228" s="15"/>
      <c r="N228" s="30" t="str">
        <f>IF(COUNTA(E228:L228)=0,"",_xlfn.CONCAT(,
IF(AND(NOT(ISBLANK($L228)),
    ABS($L228-(($E228+$F228+$H228+$I228+$J228+$K228)-$G228))&gt;=1),
" Error: Position at the end of the period is not equal to: position at the beginning of the period+increase in assets-decrease in assets+exchange rate changes+price changes+other changes+rectifications.",
""),
IF(AND(NOT(ISBLANK($E228)),$E228&lt;0),
" Error: Position at the beginning of the period must be a positive amount.",
""),
IF(AND(NOT(ISBLANK($L228)),$L228&lt;0),
" Error: Position at the end of the period must be a positive amount.",
""),
IF(AND(NOT(ISBLANK($L228)),
    $L228&gt;0,
    OR(ISBLANK('T03.06'!$L228),
        'T03.06'!$L228&lt;=0,
        ISBLANK('T04.08'!$L228),
        'T04.08'!$L228&lt;=0)),
" Warning: If at least one of the forms T03.06,T04.07,T04.08 contains data other than zero,also the other two forms must be completed.",
"")))</f>
        <v/>
      </c>
    </row>
    <row r="229" spans="1:14">
      <c r="A229" s="20"/>
      <c r="B229" s="20"/>
      <c r="C229" s="20"/>
      <c r="D229" s="20"/>
      <c r="E229" s="15"/>
      <c r="F229" s="15"/>
      <c r="G229" s="15"/>
      <c r="H229" s="15"/>
      <c r="I229" s="15"/>
      <c r="J229" s="15"/>
      <c r="K229" s="15"/>
      <c r="L229" s="15"/>
      <c r="N229" s="30" t="str">
        <f>IF(COUNTA(E229:L229)=0,"",_xlfn.CONCAT(,
IF(AND(NOT(ISBLANK($L229)),
    ABS($L229-(($E229+$F229+$H229+$I229+$J229+$K229)-$G229))&gt;=1),
" Error: Position at the end of the period is not equal to: position at the beginning of the period+increase in assets-decrease in assets+exchange rate changes+price changes+other changes+rectifications.",
""),
IF(AND(NOT(ISBLANK($E229)),$E229&lt;0),
" Error: Position at the beginning of the period must be a positive amount.",
""),
IF(AND(NOT(ISBLANK($L229)),$L229&lt;0),
" Error: Position at the end of the period must be a positive amount.",
""),
IF(AND(NOT(ISBLANK($L229)),
    $L229&gt;0,
    OR(ISBLANK('T03.06'!$L229),
        'T03.06'!$L229&lt;=0,
        ISBLANK('T04.08'!$L229),
        'T04.08'!$L229&lt;=0)),
" Warning: If at least one of the forms T03.06,T04.07,T04.08 contains data other than zero,also the other two forms must be completed.",
"")))</f>
        <v/>
      </c>
    </row>
    <row r="230" spans="1:14">
      <c r="A230" s="20"/>
      <c r="B230" s="20"/>
      <c r="C230" s="20"/>
      <c r="D230" s="20"/>
      <c r="E230" s="15"/>
      <c r="F230" s="15"/>
      <c r="G230" s="15"/>
      <c r="H230" s="15"/>
      <c r="I230" s="15"/>
      <c r="J230" s="15"/>
      <c r="K230" s="15"/>
      <c r="L230" s="15"/>
      <c r="N230" s="30" t="str">
        <f>IF(COUNTA(E230:L230)=0,"",_xlfn.CONCAT(,
IF(AND(NOT(ISBLANK($L230)),
    ABS($L230-(($E230+$F230+$H230+$I230+$J230+$K230)-$G230))&gt;=1),
" Error: Position at the end of the period is not equal to: position at the beginning of the period+increase in assets-decrease in assets+exchange rate changes+price changes+other changes+rectifications.",
""),
IF(AND(NOT(ISBLANK($E230)),$E230&lt;0),
" Error: Position at the beginning of the period must be a positive amount.",
""),
IF(AND(NOT(ISBLANK($L230)),$L230&lt;0),
" Error: Position at the end of the period must be a positive amount.",
""),
IF(AND(NOT(ISBLANK($L230)),
    $L230&gt;0,
    OR(ISBLANK('T03.06'!$L230),
        'T03.06'!$L230&lt;=0,
        ISBLANK('T04.08'!$L230),
        'T04.08'!$L230&lt;=0)),
" Warning: If at least one of the forms T03.06,T04.07,T04.08 contains data other than zero,also the other two forms must be completed.",
"")))</f>
        <v/>
      </c>
    </row>
    <row r="231" spans="1:14">
      <c r="A231" s="20"/>
      <c r="B231" s="20"/>
      <c r="C231" s="20"/>
      <c r="D231" s="20"/>
      <c r="E231" s="15"/>
      <c r="F231" s="15"/>
      <c r="G231" s="15"/>
      <c r="H231" s="15"/>
      <c r="I231" s="15"/>
      <c r="J231" s="15"/>
      <c r="K231" s="15"/>
      <c r="L231" s="15"/>
      <c r="N231" s="30" t="str">
        <f>IF(COUNTA(E231:L231)=0,"",_xlfn.CONCAT(,
IF(AND(NOT(ISBLANK($L231)),
    ABS($L231-(($E231+$F231+$H231+$I231+$J231+$K231)-$G231))&gt;=1),
" Error: Position at the end of the period is not equal to: position at the beginning of the period+increase in assets-decrease in assets+exchange rate changes+price changes+other changes+rectifications.",
""),
IF(AND(NOT(ISBLANK($E231)),$E231&lt;0),
" Error: Position at the beginning of the period must be a positive amount.",
""),
IF(AND(NOT(ISBLANK($L231)),$L231&lt;0),
" Error: Position at the end of the period must be a positive amount.",
""),
IF(AND(NOT(ISBLANK($L231)),
    $L231&gt;0,
    OR(ISBLANK('T03.06'!$L231),
        'T03.06'!$L231&lt;=0,
        ISBLANK('T04.08'!$L231),
        'T04.08'!$L231&lt;=0)),
" Warning: If at least one of the forms T03.06,T04.07,T04.08 contains data other than zero,also the other two forms must be completed.",
"")))</f>
        <v/>
      </c>
    </row>
    <row r="232" spans="1:14">
      <c r="A232" s="20"/>
      <c r="B232" s="20"/>
      <c r="C232" s="20"/>
      <c r="D232" s="20"/>
      <c r="E232" s="15"/>
      <c r="F232" s="15"/>
      <c r="G232" s="15"/>
      <c r="H232" s="15"/>
      <c r="I232" s="15"/>
      <c r="J232" s="15"/>
      <c r="K232" s="15"/>
      <c r="L232" s="15"/>
      <c r="N232" s="30" t="str">
        <f>IF(COUNTA(E232:L232)=0,"",_xlfn.CONCAT(,
IF(AND(NOT(ISBLANK($L232)),
    ABS($L232-(($E232+$F232+$H232+$I232+$J232+$K232)-$G232))&gt;=1),
" Error: Position at the end of the period is not equal to: position at the beginning of the period+increase in assets-decrease in assets+exchange rate changes+price changes+other changes+rectifications.",
""),
IF(AND(NOT(ISBLANK($E232)),$E232&lt;0),
" Error: Position at the beginning of the period must be a positive amount.",
""),
IF(AND(NOT(ISBLANK($L232)),$L232&lt;0),
" Error: Position at the end of the period must be a positive amount.",
""),
IF(AND(NOT(ISBLANK($L232)),
    $L232&gt;0,
    OR(ISBLANK('T03.06'!$L232),
        'T03.06'!$L232&lt;=0,
        ISBLANK('T04.08'!$L232),
        'T04.08'!$L232&lt;=0)),
" Warning: If at least one of the forms T03.06,T04.07,T04.08 contains data other than zero,also the other two forms must be completed.",
"")))</f>
        <v/>
      </c>
    </row>
    <row r="233" spans="1:14">
      <c r="A233" s="20"/>
      <c r="B233" s="20"/>
      <c r="C233" s="20"/>
      <c r="D233" s="20"/>
      <c r="E233" s="15"/>
      <c r="F233" s="15"/>
      <c r="G233" s="15"/>
      <c r="H233" s="15"/>
      <c r="I233" s="15"/>
      <c r="J233" s="15"/>
      <c r="K233" s="15"/>
      <c r="L233" s="15"/>
      <c r="N233" s="30" t="str">
        <f>IF(COUNTA(E233:L233)=0,"",_xlfn.CONCAT(,
IF(AND(NOT(ISBLANK($L233)),
    ABS($L233-(($E233+$F233+$H233+$I233+$J233+$K233)-$G233))&gt;=1),
" Error: Position at the end of the period is not equal to: position at the beginning of the period+increase in assets-decrease in assets+exchange rate changes+price changes+other changes+rectifications.",
""),
IF(AND(NOT(ISBLANK($E233)),$E233&lt;0),
" Error: Position at the beginning of the period must be a positive amount.",
""),
IF(AND(NOT(ISBLANK($L233)),$L233&lt;0),
" Error: Position at the end of the period must be a positive amount.",
""),
IF(AND(NOT(ISBLANK($L233)),
    $L233&gt;0,
    OR(ISBLANK('T03.06'!$L233),
        'T03.06'!$L233&lt;=0,
        ISBLANK('T04.08'!$L233),
        'T04.08'!$L233&lt;=0)),
" Warning: If at least one of the forms T03.06,T04.07,T04.08 contains data other than zero,also the other two forms must be completed.",
"")))</f>
        <v/>
      </c>
    </row>
    <row r="234" spans="1:14">
      <c r="A234" s="20"/>
      <c r="B234" s="20"/>
      <c r="C234" s="20"/>
      <c r="D234" s="20"/>
      <c r="E234" s="15"/>
      <c r="F234" s="15"/>
      <c r="G234" s="15"/>
      <c r="H234" s="15"/>
      <c r="I234" s="15"/>
      <c r="J234" s="15"/>
      <c r="K234" s="15"/>
      <c r="L234" s="15"/>
      <c r="N234" s="30" t="str">
        <f>IF(COUNTA(E234:L234)=0,"",_xlfn.CONCAT(,
IF(AND(NOT(ISBLANK($L234)),
    ABS($L234-(($E234+$F234+$H234+$I234+$J234+$K234)-$G234))&gt;=1),
" Error: Position at the end of the period is not equal to: position at the beginning of the period+increase in assets-decrease in assets+exchange rate changes+price changes+other changes+rectifications.",
""),
IF(AND(NOT(ISBLANK($E234)),$E234&lt;0),
" Error: Position at the beginning of the period must be a positive amount.",
""),
IF(AND(NOT(ISBLANK($L234)),$L234&lt;0),
" Error: Position at the end of the period must be a positive amount.",
""),
IF(AND(NOT(ISBLANK($L234)),
    $L234&gt;0,
    OR(ISBLANK('T03.06'!$L234),
        'T03.06'!$L234&lt;=0,
        ISBLANK('T04.08'!$L234),
        'T04.08'!$L234&lt;=0)),
" Warning: If at least one of the forms T03.06,T04.07,T04.08 contains data other than zero,also the other two forms must be completed.",
"")))</f>
        <v/>
      </c>
    </row>
    <row r="235" spans="1:14">
      <c r="A235" s="20"/>
      <c r="B235" s="20"/>
      <c r="C235" s="20"/>
      <c r="D235" s="20"/>
      <c r="E235" s="15"/>
      <c r="F235" s="15"/>
      <c r="G235" s="15"/>
      <c r="H235" s="15"/>
      <c r="I235" s="15"/>
      <c r="J235" s="15"/>
      <c r="K235" s="15"/>
      <c r="L235" s="15"/>
      <c r="N235" s="30" t="str">
        <f>IF(COUNTA(E235:L235)=0,"",_xlfn.CONCAT(,
IF(AND(NOT(ISBLANK($L235)),
    ABS($L235-(($E235+$F235+$H235+$I235+$J235+$K235)-$G235))&gt;=1),
" Error: Position at the end of the period is not equal to: position at the beginning of the period+increase in assets-decrease in assets+exchange rate changes+price changes+other changes+rectifications.",
""),
IF(AND(NOT(ISBLANK($E235)),$E235&lt;0),
" Error: Position at the beginning of the period must be a positive amount.",
""),
IF(AND(NOT(ISBLANK($L235)),$L235&lt;0),
" Error: Position at the end of the period must be a positive amount.",
""),
IF(AND(NOT(ISBLANK($L235)),
    $L235&gt;0,
    OR(ISBLANK('T03.06'!$L235),
        'T03.06'!$L235&lt;=0,
        ISBLANK('T04.08'!$L235),
        'T04.08'!$L235&lt;=0)),
" Warning: If at least one of the forms T03.06,T04.07,T04.08 contains data other than zero,also the other two forms must be completed.",
"")))</f>
        <v/>
      </c>
    </row>
    <row r="236" spans="1:14">
      <c r="A236" s="20"/>
      <c r="B236" s="20"/>
      <c r="C236" s="20"/>
      <c r="D236" s="20"/>
      <c r="E236" s="15"/>
      <c r="F236" s="15"/>
      <c r="G236" s="15"/>
      <c r="H236" s="15"/>
      <c r="I236" s="15"/>
      <c r="J236" s="15"/>
      <c r="K236" s="15"/>
      <c r="L236" s="15"/>
      <c r="N236" s="30" t="str">
        <f>IF(COUNTA(E236:L236)=0,"",_xlfn.CONCAT(,
IF(AND(NOT(ISBLANK($L236)),
    ABS($L236-(($E236+$F236+$H236+$I236+$J236+$K236)-$G236))&gt;=1),
" Error: Position at the end of the period is not equal to: position at the beginning of the period+increase in assets-decrease in assets+exchange rate changes+price changes+other changes+rectifications.",
""),
IF(AND(NOT(ISBLANK($E236)),$E236&lt;0),
" Error: Position at the beginning of the period must be a positive amount.",
""),
IF(AND(NOT(ISBLANK($L236)),$L236&lt;0),
" Error: Position at the end of the period must be a positive amount.",
""),
IF(AND(NOT(ISBLANK($L236)),
    $L236&gt;0,
    OR(ISBLANK('T03.06'!$L236),
        'T03.06'!$L236&lt;=0,
        ISBLANK('T04.08'!$L236),
        'T04.08'!$L236&lt;=0)),
" Warning: If at least one of the forms T03.06,T04.07,T04.08 contains data other than zero,also the other two forms must be completed.",
"")))</f>
        <v/>
      </c>
    </row>
    <row r="237" spans="1:14">
      <c r="A237" s="20"/>
      <c r="B237" s="20"/>
      <c r="C237" s="20"/>
      <c r="D237" s="20"/>
      <c r="E237" s="15"/>
      <c r="F237" s="15"/>
      <c r="G237" s="15"/>
      <c r="H237" s="15"/>
      <c r="I237" s="15"/>
      <c r="J237" s="15"/>
      <c r="K237" s="15"/>
      <c r="L237" s="15"/>
      <c r="N237" s="30" t="str">
        <f>IF(COUNTA(E237:L237)=0,"",_xlfn.CONCAT(,
IF(AND(NOT(ISBLANK($L237)),
    ABS($L237-(($E237+$F237+$H237+$I237+$J237+$K237)-$G237))&gt;=1),
" Error: Position at the end of the period is not equal to: position at the beginning of the period+increase in assets-decrease in assets+exchange rate changes+price changes+other changes+rectifications.",
""),
IF(AND(NOT(ISBLANK($E237)),$E237&lt;0),
" Error: Position at the beginning of the period must be a positive amount.",
""),
IF(AND(NOT(ISBLANK($L237)),$L237&lt;0),
" Error: Position at the end of the period must be a positive amount.",
""),
IF(AND(NOT(ISBLANK($L237)),
    $L237&gt;0,
    OR(ISBLANK('T03.06'!$L237),
        'T03.06'!$L237&lt;=0,
        ISBLANK('T04.08'!$L237),
        'T04.08'!$L237&lt;=0)),
" Warning: If at least one of the forms T03.06,T04.07,T04.08 contains data other than zero,also the other two forms must be completed.",
"")))</f>
        <v/>
      </c>
    </row>
    <row r="238" spans="1:14">
      <c r="A238" s="20"/>
      <c r="B238" s="20"/>
      <c r="C238" s="20"/>
      <c r="D238" s="20"/>
      <c r="E238" s="15"/>
      <c r="F238" s="15"/>
      <c r="G238" s="15"/>
      <c r="H238" s="15"/>
      <c r="I238" s="15"/>
      <c r="J238" s="15"/>
      <c r="K238" s="15"/>
      <c r="L238" s="15"/>
      <c r="N238" s="30" t="str">
        <f>IF(COUNTA(E238:L238)=0,"",_xlfn.CONCAT(,
IF(AND(NOT(ISBLANK($L238)),
    ABS($L238-(($E238+$F238+$H238+$I238+$J238+$K238)-$G238))&gt;=1),
" Error: Position at the end of the period is not equal to: position at the beginning of the period+increase in assets-decrease in assets+exchange rate changes+price changes+other changes+rectifications.",
""),
IF(AND(NOT(ISBLANK($E238)),$E238&lt;0),
" Error: Position at the beginning of the period must be a positive amount.",
""),
IF(AND(NOT(ISBLANK($L238)),$L238&lt;0),
" Error: Position at the end of the period must be a positive amount.",
""),
IF(AND(NOT(ISBLANK($L238)),
    $L238&gt;0,
    OR(ISBLANK('T03.06'!$L238),
        'T03.06'!$L238&lt;=0,
        ISBLANK('T04.08'!$L238),
        'T04.08'!$L238&lt;=0)),
" Warning: If at least one of the forms T03.06,T04.07,T04.08 contains data other than zero,also the other two forms must be completed.",
"")))</f>
        <v/>
      </c>
    </row>
    <row r="239" spans="1:14">
      <c r="A239" s="20"/>
      <c r="B239" s="20"/>
      <c r="C239" s="20"/>
      <c r="D239" s="20"/>
      <c r="E239" s="15"/>
      <c r="F239" s="15"/>
      <c r="G239" s="15"/>
      <c r="H239" s="15"/>
      <c r="I239" s="15"/>
      <c r="J239" s="15"/>
      <c r="K239" s="15"/>
      <c r="L239" s="15"/>
      <c r="N239" s="30" t="str">
        <f>IF(COUNTA(E239:L239)=0,"",_xlfn.CONCAT(,
IF(AND(NOT(ISBLANK($L239)),
    ABS($L239-(($E239+$F239+$H239+$I239+$J239+$K239)-$G239))&gt;=1),
" Error: Position at the end of the period is not equal to: position at the beginning of the period+increase in assets-decrease in assets+exchange rate changes+price changes+other changes+rectifications.",
""),
IF(AND(NOT(ISBLANK($E239)),$E239&lt;0),
" Error: Position at the beginning of the period must be a positive amount.",
""),
IF(AND(NOT(ISBLANK($L239)),$L239&lt;0),
" Error: Position at the end of the period must be a positive amount.",
""),
IF(AND(NOT(ISBLANK($L239)),
    $L239&gt;0,
    OR(ISBLANK('T03.06'!$L239),
        'T03.06'!$L239&lt;=0,
        ISBLANK('T04.08'!$L239),
        'T04.08'!$L239&lt;=0)),
" Warning: If at least one of the forms T03.06,T04.07,T04.08 contains data other than zero,also the other two forms must be completed.",
"")))</f>
        <v/>
      </c>
    </row>
    <row r="240" spans="1:14">
      <c r="A240" s="20"/>
      <c r="B240" s="20"/>
      <c r="C240" s="20"/>
      <c r="D240" s="20"/>
      <c r="E240" s="15"/>
      <c r="F240" s="15"/>
      <c r="G240" s="15"/>
      <c r="H240" s="15"/>
      <c r="I240" s="15"/>
      <c r="J240" s="15"/>
      <c r="K240" s="15"/>
      <c r="L240" s="15"/>
      <c r="N240" s="30" t="str">
        <f>IF(COUNTA(E240:L240)=0,"",_xlfn.CONCAT(,
IF(AND(NOT(ISBLANK($L240)),
    ABS($L240-(($E240+$F240+$H240+$I240+$J240+$K240)-$G240))&gt;=1),
" Error: Position at the end of the period is not equal to: position at the beginning of the period+increase in assets-decrease in assets+exchange rate changes+price changes+other changes+rectifications.",
""),
IF(AND(NOT(ISBLANK($E240)),$E240&lt;0),
" Error: Position at the beginning of the period must be a positive amount.",
""),
IF(AND(NOT(ISBLANK($L240)),$L240&lt;0),
" Error: Position at the end of the period must be a positive amount.",
""),
IF(AND(NOT(ISBLANK($L240)),
    $L240&gt;0,
    OR(ISBLANK('T03.06'!$L240),
        'T03.06'!$L240&lt;=0,
        ISBLANK('T04.08'!$L240),
        'T04.08'!$L240&lt;=0)),
" Warning: If at least one of the forms T03.06,T04.07,T04.08 contains data other than zero,also the other two forms must be completed.",
"")))</f>
        <v/>
      </c>
    </row>
    <row r="241" spans="1:14">
      <c r="A241" s="20"/>
      <c r="B241" s="20"/>
      <c r="C241" s="20"/>
      <c r="D241" s="20"/>
      <c r="E241" s="15"/>
      <c r="F241" s="15"/>
      <c r="G241" s="15"/>
      <c r="H241" s="15"/>
      <c r="I241" s="15"/>
      <c r="J241" s="15"/>
      <c r="K241" s="15"/>
      <c r="L241" s="15"/>
      <c r="N241" s="30" t="str">
        <f>IF(COUNTA(E241:L241)=0,"",_xlfn.CONCAT(,
IF(AND(NOT(ISBLANK($L241)),
    ABS($L241-(($E241+$F241+$H241+$I241+$J241+$K241)-$G241))&gt;=1),
" Error: Position at the end of the period is not equal to: position at the beginning of the period+increase in assets-decrease in assets+exchange rate changes+price changes+other changes+rectifications.",
""),
IF(AND(NOT(ISBLANK($E241)),$E241&lt;0),
" Error: Position at the beginning of the period must be a positive amount.",
""),
IF(AND(NOT(ISBLANK($L241)),$L241&lt;0),
" Error: Position at the end of the period must be a positive amount.",
""),
IF(AND(NOT(ISBLANK($L241)),
    $L241&gt;0,
    OR(ISBLANK('T03.06'!$L241),
        'T03.06'!$L241&lt;=0,
        ISBLANK('T04.08'!$L241),
        'T04.08'!$L241&lt;=0)),
" Warning: If at least one of the forms T03.06,T04.07,T04.08 contains data other than zero,also the other two forms must be completed.",
"")))</f>
        <v/>
      </c>
    </row>
    <row r="242" spans="1:14">
      <c r="A242" s="20"/>
      <c r="B242" s="20"/>
      <c r="C242" s="20"/>
      <c r="D242" s="20"/>
      <c r="E242" s="15"/>
      <c r="F242" s="15"/>
      <c r="G242" s="15"/>
      <c r="H242" s="15"/>
      <c r="I242" s="15"/>
      <c r="J242" s="15"/>
      <c r="K242" s="15"/>
      <c r="L242" s="15"/>
      <c r="N242" s="30" t="str">
        <f>IF(COUNTA(E242:L242)=0,"",_xlfn.CONCAT(,
IF(AND(NOT(ISBLANK($L242)),
    ABS($L242-(($E242+$F242+$H242+$I242+$J242+$K242)-$G242))&gt;=1),
" Error: Position at the end of the period is not equal to: position at the beginning of the period+increase in assets-decrease in assets+exchange rate changes+price changes+other changes+rectifications.",
""),
IF(AND(NOT(ISBLANK($E242)),$E242&lt;0),
" Error: Position at the beginning of the period must be a positive amount.",
""),
IF(AND(NOT(ISBLANK($L242)),$L242&lt;0),
" Error: Position at the end of the period must be a positive amount.",
""),
IF(AND(NOT(ISBLANK($L242)),
    $L242&gt;0,
    OR(ISBLANK('T03.06'!$L242),
        'T03.06'!$L242&lt;=0,
        ISBLANK('T04.08'!$L242),
        'T04.08'!$L242&lt;=0)),
" Warning: If at least one of the forms T03.06,T04.07,T04.08 contains data other than zero,also the other two forms must be completed.",
"")))</f>
        <v/>
      </c>
    </row>
    <row r="243" spans="1:14">
      <c r="A243" s="20"/>
      <c r="B243" s="20"/>
      <c r="C243" s="20"/>
      <c r="D243" s="20"/>
      <c r="E243" s="15"/>
      <c r="F243" s="15"/>
      <c r="G243" s="15"/>
      <c r="H243" s="15"/>
      <c r="I243" s="15"/>
      <c r="J243" s="15"/>
      <c r="K243" s="15"/>
      <c r="L243" s="15"/>
      <c r="N243" s="30" t="str">
        <f>IF(COUNTA(E243:L243)=0,"",_xlfn.CONCAT(,
IF(AND(NOT(ISBLANK($L243)),
    ABS($L243-(($E243+$F243+$H243+$I243+$J243+$K243)-$G243))&gt;=1),
" Error: Position at the end of the period is not equal to: position at the beginning of the period+increase in assets-decrease in assets+exchange rate changes+price changes+other changes+rectifications.",
""),
IF(AND(NOT(ISBLANK($E243)),$E243&lt;0),
" Error: Position at the beginning of the period must be a positive amount.",
""),
IF(AND(NOT(ISBLANK($L243)),$L243&lt;0),
" Error: Position at the end of the period must be a positive amount.",
""),
IF(AND(NOT(ISBLANK($L243)),
    $L243&gt;0,
    OR(ISBLANK('T03.06'!$L243),
        'T03.06'!$L243&lt;=0,
        ISBLANK('T04.08'!$L243),
        'T04.08'!$L243&lt;=0)),
" Warning: If at least one of the forms T03.06,T04.07,T04.08 contains data other than zero,also the other two forms must be completed.",
"")))</f>
        <v/>
      </c>
    </row>
    <row r="244" spans="1:14">
      <c r="A244" s="20"/>
      <c r="B244" s="20"/>
      <c r="C244" s="20"/>
      <c r="D244" s="20"/>
      <c r="E244" s="15"/>
      <c r="F244" s="15"/>
      <c r="G244" s="15"/>
      <c r="H244" s="15"/>
      <c r="I244" s="15"/>
      <c r="J244" s="15"/>
      <c r="K244" s="15"/>
      <c r="L244" s="15"/>
      <c r="N244" s="30" t="str">
        <f>IF(COUNTA(E244:L244)=0,"",_xlfn.CONCAT(,
IF(AND(NOT(ISBLANK($L244)),
    ABS($L244-(($E244+$F244+$H244+$I244+$J244+$K244)-$G244))&gt;=1),
" Error: Position at the end of the period is not equal to: position at the beginning of the period+increase in assets-decrease in assets+exchange rate changes+price changes+other changes+rectifications.",
""),
IF(AND(NOT(ISBLANK($E244)),$E244&lt;0),
" Error: Position at the beginning of the period must be a positive amount.",
""),
IF(AND(NOT(ISBLANK($L244)),$L244&lt;0),
" Error: Position at the end of the period must be a positive amount.",
""),
IF(AND(NOT(ISBLANK($L244)),
    $L244&gt;0,
    OR(ISBLANK('T03.06'!$L244),
        'T03.06'!$L244&lt;=0,
        ISBLANK('T04.08'!$L244),
        'T04.08'!$L244&lt;=0)),
" Warning: If at least one of the forms T03.06,T04.07,T04.08 contains data other than zero,also the other two forms must be completed.",
"")))</f>
        <v/>
      </c>
    </row>
    <row r="245" spans="1:14">
      <c r="A245" s="20"/>
      <c r="B245" s="20"/>
      <c r="C245" s="20"/>
      <c r="D245" s="20"/>
      <c r="E245" s="15"/>
      <c r="F245" s="15"/>
      <c r="G245" s="15"/>
      <c r="H245" s="15"/>
      <c r="I245" s="15"/>
      <c r="J245" s="15"/>
      <c r="K245" s="15"/>
      <c r="L245" s="15"/>
      <c r="N245" s="30" t="str">
        <f>IF(COUNTA(E245:L245)=0,"",_xlfn.CONCAT(,
IF(AND(NOT(ISBLANK($L245)),
    ABS($L245-(($E245+$F245+$H245+$I245+$J245+$K245)-$G245))&gt;=1),
" Error: Position at the end of the period is not equal to: position at the beginning of the period+increase in assets-decrease in assets+exchange rate changes+price changes+other changes+rectifications.",
""),
IF(AND(NOT(ISBLANK($E245)),$E245&lt;0),
" Error: Position at the beginning of the period must be a positive amount.",
""),
IF(AND(NOT(ISBLANK($L245)),$L245&lt;0),
" Error: Position at the end of the period must be a positive amount.",
""),
IF(AND(NOT(ISBLANK($L245)),
    $L245&gt;0,
    OR(ISBLANK('T03.06'!$L245),
        'T03.06'!$L245&lt;=0,
        ISBLANK('T04.08'!$L245),
        'T04.08'!$L245&lt;=0)),
" Warning: If at least one of the forms T03.06,T04.07,T04.08 contains data other than zero,also the other two forms must be completed.",
"")))</f>
        <v/>
      </c>
    </row>
    <row r="246" spans="1:14">
      <c r="A246" s="20"/>
      <c r="B246" s="20"/>
      <c r="C246" s="20"/>
      <c r="D246" s="20"/>
      <c r="E246" s="15"/>
      <c r="F246" s="15"/>
      <c r="G246" s="15"/>
      <c r="H246" s="15"/>
      <c r="I246" s="15"/>
      <c r="J246" s="15"/>
      <c r="K246" s="15"/>
      <c r="L246" s="15"/>
      <c r="N246" s="30" t="str">
        <f>IF(COUNTA(E246:L246)=0,"",_xlfn.CONCAT(,
IF(AND(NOT(ISBLANK($L246)),
    ABS($L246-(($E246+$F246+$H246+$I246+$J246+$K246)-$G246))&gt;=1),
" Error: Position at the end of the period is not equal to: position at the beginning of the period+increase in assets-decrease in assets+exchange rate changes+price changes+other changes+rectifications.",
""),
IF(AND(NOT(ISBLANK($E246)),$E246&lt;0),
" Error: Position at the beginning of the period must be a positive amount.",
""),
IF(AND(NOT(ISBLANK($L246)),$L246&lt;0),
" Error: Position at the end of the period must be a positive amount.",
""),
IF(AND(NOT(ISBLANK($L246)),
    $L246&gt;0,
    OR(ISBLANK('T03.06'!$L246),
        'T03.06'!$L246&lt;=0,
        ISBLANK('T04.08'!$L246),
        'T04.08'!$L246&lt;=0)),
" Warning: If at least one of the forms T03.06,T04.07,T04.08 contains data other than zero,also the other two forms must be completed.",
"")))</f>
        <v/>
      </c>
    </row>
    <row r="247" spans="1:14">
      <c r="A247" s="20"/>
      <c r="B247" s="20"/>
      <c r="C247" s="20"/>
      <c r="D247" s="20"/>
      <c r="E247" s="15"/>
      <c r="F247" s="15"/>
      <c r="G247" s="15"/>
      <c r="H247" s="15"/>
      <c r="I247" s="15"/>
      <c r="J247" s="15"/>
      <c r="K247" s="15"/>
      <c r="L247" s="15"/>
      <c r="N247" s="30" t="str">
        <f>IF(COUNTA(E247:L247)=0,"",_xlfn.CONCAT(,
IF(AND(NOT(ISBLANK($L247)),
    ABS($L247-(($E247+$F247+$H247+$I247+$J247+$K247)-$G247))&gt;=1),
" Error: Position at the end of the period is not equal to: position at the beginning of the period+increase in assets-decrease in assets+exchange rate changes+price changes+other changes+rectifications.",
""),
IF(AND(NOT(ISBLANK($E247)),$E247&lt;0),
" Error: Position at the beginning of the period must be a positive amount.",
""),
IF(AND(NOT(ISBLANK($L247)),$L247&lt;0),
" Error: Position at the end of the period must be a positive amount.",
""),
IF(AND(NOT(ISBLANK($L247)),
    $L247&gt;0,
    OR(ISBLANK('T03.06'!$L247),
        'T03.06'!$L247&lt;=0,
        ISBLANK('T04.08'!$L247),
        'T04.08'!$L247&lt;=0)),
" Warning: If at least one of the forms T03.06,T04.07,T04.08 contains data other than zero,also the other two forms must be completed.",
"")))</f>
        <v/>
      </c>
    </row>
    <row r="248" spans="1:14">
      <c r="A248" s="20"/>
      <c r="B248" s="20"/>
      <c r="C248" s="20"/>
      <c r="D248" s="20"/>
      <c r="E248" s="15"/>
      <c r="F248" s="15"/>
      <c r="G248" s="15"/>
      <c r="H248" s="15"/>
      <c r="I248" s="15"/>
      <c r="J248" s="15"/>
      <c r="K248" s="15"/>
      <c r="L248" s="15"/>
      <c r="N248" s="30" t="str">
        <f>IF(COUNTA(E248:L248)=0,"",_xlfn.CONCAT(,
IF(AND(NOT(ISBLANK($L248)),
    ABS($L248-(($E248+$F248+$H248+$I248+$J248+$K248)-$G248))&gt;=1),
" Error: Position at the end of the period is not equal to: position at the beginning of the period+increase in assets-decrease in assets+exchange rate changes+price changes+other changes+rectifications.",
""),
IF(AND(NOT(ISBLANK($E248)),$E248&lt;0),
" Error: Position at the beginning of the period must be a positive amount.",
""),
IF(AND(NOT(ISBLANK($L248)),$L248&lt;0),
" Error: Position at the end of the period must be a positive amount.",
""),
IF(AND(NOT(ISBLANK($L248)),
    $L248&gt;0,
    OR(ISBLANK('T03.06'!$L248),
        'T03.06'!$L248&lt;=0,
        ISBLANK('T04.08'!$L248),
        'T04.08'!$L248&lt;=0)),
" Warning: If at least one of the forms T03.06,T04.07,T04.08 contains data other than zero,also the other two forms must be completed.",
"")))</f>
        <v/>
      </c>
    </row>
    <row r="249" spans="1:14">
      <c r="A249" s="20"/>
      <c r="B249" s="20"/>
      <c r="C249" s="20"/>
      <c r="D249" s="20"/>
      <c r="E249" s="15"/>
      <c r="F249" s="15"/>
      <c r="G249" s="15"/>
      <c r="H249" s="15"/>
      <c r="I249" s="15"/>
      <c r="J249" s="15"/>
      <c r="K249" s="15"/>
      <c r="L249" s="15"/>
      <c r="N249" s="30" t="str">
        <f>IF(COUNTA(E249:L249)=0,"",_xlfn.CONCAT(,
IF(AND(NOT(ISBLANK($L249)),
    ABS($L249-(($E249+$F249+$H249+$I249+$J249+$K249)-$G249))&gt;=1),
" Error: Position at the end of the period is not equal to: position at the beginning of the period+increase in assets-decrease in assets+exchange rate changes+price changes+other changes+rectifications.",
""),
IF(AND(NOT(ISBLANK($E249)),$E249&lt;0),
" Error: Position at the beginning of the period must be a positive amount.",
""),
IF(AND(NOT(ISBLANK($L249)),$L249&lt;0),
" Error: Position at the end of the period must be a positive amount.",
""),
IF(AND(NOT(ISBLANK($L249)),
    $L249&gt;0,
    OR(ISBLANK('T03.06'!$L249),
        'T03.06'!$L249&lt;=0,
        ISBLANK('T04.08'!$L249),
        'T04.08'!$L249&lt;=0)),
" Warning: If at least one of the forms T03.06,T04.07,T04.08 contains data other than zero,also the other two forms must be completed.",
"")))</f>
        <v/>
      </c>
    </row>
    <row r="250" spans="1:14">
      <c r="A250" s="20"/>
      <c r="B250" s="20"/>
      <c r="C250" s="20"/>
      <c r="D250" s="20"/>
      <c r="E250" s="15"/>
      <c r="F250" s="15"/>
      <c r="G250" s="15"/>
      <c r="H250" s="15"/>
      <c r="I250" s="15"/>
      <c r="J250" s="15"/>
      <c r="K250" s="15"/>
      <c r="L250" s="15"/>
      <c r="N250" s="30" t="str">
        <f>IF(COUNTA(E250:L250)=0,"",_xlfn.CONCAT(,
IF(AND(NOT(ISBLANK($L250)),
    ABS($L250-(($E250+$F250+$H250+$I250+$J250+$K250)-$G250))&gt;=1),
" Error: Position at the end of the period is not equal to: position at the beginning of the period+increase in assets-decrease in assets+exchange rate changes+price changes+other changes+rectifications.",
""),
IF(AND(NOT(ISBLANK($E250)),$E250&lt;0),
" Error: Position at the beginning of the period must be a positive amount.",
""),
IF(AND(NOT(ISBLANK($L250)),$L250&lt;0),
" Error: Position at the end of the period must be a positive amount.",
""),
IF(AND(NOT(ISBLANK($L250)),
    $L250&gt;0,
    OR(ISBLANK('T03.06'!$L250),
        'T03.06'!$L250&lt;=0,
        ISBLANK('T04.08'!$L250),
        'T04.08'!$L250&lt;=0)),
" Warning: If at least one of the forms T03.06,T04.07,T04.08 contains data other than zero,also the other two forms must be completed.",
"")))</f>
        <v/>
      </c>
    </row>
    <row r="251" spans="1:14">
      <c r="A251" s="20"/>
      <c r="B251" s="20"/>
      <c r="C251" s="20"/>
      <c r="D251" s="20"/>
      <c r="E251" s="15"/>
      <c r="F251" s="15"/>
      <c r="G251" s="15"/>
      <c r="H251" s="15"/>
      <c r="I251" s="15"/>
      <c r="J251" s="15"/>
      <c r="K251" s="15"/>
      <c r="L251" s="15"/>
      <c r="N251" s="30" t="str">
        <f>IF(COUNTA(E251:L251)=0,"",_xlfn.CONCAT(,
IF(AND(NOT(ISBLANK($L251)),
    ABS($L251-(($E251+$F251+$H251+$I251+$J251+$K251)-$G251))&gt;=1),
" Error: Position at the end of the period is not equal to: position at the beginning of the period+increase in assets-decrease in assets+exchange rate changes+price changes+other changes+rectifications.",
""),
IF(AND(NOT(ISBLANK($E251)),$E251&lt;0),
" Error: Position at the beginning of the period must be a positive amount.",
""),
IF(AND(NOT(ISBLANK($L251)),$L251&lt;0),
" Error: Position at the end of the period must be a positive amount.",
""),
IF(AND(NOT(ISBLANK($L251)),
    $L251&gt;0,
    OR(ISBLANK('T03.06'!$L251),
        'T03.06'!$L251&lt;=0,
        ISBLANK('T04.08'!$L251),
        'T04.08'!$L251&lt;=0)),
" Warning: If at least one of the forms T03.06,T04.07,T04.08 contains data other than zero,also the other two forms must be completed.",
"")))</f>
        <v/>
      </c>
    </row>
    <row r="252" spans="1:14">
      <c r="A252" s="20"/>
      <c r="B252" s="20"/>
      <c r="C252" s="20"/>
      <c r="D252" s="20"/>
      <c r="E252" s="15"/>
      <c r="F252" s="15"/>
      <c r="G252" s="15"/>
      <c r="H252" s="15"/>
      <c r="I252" s="15"/>
      <c r="J252" s="15"/>
      <c r="K252" s="15"/>
      <c r="L252" s="15"/>
      <c r="N252" s="30" t="str">
        <f>IF(COUNTA(E252:L252)=0,"",_xlfn.CONCAT(,
IF(AND(NOT(ISBLANK($L252)),
    ABS($L252-(($E252+$F252+$H252+$I252+$J252+$K252)-$G252))&gt;=1),
" Error: Position at the end of the period is not equal to: position at the beginning of the period+increase in assets-decrease in assets+exchange rate changes+price changes+other changes+rectifications.",
""),
IF(AND(NOT(ISBLANK($E252)),$E252&lt;0),
" Error: Position at the beginning of the period must be a positive amount.",
""),
IF(AND(NOT(ISBLANK($L252)),$L252&lt;0),
" Error: Position at the end of the period must be a positive amount.",
""),
IF(AND(NOT(ISBLANK($L252)),
    $L252&gt;0,
    OR(ISBLANK('T03.06'!$L252),
        'T03.06'!$L252&lt;=0,
        ISBLANK('T04.08'!$L252),
        'T04.08'!$L252&lt;=0)),
" Warning: If at least one of the forms T03.06,T04.07,T04.08 contains data other than zero,also the other two forms must be completed.",
"")))</f>
        <v/>
      </c>
    </row>
    <row r="253" spans="1:14">
      <c r="A253" s="20"/>
      <c r="B253" s="20"/>
      <c r="C253" s="20"/>
      <c r="D253" s="20"/>
      <c r="E253" s="15"/>
      <c r="F253" s="15"/>
      <c r="G253" s="15"/>
      <c r="H253" s="15"/>
      <c r="I253" s="15"/>
      <c r="J253" s="15"/>
      <c r="K253" s="15"/>
      <c r="L253" s="15"/>
      <c r="N253" s="30" t="str">
        <f>IF(COUNTA(E253:L253)=0,"",_xlfn.CONCAT(,
IF(AND(NOT(ISBLANK($L253)),
    ABS($L253-(($E253+$F253+$H253+$I253+$J253+$K253)-$G253))&gt;=1),
" Error: Position at the end of the period is not equal to: position at the beginning of the period+increase in assets-decrease in assets+exchange rate changes+price changes+other changes+rectifications.",
""),
IF(AND(NOT(ISBLANK($E253)),$E253&lt;0),
" Error: Position at the beginning of the period must be a positive amount.",
""),
IF(AND(NOT(ISBLANK($L253)),$L253&lt;0),
" Error: Position at the end of the period must be a positive amount.",
""),
IF(AND(NOT(ISBLANK($L253)),
    $L253&gt;0,
    OR(ISBLANK('T03.06'!$L253),
        'T03.06'!$L253&lt;=0,
        ISBLANK('T04.08'!$L253),
        'T04.08'!$L253&lt;=0)),
" Warning: If at least one of the forms T03.06,T04.07,T04.08 contains data other than zero,also the other two forms must be completed.",
"")))</f>
        <v/>
      </c>
    </row>
    <row r="254" spans="1:14">
      <c r="A254" s="20"/>
      <c r="B254" s="20"/>
      <c r="C254" s="20"/>
      <c r="D254" s="20"/>
      <c r="E254" s="15"/>
      <c r="F254" s="15"/>
      <c r="G254" s="15"/>
      <c r="H254" s="15"/>
      <c r="I254" s="15"/>
      <c r="J254" s="15"/>
      <c r="K254" s="15"/>
      <c r="L254" s="15"/>
      <c r="N254" s="30" t="str">
        <f>IF(COUNTA(E254:L254)=0,"",_xlfn.CONCAT(,
IF(AND(NOT(ISBLANK($L254)),
    ABS($L254-(($E254+$F254+$H254+$I254+$J254+$K254)-$G254))&gt;=1),
" Error: Position at the end of the period is not equal to: position at the beginning of the period+increase in assets-decrease in assets+exchange rate changes+price changes+other changes+rectifications.",
""),
IF(AND(NOT(ISBLANK($E254)),$E254&lt;0),
" Error: Position at the beginning of the period must be a positive amount.",
""),
IF(AND(NOT(ISBLANK($L254)),$L254&lt;0),
" Error: Position at the end of the period must be a positive amount.",
""),
IF(AND(NOT(ISBLANK($L254)),
    $L254&gt;0,
    OR(ISBLANK('T03.06'!$L254),
        'T03.06'!$L254&lt;=0,
        ISBLANK('T04.08'!$L254),
        'T04.08'!$L254&lt;=0)),
" Warning: If at least one of the forms T03.06,T04.07,T04.08 contains data other than zero,also the other two forms must be completed.",
"")))</f>
        <v/>
      </c>
    </row>
    <row r="255" spans="1:14">
      <c r="A255" s="20"/>
      <c r="B255" s="20"/>
      <c r="C255" s="20"/>
      <c r="D255" s="20"/>
      <c r="E255" s="15"/>
      <c r="F255" s="15"/>
      <c r="G255" s="15"/>
      <c r="H255" s="15"/>
      <c r="I255" s="15"/>
      <c r="J255" s="15"/>
      <c r="K255" s="15"/>
      <c r="L255" s="15"/>
      <c r="N255" s="30" t="str">
        <f>IF(COUNTA(E255:L255)=0,"",_xlfn.CONCAT(,
IF(AND(NOT(ISBLANK($L255)),
    ABS($L255-(($E255+$F255+$H255+$I255+$J255+$K255)-$G255))&gt;=1),
" Error: Position at the end of the period is not equal to: position at the beginning of the period+increase in assets-decrease in assets+exchange rate changes+price changes+other changes+rectifications.",
""),
IF(AND(NOT(ISBLANK($E255)),$E255&lt;0),
" Error: Position at the beginning of the period must be a positive amount.",
""),
IF(AND(NOT(ISBLANK($L255)),$L255&lt;0),
" Error: Position at the end of the period must be a positive amount.",
""),
IF(AND(NOT(ISBLANK($L255)),
    $L255&gt;0,
    OR(ISBLANK('T03.06'!$L255),
        'T03.06'!$L255&lt;=0,
        ISBLANK('T04.08'!$L255),
        'T04.08'!$L255&lt;=0)),
" Warning: If at least one of the forms T03.06,T04.07,T04.08 contains data other than zero,also the other two forms must be completed.",
"")))</f>
        <v/>
      </c>
    </row>
    <row r="256" spans="1:14">
      <c r="A256" s="20"/>
      <c r="B256" s="20"/>
      <c r="C256" s="20"/>
      <c r="D256" s="20"/>
      <c r="E256" s="15"/>
      <c r="F256" s="15"/>
      <c r="G256" s="15"/>
      <c r="H256" s="15"/>
      <c r="I256" s="15"/>
      <c r="J256" s="15"/>
      <c r="K256" s="15"/>
      <c r="L256" s="15"/>
      <c r="N256" s="30" t="str">
        <f>IF(COUNTA(E256:L256)=0,"",_xlfn.CONCAT(,
IF(AND(NOT(ISBLANK($L256)),
    ABS($L256-(($E256+$F256+$H256+$I256+$J256+$K256)-$G256))&gt;=1),
" Error: Position at the end of the period is not equal to: position at the beginning of the period+increase in assets-decrease in assets+exchange rate changes+price changes+other changes+rectifications.",
""),
IF(AND(NOT(ISBLANK($E256)),$E256&lt;0),
" Error: Position at the beginning of the period must be a positive amount.",
""),
IF(AND(NOT(ISBLANK($L256)),$L256&lt;0),
" Error: Position at the end of the period must be a positive amount.",
""),
IF(AND(NOT(ISBLANK($L256)),
    $L256&gt;0,
    OR(ISBLANK('T03.06'!$L256),
        'T03.06'!$L256&lt;=0,
        ISBLANK('T04.08'!$L256),
        'T04.08'!$L256&lt;=0)),
" Warning: If at least one of the forms T03.06,T04.07,T04.08 contains data other than zero,also the other two forms must be completed.",
"")))</f>
        <v/>
      </c>
    </row>
    <row r="257" spans="1:14">
      <c r="A257" s="20"/>
      <c r="B257" s="20"/>
      <c r="C257" s="20"/>
      <c r="D257" s="20"/>
      <c r="E257" s="15"/>
      <c r="F257" s="15"/>
      <c r="G257" s="15"/>
      <c r="H257" s="15"/>
      <c r="I257" s="15"/>
      <c r="J257" s="15"/>
      <c r="K257" s="15"/>
      <c r="L257" s="15"/>
      <c r="N257" s="30" t="str">
        <f>IF(COUNTA(E257:L257)=0,"",_xlfn.CONCAT(,
IF(AND(NOT(ISBLANK($L257)),
    ABS($L257-(($E257+$F257+$H257+$I257+$J257+$K257)-$G257))&gt;=1),
" Error: Position at the end of the period is not equal to: position at the beginning of the period+increase in assets-decrease in assets+exchange rate changes+price changes+other changes+rectifications.",
""),
IF(AND(NOT(ISBLANK($E257)),$E257&lt;0),
" Error: Position at the beginning of the period must be a positive amount.",
""),
IF(AND(NOT(ISBLANK($L257)),$L257&lt;0),
" Error: Position at the end of the period must be a positive amount.",
""),
IF(AND(NOT(ISBLANK($L257)),
    $L257&gt;0,
    OR(ISBLANK('T03.06'!$L257),
        'T03.06'!$L257&lt;=0,
        ISBLANK('T04.08'!$L257),
        'T04.08'!$L257&lt;=0)),
" Warning: If at least one of the forms T03.06,T04.07,T04.08 contains data other than zero,also the other two forms must be completed.",
"")))</f>
        <v/>
      </c>
    </row>
    <row r="258" spans="1:14">
      <c r="A258" s="20"/>
      <c r="B258" s="20"/>
      <c r="C258" s="20"/>
      <c r="D258" s="20"/>
      <c r="E258" s="15"/>
      <c r="F258" s="15"/>
      <c r="G258" s="15"/>
      <c r="H258" s="15"/>
      <c r="I258" s="15"/>
      <c r="J258" s="15"/>
      <c r="K258" s="15"/>
      <c r="L258" s="15"/>
      <c r="N258" s="30" t="str">
        <f>IF(COUNTA(E258:L258)=0,"",_xlfn.CONCAT(,
IF(AND(NOT(ISBLANK($L258)),
    ABS($L258-(($E258+$F258+$H258+$I258+$J258+$K258)-$G258))&gt;=1),
" Error: Position at the end of the period is not equal to: position at the beginning of the period+increase in assets-decrease in assets+exchange rate changes+price changes+other changes+rectifications.",
""),
IF(AND(NOT(ISBLANK($E258)),$E258&lt;0),
" Error: Position at the beginning of the period must be a positive amount.",
""),
IF(AND(NOT(ISBLANK($L258)),$L258&lt;0),
" Error: Position at the end of the period must be a positive amount.",
""),
IF(AND(NOT(ISBLANK($L258)),
    $L258&gt;0,
    OR(ISBLANK('T03.06'!$L258),
        'T03.06'!$L258&lt;=0,
        ISBLANK('T04.08'!$L258),
        'T04.08'!$L258&lt;=0)),
" Warning: If at least one of the forms T03.06,T04.07,T04.08 contains data other than zero,also the other two forms must be completed.",
"")))</f>
        <v/>
      </c>
    </row>
    <row r="259" spans="1:14">
      <c r="A259" s="20"/>
      <c r="B259" s="20"/>
      <c r="C259" s="20"/>
      <c r="D259" s="20"/>
      <c r="E259" s="15"/>
      <c r="F259" s="15"/>
      <c r="G259" s="15"/>
      <c r="H259" s="15"/>
      <c r="I259" s="15"/>
      <c r="J259" s="15"/>
      <c r="K259" s="15"/>
      <c r="L259" s="15"/>
      <c r="N259" s="30" t="str">
        <f>IF(COUNTA(E259:L259)=0,"",_xlfn.CONCAT(,
IF(AND(NOT(ISBLANK($L259)),
    ABS($L259-(($E259+$F259+$H259+$I259+$J259+$K259)-$G259))&gt;=1),
" Error: Position at the end of the period is not equal to: position at the beginning of the period+increase in assets-decrease in assets+exchange rate changes+price changes+other changes+rectifications.",
""),
IF(AND(NOT(ISBLANK($E259)),$E259&lt;0),
" Error: Position at the beginning of the period must be a positive amount.",
""),
IF(AND(NOT(ISBLANK($L259)),$L259&lt;0),
" Error: Position at the end of the period must be a positive amount.",
""),
IF(AND(NOT(ISBLANK($L259)),
    $L259&gt;0,
    OR(ISBLANK('T03.06'!$L259),
        'T03.06'!$L259&lt;=0,
        ISBLANK('T04.08'!$L259),
        'T04.08'!$L259&lt;=0)),
" Warning: If at least one of the forms T03.06,T04.07,T04.08 contains data other than zero,also the other two forms must be completed.",
"")))</f>
        <v/>
      </c>
    </row>
    <row r="260" spans="1:14">
      <c r="A260" s="20"/>
      <c r="B260" s="20"/>
      <c r="C260" s="20"/>
      <c r="D260" s="20"/>
      <c r="E260" s="15"/>
      <c r="F260" s="15"/>
      <c r="G260" s="15"/>
      <c r="H260" s="15"/>
      <c r="I260" s="15"/>
      <c r="J260" s="15"/>
      <c r="K260" s="15"/>
      <c r="L260" s="15"/>
      <c r="N260" s="30" t="str">
        <f>IF(COUNTA(E260:L260)=0,"",_xlfn.CONCAT(,
IF(AND(NOT(ISBLANK($L260)),
    ABS($L260-(($E260+$F260+$H260+$I260+$J260+$K260)-$G260))&gt;=1),
" Error: Position at the end of the period is not equal to: position at the beginning of the period+increase in assets-decrease in assets+exchange rate changes+price changes+other changes+rectifications.",
""),
IF(AND(NOT(ISBLANK($E260)),$E260&lt;0),
" Error: Position at the beginning of the period must be a positive amount.",
""),
IF(AND(NOT(ISBLANK($L260)),$L260&lt;0),
" Error: Position at the end of the period must be a positive amount.",
""),
IF(AND(NOT(ISBLANK($L260)),
    $L260&gt;0,
    OR(ISBLANK('T03.06'!$L260),
        'T03.06'!$L260&lt;=0,
        ISBLANK('T04.08'!$L260),
        'T04.08'!$L260&lt;=0)),
" Warning: If at least one of the forms T03.06,T04.07,T04.08 contains data other than zero,also the other two forms must be completed.",
"")))</f>
        <v/>
      </c>
    </row>
    <row r="261" spans="1:14">
      <c r="A261" s="20"/>
      <c r="B261" s="20"/>
      <c r="C261" s="20"/>
      <c r="D261" s="20"/>
      <c r="E261" s="15"/>
      <c r="F261" s="15"/>
      <c r="G261" s="15"/>
      <c r="H261" s="15"/>
      <c r="I261" s="15"/>
      <c r="J261" s="15"/>
      <c r="K261" s="15"/>
      <c r="L261" s="15"/>
      <c r="N261" s="30" t="str">
        <f>IF(COUNTA(E261:L261)=0,"",_xlfn.CONCAT(,
IF(AND(NOT(ISBLANK($L261)),
    ABS($L261-(($E261+$F261+$H261+$I261+$J261+$K261)-$G261))&gt;=1),
" Error: Position at the end of the period is not equal to: position at the beginning of the period+increase in assets-decrease in assets+exchange rate changes+price changes+other changes+rectifications.",
""),
IF(AND(NOT(ISBLANK($E261)),$E261&lt;0),
" Error: Position at the beginning of the period must be a positive amount.",
""),
IF(AND(NOT(ISBLANK($L261)),$L261&lt;0),
" Error: Position at the end of the period must be a positive amount.",
""),
IF(AND(NOT(ISBLANK($L261)),
    $L261&gt;0,
    OR(ISBLANK('T03.06'!$L261),
        'T03.06'!$L261&lt;=0,
        ISBLANK('T04.08'!$L261),
        'T04.08'!$L261&lt;=0)),
" Warning: If at least one of the forms T03.06,T04.07,T04.08 contains data other than zero,also the other two forms must be completed.",
"")))</f>
        <v/>
      </c>
    </row>
    <row r="262" spans="1:14">
      <c r="A262" s="20"/>
      <c r="B262" s="20"/>
      <c r="C262" s="20"/>
      <c r="D262" s="20"/>
      <c r="E262" s="15"/>
      <c r="F262" s="15"/>
      <c r="G262" s="15"/>
      <c r="H262" s="15"/>
      <c r="I262" s="15"/>
      <c r="J262" s="15"/>
      <c r="K262" s="15"/>
      <c r="L262" s="15"/>
      <c r="N262" s="30" t="str">
        <f>IF(COUNTA(E262:L262)=0,"",_xlfn.CONCAT(,
IF(AND(NOT(ISBLANK($L262)),
    ABS($L262-(($E262+$F262+$H262+$I262+$J262+$K262)-$G262))&gt;=1),
" Error: Position at the end of the period is not equal to: position at the beginning of the period+increase in assets-decrease in assets+exchange rate changes+price changes+other changes+rectifications.",
""),
IF(AND(NOT(ISBLANK($E262)),$E262&lt;0),
" Error: Position at the beginning of the period must be a positive amount.",
""),
IF(AND(NOT(ISBLANK($L262)),$L262&lt;0),
" Error: Position at the end of the period must be a positive amount.",
""),
IF(AND(NOT(ISBLANK($L262)),
    $L262&gt;0,
    OR(ISBLANK('T03.06'!$L262),
        'T03.06'!$L262&lt;=0,
        ISBLANK('T04.08'!$L262),
        'T04.08'!$L262&lt;=0)),
" Warning: If at least one of the forms T03.06,T04.07,T04.08 contains data other than zero,also the other two forms must be completed.",
"")))</f>
        <v/>
      </c>
    </row>
    <row r="263" spans="1:14">
      <c r="A263" s="20"/>
      <c r="B263" s="20"/>
      <c r="C263" s="20"/>
      <c r="D263" s="20"/>
      <c r="E263" s="15"/>
      <c r="F263" s="15"/>
      <c r="G263" s="15"/>
      <c r="H263" s="15"/>
      <c r="I263" s="15"/>
      <c r="J263" s="15"/>
      <c r="K263" s="15"/>
      <c r="L263" s="15"/>
      <c r="N263" s="30" t="str">
        <f>IF(COUNTA(E263:L263)=0,"",_xlfn.CONCAT(,
IF(AND(NOT(ISBLANK($L263)),
    ABS($L263-(($E263+$F263+$H263+$I263+$J263+$K263)-$G263))&gt;=1),
" Error: Position at the end of the period is not equal to: position at the beginning of the period+increase in assets-decrease in assets+exchange rate changes+price changes+other changes+rectifications.",
""),
IF(AND(NOT(ISBLANK($E263)),$E263&lt;0),
" Error: Position at the beginning of the period must be a positive amount.",
""),
IF(AND(NOT(ISBLANK($L263)),$L263&lt;0),
" Error: Position at the end of the period must be a positive amount.",
""),
IF(AND(NOT(ISBLANK($L263)),
    $L263&gt;0,
    OR(ISBLANK('T03.06'!$L263),
        'T03.06'!$L263&lt;=0,
        ISBLANK('T04.08'!$L263),
        'T04.08'!$L263&lt;=0)),
" Warning: If at least one of the forms T03.06,T04.07,T04.08 contains data other than zero,also the other two forms must be completed.",
"")))</f>
        <v/>
      </c>
    </row>
    <row r="264" spans="1:14">
      <c r="A264" s="20"/>
      <c r="B264" s="20"/>
      <c r="C264" s="20"/>
      <c r="D264" s="20"/>
      <c r="E264" s="15"/>
      <c r="F264" s="15"/>
      <c r="G264" s="15"/>
      <c r="H264" s="15"/>
      <c r="I264" s="15"/>
      <c r="J264" s="15"/>
      <c r="K264" s="15"/>
      <c r="L264" s="15"/>
      <c r="N264" s="30" t="str">
        <f>IF(COUNTA(E264:L264)=0,"",_xlfn.CONCAT(,
IF(AND(NOT(ISBLANK($L264)),
    ABS($L264-(($E264+$F264+$H264+$I264+$J264+$K264)-$G264))&gt;=1),
" Error: Position at the end of the period is not equal to: position at the beginning of the period+increase in assets-decrease in assets+exchange rate changes+price changes+other changes+rectifications.",
""),
IF(AND(NOT(ISBLANK($E264)),$E264&lt;0),
" Error: Position at the beginning of the period must be a positive amount.",
""),
IF(AND(NOT(ISBLANK($L264)),$L264&lt;0),
" Error: Position at the end of the period must be a positive amount.",
""),
IF(AND(NOT(ISBLANK($L264)),
    $L264&gt;0,
    OR(ISBLANK('T03.06'!$L264),
        'T03.06'!$L264&lt;=0,
        ISBLANK('T04.08'!$L264),
        'T04.08'!$L264&lt;=0)),
" Warning: If at least one of the forms T03.06,T04.07,T04.08 contains data other than zero,also the other two forms must be completed.",
"")))</f>
        <v/>
      </c>
    </row>
    <row r="265" spans="1:14">
      <c r="A265" s="20"/>
      <c r="B265" s="20"/>
      <c r="C265" s="20"/>
      <c r="D265" s="20"/>
      <c r="E265" s="15"/>
      <c r="F265" s="15"/>
      <c r="G265" s="15"/>
      <c r="H265" s="15"/>
      <c r="I265" s="15"/>
      <c r="J265" s="15"/>
      <c r="K265" s="15"/>
      <c r="L265" s="15"/>
      <c r="N265" s="30" t="str">
        <f>IF(COUNTA(E265:L265)=0,"",_xlfn.CONCAT(,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IF(AND(NOT(ISBLANK($E265)),$E265&lt;0),
" Error: Position at the beginning of the period must be a positive amount.",
""),
IF(AND(NOT(ISBLANK($L265)),$L265&lt;0),
" Error: Position at the end of the period must be a positive amount.",
""),
IF(AND(NOT(ISBLANK($L265)),
    $L265&gt;0,
    OR(ISBLANK('T03.06'!$L265),
        'T03.06'!$L265&lt;=0,
        ISBLANK('T04.08'!$L265),
        'T04.08'!$L265&lt;=0)),
" Warning: If at least one of the forms T03.06,T04.07,T04.08 contains data other than zero,also the other two forms must be completed.",
"")))</f>
        <v/>
      </c>
    </row>
    <row r="266" spans="1:14">
      <c r="A266" s="20"/>
      <c r="B266" s="20"/>
      <c r="C266" s="20"/>
      <c r="D266" s="20"/>
      <c r="E266" s="15"/>
      <c r="F266" s="15"/>
      <c r="G266" s="15"/>
      <c r="H266" s="15"/>
      <c r="I266" s="15"/>
      <c r="J266" s="15"/>
      <c r="K266" s="15"/>
      <c r="L266" s="15"/>
      <c r="N266" s="30" t="str">
        <f>IF(COUNTA(E266:L266)=0,"",_xlfn.CONCAT(,
IF(AND(NOT(ISBLANK($L266)),
    ABS($L266-(($E266+$F266+$H266+$I266+$J266+$K266)-$G266))&gt;=1),
" Error: Position at the end of the period is not equal to: position at the beginning of the period+increase in assets-decrease in assets+exchange rate changes+price changes+other changes+rectifications.",
""),
IF(AND(NOT(ISBLANK($E266)),$E266&lt;0),
" Error: Position at the beginning of the period must be a positive amount.",
""),
IF(AND(NOT(ISBLANK($L266)),$L266&lt;0),
" Error: Position at the end of the period must be a positive amount.",
""),
IF(AND(NOT(ISBLANK($L266)),
    $L266&gt;0,
    OR(ISBLANK('T03.06'!$L266),
        'T03.06'!$L266&lt;=0,
        ISBLANK('T04.08'!$L266),
        'T04.08'!$L266&lt;=0)),
" Warning: If at least one of the forms T03.06,T04.07,T04.08 contains data other than zero,also the other two forms must be completed.",
"")))</f>
        <v/>
      </c>
    </row>
    <row r="267" spans="1:14">
      <c r="A267" s="20"/>
      <c r="B267" s="20"/>
      <c r="C267" s="20"/>
      <c r="D267" s="20"/>
      <c r="E267" s="15"/>
      <c r="F267" s="15"/>
      <c r="G267" s="15"/>
      <c r="H267" s="15"/>
      <c r="I267" s="15"/>
      <c r="J267" s="15"/>
      <c r="K267" s="15"/>
      <c r="L267" s="15"/>
      <c r="N267" s="30" t="str">
        <f>IF(COUNTA(E267:L267)=0,"",_xlfn.CONCAT(,
IF(AND(NOT(ISBLANK($L267)),
    ABS($L267-(($E267+$F267+$H267+$I267+$J267+$K267)-$G267))&gt;=1),
" Error: Position at the end of the period is not equal to: position at the beginning of the period+increase in assets-decrease in assets+exchange rate changes+price changes+other changes+rectifications.",
""),
IF(AND(NOT(ISBLANK($E267)),$E267&lt;0),
" Error: Position at the beginning of the period must be a positive amount.",
""),
IF(AND(NOT(ISBLANK($L267)),$L267&lt;0),
" Error: Position at the end of the period must be a positive amount.",
""),
IF(AND(NOT(ISBLANK($L267)),
    $L267&gt;0,
    OR(ISBLANK('T03.06'!$L267),
        'T03.06'!$L267&lt;=0,
        ISBLANK('T04.08'!$L267),
        'T04.08'!$L267&lt;=0)),
" Warning: If at least one of the forms T03.06,T04.07,T04.08 contains data other than zero,also the other two forms must be completed.",
"")))</f>
        <v/>
      </c>
    </row>
    <row r="268" spans="1:14">
      <c r="A268" s="20"/>
      <c r="B268" s="20"/>
      <c r="C268" s="20"/>
      <c r="D268" s="20"/>
      <c r="E268" s="15"/>
      <c r="F268" s="15"/>
      <c r="G268" s="15"/>
      <c r="H268" s="15"/>
      <c r="I268" s="15"/>
      <c r="J268" s="15"/>
      <c r="K268" s="15"/>
      <c r="L268" s="15"/>
      <c r="N268" s="30" t="str">
        <f>IF(COUNTA(E268:L268)=0,"",_xlfn.CONCAT(,
IF(AND(NOT(ISBLANK($L268)),
    ABS($L268-(($E268+$F268+$H268+$I268+$J268+$K268)-$G268))&gt;=1),
" Error: Position at the end of the period is not equal to: position at the beginning of the period+increase in assets-decrease in assets+exchange rate changes+price changes+other changes+rectifications.",
""),
IF(AND(NOT(ISBLANK($E268)),$E268&lt;0),
" Error: Position at the beginning of the period must be a positive amount.",
""),
IF(AND(NOT(ISBLANK($L268)),$L268&lt;0),
" Error: Position at the end of the period must be a positive amount.",
""),
IF(AND(NOT(ISBLANK($L268)),
    $L268&gt;0,
    OR(ISBLANK('T03.06'!$L268),
        'T03.06'!$L268&lt;=0,
        ISBLANK('T04.08'!$L268),
        'T04.08'!$L268&lt;=0)),
" Warning: If at least one of the forms T03.06,T04.07,T04.08 contains data other than zero,also the other two forms must be completed.",
"")))</f>
        <v/>
      </c>
    </row>
    <row r="269" spans="1:14">
      <c r="A269" s="20"/>
      <c r="B269" s="20"/>
      <c r="C269" s="20"/>
      <c r="D269" s="20"/>
      <c r="E269" s="15"/>
      <c r="F269" s="15"/>
      <c r="G269" s="15"/>
      <c r="H269" s="15"/>
      <c r="I269" s="15"/>
      <c r="J269" s="15"/>
      <c r="K269" s="15"/>
      <c r="L269" s="15"/>
      <c r="N269" s="30" t="str">
        <f>IF(COUNTA(E269:L269)=0,"",_xlfn.CONCAT(,
IF(AND(NOT(ISBLANK($L269)),
    ABS($L269-(($E269+$F269+$H269+$I269+$J269+$K269)-$G269))&gt;=1),
" Error: Position at the end of the period is not equal to: position at the beginning of the period+increase in assets-decrease in assets+exchange rate changes+price changes+other changes+rectifications.",
""),
IF(AND(NOT(ISBLANK($E269)),$E269&lt;0),
" Error: Position at the beginning of the period must be a positive amount.",
""),
IF(AND(NOT(ISBLANK($L269)),$L269&lt;0),
" Error: Position at the end of the period must be a positive amount.",
""),
IF(AND(NOT(ISBLANK($L269)),
    $L269&gt;0,
    OR(ISBLANK('T03.06'!$L269),
        'T03.06'!$L269&lt;=0,
        ISBLANK('T04.08'!$L269),
        'T04.08'!$L269&lt;=0)),
" Warning: If at least one of the forms T03.06,T04.07,T04.08 contains data other than zero,also the other two forms must be completed.",
"")))</f>
        <v/>
      </c>
    </row>
    <row r="270" spans="1:14">
      <c r="A270" s="20"/>
      <c r="B270" s="20"/>
      <c r="C270" s="20"/>
      <c r="D270" s="20"/>
      <c r="E270" s="15"/>
      <c r="F270" s="15"/>
      <c r="G270" s="15"/>
      <c r="H270" s="15"/>
      <c r="I270" s="15"/>
      <c r="J270" s="15"/>
      <c r="K270" s="15"/>
      <c r="L270" s="15"/>
      <c r="N270" s="30" t="str">
        <f>IF(COUNTA(E270:L270)=0,"",_xlfn.CONCAT(,
IF(AND(NOT(ISBLANK($L270)),
    ABS($L270-(($E270+$F270+$H270+$I270+$J270+$K270)-$G270))&gt;=1),
" Error: Position at the end of the period is not equal to: position at the beginning of the period+increase in assets-decrease in assets+exchange rate changes+price changes+other changes+rectifications.",
""),
IF(AND(NOT(ISBLANK($E270)),$E270&lt;0),
" Error: Position at the beginning of the period must be a positive amount.",
""),
IF(AND(NOT(ISBLANK($L270)),$L270&lt;0),
" Error: Position at the end of the period must be a positive amount.",
""),
IF(AND(NOT(ISBLANK($L270)),
    $L270&gt;0,
    OR(ISBLANK('T03.06'!$L270),
        'T03.06'!$L270&lt;=0,
        ISBLANK('T04.08'!$L270),
        'T04.08'!$L270&lt;=0)),
" Warning: If at least one of the forms T03.06,T04.07,T04.08 contains data other than zero,also the other two forms must be completed.",
"")))</f>
        <v/>
      </c>
    </row>
    <row r="271" spans="1:14">
      <c r="A271" s="20"/>
      <c r="B271" s="20"/>
      <c r="C271" s="20"/>
      <c r="D271" s="20"/>
      <c r="E271" s="15"/>
      <c r="F271" s="15"/>
      <c r="G271" s="15"/>
      <c r="H271" s="15"/>
      <c r="I271" s="15"/>
      <c r="J271" s="15"/>
      <c r="K271" s="15"/>
      <c r="L271" s="15"/>
      <c r="N271" s="30" t="str">
        <f>IF(COUNTA(E271:L271)=0,"",_xlfn.CONCAT(,
IF(AND(NOT(ISBLANK($L271)),
    ABS($L271-(($E271+$F271+$H271+$I271+$J271+$K271)-$G271))&gt;=1),
" Error: Position at the end of the period is not equal to: position at the beginning of the period+increase in assets-decrease in assets+exchange rate changes+price changes+other changes+rectifications.",
""),
IF(AND(NOT(ISBLANK($E271)),$E271&lt;0),
" Error: Position at the beginning of the period must be a positive amount.",
""),
IF(AND(NOT(ISBLANK($L271)),$L271&lt;0),
" Error: Position at the end of the period must be a positive amount.",
""),
IF(AND(NOT(ISBLANK($L271)),
    $L271&gt;0,
    OR(ISBLANK('T03.06'!$L271),
        'T03.06'!$L271&lt;=0,
        ISBLANK('T04.08'!$L271),
        'T04.08'!$L271&lt;=0)),
" Warning: If at least one of the forms T03.06,T04.07,T04.08 contains data other than zero,also the other two forms must be completed.",
"")))</f>
        <v/>
      </c>
    </row>
    <row r="272" spans="1:14">
      <c r="A272" s="20"/>
      <c r="B272" s="20"/>
      <c r="C272" s="20"/>
      <c r="D272" s="20"/>
      <c r="E272" s="15"/>
      <c r="F272" s="15"/>
      <c r="G272" s="15"/>
      <c r="H272" s="15"/>
      <c r="I272" s="15"/>
      <c r="J272" s="15"/>
      <c r="K272" s="15"/>
      <c r="L272" s="15"/>
      <c r="N272" s="30" t="str">
        <f>IF(COUNTA(E272:L272)=0,"",_xlfn.CONCAT(,
IF(AND(NOT(ISBLANK($L272)),
    ABS($L272-(($E272+$F272+$H272+$I272+$J272+$K272)-$G272))&gt;=1),
" Error: Position at the end of the period is not equal to: position at the beginning of the period+increase in assets-decrease in assets+exchange rate changes+price changes+other changes+rectifications.",
""),
IF(AND(NOT(ISBLANK($E272)),$E272&lt;0),
" Error: Position at the beginning of the period must be a positive amount.",
""),
IF(AND(NOT(ISBLANK($L272)),$L272&lt;0),
" Error: Position at the end of the period must be a positive amount.",
""),
IF(AND(NOT(ISBLANK($L272)),
    $L272&gt;0,
    OR(ISBLANK('T03.06'!$L272),
        'T03.06'!$L272&lt;=0,
        ISBLANK('T04.08'!$L272),
        'T04.08'!$L272&lt;=0)),
" Warning: If at least one of the forms T03.06,T04.07,T04.08 contains data other than zero,also the other two forms must be completed.",
"")))</f>
        <v/>
      </c>
    </row>
    <row r="273" spans="1:14">
      <c r="A273" s="20"/>
      <c r="B273" s="20"/>
      <c r="C273" s="20"/>
      <c r="D273" s="20"/>
      <c r="E273" s="15"/>
      <c r="F273" s="15"/>
      <c r="G273" s="15"/>
      <c r="H273" s="15"/>
      <c r="I273" s="15"/>
      <c r="J273" s="15"/>
      <c r="K273" s="15"/>
      <c r="L273" s="15"/>
      <c r="N273" s="30" t="str">
        <f>IF(COUNTA(E273:L273)=0,"",_xlfn.CONCAT(,
IF(AND(NOT(ISBLANK($L273)),
    ABS($L273-(($E273+$F273+$H273+$I273+$J273+$K273)-$G273))&gt;=1),
" Error: Position at the end of the period is not equal to: position at the beginning of the period+increase in assets-decrease in assets+exchange rate changes+price changes+other changes+rectifications.",
""),
IF(AND(NOT(ISBLANK($E273)),$E273&lt;0),
" Error: Position at the beginning of the period must be a positive amount.",
""),
IF(AND(NOT(ISBLANK($L273)),$L273&lt;0),
" Error: Position at the end of the period must be a positive amount.",
""),
IF(AND(NOT(ISBLANK($L273)),
    $L273&gt;0,
    OR(ISBLANK('T03.06'!$L273),
        'T03.06'!$L273&lt;=0,
        ISBLANK('T04.08'!$L273),
        'T04.08'!$L273&lt;=0)),
" Warning: If at least one of the forms T03.06,T04.07,T04.08 contains data other than zero,also the other two forms must be completed.",
"")))</f>
        <v/>
      </c>
    </row>
    <row r="274" spans="1:14">
      <c r="A274" s="20"/>
      <c r="B274" s="20"/>
      <c r="C274" s="20"/>
      <c r="D274" s="20"/>
      <c r="E274" s="15"/>
      <c r="F274" s="15"/>
      <c r="G274" s="15"/>
      <c r="H274" s="15"/>
      <c r="I274" s="15"/>
      <c r="J274" s="15"/>
      <c r="K274" s="15"/>
      <c r="L274" s="15"/>
      <c r="N274" s="30" t="str">
        <f>IF(COUNTA(E274:L274)=0,"",_xlfn.CONCAT(,
IF(AND(NOT(ISBLANK($L274)),
    ABS($L274-(($E274+$F274+$H274+$I274+$J274+$K274)-$G274))&gt;=1),
" Error: Position at the end of the period is not equal to: position at the beginning of the period+increase in assets-decrease in assets+exchange rate changes+price changes+other changes+rectifications.",
""),
IF(AND(NOT(ISBLANK($E274)),$E274&lt;0),
" Error: Position at the beginning of the period must be a positive amount.",
""),
IF(AND(NOT(ISBLANK($L274)),$L274&lt;0),
" Error: Position at the end of the period must be a positive amount.",
""),
IF(AND(NOT(ISBLANK($L274)),
    $L274&gt;0,
    OR(ISBLANK('T03.06'!$L274),
        'T03.06'!$L274&lt;=0,
        ISBLANK('T04.08'!$L274),
        'T04.08'!$L274&lt;=0)),
" Warning: If at least one of the forms T03.06,T04.07,T04.08 contains data other than zero,also the other two forms must be completed.",
"")))</f>
        <v/>
      </c>
    </row>
    <row r="275" spans="1:14">
      <c r="A275" s="20"/>
      <c r="B275" s="20"/>
      <c r="C275" s="20"/>
      <c r="D275" s="20"/>
      <c r="E275" s="15"/>
      <c r="F275" s="15"/>
      <c r="G275" s="15"/>
      <c r="H275" s="15"/>
      <c r="I275" s="15"/>
      <c r="J275" s="15"/>
      <c r="K275" s="15"/>
      <c r="L275" s="15"/>
      <c r="N275" s="30" t="str">
        <f>IF(COUNTA(E275:L275)=0,"",_xlfn.CONCAT(,
IF(AND(NOT(ISBLANK($L275)),
    ABS($L275-(($E275+$F275+$H275+$I275+$J275+$K275)-$G275))&gt;=1),
" Error: Position at the end of the period is not equal to: position at the beginning of the period+increase in assets-decrease in assets+exchange rate changes+price changes+other changes+rectifications.",
""),
IF(AND(NOT(ISBLANK($E275)),$E275&lt;0),
" Error: Position at the beginning of the period must be a positive amount.",
""),
IF(AND(NOT(ISBLANK($L275)),$L275&lt;0),
" Error: Position at the end of the period must be a positive amount.",
""),
IF(AND(NOT(ISBLANK($L275)),
    $L275&gt;0,
    OR(ISBLANK('T03.06'!$L275),
        'T03.06'!$L275&lt;=0,
        ISBLANK('T04.08'!$L275),
        'T04.08'!$L275&lt;=0)),
" Warning: If at least one of the forms T03.06,T04.07,T04.08 contains data other than zero,also the other two forms must be completed.",
"")))</f>
        <v/>
      </c>
    </row>
    <row r="276" spans="1:14">
      <c r="A276" s="20"/>
      <c r="B276" s="20"/>
      <c r="C276" s="20"/>
      <c r="D276" s="20"/>
      <c r="E276" s="15"/>
      <c r="F276" s="15"/>
      <c r="G276" s="15"/>
      <c r="H276" s="15"/>
      <c r="I276" s="15"/>
      <c r="J276" s="15"/>
      <c r="K276" s="15"/>
      <c r="L276" s="15"/>
      <c r="N276" s="30" t="str">
        <f>IF(COUNTA(E276:L276)=0,"",_xlfn.CONCAT(,
IF(AND(NOT(ISBLANK($L276)),
    ABS($L276-(($E276+$F276+$H276+$I276+$J276+$K276)-$G276))&gt;=1),
" Error: Position at the end of the period is not equal to: position at the beginning of the period+increase in assets-decrease in assets+exchange rate changes+price changes+other changes+rectifications.",
""),
IF(AND(NOT(ISBLANK($E276)),$E276&lt;0),
" Error: Position at the beginning of the period must be a positive amount.",
""),
IF(AND(NOT(ISBLANK($L276)),$L276&lt;0),
" Error: Position at the end of the period must be a positive amount.",
""),
IF(AND(NOT(ISBLANK($L276)),
    $L276&gt;0,
    OR(ISBLANK('T03.06'!$L276),
        'T03.06'!$L276&lt;=0,
        ISBLANK('T04.08'!$L276),
        'T04.08'!$L276&lt;=0)),
" Warning: If at least one of the forms T03.06,T04.07,T04.08 contains data other than zero,also the other two forms must be completed.",
"")))</f>
        <v/>
      </c>
    </row>
    <row r="277" spans="1:14">
      <c r="A277" s="20"/>
      <c r="B277" s="20"/>
      <c r="C277" s="20"/>
      <c r="D277" s="20"/>
      <c r="E277" s="15"/>
      <c r="F277" s="15"/>
      <c r="G277" s="15"/>
      <c r="H277" s="15"/>
      <c r="I277" s="15"/>
      <c r="J277" s="15"/>
      <c r="K277" s="15"/>
      <c r="L277" s="15"/>
      <c r="N277" s="30" t="str">
        <f>IF(COUNTA(E277:L277)=0,"",_xlfn.CONCAT(,
IF(AND(NOT(ISBLANK($L277)),
    ABS($L277-(($E277+$F277+$H277+$I277+$J277+$K277)-$G277))&gt;=1),
" Error: Position at the end of the period is not equal to: position at the beginning of the period+increase in assets-decrease in assets+exchange rate changes+price changes+other changes+rectifications.",
""),
IF(AND(NOT(ISBLANK($E277)),$E277&lt;0),
" Error: Position at the beginning of the period must be a positive amount.",
""),
IF(AND(NOT(ISBLANK($L277)),$L277&lt;0),
" Error: Position at the end of the period must be a positive amount.",
""),
IF(AND(NOT(ISBLANK($L277)),
    $L277&gt;0,
    OR(ISBLANK('T03.06'!$L277),
        'T03.06'!$L277&lt;=0,
        ISBLANK('T04.08'!$L277),
        'T04.08'!$L277&lt;=0)),
" Warning: If at least one of the forms T03.06,T04.07,T04.08 contains data other than zero,also the other two forms must be completed.",
"")))</f>
        <v/>
      </c>
    </row>
    <row r="278" spans="1:14">
      <c r="A278" s="20"/>
      <c r="B278" s="20"/>
      <c r="C278" s="20"/>
      <c r="D278" s="20"/>
      <c r="E278" s="15"/>
      <c r="F278" s="15"/>
      <c r="G278" s="15"/>
      <c r="H278" s="15"/>
      <c r="I278" s="15"/>
      <c r="J278" s="15"/>
      <c r="K278" s="15"/>
      <c r="L278" s="15"/>
      <c r="N278" s="30" t="str">
        <f>IF(COUNTA(E278:L278)=0,"",_xlfn.CONCAT(,
IF(AND(NOT(ISBLANK($L278)),
    ABS($L278-(($E278+$F278+$H278+$I278+$J278+$K278)-$G278))&gt;=1),
" Error: Position at the end of the period is not equal to: position at the beginning of the period+increase in assets-decrease in assets+exchange rate changes+price changes+other changes+rectifications.",
""),
IF(AND(NOT(ISBLANK($E278)),$E278&lt;0),
" Error: Position at the beginning of the period must be a positive amount.",
""),
IF(AND(NOT(ISBLANK($L278)),$L278&lt;0),
" Error: Position at the end of the period must be a positive amount.",
""),
IF(AND(NOT(ISBLANK($L278)),
    $L278&gt;0,
    OR(ISBLANK('T03.06'!$L278),
        'T03.06'!$L278&lt;=0,
        ISBLANK('T04.08'!$L278),
        'T04.08'!$L278&lt;=0)),
" Warning: If at least one of the forms T03.06,T04.07,T04.08 contains data other than zero,also the other two forms must be completed.",
"")))</f>
        <v/>
      </c>
    </row>
    <row r="279" spans="1:14">
      <c r="A279" s="20"/>
      <c r="B279" s="20"/>
      <c r="C279" s="20"/>
      <c r="D279" s="20"/>
      <c r="E279" s="15"/>
      <c r="F279" s="15"/>
      <c r="G279" s="15"/>
      <c r="H279" s="15"/>
      <c r="I279" s="15"/>
      <c r="J279" s="15"/>
      <c r="K279" s="15"/>
      <c r="L279" s="15"/>
      <c r="N279" s="30" t="str">
        <f>IF(COUNTA(E279:L279)=0,"",_xlfn.CONCAT(,
IF(AND(NOT(ISBLANK($L279)),
    ABS($L279-(($E279+$F279+$H279+$I279+$J279+$K279)-$G279))&gt;=1),
" Error: Position at the end of the period is not equal to: position at the beginning of the period+increase in assets-decrease in assets+exchange rate changes+price changes+other changes+rectifications.",
""),
IF(AND(NOT(ISBLANK($E279)),$E279&lt;0),
" Error: Position at the beginning of the period must be a positive amount.",
""),
IF(AND(NOT(ISBLANK($L279)),$L279&lt;0),
" Error: Position at the end of the period must be a positive amount.",
""),
IF(AND(NOT(ISBLANK($L279)),
    $L279&gt;0,
    OR(ISBLANK('T03.06'!$L279),
        'T03.06'!$L279&lt;=0,
        ISBLANK('T04.08'!$L279),
        'T04.08'!$L279&lt;=0)),
" Warning: If at least one of the forms T03.06,T04.07,T04.08 contains data other than zero,also the other two forms must be completed.",
"")))</f>
        <v/>
      </c>
    </row>
    <row r="280" spans="1:14">
      <c r="A280" s="20"/>
      <c r="B280" s="20"/>
      <c r="C280" s="20"/>
      <c r="D280" s="20"/>
      <c r="E280" s="15"/>
      <c r="F280" s="15"/>
      <c r="G280" s="15"/>
      <c r="H280" s="15"/>
      <c r="I280" s="15"/>
      <c r="J280" s="15"/>
      <c r="K280" s="15"/>
      <c r="L280" s="15"/>
      <c r="N280" s="30" t="str">
        <f>IF(COUNTA(E280:L280)=0,"",_xlfn.CONCAT(,
IF(AND(NOT(ISBLANK($L280)),
    ABS($L280-(($E280+$F280+$H280+$I280+$J280+$K280)-$G280))&gt;=1),
" Error: Position at the end of the period is not equal to: position at the beginning of the period+increase in assets-decrease in assets+exchange rate changes+price changes+other changes+rectifications.",
""),
IF(AND(NOT(ISBLANK($E280)),$E280&lt;0),
" Error: Position at the beginning of the period must be a positive amount.",
""),
IF(AND(NOT(ISBLANK($L280)),$L280&lt;0),
" Error: Position at the end of the period must be a positive amount.",
""),
IF(AND(NOT(ISBLANK($L280)),
    $L280&gt;0,
    OR(ISBLANK('T03.06'!$L280),
        'T03.06'!$L280&lt;=0,
        ISBLANK('T04.08'!$L280),
        'T04.08'!$L280&lt;=0)),
" Warning: If at least one of the forms T03.06,T04.07,T04.08 contains data other than zero,also the other two forms must be completed.",
"")))</f>
        <v/>
      </c>
    </row>
    <row r="281" spans="1:14">
      <c r="A281" s="20"/>
      <c r="B281" s="20"/>
      <c r="C281" s="20"/>
      <c r="D281" s="20"/>
      <c r="E281" s="15"/>
      <c r="F281" s="15"/>
      <c r="G281" s="15"/>
      <c r="H281" s="15"/>
      <c r="I281" s="15"/>
      <c r="J281" s="15"/>
      <c r="K281" s="15"/>
      <c r="L281" s="15"/>
      <c r="N281" s="30" t="str">
        <f>IF(COUNTA(E281:L281)=0,"",_xlfn.CONCAT(,
IF(AND(NOT(ISBLANK($L281)),
    ABS($L281-(($E281+$F281+$H281+$I281+$J281+$K281)-$G281))&gt;=1),
" Error: Position at the end of the period is not equal to: position at the beginning of the period+increase in assets-decrease in assets+exchange rate changes+price changes+other changes+rectifications.",
""),
IF(AND(NOT(ISBLANK($E281)),$E281&lt;0),
" Error: Position at the beginning of the period must be a positive amount.",
""),
IF(AND(NOT(ISBLANK($L281)),$L281&lt;0),
" Error: Position at the end of the period must be a positive amount.",
""),
IF(AND(NOT(ISBLANK($L281)),
    $L281&gt;0,
    OR(ISBLANK('T03.06'!$L281),
        'T03.06'!$L281&lt;=0,
        ISBLANK('T04.08'!$L281),
        'T04.08'!$L281&lt;=0)),
" Warning: If at least one of the forms T03.06,T04.07,T04.08 contains data other than zero,also the other two forms must be completed.",
"")))</f>
        <v/>
      </c>
    </row>
    <row r="282" spans="1:14">
      <c r="A282" s="20"/>
      <c r="B282" s="20"/>
      <c r="C282" s="20"/>
      <c r="D282" s="20"/>
      <c r="E282" s="15"/>
      <c r="F282" s="15"/>
      <c r="G282" s="15"/>
      <c r="H282" s="15"/>
      <c r="I282" s="15"/>
      <c r="J282" s="15"/>
      <c r="K282" s="15"/>
      <c r="L282" s="15"/>
      <c r="N282" s="30" t="str">
        <f>IF(COUNTA(E282:L282)=0,"",_xlfn.CONCAT(,
IF(AND(NOT(ISBLANK($L282)),
    ABS($L282-(($E282+$F282+$H282+$I282+$J282+$K282)-$G282))&gt;=1),
" Error: Position at the end of the period is not equal to: position at the beginning of the period+increase in assets-decrease in assets+exchange rate changes+price changes+other changes+rectifications.",
""),
IF(AND(NOT(ISBLANK($E282)),$E282&lt;0),
" Error: Position at the beginning of the period must be a positive amount.",
""),
IF(AND(NOT(ISBLANK($L282)),$L282&lt;0),
" Error: Position at the end of the period must be a positive amount.",
""),
IF(AND(NOT(ISBLANK($L282)),
    $L282&gt;0,
    OR(ISBLANK('T03.06'!$L282),
        'T03.06'!$L282&lt;=0,
        ISBLANK('T04.08'!$L282),
        'T04.08'!$L282&lt;=0)),
" Warning: If at least one of the forms T03.06,T04.07,T04.08 contains data other than zero,also the other two forms must be completed.",
"")))</f>
        <v/>
      </c>
    </row>
    <row r="283" spans="1:14">
      <c r="A283" s="20"/>
      <c r="B283" s="20"/>
      <c r="C283" s="20"/>
      <c r="D283" s="20"/>
      <c r="E283" s="15"/>
      <c r="F283" s="15"/>
      <c r="G283" s="15"/>
      <c r="H283" s="15"/>
      <c r="I283" s="15"/>
      <c r="J283" s="15"/>
      <c r="K283" s="15"/>
      <c r="L283" s="15"/>
      <c r="N283" s="30" t="str">
        <f>IF(COUNTA(E283:L283)=0,"",_xlfn.CONCAT(,
IF(AND(NOT(ISBLANK($L283)),
    ABS($L283-(($E283+$F283+$H283+$I283+$J283+$K283)-$G283))&gt;=1),
" Error: Position at the end of the period is not equal to: position at the beginning of the period+increase in assets-decrease in assets+exchange rate changes+price changes+other changes+rectifications.",
""),
IF(AND(NOT(ISBLANK($E283)),$E283&lt;0),
" Error: Position at the beginning of the period must be a positive amount.",
""),
IF(AND(NOT(ISBLANK($L283)),$L283&lt;0),
" Error: Position at the end of the period must be a positive amount.",
""),
IF(AND(NOT(ISBLANK($L283)),
    $L283&gt;0,
    OR(ISBLANK('T03.06'!$L283),
        'T03.06'!$L283&lt;=0,
        ISBLANK('T04.08'!$L283),
        'T04.08'!$L283&lt;=0)),
" Warning: If at least one of the forms T03.06,T04.07,T04.08 contains data other than zero,also the other two forms must be completed.",
"")))</f>
        <v/>
      </c>
    </row>
    <row r="284" spans="1:14">
      <c r="A284" s="20"/>
      <c r="B284" s="20"/>
      <c r="C284" s="20"/>
      <c r="D284" s="20"/>
      <c r="E284" s="15"/>
      <c r="F284" s="15"/>
      <c r="G284" s="15"/>
      <c r="H284" s="15"/>
      <c r="I284" s="15"/>
      <c r="J284" s="15"/>
      <c r="K284" s="15"/>
      <c r="L284" s="15"/>
      <c r="N284" s="30" t="str">
        <f>IF(COUNTA(E284:L284)=0,"",_xlfn.CONCAT(,
IF(AND(NOT(ISBLANK($L284)),
    ABS($L284-(($E284+$F284+$H284+$I284+$J284+$K284)-$G284))&gt;=1),
" Error: Position at the end of the period is not equal to: position at the beginning of the period+increase in assets-decrease in assets+exchange rate changes+price changes+other changes+rectifications.",
""),
IF(AND(NOT(ISBLANK($E284)),$E284&lt;0),
" Error: Position at the beginning of the period must be a positive amount.",
""),
IF(AND(NOT(ISBLANK($L284)),$L284&lt;0),
" Error: Position at the end of the period must be a positive amount.",
""),
IF(AND(NOT(ISBLANK($L284)),
    $L284&gt;0,
    OR(ISBLANK('T03.06'!$L284),
        'T03.06'!$L284&lt;=0,
        ISBLANK('T04.08'!$L284),
        'T04.08'!$L284&lt;=0)),
" Warning: If at least one of the forms T03.06,T04.07,T04.08 contains data other than zero,also the other two forms must be completed.",
"")))</f>
        <v/>
      </c>
    </row>
    <row r="285" spans="1:14">
      <c r="A285" s="20"/>
      <c r="B285" s="20"/>
      <c r="C285" s="20"/>
      <c r="D285" s="20"/>
      <c r="E285" s="15"/>
      <c r="F285" s="15"/>
      <c r="G285" s="15"/>
      <c r="H285" s="15"/>
      <c r="I285" s="15"/>
      <c r="J285" s="15"/>
      <c r="K285" s="15"/>
      <c r="L285" s="15"/>
      <c r="N285" s="30" t="str">
        <f>IF(COUNTA(E285:L285)=0,"",_xlfn.CONCAT(,
IF(AND(NOT(ISBLANK($L285)),
    ABS($L285-(($E285+$F285+$H285+$I285+$J285+$K285)-$G285))&gt;=1),
" Error: Position at the end of the period is not equal to: position at the beginning of the period+increase in assets-decrease in assets+exchange rate changes+price changes+other changes+rectifications.",
""),
IF(AND(NOT(ISBLANK($E285)),$E285&lt;0),
" Error: Position at the beginning of the period must be a positive amount.",
""),
IF(AND(NOT(ISBLANK($L285)),$L285&lt;0),
" Error: Position at the end of the period must be a positive amount.",
""),
IF(AND(NOT(ISBLANK($L285)),
    $L285&gt;0,
    OR(ISBLANK('T03.06'!$L285),
        'T03.06'!$L285&lt;=0,
        ISBLANK('T04.08'!$L285),
        'T04.08'!$L285&lt;=0)),
" Warning: If at least one of the forms T03.06,T04.07,T04.08 contains data other than zero,also the other two forms must be completed.",
"")))</f>
        <v/>
      </c>
    </row>
    <row r="286" spans="1:14">
      <c r="A286" s="20"/>
      <c r="B286" s="20"/>
      <c r="C286" s="20"/>
      <c r="D286" s="20"/>
      <c r="E286" s="15"/>
      <c r="F286" s="15"/>
      <c r="G286" s="15"/>
      <c r="H286" s="15"/>
      <c r="I286" s="15"/>
      <c r="J286" s="15"/>
      <c r="K286" s="15"/>
      <c r="L286" s="15"/>
      <c r="N286" s="30" t="str">
        <f>IF(COUNTA(E286:L286)=0,"",_xlfn.CONCAT(,
IF(AND(NOT(ISBLANK($L286)),
    ABS($L286-(($E286+$F286+$H286+$I286+$J286+$K286)-$G286))&gt;=1),
" Error: Position at the end of the period is not equal to: position at the beginning of the period+increase in assets-decrease in assets+exchange rate changes+price changes+other changes+rectifications.",
""),
IF(AND(NOT(ISBLANK($E286)),$E286&lt;0),
" Error: Position at the beginning of the period must be a positive amount.",
""),
IF(AND(NOT(ISBLANK($L286)),$L286&lt;0),
" Error: Position at the end of the period must be a positive amount.",
""),
IF(AND(NOT(ISBLANK($L286)),
    $L286&gt;0,
    OR(ISBLANK('T03.06'!$L286),
        'T03.06'!$L286&lt;=0,
        ISBLANK('T04.08'!$L286),
        'T04.08'!$L286&lt;=0)),
" Warning: If at least one of the forms T03.06,T04.07,T04.08 contains data other than zero,also the other two forms must be completed.",
"")))</f>
        <v/>
      </c>
    </row>
    <row r="287" spans="1:14">
      <c r="A287" s="20"/>
      <c r="B287" s="20"/>
      <c r="C287" s="20"/>
      <c r="D287" s="20"/>
      <c r="E287" s="15"/>
      <c r="F287" s="15"/>
      <c r="G287" s="15"/>
      <c r="H287" s="15"/>
      <c r="I287" s="15"/>
      <c r="J287" s="15"/>
      <c r="K287" s="15"/>
      <c r="L287" s="15"/>
      <c r="N287" s="30" t="str">
        <f>IF(COUNTA(E287:L287)=0,"",_xlfn.CONCAT(,
IF(AND(NOT(ISBLANK($L287)),
    ABS($L287-(($E287+$F287+$H287+$I287+$J287+$K287)-$G287))&gt;=1),
" Error: Position at the end of the period is not equal to: position at the beginning of the period+increase in assets-decrease in assets+exchange rate changes+price changes+other changes+rectifications.",
""),
IF(AND(NOT(ISBLANK($E287)),$E287&lt;0),
" Error: Position at the beginning of the period must be a positive amount.",
""),
IF(AND(NOT(ISBLANK($L287)),$L287&lt;0),
" Error: Position at the end of the period must be a positive amount.",
""),
IF(AND(NOT(ISBLANK($L287)),
    $L287&gt;0,
    OR(ISBLANK('T03.06'!$L287),
        'T03.06'!$L287&lt;=0,
        ISBLANK('T04.08'!$L287),
        'T04.08'!$L287&lt;=0)),
" Warning: If at least one of the forms T03.06,T04.07,T04.08 contains data other than zero,also the other two forms must be completed.",
"")))</f>
        <v/>
      </c>
    </row>
    <row r="288" spans="1:14">
      <c r="A288" s="20"/>
      <c r="B288" s="20"/>
      <c r="C288" s="20"/>
      <c r="D288" s="20"/>
      <c r="E288" s="15"/>
      <c r="F288" s="15"/>
      <c r="G288" s="15"/>
      <c r="H288" s="15"/>
      <c r="I288" s="15"/>
      <c r="J288" s="15"/>
      <c r="K288" s="15"/>
      <c r="L288" s="15"/>
      <c r="N288" s="30" t="str">
        <f>IF(COUNTA(E288:L288)=0,"",_xlfn.CONCAT(,
IF(AND(NOT(ISBLANK($L288)),
    ABS($L288-(($E288+$F288+$H288+$I288+$J288+$K288)-$G288))&gt;=1),
" Error: Position at the end of the period is not equal to: position at the beginning of the period+increase in assets-decrease in assets+exchange rate changes+price changes+other changes+rectifications.",
""),
IF(AND(NOT(ISBLANK($E288)),$E288&lt;0),
" Error: Position at the beginning of the period must be a positive amount.",
""),
IF(AND(NOT(ISBLANK($L288)),$L288&lt;0),
" Error: Position at the end of the period must be a positive amount.",
""),
IF(AND(NOT(ISBLANK($L288)),
    $L288&gt;0,
    OR(ISBLANK('T03.06'!$L288),
        'T03.06'!$L288&lt;=0,
        ISBLANK('T04.08'!$L288),
        'T04.08'!$L288&lt;=0)),
" Warning: If at least one of the forms T03.06,T04.07,T04.08 contains data other than zero,also the other two forms must be completed.",
"")))</f>
        <v/>
      </c>
    </row>
    <row r="289" spans="1:14">
      <c r="A289" s="20"/>
      <c r="B289" s="20"/>
      <c r="C289" s="20"/>
      <c r="D289" s="20"/>
      <c r="E289" s="15"/>
      <c r="F289" s="15"/>
      <c r="G289" s="15"/>
      <c r="H289" s="15"/>
      <c r="I289" s="15"/>
      <c r="J289" s="15"/>
      <c r="K289" s="15"/>
      <c r="L289" s="15"/>
      <c r="N289" s="30" t="str">
        <f>IF(COUNTA(E289:L289)=0,"",_xlfn.CONCAT(,
IF(AND(NOT(ISBLANK($L289)),
    ABS($L289-(($E289+$F289+$H289+$I289+$J289+$K289)-$G289))&gt;=1),
" Error: Position at the end of the period is not equal to: position at the beginning of the period+increase in assets-decrease in assets+exchange rate changes+price changes+other changes+rectifications.",
""),
IF(AND(NOT(ISBLANK($E289)),$E289&lt;0),
" Error: Position at the beginning of the period must be a positive amount.",
""),
IF(AND(NOT(ISBLANK($L289)),$L289&lt;0),
" Error: Position at the end of the period must be a positive amount.",
""),
IF(AND(NOT(ISBLANK($L289)),
    $L289&gt;0,
    OR(ISBLANK('T03.06'!$L289),
        'T03.06'!$L289&lt;=0,
        ISBLANK('T04.08'!$L289),
        'T04.08'!$L289&lt;=0)),
" Warning: If at least one of the forms T03.06,T04.07,T04.08 contains data other than zero,also the other two forms must be completed.",
"")))</f>
        <v/>
      </c>
    </row>
    <row r="290" spans="1:14">
      <c r="A290" s="20"/>
      <c r="B290" s="20"/>
      <c r="C290" s="20"/>
      <c r="D290" s="20"/>
      <c r="E290" s="15"/>
      <c r="F290" s="15"/>
      <c r="G290" s="15"/>
      <c r="H290" s="15"/>
      <c r="I290" s="15"/>
      <c r="J290" s="15"/>
      <c r="K290" s="15"/>
      <c r="L290" s="15"/>
      <c r="N290" s="30" t="str">
        <f>IF(COUNTA(E290:L290)=0,"",_xlfn.CONCAT(,
IF(AND(NOT(ISBLANK($L290)),
    ABS($L290-(($E290+$F290+$H290+$I290+$J290+$K290)-$G290))&gt;=1),
" Error: Position at the end of the period is not equal to: position at the beginning of the period+increase in assets-decrease in assets+exchange rate changes+price changes+other changes+rectifications.",
""),
IF(AND(NOT(ISBLANK($E290)),$E290&lt;0),
" Error: Position at the beginning of the period must be a positive amount.",
""),
IF(AND(NOT(ISBLANK($L290)),$L290&lt;0),
" Error: Position at the end of the period must be a positive amount.",
""),
IF(AND(NOT(ISBLANK($L290)),
    $L290&gt;0,
    OR(ISBLANK('T03.06'!$L290),
        'T03.06'!$L290&lt;=0,
        ISBLANK('T04.08'!$L290),
        'T04.08'!$L290&lt;=0)),
" Warning: If at least one of the forms T03.06,T04.07,T04.08 contains data other than zero,also the other two forms must be completed.",
"")))</f>
        <v/>
      </c>
    </row>
    <row r="291" spans="1:14">
      <c r="A291" s="20"/>
      <c r="B291" s="20"/>
      <c r="C291" s="20"/>
      <c r="D291" s="20"/>
      <c r="E291" s="15"/>
      <c r="F291" s="15"/>
      <c r="G291" s="15"/>
      <c r="H291" s="15"/>
      <c r="I291" s="15"/>
      <c r="J291" s="15"/>
      <c r="K291" s="15"/>
      <c r="L291" s="15"/>
      <c r="N291" s="30" t="str">
        <f>IF(COUNTA(E291:L291)=0,"",_xlfn.CONCAT(,
IF(AND(NOT(ISBLANK($L291)),
    ABS($L291-(($E291+$F291+$H291+$I291+$J291+$K291)-$G291))&gt;=1),
" Error: Position at the end of the period is not equal to: position at the beginning of the period+increase in assets-decrease in assets+exchange rate changes+price changes+other changes+rectifications.",
""),
IF(AND(NOT(ISBLANK($E291)),$E291&lt;0),
" Error: Position at the beginning of the period must be a positive amount.",
""),
IF(AND(NOT(ISBLANK($L291)),$L291&lt;0),
" Error: Position at the end of the period must be a positive amount.",
""),
IF(AND(NOT(ISBLANK($L291)),
    $L291&gt;0,
    OR(ISBLANK('T03.06'!$L291),
        'T03.06'!$L291&lt;=0,
        ISBLANK('T04.08'!$L291),
        'T04.08'!$L291&lt;=0)),
" Warning: If at least one of the forms T03.06,T04.07,T04.08 contains data other than zero,also the other two forms must be completed.",
"")))</f>
        <v/>
      </c>
    </row>
    <row r="292" spans="1:14">
      <c r="A292" s="20"/>
      <c r="B292" s="20"/>
      <c r="C292" s="20"/>
      <c r="D292" s="20"/>
      <c r="E292" s="15"/>
      <c r="F292" s="15"/>
      <c r="G292" s="15"/>
      <c r="H292" s="15"/>
      <c r="I292" s="15"/>
      <c r="J292" s="15"/>
      <c r="K292" s="15"/>
      <c r="L292" s="15"/>
      <c r="N292" s="30" t="str">
        <f>IF(COUNTA(E292:L292)=0,"",_xlfn.CONCAT(,
IF(AND(NOT(ISBLANK($L292)),
    ABS($L292-(($E292+$F292+$H292+$I292+$J292+$K292)-$G292))&gt;=1),
" Error: Position at the end of the period is not equal to: position at the beginning of the period+increase in assets-decrease in assets+exchange rate changes+price changes+other changes+rectifications.",
""),
IF(AND(NOT(ISBLANK($E292)),$E292&lt;0),
" Error: Position at the beginning of the period must be a positive amount.",
""),
IF(AND(NOT(ISBLANK($L292)),$L292&lt;0),
" Error: Position at the end of the period must be a positive amount.",
""),
IF(AND(NOT(ISBLANK($L292)),
    $L292&gt;0,
    OR(ISBLANK('T03.06'!$L292),
        'T03.06'!$L292&lt;=0,
        ISBLANK('T04.08'!$L292),
        'T04.08'!$L292&lt;=0)),
" Warning: If at least one of the forms T03.06,T04.07,T04.08 contains data other than zero,also the other two forms must be completed.",
"")))</f>
        <v/>
      </c>
    </row>
    <row r="293" spans="1:14">
      <c r="A293" s="20"/>
      <c r="B293" s="20"/>
      <c r="C293" s="20"/>
      <c r="D293" s="20"/>
      <c r="E293" s="15"/>
      <c r="F293" s="15"/>
      <c r="G293" s="15"/>
      <c r="H293" s="15"/>
      <c r="I293" s="15"/>
      <c r="J293" s="15"/>
      <c r="K293" s="15"/>
      <c r="L293" s="15"/>
      <c r="N293" s="30" t="str">
        <f>IF(COUNTA(E293:L293)=0,"",_xlfn.CONCAT(,
IF(AND(NOT(ISBLANK($L293)),
    ABS($L293-(($E293+$F293+$H293+$I293+$J293+$K293)-$G293))&gt;=1),
" Error: Position at the end of the period is not equal to: position at the beginning of the period+increase in assets-decrease in assets+exchange rate changes+price changes+other changes+rectifications.",
""),
IF(AND(NOT(ISBLANK($E293)),$E293&lt;0),
" Error: Position at the beginning of the period must be a positive amount.",
""),
IF(AND(NOT(ISBLANK($L293)),$L293&lt;0),
" Error: Position at the end of the period must be a positive amount.",
""),
IF(AND(NOT(ISBLANK($L293)),
    $L293&gt;0,
    OR(ISBLANK('T03.06'!$L293),
        'T03.06'!$L293&lt;=0,
        ISBLANK('T04.08'!$L293),
        'T04.08'!$L293&lt;=0)),
" Warning: If at least one of the forms T03.06,T04.07,T04.08 contains data other than zero,also the other two forms must be completed.",
"")))</f>
        <v/>
      </c>
    </row>
    <row r="294" spans="1:14">
      <c r="A294" s="20"/>
      <c r="B294" s="20"/>
      <c r="C294" s="20"/>
      <c r="D294" s="20"/>
      <c r="E294" s="15"/>
      <c r="F294" s="15"/>
      <c r="G294" s="15"/>
      <c r="H294" s="15"/>
      <c r="I294" s="15"/>
      <c r="J294" s="15"/>
      <c r="K294" s="15"/>
      <c r="L294" s="15"/>
      <c r="N294" s="30" t="str">
        <f>IF(COUNTA(E294:L294)=0,"",_xlfn.CONCAT(,
IF(AND(NOT(ISBLANK($L294)),
    ABS($L294-(($E294+$F294+$H294+$I294+$J294+$K294)-$G294))&gt;=1),
" Error: Position at the end of the period is not equal to: position at the beginning of the period+increase in assets-decrease in assets+exchange rate changes+price changes+other changes+rectifications.",
""),
IF(AND(NOT(ISBLANK($E294)),$E294&lt;0),
" Error: Position at the beginning of the period must be a positive amount.",
""),
IF(AND(NOT(ISBLANK($L294)),$L294&lt;0),
" Error: Position at the end of the period must be a positive amount.",
""),
IF(AND(NOT(ISBLANK($L294)),
    $L294&gt;0,
    OR(ISBLANK('T03.06'!$L294),
        'T03.06'!$L294&lt;=0,
        ISBLANK('T04.08'!$L294),
        'T04.08'!$L294&lt;=0)),
" Warning: If at least one of the forms T03.06,T04.07,T04.08 contains data other than zero,also the other two forms must be completed.",
"")))</f>
        <v/>
      </c>
    </row>
    <row r="295" spans="1:14">
      <c r="A295" s="20"/>
      <c r="B295" s="20"/>
      <c r="C295" s="20"/>
      <c r="D295" s="20"/>
      <c r="E295" s="15"/>
      <c r="F295" s="15"/>
      <c r="G295" s="15"/>
      <c r="H295" s="15"/>
      <c r="I295" s="15"/>
      <c r="J295" s="15"/>
      <c r="K295" s="15"/>
      <c r="L295" s="15"/>
      <c r="N295" s="30" t="str">
        <f>IF(COUNTA(E295:L295)=0,"",_xlfn.CONCAT(,
IF(AND(NOT(ISBLANK($L295)),
    ABS($L295-(($E295+$F295+$H295+$I295+$J295+$K295)-$G295))&gt;=1),
" Error: Position at the end of the period is not equal to: position at the beginning of the period+increase in assets-decrease in assets+exchange rate changes+price changes+other changes+rectifications.",
""),
IF(AND(NOT(ISBLANK($E295)),$E295&lt;0),
" Error: Position at the beginning of the period must be a positive amount.",
""),
IF(AND(NOT(ISBLANK($L295)),$L295&lt;0),
" Error: Position at the end of the period must be a positive amount.",
""),
IF(AND(NOT(ISBLANK($L295)),
    $L295&gt;0,
    OR(ISBLANK('T03.06'!$L295),
        'T03.06'!$L295&lt;=0,
        ISBLANK('T04.08'!$L295),
        'T04.08'!$L295&lt;=0)),
" Warning: If at least one of the forms T03.06,T04.07,T04.08 contains data other than zero,also the other two forms must be completed.",
"")))</f>
        <v/>
      </c>
    </row>
    <row r="296" spans="1:14">
      <c r="A296" s="20"/>
      <c r="B296" s="20"/>
      <c r="C296" s="20"/>
      <c r="D296" s="20"/>
      <c r="E296" s="15"/>
      <c r="F296" s="15"/>
      <c r="G296" s="15"/>
      <c r="H296" s="15"/>
      <c r="I296" s="15"/>
      <c r="J296" s="15"/>
      <c r="K296" s="15"/>
      <c r="L296" s="15"/>
      <c r="N296" s="30" t="str">
        <f>IF(COUNTA(E296:L296)=0,"",_xlfn.CONCAT(,
IF(AND(NOT(ISBLANK($L296)),
    ABS($L296-(($E296+$F296+$H296+$I296+$J296+$K296)-$G296))&gt;=1),
" Error: Position at the end of the period is not equal to: position at the beginning of the period+increase in assets-decrease in assets+exchange rate changes+price changes+other changes+rectifications.",
""),
IF(AND(NOT(ISBLANK($E296)),$E296&lt;0),
" Error: Position at the beginning of the period must be a positive amount.",
""),
IF(AND(NOT(ISBLANK($L296)),$L296&lt;0),
" Error: Position at the end of the period must be a positive amount.",
""),
IF(AND(NOT(ISBLANK($L296)),
    $L296&gt;0,
    OR(ISBLANK('T03.06'!$L296),
        'T03.06'!$L296&lt;=0,
        ISBLANK('T04.08'!$L296),
        'T04.08'!$L296&lt;=0)),
" Warning: If at least one of the forms T03.06,T04.07,T04.08 contains data other than zero,also the other two forms must be completed.",
"")))</f>
        <v/>
      </c>
    </row>
    <row r="297" spans="1:14">
      <c r="A297" s="20"/>
      <c r="B297" s="20"/>
      <c r="C297" s="20"/>
      <c r="D297" s="20"/>
      <c r="E297" s="15"/>
      <c r="F297" s="15"/>
      <c r="G297" s="15"/>
      <c r="H297" s="15"/>
      <c r="I297" s="15"/>
      <c r="J297" s="15"/>
      <c r="K297" s="15"/>
      <c r="L297" s="15"/>
      <c r="N297" s="30" t="str">
        <f>IF(COUNTA(E297:L297)=0,"",_xlfn.CONCAT(,
IF(AND(NOT(ISBLANK($L297)),
    ABS($L297-(($E297+$F297+$H297+$I297+$J297+$K297)-$G297))&gt;=1),
" Error: Position at the end of the period is not equal to: position at the beginning of the period+increase in assets-decrease in assets+exchange rate changes+price changes+other changes+rectifications.",
""),
IF(AND(NOT(ISBLANK($E297)),$E297&lt;0),
" Error: Position at the beginning of the period must be a positive amount.",
""),
IF(AND(NOT(ISBLANK($L297)),$L297&lt;0),
" Error: Position at the end of the period must be a positive amount.",
""),
IF(AND(NOT(ISBLANK($L297)),
    $L297&gt;0,
    OR(ISBLANK('T03.06'!$L297),
        'T03.06'!$L297&lt;=0,
        ISBLANK('T04.08'!$L297),
        'T04.08'!$L297&lt;=0)),
" Warning: If at least one of the forms T03.06,T04.07,T04.08 contains data other than zero,also the other two forms must be completed.",
"")))</f>
        <v/>
      </c>
    </row>
    <row r="298" spans="1:14">
      <c r="A298" s="20"/>
      <c r="B298" s="20"/>
      <c r="C298" s="20"/>
      <c r="D298" s="20"/>
      <c r="E298" s="15"/>
      <c r="F298" s="15"/>
      <c r="G298" s="15"/>
      <c r="H298" s="15"/>
      <c r="I298" s="15"/>
      <c r="J298" s="15"/>
      <c r="K298" s="15"/>
      <c r="L298" s="15"/>
      <c r="N298" s="30" t="str">
        <f>IF(COUNTA(E298:L298)=0,"",_xlfn.CONCAT(,
IF(AND(NOT(ISBLANK($L298)),
    ABS($L298-(($E298+$F298+$H298+$I298+$J298+$K298)-$G298))&gt;=1),
" Error: Position at the end of the period is not equal to: position at the beginning of the period+increase in assets-decrease in assets+exchange rate changes+price changes+other changes+rectifications.",
""),
IF(AND(NOT(ISBLANK($E298)),$E298&lt;0),
" Error: Position at the beginning of the period must be a positive amount.",
""),
IF(AND(NOT(ISBLANK($L298)),$L298&lt;0),
" Error: Position at the end of the period must be a positive amount.",
""),
IF(AND(NOT(ISBLANK($L298)),
    $L298&gt;0,
    OR(ISBLANK('T03.06'!$L298),
        'T03.06'!$L298&lt;=0,
        ISBLANK('T04.08'!$L298),
        'T04.08'!$L298&lt;=0)),
" Warning: If at least one of the forms T03.06,T04.07,T04.08 contains data other than zero,also the other two forms must be completed.",
"")))</f>
        <v/>
      </c>
    </row>
    <row r="299" spans="1:14">
      <c r="A299" s="20"/>
      <c r="B299" s="20"/>
      <c r="C299" s="20"/>
      <c r="D299" s="20"/>
      <c r="E299" s="15"/>
      <c r="F299" s="15"/>
      <c r="G299" s="15"/>
      <c r="H299" s="15"/>
      <c r="I299" s="15"/>
      <c r="J299" s="15"/>
      <c r="K299" s="15"/>
      <c r="L299" s="15"/>
      <c r="N299" s="30" t="str">
        <f>IF(COUNTA(E299:L299)=0,"",_xlfn.CONCAT(,
IF(AND(NOT(ISBLANK($L299)),
    ABS($L299-(($E299+$F299+$H299+$I299+$J299+$K299)-$G299))&gt;=1),
" Error: Position at the end of the period is not equal to: position at the beginning of the period+increase in assets-decrease in assets+exchange rate changes+price changes+other changes+rectifications.",
""),
IF(AND(NOT(ISBLANK($E299)),$E299&lt;0),
" Error: Position at the beginning of the period must be a positive amount.",
""),
IF(AND(NOT(ISBLANK($L299)),$L299&lt;0),
" Error: Position at the end of the period must be a positive amount.",
""),
IF(AND(NOT(ISBLANK($L299)),
    $L299&gt;0,
    OR(ISBLANK('T03.06'!$L299),
        'T03.06'!$L299&lt;=0,
        ISBLANK('T04.08'!$L299),
        'T04.08'!$L299&lt;=0)),
" Warning: If at least one of the forms T03.06,T04.07,T04.08 contains data other than zero,also the other two forms must be completed.",
"")))</f>
        <v/>
      </c>
    </row>
    <row r="300" spans="1:14">
      <c r="A300" s="20"/>
      <c r="B300" s="20"/>
      <c r="C300" s="20"/>
      <c r="D300" s="20"/>
      <c r="E300" s="15"/>
      <c r="F300" s="15"/>
      <c r="G300" s="15"/>
      <c r="H300" s="15"/>
      <c r="I300" s="15"/>
      <c r="J300" s="15"/>
      <c r="K300" s="15"/>
      <c r="L300" s="15"/>
      <c r="N300" s="30" t="str">
        <f>IF(COUNTA(E300:L300)=0,"",_xlfn.CONCAT(,
IF(AND(NOT(ISBLANK($L300)),
    ABS($L300-(($E300+$F300+$H300+$I300+$J300+$K300)-$G300))&gt;=1),
" Error: Position at the end of the period is not equal to: position at the beginning of the period+increase in assets-decrease in assets+exchange rate changes+price changes+other changes+rectifications.",
""),
IF(AND(NOT(ISBLANK($E300)),$E300&lt;0),
" Error: Position at the beginning of the period must be a positive amount.",
""),
IF(AND(NOT(ISBLANK($L300)),$L300&lt;0),
" Error: Position at the end of the period must be a positive amount.",
""),
IF(AND(NOT(ISBLANK($L300)),
    $L300&gt;0,
    OR(ISBLANK('T03.06'!$L300),
        'T03.06'!$L300&lt;=0,
        ISBLANK('T04.08'!$L300),
        'T04.08'!$L300&lt;=0)),
" Warning: If at least one of the forms T03.06,T04.07,T04.08 contains data other than zero,also the other two forms must be completed.",
"")))</f>
        <v/>
      </c>
    </row>
    <row r="301" spans="1:14">
      <c r="A301" s="20"/>
      <c r="B301" s="20"/>
      <c r="C301" s="20"/>
      <c r="D301" s="20"/>
      <c r="E301" s="15"/>
      <c r="F301" s="15"/>
      <c r="G301" s="15"/>
      <c r="H301" s="15"/>
      <c r="I301" s="15"/>
      <c r="J301" s="15"/>
      <c r="K301" s="15"/>
      <c r="L301" s="15"/>
      <c r="N301" s="30" t="str">
        <f>IF(COUNTA(E301:L301)=0,"",_xlfn.CONCAT(,
IF(AND(NOT(ISBLANK($L301)),
    ABS($L301-(($E301+$F301+$H301+$I301+$J301+$K301)-$G301))&gt;=1),
" Error: Position at the end of the period is not equal to: position at the beginning of the period+increase in assets-decrease in assets+exchange rate changes+price changes+other changes+rectifications.",
""),
IF(AND(NOT(ISBLANK($E301)),$E301&lt;0),
" Error: Position at the beginning of the period must be a positive amount.",
""),
IF(AND(NOT(ISBLANK($L301)),$L301&lt;0),
" Error: Position at the end of the period must be a positive amount.",
""),
IF(AND(NOT(ISBLANK($L301)),
    $L301&gt;0,
    OR(ISBLANK('T03.06'!$L301),
        'T03.06'!$L301&lt;=0,
        ISBLANK('T04.08'!$L301),
        'T04.08'!$L301&lt;=0)),
" Warning: If at least one of the forms T03.06,T04.07,T04.08 contains data other than zero,also the other two forms must be completed.",
"")))</f>
        <v/>
      </c>
    </row>
    <row r="302" spans="1:14">
      <c r="A302" s="20"/>
      <c r="B302" s="20"/>
      <c r="C302" s="20"/>
      <c r="D302" s="20"/>
      <c r="E302" s="15"/>
      <c r="F302" s="15"/>
      <c r="G302" s="15"/>
      <c r="H302" s="15"/>
      <c r="I302" s="15"/>
      <c r="J302" s="15"/>
      <c r="K302" s="15"/>
      <c r="L302" s="15"/>
      <c r="N302" s="30" t="str">
        <f>IF(COUNTA(E302:L302)=0,"",_xlfn.CONCAT(,
IF(AND(NOT(ISBLANK($L302)),
    ABS($L302-(($E302+$F302+$H302+$I302+$J302+$K302)-$G302))&gt;=1),
" Error: Position at the end of the period is not equal to: position at the beginning of the period+increase in assets-decrease in assets+exchange rate changes+price changes+other changes+rectifications.",
""),
IF(AND(NOT(ISBLANK($E302)),$E302&lt;0),
" Error: Position at the beginning of the period must be a positive amount.",
""),
IF(AND(NOT(ISBLANK($L302)),$L302&lt;0),
" Error: Position at the end of the period must be a positive amount.",
""),
IF(AND(NOT(ISBLANK($L302)),
    $L302&gt;0,
    OR(ISBLANK('T03.06'!$L302),
        'T03.06'!$L302&lt;=0,
        ISBLANK('T04.08'!$L302),
        'T04.08'!$L302&lt;=0)),
" Warning: If at least one of the forms T03.06,T04.07,T04.08 contains data other than zero,also the other two forms must be completed.",
"")))</f>
        <v/>
      </c>
    </row>
    <row r="303" spans="1:14">
      <c r="A303" s="20"/>
      <c r="B303" s="20"/>
      <c r="C303" s="20"/>
      <c r="D303" s="20"/>
      <c r="E303" s="15"/>
      <c r="F303" s="15"/>
      <c r="G303" s="15"/>
      <c r="H303" s="15"/>
      <c r="I303" s="15"/>
      <c r="J303" s="15"/>
      <c r="K303" s="15"/>
      <c r="L303" s="15"/>
      <c r="N303" s="30" t="str">
        <f>IF(COUNTA(E303:L303)=0,"",_xlfn.CONCAT(,
IF(AND(NOT(ISBLANK($L303)),
    ABS($L303-(($E303+$F303+$H303+$I303+$J303+$K303)-$G303))&gt;=1),
" Error: Position at the end of the period is not equal to: position at the beginning of the period+increase in assets-decrease in assets+exchange rate changes+price changes+other changes+rectifications.",
""),
IF(AND(NOT(ISBLANK($E303)),$E303&lt;0),
" Error: Position at the beginning of the period must be a positive amount.",
""),
IF(AND(NOT(ISBLANK($L303)),$L303&lt;0),
" Error: Position at the end of the period must be a positive amount.",
""),
IF(AND(NOT(ISBLANK($L303)),
    $L303&gt;0,
    OR(ISBLANK('T03.06'!$L303),
        'T03.06'!$L303&lt;=0,
        ISBLANK('T04.08'!$L303),
        'T04.08'!$L303&lt;=0)),
" Warning: If at least one of the forms T03.06,T04.07,T04.08 contains data other than zero,also the other two forms must be completed.",
"")))</f>
        <v/>
      </c>
    </row>
    <row r="304" spans="1:14">
      <c r="A304" s="20"/>
      <c r="B304" s="20"/>
      <c r="C304" s="20"/>
      <c r="D304" s="20"/>
      <c r="E304" s="15"/>
      <c r="F304" s="15"/>
      <c r="G304" s="15"/>
      <c r="H304" s="15"/>
      <c r="I304" s="15"/>
      <c r="J304" s="15"/>
      <c r="K304" s="15"/>
      <c r="L304" s="15"/>
      <c r="N304" s="30" t="str">
        <f>IF(COUNTA(E304:L304)=0,"",_xlfn.CONCAT(,
IF(AND(NOT(ISBLANK($L304)),
    ABS($L304-(($E304+$F304+$H304+$I304+$J304+$K304)-$G304))&gt;=1),
" Error: Position at the end of the period is not equal to: position at the beginning of the period+increase in assets-decrease in assets+exchange rate changes+price changes+other changes+rectifications.",
""),
IF(AND(NOT(ISBLANK($E304)),$E304&lt;0),
" Error: Position at the beginning of the period must be a positive amount.",
""),
IF(AND(NOT(ISBLANK($L304)),$L304&lt;0),
" Error: Position at the end of the period must be a positive amount.",
""),
IF(AND(NOT(ISBLANK($L304)),
    $L304&gt;0,
    OR(ISBLANK('T03.06'!$L304),
        'T03.06'!$L304&lt;=0,
        ISBLANK('T04.08'!$L304),
        'T04.08'!$L304&lt;=0)),
" Warning: If at least one of the forms T03.06,T04.07,T04.08 contains data other than zero,also the other two forms must be completed.",
"")))</f>
        <v/>
      </c>
    </row>
    <row r="305" spans="1:14">
      <c r="A305" s="20"/>
      <c r="B305" s="20"/>
      <c r="C305" s="20"/>
      <c r="D305" s="20"/>
      <c r="E305" s="15"/>
      <c r="F305" s="15"/>
      <c r="G305" s="15"/>
      <c r="H305" s="15"/>
      <c r="I305" s="15"/>
      <c r="J305" s="15"/>
      <c r="K305" s="15"/>
      <c r="L305" s="15"/>
      <c r="N305" s="30" t="str">
        <f>IF(COUNTA(E305:L305)=0,"",_xlfn.CONCAT(,
IF(AND(NOT(ISBLANK($L305)),
    ABS($L305-(($E305+$F305+$H305+$I305+$J305+$K305)-$G305))&gt;=1),
" Error: Position at the end of the period is not equal to: position at the beginning of the period+increase in assets-decrease in assets+exchange rate changes+price changes+other changes+rectifications.",
""),
IF(AND(NOT(ISBLANK($E305)),$E305&lt;0),
" Error: Position at the beginning of the period must be a positive amount.",
""),
IF(AND(NOT(ISBLANK($L305)),$L305&lt;0),
" Error: Position at the end of the period must be a positive amount.",
""),
IF(AND(NOT(ISBLANK($L305)),
    $L305&gt;0,
    OR(ISBLANK('T03.06'!$L305),
        'T03.06'!$L305&lt;=0,
        ISBLANK('T04.08'!$L305),
        'T04.08'!$L305&lt;=0)),
" Warning: If at least one of the forms T03.06,T04.07,T04.08 contains data other than zero,also the other two forms must be completed.",
"")))</f>
        <v/>
      </c>
    </row>
    <row r="306" spans="1:14">
      <c r="A306" s="20"/>
      <c r="B306" s="20"/>
      <c r="C306" s="20"/>
      <c r="D306" s="20"/>
      <c r="E306" s="15"/>
      <c r="F306" s="15"/>
      <c r="G306" s="15"/>
      <c r="H306" s="15"/>
      <c r="I306" s="15"/>
      <c r="J306" s="15"/>
      <c r="K306" s="15"/>
      <c r="L306" s="15"/>
      <c r="N306" s="30" t="str">
        <f>IF(COUNTA(E306:L306)=0,"",_xlfn.CONCAT(,
IF(AND(NOT(ISBLANK($L306)),
    ABS($L306-(($E306+$F306+$H306+$I306+$J306+$K306)-$G306))&gt;=1),
" Error: Position at the end of the period is not equal to: position at the beginning of the period+increase in assets-decrease in assets+exchange rate changes+price changes+other changes+rectifications.",
""),
IF(AND(NOT(ISBLANK($E306)),$E306&lt;0),
" Error: Position at the beginning of the period must be a positive amount.",
""),
IF(AND(NOT(ISBLANK($L306)),$L306&lt;0),
" Error: Position at the end of the period must be a positive amount.",
""),
IF(AND(NOT(ISBLANK($L306)),
    $L306&gt;0,
    OR(ISBLANK('T03.06'!$L306),
        'T03.06'!$L306&lt;=0,
        ISBLANK('T04.08'!$L306),
        'T04.08'!$L306&lt;=0)),
" Warning: If at least one of the forms T03.06,T04.07,T04.08 contains data other than zero,also the other two forms must be completed.",
"")))</f>
        <v/>
      </c>
    </row>
    <row r="307" spans="1:14">
      <c r="A307" s="20"/>
      <c r="B307" s="20"/>
      <c r="C307" s="20"/>
      <c r="D307" s="20"/>
      <c r="E307" s="15"/>
      <c r="F307" s="15"/>
      <c r="G307" s="15"/>
      <c r="H307" s="15"/>
      <c r="I307" s="15"/>
      <c r="J307" s="15"/>
      <c r="K307" s="15"/>
      <c r="L307" s="15"/>
      <c r="N307" s="30" t="str">
        <f>IF(COUNTA(E307:L307)=0,"",_xlfn.CONCAT(,
IF(AND(NOT(ISBLANK($L307)),
    ABS($L307-(($E307+$F307+$H307+$I307+$J307+$K307)-$G307))&gt;=1),
" Error: Position at the end of the period is not equal to: position at the beginning of the period+increase in assets-decrease in assets+exchange rate changes+price changes+other changes+rectifications.",
""),
IF(AND(NOT(ISBLANK($E307)),$E307&lt;0),
" Error: Position at the beginning of the period must be a positive amount.",
""),
IF(AND(NOT(ISBLANK($L307)),$L307&lt;0),
" Error: Position at the end of the period must be a positive amount.",
""),
IF(AND(NOT(ISBLANK($L307)),
    $L307&gt;0,
    OR(ISBLANK('T03.06'!$L307),
        'T03.06'!$L307&lt;=0,
        ISBLANK('T04.08'!$L307),
        'T04.08'!$L307&lt;=0)),
" Warning: If at least one of the forms T03.06,T04.07,T04.08 contains data other than zero,also the other two forms must be completed.",
"")))</f>
        <v/>
      </c>
    </row>
    <row r="308" spans="1:14">
      <c r="A308" s="20"/>
      <c r="B308" s="20"/>
      <c r="C308" s="20"/>
      <c r="D308" s="20"/>
      <c r="E308" s="15"/>
      <c r="F308" s="15"/>
      <c r="G308" s="15"/>
      <c r="H308" s="15"/>
      <c r="I308" s="15"/>
      <c r="J308" s="15"/>
      <c r="K308" s="15"/>
      <c r="L308" s="15"/>
      <c r="N308" s="30" t="str">
        <f>IF(COUNTA(E308:L308)=0,"",_xlfn.CONCAT(,
IF(AND(NOT(ISBLANK($L308)),
    ABS($L308-(($E308+$F308+$H308+$I308+$J308+$K308)-$G308))&gt;=1),
" Error: Position at the end of the period is not equal to: position at the beginning of the period+increase in assets-decrease in assets+exchange rate changes+price changes+other changes+rectifications.",
""),
IF(AND(NOT(ISBLANK($E308)),$E308&lt;0),
" Error: Position at the beginning of the period must be a positive amount.",
""),
IF(AND(NOT(ISBLANK($L308)),$L308&lt;0),
" Error: Position at the end of the period must be a positive amount.",
""),
IF(AND(NOT(ISBLANK($L308)),
    $L308&gt;0,
    OR(ISBLANK('T03.06'!$L308),
        'T03.06'!$L308&lt;=0,
        ISBLANK('T04.08'!$L308),
        'T04.08'!$L308&lt;=0)),
" Warning: If at least one of the forms T03.06,T04.07,T04.08 contains data other than zero,also the other two forms must be completed.",
"")))</f>
        <v/>
      </c>
    </row>
    <row r="309" spans="1:14">
      <c r="A309" s="20"/>
      <c r="B309" s="20"/>
      <c r="C309" s="20"/>
      <c r="D309" s="20"/>
      <c r="E309" s="15"/>
      <c r="F309" s="15"/>
      <c r="G309" s="15"/>
      <c r="H309" s="15"/>
      <c r="I309" s="15"/>
      <c r="J309" s="15"/>
      <c r="K309" s="15"/>
      <c r="L309" s="15"/>
      <c r="N309" s="30" t="str">
        <f>IF(COUNTA(E309:L309)=0,"",_xlfn.CONCAT(,
IF(AND(NOT(ISBLANK($L309)),
    ABS($L309-(($E309+$F309+$H309+$I309+$J309+$K309)-$G309))&gt;=1),
" Error: Position at the end of the period is not equal to: position at the beginning of the period+increase in assets-decrease in assets+exchange rate changes+price changes+other changes+rectifications.",
""),
IF(AND(NOT(ISBLANK($E309)),$E309&lt;0),
" Error: Position at the beginning of the period must be a positive amount.",
""),
IF(AND(NOT(ISBLANK($L309)),$L309&lt;0),
" Error: Position at the end of the period must be a positive amount.",
""),
IF(AND(NOT(ISBLANK($L309)),
    $L309&gt;0,
    OR(ISBLANK('T03.06'!$L309),
        'T03.06'!$L309&lt;=0,
        ISBLANK('T04.08'!$L309),
        'T04.08'!$L309&lt;=0)),
" Warning: If at least one of the forms T03.06,T04.07,T04.08 contains data other than zero,also the other two forms must be completed.",
"")))</f>
        <v/>
      </c>
    </row>
    <row r="310" spans="1:14">
      <c r="A310" s="20"/>
      <c r="B310" s="20"/>
      <c r="C310" s="20"/>
      <c r="D310" s="20"/>
      <c r="E310" s="15"/>
      <c r="F310" s="15"/>
      <c r="G310" s="15"/>
      <c r="H310" s="15"/>
      <c r="I310" s="15"/>
      <c r="J310" s="15"/>
      <c r="K310" s="15"/>
      <c r="L310" s="15"/>
      <c r="N310" s="30" t="str">
        <f>IF(COUNTA(E310:L310)=0,"",_xlfn.CONCAT(,
IF(AND(NOT(ISBLANK($L310)),
    ABS($L310-(($E310+$F310+$H310+$I310+$J310+$K310)-$G310))&gt;=1),
" Error: Position at the end of the period is not equal to: position at the beginning of the period+increase in assets-decrease in assets+exchange rate changes+price changes+other changes+rectifications.",
""),
IF(AND(NOT(ISBLANK($E310)),$E310&lt;0),
" Error: Position at the beginning of the period must be a positive amount.",
""),
IF(AND(NOT(ISBLANK($L310)),$L310&lt;0),
" Error: Position at the end of the period must be a positive amount.",
""),
IF(AND(NOT(ISBLANK($L310)),
    $L310&gt;0,
    OR(ISBLANK('T03.06'!$L310),
        'T03.06'!$L310&lt;=0,
        ISBLANK('T04.08'!$L310),
        'T04.08'!$L310&lt;=0)),
" Warning: If at least one of the forms T03.06,T04.07,T04.08 contains data other than zero,also the other two forms must be completed.",
"")))</f>
        <v/>
      </c>
    </row>
    <row r="311" spans="1:14">
      <c r="A311" s="20"/>
      <c r="B311" s="20"/>
      <c r="C311" s="20"/>
      <c r="D311" s="20"/>
      <c r="E311" s="15"/>
      <c r="F311" s="15"/>
      <c r="G311" s="15"/>
      <c r="H311" s="15"/>
      <c r="I311" s="15"/>
      <c r="J311" s="15"/>
      <c r="K311" s="15"/>
      <c r="L311" s="15"/>
      <c r="N311" s="30" t="str">
        <f>IF(COUNTA(E311:L311)=0,"",_xlfn.CONCAT(,
IF(AND(NOT(ISBLANK($L311)),
    ABS($L311-(($E311+$F311+$H311+$I311+$J311+$K311)-$G311))&gt;=1),
" Error: Position at the end of the period is not equal to: position at the beginning of the period+increase in assets-decrease in assets+exchange rate changes+price changes+other changes+rectifications.",
""),
IF(AND(NOT(ISBLANK($E311)),$E311&lt;0),
" Error: Position at the beginning of the period must be a positive amount.",
""),
IF(AND(NOT(ISBLANK($L311)),$L311&lt;0),
" Error: Position at the end of the period must be a positive amount.",
""),
IF(AND(NOT(ISBLANK($L311)),
    $L311&gt;0,
    OR(ISBLANK('T03.06'!$L311),
        'T03.06'!$L311&lt;=0,
        ISBLANK('T04.08'!$L311),
        'T04.08'!$L311&lt;=0)),
" Warning: If at least one of the forms T03.06,T04.07,T04.08 contains data other than zero,also the other two forms must be completed.",
"")))</f>
        <v/>
      </c>
    </row>
    <row r="312" spans="1:14">
      <c r="A312" s="20"/>
      <c r="B312" s="20"/>
      <c r="C312" s="20"/>
      <c r="D312" s="20"/>
      <c r="E312" s="15"/>
      <c r="F312" s="15"/>
      <c r="G312" s="15"/>
      <c r="H312" s="15"/>
      <c r="I312" s="15"/>
      <c r="J312" s="15"/>
      <c r="K312" s="15"/>
      <c r="L312" s="15"/>
      <c r="N312" s="30" t="str">
        <f>IF(COUNTA(E312:L312)=0,"",_xlfn.CONCAT(,
IF(AND(NOT(ISBLANK($L312)),
    ABS($L312-(($E312+$F312+$H312+$I312+$J312+$K312)-$G312))&gt;=1),
" Error: Position at the end of the period is not equal to: position at the beginning of the period+increase in assets-decrease in assets+exchange rate changes+price changes+other changes+rectifications.",
""),
IF(AND(NOT(ISBLANK($E312)),$E312&lt;0),
" Error: Position at the beginning of the period must be a positive amount.",
""),
IF(AND(NOT(ISBLANK($L312)),$L312&lt;0),
" Error: Position at the end of the period must be a positive amount.",
""),
IF(AND(NOT(ISBLANK($L312)),
    $L312&gt;0,
    OR(ISBLANK('T03.06'!$L312),
        'T03.06'!$L312&lt;=0,
        ISBLANK('T04.08'!$L312),
        'T04.08'!$L312&lt;=0)),
" Warning: If at least one of the forms T03.06,T04.07,T04.08 contains data other than zero,also the other two forms must be completed.",
"")))</f>
        <v/>
      </c>
    </row>
    <row r="313" spans="1:14">
      <c r="A313" s="20"/>
      <c r="B313" s="20"/>
      <c r="C313" s="20"/>
      <c r="D313" s="20"/>
      <c r="E313" s="15"/>
      <c r="F313" s="15"/>
      <c r="G313" s="15"/>
      <c r="H313" s="15"/>
      <c r="I313" s="15"/>
      <c r="J313" s="15"/>
      <c r="K313" s="15"/>
      <c r="L313" s="15"/>
      <c r="N313" s="30" t="str">
        <f>IF(COUNTA(E313:L313)=0,"",_xlfn.CONCAT(,
IF(AND(NOT(ISBLANK($L313)),
    ABS($L313-(($E313+$F313+$H313+$I313+$J313+$K313)-$G313))&gt;=1),
" Error: Position at the end of the period is not equal to: position at the beginning of the period+increase in assets-decrease in assets+exchange rate changes+price changes+other changes+rectifications.",
""),
IF(AND(NOT(ISBLANK($E313)),$E313&lt;0),
" Error: Position at the beginning of the period must be a positive amount.",
""),
IF(AND(NOT(ISBLANK($L313)),$L313&lt;0),
" Error: Position at the end of the period must be a positive amount.",
""),
IF(AND(NOT(ISBLANK($L313)),
    $L313&gt;0,
    OR(ISBLANK('T03.06'!$L313),
        'T03.06'!$L313&lt;=0,
        ISBLANK('T04.08'!$L313),
        'T04.08'!$L313&lt;=0)),
" Warning: If at least one of the forms T03.06,T04.07,T04.08 contains data other than zero,also the other two forms must be completed.",
"")))</f>
        <v/>
      </c>
    </row>
    <row r="314" spans="1:14">
      <c r="A314" s="20"/>
      <c r="B314" s="20"/>
      <c r="C314" s="20"/>
      <c r="D314" s="20"/>
      <c r="E314" s="15"/>
      <c r="F314" s="15"/>
      <c r="G314" s="15"/>
      <c r="H314" s="15"/>
      <c r="I314" s="15"/>
      <c r="J314" s="15"/>
      <c r="K314" s="15"/>
      <c r="L314" s="15"/>
      <c r="N314" s="30" t="str">
        <f>IF(COUNTA(E314:L314)=0,"",_xlfn.CONCAT(,
IF(AND(NOT(ISBLANK($L314)),
    ABS($L314-(($E314+$F314+$H314+$I314+$J314+$K314)-$G314))&gt;=1),
" Error: Position at the end of the period is not equal to: position at the beginning of the period+increase in assets-decrease in assets+exchange rate changes+price changes+other changes+rectifications.",
""),
IF(AND(NOT(ISBLANK($E314)),$E314&lt;0),
" Error: Position at the beginning of the period must be a positive amount.",
""),
IF(AND(NOT(ISBLANK($L314)),$L314&lt;0),
" Error: Position at the end of the period must be a positive amount.",
""),
IF(AND(NOT(ISBLANK($L314)),
    $L314&gt;0,
    OR(ISBLANK('T03.06'!$L314),
        'T03.06'!$L314&lt;=0,
        ISBLANK('T04.08'!$L314),
        'T04.08'!$L314&lt;=0)),
" Warning: If at least one of the forms T03.06,T04.07,T04.08 contains data other than zero,also the other two forms must be completed.",
"")))</f>
        <v/>
      </c>
    </row>
    <row r="315" spans="1:14">
      <c r="A315" s="20"/>
      <c r="B315" s="20"/>
      <c r="C315" s="20"/>
      <c r="D315" s="20"/>
      <c r="E315" s="15"/>
      <c r="F315" s="15"/>
      <c r="G315" s="15"/>
      <c r="H315" s="15"/>
      <c r="I315" s="15"/>
      <c r="J315" s="15"/>
      <c r="K315" s="15"/>
      <c r="L315" s="15"/>
      <c r="N315" s="30" t="str">
        <f>IF(COUNTA(E315:L315)=0,"",_xlfn.CONCAT(,
IF(AND(NOT(ISBLANK($L315)),
    ABS($L315-(($E315+$F315+$H315+$I315+$J315+$K315)-$G315))&gt;=1),
" Error: Position at the end of the period is not equal to: position at the beginning of the period+increase in assets-decrease in assets+exchange rate changes+price changes+other changes+rectifications.",
""),
IF(AND(NOT(ISBLANK($E315)),$E315&lt;0),
" Error: Position at the beginning of the period must be a positive amount.",
""),
IF(AND(NOT(ISBLANK($L315)),$L315&lt;0),
" Error: Position at the end of the period must be a positive amount.",
""),
IF(AND(NOT(ISBLANK($L315)),
    $L315&gt;0,
    OR(ISBLANK('T03.06'!$L315),
        'T03.06'!$L315&lt;=0,
        ISBLANK('T04.08'!$L315),
        'T04.08'!$L315&lt;=0)),
" Warning: If at least one of the forms T03.06,T04.07,T04.08 contains data other than zero,also the other two forms must be completed.",
"")))</f>
        <v/>
      </c>
    </row>
    <row r="316" spans="1:14">
      <c r="A316" s="20"/>
      <c r="B316" s="20"/>
      <c r="C316" s="20"/>
      <c r="D316" s="20"/>
      <c r="E316" s="15"/>
      <c r="F316" s="15"/>
      <c r="G316" s="15"/>
      <c r="H316" s="15"/>
      <c r="I316" s="15"/>
      <c r="J316" s="15"/>
      <c r="K316" s="15"/>
      <c r="L316" s="15"/>
      <c r="N316" s="30" t="str">
        <f>IF(COUNTA(E316:L316)=0,"",_xlfn.CONCAT(,
IF(AND(NOT(ISBLANK($L316)),
    ABS($L316-(($E316+$F316+$H316+$I316+$J316+$K316)-$G316))&gt;=1),
" Error: Position at the end of the period is not equal to: position at the beginning of the period+increase in assets-decrease in assets+exchange rate changes+price changes+other changes+rectifications.",
""),
IF(AND(NOT(ISBLANK($E316)),$E316&lt;0),
" Error: Position at the beginning of the period must be a positive amount.",
""),
IF(AND(NOT(ISBLANK($L316)),$L316&lt;0),
" Error: Position at the end of the period must be a positive amount.",
""),
IF(AND(NOT(ISBLANK($L316)),
    $L316&gt;0,
    OR(ISBLANK('T03.06'!$L316),
        'T03.06'!$L316&lt;=0,
        ISBLANK('T04.08'!$L316),
        'T04.08'!$L316&lt;=0)),
" Warning: If at least one of the forms T03.06,T04.07,T04.08 contains data other than zero,also the other two forms must be completed.",
"")))</f>
        <v/>
      </c>
    </row>
    <row r="317" spans="1:14">
      <c r="A317" s="20"/>
      <c r="B317" s="20"/>
      <c r="C317" s="20"/>
      <c r="D317" s="20"/>
      <c r="E317" s="15"/>
      <c r="F317" s="15"/>
      <c r="G317" s="15"/>
      <c r="H317" s="15"/>
      <c r="I317" s="15"/>
      <c r="J317" s="15"/>
      <c r="K317" s="15"/>
      <c r="L317" s="15"/>
      <c r="N317" s="30" t="str">
        <f>IF(COUNTA(E317:L317)=0,"",_xlfn.CONCAT(,
IF(AND(NOT(ISBLANK($L317)),
    ABS($L317-(($E317+$F317+$H317+$I317+$J317+$K317)-$G317))&gt;=1),
" Error: Position at the end of the period is not equal to: position at the beginning of the period+increase in assets-decrease in assets+exchange rate changes+price changes+other changes+rectifications.",
""),
IF(AND(NOT(ISBLANK($E317)),$E317&lt;0),
" Error: Position at the beginning of the period must be a positive amount.",
""),
IF(AND(NOT(ISBLANK($L317)),$L317&lt;0),
" Error: Position at the end of the period must be a positive amount.",
""),
IF(AND(NOT(ISBLANK($L317)),
    $L317&gt;0,
    OR(ISBLANK('T03.06'!$L317),
        'T03.06'!$L317&lt;=0,
        ISBLANK('T04.08'!$L317),
        'T04.08'!$L317&lt;=0)),
" Warning: If at least one of the forms T03.06,T04.07,T04.08 contains data other than zero,also the other two forms must be completed.",
"")))</f>
        <v/>
      </c>
    </row>
    <row r="318" spans="1:14">
      <c r="A318" s="20"/>
      <c r="B318" s="20"/>
      <c r="C318" s="20"/>
      <c r="D318" s="20"/>
      <c r="E318" s="15"/>
      <c r="F318" s="15"/>
      <c r="G318" s="15"/>
      <c r="H318" s="15"/>
      <c r="I318" s="15"/>
      <c r="J318" s="15"/>
      <c r="K318" s="15"/>
      <c r="L318" s="15"/>
      <c r="N318" s="30" t="str">
        <f>IF(COUNTA(E318:L318)=0,"",_xlfn.CONCAT(,
IF(AND(NOT(ISBLANK($L318)),
    ABS($L318-(($E318+$F318+$H318+$I318+$J318+$K318)-$G318))&gt;=1),
" Error: Position at the end of the period is not equal to: position at the beginning of the period+increase in assets-decrease in assets+exchange rate changes+price changes+other changes+rectifications.",
""),
IF(AND(NOT(ISBLANK($E318)),$E318&lt;0),
" Error: Position at the beginning of the period must be a positive amount.",
""),
IF(AND(NOT(ISBLANK($L318)),$L318&lt;0),
" Error: Position at the end of the period must be a positive amount.",
""),
IF(AND(NOT(ISBLANK($L318)),
    $L318&gt;0,
    OR(ISBLANK('T03.06'!$L318),
        'T03.06'!$L318&lt;=0,
        ISBLANK('T04.08'!$L318),
        'T04.08'!$L318&lt;=0)),
" Warning: If at least one of the forms T03.06,T04.07,T04.08 contains data other than zero,also the other two forms must be completed.",
"")))</f>
        <v/>
      </c>
    </row>
    <row r="319" spans="1:14">
      <c r="A319" s="20"/>
      <c r="B319" s="20"/>
      <c r="C319" s="20"/>
      <c r="D319" s="20"/>
      <c r="E319" s="15"/>
      <c r="F319" s="15"/>
      <c r="G319" s="15"/>
      <c r="H319" s="15"/>
      <c r="I319" s="15"/>
      <c r="J319" s="15"/>
      <c r="K319" s="15"/>
      <c r="L319" s="15"/>
      <c r="N319" s="30" t="str">
        <f>IF(COUNTA(E319:L319)=0,"",_xlfn.CONCAT(,
IF(AND(NOT(ISBLANK($L319)),
    ABS($L319-(($E319+$F319+$H319+$I319+$J319+$K319)-$G319))&gt;=1),
" Error: Position at the end of the period is not equal to: position at the beginning of the period+increase in assets-decrease in assets+exchange rate changes+price changes+other changes+rectifications.",
""),
IF(AND(NOT(ISBLANK($E319)),$E319&lt;0),
" Error: Position at the beginning of the period must be a positive amount.",
""),
IF(AND(NOT(ISBLANK($L319)),$L319&lt;0),
" Error: Position at the end of the period must be a positive amount.",
""),
IF(AND(NOT(ISBLANK($L319)),
    $L319&gt;0,
    OR(ISBLANK('T03.06'!$L319),
        'T03.06'!$L319&lt;=0,
        ISBLANK('T04.08'!$L319),
        'T04.08'!$L319&lt;=0)),
" Warning: If at least one of the forms T03.06,T04.07,T04.08 contains data other than zero,also the other two forms must be completed.",
"")))</f>
        <v/>
      </c>
    </row>
    <row r="320" spans="1:14">
      <c r="A320" s="20"/>
      <c r="B320" s="20"/>
      <c r="C320" s="20"/>
      <c r="D320" s="20"/>
      <c r="E320" s="15"/>
      <c r="F320" s="15"/>
      <c r="G320" s="15"/>
      <c r="H320" s="15"/>
      <c r="I320" s="15"/>
      <c r="J320" s="15"/>
      <c r="K320" s="15"/>
      <c r="L320" s="15"/>
      <c r="N320" s="30" t="str">
        <f>IF(COUNTA(E320:L320)=0,"",_xlfn.CONCAT(,
IF(AND(NOT(ISBLANK($L320)),
    ABS($L320-(($E320+$F320+$H320+$I320+$J320+$K320)-$G320))&gt;=1),
" Error: Position at the end of the period is not equal to: position at the beginning of the period+increase in assets-decrease in assets+exchange rate changes+price changes+other changes+rectifications.",
""),
IF(AND(NOT(ISBLANK($E320)),$E320&lt;0),
" Error: Position at the beginning of the period must be a positive amount.",
""),
IF(AND(NOT(ISBLANK($L320)),$L320&lt;0),
" Error: Position at the end of the period must be a positive amount.",
""),
IF(AND(NOT(ISBLANK($L320)),
    $L320&gt;0,
    OR(ISBLANK('T03.06'!$L320),
        'T03.06'!$L320&lt;=0,
        ISBLANK('T04.08'!$L320),
        'T04.08'!$L320&lt;=0)),
" Warning: If at least one of the forms T03.06,T04.07,T04.08 contains data other than zero,also the other two forms must be completed.",
"")))</f>
        <v/>
      </c>
    </row>
    <row r="321" spans="1:14">
      <c r="A321" s="20"/>
      <c r="B321" s="20"/>
      <c r="C321" s="20"/>
      <c r="D321" s="20"/>
      <c r="E321" s="15"/>
      <c r="F321" s="15"/>
      <c r="G321" s="15"/>
      <c r="H321" s="15"/>
      <c r="I321" s="15"/>
      <c r="J321" s="15"/>
      <c r="K321" s="15"/>
      <c r="L321" s="15"/>
      <c r="N321" s="30" t="str">
        <f>IF(COUNTA(E321:L321)=0,"",_xlfn.CONCAT(,
IF(AND(NOT(ISBLANK($L321)),
    ABS($L321-(($E321+$F321+$H321+$I321+$J321+$K321)-$G321))&gt;=1),
" Error: Position at the end of the period is not equal to: position at the beginning of the period+increase in assets-decrease in assets+exchange rate changes+price changes+other changes+rectifications.",
""),
IF(AND(NOT(ISBLANK($E321)),$E321&lt;0),
" Error: Position at the beginning of the period must be a positive amount.",
""),
IF(AND(NOT(ISBLANK($L321)),$L321&lt;0),
" Error: Position at the end of the period must be a positive amount.",
""),
IF(AND(NOT(ISBLANK($L321)),
    $L321&gt;0,
    OR(ISBLANK('T03.06'!$L321),
        'T03.06'!$L321&lt;=0,
        ISBLANK('T04.08'!$L321),
        'T04.08'!$L321&lt;=0)),
" Warning: If at least one of the forms T03.06,T04.07,T04.08 contains data other than zero,also the other two forms must be completed.",
"")))</f>
        <v/>
      </c>
    </row>
    <row r="322" spans="1:14">
      <c r="A322" s="20"/>
      <c r="B322" s="20"/>
      <c r="C322" s="20"/>
      <c r="D322" s="20"/>
      <c r="E322" s="15"/>
      <c r="F322" s="15"/>
      <c r="G322" s="15"/>
      <c r="H322" s="15"/>
      <c r="I322" s="15"/>
      <c r="J322" s="15"/>
      <c r="K322" s="15"/>
      <c r="L322" s="15"/>
      <c r="N322" s="30" t="str">
        <f>IF(COUNTA(E322:L322)=0,"",_xlfn.CONCAT(,
IF(AND(NOT(ISBLANK($L322)),
    ABS($L322-(($E322+$F322+$H322+$I322+$J322+$K322)-$G322))&gt;=1),
" Error: Position at the end of the period is not equal to: position at the beginning of the period+increase in assets-decrease in assets+exchange rate changes+price changes+other changes+rectifications.",
""),
IF(AND(NOT(ISBLANK($E322)),$E322&lt;0),
" Error: Position at the beginning of the period must be a positive amount.",
""),
IF(AND(NOT(ISBLANK($L322)),$L322&lt;0),
" Error: Position at the end of the period must be a positive amount.",
""),
IF(AND(NOT(ISBLANK($L322)),
    $L322&gt;0,
    OR(ISBLANK('T03.06'!$L322),
        'T03.06'!$L322&lt;=0,
        ISBLANK('T04.08'!$L322),
        'T04.08'!$L322&lt;=0)),
" Warning: If at least one of the forms T03.06,T04.07,T04.08 contains data other than zero,also the other two forms must be completed.",
"")))</f>
        <v/>
      </c>
    </row>
    <row r="323" spans="1:14">
      <c r="A323" s="20"/>
      <c r="B323" s="20"/>
      <c r="C323" s="20"/>
      <c r="D323" s="20"/>
      <c r="E323" s="15"/>
      <c r="F323" s="15"/>
      <c r="G323" s="15"/>
      <c r="H323" s="15"/>
      <c r="I323" s="15"/>
      <c r="J323" s="15"/>
      <c r="K323" s="15"/>
      <c r="L323" s="15"/>
      <c r="N323" s="30" t="str">
        <f>IF(COUNTA(E323:L323)=0,"",_xlfn.CONCAT(,
IF(AND(NOT(ISBLANK($L323)),
    ABS($L323-(($E323+$F323+$H323+$I323+$J323+$K323)-$G323))&gt;=1),
" Error: Position at the end of the period is not equal to: position at the beginning of the period+increase in assets-decrease in assets+exchange rate changes+price changes+other changes+rectifications.",
""),
IF(AND(NOT(ISBLANK($E323)),$E323&lt;0),
" Error: Position at the beginning of the period must be a positive amount.",
""),
IF(AND(NOT(ISBLANK($L323)),$L323&lt;0),
" Error: Position at the end of the period must be a positive amount.",
""),
IF(AND(NOT(ISBLANK($L323)),
    $L323&gt;0,
    OR(ISBLANK('T03.06'!$L323),
        'T03.06'!$L323&lt;=0,
        ISBLANK('T04.08'!$L323),
        'T04.08'!$L323&lt;=0)),
" Warning: If at least one of the forms T03.06,T04.07,T04.08 contains data other than zero,also the other two forms must be completed.",
"")))</f>
        <v/>
      </c>
    </row>
    <row r="324" spans="1:14">
      <c r="A324" s="20"/>
      <c r="B324" s="20"/>
      <c r="C324" s="20"/>
      <c r="D324" s="20"/>
      <c r="E324" s="15"/>
      <c r="F324" s="15"/>
      <c r="G324" s="15"/>
      <c r="H324" s="15"/>
      <c r="I324" s="15"/>
      <c r="J324" s="15"/>
      <c r="K324" s="15"/>
      <c r="L324" s="15"/>
      <c r="N324" s="30" t="str">
        <f>IF(COUNTA(E324:L324)=0,"",_xlfn.CONCAT(,
IF(AND(NOT(ISBLANK($L324)),
    ABS($L324-(($E324+$F324+$H324+$I324+$J324+$K324)-$G324))&gt;=1),
" Error: Position at the end of the period is not equal to: position at the beginning of the period+increase in assets-decrease in assets+exchange rate changes+price changes+other changes+rectifications.",
""),
IF(AND(NOT(ISBLANK($E324)),$E324&lt;0),
" Error: Position at the beginning of the period must be a positive amount.",
""),
IF(AND(NOT(ISBLANK($L324)),$L324&lt;0),
" Error: Position at the end of the period must be a positive amount.",
""),
IF(AND(NOT(ISBLANK($L324)),
    $L324&gt;0,
    OR(ISBLANK('T03.06'!$L324),
        'T03.06'!$L324&lt;=0,
        ISBLANK('T04.08'!$L324),
        'T04.08'!$L324&lt;=0)),
" Warning: If at least one of the forms T03.06,T04.07,T04.08 contains data other than zero,also the other two forms must be completed.",
"")))</f>
        <v/>
      </c>
    </row>
    <row r="325" spans="1:14">
      <c r="A325" s="20"/>
      <c r="B325" s="20"/>
      <c r="C325" s="20"/>
      <c r="D325" s="20"/>
      <c r="E325" s="15"/>
      <c r="F325" s="15"/>
      <c r="G325" s="15"/>
      <c r="H325" s="15"/>
      <c r="I325" s="15"/>
      <c r="J325" s="15"/>
      <c r="K325" s="15"/>
      <c r="L325" s="15"/>
      <c r="N325" s="30" t="str">
        <f>IF(COUNTA(E325:L325)=0,"",_xlfn.CONCAT(,
IF(AND(NOT(ISBLANK($L325)),
    ABS($L325-(($E325+$F325+$H325+$I325+$J325+$K325)-$G325))&gt;=1),
" Error: Position at the end of the period is not equal to: position at the beginning of the period+increase in assets-decrease in assets+exchange rate changes+price changes+other changes+rectifications.",
""),
IF(AND(NOT(ISBLANK($E325)),$E325&lt;0),
" Error: Position at the beginning of the period must be a positive amount.",
""),
IF(AND(NOT(ISBLANK($L325)),$L325&lt;0),
" Error: Position at the end of the period must be a positive amount.",
""),
IF(AND(NOT(ISBLANK($L325)),
    $L325&gt;0,
    OR(ISBLANK('T03.06'!$L325),
        'T03.06'!$L325&lt;=0,
        ISBLANK('T04.08'!$L325),
        'T04.08'!$L325&lt;=0)),
" Warning: If at least one of the forms T03.06,T04.07,T04.08 contains data other than zero,also the other two forms must be completed.",
"")))</f>
        <v/>
      </c>
    </row>
    <row r="326" spans="1:14">
      <c r="A326" s="20"/>
      <c r="B326" s="20"/>
      <c r="C326" s="20"/>
      <c r="D326" s="20"/>
      <c r="E326" s="15"/>
      <c r="F326" s="15"/>
      <c r="G326" s="15"/>
      <c r="H326" s="15"/>
      <c r="I326" s="15"/>
      <c r="J326" s="15"/>
      <c r="K326" s="15"/>
      <c r="L326" s="15"/>
      <c r="N326" s="30" t="str">
        <f>IF(COUNTA(E326:L326)=0,"",_xlfn.CONCAT(,
IF(AND(NOT(ISBLANK($L326)),
    ABS($L326-(($E326+$F326+$H326+$I326+$J326+$K326)-$G326))&gt;=1),
" Error: Position at the end of the period is not equal to: position at the beginning of the period+increase in assets-decrease in assets+exchange rate changes+price changes+other changes+rectifications.",
""),
IF(AND(NOT(ISBLANK($E326)),$E326&lt;0),
" Error: Position at the beginning of the period must be a positive amount.",
""),
IF(AND(NOT(ISBLANK($L326)),$L326&lt;0),
" Error: Position at the end of the period must be a positive amount.",
""),
IF(AND(NOT(ISBLANK($L326)),
    $L326&gt;0,
    OR(ISBLANK('T03.06'!$L326),
        'T03.06'!$L326&lt;=0,
        ISBLANK('T04.08'!$L326),
        'T04.08'!$L326&lt;=0)),
" Warning: If at least one of the forms T03.06,T04.07,T04.08 contains data other than zero,also the other two forms must be completed.",
"")))</f>
        <v/>
      </c>
    </row>
    <row r="327" spans="1:14">
      <c r="A327" s="20"/>
      <c r="B327" s="20"/>
      <c r="C327" s="20"/>
      <c r="D327" s="20"/>
      <c r="E327" s="15"/>
      <c r="F327" s="15"/>
      <c r="G327" s="15"/>
      <c r="H327" s="15"/>
      <c r="I327" s="15"/>
      <c r="J327" s="15"/>
      <c r="K327" s="15"/>
      <c r="L327" s="15"/>
      <c r="N327" s="30" t="str">
        <f>IF(COUNTA(E327:L327)=0,"",_xlfn.CONCAT(,
IF(AND(NOT(ISBLANK($L327)),
    ABS($L327-(($E327+$F327+$H327+$I327+$J327+$K327)-$G327))&gt;=1),
" Error: Position at the end of the period is not equal to: position at the beginning of the period+increase in assets-decrease in assets+exchange rate changes+price changes+other changes+rectifications.",
""),
IF(AND(NOT(ISBLANK($E327)),$E327&lt;0),
" Error: Position at the beginning of the period must be a positive amount.",
""),
IF(AND(NOT(ISBLANK($L327)),$L327&lt;0),
" Error: Position at the end of the period must be a positive amount.",
""),
IF(AND(NOT(ISBLANK($L327)),
    $L327&gt;0,
    OR(ISBLANK('T03.06'!$L327),
        'T03.06'!$L327&lt;=0,
        ISBLANK('T04.08'!$L327),
        'T04.08'!$L327&lt;=0)),
" Warning: If at least one of the forms T03.06,T04.07,T04.08 contains data other than zero,also the other two forms must be completed.",
"")))</f>
        <v/>
      </c>
    </row>
    <row r="328" spans="1:14">
      <c r="A328" s="20"/>
      <c r="B328" s="20"/>
      <c r="C328" s="20"/>
      <c r="D328" s="20"/>
      <c r="E328" s="15"/>
      <c r="F328" s="15"/>
      <c r="G328" s="15"/>
      <c r="H328" s="15"/>
      <c r="I328" s="15"/>
      <c r="J328" s="15"/>
      <c r="K328" s="15"/>
      <c r="L328" s="15"/>
      <c r="N328" s="30" t="str">
        <f>IF(COUNTA(E328:L328)=0,"",_xlfn.CONCAT(,
IF(AND(NOT(ISBLANK($L328)),
    ABS($L328-(($E328+$F328+$H328+$I328+$J328+$K328)-$G328))&gt;=1),
" Error: Position at the end of the period is not equal to: position at the beginning of the period+increase in assets-decrease in assets+exchange rate changes+price changes+other changes+rectifications.",
""),
IF(AND(NOT(ISBLANK($E328)),$E328&lt;0),
" Error: Position at the beginning of the period must be a positive amount.",
""),
IF(AND(NOT(ISBLANK($L328)),$L328&lt;0),
" Error: Position at the end of the period must be a positive amount.",
""),
IF(AND(NOT(ISBLANK($L328)),
    $L328&gt;0,
    OR(ISBLANK('T03.06'!$L328),
        'T03.06'!$L328&lt;=0,
        ISBLANK('T04.08'!$L328),
        'T04.08'!$L328&lt;=0)),
" Warning: If at least one of the forms T03.06,T04.07,T04.08 contains data other than zero,also the other two forms must be completed.",
"")))</f>
        <v/>
      </c>
    </row>
    <row r="329" spans="1:14">
      <c r="A329" s="20"/>
      <c r="B329" s="20"/>
      <c r="C329" s="20"/>
      <c r="D329" s="20"/>
      <c r="E329" s="15"/>
      <c r="F329" s="15"/>
      <c r="G329" s="15"/>
      <c r="H329" s="15"/>
      <c r="I329" s="15"/>
      <c r="J329" s="15"/>
      <c r="K329" s="15"/>
      <c r="L329" s="15"/>
      <c r="N329" s="30" t="str">
        <f>IF(COUNTA(E329:L329)=0,"",_xlfn.CONCAT(,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IF(AND(NOT(ISBLANK($E329)),$E329&lt;0),
" Error: Position at the beginning of the period must be a positive amount.",
""),
IF(AND(NOT(ISBLANK($L329)),$L329&lt;0),
" Error: Position at the end of the period must be a positive amount.",
""),
IF(AND(NOT(ISBLANK($L329)),
    $L329&gt;0,
    OR(ISBLANK('T03.06'!$L329),
        'T03.06'!$L329&lt;=0,
        ISBLANK('T04.08'!$L329),
        'T04.08'!$L329&lt;=0)),
" Warning: If at least one of the forms T03.06,T04.07,T04.08 contains data other than zero,also the other two forms must be completed.",
"")))</f>
        <v/>
      </c>
    </row>
    <row r="330" spans="1:14">
      <c r="A330" s="20"/>
      <c r="B330" s="20"/>
      <c r="C330" s="20"/>
      <c r="D330" s="20"/>
      <c r="E330" s="15"/>
      <c r="F330" s="15"/>
      <c r="G330" s="15"/>
      <c r="H330" s="15"/>
      <c r="I330" s="15"/>
      <c r="J330" s="15"/>
      <c r="K330" s="15"/>
      <c r="L330" s="15"/>
      <c r="N330" s="30" t="str">
        <f>IF(COUNTA(E330:L330)=0,"",_xlfn.CONCAT(,
IF(AND(NOT(ISBLANK($L330)),
    ABS($L330-(($E330+$F330+$H330+$I330+$J330+$K330)-$G330))&gt;=1),
" Error: Position at the end of the period is not equal to: position at the beginning of the period+increase in assets-decrease in assets+exchange rate changes+price changes+other changes+rectifications.",
""),
IF(AND(NOT(ISBLANK($E330)),$E330&lt;0),
" Error: Position at the beginning of the period must be a positive amount.",
""),
IF(AND(NOT(ISBLANK($L330)),$L330&lt;0),
" Error: Position at the end of the period must be a positive amount.",
""),
IF(AND(NOT(ISBLANK($L330)),
    $L330&gt;0,
    OR(ISBLANK('T03.06'!$L330),
        'T03.06'!$L330&lt;=0,
        ISBLANK('T04.08'!$L330),
        'T04.08'!$L330&lt;=0)),
" Warning: If at least one of the forms T03.06,T04.07,T04.08 contains data other than zero,also the other two forms must be completed.",
"")))</f>
        <v/>
      </c>
    </row>
    <row r="331" spans="1:14">
      <c r="A331" s="20"/>
      <c r="B331" s="20"/>
      <c r="C331" s="20"/>
      <c r="D331" s="20"/>
      <c r="E331" s="15"/>
      <c r="F331" s="15"/>
      <c r="G331" s="15"/>
      <c r="H331" s="15"/>
      <c r="I331" s="15"/>
      <c r="J331" s="15"/>
      <c r="K331" s="15"/>
      <c r="L331" s="15"/>
      <c r="N331" s="30" t="str">
        <f>IF(COUNTA(E331:L331)=0,"",_xlfn.CONCAT(,
IF(AND(NOT(ISBLANK($L331)),
    ABS($L331-(($E331+$F331+$H331+$I331+$J331+$K331)-$G331))&gt;=1),
" Error: Position at the end of the period is not equal to: position at the beginning of the period+increase in assets-decrease in assets+exchange rate changes+price changes+other changes+rectifications.",
""),
IF(AND(NOT(ISBLANK($E331)),$E331&lt;0),
" Error: Position at the beginning of the period must be a positive amount.",
""),
IF(AND(NOT(ISBLANK($L331)),$L331&lt;0),
" Error: Position at the end of the period must be a positive amount.",
""),
IF(AND(NOT(ISBLANK($L331)),
    $L331&gt;0,
    OR(ISBLANK('T03.06'!$L331),
        'T03.06'!$L331&lt;=0,
        ISBLANK('T04.08'!$L331),
        'T04.08'!$L331&lt;=0)),
" Warning: If at least one of the forms T03.06,T04.07,T04.08 contains data other than zero,also the other two forms must be completed.",
"")))</f>
        <v/>
      </c>
    </row>
    <row r="332" spans="1:14">
      <c r="A332" s="20"/>
      <c r="B332" s="20"/>
      <c r="C332" s="20"/>
      <c r="D332" s="20"/>
      <c r="E332" s="15"/>
      <c r="F332" s="15"/>
      <c r="G332" s="15"/>
      <c r="H332" s="15"/>
      <c r="I332" s="15"/>
      <c r="J332" s="15"/>
      <c r="K332" s="15"/>
      <c r="L332" s="15"/>
      <c r="N332" s="30" t="str">
        <f>IF(COUNTA(E332:L332)=0,"",_xlfn.CONCAT(,
IF(AND(NOT(ISBLANK($L332)),
    ABS($L332-(($E332+$F332+$H332+$I332+$J332+$K332)-$G332))&gt;=1),
" Error: Position at the end of the period is not equal to: position at the beginning of the period+increase in assets-decrease in assets+exchange rate changes+price changes+other changes+rectifications.",
""),
IF(AND(NOT(ISBLANK($E332)),$E332&lt;0),
" Error: Position at the beginning of the period must be a positive amount.",
""),
IF(AND(NOT(ISBLANK($L332)),$L332&lt;0),
" Error: Position at the end of the period must be a positive amount.",
""),
IF(AND(NOT(ISBLANK($L332)),
    $L332&gt;0,
    OR(ISBLANK('T03.06'!$L332),
        'T03.06'!$L332&lt;=0,
        ISBLANK('T04.08'!$L332),
        'T04.08'!$L332&lt;=0)),
" Warning: If at least one of the forms T03.06,T04.07,T04.08 contains data other than zero,also the other two forms must be completed.",
"")))</f>
        <v/>
      </c>
    </row>
    <row r="333" spans="1:14">
      <c r="A333" s="20"/>
      <c r="B333" s="20"/>
      <c r="C333" s="20"/>
      <c r="D333" s="20"/>
      <c r="E333" s="15"/>
      <c r="F333" s="15"/>
      <c r="G333" s="15"/>
      <c r="H333" s="15"/>
      <c r="I333" s="15"/>
      <c r="J333" s="15"/>
      <c r="K333" s="15"/>
      <c r="L333" s="15"/>
      <c r="N333" s="30" t="str">
        <f>IF(COUNTA(E333:L333)=0,"",_xlfn.CONCAT(,
IF(AND(NOT(ISBLANK($L333)),
    ABS($L333-(($E333+$F333+$H333+$I333+$J333+$K333)-$G333))&gt;=1),
" Error: Position at the end of the period is not equal to: position at the beginning of the period+increase in assets-decrease in assets+exchange rate changes+price changes+other changes+rectifications.",
""),
IF(AND(NOT(ISBLANK($E333)),$E333&lt;0),
" Error: Position at the beginning of the period must be a positive amount.",
""),
IF(AND(NOT(ISBLANK($L333)),$L333&lt;0),
" Error: Position at the end of the period must be a positive amount.",
""),
IF(AND(NOT(ISBLANK($L333)),
    $L333&gt;0,
    OR(ISBLANK('T03.06'!$L333),
        'T03.06'!$L333&lt;=0,
        ISBLANK('T04.08'!$L333),
        'T04.08'!$L333&lt;=0)),
" Warning: If at least one of the forms T03.06,T04.07,T04.08 contains data other than zero,also the other two forms must be completed.",
"")))</f>
        <v/>
      </c>
    </row>
    <row r="334" spans="1:14">
      <c r="A334" s="20"/>
      <c r="B334" s="20"/>
      <c r="C334" s="20"/>
      <c r="D334" s="20"/>
      <c r="E334" s="15"/>
      <c r="F334" s="15"/>
      <c r="G334" s="15"/>
      <c r="H334" s="15"/>
      <c r="I334" s="15"/>
      <c r="J334" s="15"/>
      <c r="K334" s="15"/>
      <c r="L334" s="15"/>
      <c r="N334" s="30" t="str">
        <f>IF(COUNTA(E334:L334)=0,"",_xlfn.CONCAT(,
IF(AND(NOT(ISBLANK($L334)),
    ABS($L334-(($E334+$F334+$H334+$I334+$J334+$K334)-$G334))&gt;=1),
" Error: Position at the end of the period is not equal to: position at the beginning of the period+increase in assets-decrease in assets+exchange rate changes+price changes+other changes+rectifications.",
""),
IF(AND(NOT(ISBLANK($E334)),$E334&lt;0),
" Error: Position at the beginning of the period must be a positive amount.",
""),
IF(AND(NOT(ISBLANK($L334)),$L334&lt;0),
" Error: Position at the end of the period must be a positive amount.",
""),
IF(AND(NOT(ISBLANK($L334)),
    $L334&gt;0,
    OR(ISBLANK('T03.06'!$L334),
        'T03.06'!$L334&lt;=0,
        ISBLANK('T04.08'!$L334),
        'T04.08'!$L334&lt;=0)),
" Warning: If at least one of the forms T03.06,T04.07,T04.08 contains data other than zero,also the other two forms must be completed.",
"")))</f>
        <v/>
      </c>
    </row>
    <row r="335" spans="1:14">
      <c r="A335" s="20"/>
      <c r="B335" s="20"/>
      <c r="C335" s="20"/>
      <c r="D335" s="20"/>
      <c r="E335" s="15"/>
      <c r="F335" s="15"/>
      <c r="G335" s="15"/>
      <c r="H335" s="15"/>
      <c r="I335" s="15"/>
      <c r="J335" s="15"/>
      <c r="K335" s="15"/>
      <c r="L335" s="15"/>
      <c r="N335" s="30" t="str">
        <f>IF(COUNTA(E335:L335)=0,"",_xlfn.CONCAT(,
IF(AND(NOT(ISBLANK($L335)),
    ABS($L335-(($E335+$F335+$H335+$I335+$J335+$K335)-$G335))&gt;=1),
" Error: Position at the end of the period is not equal to: position at the beginning of the period+increase in assets-decrease in assets+exchange rate changes+price changes+other changes+rectifications.",
""),
IF(AND(NOT(ISBLANK($E335)),$E335&lt;0),
" Error: Position at the beginning of the period must be a positive amount.",
""),
IF(AND(NOT(ISBLANK($L335)),$L335&lt;0),
" Error: Position at the end of the period must be a positive amount.",
""),
IF(AND(NOT(ISBLANK($L335)),
    $L335&gt;0,
    OR(ISBLANK('T03.06'!$L335),
        'T03.06'!$L335&lt;=0,
        ISBLANK('T04.08'!$L335),
        'T04.08'!$L335&lt;=0)),
" Warning: If at least one of the forms T03.06,T04.07,T04.08 contains data other than zero,also the other two forms must be completed.",
"")))</f>
        <v/>
      </c>
    </row>
    <row r="336" spans="1:14">
      <c r="A336" s="20"/>
      <c r="B336" s="20"/>
      <c r="C336" s="20"/>
      <c r="D336" s="20"/>
      <c r="E336" s="15"/>
      <c r="F336" s="15"/>
      <c r="G336" s="15"/>
      <c r="H336" s="15"/>
      <c r="I336" s="15"/>
      <c r="J336" s="15"/>
      <c r="K336" s="15"/>
      <c r="L336" s="15"/>
      <c r="N336" s="30" t="str">
        <f>IF(COUNTA(E336:L336)=0,"",_xlfn.CONCAT(,
IF(AND(NOT(ISBLANK($L336)),
    ABS($L336-(($E336+$F336+$H336+$I336+$J336+$K336)-$G336))&gt;=1),
" Error: Position at the end of the period is not equal to: position at the beginning of the period+increase in assets-decrease in assets+exchange rate changes+price changes+other changes+rectifications.",
""),
IF(AND(NOT(ISBLANK($E336)),$E336&lt;0),
" Error: Position at the beginning of the period must be a positive amount.",
""),
IF(AND(NOT(ISBLANK($L336)),$L336&lt;0),
" Error: Position at the end of the period must be a positive amount.",
""),
IF(AND(NOT(ISBLANK($L336)),
    $L336&gt;0,
    OR(ISBLANK('T03.06'!$L336),
        'T03.06'!$L336&lt;=0,
        ISBLANK('T04.08'!$L336),
        'T04.08'!$L336&lt;=0)),
" Warning: If at least one of the forms T03.06,T04.07,T04.08 contains data other than zero,also the other two forms must be completed.",
"")))</f>
        <v/>
      </c>
    </row>
    <row r="337" spans="1:14">
      <c r="A337" s="20"/>
      <c r="B337" s="20"/>
      <c r="C337" s="20"/>
      <c r="D337" s="20"/>
      <c r="E337" s="15"/>
      <c r="F337" s="15"/>
      <c r="G337" s="15"/>
      <c r="H337" s="15"/>
      <c r="I337" s="15"/>
      <c r="J337" s="15"/>
      <c r="K337" s="15"/>
      <c r="L337" s="15"/>
      <c r="N337" s="30" t="str">
        <f>IF(COUNTA(E337:L337)=0,"",_xlfn.CONCAT(,
IF(AND(NOT(ISBLANK($L337)),
    ABS($L337-(($E337+$F337+$H337+$I337+$J337+$K337)-$G337))&gt;=1),
" Error: Position at the end of the period is not equal to: position at the beginning of the period+increase in assets-decrease in assets+exchange rate changes+price changes+other changes+rectifications.",
""),
IF(AND(NOT(ISBLANK($E337)),$E337&lt;0),
" Error: Position at the beginning of the period must be a positive amount.",
""),
IF(AND(NOT(ISBLANK($L337)),$L337&lt;0),
" Error: Position at the end of the period must be a positive amount.",
""),
IF(AND(NOT(ISBLANK($L337)),
    $L337&gt;0,
    OR(ISBLANK('T03.06'!$L337),
        'T03.06'!$L337&lt;=0,
        ISBLANK('T04.08'!$L337),
        'T04.08'!$L337&lt;=0)),
" Warning: If at least one of the forms T03.06,T04.07,T04.08 contains data other than zero,also the other two forms must be completed.",
"")))</f>
        <v/>
      </c>
    </row>
    <row r="338" spans="1:14">
      <c r="A338" s="20"/>
      <c r="B338" s="20"/>
      <c r="C338" s="20"/>
      <c r="D338" s="20"/>
      <c r="E338" s="15"/>
      <c r="F338" s="15"/>
      <c r="G338" s="15"/>
      <c r="H338" s="15"/>
      <c r="I338" s="15"/>
      <c r="J338" s="15"/>
      <c r="K338" s="15"/>
      <c r="L338" s="15"/>
      <c r="N338" s="30" t="str">
        <f>IF(COUNTA(E338:L338)=0,"",_xlfn.CONCAT(,
IF(AND(NOT(ISBLANK($L338)),
    ABS($L338-(($E338+$F338+$H338+$I338+$J338+$K338)-$G338))&gt;=1),
" Error: Position at the end of the period is not equal to: position at the beginning of the period+increase in assets-decrease in assets+exchange rate changes+price changes+other changes+rectifications.",
""),
IF(AND(NOT(ISBLANK($E338)),$E338&lt;0),
" Error: Position at the beginning of the period must be a positive amount.",
""),
IF(AND(NOT(ISBLANK($L338)),$L338&lt;0),
" Error: Position at the end of the period must be a positive amount.",
""),
IF(AND(NOT(ISBLANK($L338)),
    $L338&gt;0,
    OR(ISBLANK('T03.06'!$L338),
        'T03.06'!$L338&lt;=0,
        ISBLANK('T04.08'!$L338),
        'T04.08'!$L338&lt;=0)),
" Warning: If at least one of the forms T03.06,T04.07,T04.08 contains data other than zero,also the other two forms must be completed.",
"")))</f>
        <v/>
      </c>
    </row>
    <row r="339" spans="1:14">
      <c r="A339" s="20"/>
      <c r="B339" s="20"/>
      <c r="C339" s="20"/>
      <c r="D339" s="20"/>
      <c r="E339" s="15"/>
      <c r="F339" s="15"/>
      <c r="G339" s="15"/>
      <c r="H339" s="15"/>
      <c r="I339" s="15"/>
      <c r="J339" s="15"/>
      <c r="K339" s="15"/>
      <c r="L339" s="15"/>
      <c r="N339" s="30" t="str">
        <f>IF(COUNTA(E339:L339)=0,"",_xlfn.CONCAT(,
IF(AND(NOT(ISBLANK($L339)),
    ABS($L339-(($E339+$F339+$H339+$I339+$J339+$K339)-$G339))&gt;=1),
" Error: Position at the end of the period is not equal to: position at the beginning of the period+increase in assets-decrease in assets+exchange rate changes+price changes+other changes+rectifications.",
""),
IF(AND(NOT(ISBLANK($E339)),$E339&lt;0),
" Error: Position at the beginning of the period must be a positive amount.",
""),
IF(AND(NOT(ISBLANK($L339)),$L339&lt;0),
" Error: Position at the end of the period must be a positive amount.",
""),
IF(AND(NOT(ISBLANK($L339)),
    $L339&gt;0,
    OR(ISBLANK('T03.06'!$L339),
        'T03.06'!$L339&lt;=0,
        ISBLANK('T04.08'!$L339),
        'T04.08'!$L339&lt;=0)),
" Warning: If at least one of the forms T03.06,T04.07,T04.08 contains data other than zero,also the other two forms must be completed.",
"")))</f>
        <v/>
      </c>
    </row>
    <row r="340" spans="1:14">
      <c r="A340" s="20"/>
      <c r="B340" s="20"/>
      <c r="C340" s="20"/>
      <c r="D340" s="20"/>
      <c r="E340" s="15"/>
      <c r="F340" s="15"/>
      <c r="G340" s="15"/>
      <c r="H340" s="15"/>
      <c r="I340" s="15"/>
      <c r="J340" s="15"/>
      <c r="K340" s="15"/>
      <c r="L340" s="15"/>
      <c r="N340" s="30" t="str">
        <f>IF(COUNTA(E340:L340)=0,"",_xlfn.CONCAT(,
IF(AND(NOT(ISBLANK($L340)),
    ABS($L340-(($E340+$F340+$H340+$I340+$J340+$K340)-$G340))&gt;=1),
" Error: Position at the end of the period is not equal to: position at the beginning of the period+increase in assets-decrease in assets+exchange rate changes+price changes+other changes+rectifications.",
""),
IF(AND(NOT(ISBLANK($E340)),$E340&lt;0),
" Error: Position at the beginning of the period must be a positive amount.",
""),
IF(AND(NOT(ISBLANK($L340)),$L340&lt;0),
" Error: Position at the end of the period must be a positive amount.",
""),
IF(AND(NOT(ISBLANK($L340)),
    $L340&gt;0,
    OR(ISBLANK('T03.06'!$L340),
        'T03.06'!$L340&lt;=0,
        ISBLANK('T04.08'!$L340),
        'T04.08'!$L340&lt;=0)),
" Warning: If at least one of the forms T03.06,T04.07,T04.08 contains data other than zero,also the other two forms must be completed.",
"")))</f>
        <v/>
      </c>
    </row>
    <row r="341" spans="1:14">
      <c r="A341" s="20"/>
      <c r="B341" s="20"/>
      <c r="C341" s="20"/>
      <c r="D341" s="20"/>
      <c r="E341" s="15"/>
      <c r="F341" s="15"/>
      <c r="G341" s="15"/>
      <c r="H341" s="15"/>
      <c r="I341" s="15"/>
      <c r="J341" s="15"/>
      <c r="K341" s="15"/>
      <c r="L341" s="15"/>
      <c r="N341" s="30" t="str">
        <f>IF(COUNTA(E341:L341)=0,"",_xlfn.CONCAT(,
IF(AND(NOT(ISBLANK($L341)),
    ABS($L341-(($E341+$F341+$H341+$I341+$J341+$K341)-$G341))&gt;=1),
" Error: Position at the end of the period is not equal to: position at the beginning of the period+increase in assets-decrease in assets+exchange rate changes+price changes+other changes+rectifications.",
""),
IF(AND(NOT(ISBLANK($E341)),$E341&lt;0),
" Error: Position at the beginning of the period must be a positive amount.",
""),
IF(AND(NOT(ISBLANK($L341)),$L341&lt;0),
" Error: Position at the end of the period must be a positive amount.",
""),
IF(AND(NOT(ISBLANK($L341)),
    $L341&gt;0,
    OR(ISBLANK('T03.06'!$L341),
        'T03.06'!$L341&lt;=0,
        ISBLANK('T04.08'!$L341),
        'T04.08'!$L341&lt;=0)),
" Warning: If at least one of the forms T03.06,T04.07,T04.08 contains data other than zero,also the other two forms must be completed.",
"")))</f>
        <v/>
      </c>
    </row>
    <row r="342" spans="1:14">
      <c r="A342" s="20"/>
      <c r="B342" s="20"/>
      <c r="C342" s="20"/>
      <c r="D342" s="20"/>
      <c r="E342" s="15"/>
      <c r="F342" s="15"/>
      <c r="G342" s="15"/>
      <c r="H342" s="15"/>
      <c r="I342" s="15"/>
      <c r="J342" s="15"/>
      <c r="K342" s="15"/>
      <c r="L342" s="15"/>
      <c r="N342" s="30" t="str">
        <f>IF(COUNTA(E342:L342)=0,"",_xlfn.CONCAT(,
IF(AND(NOT(ISBLANK($L342)),
    ABS($L342-(($E342+$F342+$H342+$I342+$J342+$K342)-$G342))&gt;=1),
" Error: Position at the end of the period is not equal to: position at the beginning of the period+increase in assets-decrease in assets+exchange rate changes+price changes+other changes+rectifications.",
""),
IF(AND(NOT(ISBLANK($E342)),$E342&lt;0),
" Error: Position at the beginning of the period must be a positive amount.",
""),
IF(AND(NOT(ISBLANK($L342)),$L342&lt;0),
" Error: Position at the end of the period must be a positive amount.",
""),
IF(AND(NOT(ISBLANK($L342)),
    $L342&gt;0,
    OR(ISBLANK('T03.06'!$L342),
        'T03.06'!$L342&lt;=0,
        ISBLANK('T04.08'!$L342),
        'T04.08'!$L342&lt;=0)),
" Warning: If at least one of the forms T03.06,T04.07,T04.08 contains data other than zero,also the other two forms must be completed.",
"")))</f>
        <v/>
      </c>
    </row>
    <row r="343" spans="1:14">
      <c r="A343" s="20"/>
      <c r="B343" s="20"/>
      <c r="C343" s="20"/>
      <c r="D343" s="20"/>
      <c r="E343" s="15"/>
      <c r="F343" s="15"/>
      <c r="G343" s="15"/>
      <c r="H343" s="15"/>
      <c r="I343" s="15"/>
      <c r="J343" s="15"/>
      <c r="K343" s="15"/>
      <c r="L343" s="15"/>
      <c r="N343" s="30" t="str">
        <f>IF(COUNTA(E343:L343)=0,"",_xlfn.CONCAT(,
IF(AND(NOT(ISBLANK($L343)),
    ABS($L343-(($E343+$F343+$H343+$I343+$J343+$K343)-$G343))&gt;=1),
" Error: Position at the end of the period is not equal to: position at the beginning of the period+increase in assets-decrease in assets+exchange rate changes+price changes+other changes+rectifications.",
""),
IF(AND(NOT(ISBLANK($E343)),$E343&lt;0),
" Error: Position at the beginning of the period must be a positive amount.",
""),
IF(AND(NOT(ISBLANK($L343)),$L343&lt;0),
" Error: Position at the end of the period must be a positive amount.",
""),
IF(AND(NOT(ISBLANK($L343)),
    $L343&gt;0,
    OR(ISBLANK('T03.06'!$L343),
        'T03.06'!$L343&lt;=0,
        ISBLANK('T04.08'!$L343),
        'T04.08'!$L343&lt;=0)),
" Warning: If at least one of the forms T03.06,T04.07,T04.08 contains data other than zero,also the other two forms must be completed.",
"")))</f>
        <v/>
      </c>
    </row>
    <row r="344" spans="1:14">
      <c r="A344" s="20"/>
      <c r="B344" s="20"/>
      <c r="C344" s="20"/>
      <c r="D344" s="20"/>
      <c r="E344" s="15"/>
      <c r="F344" s="15"/>
      <c r="G344" s="15"/>
      <c r="H344" s="15"/>
      <c r="I344" s="15"/>
      <c r="J344" s="15"/>
      <c r="K344" s="15"/>
      <c r="L344" s="15"/>
      <c r="N344" s="30" t="str">
        <f>IF(COUNTA(E344:L344)=0,"",_xlfn.CONCAT(,
IF(AND(NOT(ISBLANK($L344)),
    ABS($L344-(($E344+$F344+$H344+$I344+$J344+$K344)-$G344))&gt;=1),
" Error: Position at the end of the period is not equal to: position at the beginning of the period+increase in assets-decrease in assets+exchange rate changes+price changes+other changes+rectifications.",
""),
IF(AND(NOT(ISBLANK($E344)),$E344&lt;0),
" Error: Position at the beginning of the period must be a positive amount.",
""),
IF(AND(NOT(ISBLANK($L344)),$L344&lt;0),
" Error: Position at the end of the period must be a positive amount.",
""),
IF(AND(NOT(ISBLANK($L344)),
    $L344&gt;0,
    OR(ISBLANK('T03.06'!$L344),
        'T03.06'!$L344&lt;=0,
        ISBLANK('T04.08'!$L344),
        'T04.08'!$L344&lt;=0)),
" Warning: If at least one of the forms T03.06,T04.07,T04.08 contains data other than zero,also the other two forms must be completed.",
"")))</f>
        <v/>
      </c>
    </row>
    <row r="345" spans="1:14">
      <c r="A345" s="20"/>
      <c r="B345" s="20"/>
      <c r="C345" s="20"/>
      <c r="D345" s="20"/>
      <c r="E345" s="15"/>
      <c r="F345" s="15"/>
      <c r="G345" s="15"/>
      <c r="H345" s="15"/>
      <c r="I345" s="15"/>
      <c r="J345" s="15"/>
      <c r="K345" s="15"/>
      <c r="L345" s="15"/>
      <c r="N345" s="30" t="str">
        <f>IF(COUNTA(E345:L345)=0,"",_xlfn.CONCAT(,
IF(AND(NOT(ISBLANK($L345)),
    ABS($L345-(($E345+$F345+$H345+$I345+$J345+$K345)-$G345))&gt;=1),
" Error: Position at the end of the period is not equal to: position at the beginning of the period+increase in assets-decrease in assets+exchange rate changes+price changes+other changes+rectifications.",
""),
IF(AND(NOT(ISBLANK($E345)),$E345&lt;0),
" Error: Position at the beginning of the period must be a positive amount.",
""),
IF(AND(NOT(ISBLANK($L345)),$L345&lt;0),
" Error: Position at the end of the period must be a positive amount.",
""),
IF(AND(NOT(ISBLANK($L345)),
    $L345&gt;0,
    OR(ISBLANK('T03.06'!$L345),
        'T03.06'!$L345&lt;=0,
        ISBLANK('T04.08'!$L345),
        'T04.08'!$L345&lt;=0)),
" Warning: If at least one of the forms T03.06,T04.07,T04.08 contains data other than zero,also the other two forms must be completed.",
"")))</f>
        <v/>
      </c>
    </row>
    <row r="346" spans="1:14">
      <c r="A346" s="20"/>
      <c r="B346" s="20"/>
      <c r="C346" s="20"/>
      <c r="D346" s="20"/>
      <c r="E346" s="15"/>
      <c r="F346" s="15"/>
      <c r="G346" s="15"/>
      <c r="H346" s="15"/>
      <c r="I346" s="15"/>
      <c r="J346" s="15"/>
      <c r="K346" s="15"/>
      <c r="L346" s="15"/>
      <c r="N346" s="30" t="str">
        <f>IF(COUNTA(E346:L346)=0,"",_xlfn.CONCAT(,
IF(AND(NOT(ISBLANK($L346)),
    ABS($L346-(($E346+$F346+$H346+$I346+$J346+$K346)-$G346))&gt;=1),
" Error: Position at the end of the period is not equal to: position at the beginning of the period+increase in assets-decrease in assets+exchange rate changes+price changes+other changes+rectifications.",
""),
IF(AND(NOT(ISBLANK($E346)),$E346&lt;0),
" Error: Position at the beginning of the period must be a positive amount.",
""),
IF(AND(NOT(ISBLANK($L346)),$L346&lt;0),
" Error: Position at the end of the period must be a positive amount.",
""),
IF(AND(NOT(ISBLANK($L346)),
    $L346&gt;0,
    OR(ISBLANK('T03.06'!$L346),
        'T03.06'!$L346&lt;=0,
        ISBLANK('T04.08'!$L346),
        'T04.08'!$L346&lt;=0)),
" Warning: If at least one of the forms T03.06,T04.07,T04.08 contains data other than zero,also the other two forms must be completed.",
"")))</f>
        <v/>
      </c>
    </row>
    <row r="347" spans="1:14">
      <c r="A347" s="20"/>
      <c r="B347" s="20"/>
      <c r="C347" s="20"/>
      <c r="D347" s="20"/>
      <c r="E347" s="15"/>
      <c r="F347" s="15"/>
      <c r="G347" s="15"/>
      <c r="H347" s="15"/>
      <c r="I347" s="15"/>
      <c r="J347" s="15"/>
      <c r="K347" s="15"/>
      <c r="L347" s="15"/>
      <c r="N347" s="30" t="str">
        <f>IF(COUNTA(E347:L347)=0,"",_xlfn.CONCAT(,
IF(AND(NOT(ISBLANK($L347)),
    ABS($L347-(($E347+$F347+$H347+$I347+$J347+$K347)-$G347))&gt;=1),
" Error: Position at the end of the period is not equal to: position at the beginning of the period+increase in assets-decrease in assets+exchange rate changes+price changes+other changes+rectifications.",
""),
IF(AND(NOT(ISBLANK($E347)),$E347&lt;0),
" Error: Position at the beginning of the period must be a positive amount.",
""),
IF(AND(NOT(ISBLANK($L347)),$L347&lt;0),
" Error: Position at the end of the period must be a positive amount.",
""),
IF(AND(NOT(ISBLANK($L347)),
    $L347&gt;0,
    OR(ISBLANK('T03.06'!$L347),
        'T03.06'!$L347&lt;=0,
        ISBLANK('T04.08'!$L347),
        'T04.08'!$L347&lt;=0)),
" Warning: If at least one of the forms T03.06,T04.07,T04.08 contains data other than zero,also the other two forms must be completed.",
"")))</f>
        <v/>
      </c>
    </row>
    <row r="348" spans="1:14">
      <c r="A348" s="20"/>
      <c r="B348" s="20"/>
      <c r="C348" s="20"/>
      <c r="D348" s="20"/>
      <c r="E348" s="15"/>
      <c r="F348" s="15"/>
      <c r="G348" s="15"/>
      <c r="H348" s="15"/>
      <c r="I348" s="15"/>
      <c r="J348" s="15"/>
      <c r="K348" s="15"/>
      <c r="L348" s="15"/>
      <c r="N348" s="30" t="str">
        <f>IF(COUNTA(E348:L348)=0,"",_xlfn.CONCAT(,
IF(AND(NOT(ISBLANK($L348)),
    ABS($L348-(($E348+$F348+$H348+$I348+$J348+$K348)-$G348))&gt;=1),
" Error: Position at the end of the period is not equal to: position at the beginning of the period+increase in assets-decrease in assets+exchange rate changes+price changes+other changes+rectifications.",
""),
IF(AND(NOT(ISBLANK($E348)),$E348&lt;0),
" Error: Position at the beginning of the period must be a positive amount.",
""),
IF(AND(NOT(ISBLANK($L348)),$L348&lt;0),
" Error: Position at the end of the period must be a positive amount.",
""),
IF(AND(NOT(ISBLANK($L348)),
    $L348&gt;0,
    OR(ISBLANK('T03.06'!$L348),
        'T03.06'!$L348&lt;=0,
        ISBLANK('T04.08'!$L348),
        'T04.08'!$L348&lt;=0)),
" Warning: If at least one of the forms T03.06,T04.07,T04.08 contains data other than zero,also the other two forms must be completed.",
"")))</f>
        <v/>
      </c>
    </row>
    <row r="349" spans="1:14">
      <c r="A349" s="20"/>
      <c r="B349" s="20"/>
      <c r="C349" s="20"/>
      <c r="D349" s="20"/>
      <c r="E349" s="15"/>
      <c r="F349" s="15"/>
      <c r="G349" s="15"/>
      <c r="H349" s="15"/>
      <c r="I349" s="15"/>
      <c r="J349" s="15"/>
      <c r="K349" s="15"/>
      <c r="L349" s="15"/>
      <c r="N349" s="30" t="str">
        <f>IF(COUNTA(E349:L349)=0,"",_xlfn.CONCAT(,
IF(AND(NOT(ISBLANK($L349)),
    ABS($L349-(($E349+$F349+$H349+$I349+$J349+$K349)-$G349))&gt;=1),
" Error: Position at the end of the period is not equal to: position at the beginning of the period+increase in assets-decrease in assets+exchange rate changes+price changes+other changes+rectifications.",
""),
IF(AND(NOT(ISBLANK($E349)),$E349&lt;0),
" Error: Position at the beginning of the period must be a positive amount.",
""),
IF(AND(NOT(ISBLANK($L349)),$L349&lt;0),
" Error: Position at the end of the period must be a positive amount.",
""),
IF(AND(NOT(ISBLANK($L349)),
    $L349&gt;0,
    OR(ISBLANK('T03.06'!$L349),
        'T03.06'!$L349&lt;=0,
        ISBLANK('T04.08'!$L349),
        'T04.08'!$L349&lt;=0)),
" Warning: If at least one of the forms T03.06,T04.07,T04.08 contains data other than zero,also the other two forms must be completed.",
"")))</f>
        <v/>
      </c>
    </row>
    <row r="350" spans="1:14">
      <c r="A350" s="20"/>
      <c r="B350" s="20"/>
      <c r="C350" s="20"/>
      <c r="D350" s="20"/>
      <c r="E350" s="15"/>
      <c r="F350" s="15"/>
      <c r="G350" s="15"/>
      <c r="H350" s="15"/>
      <c r="I350" s="15"/>
      <c r="J350" s="15"/>
      <c r="K350" s="15"/>
      <c r="L350" s="15"/>
      <c r="N350" s="30" t="str">
        <f>IF(COUNTA(E350:L350)=0,"",_xlfn.CONCAT(,
IF(AND(NOT(ISBLANK($L350)),
    ABS($L350-(($E350+$F350+$H350+$I350+$J350+$K350)-$G350))&gt;=1),
" Error: Position at the end of the period is not equal to: position at the beginning of the period+increase in assets-decrease in assets+exchange rate changes+price changes+other changes+rectifications.",
""),
IF(AND(NOT(ISBLANK($E350)),$E350&lt;0),
" Error: Position at the beginning of the period must be a positive amount.",
""),
IF(AND(NOT(ISBLANK($L350)),$L350&lt;0),
" Error: Position at the end of the period must be a positive amount.",
""),
IF(AND(NOT(ISBLANK($L350)),
    $L350&gt;0,
    OR(ISBLANK('T03.06'!$L350),
        'T03.06'!$L350&lt;=0,
        ISBLANK('T04.08'!$L350),
        'T04.08'!$L350&lt;=0)),
" Warning: If at least one of the forms T03.06,T04.07,T04.08 contains data other than zero,also the other two forms must be completed.",
"")))</f>
        <v/>
      </c>
    </row>
    <row r="351" spans="1:14">
      <c r="A351" s="20"/>
      <c r="B351" s="20"/>
      <c r="C351" s="20"/>
      <c r="D351" s="20"/>
      <c r="E351" s="15"/>
      <c r="F351" s="15"/>
      <c r="G351" s="15"/>
      <c r="H351" s="15"/>
      <c r="I351" s="15"/>
      <c r="J351" s="15"/>
      <c r="K351" s="15"/>
      <c r="L351" s="15"/>
      <c r="N351" s="30" t="str">
        <f>IF(COUNTA(E351:L351)=0,"",_xlfn.CONCAT(,
IF(AND(NOT(ISBLANK($L351)),
    ABS($L351-(($E351+$F351+$H351+$I351+$J351+$K351)-$G351))&gt;=1),
" Error: Position at the end of the period is not equal to: position at the beginning of the period+increase in assets-decrease in assets+exchange rate changes+price changes+other changes+rectifications.",
""),
IF(AND(NOT(ISBLANK($E351)),$E351&lt;0),
" Error: Position at the beginning of the period must be a positive amount.",
""),
IF(AND(NOT(ISBLANK($L351)),$L351&lt;0),
" Error: Position at the end of the period must be a positive amount.",
""),
IF(AND(NOT(ISBLANK($L351)),
    $L351&gt;0,
    OR(ISBLANK('T03.06'!$L351),
        'T03.06'!$L351&lt;=0,
        ISBLANK('T04.08'!$L351),
        'T04.08'!$L351&lt;=0)),
" Warning: If at least one of the forms T03.06,T04.07,T04.08 contains data other than zero,also the other two forms must be completed.",
"")))</f>
        <v/>
      </c>
    </row>
    <row r="352" spans="1:14">
      <c r="A352" s="20"/>
      <c r="B352" s="20"/>
      <c r="C352" s="20"/>
      <c r="D352" s="20"/>
      <c r="E352" s="15"/>
      <c r="F352" s="15"/>
      <c r="G352" s="15"/>
      <c r="H352" s="15"/>
      <c r="I352" s="15"/>
      <c r="J352" s="15"/>
      <c r="K352" s="15"/>
      <c r="L352" s="15"/>
      <c r="N352" s="30" t="str">
        <f>IF(COUNTA(E352:L352)=0,"",_xlfn.CONCAT(,
IF(AND(NOT(ISBLANK($L352)),
    ABS($L352-(($E352+$F352+$H352+$I352+$J352+$K352)-$G352))&gt;=1),
" Error: Position at the end of the period is not equal to: position at the beginning of the period+increase in assets-decrease in assets+exchange rate changes+price changes+other changes+rectifications.",
""),
IF(AND(NOT(ISBLANK($E352)),$E352&lt;0),
" Error: Position at the beginning of the period must be a positive amount.",
""),
IF(AND(NOT(ISBLANK($L352)),$L352&lt;0),
" Error: Position at the end of the period must be a positive amount.",
""),
IF(AND(NOT(ISBLANK($L352)),
    $L352&gt;0,
    OR(ISBLANK('T03.06'!$L352),
        'T03.06'!$L352&lt;=0,
        ISBLANK('T04.08'!$L352),
        'T04.08'!$L352&lt;=0)),
" Warning: If at least one of the forms T03.06,T04.07,T04.08 contains data other than zero,also the other two forms must be completed.",
"")))</f>
        <v/>
      </c>
    </row>
    <row r="353" spans="1:14">
      <c r="A353" s="20"/>
      <c r="B353" s="20"/>
      <c r="C353" s="20"/>
      <c r="D353" s="20"/>
      <c r="E353" s="15"/>
      <c r="F353" s="15"/>
      <c r="G353" s="15"/>
      <c r="H353" s="15"/>
      <c r="I353" s="15"/>
      <c r="J353" s="15"/>
      <c r="K353" s="15"/>
      <c r="L353" s="15"/>
      <c r="N353" s="30" t="str">
        <f>IF(COUNTA(E353:L353)=0,"",_xlfn.CONCAT(,
IF(AND(NOT(ISBLANK($L353)),
    ABS($L353-(($E353+$F353+$H353+$I353+$J353+$K353)-$G353))&gt;=1),
" Error: Position at the end of the period is not equal to: position at the beginning of the period+increase in assets-decrease in assets+exchange rate changes+price changes+other changes+rectifications.",
""),
IF(AND(NOT(ISBLANK($E353)),$E353&lt;0),
" Error: Position at the beginning of the period must be a positive amount.",
""),
IF(AND(NOT(ISBLANK($L353)),$L353&lt;0),
" Error: Position at the end of the period must be a positive amount.",
""),
IF(AND(NOT(ISBLANK($L353)),
    $L353&gt;0,
    OR(ISBLANK('T03.06'!$L353),
        'T03.06'!$L353&lt;=0,
        ISBLANK('T04.08'!$L353),
        'T04.08'!$L353&lt;=0)),
" Warning: If at least one of the forms T03.06,T04.07,T04.08 contains data other than zero,also the other two forms must be completed.",
"")))</f>
        <v/>
      </c>
    </row>
    <row r="354" spans="1:14">
      <c r="A354" s="20"/>
      <c r="B354" s="20"/>
      <c r="C354" s="20"/>
      <c r="D354" s="20"/>
      <c r="E354" s="15"/>
      <c r="F354" s="15"/>
      <c r="G354" s="15"/>
      <c r="H354" s="15"/>
      <c r="I354" s="15"/>
      <c r="J354" s="15"/>
      <c r="K354" s="15"/>
      <c r="L354" s="15"/>
      <c r="N354" s="30" t="str">
        <f>IF(COUNTA(E354:L354)=0,"",_xlfn.CONCAT(,
IF(AND(NOT(ISBLANK($L354)),
    ABS($L354-(($E354+$F354+$H354+$I354+$J354+$K354)-$G354))&gt;=1),
" Error: Position at the end of the period is not equal to: position at the beginning of the period+increase in assets-decrease in assets+exchange rate changes+price changes+other changes+rectifications.",
""),
IF(AND(NOT(ISBLANK($E354)),$E354&lt;0),
" Error: Position at the beginning of the period must be a positive amount.",
""),
IF(AND(NOT(ISBLANK($L354)),$L354&lt;0),
" Error: Position at the end of the period must be a positive amount.",
""),
IF(AND(NOT(ISBLANK($L354)),
    $L354&gt;0,
    OR(ISBLANK('T03.06'!$L354),
        'T03.06'!$L354&lt;=0,
        ISBLANK('T04.08'!$L354),
        'T04.08'!$L354&lt;=0)),
" Warning: If at least one of the forms T03.06,T04.07,T04.08 contains data other than zero,also the other two forms must be completed.",
"")))</f>
        <v/>
      </c>
    </row>
    <row r="355" spans="1:14">
      <c r="A355" s="20"/>
      <c r="B355" s="20"/>
      <c r="C355" s="20"/>
      <c r="D355" s="20"/>
      <c r="E355" s="15"/>
      <c r="F355" s="15"/>
      <c r="G355" s="15"/>
      <c r="H355" s="15"/>
      <c r="I355" s="15"/>
      <c r="J355" s="15"/>
      <c r="K355" s="15"/>
      <c r="L355" s="15"/>
      <c r="N355" s="30" t="str">
        <f>IF(COUNTA(E355:L355)=0,"",_xlfn.CONCAT(,
IF(AND(NOT(ISBLANK($L355)),
    ABS($L355-(($E355+$F355+$H355+$I355+$J355+$K355)-$G355))&gt;=1),
" Error: Position at the end of the period is not equal to: position at the beginning of the period+increase in assets-decrease in assets+exchange rate changes+price changes+other changes+rectifications.",
""),
IF(AND(NOT(ISBLANK($E355)),$E355&lt;0),
" Error: Position at the beginning of the period must be a positive amount.",
""),
IF(AND(NOT(ISBLANK($L355)),$L355&lt;0),
" Error: Position at the end of the period must be a positive amount.",
""),
IF(AND(NOT(ISBLANK($L355)),
    $L355&gt;0,
    OR(ISBLANK('T03.06'!$L355),
        'T03.06'!$L355&lt;=0,
        ISBLANK('T04.08'!$L355),
        'T04.08'!$L355&lt;=0)),
" Warning: If at least one of the forms T03.06,T04.07,T04.08 contains data other than zero,also the other two forms must be completed.",
"")))</f>
        <v/>
      </c>
    </row>
    <row r="356" spans="1:14">
      <c r="A356" s="20"/>
      <c r="B356" s="20"/>
      <c r="C356" s="20"/>
      <c r="D356" s="20"/>
      <c r="E356" s="15"/>
      <c r="F356" s="15"/>
      <c r="G356" s="15"/>
      <c r="H356" s="15"/>
      <c r="I356" s="15"/>
      <c r="J356" s="15"/>
      <c r="K356" s="15"/>
      <c r="L356" s="15"/>
      <c r="N356" s="30" t="str">
        <f>IF(COUNTA(E356:L356)=0,"",_xlfn.CONCAT(,
IF(AND(NOT(ISBLANK($L356)),
    ABS($L356-(($E356+$F356+$H356+$I356+$J356+$K356)-$G356))&gt;=1),
" Error: Position at the end of the period is not equal to: position at the beginning of the period+increase in assets-decrease in assets+exchange rate changes+price changes+other changes+rectifications.",
""),
IF(AND(NOT(ISBLANK($E356)),$E356&lt;0),
" Error: Position at the beginning of the period must be a positive amount.",
""),
IF(AND(NOT(ISBLANK($L356)),$L356&lt;0),
" Error: Position at the end of the period must be a positive amount.",
""),
IF(AND(NOT(ISBLANK($L356)),
    $L356&gt;0,
    OR(ISBLANK('T03.06'!$L356),
        'T03.06'!$L356&lt;=0,
        ISBLANK('T04.08'!$L356),
        'T04.08'!$L356&lt;=0)),
" Warning: If at least one of the forms T03.06,T04.07,T04.08 contains data other than zero,also the other two forms must be completed.",
"")))</f>
        <v/>
      </c>
    </row>
    <row r="357" spans="1:14">
      <c r="A357" s="20"/>
      <c r="B357" s="20"/>
      <c r="C357" s="20"/>
      <c r="D357" s="20"/>
      <c r="E357" s="15"/>
      <c r="F357" s="15"/>
      <c r="G357" s="15"/>
      <c r="H357" s="15"/>
      <c r="I357" s="15"/>
      <c r="J357" s="15"/>
      <c r="K357" s="15"/>
      <c r="L357" s="15"/>
      <c r="N357" s="30" t="str">
        <f>IF(COUNTA(E357:L357)=0,"",_xlfn.CONCAT(,
IF(AND(NOT(ISBLANK($L357)),
    ABS($L357-(($E357+$F357+$H357+$I357+$J357+$K357)-$G357))&gt;=1),
" Error: Position at the end of the period is not equal to: position at the beginning of the period+increase in assets-decrease in assets+exchange rate changes+price changes+other changes+rectifications.",
""),
IF(AND(NOT(ISBLANK($E357)),$E357&lt;0),
" Error: Position at the beginning of the period must be a positive amount.",
""),
IF(AND(NOT(ISBLANK($L357)),$L357&lt;0),
" Error: Position at the end of the period must be a positive amount.",
""),
IF(AND(NOT(ISBLANK($L357)),
    $L357&gt;0,
    OR(ISBLANK('T03.06'!$L357),
        'T03.06'!$L357&lt;=0,
        ISBLANK('T04.08'!$L357),
        'T04.08'!$L357&lt;=0)),
" Warning: If at least one of the forms T03.06,T04.07,T04.08 contains data other than zero,also the other two forms must be completed.",
"")))</f>
        <v/>
      </c>
    </row>
    <row r="358" spans="1:14">
      <c r="A358" s="20"/>
      <c r="B358" s="20"/>
      <c r="C358" s="20"/>
      <c r="D358" s="20"/>
      <c r="E358" s="15"/>
      <c r="F358" s="15"/>
      <c r="G358" s="15"/>
      <c r="H358" s="15"/>
      <c r="I358" s="15"/>
      <c r="J358" s="15"/>
      <c r="K358" s="15"/>
      <c r="L358" s="15"/>
      <c r="N358" s="30" t="str">
        <f>IF(COUNTA(E358:L358)=0,"",_xlfn.CONCAT(,
IF(AND(NOT(ISBLANK($L358)),
    ABS($L358-(($E358+$F358+$H358+$I358+$J358+$K358)-$G358))&gt;=1),
" Error: Position at the end of the period is not equal to: position at the beginning of the period+increase in assets-decrease in assets+exchange rate changes+price changes+other changes+rectifications.",
""),
IF(AND(NOT(ISBLANK($E358)),$E358&lt;0),
" Error: Position at the beginning of the period must be a positive amount.",
""),
IF(AND(NOT(ISBLANK($L358)),$L358&lt;0),
" Error: Position at the end of the period must be a positive amount.",
""),
IF(AND(NOT(ISBLANK($L358)),
    $L358&gt;0,
    OR(ISBLANK('T03.06'!$L358),
        'T03.06'!$L358&lt;=0,
        ISBLANK('T04.08'!$L358),
        'T04.08'!$L358&lt;=0)),
" Warning: If at least one of the forms T03.06,T04.07,T04.08 contains data other than zero,also the other two forms must be completed.",
"")))</f>
        <v/>
      </c>
    </row>
    <row r="359" spans="1:14">
      <c r="A359" s="20"/>
      <c r="B359" s="20"/>
      <c r="C359" s="20"/>
      <c r="D359" s="20"/>
      <c r="E359" s="15"/>
      <c r="F359" s="15"/>
      <c r="G359" s="15"/>
      <c r="H359" s="15"/>
      <c r="I359" s="15"/>
      <c r="J359" s="15"/>
      <c r="K359" s="15"/>
      <c r="L359" s="15"/>
      <c r="N359" s="30" t="str">
        <f>IF(COUNTA(E359:L359)=0,"",_xlfn.CONCAT(,
IF(AND(NOT(ISBLANK($L359)),
    ABS($L359-(($E359+$F359+$H359+$I359+$J359+$K359)-$G359))&gt;=1),
" Error: Position at the end of the period is not equal to: position at the beginning of the period+increase in assets-decrease in assets+exchange rate changes+price changes+other changes+rectifications.",
""),
IF(AND(NOT(ISBLANK($E359)),$E359&lt;0),
" Error: Position at the beginning of the period must be a positive amount.",
""),
IF(AND(NOT(ISBLANK($L359)),$L359&lt;0),
" Error: Position at the end of the period must be a positive amount.",
""),
IF(AND(NOT(ISBLANK($L359)),
    $L359&gt;0,
    OR(ISBLANK('T03.06'!$L359),
        'T03.06'!$L359&lt;=0,
        ISBLANK('T04.08'!$L359),
        'T04.08'!$L359&lt;=0)),
" Warning: If at least one of the forms T03.06,T04.07,T04.08 contains data other than zero,also the other two forms must be completed.",
"")))</f>
        <v/>
      </c>
    </row>
    <row r="360" spans="1:14">
      <c r="A360" s="20"/>
      <c r="B360" s="20"/>
      <c r="C360" s="20"/>
      <c r="D360" s="20"/>
      <c r="E360" s="15"/>
      <c r="F360" s="15"/>
      <c r="G360" s="15"/>
      <c r="H360" s="15"/>
      <c r="I360" s="15"/>
      <c r="J360" s="15"/>
      <c r="K360" s="15"/>
      <c r="L360" s="15"/>
      <c r="N360" s="30" t="str">
        <f>IF(COUNTA(E360:L360)=0,"",_xlfn.CONCAT(,
IF(AND(NOT(ISBLANK($L360)),
    ABS($L360-(($E360+$F360+$H360+$I360+$J360+$K360)-$G360))&gt;=1),
" Error: Position at the end of the period is not equal to: position at the beginning of the period+increase in assets-decrease in assets+exchange rate changes+price changes+other changes+rectifications.",
""),
IF(AND(NOT(ISBLANK($E360)),$E360&lt;0),
" Error: Position at the beginning of the period must be a positive amount.",
""),
IF(AND(NOT(ISBLANK($L360)),$L360&lt;0),
" Error: Position at the end of the period must be a positive amount.",
""),
IF(AND(NOT(ISBLANK($L360)),
    $L360&gt;0,
    OR(ISBLANK('T03.06'!$L360),
        'T03.06'!$L360&lt;=0,
        ISBLANK('T04.08'!$L360),
        'T04.08'!$L360&lt;=0)),
" Warning: If at least one of the forms T03.06,T04.07,T04.08 contains data other than zero,also the other two forms must be completed.",
"")))</f>
        <v/>
      </c>
    </row>
    <row r="361" spans="1:14">
      <c r="A361" s="20"/>
      <c r="B361" s="20"/>
      <c r="C361" s="20"/>
      <c r="D361" s="20"/>
      <c r="E361" s="15"/>
      <c r="F361" s="15"/>
      <c r="G361" s="15"/>
      <c r="H361" s="15"/>
      <c r="I361" s="15"/>
      <c r="J361" s="15"/>
      <c r="K361" s="15"/>
      <c r="L361" s="15"/>
      <c r="N361" s="30" t="str">
        <f>IF(COUNTA(E361:L361)=0,"",_xlfn.CONCAT(,
IF(AND(NOT(ISBLANK($L361)),
    ABS($L361-(($E361+$F361+$H361+$I361+$J361+$K361)-$G361))&gt;=1),
" Error: Position at the end of the period is not equal to: position at the beginning of the period+increase in assets-decrease in assets+exchange rate changes+price changes+other changes+rectifications.",
""),
IF(AND(NOT(ISBLANK($E361)),$E361&lt;0),
" Error: Position at the beginning of the period must be a positive amount.",
""),
IF(AND(NOT(ISBLANK($L361)),$L361&lt;0),
" Error: Position at the end of the period must be a positive amount.",
""),
IF(AND(NOT(ISBLANK($L361)),
    $L361&gt;0,
    OR(ISBLANK('T03.06'!$L361),
        'T03.06'!$L361&lt;=0,
        ISBLANK('T04.08'!$L361),
        'T04.08'!$L361&lt;=0)),
" Warning: If at least one of the forms T03.06,T04.07,T04.08 contains data other than zero,also the other two forms must be completed.",
"")))</f>
        <v/>
      </c>
    </row>
    <row r="362" spans="1:14">
      <c r="A362" s="20"/>
      <c r="B362" s="20"/>
      <c r="C362" s="20"/>
      <c r="D362" s="20"/>
      <c r="E362" s="15"/>
      <c r="F362" s="15"/>
      <c r="G362" s="15"/>
      <c r="H362" s="15"/>
      <c r="I362" s="15"/>
      <c r="J362" s="15"/>
      <c r="K362" s="15"/>
      <c r="L362" s="15"/>
      <c r="N362" s="30" t="str">
        <f>IF(COUNTA(E362:L362)=0,"",_xlfn.CONCAT(,
IF(AND(NOT(ISBLANK($L362)),
    ABS($L362-(($E362+$F362+$H362+$I362+$J362+$K362)-$G362))&gt;=1),
" Error: Position at the end of the period is not equal to: position at the beginning of the period+increase in assets-decrease in assets+exchange rate changes+price changes+other changes+rectifications.",
""),
IF(AND(NOT(ISBLANK($E362)),$E362&lt;0),
" Error: Position at the beginning of the period must be a positive amount.",
""),
IF(AND(NOT(ISBLANK($L362)),$L362&lt;0),
" Error: Position at the end of the period must be a positive amount.",
""),
IF(AND(NOT(ISBLANK($L362)),
    $L362&gt;0,
    OR(ISBLANK('T03.06'!$L362),
        'T03.06'!$L362&lt;=0,
        ISBLANK('T04.08'!$L362),
        'T04.08'!$L362&lt;=0)),
" Warning: If at least one of the forms T03.06,T04.07,T04.08 contains data other than zero,also the other two forms must be completed.",
"")))</f>
        <v/>
      </c>
    </row>
    <row r="363" spans="1:14">
      <c r="A363" s="20"/>
      <c r="B363" s="20"/>
      <c r="C363" s="20"/>
      <c r="D363" s="20"/>
      <c r="E363" s="15"/>
      <c r="F363" s="15"/>
      <c r="G363" s="15"/>
      <c r="H363" s="15"/>
      <c r="I363" s="15"/>
      <c r="J363" s="15"/>
      <c r="K363" s="15"/>
      <c r="L363" s="15"/>
      <c r="N363" s="30" t="str">
        <f>IF(COUNTA(E363:L363)=0,"",_xlfn.CONCAT(,
IF(AND(NOT(ISBLANK($L363)),
    ABS($L363-(($E363+$F363+$H363+$I363+$J363+$K363)-$G363))&gt;=1),
" Error: Position at the end of the period is not equal to: position at the beginning of the period+increase in assets-decrease in assets+exchange rate changes+price changes+other changes+rectifications.",
""),
IF(AND(NOT(ISBLANK($E363)),$E363&lt;0),
" Error: Position at the beginning of the period must be a positive amount.",
""),
IF(AND(NOT(ISBLANK($L363)),$L363&lt;0),
" Error: Position at the end of the period must be a positive amount.",
""),
IF(AND(NOT(ISBLANK($L363)),
    $L363&gt;0,
    OR(ISBLANK('T03.06'!$L363),
        'T03.06'!$L363&lt;=0,
        ISBLANK('T04.08'!$L363),
        'T04.08'!$L363&lt;=0)),
" Warning: If at least one of the forms T03.06,T04.07,T04.08 contains data other than zero,also the other two forms must be completed.",
"")))</f>
        <v/>
      </c>
    </row>
    <row r="364" spans="1:14">
      <c r="A364" s="20"/>
      <c r="B364" s="20"/>
      <c r="C364" s="20"/>
      <c r="D364" s="20"/>
      <c r="E364" s="15"/>
      <c r="F364" s="15"/>
      <c r="G364" s="15"/>
      <c r="H364" s="15"/>
      <c r="I364" s="15"/>
      <c r="J364" s="15"/>
      <c r="K364" s="15"/>
      <c r="L364" s="15"/>
      <c r="N364" s="30" t="str">
        <f>IF(COUNTA(E364:L364)=0,"",_xlfn.CONCAT(,
IF(AND(NOT(ISBLANK($L364)),
    ABS($L364-(($E364+$F364+$H364+$I364+$J364+$K364)-$G364))&gt;=1),
" Error: Position at the end of the period is not equal to: position at the beginning of the period+increase in assets-decrease in assets+exchange rate changes+price changes+other changes+rectifications.",
""),
IF(AND(NOT(ISBLANK($E364)),$E364&lt;0),
" Error: Position at the beginning of the period must be a positive amount.",
""),
IF(AND(NOT(ISBLANK($L364)),$L364&lt;0),
" Error: Position at the end of the period must be a positive amount.",
""),
IF(AND(NOT(ISBLANK($L364)),
    $L364&gt;0,
    OR(ISBLANK('T03.06'!$L364),
        'T03.06'!$L364&lt;=0,
        ISBLANK('T04.08'!$L364),
        'T04.08'!$L364&lt;=0)),
" Warning: If at least one of the forms T03.06,T04.07,T04.08 contains data other than zero,also the other two forms must be completed.",
"")))</f>
        <v/>
      </c>
    </row>
    <row r="365" spans="1:14">
      <c r="A365" s="20"/>
      <c r="B365" s="20"/>
      <c r="C365" s="20"/>
      <c r="D365" s="20"/>
      <c r="E365" s="15"/>
      <c r="F365" s="15"/>
      <c r="G365" s="15"/>
      <c r="H365" s="15"/>
      <c r="I365" s="15"/>
      <c r="J365" s="15"/>
      <c r="K365" s="15"/>
      <c r="L365" s="15"/>
      <c r="N365" s="30" t="str">
        <f>IF(COUNTA(E365:L365)=0,"",_xlfn.CONCAT(,
IF(AND(NOT(ISBLANK($L365)),
    ABS($L365-(($E365+$F365+$H365+$I365+$J365+$K365)-$G365))&gt;=1),
" Error: Position at the end of the period is not equal to: position at the beginning of the period+increase in assets-decrease in assets+exchange rate changes+price changes+other changes+rectifications.",
""),
IF(AND(NOT(ISBLANK($E365)),$E365&lt;0),
" Error: Position at the beginning of the period must be a positive amount.",
""),
IF(AND(NOT(ISBLANK($L365)),$L365&lt;0),
" Error: Position at the end of the period must be a positive amount.",
""),
IF(AND(NOT(ISBLANK($L365)),
    $L365&gt;0,
    OR(ISBLANK('T03.06'!$L365),
        'T03.06'!$L365&lt;=0,
        ISBLANK('T04.08'!$L365),
        'T04.08'!$L365&lt;=0)),
" Warning: If at least one of the forms T03.06,T04.07,T04.08 contains data other than zero,also the other two forms must be completed.",
"")))</f>
        <v/>
      </c>
    </row>
    <row r="366" spans="1:14">
      <c r="A366" s="20"/>
      <c r="B366" s="20"/>
      <c r="C366" s="20"/>
      <c r="D366" s="20"/>
      <c r="E366" s="15"/>
      <c r="F366" s="15"/>
      <c r="G366" s="15"/>
      <c r="H366" s="15"/>
      <c r="I366" s="15"/>
      <c r="J366" s="15"/>
      <c r="K366" s="15"/>
      <c r="L366" s="15"/>
      <c r="N366" s="30" t="str">
        <f>IF(COUNTA(E366:L366)=0,"",_xlfn.CONCAT(,
IF(AND(NOT(ISBLANK($L366)),
    ABS($L366-(($E366+$F366+$H366+$I366+$J366+$K366)-$G366))&gt;=1),
" Error: Position at the end of the period is not equal to: position at the beginning of the period+increase in assets-decrease in assets+exchange rate changes+price changes+other changes+rectifications.",
""),
IF(AND(NOT(ISBLANK($E366)),$E366&lt;0),
" Error: Position at the beginning of the period must be a positive amount.",
""),
IF(AND(NOT(ISBLANK($L366)),$L366&lt;0),
" Error: Position at the end of the period must be a positive amount.",
""),
IF(AND(NOT(ISBLANK($L366)),
    $L366&gt;0,
    OR(ISBLANK('T03.06'!$L366),
        'T03.06'!$L366&lt;=0,
        ISBLANK('T04.08'!$L366),
        'T04.08'!$L366&lt;=0)),
" Warning: If at least one of the forms T03.06,T04.07,T04.08 contains data other than zero,also the other two forms must be completed.",
"")))</f>
        <v/>
      </c>
    </row>
    <row r="367" spans="1:14">
      <c r="A367" s="20"/>
      <c r="B367" s="20"/>
      <c r="C367" s="20"/>
      <c r="D367" s="20"/>
      <c r="E367" s="15"/>
      <c r="F367" s="15"/>
      <c r="G367" s="15"/>
      <c r="H367" s="15"/>
      <c r="I367" s="15"/>
      <c r="J367" s="15"/>
      <c r="K367" s="15"/>
      <c r="L367" s="15"/>
      <c r="N367" s="30" t="str">
        <f>IF(COUNTA(E367:L367)=0,"",_xlfn.CONCAT(,
IF(AND(NOT(ISBLANK($L367)),
    ABS($L367-(($E367+$F367+$H367+$I367+$J367+$K367)-$G367))&gt;=1),
" Error: Position at the end of the period is not equal to: position at the beginning of the period+increase in assets-decrease in assets+exchange rate changes+price changes+other changes+rectifications.",
""),
IF(AND(NOT(ISBLANK($E367)),$E367&lt;0),
" Error: Position at the beginning of the period must be a positive amount.",
""),
IF(AND(NOT(ISBLANK($L367)),$L367&lt;0),
" Error: Position at the end of the period must be a positive amount.",
""),
IF(AND(NOT(ISBLANK($L367)),
    $L367&gt;0,
    OR(ISBLANK('T03.06'!$L367),
        'T03.06'!$L367&lt;=0,
        ISBLANK('T04.08'!$L367),
        'T04.08'!$L367&lt;=0)),
" Warning: If at least one of the forms T03.06,T04.07,T04.08 contains data other than zero,also the other two forms must be completed.",
"")))</f>
        <v/>
      </c>
    </row>
    <row r="368" spans="1:14">
      <c r="A368" s="20"/>
      <c r="B368" s="20"/>
      <c r="C368" s="20"/>
      <c r="D368" s="20"/>
      <c r="E368" s="15"/>
      <c r="F368" s="15"/>
      <c r="G368" s="15"/>
      <c r="H368" s="15"/>
      <c r="I368" s="15"/>
      <c r="J368" s="15"/>
      <c r="K368" s="15"/>
      <c r="L368" s="15"/>
      <c r="N368" s="30" t="str">
        <f>IF(COUNTA(E368:L368)=0,"",_xlfn.CONCAT(,
IF(AND(NOT(ISBLANK($L368)),
    ABS($L368-(($E368+$F368+$H368+$I368+$J368+$K368)-$G368))&gt;=1),
" Error: Position at the end of the period is not equal to: position at the beginning of the period+increase in assets-decrease in assets+exchange rate changes+price changes+other changes+rectifications.",
""),
IF(AND(NOT(ISBLANK($E368)),$E368&lt;0),
" Error: Position at the beginning of the period must be a positive amount.",
""),
IF(AND(NOT(ISBLANK($L368)),$L368&lt;0),
" Error: Position at the end of the period must be a positive amount.",
""),
IF(AND(NOT(ISBLANK($L368)),
    $L368&gt;0,
    OR(ISBLANK('T03.06'!$L368),
        'T03.06'!$L368&lt;=0,
        ISBLANK('T04.08'!$L368),
        'T04.08'!$L368&lt;=0)),
" Warning: If at least one of the forms T03.06,T04.07,T04.08 contains data other than zero,also the other two forms must be completed.",
"")))</f>
        <v/>
      </c>
    </row>
    <row r="369" spans="1:14">
      <c r="A369" s="20"/>
      <c r="B369" s="20"/>
      <c r="C369" s="20"/>
      <c r="D369" s="20"/>
      <c r="E369" s="15"/>
      <c r="F369" s="15"/>
      <c r="G369" s="15"/>
      <c r="H369" s="15"/>
      <c r="I369" s="15"/>
      <c r="J369" s="15"/>
      <c r="K369" s="15"/>
      <c r="L369" s="15"/>
      <c r="N369" s="30" t="str">
        <f>IF(COUNTA(E369:L369)=0,"",_xlfn.CONCAT(,
IF(AND(NOT(ISBLANK($L369)),
    ABS($L369-(($E369+$F369+$H369+$I369+$J369+$K369)-$G369))&gt;=1),
" Error: Position at the end of the period is not equal to: position at the beginning of the period+increase in assets-decrease in assets+exchange rate changes+price changes+other changes+rectifications.",
""),
IF(AND(NOT(ISBLANK($E369)),$E369&lt;0),
" Error: Position at the beginning of the period must be a positive amount.",
""),
IF(AND(NOT(ISBLANK($L369)),$L369&lt;0),
" Error: Position at the end of the period must be a positive amount.",
""),
IF(AND(NOT(ISBLANK($L369)),
    $L369&gt;0,
    OR(ISBLANK('T03.06'!$L369),
        'T03.06'!$L369&lt;=0,
        ISBLANK('T04.08'!$L369),
        'T04.08'!$L369&lt;=0)),
" Warning: If at least one of the forms T03.06,T04.07,T04.08 contains data other than zero,also the other two forms must be completed.",
"")))</f>
        <v/>
      </c>
    </row>
    <row r="370" spans="1:14">
      <c r="A370" s="20"/>
      <c r="B370" s="20"/>
      <c r="C370" s="20"/>
      <c r="D370" s="20"/>
      <c r="E370" s="15"/>
      <c r="F370" s="15"/>
      <c r="G370" s="15"/>
      <c r="H370" s="15"/>
      <c r="I370" s="15"/>
      <c r="J370" s="15"/>
      <c r="K370" s="15"/>
      <c r="L370" s="15"/>
      <c r="N370" s="30" t="str">
        <f>IF(COUNTA(E370:L370)=0,"",_xlfn.CONCAT(,
IF(AND(NOT(ISBLANK($L370)),
    ABS($L370-(($E370+$F370+$H370+$I370+$J370+$K370)-$G370))&gt;=1),
" Error: Position at the end of the period is not equal to: position at the beginning of the period+increase in assets-decrease in assets+exchange rate changes+price changes+other changes+rectifications.",
""),
IF(AND(NOT(ISBLANK($E370)),$E370&lt;0),
" Error: Position at the beginning of the period must be a positive amount.",
""),
IF(AND(NOT(ISBLANK($L370)),$L370&lt;0),
" Error: Position at the end of the period must be a positive amount.",
""),
IF(AND(NOT(ISBLANK($L370)),
    $L370&gt;0,
    OR(ISBLANK('T03.06'!$L370),
        'T03.06'!$L370&lt;=0,
        ISBLANK('T04.08'!$L370),
        'T04.08'!$L370&lt;=0)),
" Warning: If at least one of the forms T03.06,T04.07,T04.08 contains data other than zero,also the other two forms must be completed.",
"")))</f>
        <v/>
      </c>
    </row>
    <row r="371" spans="1:14">
      <c r="A371" s="20"/>
      <c r="B371" s="20"/>
      <c r="C371" s="20"/>
      <c r="D371" s="20"/>
      <c r="E371" s="15"/>
      <c r="F371" s="15"/>
      <c r="G371" s="15"/>
      <c r="H371" s="15"/>
      <c r="I371" s="15"/>
      <c r="J371" s="15"/>
      <c r="K371" s="15"/>
      <c r="L371" s="15"/>
      <c r="N371" s="30" t="str">
        <f>IF(COUNTA(E371:L371)=0,"",_xlfn.CONCAT(,
IF(AND(NOT(ISBLANK($L371)),
    ABS($L371-(($E371+$F371+$H371+$I371+$J371+$K371)-$G371))&gt;=1),
" Error: Position at the end of the period is not equal to: position at the beginning of the period+increase in assets-decrease in assets+exchange rate changes+price changes+other changes+rectifications.",
""),
IF(AND(NOT(ISBLANK($E371)),$E371&lt;0),
" Error: Position at the beginning of the period must be a positive amount.",
""),
IF(AND(NOT(ISBLANK($L371)),$L371&lt;0),
" Error: Position at the end of the period must be a positive amount.",
""),
IF(AND(NOT(ISBLANK($L371)),
    $L371&gt;0,
    OR(ISBLANK('T03.06'!$L371),
        'T03.06'!$L371&lt;=0,
        ISBLANK('T04.08'!$L371),
        'T04.08'!$L371&lt;=0)),
" Warning: If at least one of the forms T03.06,T04.07,T04.08 contains data other than zero,also the other two forms must be completed.",
"")))</f>
        <v/>
      </c>
    </row>
    <row r="372" spans="1:14">
      <c r="A372" s="20"/>
      <c r="B372" s="20"/>
      <c r="C372" s="20"/>
      <c r="D372" s="20"/>
      <c r="E372" s="15"/>
      <c r="F372" s="15"/>
      <c r="G372" s="15"/>
      <c r="H372" s="15"/>
      <c r="I372" s="15"/>
      <c r="J372" s="15"/>
      <c r="K372" s="15"/>
      <c r="L372" s="15"/>
      <c r="N372" s="30" t="str">
        <f>IF(COUNTA(E372:L372)=0,"",_xlfn.CONCAT(,
IF(AND(NOT(ISBLANK($L372)),
    ABS($L372-(($E372+$F372+$H372+$I372+$J372+$K372)-$G372))&gt;=1),
" Error: Position at the end of the period is not equal to: position at the beginning of the period+increase in assets-decrease in assets+exchange rate changes+price changes+other changes+rectifications.",
""),
IF(AND(NOT(ISBLANK($E372)),$E372&lt;0),
" Error: Position at the beginning of the period must be a positive amount.",
""),
IF(AND(NOT(ISBLANK($L372)),$L372&lt;0),
" Error: Position at the end of the period must be a positive amount.",
""),
IF(AND(NOT(ISBLANK($L372)),
    $L372&gt;0,
    OR(ISBLANK('T03.06'!$L372),
        'T03.06'!$L372&lt;=0,
        ISBLANK('T04.08'!$L372),
        'T04.08'!$L372&lt;=0)),
" Warning: If at least one of the forms T03.06,T04.07,T04.08 contains data other than zero,also the other two forms must be completed.",
"")))</f>
        <v/>
      </c>
    </row>
    <row r="373" spans="1:14">
      <c r="A373" s="20"/>
      <c r="B373" s="20"/>
      <c r="C373" s="20"/>
      <c r="D373" s="20"/>
      <c r="E373" s="15"/>
      <c r="F373" s="15"/>
      <c r="G373" s="15"/>
      <c r="H373" s="15"/>
      <c r="I373" s="15"/>
      <c r="J373" s="15"/>
      <c r="K373" s="15"/>
      <c r="L373" s="15"/>
      <c r="N373" s="30" t="str">
        <f>IF(COUNTA(E373:L373)=0,"",_xlfn.CONCAT(,
IF(AND(NOT(ISBLANK($L373)),
    ABS($L373-(($E373+$F373+$H373+$I373+$J373+$K373)-$G373))&gt;=1),
" Error: Position at the end of the period is not equal to: position at the beginning of the period+increase in assets-decrease in assets+exchange rate changes+price changes+other changes+rectifications.",
""),
IF(AND(NOT(ISBLANK($E373)),$E373&lt;0),
" Error: Position at the beginning of the period must be a positive amount.",
""),
IF(AND(NOT(ISBLANK($L373)),$L373&lt;0),
" Error: Position at the end of the period must be a positive amount.",
""),
IF(AND(NOT(ISBLANK($L373)),
    $L373&gt;0,
    OR(ISBLANK('T03.06'!$L373),
        'T03.06'!$L373&lt;=0,
        ISBLANK('T04.08'!$L373),
        'T04.08'!$L373&lt;=0)),
" Warning: If at least one of the forms T03.06,T04.07,T04.08 contains data other than zero,also the other two forms must be completed.",
"")))</f>
        <v/>
      </c>
    </row>
    <row r="374" spans="1:14">
      <c r="A374" s="20"/>
      <c r="B374" s="20"/>
      <c r="C374" s="20"/>
      <c r="D374" s="20"/>
      <c r="E374" s="15"/>
      <c r="F374" s="15"/>
      <c r="G374" s="15"/>
      <c r="H374" s="15"/>
      <c r="I374" s="15"/>
      <c r="J374" s="15"/>
      <c r="K374" s="15"/>
      <c r="L374" s="15"/>
      <c r="N374" s="30" t="str">
        <f>IF(COUNTA(E374:L374)=0,"",_xlfn.CONCAT(,
IF(AND(NOT(ISBLANK($L374)),
    ABS($L374-(($E374+$F374+$H374+$I374+$J374+$K374)-$G374))&gt;=1),
" Error: Position at the end of the period is not equal to: position at the beginning of the period+increase in assets-decrease in assets+exchange rate changes+price changes+other changes+rectifications.",
""),
IF(AND(NOT(ISBLANK($E374)),$E374&lt;0),
" Error: Position at the beginning of the period must be a positive amount.",
""),
IF(AND(NOT(ISBLANK($L374)),$L374&lt;0),
" Error: Position at the end of the period must be a positive amount.",
""),
IF(AND(NOT(ISBLANK($L374)),
    $L374&gt;0,
    OR(ISBLANK('T03.06'!$L374),
        'T03.06'!$L374&lt;=0,
        ISBLANK('T04.08'!$L374),
        'T04.08'!$L374&lt;=0)),
" Warning: If at least one of the forms T03.06,T04.07,T04.08 contains data other than zero,also the other two forms must be completed.",
"")))</f>
        <v/>
      </c>
    </row>
    <row r="375" spans="1:14">
      <c r="A375" s="20"/>
      <c r="B375" s="20"/>
      <c r="C375" s="20"/>
      <c r="D375" s="20"/>
      <c r="E375" s="15"/>
      <c r="F375" s="15"/>
      <c r="G375" s="15"/>
      <c r="H375" s="15"/>
      <c r="I375" s="15"/>
      <c r="J375" s="15"/>
      <c r="K375" s="15"/>
      <c r="L375" s="15"/>
      <c r="N375" s="30" t="str">
        <f>IF(COUNTA(E375:L375)=0,"",_xlfn.CONCAT(,
IF(AND(NOT(ISBLANK($L375)),
    ABS($L375-(($E375+$F375+$H375+$I375+$J375+$K375)-$G375))&gt;=1),
" Error: Position at the end of the period is not equal to: position at the beginning of the period+increase in assets-decrease in assets+exchange rate changes+price changes+other changes+rectifications.",
""),
IF(AND(NOT(ISBLANK($E375)),$E375&lt;0),
" Error: Position at the beginning of the period must be a positive amount.",
""),
IF(AND(NOT(ISBLANK($L375)),$L375&lt;0),
" Error: Position at the end of the period must be a positive amount.",
""),
IF(AND(NOT(ISBLANK($L375)),
    $L375&gt;0,
    OR(ISBLANK('T03.06'!$L375),
        'T03.06'!$L375&lt;=0,
        ISBLANK('T04.08'!$L375),
        'T04.08'!$L375&lt;=0)),
" Warning: If at least one of the forms T03.06,T04.07,T04.08 contains data other than zero,also the other two forms must be completed.",
"")))</f>
        <v/>
      </c>
    </row>
    <row r="376" spans="1:14">
      <c r="A376" s="20"/>
      <c r="B376" s="20"/>
      <c r="C376" s="20"/>
      <c r="D376" s="20"/>
      <c r="E376" s="15"/>
      <c r="F376" s="15"/>
      <c r="G376" s="15"/>
      <c r="H376" s="15"/>
      <c r="I376" s="15"/>
      <c r="J376" s="15"/>
      <c r="K376" s="15"/>
      <c r="L376" s="15"/>
      <c r="N376" s="30" t="str">
        <f>IF(COUNTA(E376:L376)=0,"",_xlfn.CONCAT(,
IF(AND(NOT(ISBLANK($L376)),
    ABS($L376-(($E376+$F376+$H376+$I376+$J376+$K376)-$G376))&gt;=1),
" Error: Position at the end of the period is not equal to: position at the beginning of the period+increase in assets-decrease in assets+exchange rate changes+price changes+other changes+rectifications.",
""),
IF(AND(NOT(ISBLANK($E376)),$E376&lt;0),
" Error: Position at the beginning of the period must be a positive amount.",
""),
IF(AND(NOT(ISBLANK($L376)),$L376&lt;0),
" Error: Position at the end of the period must be a positive amount.",
""),
IF(AND(NOT(ISBLANK($L376)),
    $L376&gt;0,
    OR(ISBLANK('T03.06'!$L376),
        'T03.06'!$L376&lt;=0,
        ISBLANK('T04.08'!$L376),
        'T04.08'!$L376&lt;=0)),
" Warning: If at least one of the forms T03.06,T04.07,T04.08 contains data other than zero,also the other two forms must be completed.",
"")))</f>
        <v/>
      </c>
    </row>
    <row r="377" spans="1:14">
      <c r="A377" s="20"/>
      <c r="B377" s="20"/>
      <c r="C377" s="20"/>
      <c r="D377" s="20"/>
      <c r="E377" s="15"/>
      <c r="F377" s="15"/>
      <c r="G377" s="15"/>
      <c r="H377" s="15"/>
      <c r="I377" s="15"/>
      <c r="J377" s="15"/>
      <c r="K377" s="15"/>
      <c r="L377" s="15"/>
      <c r="N377" s="30" t="str">
        <f>IF(COUNTA(E377:L377)=0,"",_xlfn.CONCAT(,
IF(AND(NOT(ISBLANK($L377)),
    ABS($L377-(($E377+$F377+$H377+$I377+$J377+$K377)-$G377))&gt;=1),
" Error: Position at the end of the period is not equal to: position at the beginning of the period+increase in assets-decrease in assets+exchange rate changes+price changes+other changes+rectifications.",
""),
IF(AND(NOT(ISBLANK($E377)),$E377&lt;0),
" Error: Position at the beginning of the period must be a positive amount.",
""),
IF(AND(NOT(ISBLANK($L377)),$L377&lt;0),
" Error: Position at the end of the period must be a positive amount.",
""),
IF(AND(NOT(ISBLANK($L377)),
    $L377&gt;0,
    OR(ISBLANK('T03.06'!$L377),
        'T03.06'!$L377&lt;=0,
        ISBLANK('T04.08'!$L377),
        'T04.08'!$L377&lt;=0)),
" Warning: If at least one of the forms T03.06,T04.07,T04.08 contains data other than zero,also the other two forms must be completed.",
"")))</f>
        <v/>
      </c>
    </row>
    <row r="378" spans="1:14">
      <c r="A378" s="20"/>
      <c r="B378" s="20"/>
      <c r="C378" s="20"/>
      <c r="D378" s="20"/>
      <c r="E378" s="15"/>
      <c r="F378" s="15"/>
      <c r="G378" s="15"/>
      <c r="H378" s="15"/>
      <c r="I378" s="15"/>
      <c r="J378" s="15"/>
      <c r="K378" s="15"/>
      <c r="L378" s="15"/>
      <c r="N378" s="30" t="str">
        <f>IF(COUNTA(E378:L378)=0,"",_xlfn.CONCAT(,
IF(AND(NOT(ISBLANK($L378)),
    ABS($L378-(($E378+$F378+$H378+$I378+$J378+$K378)-$G378))&gt;=1),
" Error: Position at the end of the period is not equal to: position at the beginning of the period+increase in assets-decrease in assets+exchange rate changes+price changes+other changes+rectifications.",
""),
IF(AND(NOT(ISBLANK($E378)),$E378&lt;0),
" Error: Position at the beginning of the period must be a positive amount.",
""),
IF(AND(NOT(ISBLANK($L378)),$L378&lt;0),
" Error: Position at the end of the period must be a positive amount.",
""),
IF(AND(NOT(ISBLANK($L378)),
    $L378&gt;0,
    OR(ISBLANK('T03.06'!$L378),
        'T03.06'!$L378&lt;=0,
        ISBLANK('T04.08'!$L378),
        'T04.08'!$L378&lt;=0)),
" Warning: If at least one of the forms T03.06,T04.07,T04.08 contains data other than zero,also the other two forms must be completed.",
"")))</f>
        <v/>
      </c>
    </row>
    <row r="379" spans="1:14">
      <c r="A379" s="20"/>
      <c r="B379" s="20"/>
      <c r="C379" s="20"/>
      <c r="D379" s="20"/>
      <c r="E379" s="15"/>
      <c r="F379" s="15"/>
      <c r="G379" s="15"/>
      <c r="H379" s="15"/>
      <c r="I379" s="15"/>
      <c r="J379" s="15"/>
      <c r="K379" s="15"/>
      <c r="L379" s="15"/>
      <c r="N379" s="30" t="str">
        <f>IF(COUNTA(E379:L379)=0,"",_xlfn.CONCAT(,
IF(AND(NOT(ISBLANK($L379)),
    ABS($L379-(($E379+$F379+$H379+$I379+$J379+$K379)-$G379))&gt;=1),
" Error: Position at the end of the period is not equal to: position at the beginning of the period+increase in assets-decrease in assets+exchange rate changes+price changes+other changes+rectifications.",
""),
IF(AND(NOT(ISBLANK($E379)),$E379&lt;0),
" Error: Position at the beginning of the period must be a positive amount.",
""),
IF(AND(NOT(ISBLANK($L379)),$L379&lt;0),
" Error: Position at the end of the period must be a positive amount.",
""),
IF(AND(NOT(ISBLANK($L379)),
    $L379&gt;0,
    OR(ISBLANK('T03.06'!$L379),
        'T03.06'!$L379&lt;=0,
        ISBLANK('T04.08'!$L379),
        'T04.08'!$L379&lt;=0)),
" Warning: If at least one of the forms T03.06,T04.07,T04.08 contains data other than zero,also the other two forms must be completed.",
"")))</f>
        <v/>
      </c>
    </row>
    <row r="380" spans="1:14">
      <c r="A380" s="20"/>
      <c r="B380" s="20"/>
      <c r="C380" s="20"/>
      <c r="D380" s="20"/>
      <c r="E380" s="15"/>
      <c r="F380" s="15"/>
      <c r="G380" s="15"/>
      <c r="H380" s="15"/>
      <c r="I380" s="15"/>
      <c r="J380" s="15"/>
      <c r="K380" s="15"/>
      <c r="L380" s="15"/>
      <c r="N380" s="30" t="str">
        <f>IF(COUNTA(E380:L380)=0,"",_xlfn.CONCAT(,
IF(AND(NOT(ISBLANK($L380)),
    ABS($L380-(($E380+$F380+$H380+$I380+$J380+$K380)-$G380))&gt;=1),
" Error: Position at the end of the period is not equal to: position at the beginning of the period+increase in assets-decrease in assets+exchange rate changes+price changes+other changes+rectifications.",
""),
IF(AND(NOT(ISBLANK($E380)),$E380&lt;0),
" Error: Position at the beginning of the period must be a positive amount.",
""),
IF(AND(NOT(ISBLANK($L380)),$L380&lt;0),
" Error: Position at the end of the period must be a positive amount.",
""),
IF(AND(NOT(ISBLANK($L380)),
    $L380&gt;0,
    OR(ISBLANK('T03.06'!$L380),
        'T03.06'!$L380&lt;=0,
        ISBLANK('T04.08'!$L380),
        'T04.08'!$L380&lt;=0)),
" Warning: If at least one of the forms T03.06,T04.07,T04.08 contains data other than zero,also the other two forms must be completed.",
"")))</f>
        <v/>
      </c>
    </row>
    <row r="381" spans="1:14">
      <c r="A381" s="20"/>
      <c r="B381" s="20"/>
      <c r="C381" s="20"/>
      <c r="D381" s="20"/>
      <c r="E381" s="15"/>
      <c r="F381" s="15"/>
      <c r="G381" s="15"/>
      <c r="H381" s="15"/>
      <c r="I381" s="15"/>
      <c r="J381" s="15"/>
      <c r="K381" s="15"/>
      <c r="L381" s="15"/>
      <c r="N381" s="30" t="str">
        <f>IF(COUNTA(E381:L381)=0,"",_xlfn.CONCAT(,
IF(AND(NOT(ISBLANK($L381)),
    ABS($L381-(($E381+$F381+$H381+$I381+$J381+$K381)-$G381))&gt;=1),
" Error: Position at the end of the period is not equal to: position at the beginning of the period+increase in assets-decrease in assets+exchange rate changes+price changes+other changes+rectifications.",
""),
IF(AND(NOT(ISBLANK($E381)),$E381&lt;0),
" Error: Position at the beginning of the period must be a positive amount.",
""),
IF(AND(NOT(ISBLANK($L381)),$L381&lt;0),
" Error: Position at the end of the period must be a positive amount.",
""),
IF(AND(NOT(ISBLANK($L381)),
    $L381&gt;0,
    OR(ISBLANK('T03.06'!$L381),
        'T03.06'!$L381&lt;=0,
        ISBLANK('T04.08'!$L381),
        'T04.08'!$L381&lt;=0)),
" Warning: If at least one of the forms T03.06,T04.07,T04.08 contains data other than zero,also the other two forms must be completed.",
"")))</f>
        <v/>
      </c>
    </row>
    <row r="382" spans="1:14">
      <c r="A382" s="20"/>
      <c r="B382" s="20"/>
      <c r="C382" s="20"/>
      <c r="D382" s="20"/>
      <c r="E382" s="15"/>
      <c r="F382" s="15"/>
      <c r="G382" s="15"/>
      <c r="H382" s="15"/>
      <c r="I382" s="15"/>
      <c r="J382" s="15"/>
      <c r="K382" s="15"/>
      <c r="L382" s="15"/>
      <c r="N382" s="30" t="str">
        <f>IF(COUNTA(E382:L382)=0,"",_xlfn.CONCAT(,
IF(AND(NOT(ISBLANK($L382)),
    ABS($L382-(($E382+$F382+$H382+$I382+$J382+$K382)-$G382))&gt;=1),
" Error: Position at the end of the period is not equal to: position at the beginning of the period+increase in assets-decrease in assets+exchange rate changes+price changes+other changes+rectifications.",
""),
IF(AND(NOT(ISBLANK($E382)),$E382&lt;0),
" Error: Position at the beginning of the period must be a positive amount.",
""),
IF(AND(NOT(ISBLANK($L382)),$L382&lt;0),
" Error: Position at the end of the period must be a positive amount.",
""),
IF(AND(NOT(ISBLANK($L382)),
    $L382&gt;0,
    OR(ISBLANK('T03.06'!$L382),
        'T03.06'!$L382&lt;=0,
        ISBLANK('T04.08'!$L382),
        'T04.08'!$L382&lt;=0)),
" Warning: If at least one of the forms T03.06,T04.07,T04.08 contains data other than zero,also the other two forms must be completed.",
"")))</f>
        <v/>
      </c>
    </row>
    <row r="383" spans="1:14">
      <c r="A383" s="20"/>
      <c r="B383" s="20"/>
      <c r="C383" s="20"/>
      <c r="D383" s="20"/>
      <c r="E383" s="15"/>
      <c r="F383" s="15"/>
      <c r="G383" s="15"/>
      <c r="H383" s="15"/>
      <c r="I383" s="15"/>
      <c r="J383" s="15"/>
      <c r="K383" s="15"/>
      <c r="L383" s="15"/>
      <c r="N383" s="30" t="str">
        <f>IF(COUNTA(E383:L383)=0,"",_xlfn.CONCAT(,
IF(AND(NOT(ISBLANK($L383)),
    ABS($L383-(($E383+$F383+$H383+$I383+$J383+$K383)-$G383))&gt;=1),
" Error: Position at the end of the period is not equal to: position at the beginning of the period+increase in assets-decrease in assets+exchange rate changes+price changes+other changes+rectifications.",
""),
IF(AND(NOT(ISBLANK($E383)),$E383&lt;0),
" Error: Position at the beginning of the period must be a positive amount.",
""),
IF(AND(NOT(ISBLANK($L383)),$L383&lt;0),
" Error: Position at the end of the period must be a positive amount.",
""),
IF(AND(NOT(ISBLANK($L383)),
    $L383&gt;0,
    OR(ISBLANK('T03.06'!$L383),
        'T03.06'!$L383&lt;=0,
        ISBLANK('T04.08'!$L383),
        'T04.08'!$L383&lt;=0)),
" Warning: If at least one of the forms T03.06,T04.07,T04.08 contains data other than zero,also the other two forms must be completed.",
"")))</f>
        <v/>
      </c>
    </row>
    <row r="384" spans="1:14">
      <c r="A384" s="20"/>
      <c r="B384" s="20"/>
      <c r="C384" s="20"/>
      <c r="D384" s="20"/>
      <c r="E384" s="15"/>
      <c r="F384" s="15"/>
      <c r="G384" s="15"/>
      <c r="H384" s="15"/>
      <c r="I384" s="15"/>
      <c r="J384" s="15"/>
      <c r="K384" s="15"/>
      <c r="L384" s="15"/>
      <c r="N384" s="30" t="str">
        <f>IF(COUNTA(E384:L384)=0,"",_xlfn.CONCAT(,
IF(AND(NOT(ISBLANK($L384)),
    ABS($L384-(($E384+$F384+$H384+$I384+$J384+$K384)-$G384))&gt;=1),
" Error: Position at the end of the period is not equal to: position at the beginning of the period+increase in assets-decrease in assets+exchange rate changes+price changes+other changes+rectifications.",
""),
IF(AND(NOT(ISBLANK($E384)),$E384&lt;0),
" Error: Position at the beginning of the period must be a positive amount.",
""),
IF(AND(NOT(ISBLANK($L384)),$L384&lt;0),
" Error: Position at the end of the period must be a positive amount.",
""),
IF(AND(NOT(ISBLANK($L384)),
    $L384&gt;0,
    OR(ISBLANK('T03.06'!$L384),
        'T03.06'!$L384&lt;=0,
        ISBLANK('T04.08'!$L384),
        'T04.08'!$L384&lt;=0)),
" Warning: If at least one of the forms T03.06,T04.07,T04.08 contains data other than zero,also the other two forms must be completed.",
"")))</f>
        <v/>
      </c>
    </row>
    <row r="385" spans="1:14">
      <c r="A385" s="20"/>
      <c r="B385" s="20"/>
      <c r="C385" s="20"/>
      <c r="D385" s="20"/>
      <c r="E385" s="15"/>
      <c r="F385" s="15"/>
      <c r="G385" s="15"/>
      <c r="H385" s="15"/>
      <c r="I385" s="15"/>
      <c r="J385" s="15"/>
      <c r="K385" s="15"/>
      <c r="L385" s="15"/>
      <c r="N385" s="30" t="str">
        <f>IF(COUNTA(E385:L385)=0,"",_xlfn.CONCAT(,
IF(AND(NOT(ISBLANK($L385)),
    ABS($L385-(($E385+$F385+$H385+$I385+$J385+$K385)-$G385))&gt;=1),
" Error: Position at the end of the period is not equal to: position at the beginning of the period+increase in assets-decrease in assets+exchange rate changes+price changes+other changes+rectifications.",
""),
IF(AND(NOT(ISBLANK($E385)),$E385&lt;0),
" Error: Position at the beginning of the period must be a positive amount.",
""),
IF(AND(NOT(ISBLANK($L385)),$L385&lt;0),
" Error: Position at the end of the period must be a positive amount.",
""),
IF(AND(NOT(ISBLANK($L385)),
    $L385&gt;0,
    OR(ISBLANK('T03.06'!$L385),
        'T03.06'!$L385&lt;=0,
        ISBLANK('T04.08'!$L385),
        'T04.08'!$L385&lt;=0)),
" Warning: If at least one of the forms T03.06,T04.07,T04.08 contains data other than zero,also the other two forms must be completed.",
"")))</f>
        <v/>
      </c>
    </row>
    <row r="386" spans="1:14">
      <c r="A386" s="20"/>
      <c r="B386" s="20"/>
      <c r="C386" s="20"/>
      <c r="D386" s="20"/>
      <c r="E386" s="15"/>
      <c r="F386" s="15"/>
      <c r="G386" s="15"/>
      <c r="H386" s="15"/>
      <c r="I386" s="15"/>
      <c r="J386" s="15"/>
      <c r="K386" s="15"/>
      <c r="L386" s="15"/>
      <c r="N386" s="30" t="str">
        <f>IF(COUNTA(E386:L386)=0,"",_xlfn.CONCAT(,
IF(AND(NOT(ISBLANK($L386)),
    ABS($L386-(($E386+$F386+$H386+$I386+$J386+$K386)-$G386))&gt;=1),
" Error: Position at the end of the period is not equal to: position at the beginning of the period+increase in assets-decrease in assets+exchange rate changes+price changes+other changes+rectifications.",
""),
IF(AND(NOT(ISBLANK($E386)),$E386&lt;0),
" Error: Position at the beginning of the period must be a positive amount.",
""),
IF(AND(NOT(ISBLANK($L386)),$L386&lt;0),
" Error: Position at the end of the period must be a positive amount.",
""),
IF(AND(NOT(ISBLANK($L386)),
    $L386&gt;0,
    OR(ISBLANK('T03.06'!$L386),
        'T03.06'!$L386&lt;=0,
        ISBLANK('T04.08'!$L386),
        'T04.08'!$L386&lt;=0)),
" Warning: If at least one of the forms T03.06,T04.07,T04.08 contains data other than zero,also the other two forms must be completed.",
"")))</f>
        <v/>
      </c>
    </row>
    <row r="387" spans="1:14">
      <c r="A387" s="20"/>
      <c r="B387" s="20"/>
      <c r="C387" s="20"/>
      <c r="D387" s="20"/>
      <c r="E387" s="15"/>
      <c r="F387" s="15"/>
      <c r="G387" s="15"/>
      <c r="H387" s="15"/>
      <c r="I387" s="15"/>
      <c r="J387" s="15"/>
      <c r="K387" s="15"/>
      <c r="L387" s="15"/>
      <c r="N387" s="30" t="str">
        <f>IF(COUNTA(E387:L387)=0,"",_xlfn.CONCAT(,
IF(AND(NOT(ISBLANK($L387)),
    ABS($L387-(($E387+$F387+$H387+$I387+$J387+$K387)-$G387))&gt;=1),
" Error: Position at the end of the period is not equal to: position at the beginning of the period+increase in assets-decrease in assets+exchange rate changes+price changes+other changes+rectifications.",
""),
IF(AND(NOT(ISBLANK($E387)),$E387&lt;0),
" Error: Position at the beginning of the period must be a positive amount.",
""),
IF(AND(NOT(ISBLANK($L387)),$L387&lt;0),
" Error: Position at the end of the period must be a positive amount.",
""),
IF(AND(NOT(ISBLANK($L387)),
    $L387&gt;0,
    OR(ISBLANK('T03.06'!$L387),
        'T03.06'!$L387&lt;=0,
        ISBLANK('T04.08'!$L387),
        'T04.08'!$L387&lt;=0)),
" Warning: If at least one of the forms T03.06,T04.07,T04.08 contains data other than zero,also the other two forms must be completed.",
"")))</f>
        <v/>
      </c>
    </row>
    <row r="388" spans="1:14">
      <c r="A388" s="20"/>
      <c r="B388" s="20"/>
      <c r="C388" s="20"/>
      <c r="D388" s="20"/>
      <c r="E388" s="15"/>
      <c r="F388" s="15"/>
      <c r="G388" s="15"/>
      <c r="H388" s="15"/>
      <c r="I388" s="15"/>
      <c r="J388" s="15"/>
      <c r="K388" s="15"/>
      <c r="L388" s="15"/>
      <c r="N388" s="30" t="str">
        <f>IF(COUNTA(E388:L388)=0,"",_xlfn.CONCAT(,
IF(AND(NOT(ISBLANK($L388)),
    ABS($L388-(($E388+$F388+$H388+$I388+$J388+$K388)-$G388))&gt;=1),
" Error: Position at the end of the period is not equal to: position at the beginning of the period+increase in assets-decrease in assets+exchange rate changes+price changes+other changes+rectifications.",
""),
IF(AND(NOT(ISBLANK($E388)),$E388&lt;0),
" Error: Position at the beginning of the period must be a positive amount.",
""),
IF(AND(NOT(ISBLANK($L388)),$L388&lt;0),
" Error: Position at the end of the period must be a positive amount.",
""),
IF(AND(NOT(ISBLANK($L388)),
    $L388&gt;0,
    OR(ISBLANK('T03.06'!$L388),
        'T03.06'!$L388&lt;=0,
        ISBLANK('T04.08'!$L388),
        'T04.08'!$L388&lt;=0)),
" Warning: If at least one of the forms T03.06,T04.07,T04.08 contains data other than zero,also the other two forms must be completed.",
"")))</f>
        <v/>
      </c>
    </row>
    <row r="389" spans="1:14">
      <c r="A389" s="20"/>
      <c r="B389" s="20"/>
      <c r="C389" s="20"/>
      <c r="D389" s="20"/>
      <c r="E389" s="15"/>
      <c r="F389" s="15"/>
      <c r="G389" s="15"/>
      <c r="H389" s="15"/>
      <c r="I389" s="15"/>
      <c r="J389" s="15"/>
      <c r="K389" s="15"/>
      <c r="L389" s="15"/>
      <c r="N389" s="30" t="str">
        <f>IF(COUNTA(E389:L389)=0,"",_xlfn.CONCAT(,
IF(AND(NOT(ISBLANK($L389)),
    ABS($L389-(($E389+$F389+$H389+$I389+$J389+$K389)-$G389))&gt;=1),
" Error: Position at the end of the period is not equal to: position at the beginning of the period+increase in assets-decrease in assets+exchange rate changes+price changes+other changes+rectifications.",
""),
IF(AND(NOT(ISBLANK($E389)),$E389&lt;0),
" Error: Position at the beginning of the period must be a positive amount.",
""),
IF(AND(NOT(ISBLANK($L389)),$L389&lt;0),
" Error: Position at the end of the period must be a positive amount.",
""),
IF(AND(NOT(ISBLANK($L389)),
    $L389&gt;0,
    OR(ISBLANK('T03.06'!$L389),
        'T03.06'!$L389&lt;=0,
        ISBLANK('T04.08'!$L389),
        'T04.08'!$L389&lt;=0)),
" Warning: If at least one of the forms T03.06,T04.07,T04.08 contains data other than zero,also the other two forms must be completed.",
"")))</f>
        <v/>
      </c>
    </row>
    <row r="390" spans="1:14">
      <c r="A390" s="20"/>
      <c r="B390" s="20"/>
      <c r="C390" s="20"/>
      <c r="D390" s="20"/>
      <c r="E390" s="15"/>
      <c r="F390" s="15"/>
      <c r="G390" s="15"/>
      <c r="H390" s="15"/>
      <c r="I390" s="15"/>
      <c r="J390" s="15"/>
      <c r="K390" s="15"/>
      <c r="L390" s="15"/>
      <c r="N390" s="30" t="str">
        <f>IF(COUNTA(E390:L390)=0,"",_xlfn.CONCAT(,
IF(AND(NOT(ISBLANK($L390)),
    ABS($L390-(($E390+$F390+$H390+$I390+$J390+$K390)-$G390))&gt;=1),
" Error: Position at the end of the period is not equal to: position at the beginning of the period+increase in assets-decrease in assets+exchange rate changes+price changes+other changes+rectifications.",
""),
IF(AND(NOT(ISBLANK($E390)),$E390&lt;0),
" Error: Position at the beginning of the period must be a positive amount.",
""),
IF(AND(NOT(ISBLANK($L390)),$L390&lt;0),
" Error: Position at the end of the period must be a positive amount.",
""),
IF(AND(NOT(ISBLANK($L390)),
    $L390&gt;0,
    OR(ISBLANK('T03.06'!$L390),
        'T03.06'!$L390&lt;=0,
        ISBLANK('T04.08'!$L390),
        'T04.08'!$L390&lt;=0)),
" Warning: If at least one of the forms T03.06,T04.07,T04.08 contains data other than zero,also the other two forms must be completed.",
"")))</f>
        <v/>
      </c>
    </row>
    <row r="391" spans="1:14">
      <c r="A391" s="20"/>
      <c r="B391" s="20"/>
      <c r="C391" s="20"/>
      <c r="D391" s="20"/>
      <c r="E391" s="15"/>
      <c r="F391" s="15"/>
      <c r="G391" s="15"/>
      <c r="H391" s="15"/>
      <c r="I391" s="15"/>
      <c r="J391" s="15"/>
      <c r="K391" s="15"/>
      <c r="L391" s="15"/>
      <c r="N391" s="30" t="str">
        <f>IF(COUNTA(E391:L391)=0,"",_xlfn.CONCAT(,
IF(AND(NOT(ISBLANK($L391)),
    ABS($L391-(($E391+$F391+$H391+$I391+$J391+$K391)-$G391))&gt;=1),
" Error: Position at the end of the period is not equal to: position at the beginning of the period+increase in assets-decrease in assets+exchange rate changes+price changes+other changes+rectifications.",
""),
IF(AND(NOT(ISBLANK($E391)),$E391&lt;0),
" Error: Position at the beginning of the period must be a positive amount.",
""),
IF(AND(NOT(ISBLANK($L391)),$L391&lt;0),
" Error: Position at the end of the period must be a positive amount.",
""),
IF(AND(NOT(ISBLANK($L391)),
    $L391&gt;0,
    OR(ISBLANK('T03.06'!$L391),
        'T03.06'!$L391&lt;=0,
        ISBLANK('T04.08'!$L391),
        'T04.08'!$L391&lt;=0)),
" Warning: If at least one of the forms T03.06,T04.07,T04.08 contains data other than zero,also the other two forms must be completed.",
"")))</f>
        <v/>
      </c>
    </row>
    <row r="392" spans="1:14">
      <c r="A392" s="20"/>
      <c r="B392" s="20"/>
      <c r="C392" s="20"/>
      <c r="D392" s="20"/>
      <c r="E392" s="15"/>
      <c r="F392" s="15"/>
      <c r="G392" s="15"/>
      <c r="H392" s="15"/>
      <c r="I392" s="15"/>
      <c r="J392" s="15"/>
      <c r="K392" s="15"/>
      <c r="L392" s="15"/>
      <c r="N392" s="30" t="str">
        <f>IF(COUNTA(E392:L392)=0,"",_xlfn.CONCAT(,
IF(AND(NOT(ISBLANK($L392)),
    ABS($L392-(($E392+$F392+$H392+$I392+$J392+$K392)-$G392))&gt;=1),
" Error: Position at the end of the period is not equal to: position at the beginning of the period+increase in assets-decrease in assets+exchange rate changes+price changes+other changes+rectifications.",
""),
IF(AND(NOT(ISBLANK($E392)),$E392&lt;0),
" Error: Position at the beginning of the period must be a positive amount.",
""),
IF(AND(NOT(ISBLANK($L392)),$L392&lt;0),
" Error: Position at the end of the period must be a positive amount.",
""),
IF(AND(NOT(ISBLANK($L392)),
    $L392&gt;0,
    OR(ISBLANK('T03.06'!$L392),
        'T03.06'!$L392&lt;=0,
        ISBLANK('T04.08'!$L392),
        'T04.08'!$L392&lt;=0)),
" Warning: If at least one of the forms T03.06,T04.07,T04.08 contains data other than zero,also the other two forms must be completed.",
"")))</f>
        <v/>
      </c>
    </row>
    <row r="393" spans="1:14">
      <c r="A393" s="20"/>
      <c r="B393" s="20"/>
      <c r="C393" s="20"/>
      <c r="D393" s="20"/>
      <c r="E393" s="15"/>
      <c r="F393" s="15"/>
      <c r="G393" s="15"/>
      <c r="H393" s="15"/>
      <c r="I393" s="15"/>
      <c r="J393" s="15"/>
      <c r="K393" s="15"/>
      <c r="L393" s="15"/>
      <c r="N393" s="30" t="str">
        <f>IF(COUNTA(E393:L393)=0,"",_xlfn.CONCAT(,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IF(AND(NOT(ISBLANK($E393)),$E393&lt;0),
" Error: Position at the beginning of the period must be a positive amount.",
""),
IF(AND(NOT(ISBLANK($L393)),$L393&lt;0),
" Error: Position at the end of the period must be a positive amount.",
""),
IF(AND(NOT(ISBLANK($L393)),
    $L393&gt;0,
    OR(ISBLANK('T03.06'!$L393),
        'T03.06'!$L393&lt;=0,
        ISBLANK('T04.08'!$L393),
        'T04.08'!$L393&lt;=0)),
" Warning: If at least one of the forms T03.06,T04.07,T04.08 contains data other than zero,also the other two forms must be completed.",
"")))</f>
        <v/>
      </c>
    </row>
    <row r="394" spans="1:14">
      <c r="A394" s="20"/>
      <c r="B394" s="20"/>
      <c r="C394" s="20"/>
      <c r="D394" s="20"/>
      <c r="E394" s="15"/>
      <c r="F394" s="15"/>
      <c r="G394" s="15"/>
      <c r="H394" s="15"/>
      <c r="I394" s="15"/>
      <c r="J394" s="15"/>
      <c r="K394" s="15"/>
      <c r="L394" s="15"/>
      <c r="N394" s="30" t="str">
        <f>IF(COUNTA(E394:L394)=0,"",_xlfn.CONCAT(,
IF(AND(NOT(ISBLANK($L394)),
    ABS($L394-(($E394+$F394+$H394+$I394+$J394+$K394)-$G394))&gt;=1),
" Error: Position at the end of the period is not equal to: position at the beginning of the period+increase in assets-decrease in assets+exchange rate changes+price changes+other changes+rectifications.",
""),
IF(AND(NOT(ISBLANK($E394)),$E394&lt;0),
" Error: Position at the beginning of the period must be a positive amount.",
""),
IF(AND(NOT(ISBLANK($L394)),$L394&lt;0),
" Error: Position at the end of the period must be a positive amount.",
""),
IF(AND(NOT(ISBLANK($L394)),
    $L394&gt;0,
    OR(ISBLANK('T03.06'!$L394),
        'T03.06'!$L394&lt;=0,
        ISBLANK('T04.08'!$L394),
        'T04.08'!$L394&lt;=0)),
" Warning: If at least one of the forms T03.06,T04.07,T04.08 contains data other than zero,also the other two forms must be completed.",
"")))</f>
        <v/>
      </c>
    </row>
    <row r="395" spans="1:14">
      <c r="A395" s="20"/>
      <c r="B395" s="20"/>
      <c r="C395" s="20"/>
      <c r="D395" s="20"/>
      <c r="E395" s="15"/>
      <c r="F395" s="15"/>
      <c r="G395" s="15"/>
      <c r="H395" s="15"/>
      <c r="I395" s="15"/>
      <c r="J395" s="15"/>
      <c r="K395" s="15"/>
      <c r="L395" s="15"/>
      <c r="N395" s="30" t="str">
        <f>IF(COUNTA(E395:L395)=0,"",_xlfn.CONCAT(,
IF(AND(NOT(ISBLANK($L395)),
    ABS($L395-(($E395+$F395+$H395+$I395+$J395+$K395)-$G395))&gt;=1),
" Error: Position at the end of the period is not equal to: position at the beginning of the period+increase in assets-decrease in assets+exchange rate changes+price changes+other changes+rectifications.",
""),
IF(AND(NOT(ISBLANK($E395)),$E395&lt;0),
" Error: Position at the beginning of the period must be a positive amount.",
""),
IF(AND(NOT(ISBLANK($L395)),$L395&lt;0),
" Error: Position at the end of the period must be a positive amount.",
""),
IF(AND(NOT(ISBLANK($L395)),
    $L395&gt;0,
    OR(ISBLANK('T03.06'!$L395),
        'T03.06'!$L395&lt;=0,
        ISBLANK('T04.08'!$L395),
        'T04.08'!$L395&lt;=0)),
" Warning: If at least one of the forms T03.06,T04.07,T04.08 contains data other than zero,also the other two forms must be completed.",
"")))</f>
        <v/>
      </c>
    </row>
    <row r="396" spans="1:14">
      <c r="A396" s="20"/>
      <c r="B396" s="20"/>
      <c r="C396" s="20"/>
      <c r="D396" s="20"/>
      <c r="E396" s="15"/>
      <c r="F396" s="15"/>
      <c r="G396" s="15"/>
      <c r="H396" s="15"/>
      <c r="I396" s="15"/>
      <c r="J396" s="15"/>
      <c r="K396" s="15"/>
      <c r="L396" s="15"/>
      <c r="N396" s="30" t="str">
        <f>IF(COUNTA(E396:L396)=0,"",_xlfn.CONCAT(,
IF(AND(NOT(ISBLANK($L396)),
    ABS($L396-(($E396+$F396+$H396+$I396+$J396+$K396)-$G396))&gt;=1),
" Error: Position at the end of the period is not equal to: position at the beginning of the period+increase in assets-decrease in assets+exchange rate changes+price changes+other changes+rectifications.",
""),
IF(AND(NOT(ISBLANK($E396)),$E396&lt;0),
" Error: Position at the beginning of the period must be a positive amount.",
""),
IF(AND(NOT(ISBLANK($L396)),$L396&lt;0),
" Error: Position at the end of the period must be a positive amount.",
""),
IF(AND(NOT(ISBLANK($L396)),
    $L396&gt;0,
    OR(ISBLANK('T03.06'!$L396),
        'T03.06'!$L396&lt;=0,
        ISBLANK('T04.08'!$L396),
        'T04.08'!$L396&lt;=0)),
" Warning: If at least one of the forms T03.06,T04.07,T04.08 contains data other than zero,also the other two forms must be completed.",
"")))</f>
        <v/>
      </c>
    </row>
    <row r="397" spans="1:14">
      <c r="A397" s="20"/>
      <c r="B397" s="20"/>
      <c r="C397" s="20"/>
      <c r="D397" s="20"/>
      <c r="E397" s="15"/>
      <c r="F397" s="15"/>
      <c r="G397" s="15"/>
      <c r="H397" s="15"/>
      <c r="I397" s="15"/>
      <c r="J397" s="15"/>
      <c r="K397" s="15"/>
      <c r="L397" s="15"/>
      <c r="N397" s="30" t="str">
        <f>IF(COUNTA(E397:L397)=0,"",_xlfn.CONCAT(,
IF(AND(NOT(ISBLANK($L397)),
    ABS($L397-(($E397+$F397+$H397+$I397+$J397+$K397)-$G397))&gt;=1),
" Error: Position at the end of the period is not equal to: position at the beginning of the period+increase in assets-decrease in assets+exchange rate changes+price changes+other changes+rectifications.",
""),
IF(AND(NOT(ISBLANK($E397)),$E397&lt;0),
" Error: Position at the beginning of the period must be a positive amount.",
""),
IF(AND(NOT(ISBLANK($L397)),$L397&lt;0),
" Error: Position at the end of the period must be a positive amount.",
""),
IF(AND(NOT(ISBLANK($L397)),
    $L397&gt;0,
    OR(ISBLANK('T03.06'!$L397),
        'T03.06'!$L397&lt;=0,
        ISBLANK('T04.08'!$L397),
        'T04.08'!$L397&lt;=0)),
" Warning: If at least one of the forms T03.06,T04.07,T04.08 contains data other than zero,also the other two forms must be completed.",
"")))</f>
        <v/>
      </c>
    </row>
    <row r="398" spans="1:14">
      <c r="A398" s="20"/>
      <c r="B398" s="20"/>
      <c r="C398" s="20"/>
      <c r="D398" s="20"/>
      <c r="E398" s="15"/>
      <c r="F398" s="15"/>
      <c r="G398" s="15"/>
      <c r="H398" s="15"/>
      <c r="I398" s="15"/>
      <c r="J398" s="15"/>
      <c r="K398" s="15"/>
      <c r="L398" s="15"/>
      <c r="N398" s="30" t="str">
        <f>IF(COUNTA(E398:L398)=0,"",_xlfn.CONCAT(,
IF(AND(NOT(ISBLANK($L398)),
    ABS($L398-(($E398+$F398+$H398+$I398+$J398+$K398)-$G398))&gt;=1),
" Error: Position at the end of the period is not equal to: position at the beginning of the period+increase in assets-decrease in assets+exchange rate changes+price changes+other changes+rectifications.",
""),
IF(AND(NOT(ISBLANK($E398)),$E398&lt;0),
" Error: Position at the beginning of the period must be a positive amount.",
""),
IF(AND(NOT(ISBLANK($L398)),$L398&lt;0),
" Error: Position at the end of the period must be a positive amount.",
""),
IF(AND(NOT(ISBLANK($L398)),
    $L398&gt;0,
    OR(ISBLANK('T03.06'!$L398),
        'T03.06'!$L398&lt;=0,
        ISBLANK('T04.08'!$L398),
        'T04.08'!$L398&lt;=0)),
" Warning: If at least one of the forms T03.06,T04.07,T04.08 contains data other than zero,also the other two forms must be completed.",
"")))</f>
        <v/>
      </c>
    </row>
    <row r="399" spans="1:14">
      <c r="A399" s="20"/>
      <c r="B399" s="20"/>
      <c r="C399" s="20"/>
      <c r="D399" s="20"/>
      <c r="E399" s="15"/>
      <c r="F399" s="15"/>
      <c r="G399" s="15"/>
      <c r="H399" s="15"/>
      <c r="I399" s="15"/>
      <c r="J399" s="15"/>
      <c r="K399" s="15"/>
      <c r="L399" s="15"/>
      <c r="N399" s="30" t="str">
        <f>IF(COUNTA(E399:L399)=0,"",_xlfn.CONCAT(,
IF(AND(NOT(ISBLANK($L399)),
    ABS($L399-(($E399+$F399+$H399+$I399+$J399+$K399)-$G399))&gt;=1),
" Error: Position at the end of the period is not equal to: position at the beginning of the period+increase in assets-decrease in assets+exchange rate changes+price changes+other changes+rectifications.",
""),
IF(AND(NOT(ISBLANK($E399)),$E399&lt;0),
" Error: Position at the beginning of the period must be a positive amount.",
""),
IF(AND(NOT(ISBLANK($L399)),$L399&lt;0),
" Error: Position at the end of the period must be a positive amount.",
""),
IF(AND(NOT(ISBLANK($L399)),
    $L399&gt;0,
    OR(ISBLANK('T03.06'!$L399),
        'T03.06'!$L399&lt;=0,
        ISBLANK('T04.08'!$L399),
        'T04.08'!$L399&lt;=0)),
" Warning: If at least one of the forms T03.06,T04.07,T04.08 contains data other than zero,also the other two forms must be completed.",
"")))</f>
        <v/>
      </c>
    </row>
    <row r="400" spans="1:14">
      <c r="A400" s="20"/>
      <c r="B400" s="20"/>
      <c r="C400" s="20"/>
      <c r="D400" s="20"/>
      <c r="E400" s="15"/>
      <c r="F400" s="15"/>
      <c r="G400" s="15"/>
      <c r="H400" s="15"/>
      <c r="I400" s="15"/>
      <c r="J400" s="15"/>
      <c r="K400" s="15"/>
      <c r="L400" s="15"/>
      <c r="N400" s="30" t="str">
        <f>IF(COUNTA(E400:L400)=0,"",_xlfn.CONCAT(,
IF(AND(NOT(ISBLANK($L400)),
    ABS($L400-(($E400+$F400+$H400+$I400+$J400+$K400)-$G400))&gt;=1),
" Error: Position at the end of the period is not equal to: position at the beginning of the period+increase in assets-decrease in assets+exchange rate changes+price changes+other changes+rectifications.",
""),
IF(AND(NOT(ISBLANK($E400)),$E400&lt;0),
" Error: Position at the beginning of the period must be a positive amount.",
""),
IF(AND(NOT(ISBLANK($L400)),$L400&lt;0),
" Error: Position at the end of the period must be a positive amount.",
""),
IF(AND(NOT(ISBLANK($L400)),
    $L400&gt;0,
    OR(ISBLANK('T03.06'!$L400),
        'T03.06'!$L400&lt;=0,
        ISBLANK('T04.08'!$L400),
        'T04.08'!$L400&lt;=0)),
" Warning: If at least one of the forms T03.06,T04.07,T04.08 contains data other than zero,also the other two forms must be completed.",
"")))</f>
        <v/>
      </c>
    </row>
    <row r="401" spans="1:14">
      <c r="A401" s="20"/>
      <c r="B401" s="20"/>
      <c r="C401" s="20"/>
      <c r="D401" s="20"/>
      <c r="E401" s="15"/>
      <c r="F401" s="15"/>
      <c r="G401" s="15"/>
      <c r="H401" s="15"/>
      <c r="I401" s="15"/>
      <c r="J401" s="15"/>
      <c r="K401" s="15"/>
      <c r="L401" s="15"/>
      <c r="N401" s="30" t="str">
        <f>IF(COUNTA(E401:L401)=0,"",_xlfn.CONCAT(,
IF(AND(NOT(ISBLANK($L401)),
    ABS($L401-(($E401+$F401+$H401+$I401+$J401+$K401)-$G401))&gt;=1),
" Error: Position at the end of the period is not equal to: position at the beginning of the period+increase in assets-decrease in assets+exchange rate changes+price changes+other changes+rectifications.",
""),
IF(AND(NOT(ISBLANK($E401)),$E401&lt;0),
" Error: Position at the beginning of the period must be a positive amount.",
""),
IF(AND(NOT(ISBLANK($L401)),$L401&lt;0),
" Error: Position at the end of the period must be a positive amount.",
""),
IF(AND(NOT(ISBLANK($L401)),
    $L401&gt;0,
    OR(ISBLANK('T03.06'!$L401),
        'T03.06'!$L401&lt;=0,
        ISBLANK('T04.08'!$L401),
        'T04.08'!$L401&lt;=0)),
" Warning: If at least one of the forms T03.06,T04.07,T04.08 contains data other than zero,also the other two forms must be completed.",
"")))</f>
        <v/>
      </c>
    </row>
    <row r="402" spans="1:14">
      <c r="A402" s="20"/>
      <c r="B402" s="20"/>
      <c r="C402" s="20"/>
      <c r="D402" s="20"/>
      <c r="E402" s="15"/>
      <c r="F402" s="15"/>
      <c r="G402" s="15"/>
      <c r="H402" s="15"/>
      <c r="I402" s="15"/>
      <c r="J402" s="15"/>
      <c r="K402" s="15"/>
      <c r="L402" s="15"/>
      <c r="N402" s="30" t="str">
        <f>IF(COUNTA(E402:L402)=0,"",_xlfn.CONCAT(,
IF(AND(NOT(ISBLANK($L402)),
    ABS($L402-(($E402+$F402+$H402+$I402+$J402+$K402)-$G402))&gt;=1),
" Error: Position at the end of the period is not equal to: position at the beginning of the period+increase in assets-decrease in assets+exchange rate changes+price changes+other changes+rectifications.",
""),
IF(AND(NOT(ISBLANK($E402)),$E402&lt;0),
" Error: Position at the beginning of the period must be a positive amount.",
""),
IF(AND(NOT(ISBLANK($L402)),$L402&lt;0),
" Error: Position at the end of the period must be a positive amount.",
""),
IF(AND(NOT(ISBLANK($L402)),
    $L402&gt;0,
    OR(ISBLANK('T03.06'!$L402),
        'T03.06'!$L402&lt;=0,
        ISBLANK('T04.08'!$L402),
        'T04.08'!$L402&lt;=0)),
" Warning: If at least one of the forms T03.06,T04.07,T04.08 contains data other than zero,also the other two forms must be completed.",
"")))</f>
        <v/>
      </c>
    </row>
    <row r="403" spans="1:14">
      <c r="A403" s="20"/>
      <c r="B403" s="20"/>
      <c r="C403" s="20"/>
      <c r="D403" s="20"/>
      <c r="E403" s="15"/>
      <c r="F403" s="15"/>
      <c r="G403" s="15"/>
      <c r="H403" s="15"/>
      <c r="I403" s="15"/>
      <c r="J403" s="15"/>
      <c r="K403" s="15"/>
      <c r="L403" s="15"/>
      <c r="N403" s="30" t="str">
        <f>IF(COUNTA(E403:L403)=0,"",_xlfn.CONCAT(,
IF(AND(NOT(ISBLANK($L403)),
    ABS($L403-(($E403+$F403+$H403+$I403+$J403+$K403)-$G403))&gt;=1),
" Error: Position at the end of the period is not equal to: position at the beginning of the period+increase in assets-decrease in assets+exchange rate changes+price changes+other changes+rectifications.",
""),
IF(AND(NOT(ISBLANK($E403)),$E403&lt;0),
" Error: Position at the beginning of the period must be a positive amount.",
""),
IF(AND(NOT(ISBLANK($L403)),$L403&lt;0),
" Error: Position at the end of the period must be a positive amount.",
""),
IF(AND(NOT(ISBLANK($L403)),
    $L403&gt;0,
    OR(ISBLANK('T03.06'!$L403),
        'T03.06'!$L403&lt;=0,
        ISBLANK('T04.08'!$L403),
        'T04.08'!$L403&lt;=0)),
" Warning: If at least one of the forms T03.06,T04.07,T04.08 contains data other than zero,also the other two forms must be completed.",
"")))</f>
        <v/>
      </c>
    </row>
    <row r="404" spans="1:14">
      <c r="A404" s="20"/>
      <c r="B404" s="20"/>
      <c r="C404" s="20"/>
      <c r="D404" s="20"/>
      <c r="E404" s="15"/>
      <c r="F404" s="15"/>
      <c r="G404" s="15"/>
      <c r="H404" s="15"/>
      <c r="I404" s="15"/>
      <c r="J404" s="15"/>
      <c r="K404" s="15"/>
      <c r="L404" s="15"/>
      <c r="N404" s="30" t="str">
        <f>IF(COUNTA(E404:L404)=0,"",_xlfn.CONCAT(,
IF(AND(NOT(ISBLANK($L404)),
    ABS($L404-(($E404+$F404+$H404+$I404+$J404+$K404)-$G404))&gt;=1),
" Error: Position at the end of the period is not equal to: position at the beginning of the period+increase in assets-decrease in assets+exchange rate changes+price changes+other changes+rectifications.",
""),
IF(AND(NOT(ISBLANK($E404)),$E404&lt;0),
" Error: Position at the beginning of the period must be a positive amount.",
""),
IF(AND(NOT(ISBLANK($L404)),$L404&lt;0),
" Error: Position at the end of the period must be a positive amount.",
""),
IF(AND(NOT(ISBLANK($L404)),
    $L404&gt;0,
    OR(ISBLANK('T03.06'!$L404),
        'T03.06'!$L404&lt;=0,
        ISBLANK('T04.08'!$L404),
        'T04.08'!$L404&lt;=0)),
" Warning: If at least one of the forms T03.06,T04.07,T04.08 contains data other than zero,also the other two forms must be completed.",
"")))</f>
        <v/>
      </c>
    </row>
    <row r="405" spans="1:14">
      <c r="A405" s="20"/>
      <c r="B405" s="20"/>
      <c r="C405" s="20"/>
      <c r="D405" s="20"/>
      <c r="E405" s="15"/>
      <c r="F405" s="15"/>
      <c r="G405" s="15"/>
      <c r="H405" s="15"/>
      <c r="I405" s="15"/>
      <c r="J405" s="15"/>
      <c r="K405" s="15"/>
      <c r="L405" s="15"/>
      <c r="N405" s="30" t="str">
        <f>IF(COUNTA(E405:L405)=0,"",_xlfn.CONCAT(,
IF(AND(NOT(ISBLANK($L405)),
    ABS($L405-(($E405+$F405+$H405+$I405+$J405+$K405)-$G405))&gt;=1),
" Error: Position at the end of the period is not equal to: position at the beginning of the period+increase in assets-decrease in assets+exchange rate changes+price changes+other changes+rectifications.",
""),
IF(AND(NOT(ISBLANK($E405)),$E405&lt;0),
" Error: Position at the beginning of the period must be a positive amount.",
""),
IF(AND(NOT(ISBLANK($L405)),$L405&lt;0),
" Error: Position at the end of the period must be a positive amount.",
""),
IF(AND(NOT(ISBLANK($L405)),
    $L405&gt;0,
    OR(ISBLANK('T03.06'!$L405),
        'T03.06'!$L405&lt;=0,
        ISBLANK('T04.08'!$L405),
        'T04.08'!$L405&lt;=0)),
" Warning: If at least one of the forms T03.06,T04.07,T04.08 contains data other than zero,also the other two forms must be completed.",
"")))</f>
        <v/>
      </c>
    </row>
    <row r="406" spans="1:14">
      <c r="A406" s="20"/>
      <c r="B406" s="20"/>
      <c r="C406" s="20"/>
      <c r="D406" s="20"/>
      <c r="E406" s="15"/>
      <c r="F406" s="15"/>
      <c r="G406" s="15"/>
      <c r="H406" s="15"/>
      <c r="I406" s="15"/>
      <c r="J406" s="15"/>
      <c r="K406" s="15"/>
      <c r="L406" s="15"/>
      <c r="N406" s="30" t="str">
        <f>IF(COUNTA(E406:L406)=0,"",_xlfn.CONCAT(,
IF(AND(NOT(ISBLANK($L406)),
    ABS($L406-(($E406+$F406+$H406+$I406+$J406+$K406)-$G406))&gt;=1),
" Error: Position at the end of the period is not equal to: position at the beginning of the period+increase in assets-decrease in assets+exchange rate changes+price changes+other changes+rectifications.",
""),
IF(AND(NOT(ISBLANK($E406)),$E406&lt;0),
" Error: Position at the beginning of the period must be a positive amount.",
""),
IF(AND(NOT(ISBLANK($L406)),$L406&lt;0),
" Error: Position at the end of the period must be a positive amount.",
""),
IF(AND(NOT(ISBLANK($L406)),
    $L406&gt;0,
    OR(ISBLANK('T03.06'!$L406),
        'T03.06'!$L406&lt;=0,
        ISBLANK('T04.08'!$L406),
        'T04.08'!$L406&lt;=0)),
" Warning: If at least one of the forms T03.06,T04.07,T04.08 contains data other than zero,also the other two forms must be completed.",
"")))</f>
        <v/>
      </c>
    </row>
    <row r="407" spans="1:14">
      <c r="A407" s="20"/>
      <c r="B407" s="20"/>
      <c r="C407" s="20"/>
      <c r="D407" s="20"/>
      <c r="E407" s="15"/>
      <c r="F407" s="15"/>
      <c r="G407" s="15"/>
      <c r="H407" s="15"/>
      <c r="I407" s="15"/>
      <c r="J407" s="15"/>
      <c r="K407" s="15"/>
      <c r="L407" s="15"/>
      <c r="N407" s="30" t="str">
        <f>IF(COUNTA(E407:L407)=0,"",_xlfn.CONCAT(,
IF(AND(NOT(ISBLANK($L407)),
    ABS($L407-(($E407+$F407+$H407+$I407+$J407+$K407)-$G407))&gt;=1),
" Error: Position at the end of the period is not equal to: position at the beginning of the period+increase in assets-decrease in assets+exchange rate changes+price changes+other changes+rectifications.",
""),
IF(AND(NOT(ISBLANK($E407)),$E407&lt;0),
" Error: Position at the beginning of the period must be a positive amount.",
""),
IF(AND(NOT(ISBLANK($L407)),$L407&lt;0),
" Error: Position at the end of the period must be a positive amount.",
""),
IF(AND(NOT(ISBLANK($L407)),
    $L407&gt;0,
    OR(ISBLANK('T03.06'!$L407),
        'T03.06'!$L407&lt;=0,
        ISBLANK('T04.08'!$L407),
        'T04.08'!$L407&lt;=0)),
" Warning: If at least one of the forms T03.06,T04.07,T04.08 contains data other than zero,also the other two forms must be completed.",
"")))</f>
        <v/>
      </c>
    </row>
    <row r="408" spans="1:14">
      <c r="A408" s="20"/>
      <c r="B408" s="20"/>
      <c r="C408" s="20"/>
      <c r="D408" s="20"/>
      <c r="E408" s="15"/>
      <c r="F408" s="15"/>
      <c r="G408" s="15"/>
      <c r="H408" s="15"/>
      <c r="I408" s="15"/>
      <c r="J408" s="15"/>
      <c r="K408" s="15"/>
      <c r="L408" s="15"/>
      <c r="N408" s="30" t="str">
        <f>IF(COUNTA(E408:L408)=0,"",_xlfn.CONCAT(,
IF(AND(NOT(ISBLANK($L408)),
    ABS($L408-(($E408+$F408+$H408+$I408+$J408+$K408)-$G408))&gt;=1),
" Error: Position at the end of the period is not equal to: position at the beginning of the period+increase in assets-decrease in assets+exchange rate changes+price changes+other changes+rectifications.",
""),
IF(AND(NOT(ISBLANK($E408)),$E408&lt;0),
" Error: Position at the beginning of the period must be a positive amount.",
""),
IF(AND(NOT(ISBLANK($L408)),$L408&lt;0),
" Error: Position at the end of the period must be a positive amount.",
""),
IF(AND(NOT(ISBLANK($L408)),
    $L408&gt;0,
    OR(ISBLANK('T03.06'!$L408),
        'T03.06'!$L408&lt;=0,
        ISBLANK('T04.08'!$L408),
        'T04.08'!$L408&lt;=0)),
" Warning: If at least one of the forms T03.06,T04.07,T04.08 contains data other than zero,also the other two forms must be completed.",
"")))</f>
        <v/>
      </c>
    </row>
    <row r="409" spans="1:14">
      <c r="A409" s="20"/>
      <c r="B409" s="20"/>
      <c r="C409" s="20"/>
      <c r="D409" s="20"/>
      <c r="E409" s="15"/>
      <c r="F409" s="15"/>
      <c r="G409" s="15"/>
      <c r="H409" s="15"/>
      <c r="I409" s="15"/>
      <c r="J409" s="15"/>
      <c r="K409" s="15"/>
      <c r="L409" s="15"/>
      <c r="N409" s="30" t="str">
        <f>IF(COUNTA(E409:L409)=0,"",_xlfn.CONCAT(,
IF(AND(NOT(ISBLANK($L409)),
    ABS($L409-(($E409+$F409+$H409+$I409+$J409+$K409)-$G409))&gt;=1),
" Error: Position at the end of the period is not equal to: position at the beginning of the period+increase in assets-decrease in assets+exchange rate changes+price changes+other changes+rectifications.",
""),
IF(AND(NOT(ISBLANK($E409)),$E409&lt;0),
" Error: Position at the beginning of the period must be a positive amount.",
""),
IF(AND(NOT(ISBLANK($L409)),$L409&lt;0),
" Error: Position at the end of the period must be a positive amount.",
""),
IF(AND(NOT(ISBLANK($L409)),
    $L409&gt;0,
    OR(ISBLANK('T03.06'!$L409),
        'T03.06'!$L409&lt;=0,
        ISBLANK('T04.08'!$L409),
        'T04.08'!$L409&lt;=0)),
" Warning: If at least one of the forms T03.06,T04.07,T04.08 contains data other than zero,also the other two forms must be completed.",
"")))</f>
        <v/>
      </c>
    </row>
    <row r="410" spans="1:14">
      <c r="A410" s="20"/>
      <c r="B410" s="20"/>
      <c r="C410" s="20"/>
      <c r="D410" s="20"/>
      <c r="E410" s="15"/>
      <c r="F410" s="15"/>
      <c r="G410" s="15"/>
      <c r="H410" s="15"/>
      <c r="I410" s="15"/>
      <c r="J410" s="15"/>
      <c r="K410" s="15"/>
      <c r="L410" s="15"/>
      <c r="N410" s="30" t="str">
        <f>IF(COUNTA(E410:L410)=0,"",_xlfn.CONCAT(,
IF(AND(NOT(ISBLANK($L410)),
    ABS($L410-(($E410+$F410+$H410+$I410+$J410+$K410)-$G410))&gt;=1),
" Error: Position at the end of the period is not equal to: position at the beginning of the period+increase in assets-decrease in assets+exchange rate changes+price changes+other changes+rectifications.",
""),
IF(AND(NOT(ISBLANK($E410)),$E410&lt;0),
" Error: Position at the beginning of the period must be a positive amount.",
""),
IF(AND(NOT(ISBLANK($L410)),$L410&lt;0),
" Error: Position at the end of the period must be a positive amount.",
""),
IF(AND(NOT(ISBLANK($L410)),
    $L410&gt;0,
    OR(ISBLANK('T03.06'!$L410),
        'T03.06'!$L410&lt;=0,
        ISBLANK('T04.08'!$L410),
        'T04.08'!$L410&lt;=0)),
" Warning: If at least one of the forms T03.06,T04.07,T04.08 contains data other than zero,also the other two forms must be completed.",
"")))</f>
        <v/>
      </c>
    </row>
    <row r="411" spans="1:14">
      <c r="A411" s="20"/>
      <c r="B411" s="20"/>
      <c r="C411" s="20"/>
      <c r="D411" s="20"/>
      <c r="E411" s="15"/>
      <c r="F411" s="15"/>
      <c r="G411" s="15"/>
      <c r="H411" s="15"/>
      <c r="I411" s="15"/>
      <c r="J411" s="15"/>
      <c r="K411" s="15"/>
      <c r="L411" s="15"/>
      <c r="N411" s="30" t="str">
        <f>IF(COUNTA(E411:L411)=0,"",_xlfn.CONCAT(,
IF(AND(NOT(ISBLANK($L411)),
    ABS($L411-(($E411+$F411+$H411+$I411+$J411+$K411)-$G411))&gt;=1),
" Error: Position at the end of the period is not equal to: position at the beginning of the period+increase in assets-decrease in assets+exchange rate changes+price changes+other changes+rectifications.",
""),
IF(AND(NOT(ISBLANK($E411)),$E411&lt;0),
" Error: Position at the beginning of the period must be a positive amount.",
""),
IF(AND(NOT(ISBLANK($L411)),$L411&lt;0),
" Error: Position at the end of the period must be a positive amount.",
""),
IF(AND(NOT(ISBLANK($L411)),
    $L411&gt;0,
    OR(ISBLANK('T03.06'!$L411),
        'T03.06'!$L411&lt;=0,
        ISBLANK('T04.08'!$L411),
        'T04.08'!$L411&lt;=0)),
" Warning: If at least one of the forms T03.06,T04.07,T04.08 contains data other than zero,also the other two forms must be completed.",
"")))</f>
        <v/>
      </c>
    </row>
    <row r="412" spans="1:14">
      <c r="A412" s="20"/>
      <c r="B412" s="20"/>
      <c r="C412" s="20"/>
      <c r="D412" s="20"/>
      <c r="E412" s="15"/>
      <c r="F412" s="15"/>
      <c r="G412" s="15"/>
      <c r="H412" s="15"/>
      <c r="I412" s="15"/>
      <c r="J412" s="15"/>
      <c r="K412" s="15"/>
      <c r="L412" s="15"/>
      <c r="N412" s="30" t="str">
        <f>IF(COUNTA(E412:L412)=0,"",_xlfn.CONCAT(,
IF(AND(NOT(ISBLANK($L412)),
    ABS($L412-(($E412+$F412+$H412+$I412+$J412+$K412)-$G412))&gt;=1),
" Error: Position at the end of the period is not equal to: position at the beginning of the period+increase in assets-decrease in assets+exchange rate changes+price changes+other changes+rectifications.",
""),
IF(AND(NOT(ISBLANK($E412)),$E412&lt;0),
" Error: Position at the beginning of the period must be a positive amount.",
""),
IF(AND(NOT(ISBLANK($L412)),$L412&lt;0),
" Error: Position at the end of the period must be a positive amount.",
""),
IF(AND(NOT(ISBLANK($L412)),
    $L412&gt;0,
    OR(ISBLANK('T03.06'!$L412),
        'T03.06'!$L412&lt;=0,
        ISBLANK('T04.08'!$L412),
        'T04.08'!$L412&lt;=0)),
" Warning: If at least one of the forms T03.06,T04.07,T04.08 contains data other than zero,also the other two forms must be completed.",
"")))</f>
        <v/>
      </c>
    </row>
    <row r="413" spans="1:14">
      <c r="A413" s="20"/>
      <c r="B413" s="20"/>
      <c r="C413" s="20"/>
      <c r="D413" s="20"/>
      <c r="E413" s="15"/>
      <c r="F413" s="15"/>
      <c r="G413" s="15"/>
      <c r="H413" s="15"/>
      <c r="I413" s="15"/>
      <c r="J413" s="15"/>
      <c r="K413" s="15"/>
      <c r="L413" s="15"/>
      <c r="N413" s="30" t="str">
        <f>IF(COUNTA(E413:L413)=0,"",_xlfn.CONCAT(,
IF(AND(NOT(ISBLANK($L413)),
    ABS($L413-(($E413+$F413+$H413+$I413+$J413+$K413)-$G413))&gt;=1),
" Error: Position at the end of the period is not equal to: position at the beginning of the period+increase in assets-decrease in assets+exchange rate changes+price changes+other changes+rectifications.",
""),
IF(AND(NOT(ISBLANK($E413)),$E413&lt;0),
" Error: Position at the beginning of the period must be a positive amount.",
""),
IF(AND(NOT(ISBLANK($L413)),$L413&lt;0),
" Error: Position at the end of the period must be a positive amount.",
""),
IF(AND(NOT(ISBLANK($L413)),
    $L413&gt;0,
    OR(ISBLANK('T03.06'!$L413),
        'T03.06'!$L413&lt;=0,
        ISBLANK('T04.08'!$L413),
        'T04.08'!$L413&lt;=0)),
" Warning: If at least one of the forms T03.06,T04.07,T04.08 contains data other than zero,also the other two forms must be completed.",
"")))</f>
        <v/>
      </c>
    </row>
    <row r="414" spans="1:14">
      <c r="A414" s="20"/>
      <c r="B414" s="20"/>
      <c r="C414" s="20"/>
      <c r="D414" s="20"/>
      <c r="E414" s="15"/>
      <c r="F414" s="15"/>
      <c r="G414" s="15"/>
      <c r="H414" s="15"/>
      <c r="I414" s="15"/>
      <c r="J414" s="15"/>
      <c r="K414" s="15"/>
      <c r="L414" s="15"/>
      <c r="N414" s="30" t="str">
        <f>IF(COUNTA(E414:L414)=0,"",_xlfn.CONCAT(,
IF(AND(NOT(ISBLANK($L414)),
    ABS($L414-(($E414+$F414+$H414+$I414+$J414+$K414)-$G414))&gt;=1),
" Error: Position at the end of the period is not equal to: position at the beginning of the period+increase in assets-decrease in assets+exchange rate changes+price changes+other changes+rectifications.",
""),
IF(AND(NOT(ISBLANK($E414)),$E414&lt;0),
" Error: Position at the beginning of the period must be a positive amount.",
""),
IF(AND(NOT(ISBLANK($L414)),$L414&lt;0),
" Error: Position at the end of the period must be a positive amount.",
""),
IF(AND(NOT(ISBLANK($L414)),
    $L414&gt;0,
    OR(ISBLANK('T03.06'!$L414),
        'T03.06'!$L414&lt;=0,
        ISBLANK('T04.08'!$L414),
        'T04.08'!$L414&lt;=0)),
" Warning: If at least one of the forms T03.06,T04.07,T04.08 contains data other than zero,also the other two forms must be completed.",
"")))</f>
        <v/>
      </c>
    </row>
    <row r="415" spans="1:14">
      <c r="A415" s="20"/>
      <c r="B415" s="20"/>
      <c r="C415" s="20"/>
      <c r="D415" s="20"/>
      <c r="E415" s="15"/>
      <c r="F415" s="15"/>
      <c r="G415" s="15"/>
      <c r="H415" s="15"/>
      <c r="I415" s="15"/>
      <c r="J415" s="15"/>
      <c r="K415" s="15"/>
      <c r="L415" s="15"/>
      <c r="N415" s="30" t="str">
        <f>IF(COUNTA(E415:L415)=0,"",_xlfn.CONCAT(,
IF(AND(NOT(ISBLANK($L415)),
    ABS($L415-(($E415+$F415+$H415+$I415+$J415+$K415)-$G415))&gt;=1),
" Error: Position at the end of the period is not equal to: position at the beginning of the period+increase in assets-decrease in assets+exchange rate changes+price changes+other changes+rectifications.",
""),
IF(AND(NOT(ISBLANK($E415)),$E415&lt;0),
" Error: Position at the beginning of the period must be a positive amount.",
""),
IF(AND(NOT(ISBLANK($L415)),$L415&lt;0),
" Error: Position at the end of the period must be a positive amount.",
""),
IF(AND(NOT(ISBLANK($L415)),
    $L415&gt;0,
    OR(ISBLANK('T03.06'!$L415),
        'T03.06'!$L415&lt;=0,
        ISBLANK('T04.08'!$L415),
        'T04.08'!$L415&lt;=0)),
" Warning: If at least one of the forms T03.06,T04.07,T04.08 contains data other than zero,also the other two forms must be completed.",
"")))</f>
        <v/>
      </c>
    </row>
    <row r="416" spans="1:14">
      <c r="A416" s="20"/>
      <c r="B416" s="20"/>
      <c r="C416" s="20"/>
      <c r="D416" s="20"/>
      <c r="E416" s="15"/>
      <c r="F416" s="15"/>
      <c r="G416" s="15"/>
      <c r="H416" s="15"/>
      <c r="I416" s="15"/>
      <c r="J416" s="15"/>
      <c r="K416" s="15"/>
      <c r="L416" s="15"/>
      <c r="N416" s="30" t="str">
        <f>IF(COUNTA(E416:L416)=0,"",_xlfn.CONCAT(,
IF(AND(NOT(ISBLANK($L416)),
    ABS($L416-(($E416+$F416+$H416+$I416+$J416+$K416)-$G416))&gt;=1),
" Error: Position at the end of the period is not equal to: position at the beginning of the period+increase in assets-decrease in assets+exchange rate changes+price changes+other changes+rectifications.",
""),
IF(AND(NOT(ISBLANK($E416)),$E416&lt;0),
" Error: Position at the beginning of the period must be a positive amount.",
""),
IF(AND(NOT(ISBLANK($L416)),$L416&lt;0),
" Error: Position at the end of the period must be a positive amount.",
""),
IF(AND(NOT(ISBLANK($L416)),
    $L416&gt;0,
    OR(ISBLANK('T03.06'!$L416),
        'T03.06'!$L416&lt;=0,
        ISBLANK('T04.08'!$L416),
        'T04.08'!$L416&lt;=0)),
" Warning: If at least one of the forms T03.06,T04.07,T04.08 contains data other than zero,also the other two forms must be completed.",
"")))</f>
        <v/>
      </c>
    </row>
    <row r="417" spans="1:14">
      <c r="A417" s="20"/>
      <c r="B417" s="20"/>
      <c r="C417" s="20"/>
      <c r="D417" s="20"/>
      <c r="E417" s="15"/>
      <c r="F417" s="15"/>
      <c r="G417" s="15"/>
      <c r="H417" s="15"/>
      <c r="I417" s="15"/>
      <c r="J417" s="15"/>
      <c r="K417" s="15"/>
      <c r="L417" s="15"/>
      <c r="N417" s="30" t="str">
        <f>IF(COUNTA(E417:L417)=0,"",_xlfn.CONCAT(,
IF(AND(NOT(ISBLANK($L417)),
    ABS($L417-(($E417+$F417+$H417+$I417+$J417+$K417)-$G417))&gt;=1),
" Error: Position at the end of the period is not equal to: position at the beginning of the period+increase in assets-decrease in assets+exchange rate changes+price changes+other changes+rectifications.",
""),
IF(AND(NOT(ISBLANK($E417)),$E417&lt;0),
" Error: Position at the beginning of the period must be a positive amount.",
""),
IF(AND(NOT(ISBLANK($L417)),$L417&lt;0),
" Error: Position at the end of the period must be a positive amount.",
""),
IF(AND(NOT(ISBLANK($L417)),
    $L417&gt;0,
    OR(ISBLANK('T03.06'!$L417),
        'T03.06'!$L417&lt;=0,
        ISBLANK('T04.08'!$L417),
        'T04.08'!$L417&lt;=0)),
" Warning: If at least one of the forms T03.06,T04.07,T04.08 contains data other than zero,also the other two forms must be completed.",
"")))</f>
        <v/>
      </c>
    </row>
    <row r="418" spans="1:14">
      <c r="A418" s="20"/>
      <c r="B418" s="20"/>
      <c r="C418" s="20"/>
      <c r="D418" s="20"/>
      <c r="E418" s="15"/>
      <c r="F418" s="15"/>
      <c r="G418" s="15"/>
      <c r="H418" s="15"/>
      <c r="I418" s="15"/>
      <c r="J418" s="15"/>
      <c r="K418" s="15"/>
      <c r="L418" s="15"/>
      <c r="N418" s="30" t="str">
        <f>IF(COUNTA(E418:L418)=0,"",_xlfn.CONCAT(,
IF(AND(NOT(ISBLANK($L418)),
    ABS($L418-(($E418+$F418+$H418+$I418+$J418+$K418)-$G418))&gt;=1),
" Error: Position at the end of the period is not equal to: position at the beginning of the period+increase in assets-decrease in assets+exchange rate changes+price changes+other changes+rectifications.",
""),
IF(AND(NOT(ISBLANK($E418)),$E418&lt;0),
" Error: Position at the beginning of the period must be a positive amount.",
""),
IF(AND(NOT(ISBLANK($L418)),$L418&lt;0),
" Error: Position at the end of the period must be a positive amount.",
""),
IF(AND(NOT(ISBLANK($L418)),
    $L418&gt;0,
    OR(ISBLANK('T03.06'!$L418),
        'T03.06'!$L418&lt;=0,
        ISBLANK('T04.08'!$L418),
        'T04.08'!$L418&lt;=0)),
" Warning: If at least one of the forms T03.06,T04.07,T04.08 contains data other than zero,also the other two forms must be completed.",
"")))</f>
        <v/>
      </c>
    </row>
    <row r="419" spans="1:14">
      <c r="A419" s="20"/>
      <c r="B419" s="20"/>
      <c r="C419" s="20"/>
      <c r="D419" s="20"/>
      <c r="E419" s="15"/>
      <c r="F419" s="15"/>
      <c r="G419" s="15"/>
      <c r="H419" s="15"/>
      <c r="I419" s="15"/>
      <c r="J419" s="15"/>
      <c r="K419" s="15"/>
      <c r="L419" s="15"/>
      <c r="N419" s="30" t="str">
        <f>IF(COUNTA(E419:L419)=0,"",_xlfn.CONCAT(,
IF(AND(NOT(ISBLANK($L419)),
    ABS($L419-(($E419+$F419+$H419+$I419+$J419+$K419)-$G419))&gt;=1),
" Error: Position at the end of the period is not equal to: position at the beginning of the period+increase in assets-decrease in assets+exchange rate changes+price changes+other changes+rectifications.",
""),
IF(AND(NOT(ISBLANK($E419)),$E419&lt;0),
" Error: Position at the beginning of the period must be a positive amount.",
""),
IF(AND(NOT(ISBLANK($L419)),$L419&lt;0),
" Error: Position at the end of the period must be a positive amount.",
""),
IF(AND(NOT(ISBLANK($L419)),
    $L419&gt;0,
    OR(ISBLANK('T03.06'!$L419),
        'T03.06'!$L419&lt;=0,
        ISBLANK('T04.08'!$L419),
        'T04.08'!$L419&lt;=0)),
" Warning: If at least one of the forms T03.06,T04.07,T04.08 contains data other than zero,also the other two forms must be completed.",
"")))</f>
        <v/>
      </c>
    </row>
    <row r="420" spans="1:14">
      <c r="A420" s="20"/>
      <c r="B420" s="20"/>
      <c r="C420" s="20"/>
      <c r="D420" s="20"/>
      <c r="E420" s="15"/>
      <c r="F420" s="15"/>
      <c r="G420" s="15"/>
      <c r="H420" s="15"/>
      <c r="I420" s="15"/>
      <c r="J420" s="15"/>
      <c r="K420" s="15"/>
      <c r="L420" s="15"/>
      <c r="N420" s="30" t="str">
        <f>IF(COUNTA(E420:L420)=0,"",_xlfn.CONCAT(,
IF(AND(NOT(ISBLANK($L420)),
    ABS($L420-(($E420+$F420+$H420+$I420+$J420+$K420)-$G420))&gt;=1),
" Error: Position at the end of the period is not equal to: position at the beginning of the period+increase in assets-decrease in assets+exchange rate changes+price changes+other changes+rectifications.",
""),
IF(AND(NOT(ISBLANK($E420)),$E420&lt;0),
" Error: Position at the beginning of the period must be a positive amount.",
""),
IF(AND(NOT(ISBLANK($L420)),$L420&lt;0),
" Error: Position at the end of the period must be a positive amount.",
""),
IF(AND(NOT(ISBLANK($L420)),
    $L420&gt;0,
    OR(ISBLANK('T03.06'!$L420),
        'T03.06'!$L420&lt;=0,
        ISBLANK('T04.08'!$L420),
        'T04.08'!$L420&lt;=0)),
" Warning: If at least one of the forms T03.06,T04.07,T04.08 contains data other than zero,also the other two forms must be completed.",
"")))</f>
        <v/>
      </c>
    </row>
    <row r="421" spans="1:14">
      <c r="A421" s="20"/>
      <c r="B421" s="20"/>
      <c r="C421" s="20"/>
      <c r="D421" s="20"/>
      <c r="E421" s="15"/>
      <c r="F421" s="15"/>
      <c r="G421" s="15"/>
      <c r="H421" s="15"/>
      <c r="I421" s="15"/>
      <c r="J421" s="15"/>
      <c r="K421" s="15"/>
      <c r="L421" s="15"/>
      <c r="N421" s="30" t="str">
        <f>IF(COUNTA(E421:L421)=0,"",_xlfn.CONCAT(,
IF(AND(NOT(ISBLANK($L421)),
    ABS($L421-(($E421+$F421+$H421+$I421+$J421+$K421)-$G421))&gt;=1),
" Error: Position at the end of the period is not equal to: position at the beginning of the period+increase in assets-decrease in assets+exchange rate changes+price changes+other changes+rectifications.",
""),
IF(AND(NOT(ISBLANK($E421)),$E421&lt;0),
" Error: Position at the beginning of the period must be a positive amount.",
""),
IF(AND(NOT(ISBLANK($L421)),$L421&lt;0),
" Error: Position at the end of the period must be a positive amount.",
""),
IF(AND(NOT(ISBLANK($L421)),
    $L421&gt;0,
    OR(ISBLANK('T03.06'!$L421),
        'T03.06'!$L421&lt;=0,
        ISBLANK('T04.08'!$L421),
        'T04.08'!$L421&lt;=0)),
" Warning: If at least one of the forms T03.06,T04.07,T04.08 contains data other than zero,also the other two forms must be completed.",
"")))</f>
        <v/>
      </c>
    </row>
    <row r="422" spans="1:14">
      <c r="A422" s="20"/>
      <c r="B422" s="20"/>
      <c r="C422" s="20"/>
      <c r="D422" s="20"/>
      <c r="E422" s="15"/>
      <c r="F422" s="15"/>
      <c r="G422" s="15"/>
      <c r="H422" s="15"/>
      <c r="I422" s="15"/>
      <c r="J422" s="15"/>
      <c r="K422" s="15"/>
      <c r="L422" s="15"/>
      <c r="N422" s="30" t="str">
        <f>IF(COUNTA(E422:L422)=0,"",_xlfn.CONCAT(,
IF(AND(NOT(ISBLANK($L422)),
    ABS($L422-(($E422+$F422+$H422+$I422+$J422+$K422)-$G422))&gt;=1),
" Error: Position at the end of the period is not equal to: position at the beginning of the period+increase in assets-decrease in assets+exchange rate changes+price changes+other changes+rectifications.",
""),
IF(AND(NOT(ISBLANK($E422)),$E422&lt;0),
" Error: Position at the beginning of the period must be a positive amount.",
""),
IF(AND(NOT(ISBLANK($L422)),$L422&lt;0),
" Error: Position at the end of the period must be a positive amount.",
""),
IF(AND(NOT(ISBLANK($L422)),
    $L422&gt;0,
    OR(ISBLANK('T03.06'!$L422),
        'T03.06'!$L422&lt;=0,
        ISBLANK('T04.08'!$L422),
        'T04.08'!$L422&lt;=0)),
" Warning: If at least one of the forms T03.06,T04.07,T04.08 contains data other than zero,also the other two forms must be completed.",
"")))</f>
        <v/>
      </c>
    </row>
    <row r="423" spans="1:14">
      <c r="A423" s="20"/>
      <c r="B423" s="20"/>
      <c r="C423" s="20"/>
      <c r="D423" s="20"/>
      <c r="E423" s="15"/>
      <c r="F423" s="15"/>
      <c r="G423" s="15"/>
      <c r="H423" s="15"/>
      <c r="I423" s="15"/>
      <c r="J423" s="15"/>
      <c r="K423" s="15"/>
      <c r="L423" s="15"/>
      <c r="N423" s="30" t="str">
        <f>IF(COUNTA(E423:L423)=0,"",_xlfn.CONCAT(,
IF(AND(NOT(ISBLANK($L423)),
    ABS($L423-(($E423+$F423+$H423+$I423+$J423+$K423)-$G423))&gt;=1),
" Error: Position at the end of the period is not equal to: position at the beginning of the period+increase in assets-decrease in assets+exchange rate changes+price changes+other changes+rectifications.",
""),
IF(AND(NOT(ISBLANK($E423)),$E423&lt;0),
" Error: Position at the beginning of the period must be a positive amount.",
""),
IF(AND(NOT(ISBLANK($L423)),$L423&lt;0),
" Error: Position at the end of the period must be a positive amount.",
""),
IF(AND(NOT(ISBLANK($L423)),
    $L423&gt;0,
    OR(ISBLANK('T03.06'!$L423),
        'T03.06'!$L423&lt;=0,
        ISBLANK('T04.08'!$L423),
        'T04.08'!$L423&lt;=0)),
" Warning: If at least one of the forms T03.06,T04.07,T04.08 contains data other than zero,also the other two forms must be completed.",
"")))</f>
        <v/>
      </c>
    </row>
    <row r="424" spans="1:14">
      <c r="A424" s="20"/>
      <c r="B424" s="20"/>
      <c r="C424" s="20"/>
      <c r="D424" s="20"/>
      <c r="E424" s="15"/>
      <c r="F424" s="15"/>
      <c r="G424" s="15"/>
      <c r="H424" s="15"/>
      <c r="I424" s="15"/>
      <c r="J424" s="15"/>
      <c r="K424" s="15"/>
      <c r="L424" s="15"/>
      <c r="N424" s="30" t="str">
        <f>IF(COUNTA(E424:L424)=0,"",_xlfn.CONCAT(,
IF(AND(NOT(ISBLANK($L424)),
    ABS($L424-(($E424+$F424+$H424+$I424+$J424+$K424)-$G424))&gt;=1),
" Error: Position at the end of the period is not equal to: position at the beginning of the period+increase in assets-decrease in assets+exchange rate changes+price changes+other changes+rectifications.",
""),
IF(AND(NOT(ISBLANK($E424)),$E424&lt;0),
" Error: Position at the beginning of the period must be a positive amount.",
""),
IF(AND(NOT(ISBLANK($L424)),$L424&lt;0),
" Error: Position at the end of the period must be a positive amount.",
""),
IF(AND(NOT(ISBLANK($L424)),
    $L424&gt;0,
    OR(ISBLANK('T03.06'!$L424),
        'T03.06'!$L424&lt;=0,
        ISBLANK('T04.08'!$L424),
        'T04.08'!$L424&lt;=0)),
" Warning: If at least one of the forms T03.06,T04.07,T04.08 contains data other than zero,also the other two forms must be completed.",
"")))</f>
        <v/>
      </c>
    </row>
    <row r="425" spans="1:14">
      <c r="A425" s="20"/>
      <c r="B425" s="20"/>
      <c r="C425" s="20"/>
      <c r="D425" s="20"/>
      <c r="E425" s="15"/>
      <c r="F425" s="15"/>
      <c r="G425" s="15"/>
      <c r="H425" s="15"/>
      <c r="I425" s="15"/>
      <c r="J425" s="15"/>
      <c r="K425" s="15"/>
      <c r="L425" s="15"/>
      <c r="N425" s="30" t="str">
        <f>IF(COUNTA(E425:L425)=0,"",_xlfn.CONCAT(,
IF(AND(NOT(ISBLANK($L425)),
    ABS($L425-(($E425+$F425+$H425+$I425+$J425+$K425)-$G425))&gt;=1),
" Error: Position at the end of the period is not equal to: position at the beginning of the period+increase in assets-decrease in assets+exchange rate changes+price changes+other changes+rectifications.",
""),
IF(AND(NOT(ISBLANK($E425)),$E425&lt;0),
" Error: Position at the beginning of the period must be a positive amount.",
""),
IF(AND(NOT(ISBLANK($L425)),$L425&lt;0),
" Error: Position at the end of the period must be a positive amount.",
""),
IF(AND(NOT(ISBLANK($L425)),
    $L425&gt;0,
    OR(ISBLANK('T03.06'!$L425),
        'T03.06'!$L425&lt;=0,
        ISBLANK('T04.08'!$L425),
        'T04.08'!$L425&lt;=0)),
" Warning: If at least one of the forms T03.06,T04.07,T04.08 contains data other than zero,also the other two forms must be completed.",
"")))</f>
        <v/>
      </c>
    </row>
    <row r="426" spans="1:14">
      <c r="A426" s="20"/>
      <c r="B426" s="20"/>
      <c r="C426" s="20"/>
      <c r="D426" s="20"/>
      <c r="E426" s="15"/>
      <c r="F426" s="15"/>
      <c r="G426" s="15"/>
      <c r="H426" s="15"/>
      <c r="I426" s="15"/>
      <c r="J426" s="15"/>
      <c r="K426" s="15"/>
      <c r="L426" s="15"/>
      <c r="N426" s="30" t="str">
        <f>IF(COUNTA(E426:L426)=0,"",_xlfn.CONCAT(,
IF(AND(NOT(ISBLANK($L426)),
    ABS($L426-(($E426+$F426+$H426+$I426+$J426+$K426)-$G426))&gt;=1),
" Error: Position at the end of the period is not equal to: position at the beginning of the period+increase in assets-decrease in assets+exchange rate changes+price changes+other changes+rectifications.",
""),
IF(AND(NOT(ISBLANK($E426)),$E426&lt;0),
" Error: Position at the beginning of the period must be a positive amount.",
""),
IF(AND(NOT(ISBLANK($L426)),$L426&lt;0),
" Error: Position at the end of the period must be a positive amount.",
""),
IF(AND(NOT(ISBLANK($L426)),
    $L426&gt;0,
    OR(ISBLANK('T03.06'!$L426),
        'T03.06'!$L426&lt;=0,
        ISBLANK('T04.08'!$L426),
        'T04.08'!$L426&lt;=0)),
" Warning: If at least one of the forms T03.06,T04.07,T04.08 contains data other than zero,also the other two forms must be completed.",
"")))</f>
        <v/>
      </c>
    </row>
    <row r="427" spans="1:14">
      <c r="A427" s="20"/>
      <c r="B427" s="20"/>
      <c r="C427" s="20"/>
      <c r="D427" s="20"/>
      <c r="E427" s="15"/>
      <c r="F427" s="15"/>
      <c r="G427" s="15"/>
      <c r="H427" s="15"/>
      <c r="I427" s="15"/>
      <c r="J427" s="15"/>
      <c r="K427" s="15"/>
      <c r="L427" s="15"/>
      <c r="N427" s="30" t="str">
        <f>IF(COUNTA(E427:L427)=0,"",_xlfn.CONCAT(,
IF(AND(NOT(ISBLANK($L427)),
    ABS($L427-(($E427+$F427+$H427+$I427+$J427+$K427)-$G427))&gt;=1),
" Error: Position at the end of the period is not equal to: position at the beginning of the period+increase in assets-decrease in assets+exchange rate changes+price changes+other changes+rectifications.",
""),
IF(AND(NOT(ISBLANK($E427)),$E427&lt;0),
" Error: Position at the beginning of the period must be a positive amount.",
""),
IF(AND(NOT(ISBLANK($L427)),$L427&lt;0),
" Error: Position at the end of the period must be a positive amount.",
""),
IF(AND(NOT(ISBLANK($L427)),
    $L427&gt;0,
    OR(ISBLANK('T03.06'!$L427),
        'T03.06'!$L427&lt;=0,
        ISBLANK('T04.08'!$L427),
        'T04.08'!$L427&lt;=0)),
" Warning: If at least one of the forms T03.06,T04.07,T04.08 contains data other than zero,also the other two forms must be completed.",
"")))</f>
        <v/>
      </c>
    </row>
    <row r="428" spans="1:14">
      <c r="A428" s="20"/>
      <c r="B428" s="20"/>
      <c r="C428" s="20"/>
      <c r="D428" s="20"/>
      <c r="E428" s="15"/>
      <c r="F428" s="15"/>
      <c r="G428" s="15"/>
      <c r="H428" s="15"/>
      <c r="I428" s="15"/>
      <c r="J428" s="15"/>
      <c r="K428" s="15"/>
      <c r="L428" s="15"/>
      <c r="N428" s="30" t="str">
        <f>IF(COUNTA(E428:L428)=0,"",_xlfn.CONCAT(,
IF(AND(NOT(ISBLANK($L428)),
    ABS($L428-(($E428+$F428+$H428+$I428+$J428+$K428)-$G428))&gt;=1),
" Error: Position at the end of the period is not equal to: position at the beginning of the period+increase in assets-decrease in assets+exchange rate changes+price changes+other changes+rectifications.",
""),
IF(AND(NOT(ISBLANK($E428)),$E428&lt;0),
" Error: Position at the beginning of the period must be a positive amount.",
""),
IF(AND(NOT(ISBLANK($L428)),$L428&lt;0),
" Error: Position at the end of the period must be a positive amount.",
""),
IF(AND(NOT(ISBLANK($L428)),
    $L428&gt;0,
    OR(ISBLANK('T03.06'!$L428),
        'T03.06'!$L428&lt;=0,
        ISBLANK('T04.08'!$L428),
        'T04.08'!$L428&lt;=0)),
" Warning: If at least one of the forms T03.06,T04.07,T04.08 contains data other than zero,also the other two forms must be completed.",
"")))</f>
        <v/>
      </c>
    </row>
    <row r="429" spans="1:14">
      <c r="A429" s="20"/>
      <c r="B429" s="20"/>
      <c r="C429" s="20"/>
      <c r="D429" s="20"/>
      <c r="E429" s="15"/>
      <c r="F429" s="15"/>
      <c r="G429" s="15"/>
      <c r="H429" s="15"/>
      <c r="I429" s="15"/>
      <c r="J429" s="15"/>
      <c r="K429" s="15"/>
      <c r="L429" s="15"/>
      <c r="N429" s="30" t="str">
        <f>IF(COUNTA(E429:L429)=0,"",_xlfn.CONCAT(,
IF(AND(NOT(ISBLANK($L429)),
    ABS($L429-(($E429+$F429+$H429+$I429+$J429+$K429)-$G429))&gt;=1),
" Error: Position at the end of the period is not equal to: position at the beginning of the period+increase in assets-decrease in assets+exchange rate changes+price changes+other changes+rectifications.",
""),
IF(AND(NOT(ISBLANK($E429)),$E429&lt;0),
" Error: Position at the beginning of the period must be a positive amount.",
""),
IF(AND(NOT(ISBLANK($L429)),$L429&lt;0),
" Error: Position at the end of the period must be a positive amount.",
""),
IF(AND(NOT(ISBLANK($L429)),
    $L429&gt;0,
    OR(ISBLANK('T03.06'!$L429),
        'T03.06'!$L429&lt;=0,
        ISBLANK('T04.08'!$L429),
        'T04.08'!$L429&lt;=0)),
" Warning: If at least one of the forms T03.06,T04.07,T04.08 contains data other than zero,also the other two forms must be completed.",
"")))</f>
        <v/>
      </c>
    </row>
    <row r="430" spans="1:14">
      <c r="A430" s="20"/>
      <c r="B430" s="20"/>
      <c r="C430" s="20"/>
      <c r="D430" s="20"/>
      <c r="E430" s="15"/>
      <c r="F430" s="15"/>
      <c r="G430" s="15"/>
      <c r="H430" s="15"/>
      <c r="I430" s="15"/>
      <c r="J430" s="15"/>
      <c r="K430" s="15"/>
      <c r="L430" s="15"/>
      <c r="N430" s="30" t="str">
        <f>IF(COUNTA(E430:L430)=0,"",_xlfn.CONCAT(,
IF(AND(NOT(ISBLANK($L430)),
    ABS($L430-(($E430+$F430+$H430+$I430+$J430+$K430)-$G430))&gt;=1),
" Error: Position at the end of the period is not equal to: position at the beginning of the period+increase in assets-decrease in assets+exchange rate changes+price changes+other changes+rectifications.",
""),
IF(AND(NOT(ISBLANK($E430)),$E430&lt;0),
" Error: Position at the beginning of the period must be a positive amount.",
""),
IF(AND(NOT(ISBLANK($L430)),$L430&lt;0),
" Error: Position at the end of the period must be a positive amount.",
""),
IF(AND(NOT(ISBLANK($L430)),
    $L430&gt;0,
    OR(ISBLANK('T03.06'!$L430),
        'T03.06'!$L430&lt;=0,
        ISBLANK('T04.08'!$L430),
        'T04.08'!$L430&lt;=0)),
" Warning: If at least one of the forms T03.06,T04.07,T04.08 contains data other than zero,also the other two forms must be completed.",
"")))</f>
        <v/>
      </c>
    </row>
    <row r="431" spans="1:14">
      <c r="A431" s="20"/>
      <c r="B431" s="20"/>
      <c r="C431" s="20"/>
      <c r="D431" s="20"/>
      <c r="E431" s="15"/>
      <c r="F431" s="15"/>
      <c r="G431" s="15"/>
      <c r="H431" s="15"/>
      <c r="I431" s="15"/>
      <c r="J431" s="15"/>
      <c r="K431" s="15"/>
      <c r="L431" s="15"/>
      <c r="N431" s="30" t="str">
        <f>IF(COUNTA(E431:L431)=0,"",_xlfn.CONCAT(,
IF(AND(NOT(ISBLANK($L431)),
    ABS($L431-(($E431+$F431+$H431+$I431+$J431+$K431)-$G431))&gt;=1),
" Error: Position at the end of the period is not equal to: position at the beginning of the period+increase in assets-decrease in assets+exchange rate changes+price changes+other changes+rectifications.",
""),
IF(AND(NOT(ISBLANK($E431)),$E431&lt;0),
" Error: Position at the beginning of the period must be a positive amount.",
""),
IF(AND(NOT(ISBLANK($L431)),$L431&lt;0),
" Error: Position at the end of the period must be a positive amount.",
""),
IF(AND(NOT(ISBLANK($L431)),
    $L431&gt;0,
    OR(ISBLANK('T03.06'!$L431),
        'T03.06'!$L431&lt;=0,
        ISBLANK('T04.08'!$L431),
        'T04.08'!$L431&lt;=0)),
" Warning: If at least one of the forms T03.06,T04.07,T04.08 contains data other than zero,also the other two forms must be completed.",
"")))</f>
        <v/>
      </c>
    </row>
    <row r="432" spans="1:14">
      <c r="A432" s="20"/>
      <c r="B432" s="20"/>
      <c r="C432" s="20"/>
      <c r="D432" s="20"/>
      <c r="E432" s="15"/>
      <c r="F432" s="15"/>
      <c r="G432" s="15"/>
      <c r="H432" s="15"/>
      <c r="I432" s="15"/>
      <c r="J432" s="15"/>
      <c r="K432" s="15"/>
      <c r="L432" s="15"/>
      <c r="N432" s="30" t="str">
        <f>IF(COUNTA(E432:L432)=0,"",_xlfn.CONCAT(,
IF(AND(NOT(ISBLANK($L432)),
    ABS($L432-(($E432+$F432+$H432+$I432+$J432+$K432)-$G432))&gt;=1),
" Error: Position at the end of the period is not equal to: position at the beginning of the period+increase in assets-decrease in assets+exchange rate changes+price changes+other changes+rectifications.",
""),
IF(AND(NOT(ISBLANK($E432)),$E432&lt;0),
" Error: Position at the beginning of the period must be a positive amount.",
""),
IF(AND(NOT(ISBLANK($L432)),$L432&lt;0),
" Error: Position at the end of the period must be a positive amount.",
""),
IF(AND(NOT(ISBLANK($L432)),
    $L432&gt;0,
    OR(ISBLANK('T03.06'!$L432),
        'T03.06'!$L432&lt;=0,
        ISBLANK('T04.08'!$L432),
        'T04.08'!$L432&lt;=0)),
" Warning: If at least one of the forms T03.06,T04.07,T04.08 contains data other than zero,also the other two forms must be completed.",
"")))</f>
        <v/>
      </c>
    </row>
    <row r="433" spans="1:14">
      <c r="A433" s="20"/>
      <c r="B433" s="20"/>
      <c r="C433" s="20"/>
      <c r="D433" s="20"/>
      <c r="E433" s="15"/>
      <c r="F433" s="15"/>
      <c r="G433" s="15"/>
      <c r="H433" s="15"/>
      <c r="I433" s="15"/>
      <c r="J433" s="15"/>
      <c r="K433" s="15"/>
      <c r="L433" s="15"/>
      <c r="N433" s="30" t="str">
        <f>IF(COUNTA(E433:L433)=0,"",_xlfn.CONCAT(,
IF(AND(NOT(ISBLANK($L433)),
    ABS($L433-(($E433+$F433+$H433+$I433+$J433+$K433)-$G433))&gt;=1),
" Error: Position at the end of the period is not equal to: position at the beginning of the period+increase in assets-decrease in assets+exchange rate changes+price changes+other changes+rectifications.",
""),
IF(AND(NOT(ISBLANK($E433)),$E433&lt;0),
" Error: Position at the beginning of the period must be a positive amount.",
""),
IF(AND(NOT(ISBLANK($L433)),$L433&lt;0),
" Error: Position at the end of the period must be a positive amount.",
""),
IF(AND(NOT(ISBLANK($L433)),
    $L433&gt;0,
    OR(ISBLANK('T03.06'!$L433),
        'T03.06'!$L433&lt;=0,
        ISBLANK('T04.08'!$L433),
        'T04.08'!$L433&lt;=0)),
" Warning: If at least one of the forms T03.06,T04.07,T04.08 contains data other than zero,also the other two forms must be completed.",
"")))</f>
        <v/>
      </c>
    </row>
    <row r="434" spans="1:14">
      <c r="A434" s="20"/>
      <c r="B434" s="20"/>
      <c r="C434" s="20"/>
      <c r="D434" s="20"/>
      <c r="E434" s="15"/>
      <c r="F434" s="15"/>
      <c r="G434" s="15"/>
      <c r="H434" s="15"/>
      <c r="I434" s="15"/>
      <c r="J434" s="15"/>
      <c r="K434" s="15"/>
      <c r="L434" s="15"/>
      <c r="N434" s="30" t="str">
        <f>IF(COUNTA(E434:L434)=0,"",_xlfn.CONCAT(,
IF(AND(NOT(ISBLANK($L434)),
    ABS($L434-(($E434+$F434+$H434+$I434+$J434+$K434)-$G434))&gt;=1),
" Error: Position at the end of the period is not equal to: position at the beginning of the period+increase in assets-decrease in assets+exchange rate changes+price changes+other changes+rectifications.",
""),
IF(AND(NOT(ISBLANK($E434)),$E434&lt;0),
" Error: Position at the beginning of the period must be a positive amount.",
""),
IF(AND(NOT(ISBLANK($L434)),$L434&lt;0),
" Error: Position at the end of the period must be a positive amount.",
""),
IF(AND(NOT(ISBLANK($L434)),
    $L434&gt;0,
    OR(ISBLANK('T03.06'!$L434),
        'T03.06'!$L434&lt;=0,
        ISBLANK('T04.08'!$L434),
        'T04.08'!$L434&lt;=0)),
" Warning: If at least one of the forms T03.06,T04.07,T04.08 contains data other than zero,also the other two forms must be completed.",
"")))</f>
        <v/>
      </c>
    </row>
    <row r="435" spans="1:14">
      <c r="A435" s="20"/>
      <c r="B435" s="20"/>
      <c r="C435" s="20"/>
      <c r="D435" s="20"/>
      <c r="E435" s="15"/>
      <c r="F435" s="15"/>
      <c r="G435" s="15"/>
      <c r="H435" s="15"/>
      <c r="I435" s="15"/>
      <c r="J435" s="15"/>
      <c r="K435" s="15"/>
      <c r="L435" s="15"/>
      <c r="N435" s="30" t="str">
        <f>IF(COUNTA(E435:L435)=0,"",_xlfn.CONCAT(,
IF(AND(NOT(ISBLANK($L435)),
    ABS($L435-(($E435+$F435+$H435+$I435+$J435+$K435)-$G435))&gt;=1),
" Error: Position at the end of the period is not equal to: position at the beginning of the period+increase in assets-decrease in assets+exchange rate changes+price changes+other changes+rectifications.",
""),
IF(AND(NOT(ISBLANK($E435)),$E435&lt;0),
" Error: Position at the beginning of the period must be a positive amount.",
""),
IF(AND(NOT(ISBLANK($L435)),$L435&lt;0),
" Error: Position at the end of the period must be a positive amount.",
""),
IF(AND(NOT(ISBLANK($L435)),
    $L435&gt;0,
    OR(ISBLANK('T03.06'!$L435),
        'T03.06'!$L435&lt;=0,
        ISBLANK('T04.08'!$L435),
        'T04.08'!$L435&lt;=0)),
" Warning: If at least one of the forms T03.06,T04.07,T04.08 contains data other than zero,also the other two forms must be completed.",
"")))</f>
        <v/>
      </c>
    </row>
    <row r="436" spans="1:14">
      <c r="A436" s="20"/>
      <c r="B436" s="20"/>
      <c r="C436" s="20"/>
      <c r="D436" s="20"/>
      <c r="E436" s="15"/>
      <c r="F436" s="15"/>
      <c r="G436" s="15"/>
      <c r="H436" s="15"/>
      <c r="I436" s="15"/>
      <c r="J436" s="15"/>
      <c r="K436" s="15"/>
      <c r="L436" s="15"/>
      <c r="N436" s="30" t="str">
        <f>IF(COUNTA(E436:L436)=0,"",_xlfn.CONCAT(,
IF(AND(NOT(ISBLANK($L436)),
    ABS($L436-(($E436+$F436+$H436+$I436+$J436+$K436)-$G436))&gt;=1),
" Error: Position at the end of the period is not equal to: position at the beginning of the period+increase in assets-decrease in assets+exchange rate changes+price changes+other changes+rectifications.",
""),
IF(AND(NOT(ISBLANK($E436)),$E436&lt;0),
" Error: Position at the beginning of the period must be a positive amount.",
""),
IF(AND(NOT(ISBLANK($L436)),$L436&lt;0),
" Error: Position at the end of the period must be a positive amount.",
""),
IF(AND(NOT(ISBLANK($L436)),
    $L436&gt;0,
    OR(ISBLANK('T03.06'!$L436),
        'T03.06'!$L436&lt;=0,
        ISBLANK('T04.08'!$L436),
        'T04.08'!$L436&lt;=0)),
" Warning: If at least one of the forms T03.06,T04.07,T04.08 contains data other than zero,also the other two forms must be completed.",
"")))</f>
        <v/>
      </c>
    </row>
    <row r="437" spans="1:14">
      <c r="A437" s="20"/>
      <c r="B437" s="20"/>
      <c r="C437" s="20"/>
      <c r="D437" s="20"/>
      <c r="E437" s="15"/>
      <c r="F437" s="15"/>
      <c r="G437" s="15"/>
      <c r="H437" s="15"/>
      <c r="I437" s="15"/>
      <c r="J437" s="15"/>
      <c r="K437" s="15"/>
      <c r="L437" s="15"/>
      <c r="N437" s="30" t="str">
        <f>IF(COUNTA(E437:L437)=0,"",_xlfn.CONCAT(,
IF(AND(NOT(ISBLANK($L437)),
    ABS($L437-(($E437+$F437+$H437+$I437+$J437+$K437)-$G437))&gt;=1),
" Error: Position at the end of the period is not equal to: position at the beginning of the period+increase in assets-decrease in assets+exchange rate changes+price changes+other changes+rectifications.",
""),
IF(AND(NOT(ISBLANK($E437)),$E437&lt;0),
" Error: Position at the beginning of the period must be a positive amount.",
""),
IF(AND(NOT(ISBLANK($L437)),$L437&lt;0),
" Error: Position at the end of the period must be a positive amount.",
""),
IF(AND(NOT(ISBLANK($L437)),
    $L437&gt;0,
    OR(ISBLANK('T03.06'!$L437),
        'T03.06'!$L437&lt;=0,
        ISBLANK('T04.08'!$L437),
        'T04.08'!$L437&lt;=0)),
" Warning: If at least one of the forms T03.06,T04.07,T04.08 contains data other than zero,also the other two forms must be completed.",
"")))</f>
        <v/>
      </c>
    </row>
    <row r="438" spans="1:14">
      <c r="A438" s="20"/>
      <c r="B438" s="20"/>
      <c r="C438" s="20"/>
      <c r="D438" s="20"/>
      <c r="E438" s="15"/>
      <c r="F438" s="15"/>
      <c r="G438" s="15"/>
      <c r="H438" s="15"/>
      <c r="I438" s="15"/>
      <c r="J438" s="15"/>
      <c r="K438" s="15"/>
      <c r="L438" s="15"/>
      <c r="N438" s="30" t="str">
        <f>IF(COUNTA(E438:L438)=0,"",_xlfn.CONCAT(,
IF(AND(NOT(ISBLANK($L438)),
    ABS($L438-(($E438+$F438+$H438+$I438+$J438+$K438)-$G438))&gt;=1),
" Error: Position at the end of the period is not equal to: position at the beginning of the period+increase in assets-decrease in assets+exchange rate changes+price changes+other changes+rectifications.",
""),
IF(AND(NOT(ISBLANK($E438)),$E438&lt;0),
" Error: Position at the beginning of the period must be a positive amount.",
""),
IF(AND(NOT(ISBLANK($L438)),$L438&lt;0),
" Error: Position at the end of the period must be a positive amount.",
""),
IF(AND(NOT(ISBLANK($L438)),
    $L438&gt;0,
    OR(ISBLANK('T03.06'!$L438),
        'T03.06'!$L438&lt;=0,
        ISBLANK('T04.08'!$L438),
        'T04.08'!$L438&lt;=0)),
" Warning: If at least one of the forms T03.06,T04.07,T04.08 contains data other than zero,also the other two forms must be completed.",
"")))</f>
        <v/>
      </c>
    </row>
    <row r="439" spans="1:14">
      <c r="A439" s="20"/>
      <c r="B439" s="20"/>
      <c r="C439" s="20"/>
      <c r="D439" s="20"/>
      <c r="E439" s="15"/>
      <c r="F439" s="15"/>
      <c r="G439" s="15"/>
      <c r="H439" s="15"/>
      <c r="I439" s="15"/>
      <c r="J439" s="15"/>
      <c r="K439" s="15"/>
      <c r="L439" s="15"/>
      <c r="N439" s="30" t="str">
        <f>IF(COUNTA(E439:L439)=0,"",_xlfn.CONCAT(,
IF(AND(NOT(ISBLANK($L439)),
    ABS($L439-(($E439+$F439+$H439+$I439+$J439+$K439)-$G439))&gt;=1),
" Error: Position at the end of the period is not equal to: position at the beginning of the period+increase in assets-decrease in assets+exchange rate changes+price changes+other changes+rectifications.",
""),
IF(AND(NOT(ISBLANK($E439)),$E439&lt;0),
" Error: Position at the beginning of the period must be a positive amount.",
""),
IF(AND(NOT(ISBLANK($L439)),$L439&lt;0),
" Error: Position at the end of the period must be a positive amount.",
""),
IF(AND(NOT(ISBLANK($L439)),
    $L439&gt;0,
    OR(ISBLANK('T03.06'!$L439),
        'T03.06'!$L439&lt;=0,
        ISBLANK('T04.08'!$L439),
        'T04.08'!$L439&lt;=0)),
" Warning: If at least one of the forms T03.06,T04.07,T04.08 contains data other than zero,also the other two forms must be completed.",
"")))</f>
        <v/>
      </c>
    </row>
    <row r="440" spans="1:14">
      <c r="A440" s="20"/>
      <c r="B440" s="20"/>
      <c r="C440" s="20"/>
      <c r="D440" s="20"/>
      <c r="E440" s="15"/>
      <c r="F440" s="15"/>
      <c r="G440" s="15"/>
      <c r="H440" s="15"/>
      <c r="I440" s="15"/>
      <c r="J440" s="15"/>
      <c r="K440" s="15"/>
      <c r="L440" s="15"/>
      <c r="N440" s="30" t="str">
        <f>IF(COUNTA(E440:L440)=0,"",_xlfn.CONCAT(,
IF(AND(NOT(ISBLANK($L440)),
    ABS($L440-(($E440+$F440+$H440+$I440+$J440+$K440)-$G440))&gt;=1),
" Error: Position at the end of the period is not equal to: position at the beginning of the period+increase in assets-decrease in assets+exchange rate changes+price changes+other changes+rectifications.",
""),
IF(AND(NOT(ISBLANK($E440)),$E440&lt;0),
" Error: Position at the beginning of the period must be a positive amount.",
""),
IF(AND(NOT(ISBLANK($L440)),$L440&lt;0),
" Error: Position at the end of the period must be a positive amount.",
""),
IF(AND(NOT(ISBLANK($L440)),
    $L440&gt;0,
    OR(ISBLANK('T03.06'!$L440),
        'T03.06'!$L440&lt;=0,
        ISBLANK('T04.08'!$L440),
        'T04.08'!$L440&lt;=0)),
" Warning: If at least one of the forms T03.06,T04.07,T04.08 contains data other than zero,also the other two forms must be completed.",
"")))</f>
        <v/>
      </c>
    </row>
    <row r="441" spans="1:14">
      <c r="A441" s="20"/>
      <c r="B441" s="20"/>
      <c r="C441" s="20"/>
      <c r="D441" s="20"/>
      <c r="E441" s="15"/>
      <c r="F441" s="15"/>
      <c r="G441" s="15"/>
      <c r="H441" s="15"/>
      <c r="I441" s="15"/>
      <c r="J441" s="15"/>
      <c r="K441" s="15"/>
      <c r="L441" s="15"/>
      <c r="N441" s="30" t="str">
        <f>IF(COUNTA(E441:L441)=0,"",_xlfn.CONCAT(,
IF(AND(NOT(ISBLANK($L441)),
    ABS($L441-(($E441+$F441+$H441+$I441+$J441+$K441)-$G441))&gt;=1),
" Error: Position at the end of the period is not equal to: position at the beginning of the period+increase in assets-decrease in assets+exchange rate changes+price changes+other changes+rectifications.",
""),
IF(AND(NOT(ISBLANK($E441)),$E441&lt;0),
" Error: Position at the beginning of the period must be a positive amount.",
""),
IF(AND(NOT(ISBLANK($L441)),$L441&lt;0),
" Error: Position at the end of the period must be a positive amount.",
""),
IF(AND(NOT(ISBLANK($L441)),
    $L441&gt;0,
    OR(ISBLANK('T03.06'!$L441),
        'T03.06'!$L441&lt;=0,
        ISBLANK('T04.08'!$L441),
        'T04.08'!$L441&lt;=0)),
" Warning: If at least one of the forms T03.06,T04.07,T04.08 contains data other than zero,also the other two forms must be completed.",
"")))</f>
        <v/>
      </c>
    </row>
    <row r="442" spans="1:14">
      <c r="A442" s="20"/>
      <c r="B442" s="20"/>
      <c r="C442" s="20"/>
      <c r="D442" s="20"/>
      <c r="E442" s="15"/>
      <c r="F442" s="15"/>
      <c r="G442" s="15"/>
      <c r="H442" s="15"/>
      <c r="I442" s="15"/>
      <c r="J442" s="15"/>
      <c r="K442" s="15"/>
      <c r="L442" s="15"/>
      <c r="N442" s="30" t="str">
        <f>IF(COUNTA(E442:L442)=0,"",_xlfn.CONCAT(,
IF(AND(NOT(ISBLANK($L442)),
    ABS($L442-(($E442+$F442+$H442+$I442+$J442+$K442)-$G442))&gt;=1),
" Error: Position at the end of the period is not equal to: position at the beginning of the period+increase in assets-decrease in assets+exchange rate changes+price changes+other changes+rectifications.",
""),
IF(AND(NOT(ISBLANK($E442)),$E442&lt;0),
" Error: Position at the beginning of the period must be a positive amount.",
""),
IF(AND(NOT(ISBLANK($L442)),$L442&lt;0),
" Error: Position at the end of the period must be a positive amount.",
""),
IF(AND(NOT(ISBLANK($L442)),
    $L442&gt;0,
    OR(ISBLANK('T03.06'!$L442),
        'T03.06'!$L442&lt;=0,
        ISBLANK('T04.08'!$L442),
        'T04.08'!$L442&lt;=0)),
" Warning: If at least one of the forms T03.06,T04.07,T04.08 contains data other than zero,also the other two forms must be completed.",
"")))</f>
        <v/>
      </c>
    </row>
    <row r="443" spans="1:14">
      <c r="A443" s="20"/>
      <c r="B443" s="20"/>
      <c r="C443" s="20"/>
      <c r="D443" s="20"/>
      <c r="E443" s="15"/>
      <c r="F443" s="15"/>
      <c r="G443" s="15"/>
      <c r="H443" s="15"/>
      <c r="I443" s="15"/>
      <c r="J443" s="15"/>
      <c r="K443" s="15"/>
      <c r="L443" s="15"/>
      <c r="N443" s="30" t="str">
        <f>IF(COUNTA(E443:L443)=0,"",_xlfn.CONCAT(,
IF(AND(NOT(ISBLANK($L443)),
    ABS($L443-(($E443+$F443+$H443+$I443+$J443+$K443)-$G443))&gt;=1),
" Error: Position at the end of the period is not equal to: position at the beginning of the period+increase in assets-decrease in assets+exchange rate changes+price changes+other changes+rectifications.",
""),
IF(AND(NOT(ISBLANK($E443)),$E443&lt;0),
" Error: Position at the beginning of the period must be a positive amount.",
""),
IF(AND(NOT(ISBLANK($L443)),$L443&lt;0),
" Error: Position at the end of the period must be a positive amount.",
""),
IF(AND(NOT(ISBLANK($L443)),
    $L443&gt;0,
    OR(ISBLANK('T03.06'!$L443),
        'T03.06'!$L443&lt;=0,
        ISBLANK('T04.08'!$L443),
        'T04.08'!$L443&lt;=0)),
" Warning: If at least one of the forms T03.06,T04.07,T04.08 contains data other than zero,also the other two forms must be completed.",
"")))</f>
        <v/>
      </c>
    </row>
    <row r="444" spans="1:14">
      <c r="A444" s="20"/>
      <c r="B444" s="20"/>
      <c r="C444" s="20"/>
      <c r="D444" s="20"/>
      <c r="E444" s="15"/>
      <c r="F444" s="15"/>
      <c r="G444" s="15"/>
      <c r="H444" s="15"/>
      <c r="I444" s="15"/>
      <c r="J444" s="15"/>
      <c r="K444" s="15"/>
      <c r="L444" s="15"/>
      <c r="N444" s="30" t="str">
        <f>IF(COUNTA(E444:L444)=0,"",_xlfn.CONCAT(,
IF(AND(NOT(ISBLANK($L444)),
    ABS($L444-(($E444+$F444+$H444+$I444+$J444+$K444)-$G444))&gt;=1),
" Error: Position at the end of the period is not equal to: position at the beginning of the period+increase in assets-decrease in assets+exchange rate changes+price changes+other changes+rectifications.",
""),
IF(AND(NOT(ISBLANK($E444)),$E444&lt;0),
" Error: Position at the beginning of the period must be a positive amount.",
""),
IF(AND(NOT(ISBLANK($L444)),$L444&lt;0),
" Error: Position at the end of the period must be a positive amount.",
""),
IF(AND(NOT(ISBLANK($L444)),
    $L444&gt;0,
    OR(ISBLANK('T03.06'!$L444),
        'T03.06'!$L444&lt;=0,
        ISBLANK('T04.08'!$L444),
        'T04.08'!$L444&lt;=0)),
" Warning: If at least one of the forms T03.06,T04.07,T04.08 contains data other than zero,also the other two forms must be completed.",
"")))</f>
        <v/>
      </c>
    </row>
    <row r="445" spans="1:14">
      <c r="A445" s="20"/>
      <c r="B445" s="20"/>
      <c r="C445" s="20"/>
      <c r="D445" s="20"/>
      <c r="E445" s="15"/>
      <c r="F445" s="15"/>
      <c r="G445" s="15"/>
      <c r="H445" s="15"/>
      <c r="I445" s="15"/>
      <c r="J445" s="15"/>
      <c r="K445" s="15"/>
      <c r="L445" s="15"/>
      <c r="N445" s="30" t="str">
        <f>IF(COUNTA(E445:L445)=0,"",_xlfn.CONCAT(,
IF(AND(NOT(ISBLANK($L445)),
    ABS($L445-(($E445+$F445+$H445+$I445+$J445+$K445)-$G445))&gt;=1),
" Error: Position at the end of the period is not equal to: position at the beginning of the period+increase in assets-decrease in assets+exchange rate changes+price changes+other changes+rectifications.",
""),
IF(AND(NOT(ISBLANK($E445)),$E445&lt;0),
" Error: Position at the beginning of the period must be a positive amount.",
""),
IF(AND(NOT(ISBLANK($L445)),$L445&lt;0),
" Error: Position at the end of the period must be a positive amount.",
""),
IF(AND(NOT(ISBLANK($L445)),
    $L445&gt;0,
    OR(ISBLANK('T03.06'!$L445),
        'T03.06'!$L445&lt;=0,
        ISBLANK('T04.08'!$L445),
        'T04.08'!$L445&lt;=0)),
" Warning: If at least one of the forms T03.06,T04.07,T04.08 contains data other than zero,also the other two forms must be completed.",
"")))</f>
        <v/>
      </c>
    </row>
    <row r="446" spans="1:14">
      <c r="A446" s="20"/>
      <c r="B446" s="20"/>
      <c r="C446" s="20"/>
      <c r="D446" s="20"/>
      <c r="E446" s="15"/>
      <c r="F446" s="15"/>
      <c r="G446" s="15"/>
      <c r="H446" s="15"/>
      <c r="I446" s="15"/>
      <c r="J446" s="15"/>
      <c r="K446" s="15"/>
      <c r="L446" s="15"/>
      <c r="N446" s="30" t="str">
        <f>IF(COUNTA(E446:L446)=0,"",_xlfn.CONCAT(,
IF(AND(NOT(ISBLANK($L446)),
    ABS($L446-(($E446+$F446+$H446+$I446+$J446+$K446)-$G446))&gt;=1),
" Error: Position at the end of the period is not equal to: position at the beginning of the period+increase in assets-decrease in assets+exchange rate changes+price changes+other changes+rectifications.",
""),
IF(AND(NOT(ISBLANK($E446)),$E446&lt;0),
" Error: Position at the beginning of the period must be a positive amount.",
""),
IF(AND(NOT(ISBLANK($L446)),$L446&lt;0),
" Error: Position at the end of the period must be a positive amount.",
""),
IF(AND(NOT(ISBLANK($L446)),
    $L446&gt;0,
    OR(ISBLANK('T03.06'!$L446),
        'T03.06'!$L446&lt;=0,
        ISBLANK('T04.08'!$L446),
        'T04.08'!$L446&lt;=0)),
" Warning: If at least one of the forms T03.06,T04.07,T04.08 contains data other than zero,also the other two forms must be completed.",
"")))</f>
        <v/>
      </c>
    </row>
    <row r="447" spans="1:14">
      <c r="A447" s="20"/>
      <c r="B447" s="20"/>
      <c r="C447" s="20"/>
      <c r="D447" s="20"/>
      <c r="E447" s="15"/>
      <c r="F447" s="15"/>
      <c r="G447" s="15"/>
      <c r="H447" s="15"/>
      <c r="I447" s="15"/>
      <c r="J447" s="15"/>
      <c r="K447" s="15"/>
      <c r="L447" s="15"/>
      <c r="N447" s="30" t="str">
        <f>IF(COUNTA(E447:L447)=0,"",_xlfn.CONCAT(,
IF(AND(NOT(ISBLANK($L447)),
    ABS($L447-(($E447+$F447+$H447+$I447+$J447+$K447)-$G447))&gt;=1),
" Error: Position at the end of the period is not equal to: position at the beginning of the period+increase in assets-decrease in assets+exchange rate changes+price changes+other changes+rectifications.",
""),
IF(AND(NOT(ISBLANK($E447)),$E447&lt;0),
" Error: Position at the beginning of the period must be a positive amount.",
""),
IF(AND(NOT(ISBLANK($L447)),$L447&lt;0),
" Error: Position at the end of the period must be a positive amount.",
""),
IF(AND(NOT(ISBLANK($L447)),
    $L447&gt;0,
    OR(ISBLANK('T03.06'!$L447),
        'T03.06'!$L447&lt;=0,
        ISBLANK('T04.08'!$L447),
        'T04.08'!$L447&lt;=0)),
" Warning: If at least one of the forms T03.06,T04.07,T04.08 contains data other than zero,also the other two forms must be completed.",
"")))</f>
        <v/>
      </c>
    </row>
    <row r="448" spans="1:14">
      <c r="A448" s="20"/>
      <c r="B448" s="20"/>
      <c r="C448" s="20"/>
      <c r="D448" s="20"/>
      <c r="E448" s="15"/>
      <c r="F448" s="15"/>
      <c r="G448" s="15"/>
      <c r="H448" s="15"/>
      <c r="I448" s="15"/>
      <c r="J448" s="15"/>
      <c r="K448" s="15"/>
      <c r="L448" s="15"/>
      <c r="N448" s="30" t="str">
        <f>IF(COUNTA(E448:L448)=0,"",_xlfn.CONCAT(,
IF(AND(NOT(ISBLANK($L448)),
    ABS($L448-(($E448+$F448+$H448+$I448+$J448+$K448)-$G448))&gt;=1),
" Error: Position at the end of the period is not equal to: position at the beginning of the period+increase in assets-decrease in assets+exchange rate changes+price changes+other changes+rectifications.",
""),
IF(AND(NOT(ISBLANK($E448)),$E448&lt;0),
" Error: Position at the beginning of the period must be a positive amount.",
""),
IF(AND(NOT(ISBLANK($L448)),$L448&lt;0),
" Error: Position at the end of the period must be a positive amount.",
""),
IF(AND(NOT(ISBLANK($L448)),
    $L448&gt;0,
    OR(ISBLANK('T03.06'!$L448),
        'T03.06'!$L448&lt;=0,
        ISBLANK('T04.08'!$L448),
        'T04.08'!$L448&lt;=0)),
" Warning: If at least one of the forms T03.06,T04.07,T04.08 contains data other than zero,also the other two forms must be completed.",
"")))</f>
        <v/>
      </c>
    </row>
    <row r="449" spans="1:14">
      <c r="A449" s="20"/>
      <c r="B449" s="20"/>
      <c r="C449" s="20"/>
      <c r="D449" s="20"/>
      <c r="E449" s="15"/>
      <c r="F449" s="15"/>
      <c r="G449" s="15"/>
      <c r="H449" s="15"/>
      <c r="I449" s="15"/>
      <c r="J449" s="15"/>
      <c r="K449" s="15"/>
      <c r="L449" s="15"/>
      <c r="N449" s="30" t="str">
        <f>IF(COUNTA(E449:L449)=0,"",_xlfn.CONCAT(,
IF(AND(NOT(ISBLANK($L449)),
    ABS($L449-(($E449+$F449+$H449+$I449+$J449+$K449)-$G449))&gt;=1),
" Error: Position at the end of the period is not equal to: position at the beginning of the period+increase in assets-decrease in assets+exchange rate changes+price changes+other changes+rectifications.",
""),
IF(AND(NOT(ISBLANK($E449)),$E449&lt;0),
" Error: Position at the beginning of the period must be a positive amount.",
""),
IF(AND(NOT(ISBLANK($L449)),$L449&lt;0),
" Error: Position at the end of the period must be a positive amount.",
""),
IF(AND(NOT(ISBLANK($L449)),
    $L449&gt;0,
    OR(ISBLANK('T03.06'!$L449),
        'T03.06'!$L449&lt;=0,
        ISBLANK('T04.08'!$L449),
        'T04.08'!$L449&lt;=0)),
" Warning: If at least one of the forms T03.06,T04.07,T04.08 contains data other than zero,also the other two forms must be completed.",
"")))</f>
        <v/>
      </c>
    </row>
    <row r="450" spans="1:14">
      <c r="A450" s="20"/>
      <c r="B450" s="20"/>
      <c r="C450" s="20"/>
      <c r="D450" s="20"/>
      <c r="E450" s="15"/>
      <c r="F450" s="15"/>
      <c r="G450" s="15"/>
      <c r="H450" s="15"/>
      <c r="I450" s="15"/>
      <c r="J450" s="15"/>
      <c r="K450" s="15"/>
      <c r="L450" s="15"/>
      <c r="N450" s="30" t="str">
        <f>IF(COUNTA(E450:L450)=0,"",_xlfn.CONCAT(,
IF(AND(NOT(ISBLANK($L450)),
    ABS($L450-(($E450+$F450+$H450+$I450+$J450+$K450)-$G450))&gt;=1),
" Error: Position at the end of the period is not equal to: position at the beginning of the period+increase in assets-decrease in assets+exchange rate changes+price changes+other changes+rectifications.",
""),
IF(AND(NOT(ISBLANK($E450)),$E450&lt;0),
" Error: Position at the beginning of the period must be a positive amount.",
""),
IF(AND(NOT(ISBLANK($L450)),$L450&lt;0),
" Error: Position at the end of the period must be a positive amount.",
""),
IF(AND(NOT(ISBLANK($L450)),
    $L450&gt;0,
    OR(ISBLANK('T03.06'!$L450),
        'T03.06'!$L450&lt;=0,
        ISBLANK('T04.08'!$L450),
        'T04.08'!$L450&lt;=0)),
" Warning: If at least one of the forms T03.06,T04.07,T04.08 contains data other than zero,also the other two forms must be completed.",
"")))</f>
        <v/>
      </c>
    </row>
    <row r="451" spans="1:14">
      <c r="A451" s="20"/>
      <c r="B451" s="20"/>
      <c r="C451" s="20"/>
      <c r="D451" s="20"/>
      <c r="E451" s="15"/>
      <c r="F451" s="15"/>
      <c r="G451" s="15"/>
      <c r="H451" s="15"/>
      <c r="I451" s="15"/>
      <c r="J451" s="15"/>
      <c r="K451" s="15"/>
      <c r="L451" s="15"/>
      <c r="N451" s="30" t="str">
        <f>IF(COUNTA(E451:L451)=0,"",_xlfn.CONCAT(,
IF(AND(NOT(ISBLANK($L451)),
    ABS($L451-(($E451+$F451+$H451+$I451+$J451+$K451)-$G451))&gt;=1),
" Error: Position at the end of the period is not equal to: position at the beginning of the period+increase in assets-decrease in assets+exchange rate changes+price changes+other changes+rectifications.",
""),
IF(AND(NOT(ISBLANK($E451)),$E451&lt;0),
" Error: Position at the beginning of the period must be a positive amount.",
""),
IF(AND(NOT(ISBLANK($L451)),$L451&lt;0),
" Error: Position at the end of the period must be a positive amount.",
""),
IF(AND(NOT(ISBLANK($L451)),
    $L451&gt;0,
    OR(ISBLANK('T03.06'!$L451),
        'T03.06'!$L451&lt;=0,
        ISBLANK('T04.08'!$L451),
        'T04.08'!$L451&lt;=0)),
" Warning: If at least one of the forms T03.06,T04.07,T04.08 contains data other than zero,also the other two forms must be completed.",
"")))</f>
        <v/>
      </c>
    </row>
    <row r="452" spans="1:14">
      <c r="A452" s="20"/>
      <c r="B452" s="20"/>
      <c r="C452" s="20"/>
      <c r="D452" s="20"/>
      <c r="E452" s="15"/>
      <c r="F452" s="15"/>
      <c r="G452" s="15"/>
      <c r="H452" s="15"/>
      <c r="I452" s="15"/>
      <c r="J452" s="15"/>
      <c r="K452" s="15"/>
      <c r="L452" s="15"/>
      <c r="N452" s="30" t="str">
        <f>IF(COUNTA(E452:L452)=0,"",_xlfn.CONCAT(,
IF(AND(NOT(ISBLANK($L452)),
    ABS($L452-(($E452+$F452+$H452+$I452+$J452+$K452)-$G452))&gt;=1),
" Error: Position at the end of the period is not equal to: position at the beginning of the period+increase in assets-decrease in assets+exchange rate changes+price changes+other changes+rectifications.",
""),
IF(AND(NOT(ISBLANK($E452)),$E452&lt;0),
" Error: Position at the beginning of the period must be a positive amount.",
""),
IF(AND(NOT(ISBLANK($L452)),$L452&lt;0),
" Error: Position at the end of the period must be a positive amount.",
""),
IF(AND(NOT(ISBLANK($L452)),
    $L452&gt;0,
    OR(ISBLANK('T03.06'!$L452),
        'T03.06'!$L452&lt;=0,
        ISBLANK('T04.08'!$L452),
        'T04.08'!$L452&lt;=0)),
" Warning: If at least one of the forms T03.06,T04.07,T04.08 contains data other than zero,also the other two forms must be completed.",
"")))</f>
        <v/>
      </c>
    </row>
    <row r="453" spans="1:14">
      <c r="A453" s="20"/>
      <c r="B453" s="20"/>
      <c r="C453" s="20"/>
      <c r="D453" s="20"/>
      <c r="E453" s="15"/>
      <c r="F453" s="15"/>
      <c r="G453" s="15"/>
      <c r="H453" s="15"/>
      <c r="I453" s="15"/>
      <c r="J453" s="15"/>
      <c r="K453" s="15"/>
      <c r="L453" s="15"/>
      <c r="N453" s="30" t="str">
        <f>IF(COUNTA(E453:L453)=0,"",_xlfn.CONCAT(,
IF(AND(NOT(ISBLANK($L453)),
    ABS($L453-(($E453+$F453+$H453+$I453+$J453+$K453)-$G453))&gt;=1),
" Error: Position at the end of the period is not equal to: position at the beginning of the period+increase in assets-decrease in assets+exchange rate changes+price changes+other changes+rectifications.",
""),
IF(AND(NOT(ISBLANK($E453)),$E453&lt;0),
" Error: Position at the beginning of the period must be a positive amount.",
""),
IF(AND(NOT(ISBLANK($L453)),$L453&lt;0),
" Error: Position at the end of the period must be a positive amount.",
""),
IF(AND(NOT(ISBLANK($L453)),
    $L453&gt;0,
    OR(ISBLANK('T03.06'!$L453),
        'T03.06'!$L453&lt;=0,
        ISBLANK('T04.08'!$L453),
        'T04.08'!$L453&lt;=0)),
" Warning: If at least one of the forms T03.06,T04.07,T04.08 contains data other than zero,also the other two forms must be completed.",
"")))</f>
        <v/>
      </c>
    </row>
    <row r="454" spans="1:14">
      <c r="A454" s="20"/>
      <c r="B454" s="20"/>
      <c r="C454" s="20"/>
      <c r="D454" s="20"/>
      <c r="E454" s="15"/>
      <c r="F454" s="15"/>
      <c r="G454" s="15"/>
      <c r="H454" s="15"/>
      <c r="I454" s="15"/>
      <c r="J454" s="15"/>
      <c r="K454" s="15"/>
      <c r="L454" s="15"/>
      <c r="N454" s="30" t="str">
        <f>IF(COUNTA(E454:L454)=0,"",_xlfn.CONCAT(,
IF(AND(NOT(ISBLANK($L454)),
    ABS($L454-(($E454+$F454+$H454+$I454+$J454+$K454)-$G454))&gt;=1),
" Error: Position at the end of the period is not equal to: position at the beginning of the period+increase in assets-decrease in assets+exchange rate changes+price changes+other changes+rectifications.",
""),
IF(AND(NOT(ISBLANK($E454)),$E454&lt;0),
" Error: Position at the beginning of the period must be a positive amount.",
""),
IF(AND(NOT(ISBLANK($L454)),$L454&lt;0),
" Error: Position at the end of the period must be a positive amount.",
""),
IF(AND(NOT(ISBLANK($L454)),
    $L454&gt;0,
    OR(ISBLANK('T03.06'!$L454),
        'T03.06'!$L454&lt;=0,
        ISBLANK('T04.08'!$L454),
        'T04.08'!$L454&lt;=0)),
" Warning: If at least one of the forms T03.06,T04.07,T04.08 contains data other than zero,also the other two forms must be completed.",
"")))</f>
        <v/>
      </c>
    </row>
    <row r="455" spans="1:14">
      <c r="A455" s="20"/>
      <c r="B455" s="20"/>
      <c r="C455" s="20"/>
      <c r="D455" s="20"/>
      <c r="E455" s="15"/>
      <c r="F455" s="15"/>
      <c r="G455" s="15"/>
      <c r="H455" s="15"/>
      <c r="I455" s="15"/>
      <c r="J455" s="15"/>
      <c r="K455" s="15"/>
      <c r="L455" s="15"/>
      <c r="N455" s="30" t="str">
        <f>IF(COUNTA(E455:L455)=0,"",_xlfn.CONCAT(,
IF(AND(NOT(ISBLANK($L455)),
    ABS($L455-(($E455+$F455+$H455+$I455+$J455+$K455)-$G455))&gt;=1),
" Error: Position at the end of the period is not equal to: position at the beginning of the period+increase in assets-decrease in assets+exchange rate changes+price changes+other changes+rectifications.",
""),
IF(AND(NOT(ISBLANK($E455)),$E455&lt;0),
" Error: Position at the beginning of the period must be a positive amount.",
""),
IF(AND(NOT(ISBLANK($L455)),$L455&lt;0),
" Error: Position at the end of the period must be a positive amount.",
""),
IF(AND(NOT(ISBLANK($L455)),
    $L455&gt;0,
    OR(ISBLANK('T03.06'!$L455),
        'T03.06'!$L455&lt;=0,
        ISBLANK('T04.08'!$L455),
        'T04.08'!$L455&lt;=0)),
" Warning: If at least one of the forms T03.06,T04.07,T04.08 contains data other than zero,also the other two forms must be completed.",
"")))</f>
        <v/>
      </c>
    </row>
    <row r="456" spans="1:14">
      <c r="A456" s="20"/>
      <c r="B456" s="20"/>
      <c r="C456" s="20"/>
      <c r="D456" s="20"/>
      <c r="E456" s="15"/>
      <c r="F456" s="15"/>
      <c r="G456" s="15"/>
      <c r="H456" s="15"/>
      <c r="I456" s="15"/>
      <c r="J456" s="15"/>
      <c r="K456" s="15"/>
      <c r="L456" s="15"/>
      <c r="N456" s="30" t="str">
        <f>IF(COUNTA(E456:L456)=0,"",_xlfn.CONCAT(,
IF(AND(NOT(ISBLANK($L456)),
    ABS($L456-(($E456+$F456+$H456+$I456+$J456+$K456)-$G456))&gt;=1),
" Error: Position at the end of the period is not equal to: position at the beginning of the period+increase in assets-decrease in assets+exchange rate changes+price changes+other changes+rectifications.",
""),
IF(AND(NOT(ISBLANK($E456)),$E456&lt;0),
" Error: Position at the beginning of the period must be a positive amount.",
""),
IF(AND(NOT(ISBLANK($L456)),$L456&lt;0),
" Error: Position at the end of the period must be a positive amount.",
""),
IF(AND(NOT(ISBLANK($L456)),
    $L456&gt;0,
    OR(ISBLANK('T03.06'!$L456),
        'T03.06'!$L456&lt;=0,
        ISBLANK('T04.08'!$L456),
        'T04.08'!$L456&lt;=0)),
" Warning: If at least one of the forms T03.06,T04.07,T04.08 contains data other than zero,also the other two forms must be completed.",
"")))</f>
        <v/>
      </c>
    </row>
    <row r="457" spans="1:14">
      <c r="A457" s="20"/>
      <c r="B457" s="20"/>
      <c r="C457" s="20"/>
      <c r="D457" s="20"/>
      <c r="E457" s="15"/>
      <c r="F457" s="15"/>
      <c r="G457" s="15"/>
      <c r="H457" s="15"/>
      <c r="I457" s="15"/>
      <c r="J457" s="15"/>
      <c r="K457" s="15"/>
      <c r="L457" s="15"/>
      <c r="N457" s="30" t="str">
        <f>IF(COUNTA(E457:L457)=0,"",_xlfn.CONCAT(,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IF(AND(NOT(ISBLANK($E457)),$E457&lt;0),
" Error: Position at the beginning of the period must be a positive amount.",
""),
IF(AND(NOT(ISBLANK($L457)),$L457&lt;0),
" Error: Position at the end of the period must be a positive amount.",
""),
IF(AND(NOT(ISBLANK($L457)),
    $L457&gt;0,
    OR(ISBLANK('T03.06'!$L457),
        'T03.06'!$L457&lt;=0,
        ISBLANK('T04.08'!$L457),
        'T04.08'!$L457&lt;=0)),
" Warning: If at least one of the forms T03.06,T04.07,T04.08 contains data other than zero,also the other two forms must be completed.",
"")))</f>
        <v/>
      </c>
    </row>
    <row r="458" spans="1:14">
      <c r="A458" s="20"/>
      <c r="B458" s="20"/>
      <c r="C458" s="20"/>
      <c r="D458" s="20"/>
      <c r="E458" s="15"/>
      <c r="F458" s="15"/>
      <c r="G458" s="15"/>
      <c r="H458" s="15"/>
      <c r="I458" s="15"/>
      <c r="J458" s="15"/>
      <c r="K458" s="15"/>
      <c r="L458" s="15"/>
      <c r="N458" s="30" t="str">
        <f>IF(COUNTA(E458:L458)=0,"",_xlfn.CONCAT(,
IF(AND(NOT(ISBLANK($L458)),
    ABS($L458-(($E458+$F458+$H458+$I458+$J458+$K458)-$G458))&gt;=1),
" Error: Position at the end of the period is not equal to: position at the beginning of the period+increase in assets-decrease in assets+exchange rate changes+price changes+other changes+rectifications.",
""),
IF(AND(NOT(ISBLANK($E458)),$E458&lt;0),
" Error: Position at the beginning of the period must be a positive amount.",
""),
IF(AND(NOT(ISBLANK($L458)),$L458&lt;0),
" Error: Position at the end of the period must be a positive amount.",
""),
IF(AND(NOT(ISBLANK($L458)),
    $L458&gt;0,
    OR(ISBLANK('T03.06'!$L458),
        'T03.06'!$L458&lt;=0,
        ISBLANK('T04.08'!$L458),
        'T04.08'!$L458&lt;=0)),
" Warning: If at least one of the forms T03.06,T04.07,T04.08 contains data other than zero,also the other two forms must be completed.",
"")))</f>
        <v/>
      </c>
    </row>
    <row r="459" spans="1:14">
      <c r="A459" s="20"/>
      <c r="B459" s="20"/>
      <c r="C459" s="20"/>
      <c r="D459" s="20"/>
      <c r="E459" s="15"/>
      <c r="F459" s="15"/>
      <c r="G459" s="15"/>
      <c r="H459" s="15"/>
      <c r="I459" s="15"/>
      <c r="J459" s="15"/>
      <c r="K459" s="15"/>
      <c r="L459" s="15"/>
      <c r="N459" s="30" t="str">
        <f>IF(COUNTA(E459:L459)=0,"",_xlfn.CONCAT(,
IF(AND(NOT(ISBLANK($L459)),
    ABS($L459-(($E459+$F459+$H459+$I459+$J459+$K459)-$G459))&gt;=1),
" Error: Position at the end of the period is not equal to: position at the beginning of the period+increase in assets-decrease in assets+exchange rate changes+price changes+other changes+rectifications.",
""),
IF(AND(NOT(ISBLANK($E459)),$E459&lt;0),
" Error: Position at the beginning of the period must be a positive amount.",
""),
IF(AND(NOT(ISBLANK($L459)),$L459&lt;0),
" Error: Position at the end of the period must be a positive amount.",
""),
IF(AND(NOT(ISBLANK($L459)),
    $L459&gt;0,
    OR(ISBLANK('T03.06'!$L459),
        'T03.06'!$L459&lt;=0,
        ISBLANK('T04.08'!$L459),
        'T04.08'!$L459&lt;=0)),
" Warning: If at least one of the forms T03.06,T04.07,T04.08 contains data other than zero,also the other two forms must be completed.",
"")))</f>
        <v/>
      </c>
    </row>
    <row r="460" spans="1:14">
      <c r="A460" s="20"/>
      <c r="B460" s="20"/>
      <c r="C460" s="20"/>
      <c r="D460" s="20"/>
      <c r="E460" s="15"/>
      <c r="F460" s="15"/>
      <c r="G460" s="15"/>
      <c r="H460" s="15"/>
      <c r="I460" s="15"/>
      <c r="J460" s="15"/>
      <c r="K460" s="15"/>
      <c r="L460" s="15"/>
      <c r="N460" s="30" t="str">
        <f>IF(COUNTA(E460:L460)=0,"",_xlfn.CONCAT(,
IF(AND(NOT(ISBLANK($L460)),
    ABS($L460-(($E460+$F460+$H460+$I460+$J460+$K460)-$G460))&gt;=1),
" Error: Position at the end of the period is not equal to: position at the beginning of the period+increase in assets-decrease in assets+exchange rate changes+price changes+other changes+rectifications.",
""),
IF(AND(NOT(ISBLANK($E460)),$E460&lt;0),
" Error: Position at the beginning of the period must be a positive amount.",
""),
IF(AND(NOT(ISBLANK($L460)),$L460&lt;0),
" Error: Position at the end of the period must be a positive amount.",
""),
IF(AND(NOT(ISBLANK($L460)),
    $L460&gt;0,
    OR(ISBLANK('T03.06'!$L460),
        'T03.06'!$L460&lt;=0,
        ISBLANK('T04.08'!$L460),
        'T04.08'!$L460&lt;=0)),
" Warning: If at least one of the forms T03.06,T04.07,T04.08 contains data other than zero,also the other two forms must be completed.",
"")))</f>
        <v/>
      </c>
    </row>
    <row r="461" spans="1:14">
      <c r="A461" s="20"/>
      <c r="B461" s="20"/>
      <c r="C461" s="20"/>
      <c r="D461" s="20"/>
      <c r="E461" s="15"/>
      <c r="F461" s="15"/>
      <c r="G461" s="15"/>
      <c r="H461" s="15"/>
      <c r="I461" s="15"/>
      <c r="J461" s="15"/>
      <c r="K461" s="15"/>
      <c r="L461" s="15"/>
      <c r="N461" s="30" t="str">
        <f>IF(COUNTA(E461:L461)=0,"",_xlfn.CONCAT(,
IF(AND(NOT(ISBLANK($L461)),
    ABS($L461-(($E461+$F461+$H461+$I461+$J461+$K461)-$G461))&gt;=1),
" Error: Position at the end of the period is not equal to: position at the beginning of the period+increase in assets-decrease in assets+exchange rate changes+price changes+other changes+rectifications.",
""),
IF(AND(NOT(ISBLANK($E461)),$E461&lt;0),
" Error: Position at the beginning of the period must be a positive amount.",
""),
IF(AND(NOT(ISBLANK($L461)),$L461&lt;0),
" Error: Position at the end of the period must be a positive amount.",
""),
IF(AND(NOT(ISBLANK($L461)),
    $L461&gt;0,
    OR(ISBLANK('T03.06'!$L461),
        'T03.06'!$L461&lt;=0,
        ISBLANK('T04.08'!$L461),
        'T04.08'!$L461&lt;=0)),
" Warning: If at least one of the forms T03.06,T04.07,T04.08 contains data other than zero,also the other two forms must be completed.",
"")))</f>
        <v/>
      </c>
    </row>
    <row r="462" spans="1:14">
      <c r="A462" s="20"/>
      <c r="B462" s="20"/>
      <c r="C462" s="20"/>
      <c r="D462" s="20"/>
      <c r="E462" s="15"/>
      <c r="F462" s="15"/>
      <c r="G462" s="15"/>
      <c r="H462" s="15"/>
      <c r="I462" s="15"/>
      <c r="J462" s="15"/>
      <c r="K462" s="15"/>
      <c r="L462" s="15"/>
      <c r="N462" s="30" t="str">
        <f>IF(COUNTA(E462:L462)=0,"",_xlfn.CONCAT(,
IF(AND(NOT(ISBLANK($L462)),
    ABS($L462-(($E462+$F462+$H462+$I462+$J462+$K462)-$G462))&gt;=1),
" Error: Position at the end of the period is not equal to: position at the beginning of the period+increase in assets-decrease in assets+exchange rate changes+price changes+other changes+rectifications.",
""),
IF(AND(NOT(ISBLANK($E462)),$E462&lt;0),
" Error: Position at the beginning of the period must be a positive amount.",
""),
IF(AND(NOT(ISBLANK($L462)),$L462&lt;0),
" Error: Position at the end of the period must be a positive amount.",
""),
IF(AND(NOT(ISBLANK($L462)),
    $L462&gt;0,
    OR(ISBLANK('T03.06'!$L462),
        'T03.06'!$L462&lt;=0,
        ISBLANK('T04.08'!$L462),
        'T04.08'!$L462&lt;=0)),
" Warning: If at least one of the forms T03.06,T04.07,T04.08 contains data other than zero,also the other two forms must be completed.",
"")))</f>
        <v/>
      </c>
    </row>
    <row r="463" spans="1:14">
      <c r="A463" s="20"/>
      <c r="B463" s="20"/>
      <c r="C463" s="20"/>
      <c r="D463" s="20"/>
      <c r="E463" s="15"/>
      <c r="F463" s="15"/>
      <c r="G463" s="15"/>
      <c r="H463" s="15"/>
      <c r="I463" s="15"/>
      <c r="J463" s="15"/>
      <c r="K463" s="15"/>
      <c r="L463" s="15"/>
      <c r="N463" s="30" t="str">
        <f>IF(COUNTA(E463:L463)=0,"",_xlfn.CONCAT(,
IF(AND(NOT(ISBLANK($L463)),
    ABS($L463-(($E463+$F463+$H463+$I463+$J463+$K463)-$G463))&gt;=1),
" Error: Position at the end of the period is not equal to: position at the beginning of the period+increase in assets-decrease in assets+exchange rate changes+price changes+other changes+rectifications.",
""),
IF(AND(NOT(ISBLANK($E463)),$E463&lt;0),
" Error: Position at the beginning of the period must be a positive amount.",
""),
IF(AND(NOT(ISBLANK($L463)),$L463&lt;0),
" Error: Position at the end of the period must be a positive amount.",
""),
IF(AND(NOT(ISBLANK($L463)),
    $L463&gt;0,
    OR(ISBLANK('T03.06'!$L463),
        'T03.06'!$L463&lt;=0,
        ISBLANK('T04.08'!$L463),
        'T04.08'!$L463&lt;=0)),
" Warning: If at least one of the forms T03.06,T04.07,T04.08 contains data other than zero,also the other two forms must be completed.",
"")))</f>
        <v/>
      </c>
    </row>
    <row r="464" spans="1:14">
      <c r="A464" s="20"/>
      <c r="B464" s="20"/>
      <c r="C464" s="20"/>
      <c r="D464" s="20"/>
      <c r="E464" s="15"/>
      <c r="F464" s="15"/>
      <c r="G464" s="15"/>
      <c r="H464" s="15"/>
      <c r="I464" s="15"/>
      <c r="J464" s="15"/>
      <c r="K464" s="15"/>
      <c r="L464" s="15"/>
      <c r="N464" s="30" t="str">
        <f>IF(COUNTA(E464:L464)=0,"",_xlfn.CONCAT(,
IF(AND(NOT(ISBLANK($L464)),
    ABS($L464-(($E464+$F464+$H464+$I464+$J464+$K464)-$G464))&gt;=1),
" Error: Position at the end of the period is not equal to: position at the beginning of the period+increase in assets-decrease in assets+exchange rate changes+price changes+other changes+rectifications.",
""),
IF(AND(NOT(ISBLANK($E464)),$E464&lt;0),
" Error: Position at the beginning of the period must be a positive amount.",
""),
IF(AND(NOT(ISBLANK($L464)),$L464&lt;0),
" Error: Position at the end of the period must be a positive amount.",
""),
IF(AND(NOT(ISBLANK($L464)),
    $L464&gt;0,
    OR(ISBLANK('T03.06'!$L464),
        'T03.06'!$L464&lt;=0,
        ISBLANK('T04.08'!$L464),
        'T04.08'!$L464&lt;=0)),
" Warning: If at least one of the forms T03.06,T04.07,T04.08 contains data other than zero,also the other two forms must be completed.",
"")))</f>
        <v/>
      </c>
    </row>
    <row r="465" spans="1:14">
      <c r="A465" s="20"/>
      <c r="B465" s="20"/>
      <c r="C465" s="20"/>
      <c r="D465" s="20"/>
      <c r="E465" s="15"/>
      <c r="F465" s="15"/>
      <c r="G465" s="15"/>
      <c r="H465" s="15"/>
      <c r="I465" s="15"/>
      <c r="J465" s="15"/>
      <c r="K465" s="15"/>
      <c r="L465" s="15"/>
      <c r="N465" s="30" t="str">
        <f>IF(COUNTA(E465:L465)=0,"",_xlfn.CONCAT(,
IF(AND(NOT(ISBLANK($L465)),
    ABS($L465-(($E465+$F465+$H465+$I465+$J465+$K465)-$G465))&gt;=1),
" Error: Position at the end of the period is not equal to: position at the beginning of the period+increase in assets-decrease in assets+exchange rate changes+price changes+other changes+rectifications.",
""),
IF(AND(NOT(ISBLANK($E465)),$E465&lt;0),
" Error: Position at the beginning of the period must be a positive amount.",
""),
IF(AND(NOT(ISBLANK($L465)),$L465&lt;0),
" Error: Position at the end of the period must be a positive amount.",
""),
IF(AND(NOT(ISBLANK($L465)),
    $L465&gt;0,
    OR(ISBLANK('T03.06'!$L465),
        'T03.06'!$L465&lt;=0,
        ISBLANK('T04.08'!$L465),
        'T04.08'!$L465&lt;=0)),
" Warning: If at least one of the forms T03.06,T04.07,T04.08 contains data other than zero,also the other two forms must be completed.",
"")))</f>
        <v/>
      </c>
    </row>
    <row r="466" spans="1:14">
      <c r="A466" s="20"/>
      <c r="B466" s="20"/>
      <c r="C466" s="20"/>
      <c r="D466" s="20"/>
      <c r="E466" s="15"/>
      <c r="F466" s="15"/>
      <c r="G466" s="15"/>
      <c r="H466" s="15"/>
      <c r="I466" s="15"/>
      <c r="J466" s="15"/>
      <c r="K466" s="15"/>
      <c r="L466" s="15"/>
      <c r="N466" s="30" t="str">
        <f>IF(COUNTA(E466:L466)=0,"",_xlfn.CONCAT(,
IF(AND(NOT(ISBLANK($L466)),
    ABS($L466-(($E466+$F466+$H466+$I466+$J466+$K466)-$G466))&gt;=1),
" Error: Position at the end of the period is not equal to: position at the beginning of the period+increase in assets-decrease in assets+exchange rate changes+price changes+other changes+rectifications.",
""),
IF(AND(NOT(ISBLANK($E466)),$E466&lt;0),
" Error: Position at the beginning of the period must be a positive amount.",
""),
IF(AND(NOT(ISBLANK($L466)),$L466&lt;0),
" Error: Position at the end of the period must be a positive amount.",
""),
IF(AND(NOT(ISBLANK($L466)),
    $L466&gt;0,
    OR(ISBLANK('T03.06'!$L466),
        'T03.06'!$L466&lt;=0,
        ISBLANK('T04.08'!$L466),
        'T04.08'!$L466&lt;=0)),
" Warning: If at least one of the forms T03.06,T04.07,T04.08 contains data other than zero,also the other two forms must be completed.",
"")))</f>
        <v/>
      </c>
    </row>
    <row r="467" spans="1:14">
      <c r="A467" s="20"/>
      <c r="B467" s="20"/>
      <c r="C467" s="20"/>
      <c r="D467" s="20"/>
      <c r="E467" s="15"/>
      <c r="F467" s="15"/>
      <c r="G467" s="15"/>
      <c r="H467" s="15"/>
      <c r="I467" s="15"/>
      <c r="J467" s="15"/>
      <c r="K467" s="15"/>
      <c r="L467" s="15"/>
      <c r="N467" s="30" t="str">
        <f>IF(COUNTA(E467:L467)=0,"",_xlfn.CONCAT(,
IF(AND(NOT(ISBLANK($L467)),
    ABS($L467-(($E467+$F467+$H467+$I467+$J467+$K467)-$G467))&gt;=1),
" Error: Position at the end of the period is not equal to: position at the beginning of the period+increase in assets-decrease in assets+exchange rate changes+price changes+other changes+rectifications.",
""),
IF(AND(NOT(ISBLANK($E467)),$E467&lt;0),
" Error: Position at the beginning of the period must be a positive amount.",
""),
IF(AND(NOT(ISBLANK($L467)),$L467&lt;0),
" Error: Position at the end of the period must be a positive amount.",
""),
IF(AND(NOT(ISBLANK($L467)),
    $L467&gt;0,
    OR(ISBLANK('T03.06'!$L467),
        'T03.06'!$L467&lt;=0,
        ISBLANK('T04.08'!$L467),
        'T04.08'!$L467&lt;=0)),
" Warning: If at least one of the forms T03.06,T04.07,T04.08 contains data other than zero,also the other two forms must be completed.",
"")))</f>
        <v/>
      </c>
    </row>
    <row r="468" spans="1:14">
      <c r="A468" s="20"/>
      <c r="B468" s="20"/>
      <c r="C468" s="20"/>
      <c r="D468" s="20"/>
      <c r="E468" s="15"/>
      <c r="F468" s="15"/>
      <c r="G468" s="15"/>
      <c r="H468" s="15"/>
      <c r="I468" s="15"/>
      <c r="J468" s="15"/>
      <c r="K468" s="15"/>
      <c r="L468" s="15"/>
      <c r="N468" s="30" t="str">
        <f>IF(COUNTA(E468:L468)=0,"",_xlfn.CONCAT(,
IF(AND(NOT(ISBLANK($L468)),
    ABS($L468-(($E468+$F468+$H468+$I468+$J468+$K468)-$G468))&gt;=1),
" Error: Position at the end of the period is not equal to: position at the beginning of the period+increase in assets-decrease in assets+exchange rate changes+price changes+other changes+rectifications.",
""),
IF(AND(NOT(ISBLANK($E468)),$E468&lt;0),
" Error: Position at the beginning of the period must be a positive amount.",
""),
IF(AND(NOT(ISBLANK($L468)),$L468&lt;0),
" Error: Position at the end of the period must be a positive amount.",
""),
IF(AND(NOT(ISBLANK($L468)),
    $L468&gt;0,
    OR(ISBLANK('T03.06'!$L468),
        'T03.06'!$L468&lt;=0,
        ISBLANK('T04.08'!$L468),
        'T04.08'!$L468&lt;=0)),
" Warning: If at least one of the forms T03.06,T04.07,T04.08 contains data other than zero,also the other two forms must be completed.",
"")))</f>
        <v/>
      </c>
    </row>
    <row r="469" spans="1:14">
      <c r="A469" s="20"/>
      <c r="B469" s="20"/>
      <c r="C469" s="20"/>
      <c r="D469" s="20"/>
      <c r="E469" s="15"/>
      <c r="F469" s="15"/>
      <c r="G469" s="15"/>
      <c r="H469" s="15"/>
      <c r="I469" s="15"/>
      <c r="J469" s="15"/>
      <c r="K469" s="15"/>
      <c r="L469" s="15"/>
      <c r="N469" s="30" t="str">
        <f>IF(COUNTA(E469:L469)=0,"",_xlfn.CONCAT(,
IF(AND(NOT(ISBLANK($L469)),
    ABS($L469-(($E469+$F469+$H469+$I469+$J469+$K469)-$G469))&gt;=1),
" Error: Position at the end of the period is not equal to: position at the beginning of the period+increase in assets-decrease in assets+exchange rate changes+price changes+other changes+rectifications.",
""),
IF(AND(NOT(ISBLANK($E469)),$E469&lt;0),
" Error: Position at the beginning of the period must be a positive amount.",
""),
IF(AND(NOT(ISBLANK($L469)),$L469&lt;0),
" Error: Position at the end of the period must be a positive amount.",
""),
IF(AND(NOT(ISBLANK($L469)),
    $L469&gt;0,
    OR(ISBLANK('T03.06'!$L469),
        'T03.06'!$L469&lt;=0,
        ISBLANK('T04.08'!$L469),
        'T04.08'!$L469&lt;=0)),
" Warning: If at least one of the forms T03.06,T04.07,T04.08 contains data other than zero,also the other two forms must be completed.",
"")))</f>
        <v/>
      </c>
    </row>
    <row r="470" spans="1:14">
      <c r="A470" s="20"/>
      <c r="B470" s="20"/>
      <c r="C470" s="20"/>
      <c r="D470" s="20"/>
      <c r="E470" s="15"/>
      <c r="F470" s="15"/>
      <c r="G470" s="15"/>
      <c r="H470" s="15"/>
      <c r="I470" s="15"/>
      <c r="J470" s="15"/>
      <c r="K470" s="15"/>
      <c r="L470" s="15"/>
      <c r="N470" s="30" t="str">
        <f>IF(COUNTA(E470:L470)=0,"",_xlfn.CONCAT(,
IF(AND(NOT(ISBLANK($L470)),
    ABS($L470-(($E470+$F470+$H470+$I470+$J470+$K470)-$G470))&gt;=1),
" Error: Position at the end of the period is not equal to: position at the beginning of the period+increase in assets-decrease in assets+exchange rate changes+price changes+other changes+rectifications.",
""),
IF(AND(NOT(ISBLANK($E470)),$E470&lt;0),
" Error: Position at the beginning of the period must be a positive amount.",
""),
IF(AND(NOT(ISBLANK($L470)),$L470&lt;0),
" Error: Position at the end of the period must be a positive amount.",
""),
IF(AND(NOT(ISBLANK($L470)),
    $L470&gt;0,
    OR(ISBLANK('T03.06'!$L470),
        'T03.06'!$L470&lt;=0,
        ISBLANK('T04.08'!$L470),
        'T04.08'!$L470&lt;=0)),
" Warning: If at least one of the forms T03.06,T04.07,T04.08 contains data other than zero,also the other two forms must be completed.",
"")))</f>
        <v/>
      </c>
    </row>
    <row r="471" spans="1:14">
      <c r="A471" s="20"/>
      <c r="B471" s="20"/>
      <c r="C471" s="20"/>
      <c r="D471" s="20"/>
      <c r="E471" s="15"/>
      <c r="F471" s="15"/>
      <c r="G471" s="15"/>
      <c r="H471" s="15"/>
      <c r="I471" s="15"/>
      <c r="J471" s="15"/>
      <c r="K471" s="15"/>
      <c r="L471" s="15"/>
      <c r="N471" s="30" t="str">
        <f>IF(COUNTA(E471:L471)=0,"",_xlfn.CONCAT(,
IF(AND(NOT(ISBLANK($L471)),
    ABS($L471-(($E471+$F471+$H471+$I471+$J471+$K471)-$G471))&gt;=1),
" Error: Position at the end of the period is not equal to: position at the beginning of the period+increase in assets-decrease in assets+exchange rate changes+price changes+other changes+rectifications.",
""),
IF(AND(NOT(ISBLANK($E471)),$E471&lt;0),
" Error: Position at the beginning of the period must be a positive amount.",
""),
IF(AND(NOT(ISBLANK($L471)),$L471&lt;0),
" Error: Position at the end of the period must be a positive amount.",
""),
IF(AND(NOT(ISBLANK($L471)),
    $L471&gt;0,
    OR(ISBLANK('T03.06'!$L471),
        'T03.06'!$L471&lt;=0,
        ISBLANK('T04.08'!$L471),
        'T04.08'!$L471&lt;=0)),
" Warning: If at least one of the forms T03.06,T04.07,T04.08 contains data other than zero,also the other two forms must be completed.",
"")))</f>
        <v/>
      </c>
    </row>
    <row r="472" spans="1:14">
      <c r="A472" s="20"/>
      <c r="B472" s="20"/>
      <c r="C472" s="20"/>
      <c r="D472" s="20"/>
      <c r="E472" s="15"/>
      <c r="F472" s="15"/>
      <c r="G472" s="15"/>
      <c r="H472" s="15"/>
      <c r="I472" s="15"/>
      <c r="J472" s="15"/>
      <c r="K472" s="15"/>
      <c r="L472" s="15"/>
      <c r="N472" s="30" t="str">
        <f>IF(COUNTA(E472:L472)=0,"",_xlfn.CONCAT(,
IF(AND(NOT(ISBLANK($L472)),
    ABS($L472-(($E472+$F472+$H472+$I472+$J472+$K472)-$G472))&gt;=1),
" Error: Position at the end of the period is not equal to: position at the beginning of the period+increase in assets-decrease in assets+exchange rate changes+price changes+other changes+rectifications.",
""),
IF(AND(NOT(ISBLANK($E472)),$E472&lt;0),
" Error: Position at the beginning of the period must be a positive amount.",
""),
IF(AND(NOT(ISBLANK($L472)),$L472&lt;0),
" Error: Position at the end of the period must be a positive amount.",
""),
IF(AND(NOT(ISBLANK($L472)),
    $L472&gt;0,
    OR(ISBLANK('T03.06'!$L472),
        'T03.06'!$L472&lt;=0,
        ISBLANK('T04.08'!$L472),
        'T04.08'!$L472&lt;=0)),
" Warning: If at least one of the forms T03.06,T04.07,T04.08 contains data other than zero,also the other two forms must be completed.",
"")))</f>
        <v/>
      </c>
    </row>
    <row r="473" spans="1:14">
      <c r="A473" s="20"/>
      <c r="B473" s="20"/>
      <c r="C473" s="20"/>
      <c r="D473" s="20"/>
      <c r="E473" s="15"/>
      <c r="F473" s="15"/>
      <c r="G473" s="15"/>
      <c r="H473" s="15"/>
      <c r="I473" s="15"/>
      <c r="J473" s="15"/>
      <c r="K473" s="15"/>
      <c r="L473" s="15"/>
      <c r="N473" s="30" t="str">
        <f>IF(COUNTA(E473:L473)=0,"",_xlfn.CONCAT(,
IF(AND(NOT(ISBLANK($L473)),
    ABS($L473-(($E473+$F473+$H473+$I473+$J473+$K473)-$G473))&gt;=1),
" Error: Position at the end of the period is not equal to: position at the beginning of the period+increase in assets-decrease in assets+exchange rate changes+price changes+other changes+rectifications.",
""),
IF(AND(NOT(ISBLANK($E473)),$E473&lt;0),
" Error: Position at the beginning of the period must be a positive amount.",
""),
IF(AND(NOT(ISBLANK($L473)),$L473&lt;0),
" Error: Position at the end of the period must be a positive amount.",
""),
IF(AND(NOT(ISBLANK($L473)),
    $L473&gt;0,
    OR(ISBLANK('T03.06'!$L473),
        'T03.06'!$L473&lt;=0,
        ISBLANK('T04.08'!$L473),
        'T04.08'!$L473&lt;=0)),
" Warning: If at least one of the forms T03.06,T04.07,T04.08 contains data other than zero,also the other two forms must be completed.",
"")))</f>
        <v/>
      </c>
    </row>
    <row r="474" spans="1:14">
      <c r="A474" s="20"/>
      <c r="B474" s="20"/>
      <c r="C474" s="20"/>
      <c r="D474" s="20"/>
      <c r="E474" s="15"/>
      <c r="F474" s="15"/>
      <c r="G474" s="15"/>
      <c r="H474" s="15"/>
      <c r="I474" s="15"/>
      <c r="J474" s="15"/>
      <c r="K474" s="15"/>
      <c r="L474" s="15"/>
      <c r="N474" s="30" t="str">
        <f>IF(COUNTA(E474:L474)=0,"",_xlfn.CONCAT(,
IF(AND(NOT(ISBLANK($L474)),
    ABS($L474-(($E474+$F474+$H474+$I474+$J474+$K474)-$G474))&gt;=1),
" Error: Position at the end of the period is not equal to: position at the beginning of the period+increase in assets-decrease in assets+exchange rate changes+price changes+other changes+rectifications.",
""),
IF(AND(NOT(ISBLANK($E474)),$E474&lt;0),
" Error: Position at the beginning of the period must be a positive amount.",
""),
IF(AND(NOT(ISBLANK($L474)),$L474&lt;0),
" Error: Position at the end of the period must be a positive amount.",
""),
IF(AND(NOT(ISBLANK($L474)),
    $L474&gt;0,
    OR(ISBLANK('T03.06'!$L474),
        'T03.06'!$L474&lt;=0,
        ISBLANK('T04.08'!$L474),
        'T04.08'!$L474&lt;=0)),
" Warning: If at least one of the forms T03.06,T04.07,T04.08 contains data other than zero,also the other two forms must be completed.",
"")))</f>
        <v/>
      </c>
    </row>
    <row r="475" spans="1:14">
      <c r="A475" s="20"/>
      <c r="B475" s="20"/>
      <c r="C475" s="20"/>
      <c r="D475" s="20"/>
      <c r="E475" s="15"/>
      <c r="F475" s="15"/>
      <c r="G475" s="15"/>
      <c r="H475" s="15"/>
      <c r="I475" s="15"/>
      <c r="J475" s="15"/>
      <c r="K475" s="15"/>
      <c r="L475" s="15"/>
      <c r="N475" s="30" t="str">
        <f>IF(COUNTA(E475:L475)=0,"",_xlfn.CONCAT(,
IF(AND(NOT(ISBLANK($L475)),
    ABS($L475-(($E475+$F475+$H475+$I475+$J475+$K475)-$G475))&gt;=1),
" Error: Position at the end of the period is not equal to: position at the beginning of the period+increase in assets-decrease in assets+exchange rate changes+price changes+other changes+rectifications.",
""),
IF(AND(NOT(ISBLANK($E475)),$E475&lt;0),
" Error: Position at the beginning of the period must be a positive amount.",
""),
IF(AND(NOT(ISBLANK($L475)),$L475&lt;0),
" Error: Position at the end of the period must be a positive amount.",
""),
IF(AND(NOT(ISBLANK($L475)),
    $L475&gt;0,
    OR(ISBLANK('T03.06'!$L475),
        'T03.06'!$L475&lt;=0,
        ISBLANK('T04.08'!$L475),
        'T04.08'!$L475&lt;=0)),
" Warning: If at least one of the forms T03.06,T04.07,T04.08 contains data other than zero,also the other two forms must be completed.",
"")))</f>
        <v/>
      </c>
    </row>
    <row r="476" spans="1:14">
      <c r="A476" s="20"/>
      <c r="B476" s="20"/>
      <c r="C476" s="20"/>
      <c r="D476" s="20"/>
      <c r="E476" s="15"/>
      <c r="F476" s="15"/>
      <c r="G476" s="15"/>
      <c r="H476" s="15"/>
      <c r="I476" s="15"/>
      <c r="J476" s="15"/>
      <c r="K476" s="15"/>
      <c r="L476" s="15"/>
      <c r="N476" s="30" t="str">
        <f>IF(COUNTA(E476:L476)=0,"",_xlfn.CONCAT(,
IF(AND(NOT(ISBLANK($L476)),
    ABS($L476-(($E476+$F476+$H476+$I476+$J476+$K476)-$G476))&gt;=1),
" Error: Position at the end of the period is not equal to: position at the beginning of the period+increase in assets-decrease in assets+exchange rate changes+price changes+other changes+rectifications.",
""),
IF(AND(NOT(ISBLANK($E476)),$E476&lt;0),
" Error: Position at the beginning of the period must be a positive amount.",
""),
IF(AND(NOT(ISBLANK($L476)),$L476&lt;0),
" Error: Position at the end of the period must be a positive amount.",
""),
IF(AND(NOT(ISBLANK($L476)),
    $L476&gt;0,
    OR(ISBLANK('T03.06'!$L476),
        'T03.06'!$L476&lt;=0,
        ISBLANK('T04.08'!$L476),
        'T04.08'!$L476&lt;=0)),
" Warning: If at least one of the forms T03.06,T04.07,T04.08 contains data other than zero,also the other two forms must be completed.",
"")))</f>
        <v/>
      </c>
    </row>
    <row r="477" spans="1:14">
      <c r="A477" s="20"/>
      <c r="B477" s="20"/>
      <c r="C477" s="20"/>
      <c r="D477" s="20"/>
      <c r="E477" s="15"/>
      <c r="F477" s="15"/>
      <c r="G477" s="15"/>
      <c r="H477" s="15"/>
      <c r="I477" s="15"/>
      <c r="J477" s="15"/>
      <c r="K477" s="15"/>
      <c r="L477" s="15"/>
      <c r="N477" s="30" t="str">
        <f>IF(COUNTA(E477:L477)=0,"",_xlfn.CONCAT(,
IF(AND(NOT(ISBLANK($L477)),
    ABS($L477-(($E477+$F477+$H477+$I477+$J477+$K477)-$G477))&gt;=1),
" Error: Position at the end of the period is not equal to: position at the beginning of the period+increase in assets-decrease in assets+exchange rate changes+price changes+other changes+rectifications.",
""),
IF(AND(NOT(ISBLANK($E477)),$E477&lt;0),
" Error: Position at the beginning of the period must be a positive amount.",
""),
IF(AND(NOT(ISBLANK($L477)),$L477&lt;0),
" Error: Position at the end of the period must be a positive amount.",
""),
IF(AND(NOT(ISBLANK($L477)),
    $L477&gt;0,
    OR(ISBLANK('T03.06'!$L477),
        'T03.06'!$L477&lt;=0,
        ISBLANK('T04.08'!$L477),
        'T04.08'!$L477&lt;=0)),
" Warning: If at least one of the forms T03.06,T04.07,T04.08 contains data other than zero,also the other two forms must be completed.",
"")))</f>
        <v/>
      </c>
    </row>
    <row r="478" spans="1:14">
      <c r="A478" s="20"/>
      <c r="B478" s="20"/>
      <c r="C478" s="20"/>
      <c r="D478" s="20"/>
      <c r="E478" s="15"/>
      <c r="F478" s="15"/>
      <c r="G478" s="15"/>
      <c r="H478" s="15"/>
      <c r="I478" s="15"/>
      <c r="J478" s="15"/>
      <c r="K478" s="15"/>
      <c r="L478" s="15"/>
      <c r="N478" s="30" t="str">
        <f>IF(COUNTA(E478:L478)=0,"",_xlfn.CONCAT(,
IF(AND(NOT(ISBLANK($L478)),
    ABS($L478-(($E478+$F478+$H478+$I478+$J478+$K478)-$G478))&gt;=1),
" Error: Position at the end of the period is not equal to: position at the beginning of the period+increase in assets-decrease in assets+exchange rate changes+price changes+other changes+rectifications.",
""),
IF(AND(NOT(ISBLANK($E478)),$E478&lt;0),
" Error: Position at the beginning of the period must be a positive amount.",
""),
IF(AND(NOT(ISBLANK($L478)),$L478&lt;0),
" Error: Position at the end of the period must be a positive amount.",
""),
IF(AND(NOT(ISBLANK($L478)),
    $L478&gt;0,
    OR(ISBLANK('T03.06'!$L478),
        'T03.06'!$L478&lt;=0,
        ISBLANK('T04.08'!$L478),
        'T04.08'!$L478&lt;=0)),
" Warning: If at least one of the forms T03.06,T04.07,T04.08 contains data other than zero,also the other two forms must be completed.",
"")))</f>
        <v/>
      </c>
    </row>
    <row r="479" spans="1:14">
      <c r="A479" s="20"/>
      <c r="B479" s="20"/>
      <c r="C479" s="20"/>
      <c r="D479" s="20"/>
      <c r="E479" s="15"/>
      <c r="F479" s="15"/>
      <c r="G479" s="15"/>
      <c r="H479" s="15"/>
      <c r="I479" s="15"/>
      <c r="J479" s="15"/>
      <c r="K479" s="15"/>
      <c r="L479" s="15"/>
      <c r="N479" s="30" t="str">
        <f>IF(COUNTA(E479:L479)=0,"",_xlfn.CONCAT(,
IF(AND(NOT(ISBLANK($L479)),
    ABS($L479-(($E479+$F479+$H479+$I479+$J479+$K479)-$G479))&gt;=1),
" Error: Position at the end of the period is not equal to: position at the beginning of the period+increase in assets-decrease in assets+exchange rate changes+price changes+other changes+rectifications.",
""),
IF(AND(NOT(ISBLANK($E479)),$E479&lt;0),
" Error: Position at the beginning of the period must be a positive amount.",
""),
IF(AND(NOT(ISBLANK($L479)),$L479&lt;0),
" Error: Position at the end of the period must be a positive amount.",
""),
IF(AND(NOT(ISBLANK($L479)),
    $L479&gt;0,
    OR(ISBLANK('T03.06'!$L479),
        'T03.06'!$L479&lt;=0,
        ISBLANK('T04.08'!$L479),
        'T04.08'!$L479&lt;=0)),
" Warning: If at least one of the forms T03.06,T04.07,T04.08 contains data other than zero,also the other two forms must be completed.",
"")))</f>
        <v/>
      </c>
    </row>
    <row r="480" spans="1:14">
      <c r="A480" s="20"/>
      <c r="B480" s="20"/>
      <c r="C480" s="20"/>
      <c r="D480" s="20"/>
      <c r="E480" s="15"/>
      <c r="F480" s="15"/>
      <c r="G480" s="15"/>
      <c r="H480" s="15"/>
      <c r="I480" s="15"/>
      <c r="J480" s="15"/>
      <c r="K480" s="15"/>
      <c r="L480" s="15"/>
      <c r="N480" s="30" t="str">
        <f>IF(COUNTA(E480:L480)=0,"",_xlfn.CONCAT(,
IF(AND(NOT(ISBLANK($L480)),
    ABS($L480-(($E480+$F480+$H480+$I480+$J480+$K480)-$G480))&gt;=1),
" Error: Position at the end of the period is not equal to: position at the beginning of the period+increase in assets-decrease in assets+exchange rate changes+price changes+other changes+rectifications.",
""),
IF(AND(NOT(ISBLANK($E480)),$E480&lt;0),
" Error: Position at the beginning of the period must be a positive amount.",
""),
IF(AND(NOT(ISBLANK($L480)),$L480&lt;0),
" Error: Position at the end of the period must be a positive amount.",
""),
IF(AND(NOT(ISBLANK($L480)),
    $L480&gt;0,
    OR(ISBLANK('T03.06'!$L480),
        'T03.06'!$L480&lt;=0,
        ISBLANK('T04.08'!$L480),
        'T04.08'!$L480&lt;=0)),
" Warning: If at least one of the forms T03.06,T04.07,T04.08 contains data other than zero,also the other two forms must be completed.",
"")))</f>
        <v/>
      </c>
    </row>
    <row r="481" spans="1:14">
      <c r="A481" s="20"/>
      <c r="B481" s="20"/>
      <c r="C481" s="20"/>
      <c r="D481" s="20"/>
      <c r="E481" s="15"/>
      <c r="F481" s="15"/>
      <c r="G481" s="15"/>
      <c r="H481" s="15"/>
      <c r="I481" s="15"/>
      <c r="J481" s="15"/>
      <c r="K481" s="15"/>
      <c r="L481" s="15"/>
      <c r="N481" s="30" t="str">
        <f>IF(COUNTA(E481:L481)=0,"",_xlfn.CONCAT(,
IF(AND(NOT(ISBLANK($L481)),
    ABS($L481-(($E481+$F481+$H481+$I481+$J481+$K481)-$G481))&gt;=1),
" Error: Position at the end of the period is not equal to: position at the beginning of the period+increase in assets-decrease in assets+exchange rate changes+price changes+other changes+rectifications.",
""),
IF(AND(NOT(ISBLANK($E481)),$E481&lt;0),
" Error: Position at the beginning of the period must be a positive amount.",
""),
IF(AND(NOT(ISBLANK($L481)),$L481&lt;0),
" Error: Position at the end of the period must be a positive amount.",
""),
IF(AND(NOT(ISBLANK($L481)),
    $L481&gt;0,
    OR(ISBLANK('T03.06'!$L481),
        'T03.06'!$L481&lt;=0,
        ISBLANK('T04.08'!$L481),
        'T04.08'!$L481&lt;=0)),
" Warning: If at least one of the forms T03.06,T04.07,T04.08 contains data other than zero,also the other two forms must be completed.",
"")))</f>
        <v/>
      </c>
    </row>
    <row r="482" spans="1:14">
      <c r="A482" s="20"/>
      <c r="B482" s="20"/>
      <c r="C482" s="20"/>
      <c r="D482" s="20"/>
      <c r="E482" s="15"/>
      <c r="F482" s="15"/>
      <c r="G482" s="15"/>
      <c r="H482" s="15"/>
      <c r="I482" s="15"/>
      <c r="J482" s="15"/>
      <c r="K482" s="15"/>
      <c r="L482" s="15"/>
      <c r="N482" s="30" t="str">
        <f>IF(COUNTA(E482:L482)=0,"",_xlfn.CONCAT(,
IF(AND(NOT(ISBLANK($L482)),
    ABS($L482-(($E482+$F482+$H482+$I482+$J482+$K482)-$G482))&gt;=1),
" Error: Position at the end of the period is not equal to: position at the beginning of the period+increase in assets-decrease in assets+exchange rate changes+price changes+other changes+rectifications.",
""),
IF(AND(NOT(ISBLANK($E482)),$E482&lt;0),
" Error: Position at the beginning of the period must be a positive amount.",
""),
IF(AND(NOT(ISBLANK($L482)),$L482&lt;0),
" Error: Position at the end of the period must be a positive amount.",
""),
IF(AND(NOT(ISBLANK($L482)),
    $L482&gt;0,
    OR(ISBLANK('T03.06'!$L482),
        'T03.06'!$L482&lt;=0,
        ISBLANK('T04.08'!$L482),
        'T04.08'!$L482&lt;=0)),
" Warning: If at least one of the forms T03.06,T04.07,T04.08 contains data other than zero,also the other two forms must be completed.",
"")))</f>
        <v/>
      </c>
    </row>
    <row r="483" spans="1:14">
      <c r="A483" s="20"/>
      <c r="B483" s="20"/>
      <c r="C483" s="20"/>
      <c r="D483" s="20"/>
      <c r="E483" s="15"/>
      <c r="F483" s="15"/>
      <c r="G483" s="15"/>
      <c r="H483" s="15"/>
      <c r="I483" s="15"/>
      <c r="J483" s="15"/>
      <c r="K483" s="15"/>
      <c r="L483" s="15"/>
      <c r="N483" s="30" t="str">
        <f>IF(COUNTA(E483:L483)=0,"",_xlfn.CONCAT(,
IF(AND(NOT(ISBLANK($L483)),
    ABS($L483-(($E483+$F483+$H483+$I483+$J483+$K483)-$G483))&gt;=1),
" Error: Position at the end of the period is not equal to: position at the beginning of the period+increase in assets-decrease in assets+exchange rate changes+price changes+other changes+rectifications.",
""),
IF(AND(NOT(ISBLANK($E483)),$E483&lt;0),
" Error: Position at the beginning of the period must be a positive amount.",
""),
IF(AND(NOT(ISBLANK($L483)),$L483&lt;0),
" Error: Position at the end of the period must be a positive amount.",
""),
IF(AND(NOT(ISBLANK($L483)),
    $L483&gt;0,
    OR(ISBLANK('T03.06'!$L483),
        'T03.06'!$L483&lt;=0,
        ISBLANK('T04.08'!$L483),
        'T04.08'!$L483&lt;=0)),
" Warning: If at least one of the forms T03.06,T04.07,T04.08 contains data other than zero,also the other two forms must be completed.",
"")))</f>
        <v/>
      </c>
    </row>
    <row r="484" spans="1:14">
      <c r="A484" s="20"/>
      <c r="B484" s="20"/>
      <c r="C484" s="20"/>
      <c r="D484" s="20"/>
      <c r="E484" s="15"/>
      <c r="F484" s="15"/>
      <c r="G484" s="15"/>
      <c r="H484" s="15"/>
      <c r="I484" s="15"/>
      <c r="J484" s="15"/>
      <c r="K484" s="15"/>
      <c r="L484" s="15"/>
      <c r="N484" s="30" t="str">
        <f>IF(COUNTA(E484:L484)=0,"",_xlfn.CONCAT(,
IF(AND(NOT(ISBLANK($L484)),
    ABS($L484-(($E484+$F484+$H484+$I484+$J484+$K484)-$G484))&gt;=1),
" Error: Position at the end of the period is not equal to: position at the beginning of the period+increase in assets-decrease in assets+exchange rate changes+price changes+other changes+rectifications.",
""),
IF(AND(NOT(ISBLANK($E484)),$E484&lt;0),
" Error: Position at the beginning of the period must be a positive amount.",
""),
IF(AND(NOT(ISBLANK($L484)),$L484&lt;0),
" Error: Position at the end of the period must be a positive amount.",
""),
IF(AND(NOT(ISBLANK($L484)),
    $L484&gt;0,
    OR(ISBLANK('T03.06'!$L484),
        'T03.06'!$L484&lt;=0,
        ISBLANK('T04.08'!$L484),
        'T04.08'!$L484&lt;=0)),
" Warning: If at least one of the forms T03.06,T04.07,T04.08 contains data other than zero,also the other two forms must be completed.",
"")))</f>
        <v/>
      </c>
    </row>
    <row r="485" spans="1:14">
      <c r="A485" s="20"/>
      <c r="B485" s="20"/>
      <c r="C485" s="20"/>
      <c r="D485" s="20"/>
      <c r="E485" s="15"/>
      <c r="F485" s="15"/>
      <c r="G485" s="15"/>
      <c r="H485" s="15"/>
      <c r="I485" s="15"/>
      <c r="J485" s="15"/>
      <c r="K485" s="15"/>
      <c r="L485" s="15"/>
      <c r="N485" s="30" t="str">
        <f>IF(COUNTA(E485:L485)=0,"",_xlfn.CONCAT(,
IF(AND(NOT(ISBLANK($L485)),
    ABS($L485-(($E485+$F485+$H485+$I485+$J485+$K485)-$G485))&gt;=1),
" Error: Position at the end of the period is not equal to: position at the beginning of the period+increase in assets-decrease in assets+exchange rate changes+price changes+other changes+rectifications.",
""),
IF(AND(NOT(ISBLANK($E485)),$E485&lt;0),
" Error: Position at the beginning of the period must be a positive amount.",
""),
IF(AND(NOT(ISBLANK($L485)),$L485&lt;0),
" Error: Position at the end of the period must be a positive amount.",
""),
IF(AND(NOT(ISBLANK($L485)),
    $L485&gt;0,
    OR(ISBLANK('T03.06'!$L485),
        'T03.06'!$L485&lt;=0,
        ISBLANK('T04.08'!$L485),
        'T04.08'!$L485&lt;=0)),
" Warning: If at least one of the forms T03.06,T04.07,T04.08 contains data other than zero,also the other two forms must be completed.",
"")))</f>
        <v/>
      </c>
    </row>
    <row r="486" spans="1:14">
      <c r="A486" s="20"/>
      <c r="B486" s="20"/>
      <c r="C486" s="20"/>
      <c r="D486" s="20"/>
      <c r="E486" s="15"/>
      <c r="F486" s="15"/>
      <c r="G486" s="15"/>
      <c r="H486" s="15"/>
      <c r="I486" s="15"/>
      <c r="J486" s="15"/>
      <c r="K486" s="15"/>
      <c r="L486" s="15"/>
      <c r="N486" s="30" t="str">
        <f>IF(COUNTA(E486:L486)=0,"",_xlfn.CONCAT(,
IF(AND(NOT(ISBLANK($L486)),
    ABS($L486-(($E486+$F486+$H486+$I486+$J486+$K486)-$G486))&gt;=1),
" Error: Position at the end of the period is not equal to: position at the beginning of the period+increase in assets-decrease in assets+exchange rate changes+price changes+other changes+rectifications.",
""),
IF(AND(NOT(ISBLANK($E486)),$E486&lt;0),
" Error: Position at the beginning of the period must be a positive amount.",
""),
IF(AND(NOT(ISBLANK($L486)),$L486&lt;0),
" Error: Position at the end of the period must be a positive amount.",
""),
IF(AND(NOT(ISBLANK($L486)),
    $L486&gt;0,
    OR(ISBLANK('T03.06'!$L486),
        'T03.06'!$L486&lt;=0,
        ISBLANK('T04.08'!$L486),
        'T04.08'!$L486&lt;=0)),
" Warning: If at least one of the forms T03.06,T04.07,T04.08 contains data other than zero,also the other two forms must be completed.",
"")))</f>
        <v/>
      </c>
    </row>
    <row r="487" spans="1:14">
      <c r="A487" s="20"/>
      <c r="B487" s="20"/>
      <c r="C487" s="20"/>
      <c r="D487" s="20"/>
      <c r="E487" s="15"/>
      <c r="F487" s="15"/>
      <c r="G487" s="15"/>
      <c r="H487" s="15"/>
      <c r="I487" s="15"/>
      <c r="J487" s="15"/>
      <c r="K487" s="15"/>
      <c r="L487" s="15"/>
      <c r="N487" s="30" t="str">
        <f>IF(COUNTA(E487:L487)=0,"",_xlfn.CONCAT(,
IF(AND(NOT(ISBLANK($L487)),
    ABS($L487-(($E487+$F487+$H487+$I487+$J487+$K487)-$G487))&gt;=1),
" Error: Position at the end of the period is not equal to: position at the beginning of the period+increase in assets-decrease in assets+exchange rate changes+price changes+other changes+rectifications.",
""),
IF(AND(NOT(ISBLANK($E487)),$E487&lt;0),
" Error: Position at the beginning of the period must be a positive amount.",
""),
IF(AND(NOT(ISBLANK($L487)),$L487&lt;0),
" Error: Position at the end of the period must be a positive amount.",
""),
IF(AND(NOT(ISBLANK($L487)),
    $L487&gt;0,
    OR(ISBLANK('T03.06'!$L487),
        'T03.06'!$L487&lt;=0,
        ISBLANK('T04.08'!$L487),
        'T04.08'!$L487&lt;=0)),
" Warning: If at least one of the forms T03.06,T04.07,T04.08 contains data other than zero,also the other two forms must be completed.",
"")))</f>
        <v/>
      </c>
    </row>
    <row r="488" spans="1:14">
      <c r="A488" s="20"/>
      <c r="B488" s="20"/>
      <c r="C488" s="20"/>
      <c r="D488" s="20"/>
      <c r="E488" s="15"/>
      <c r="F488" s="15"/>
      <c r="G488" s="15"/>
      <c r="H488" s="15"/>
      <c r="I488" s="15"/>
      <c r="J488" s="15"/>
      <c r="K488" s="15"/>
      <c r="L488" s="15"/>
      <c r="N488" s="30" t="str">
        <f>IF(COUNTA(E488:L488)=0,"",_xlfn.CONCAT(,
IF(AND(NOT(ISBLANK($L488)),
    ABS($L488-(($E488+$F488+$H488+$I488+$J488+$K488)-$G488))&gt;=1),
" Error: Position at the end of the period is not equal to: position at the beginning of the period+increase in assets-decrease in assets+exchange rate changes+price changes+other changes+rectifications.",
""),
IF(AND(NOT(ISBLANK($E488)),$E488&lt;0),
" Error: Position at the beginning of the period must be a positive amount.",
""),
IF(AND(NOT(ISBLANK($L488)),$L488&lt;0),
" Error: Position at the end of the period must be a positive amount.",
""),
IF(AND(NOT(ISBLANK($L488)),
    $L488&gt;0,
    OR(ISBLANK('T03.06'!$L488),
        'T03.06'!$L488&lt;=0,
        ISBLANK('T04.08'!$L488),
        'T04.08'!$L488&lt;=0)),
" Warning: If at least one of the forms T03.06,T04.07,T04.08 contains data other than zero,also the other two forms must be completed.",
"")))</f>
        <v/>
      </c>
    </row>
    <row r="489" spans="1:14">
      <c r="A489" s="20"/>
      <c r="B489" s="20"/>
      <c r="C489" s="20"/>
      <c r="D489" s="20"/>
      <c r="E489" s="15"/>
      <c r="F489" s="15"/>
      <c r="G489" s="15"/>
      <c r="H489" s="15"/>
      <c r="I489" s="15"/>
      <c r="J489" s="15"/>
      <c r="K489" s="15"/>
      <c r="L489" s="15"/>
      <c r="N489" s="30" t="str">
        <f>IF(COUNTA(E489:L489)=0,"",_xlfn.CONCAT(,
IF(AND(NOT(ISBLANK($L489)),
    ABS($L489-(($E489+$F489+$H489+$I489+$J489+$K489)-$G489))&gt;=1),
" Error: Position at the end of the period is not equal to: position at the beginning of the period+increase in assets-decrease in assets+exchange rate changes+price changes+other changes+rectifications.",
""),
IF(AND(NOT(ISBLANK($E489)),$E489&lt;0),
" Error: Position at the beginning of the period must be a positive amount.",
""),
IF(AND(NOT(ISBLANK($L489)),$L489&lt;0),
" Error: Position at the end of the period must be a positive amount.",
""),
IF(AND(NOT(ISBLANK($L489)),
    $L489&gt;0,
    OR(ISBLANK('T03.06'!$L489),
        'T03.06'!$L489&lt;=0,
        ISBLANK('T04.08'!$L489),
        'T04.08'!$L489&lt;=0)),
" Warning: If at least one of the forms T03.06,T04.07,T04.08 contains data other than zero,also the other two forms must be completed.",
"")))</f>
        <v/>
      </c>
    </row>
    <row r="490" spans="1:14">
      <c r="A490" s="20"/>
      <c r="B490" s="20"/>
      <c r="C490" s="20"/>
      <c r="D490" s="20"/>
      <c r="E490" s="15"/>
      <c r="F490" s="15"/>
      <c r="G490" s="15"/>
      <c r="H490" s="15"/>
      <c r="I490" s="15"/>
      <c r="J490" s="15"/>
      <c r="K490" s="15"/>
      <c r="L490" s="15"/>
      <c r="N490" s="30" t="str">
        <f>IF(COUNTA(E490:L490)=0,"",_xlfn.CONCAT(,
IF(AND(NOT(ISBLANK($L490)),
    ABS($L490-(($E490+$F490+$H490+$I490+$J490+$K490)-$G490))&gt;=1),
" Error: Position at the end of the period is not equal to: position at the beginning of the period+increase in assets-decrease in assets+exchange rate changes+price changes+other changes+rectifications.",
""),
IF(AND(NOT(ISBLANK($E490)),$E490&lt;0),
" Error: Position at the beginning of the period must be a positive amount.",
""),
IF(AND(NOT(ISBLANK($L490)),$L490&lt;0),
" Error: Position at the end of the period must be a positive amount.",
""),
IF(AND(NOT(ISBLANK($L490)),
    $L490&gt;0,
    OR(ISBLANK('T03.06'!$L490),
        'T03.06'!$L490&lt;=0,
        ISBLANK('T04.08'!$L490),
        'T04.08'!$L490&lt;=0)),
" Warning: If at least one of the forms T03.06,T04.07,T04.08 contains data other than zero,also the other two forms must be completed.",
"")))</f>
        <v/>
      </c>
    </row>
    <row r="491" spans="1:14">
      <c r="A491" s="20"/>
      <c r="B491" s="20"/>
      <c r="C491" s="20"/>
      <c r="D491" s="20"/>
      <c r="E491" s="15"/>
      <c r="F491" s="15"/>
      <c r="G491" s="15"/>
      <c r="H491" s="15"/>
      <c r="I491" s="15"/>
      <c r="J491" s="15"/>
      <c r="K491" s="15"/>
      <c r="L491" s="15"/>
      <c r="N491" s="30" t="str">
        <f>IF(COUNTA(E491:L491)=0,"",_xlfn.CONCAT(,
IF(AND(NOT(ISBLANK($L491)),
    ABS($L491-(($E491+$F491+$H491+$I491+$J491+$K491)-$G491))&gt;=1),
" Error: Position at the end of the period is not equal to: position at the beginning of the period+increase in assets-decrease in assets+exchange rate changes+price changes+other changes+rectifications.",
""),
IF(AND(NOT(ISBLANK($E491)),$E491&lt;0),
" Error: Position at the beginning of the period must be a positive amount.",
""),
IF(AND(NOT(ISBLANK($L491)),$L491&lt;0),
" Error: Position at the end of the period must be a positive amount.",
""),
IF(AND(NOT(ISBLANK($L491)),
    $L491&gt;0,
    OR(ISBLANK('T03.06'!$L491),
        'T03.06'!$L491&lt;=0,
        ISBLANK('T04.08'!$L491),
        'T04.08'!$L491&lt;=0)),
" Warning: If at least one of the forms T03.06,T04.07,T04.08 contains data other than zero,also the other two forms must be completed.",
"")))</f>
        <v/>
      </c>
    </row>
    <row r="492" spans="1:14">
      <c r="A492" s="20"/>
      <c r="B492" s="20"/>
      <c r="C492" s="20"/>
      <c r="D492" s="20"/>
      <c r="E492" s="15"/>
      <c r="F492" s="15"/>
      <c r="G492" s="15"/>
      <c r="H492" s="15"/>
      <c r="I492" s="15"/>
      <c r="J492" s="15"/>
      <c r="K492" s="15"/>
      <c r="L492" s="15"/>
      <c r="N492" s="30" t="str">
        <f>IF(COUNTA(E492:L492)=0,"",_xlfn.CONCAT(,
IF(AND(NOT(ISBLANK($L492)),
    ABS($L492-(($E492+$F492+$H492+$I492+$J492+$K492)-$G492))&gt;=1),
" Error: Position at the end of the period is not equal to: position at the beginning of the period+increase in assets-decrease in assets+exchange rate changes+price changes+other changes+rectifications.",
""),
IF(AND(NOT(ISBLANK($E492)),$E492&lt;0),
" Error: Position at the beginning of the period must be a positive amount.",
""),
IF(AND(NOT(ISBLANK($L492)),$L492&lt;0),
" Error: Position at the end of the period must be a positive amount.",
""),
IF(AND(NOT(ISBLANK($L492)),
    $L492&gt;0,
    OR(ISBLANK('T03.06'!$L492),
        'T03.06'!$L492&lt;=0,
        ISBLANK('T04.08'!$L492),
        'T04.08'!$L492&lt;=0)),
" Warning: If at least one of the forms T03.06,T04.07,T04.08 contains data other than zero,also the other two forms must be completed.",
"")))</f>
        <v/>
      </c>
    </row>
    <row r="493" spans="1:14">
      <c r="A493" s="20"/>
      <c r="B493" s="20"/>
      <c r="C493" s="20"/>
      <c r="D493" s="20"/>
      <c r="E493" s="15"/>
      <c r="F493" s="15"/>
      <c r="G493" s="15"/>
      <c r="H493" s="15"/>
      <c r="I493" s="15"/>
      <c r="J493" s="15"/>
      <c r="K493" s="15"/>
      <c r="L493" s="15"/>
      <c r="N493" s="30" t="str">
        <f>IF(COUNTA(E493:L493)=0,"",_xlfn.CONCAT(,
IF(AND(NOT(ISBLANK($L493)),
    ABS($L493-(($E493+$F493+$H493+$I493+$J493+$K493)-$G493))&gt;=1),
" Error: Position at the end of the period is not equal to: position at the beginning of the period+increase in assets-decrease in assets+exchange rate changes+price changes+other changes+rectifications.",
""),
IF(AND(NOT(ISBLANK($E493)),$E493&lt;0),
" Error: Position at the beginning of the period must be a positive amount.",
""),
IF(AND(NOT(ISBLANK($L493)),$L493&lt;0),
" Error: Position at the end of the period must be a positive amount.",
""),
IF(AND(NOT(ISBLANK($L493)),
    $L493&gt;0,
    OR(ISBLANK('T03.06'!$L493),
        'T03.06'!$L493&lt;=0,
        ISBLANK('T04.08'!$L493),
        'T04.08'!$L493&lt;=0)),
" Warning: If at least one of the forms T03.06,T04.07,T04.08 contains data other than zero,also the other two forms must be completed.",
"")))</f>
        <v/>
      </c>
    </row>
    <row r="494" spans="1:14">
      <c r="A494" s="20"/>
      <c r="B494" s="20"/>
      <c r="C494" s="20"/>
      <c r="D494" s="20"/>
      <c r="E494" s="15"/>
      <c r="F494" s="15"/>
      <c r="G494" s="15"/>
      <c r="H494" s="15"/>
      <c r="I494" s="15"/>
      <c r="J494" s="15"/>
      <c r="K494" s="15"/>
      <c r="L494" s="15"/>
      <c r="N494" s="30" t="str">
        <f>IF(COUNTA(E494:L494)=0,"",_xlfn.CONCAT(,
IF(AND(NOT(ISBLANK($L494)),
    ABS($L494-(($E494+$F494+$H494+$I494+$J494+$K494)-$G494))&gt;=1),
" Error: Position at the end of the period is not equal to: position at the beginning of the period+increase in assets-decrease in assets+exchange rate changes+price changes+other changes+rectifications.",
""),
IF(AND(NOT(ISBLANK($E494)),$E494&lt;0),
" Error: Position at the beginning of the period must be a positive amount.",
""),
IF(AND(NOT(ISBLANK($L494)),$L494&lt;0),
" Error: Position at the end of the period must be a positive amount.",
""),
IF(AND(NOT(ISBLANK($L494)),
    $L494&gt;0,
    OR(ISBLANK('T03.06'!$L494),
        'T03.06'!$L494&lt;=0,
        ISBLANK('T04.08'!$L494),
        'T04.08'!$L494&lt;=0)),
" Warning: If at least one of the forms T03.06,T04.07,T04.08 contains data other than zero,also the other two forms must be completed.",
"")))</f>
        <v/>
      </c>
    </row>
    <row r="495" spans="1:14">
      <c r="A495" s="20"/>
      <c r="B495" s="20"/>
      <c r="C495" s="20"/>
      <c r="D495" s="20"/>
      <c r="E495" s="15"/>
      <c r="F495" s="15"/>
      <c r="G495" s="15"/>
      <c r="H495" s="15"/>
      <c r="I495" s="15"/>
      <c r="J495" s="15"/>
      <c r="K495" s="15"/>
      <c r="L495" s="15"/>
      <c r="N495" s="30" t="str">
        <f>IF(COUNTA(E495:L495)=0,"",_xlfn.CONCAT(,
IF(AND(NOT(ISBLANK($L495)),
    ABS($L495-(($E495+$F495+$H495+$I495+$J495+$K495)-$G495))&gt;=1),
" Error: Position at the end of the period is not equal to: position at the beginning of the period+increase in assets-decrease in assets+exchange rate changes+price changes+other changes+rectifications.",
""),
IF(AND(NOT(ISBLANK($E495)),$E495&lt;0),
" Error: Position at the beginning of the period must be a positive amount.",
""),
IF(AND(NOT(ISBLANK($L495)),$L495&lt;0),
" Error: Position at the end of the period must be a positive amount.",
""),
IF(AND(NOT(ISBLANK($L495)),
    $L495&gt;0,
    OR(ISBLANK('T03.06'!$L495),
        'T03.06'!$L495&lt;=0,
        ISBLANK('T04.08'!$L495),
        'T04.08'!$L495&lt;=0)),
" Warning: If at least one of the forms T03.06,T04.07,T04.08 contains data other than zero,also the other two forms must be completed.",
"")))</f>
        <v/>
      </c>
    </row>
    <row r="496" spans="1:14">
      <c r="A496" s="20"/>
      <c r="B496" s="20"/>
      <c r="C496" s="20"/>
      <c r="D496" s="20"/>
      <c r="E496" s="15"/>
      <c r="F496" s="15"/>
      <c r="G496" s="15"/>
      <c r="H496" s="15"/>
      <c r="I496" s="15"/>
      <c r="J496" s="15"/>
      <c r="K496" s="15"/>
      <c r="L496" s="15"/>
      <c r="N496" s="30" t="str">
        <f>IF(COUNTA(E496:L496)=0,"",_xlfn.CONCAT(,
IF(AND(NOT(ISBLANK($L496)),
    ABS($L496-(($E496+$F496+$H496+$I496+$J496+$K496)-$G496))&gt;=1),
" Error: Position at the end of the period is not equal to: position at the beginning of the period+increase in assets-decrease in assets+exchange rate changes+price changes+other changes+rectifications.",
""),
IF(AND(NOT(ISBLANK($E496)),$E496&lt;0),
" Error: Position at the beginning of the period must be a positive amount.",
""),
IF(AND(NOT(ISBLANK($L496)),$L496&lt;0),
" Error: Position at the end of the period must be a positive amount.",
""),
IF(AND(NOT(ISBLANK($L496)),
    $L496&gt;0,
    OR(ISBLANK('T03.06'!$L496),
        'T03.06'!$L496&lt;=0,
        ISBLANK('T04.08'!$L496),
        'T04.08'!$L496&lt;=0)),
" Warning: If at least one of the forms T03.06,T04.07,T04.08 contains data other than zero,also the other two forms must be completed.",
"")))</f>
        <v/>
      </c>
    </row>
    <row r="497" spans="1:14">
      <c r="A497" s="20"/>
      <c r="B497" s="20"/>
      <c r="C497" s="20"/>
      <c r="D497" s="20"/>
      <c r="E497" s="15"/>
      <c r="F497" s="15"/>
      <c r="G497" s="15"/>
      <c r="H497" s="15"/>
      <c r="I497" s="15"/>
      <c r="J497" s="15"/>
      <c r="K497" s="15"/>
      <c r="L497" s="15"/>
      <c r="N497" s="30" t="str">
        <f>IF(COUNTA(E497:L497)=0,"",_xlfn.CONCAT(,
IF(AND(NOT(ISBLANK($L497)),
    ABS($L497-(($E497+$F497+$H497+$I497+$J497+$K497)-$G497))&gt;=1),
" Error: Position at the end of the period is not equal to: position at the beginning of the period+increase in assets-decrease in assets+exchange rate changes+price changes+other changes+rectifications.",
""),
IF(AND(NOT(ISBLANK($E497)),$E497&lt;0),
" Error: Position at the beginning of the period must be a positive amount.",
""),
IF(AND(NOT(ISBLANK($L497)),$L497&lt;0),
" Error: Position at the end of the period must be a positive amount.",
""),
IF(AND(NOT(ISBLANK($L497)),
    $L497&gt;0,
    OR(ISBLANK('T03.06'!$L497),
        'T03.06'!$L497&lt;=0,
        ISBLANK('T04.08'!$L497),
        'T04.08'!$L497&lt;=0)),
" Warning: If at least one of the forms T03.06,T04.07,T04.08 contains data other than zero,also the other two forms must be completed.",
"")))</f>
        <v/>
      </c>
    </row>
    <row r="498" spans="1:14">
      <c r="A498" s="20"/>
      <c r="B498" s="20"/>
      <c r="C498" s="20"/>
      <c r="D498" s="20"/>
      <c r="E498" s="15"/>
      <c r="F498" s="15"/>
      <c r="G498" s="15"/>
      <c r="H498" s="15"/>
      <c r="I498" s="15"/>
      <c r="J498" s="15"/>
      <c r="K498" s="15"/>
      <c r="L498" s="15"/>
      <c r="N498" s="30" t="str">
        <f>IF(COUNTA(E498:L498)=0,"",_xlfn.CONCAT(,
IF(AND(NOT(ISBLANK($L498)),
    ABS($L498-(($E498+$F498+$H498+$I498+$J498+$K498)-$G498))&gt;=1),
" Error: Position at the end of the period is not equal to: position at the beginning of the period+increase in assets-decrease in assets+exchange rate changes+price changes+other changes+rectifications.",
""),
IF(AND(NOT(ISBLANK($E498)),$E498&lt;0),
" Error: Position at the beginning of the period must be a positive amount.",
""),
IF(AND(NOT(ISBLANK($L498)),$L498&lt;0),
" Error: Position at the end of the period must be a positive amount.",
""),
IF(AND(NOT(ISBLANK($L498)),
    $L498&gt;0,
    OR(ISBLANK('T03.06'!$L498),
        'T03.06'!$L498&lt;=0,
        ISBLANK('T04.08'!$L498),
        'T04.08'!$L498&lt;=0)),
" Warning: If at least one of the forms T03.06,T04.07,T04.08 contains data other than zero,also the other two forms must be completed.",
"")))</f>
        <v/>
      </c>
    </row>
    <row r="499" spans="1:14">
      <c r="A499" s="20"/>
      <c r="B499" s="20"/>
      <c r="C499" s="20"/>
      <c r="D499" s="20"/>
      <c r="E499" s="15"/>
      <c r="F499" s="15"/>
      <c r="G499" s="15"/>
      <c r="H499" s="15"/>
      <c r="I499" s="15"/>
      <c r="J499" s="15"/>
      <c r="K499" s="15"/>
      <c r="L499" s="15"/>
      <c r="N499" s="30" t="str">
        <f>IF(COUNTA(E499:L499)=0,"",_xlfn.CONCAT(,
IF(AND(NOT(ISBLANK($L499)),
    ABS($L499-(($E499+$F499+$H499+$I499+$J499+$K499)-$G499))&gt;=1),
" Error: Position at the end of the period is not equal to: position at the beginning of the period+increase in assets-decrease in assets+exchange rate changes+price changes+other changes+rectifications.",
""),
IF(AND(NOT(ISBLANK($E499)),$E499&lt;0),
" Error: Position at the beginning of the period must be a positive amount.",
""),
IF(AND(NOT(ISBLANK($L499)),$L499&lt;0),
" Error: Position at the end of the period must be a positive amount.",
""),
IF(AND(NOT(ISBLANK($L499)),
    $L499&gt;0,
    OR(ISBLANK('T03.06'!$L499),
        'T03.06'!$L499&lt;=0,
        ISBLANK('T04.08'!$L499),
        'T04.08'!$L499&lt;=0)),
" Warning: If at least one of the forms T03.06,T04.07,T04.08 contains data other than zero,also the other two forms must be completed.",
"")))</f>
        <v/>
      </c>
    </row>
    <row r="500" spans="1:14">
      <c r="A500" s="20"/>
      <c r="B500" s="20"/>
      <c r="C500" s="20"/>
      <c r="D500" s="20"/>
      <c r="E500" s="15"/>
      <c r="F500" s="15"/>
      <c r="G500" s="15"/>
      <c r="H500" s="15"/>
      <c r="I500" s="15"/>
      <c r="J500" s="15"/>
      <c r="K500" s="15"/>
      <c r="L500" s="15"/>
      <c r="N500" s="30" t="str">
        <f>IF(COUNTA(E500:L500)=0,"",_xlfn.CONCAT(,
IF(AND(NOT(ISBLANK($L500)),
    ABS($L500-(($E500+$F500+$H500+$I500+$J500+$K500)-$G500))&gt;=1),
" Error: Position at the end of the period is not equal to: position at the beginning of the period+increase in assets-decrease in assets+exchange rate changes+price changes+other changes+rectifications.",
""),
IF(AND(NOT(ISBLANK($E500)),$E500&lt;0),
" Error: Position at the beginning of the period must be a positive amount.",
""),
IF(AND(NOT(ISBLANK($L500)),$L500&lt;0),
" Error: Position at the end of the period must be a positive amount.",
""),
IF(AND(NOT(ISBLANK($L500)),
    $L500&gt;0,
    OR(ISBLANK('T03.06'!$L500),
        'T03.06'!$L500&lt;=0,
        ISBLANK('T04.08'!$L500),
        'T04.08'!$L500&lt;=0)),
" Warning: If at least one of the forms T03.06,T04.07,T04.08 contains data other than zero,also the other two forms must be completed.",
"")))</f>
        <v/>
      </c>
    </row>
  </sheetData>
  <mergeCells count="9">
    <mergeCell ref="N3:N6"/>
    <mergeCell ref="E3:L3"/>
    <mergeCell ref="E4:E6"/>
    <mergeCell ref="F4:K4"/>
    <mergeCell ref="L4:L6"/>
    <mergeCell ref="F5:G5"/>
    <mergeCell ref="H5:I5"/>
    <mergeCell ref="J5:J6"/>
    <mergeCell ref="K5:K6"/>
  </mergeCells>
  <conditionalFormatting sqref="E8:E500">
    <cfRule type="expression" dxfId="223" priority="3">
      <formula>AND(NOT(ISBLANK($E8)),$E8&lt;0)</formula>
    </cfRule>
  </conditionalFormatting>
  <conditionalFormatting sqref="L8:L500">
    <cfRule type="expression" dxfId="222" priority="1">
      <formula>AND(NOT(ISBLANK($L8)),$L8&lt;0)</formula>
    </cfRule>
    <cfRule type="expression" dxfId="221" priority="2">
      <formula>AND(NOT(ISBLANK($L8)),ABS($L8-(($E8+$F8+$H8+$I8+$J8+$K8)-$G8))&gt;=1)</formula>
    </cfRule>
  </conditionalFormatting>
  <hyperlinks>
    <hyperlink ref="A1" location="'TOC'!B44" display="TOC" xr:uid="{00000000-0004-0000-1F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1A832DF0-1724-40BD-8C77-F295410A91E4}">
            <xm:f>AND(NOT(ISBLANK($L8)),     $L8&gt;0,     OR(ISBLANK('T03.06'!$L8),         'T03.06'!$L8&lt;=0,         ISBLANK('T04.08'!$L8),         'T04.08'!$L8&lt;=0))</xm:f>
            <x14:dxf>
              <fill>
                <patternFill>
                  <bgColor rgb="FFFFC000"/>
                </patternFill>
              </fill>
            </x14:dxf>
          </x14:cfRule>
          <xm:sqref>L8:L500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1F00-000000000000}">
          <x14:formula1>
            <xm:f>_dropDownSheet!$A$19</xm:f>
          </x14:formula1>
          <xm:sqref>A8:A500</xm:sqref>
        </x14:dataValidation>
        <x14:dataValidation type="list" allowBlank="1" showInputMessage="1" showErrorMessage="1" xr:uid="{00000000-0002-0000-1F00-000001000000}">
          <x14:formula1>
            <xm:f>_dropDownSheet!$A$9:$JB$9</xm:f>
          </x14:formula1>
          <xm:sqref>B8:B500</xm:sqref>
        </x14:dataValidation>
        <x14:dataValidation type="list" allowBlank="1" showInputMessage="1" showErrorMessage="1" xr:uid="{00000000-0002-0000-1F00-000002000000}">
          <x14:formula1>
            <xm:f>_dropDownSheet!$A$11:$N$11</xm:f>
          </x14:formula1>
          <xm:sqref>C8:C500</xm:sqref>
        </x14:dataValidation>
        <x14:dataValidation type="list" allowBlank="1" showInputMessage="1" showErrorMessage="1" xr:uid="{00000000-0002-0000-1F00-000003000000}">
          <x14:formula1>
            <xm:f>_dropDownSheet!$A$18:$C$18</xm:f>
          </x14:formula1>
          <xm:sqref>D8:D500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Blad33">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33.453125" customWidth="1"/>
  </cols>
  <sheetData>
    <row r="1" spans="1:14" ht="15" customHeight="1">
      <c r="A1" s="10" t="s">
        <v>301</v>
      </c>
      <c r="B1" s="11" t="s">
        <v>103</v>
      </c>
    </row>
    <row r="2" spans="1:14" ht="15" customHeight="1"/>
    <row r="3" spans="1:14">
      <c r="A3" s="11"/>
      <c r="E3" s="52" t="s">
        <v>302</v>
      </c>
      <c r="F3" s="52"/>
      <c r="G3" s="52"/>
      <c r="H3" s="52"/>
      <c r="I3" s="52"/>
      <c r="J3" s="52"/>
      <c r="K3" s="52"/>
      <c r="L3" s="52"/>
      <c r="N3" s="53" t="s">
        <v>305</v>
      </c>
    </row>
    <row r="4" spans="1:14">
      <c r="E4" s="52" t="s">
        <v>350</v>
      </c>
      <c r="F4" s="52" t="s">
        <v>307</v>
      </c>
      <c r="G4" s="52"/>
      <c r="H4" s="52"/>
      <c r="I4" s="52"/>
      <c r="J4" s="52"/>
      <c r="K4" s="52"/>
      <c r="L4" s="52" t="s">
        <v>351</v>
      </c>
      <c r="N4" s="54"/>
    </row>
    <row r="5" spans="1:14">
      <c r="E5" s="52"/>
      <c r="F5" s="52" t="s">
        <v>309</v>
      </c>
      <c r="G5" s="52"/>
      <c r="H5" s="52" t="s">
        <v>310</v>
      </c>
      <c r="I5" s="52"/>
      <c r="J5" s="52" t="s">
        <v>352</v>
      </c>
      <c r="K5" s="52" t="s">
        <v>312</v>
      </c>
      <c r="L5" s="52"/>
      <c r="N5" s="54"/>
    </row>
    <row r="6" spans="1:14" ht="20">
      <c r="E6" s="52"/>
      <c r="F6" s="12" t="s">
        <v>353</v>
      </c>
      <c r="G6" s="12" t="s">
        <v>354</v>
      </c>
      <c r="H6" s="12" t="s">
        <v>315</v>
      </c>
      <c r="I6" s="12" t="s">
        <v>316</v>
      </c>
      <c r="J6" s="52"/>
      <c r="K6" s="52"/>
      <c r="L6" s="52"/>
      <c r="N6" s="55"/>
    </row>
    <row r="7" spans="1:14" ht="21.5">
      <c r="A7" s="19" t="s">
        <v>330</v>
      </c>
      <c r="B7" s="19" t="s">
        <v>331</v>
      </c>
      <c r="C7" s="19" t="s">
        <v>332</v>
      </c>
      <c r="D7" s="19" t="s">
        <v>383</v>
      </c>
      <c r="E7" s="13" t="s">
        <v>317</v>
      </c>
      <c r="F7" s="13" t="s">
        <v>318</v>
      </c>
      <c r="G7" s="13" t="s">
        <v>319</v>
      </c>
      <c r="H7" s="13" t="s">
        <v>320</v>
      </c>
      <c r="I7" s="13" t="s">
        <v>321</v>
      </c>
      <c r="J7" s="13" t="s">
        <v>322</v>
      </c>
      <c r="K7" s="13" t="s">
        <v>323</v>
      </c>
      <c r="L7" s="13" t="s">
        <v>324</v>
      </c>
      <c r="N7" s="29" t="s">
        <v>1108</v>
      </c>
    </row>
    <row r="8" spans="1:14">
      <c r="A8" s="20"/>
      <c r="B8" s="20"/>
      <c r="C8" s="20"/>
      <c r="D8" s="20"/>
      <c r="E8" s="15"/>
      <c r="F8" s="15"/>
      <c r="G8" s="15"/>
      <c r="H8" s="15"/>
      <c r="I8" s="15"/>
      <c r="J8" s="15"/>
      <c r="K8" s="15"/>
      <c r="L8" s="15"/>
      <c r="N8" s="30" t="str">
        <f>IF(COUNTA(E8:L8)=0,"",_xlfn.CONCAT(,
IF(AND(NOT(ISBLANK($L8)),
    ABS($L8-(($E8+$F8+$H8+$I8+$J8+$K8)-$G8))&gt;=1),
" Error: Position at the end of the period is not equal to: position at the beginning of the period+increase in assets-decrease in assets+exchange rate changes+price changes+other changes+rectifications.",
""),
IF(AND(NOT(ISBLANK($E8)),$E8&lt;0),
" Error: Position at the beginning of the period must be a positive amount.",
""),
IF(AND(NOT(ISBLANK($L8)),$L8&lt;0),
" Error: Position at the end of the period must be a positive amount.",
""),
IF(AND(NOT(ISBLANK($L8)),
    $L8&gt;0,
    OR(ISBLANK('T04.07'!$L8),
        'T04.07'!$L8&lt;=0,
        ISBLANK('T03.06'!$L8),
        'T03.06'!$L8&lt;=0)),
" Warning: If at least one of the forms T03.06,T04.07,T04.08 contains data other than zero,also the other two forms must be completed.",
"")))</f>
        <v/>
      </c>
    </row>
    <row r="9" spans="1:14" ht="15" customHeight="1">
      <c r="A9" s="20"/>
      <c r="B9" s="20"/>
      <c r="C9" s="20"/>
      <c r="D9" s="20"/>
      <c r="E9" s="15"/>
      <c r="F9" s="15"/>
      <c r="G9" s="15"/>
      <c r="H9" s="15"/>
      <c r="I9" s="15"/>
      <c r="J9" s="15"/>
      <c r="K9" s="15"/>
      <c r="L9" s="15"/>
      <c r="N9" s="30" t="str">
        <f>IF(COUNTA(E9:L9)=0,"",_xlfn.CONCAT(,
IF(AND(NOT(ISBLANK($L9)),
    ABS($L9-(($E9+$F9+$H9+$I9+$J9+$K9)-$G9))&gt;=1),
" Error: Position at the end of the period is not equal to: position at the beginning of the period+increase in assets-decrease in assets+exchange rate changes+price changes+other changes+rectifications.",
""),
IF(AND(NOT(ISBLANK($E9)),$E9&lt;0),
" Error: Position at the beginning of the period must be a positive amount.",
""),
IF(AND(NOT(ISBLANK($L9)),$L9&lt;0),
" Error: Position at the end of the period must be a positive amount.",
""),
IF(AND(NOT(ISBLANK($L9)),
    $L9&gt;0,
    OR(ISBLANK('T04.07'!$L9),
        'T04.07'!$L9&lt;=0,
        ISBLANK('T03.06'!$L9),
        'T03.06'!$L9&lt;=0)),
" Warning: If at least one of the forms T03.06,T04.07,T04.08 contains data other than zero,also the other two forms must be completed.",
"")))</f>
        <v/>
      </c>
    </row>
    <row r="10" spans="1:14">
      <c r="A10" s="20"/>
      <c r="B10" s="20"/>
      <c r="C10" s="20"/>
      <c r="D10" s="20"/>
      <c r="E10" s="15"/>
      <c r="F10" s="15"/>
      <c r="G10" s="15"/>
      <c r="H10" s="15"/>
      <c r="I10" s="15"/>
      <c r="J10" s="15"/>
      <c r="K10" s="15"/>
      <c r="L10" s="15"/>
      <c r="N10" s="30" t="str">
        <f>IF(COUNTA(E10:L10)=0,"",_xlfn.CONCAT(,
IF(AND(NOT(ISBLANK($L10)),
    ABS($L10-(($E10+$F10+$H10+$I10+$J10+$K10)-$G10))&gt;=1),
" Error: Position at the end of the period is not equal to: position at the beginning of the period+increase in assets-decrease in assets+exchange rate changes+price changes+other changes+rectifications.",
""),
IF(AND(NOT(ISBLANK($E10)),$E10&lt;0),
" Error: Position at the beginning of the period must be a positive amount.",
""),
IF(AND(NOT(ISBLANK($L10)),$L10&lt;0),
" Error: Position at the end of the period must be a positive amount.",
""),
IF(AND(NOT(ISBLANK($L10)),
    $L10&gt;0,
    OR(ISBLANK('T04.07'!$L10),
        'T04.07'!$L10&lt;=0,
        ISBLANK('T03.06'!$L10),
        'T03.06'!$L10&lt;=0)),
" Warning: If at least one of the forms T03.06,T04.07,T04.08 contains data other than zero,also the other two forms must be completed.",
"")))</f>
        <v/>
      </c>
    </row>
    <row r="11" spans="1:14">
      <c r="A11" s="20"/>
      <c r="B11" s="20"/>
      <c r="C11" s="20"/>
      <c r="D11" s="20"/>
      <c r="E11" s="15"/>
      <c r="F11" s="15"/>
      <c r="G11" s="15"/>
      <c r="H11" s="15"/>
      <c r="I11" s="15"/>
      <c r="J11" s="15"/>
      <c r="K11" s="15"/>
      <c r="L11" s="15"/>
      <c r="N11" s="30" t="str">
        <f>IF(COUNTA(E11:L11)=0,"",_xlfn.CONCAT(,
IF(AND(NOT(ISBLANK($L11)),
    ABS($L11-(($E11+$F11+$H11+$I11+$J11+$K11)-$G11))&gt;=1),
" Error: Position at the end of the period is not equal to: position at the beginning of the period+increase in assets-decrease in assets+exchange rate changes+price changes+other changes+rectifications.",
""),
IF(AND(NOT(ISBLANK($E11)),$E11&lt;0),
" Error: Position at the beginning of the period must be a positive amount.",
""),
IF(AND(NOT(ISBLANK($L11)),$L11&lt;0),
" Error: Position at the end of the period must be a positive amount.",
""),
IF(AND(NOT(ISBLANK($L11)),
    $L11&gt;0,
    OR(ISBLANK('T04.07'!$L11),
        'T04.07'!$L11&lt;=0,
        ISBLANK('T03.06'!$L11),
        'T03.06'!$L11&lt;=0)),
" Warning: If at least one of the forms T03.06,T04.07,T04.08 contains data other than zero,also the other two forms must be completed.",
"")))</f>
        <v/>
      </c>
    </row>
    <row r="12" spans="1:14">
      <c r="A12" s="20"/>
      <c r="B12" s="20"/>
      <c r="C12" s="20"/>
      <c r="D12" s="20"/>
      <c r="E12" s="15"/>
      <c r="F12" s="15"/>
      <c r="G12" s="15"/>
      <c r="H12" s="15"/>
      <c r="I12" s="15"/>
      <c r="J12" s="15"/>
      <c r="K12" s="15"/>
      <c r="L12" s="15"/>
      <c r="N12" s="30" t="str">
        <f>IF(COUNTA(E12:L12)=0,"",_xlfn.CONCAT(,
IF(AND(NOT(ISBLANK($L12)),
    ABS($L12-(($E12+$F12+$H12+$I12+$J12+$K12)-$G12))&gt;=1),
" Error: Position at the end of the period is not equal to: position at the beginning of the period+increase in assets-decrease in assets+exchange rate changes+price changes+other changes+rectifications.",
""),
IF(AND(NOT(ISBLANK($E12)),$E12&lt;0),
" Error: Position at the beginning of the period must be a positive amount.",
""),
IF(AND(NOT(ISBLANK($L12)),$L12&lt;0),
" Error: Position at the end of the period must be a positive amount.",
""),
IF(AND(NOT(ISBLANK($L12)),
    $L12&gt;0,
    OR(ISBLANK('T04.07'!$L12),
        'T04.07'!$L12&lt;=0,
        ISBLANK('T03.06'!$L12),
        'T03.06'!$L12&lt;=0)),
" Warning: If at least one of the forms T03.06,T04.07,T04.08 contains data other than zero,also the other two forms must be completed.",
"")))</f>
        <v/>
      </c>
    </row>
    <row r="13" spans="1:14">
      <c r="A13" s="20"/>
      <c r="B13" s="20"/>
      <c r="C13" s="20"/>
      <c r="D13" s="20"/>
      <c r="E13" s="15"/>
      <c r="F13" s="15"/>
      <c r="G13" s="15"/>
      <c r="H13" s="15"/>
      <c r="I13" s="15"/>
      <c r="J13" s="15"/>
      <c r="K13" s="15"/>
      <c r="L13" s="15"/>
      <c r="N13" s="30" t="str">
        <f>IF(COUNTA(E13:L13)=0,"",_xlfn.CONCAT(,
IF(AND(NOT(ISBLANK($L13)),
    ABS($L13-(($E13+$F13+$H13+$I13+$J13+$K13)-$G13))&gt;=1),
" Error: Position at the end of the period is not equal to: position at the beginning of the period+increase in assets-decrease in assets+exchange rate changes+price changes+other changes+rectifications.",
""),
IF(AND(NOT(ISBLANK($E13)),$E13&lt;0),
" Error: Position at the beginning of the period must be a positive amount.",
""),
IF(AND(NOT(ISBLANK($L13)),$L13&lt;0),
" Error: Position at the end of the period must be a positive amount.",
""),
IF(AND(NOT(ISBLANK($L13)),
    $L13&gt;0,
    OR(ISBLANK('T04.07'!$L13),
        'T04.07'!$L13&lt;=0,
        ISBLANK('T03.06'!$L13),
        'T03.06'!$L13&lt;=0)),
" Warning: If at least one of the forms T03.06,T04.07,T04.08 contains data other than zero,also the other two forms must be completed.",
"")))</f>
        <v/>
      </c>
    </row>
    <row r="14" spans="1:14">
      <c r="A14" s="20"/>
      <c r="B14" s="20"/>
      <c r="C14" s="20"/>
      <c r="D14" s="20"/>
      <c r="E14" s="15"/>
      <c r="F14" s="15"/>
      <c r="G14" s="15"/>
      <c r="H14" s="15"/>
      <c r="I14" s="15"/>
      <c r="J14" s="15"/>
      <c r="K14" s="15"/>
      <c r="L14" s="15"/>
      <c r="N14" s="30" t="str">
        <f>IF(COUNTA(E14:L14)=0,"",_xlfn.CONCAT(,
IF(AND(NOT(ISBLANK($L14)),
    ABS($L14-(($E14+$F14+$H14+$I14+$J14+$K14)-$G14))&gt;=1),
" Error: Position at the end of the period is not equal to: position at the beginning of the period+increase in assets-decrease in assets+exchange rate changes+price changes+other changes+rectifications.",
""),
IF(AND(NOT(ISBLANK($E14)),$E14&lt;0),
" Error: Position at the beginning of the period must be a positive amount.",
""),
IF(AND(NOT(ISBLANK($L14)),$L14&lt;0),
" Error: Position at the end of the period must be a positive amount.",
""),
IF(AND(NOT(ISBLANK($L14)),
    $L14&gt;0,
    OR(ISBLANK('T04.07'!$L14),
        'T04.07'!$L14&lt;=0,
        ISBLANK('T03.06'!$L14),
        'T03.06'!$L14&lt;=0)),
" Warning: If at least one of the forms T03.06,T04.07,T04.08 contains data other than zero,also the other two forms must be completed.",
"")))</f>
        <v/>
      </c>
    </row>
    <row r="15" spans="1:14">
      <c r="A15" s="20"/>
      <c r="B15" s="20"/>
      <c r="C15" s="20"/>
      <c r="D15" s="20"/>
      <c r="E15" s="15"/>
      <c r="F15" s="15"/>
      <c r="G15" s="15"/>
      <c r="H15" s="15"/>
      <c r="I15" s="15"/>
      <c r="J15" s="15"/>
      <c r="K15" s="15"/>
      <c r="L15" s="15"/>
      <c r="N15" s="30" t="str">
        <f>IF(COUNTA(E15:L15)=0,"",_xlfn.CONCAT(,
IF(AND(NOT(ISBLANK($L15)),
    ABS($L15-(($E15+$F15+$H15+$I15+$J15+$K15)-$G15))&gt;=1),
" Error: Position at the end of the period is not equal to: position at the beginning of the period+increase in assets-decrease in assets+exchange rate changes+price changes+other changes+rectifications.",
""),
IF(AND(NOT(ISBLANK($E15)),$E15&lt;0),
" Error: Position at the beginning of the period must be a positive amount.",
""),
IF(AND(NOT(ISBLANK($L15)),$L15&lt;0),
" Error: Position at the end of the period must be a positive amount.",
""),
IF(AND(NOT(ISBLANK($L15)),
    $L15&gt;0,
    OR(ISBLANK('T04.07'!$L15),
        'T04.07'!$L15&lt;=0,
        ISBLANK('T03.06'!$L15),
        'T03.06'!$L15&lt;=0)),
" Warning: If at least one of the forms T03.06,T04.07,T04.08 contains data other than zero,also the other two forms must be completed.",
"")))</f>
        <v/>
      </c>
    </row>
    <row r="16" spans="1:14">
      <c r="A16" s="20"/>
      <c r="B16" s="20"/>
      <c r="C16" s="20"/>
      <c r="D16" s="20"/>
      <c r="E16" s="15"/>
      <c r="F16" s="15"/>
      <c r="G16" s="15"/>
      <c r="H16" s="15"/>
      <c r="I16" s="15"/>
      <c r="J16" s="15"/>
      <c r="K16" s="15"/>
      <c r="L16" s="15"/>
      <c r="N16" s="30" t="str">
        <f>IF(COUNTA(E16:L16)=0,"",_xlfn.CONCAT(,
IF(AND(NOT(ISBLANK($L16)),
    ABS($L16-(($E16+$F16+$H16+$I16+$J16+$K16)-$G16))&gt;=1),
" Error: Position at the end of the period is not equal to: position at the beginning of the period+increase in assets-decrease in assets+exchange rate changes+price changes+other changes+rectifications.",
""),
IF(AND(NOT(ISBLANK($E16)),$E16&lt;0),
" Error: Position at the beginning of the period must be a positive amount.",
""),
IF(AND(NOT(ISBLANK($L16)),$L16&lt;0),
" Error: Position at the end of the period must be a positive amount.",
""),
IF(AND(NOT(ISBLANK($L16)),
    $L16&gt;0,
    OR(ISBLANK('T04.07'!$L16),
        'T04.07'!$L16&lt;=0,
        ISBLANK('T03.06'!$L16),
        'T03.06'!$L16&lt;=0)),
" Warning: If at least one of the forms T03.06,T04.07,T04.08 contains data other than zero,also the other two forms must be completed.",
"")))</f>
        <v/>
      </c>
    </row>
    <row r="17" spans="1:14">
      <c r="A17" s="20"/>
      <c r="B17" s="20"/>
      <c r="C17" s="20"/>
      <c r="D17" s="20"/>
      <c r="E17" s="15"/>
      <c r="F17" s="15"/>
      <c r="G17" s="15"/>
      <c r="H17" s="15"/>
      <c r="I17" s="15"/>
      <c r="J17" s="15"/>
      <c r="K17" s="15"/>
      <c r="L17" s="15"/>
      <c r="N17" s="30" t="str">
        <f>IF(COUNTA(E17:L17)=0,"",_xlfn.CONCAT(,
IF(AND(NOT(ISBLANK($L17)),
    ABS($L17-(($E17+$F17+$H17+$I17+$J17+$K17)-$G17))&gt;=1),
" Error: Position at the end of the period is not equal to: position at the beginning of the period+increase in assets-decrease in assets+exchange rate changes+price changes+other changes+rectifications.",
""),
IF(AND(NOT(ISBLANK($E17)),$E17&lt;0),
" Error: Position at the beginning of the period must be a positive amount.",
""),
IF(AND(NOT(ISBLANK($L17)),$L17&lt;0),
" Error: Position at the end of the period must be a positive amount.",
""),
IF(AND(NOT(ISBLANK($L17)),
    $L17&gt;0,
    OR(ISBLANK('T04.07'!$L17),
        'T04.07'!$L17&lt;=0,
        ISBLANK('T03.06'!$L17),
        'T03.06'!$L17&lt;=0)),
" Warning: If at least one of the forms T03.06,T04.07,T04.08 contains data other than zero,also the other two forms must be completed.",
"")))</f>
        <v/>
      </c>
    </row>
    <row r="18" spans="1:14">
      <c r="A18" s="20"/>
      <c r="B18" s="20"/>
      <c r="C18" s="20"/>
      <c r="D18" s="20"/>
      <c r="E18" s="15"/>
      <c r="F18" s="15"/>
      <c r="G18" s="15"/>
      <c r="H18" s="15"/>
      <c r="I18" s="15"/>
      <c r="J18" s="15"/>
      <c r="K18" s="15"/>
      <c r="L18" s="15"/>
      <c r="N18" s="30" t="str">
        <f>IF(COUNTA(E18:L18)=0,"",_xlfn.CONCAT(,
IF(AND(NOT(ISBLANK($L18)),
    ABS($L18-(($E18+$F18+$H18+$I18+$J18+$K18)-$G18))&gt;=1),
" Error: Position at the end of the period is not equal to: position at the beginning of the period+increase in assets-decrease in assets+exchange rate changes+price changes+other changes+rectifications.",
""),
IF(AND(NOT(ISBLANK($E18)),$E18&lt;0),
" Error: Position at the beginning of the period must be a positive amount.",
""),
IF(AND(NOT(ISBLANK($L18)),$L18&lt;0),
" Error: Position at the end of the period must be a positive amount.",
""),
IF(AND(NOT(ISBLANK($L18)),
    $L18&gt;0,
    OR(ISBLANK('T04.07'!$L18),
        'T04.07'!$L18&lt;=0,
        ISBLANK('T03.06'!$L18),
        'T03.06'!$L18&lt;=0)),
" Warning: If at least one of the forms T03.06,T04.07,T04.08 contains data other than zero,also the other two forms must be completed.",
"")))</f>
        <v/>
      </c>
    </row>
    <row r="19" spans="1:14">
      <c r="A19" s="20"/>
      <c r="B19" s="20"/>
      <c r="C19" s="20"/>
      <c r="D19" s="20"/>
      <c r="E19" s="15"/>
      <c r="F19" s="15"/>
      <c r="G19" s="15"/>
      <c r="H19" s="15"/>
      <c r="I19" s="15"/>
      <c r="J19" s="15"/>
      <c r="K19" s="15"/>
      <c r="L19" s="15"/>
      <c r="N19" s="30" t="str">
        <f>IF(COUNTA(E19:L19)=0,"",_xlfn.CONCAT(,
IF(AND(NOT(ISBLANK($L19)),
    ABS($L19-(($E19+$F19+$H19+$I19+$J19+$K19)-$G19))&gt;=1),
" Error: Position at the end of the period is not equal to: position at the beginning of the period+increase in assets-decrease in assets+exchange rate changes+price changes+other changes+rectifications.",
""),
IF(AND(NOT(ISBLANK($E19)),$E19&lt;0),
" Error: Position at the beginning of the period must be a positive amount.",
""),
IF(AND(NOT(ISBLANK($L19)),$L19&lt;0),
" Error: Position at the end of the period must be a positive amount.",
""),
IF(AND(NOT(ISBLANK($L19)),
    $L19&gt;0,
    OR(ISBLANK('T04.07'!$L19),
        'T04.07'!$L19&lt;=0,
        ISBLANK('T03.06'!$L19),
        'T03.06'!$L19&lt;=0)),
" Warning: If at least one of the forms T03.06,T04.07,T04.08 contains data other than zero,also the other two forms must be completed.",
"")))</f>
        <v/>
      </c>
    </row>
    <row r="20" spans="1:14">
      <c r="A20" s="20"/>
      <c r="B20" s="20"/>
      <c r="C20" s="20"/>
      <c r="D20" s="20"/>
      <c r="E20" s="15"/>
      <c r="F20" s="15"/>
      <c r="G20" s="15"/>
      <c r="H20" s="15"/>
      <c r="I20" s="15"/>
      <c r="J20" s="15"/>
      <c r="K20" s="15"/>
      <c r="L20" s="15"/>
      <c r="N20" s="30" t="str">
        <f>IF(COUNTA(E20:L20)=0,"",_xlfn.CONCAT(,
IF(AND(NOT(ISBLANK($L20)),
    ABS($L20-(($E20+$F20+$H20+$I20+$J20+$K20)-$G20))&gt;=1),
" Error: Position at the end of the period is not equal to: position at the beginning of the period+increase in assets-decrease in assets+exchange rate changes+price changes+other changes+rectifications.",
""),
IF(AND(NOT(ISBLANK($E20)),$E20&lt;0),
" Error: Position at the beginning of the period must be a positive amount.",
""),
IF(AND(NOT(ISBLANK($L20)),$L20&lt;0),
" Error: Position at the end of the period must be a positive amount.",
""),
IF(AND(NOT(ISBLANK($L20)),
    $L20&gt;0,
    OR(ISBLANK('T04.07'!$L20),
        'T04.07'!$L20&lt;=0,
        ISBLANK('T03.06'!$L20),
        'T03.06'!$L20&lt;=0)),
" Warning: If at least one of the forms T03.06,T04.07,T04.08 contains data other than zero,also the other two forms must be completed.",
"")))</f>
        <v/>
      </c>
    </row>
    <row r="21" spans="1:14">
      <c r="A21" s="20"/>
      <c r="B21" s="20"/>
      <c r="C21" s="20"/>
      <c r="D21" s="20"/>
      <c r="E21" s="15"/>
      <c r="F21" s="15"/>
      <c r="G21" s="15"/>
      <c r="H21" s="15"/>
      <c r="I21" s="15"/>
      <c r="J21" s="15"/>
      <c r="K21" s="15"/>
      <c r="L21" s="15"/>
      <c r="N21" s="30" t="str">
        <f>IF(COUNTA(E21:L21)=0,"",_xlfn.CONCAT(,
IF(AND(NOT(ISBLANK($L21)),
    ABS($L21-(($E21+$F21+$H21+$I21+$J21+$K21)-$G21))&gt;=1),
" Error: Position at the end of the period is not equal to: position at the beginning of the period+increase in assets-decrease in assets+exchange rate changes+price changes+other changes+rectifications.",
""),
IF(AND(NOT(ISBLANK($E21)),$E21&lt;0),
" Error: Position at the beginning of the period must be a positive amount.",
""),
IF(AND(NOT(ISBLANK($L21)),$L21&lt;0),
" Error: Position at the end of the period must be a positive amount.",
""),
IF(AND(NOT(ISBLANK($L21)),
    $L21&gt;0,
    OR(ISBLANK('T04.07'!$L21),
        'T04.07'!$L21&lt;=0,
        ISBLANK('T03.06'!$L21),
        'T03.06'!$L21&lt;=0)),
" Warning: If at least one of the forms T03.06,T04.07,T04.08 contains data other than zero,also the other two forms must be completed.",
"")))</f>
        <v/>
      </c>
    </row>
    <row r="22" spans="1:14">
      <c r="A22" s="20"/>
      <c r="B22" s="20"/>
      <c r="C22" s="20"/>
      <c r="D22" s="20"/>
      <c r="E22" s="15"/>
      <c r="F22" s="15"/>
      <c r="G22" s="15"/>
      <c r="H22" s="15"/>
      <c r="I22" s="15"/>
      <c r="J22" s="15"/>
      <c r="K22" s="15"/>
      <c r="L22" s="15"/>
      <c r="N22" s="30" t="str">
        <f>IF(COUNTA(E22:L22)=0,"",_xlfn.CONCAT(,
IF(AND(NOT(ISBLANK($L22)),
    ABS($L22-(($E22+$F22+$H22+$I22+$J22+$K22)-$G22))&gt;=1),
" Error: Position at the end of the period is not equal to: position at the beginning of the period+increase in assets-decrease in assets+exchange rate changes+price changes+other changes+rectifications.",
""),
IF(AND(NOT(ISBLANK($E22)),$E22&lt;0),
" Error: Position at the beginning of the period must be a positive amount.",
""),
IF(AND(NOT(ISBLANK($L22)),$L22&lt;0),
" Error: Position at the end of the period must be a positive amount.",
""),
IF(AND(NOT(ISBLANK($L22)),
    $L22&gt;0,
    OR(ISBLANK('T04.07'!$L22),
        'T04.07'!$L22&lt;=0,
        ISBLANK('T03.06'!$L22),
        'T03.06'!$L22&lt;=0)),
" Warning: If at least one of the forms T03.06,T04.07,T04.08 contains data other than zero,also the other two forms must be completed.",
"")))</f>
        <v/>
      </c>
    </row>
    <row r="23" spans="1:14">
      <c r="A23" s="20"/>
      <c r="B23" s="20"/>
      <c r="C23" s="20"/>
      <c r="D23" s="20"/>
      <c r="E23" s="15"/>
      <c r="F23" s="15"/>
      <c r="G23" s="15"/>
      <c r="H23" s="15"/>
      <c r="I23" s="15"/>
      <c r="J23" s="15"/>
      <c r="K23" s="15"/>
      <c r="L23" s="15"/>
      <c r="N23" s="30" t="str">
        <f>IF(COUNTA(E23:L23)=0,"",_xlfn.CONCAT(,
IF(AND(NOT(ISBLANK($L23)),
    ABS($L23-(($E23+$F23+$H23+$I23+$J23+$K23)-$G23))&gt;=1),
" Error: Position at the end of the period is not equal to: position at the beginning of the period+increase in assets-decrease in assets+exchange rate changes+price changes+other changes+rectifications.",
""),
IF(AND(NOT(ISBLANK($E23)),$E23&lt;0),
" Error: Position at the beginning of the period must be a positive amount.",
""),
IF(AND(NOT(ISBLANK($L23)),$L23&lt;0),
" Error: Position at the end of the period must be a positive amount.",
""),
IF(AND(NOT(ISBLANK($L23)),
    $L23&gt;0,
    OR(ISBLANK('T04.07'!$L23),
        'T04.07'!$L23&lt;=0,
        ISBLANK('T03.06'!$L23),
        'T03.06'!$L23&lt;=0)),
" Warning: If at least one of the forms T03.06,T04.07,T04.08 contains data other than zero,also the other two forms must be completed.",
"")))</f>
        <v/>
      </c>
    </row>
    <row r="24" spans="1:14">
      <c r="A24" s="20"/>
      <c r="B24" s="20"/>
      <c r="C24" s="20"/>
      <c r="D24" s="20"/>
      <c r="E24" s="15"/>
      <c r="F24" s="15"/>
      <c r="G24" s="15"/>
      <c r="H24" s="15"/>
      <c r="I24" s="15"/>
      <c r="J24" s="15"/>
      <c r="K24" s="15"/>
      <c r="L24" s="15"/>
      <c r="N24" s="30" t="str">
        <f>IF(COUNTA(E24:L24)=0,"",_xlfn.CONCAT(,
IF(AND(NOT(ISBLANK($L24)),
    ABS($L24-(($E24+$F24+$H24+$I24+$J24+$K24)-$G24))&gt;=1),
" Error: Position at the end of the period is not equal to: position at the beginning of the period+increase in assets-decrease in assets+exchange rate changes+price changes+other changes+rectifications.",
""),
IF(AND(NOT(ISBLANK($E24)),$E24&lt;0),
" Error: Position at the beginning of the period must be a positive amount.",
""),
IF(AND(NOT(ISBLANK($L24)),$L24&lt;0),
" Error: Position at the end of the period must be a positive amount.",
""),
IF(AND(NOT(ISBLANK($L24)),
    $L24&gt;0,
    OR(ISBLANK('T04.07'!$L24),
        'T04.07'!$L24&lt;=0,
        ISBLANK('T03.06'!$L24),
        'T03.06'!$L24&lt;=0)),
" Warning: If at least one of the forms T03.06,T04.07,T04.08 contains data other than zero,also the other two forms must be completed.",
"")))</f>
        <v/>
      </c>
    </row>
    <row r="25" spans="1:14">
      <c r="A25" s="20"/>
      <c r="B25" s="20"/>
      <c r="C25" s="20"/>
      <c r="D25" s="20"/>
      <c r="E25" s="15"/>
      <c r="F25" s="15"/>
      <c r="G25" s="15"/>
      <c r="H25" s="15"/>
      <c r="I25" s="15"/>
      <c r="J25" s="15"/>
      <c r="K25" s="15"/>
      <c r="L25" s="15"/>
      <c r="N25" s="30" t="str">
        <f>IF(COUNTA(E25:L25)=0,"",_xlfn.CONCAT(,
IF(AND(NOT(ISBLANK($L25)),
    ABS($L25-(($E25+$F25+$H25+$I25+$J25+$K25)-$G25))&gt;=1),
" Error: Position at the end of the period is not equal to: position at the beginning of the period+increase in assets-decrease in assets+exchange rate changes+price changes+other changes+rectifications.",
""),
IF(AND(NOT(ISBLANK($E25)),$E25&lt;0),
" Error: Position at the beginning of the period must be a positive amount.",
""),
IF(AND(NOT(ISBLANK($L25)),$L25&lt;0),
" Error: Position at the end of the period must be a positive amount.",
""),
IF(AND(NOT(ISBLANK($L25)),
    $L25&gt;0,
    OR(ISBLANK('T04.07'!$L25),
        'T04.07'!$L25&lt;=0,
        ISBLANK('T03.06'!$L25),
        'T03.06'!$L25&lt;=0)),
" Warning: If at least one of the forms T03.06,T04.07,T04.08 contains data other than zero,also the other two forms must be completed.",
"")))</f>
        <v/>
      </c>
    </row>
    <row r="26" spans="1:14">
      <c r="A26" s="20"/>
      <c r="B26" s="20"/>
      <c r="C26" s="20"/>
      <c r="D26" s="20"/>
      <c r="E26" s="15"/>
      <c r="F26" s="15"/>
      <c r="G26" s="15"/>
      <c r="H26" s="15"/>
      <c r="I26" s="15"/>
      <c r="J26" s="15"/>
      <c r="K26" s="15"/>
      <c r="L26" s="15"/>
      <c r="N26" s="30" t="str">
        <f>IF(COUNTA(E26:L26)=0,"",_xlfn.CONCAT(,
IF(AND(NOT(ISBLANK($L26)),
    ABS($L26-(($E26+$F26+$H26+$I26+$J26+$K26)-$G26))&gt;=1),
" Error: Position at the end of the period is not equal to: position at the beginning of the period+increase in assets-decrease in assets+exchange rate changes+price changes+other changes+rectifications.",
""),
IF(AND(NOT(ISBLANK($E26)),$E26&lt;0),
" Error: Position at the beginning of the period must be a positive amount.",
""),
IF(AND(NOT(ISBLANK($L26)),$L26&lt;0),
" Error: Position at the end of the period must be a positive amount.",
""),
IF(AND(NOT(ISBLANK($L26)),
    $L26&gt;0,
    OR(ISBLANK('T04.07'!$L26),
        'T04.07'!$L26&lt;=0,
        ISBLANK('T03.06'!$L26),
        'T03.06'!$L26&lt;=0)),
" Warning: If at least one of the forms T03.06,T04.07,T04.08 contains data other than zero,also the other two forms must be completed.",
"")))</f>
        <v/>
      </c>
    </row>
    <row r="27" spans="1:14">
      <c r="A27" s="20"/>
      <c r="B27" s="20"/>
      <c r="C27" s="20"/>
      <c r="D27" s="20"/>
      <c r="E27" s="15"/>
      <c r="F27" s="15"/>
      <c r="G27" s="15"/>
      <c r="H27" s="15"/>
      <c r="I27" s="15"/>
      <c r="J27" s="15"/>
      <c r="K27" s="15"/>
      <c r="L27" s="15"/>
      <c r="N27" s="30" t="str">
        <f>IF(COUNTA(E27:L27)=0,"",_xlfn.CONCAT(,
IF(AND(NOT(ISBLANK($L27)),
    ABS($L27-(($E27+$F27+$H27+$I27+$J27+$K27)-$G27))&gt;=1),
" Error: Position at the end of the period is not equal to: position at the beginning of the period+increase in assets-decrease in assets+exchange rate changes+price changes+other changes+rectifications.",
""),
IF(AND(NOT(ISBLANK($E27)),$E27&lt;0),
" Error: Position at the beginning of the period must be a positive amount.",
""),
IF(AND(NOT(ISBLANK($L27)),$L27&lt;0),
" Error: Position at the end of the period must be a positive amount.",
""),
IF(AND(NOT(ISBLANK($L27)),
    $L27&gt;0,
    OR(ISBLANK('T04.07'!$L27),
        'T04.07'!$L27&lt;=0,
        ISBLANK('T03.06'!$L27),
        'T03.06'!$L27&lt;=0)),
" Warning: If at least one of the forms T03.06,T04.07,T04.08 contains data other than zero,also the other two forms must be completed.",
"")))</f>
        <v/>
      </c>
    </row>
    <row r="28" spans="1:14">
      <c r="A28" s="20"/>
      <c r="B28" s="20"/>
      <c r="C28" s="20"/>
      <c r="D28" s="20"/>
      <c r="E28" s="15"/>
      <c r="F28" s="15"/>
      <c r="G28" s="15"/>
      <c r="H28" s="15"/>
      <c r="I28" s="15"/>
      <c r="J28" s="15"/>
      <c r="K28" s="15"/>
      <c r="L28" s="15"/>
      <c r="N28" s="30" t="str">
        <f>IF(COUNTA(E28:L28)=0,"",_xlfn.CONCAT(,
IF(AND(NOT(ISBLANK($L28)),
    ABS($L28-(($E28+$F28+$H28+$I28+$J28+$K28)-$G28))&gt;=1),
" Error: Position at the end of the period is not equal to: position at the beginning of the period+increase in assets-decrease in assets+exchange rate changes+price changes+other changes+rectifications.",
""),
IF(AND(NOT(ISBLANK($E28)),$E28&lt;0),
" Error: Position at the beginning of the period must be a positive amount.",
""),
IF(AND(NOT(ISBLANK($L28)),$L28&lt;0),
" Error: Position at the end of the period must be a positive amount.",
""),
IF(AND(NOT(ISBLANK($L28)),
    $L28&gt;0,
    OR(ISBLANK('T04.07'!$L28),
        'T04.07'!$L28&lt;=0,
        ISBLANK('T03.06'!$L28),
        'T03.06'!$L28&lt;=0)),
" Warning: If at least one of the forms T03.06,T04.07,T04.08 contains data other than zero,also the other two forms must be completed.",
"")))</f>
        <v/>
      </c>
    </row>
    <row r="29" spans="1:14">
      <c r="A29" s="20"/>
      <c r="B29" s="20"/>
      <c r="C29" s="20"/>
      <c r="D29" s="20"/>
      <c r="E29" s="15"/>
      <c r="F29" s="15"/>
      <c r="G29" s="15"/>
      <c r="H29" s="15"/>
      <c r="I29" s="15"/>
      <c r="J29" s="15"/>
      <c r="K29" s="15"/>
      <c r="L29" s="15"/>
      <c r="N29" s="30" t="str">
        <f>IF(COUNTA(E29:L29)=0,"",_xlfn.CONCAT(,
IF(AND(NOT(ISBLANK($L29)),
    ABS($L29-(($E29+$F29+$H29+$I29+$J29+$K29)-$G29))&gt;=1),
" Error: Position at the end of the period is not equal to: position at the beginning of the period+increase in assets-decrease in assets+exchange rate changes+price changes+other changes+rectifications.",
""),
IF(AND(NOT(ISBLANK($E29)),$E29&lt;0),
" Error: Position at the beginning of the period must be a positive amount.",
""),
IF(AND(NOT(ISBLANK($L29)),$L29&lt;0),
" Error: Position at the end of the period must be a positive amount.",
""),
IF(AND(NOT(ISBLANK($L29)),
    $L29&gt;0,
    OR(ISBLANK('T04.07'!$L29),
        'T04.07'!$L29&lt;=0,
        ISBLANK('T03.06'!$L29),
        'T03.06'!$L29&lt;=0)),
" Warning: If at least one of the forms T03.06,T04.07,T04.08 contains data other than zero,also the other two forms must be completed.",
"")))</f>
        <v/>
      </c>
    </row>
    <row r="30" spans="1:14">
      <c r="A30" s="20"/>
      <c r="B30" s="20"/>
      <c r="C30" s="20"/>
      <c r="D30" s="20"/>
      <c r="E30" s="15"/>
      <c r="F30" s="15"/>
      <c r="G30" s="15"/>
      <c r="H30" s="15"/>
      <c r="I30" s="15"/>
      <c r="J30" s="15"/>
      <c r="K30" s="15"/>
      <c r="L30" s="15"/>
      <c r="N30" s="30" t="str">
        <f>IF(COUNTA(E30:L30)=0,"",_xlfn.CONCAT(,
IF(AND(NOT(ISBLANK($L30)),
    ABS($L30-(($E30+$F30+$H30+$I30+$J30+$K30)-$G30))&gt;=1),
" Error: Position at the end of the period is not equal to: position at the beginning of the period+increase in assets-decrease in assets+exchange rate changes+price changes+other changes+rectifications.",
""),
IF(AND(NOT(ISBLANK($E30)),$E30&lt;0),
" Error: Position at the beginning of the period must be a positive amount.",
""),
IF(AND(NOT(ISBLANK($L30)),$L30&lt;0),
" Error: Position at the end of the period must be a positive amount.",
""),
IF(AND(NOT(ISBLANK($L30)),
    $L30&gt;0,
    OR(ISBLANK('T04.07'!$L30),
        'T04.07'!$L30&lt;=0,
        ISBLANK('T03.06'!$L30),
        'T03.06'!$L30&lt;=0)),
" Warning: If at least one of the forms T03.06,T04.07,T04.08 contains data other than zero,also the other two forms must be completed.",
"")))</f>
        <v/>
      </c>
    </row>
    <row r="31" spans="1:14">
      <c r="A31" s="20"/>
      <c r="B31" s="20"/>
      <c r="C31" s="20"/>
      <c r="D31" s="20"/>
      <c r="E31" s="15"/>
      <c r="F31" s="15"/>
      <c r="G31" s="15"/>
      <c r="H31" s="15"/>
      <c r="I31" s="15"/>
      <c r="J31" s="15"/>
      <c r="K31" s="15"/>
      <c r="L31" s="15"/>
      <c r="N31" s="30" t="str">
        <f>IF(COUNTA(E31:L31)=0,"",_xlfn.CONCAT(,
IF(AND(NOT(ISBLANK($L31)),
    ABS($L31-(($E31+$F31+$H31+$I31+$J31+$K31)-$G31))&gt;=1),
" Error: Position at the end of the period is not equal to: position at the beginning of the period+increase in assets-decrease in assets+exchange rate changes+price changes+other changes+rectifications.",
""),
IF(AND(NOT(ISBLANK($E31)),$E31&lt;0),
" Error: Position at the beginning of the period must be a positive amount.",
""),
IF(AND(NOT(ISBLANK($L31)),$L31&lt;0),
" Error: Position at the end of the period must be a positive amount.",
""),
IF(AND(NOT(ISBLANK($L31)),
    $L31&gt;0,
    OR(ISBLANK('T04.07'!$L31),
        'T04.07'!$L31&lt;=0,
        ISBLANK('T03.06'!$L31),
        'T03.06'!$L31&lt;=0)),
" Warning: If at least one of the forms T03.06,T04.07,T04.08 contains data other than zero,also the other two forms must be completed.",
"")))</f>
        <v/>
      </c>
    </row>
    <row r="32" spans="1:14">
      <c r="A32" s="20"/>
      <c r="B32" s="20"/>
      <c r="C32" s="20"/>
      <c r="D32" s="20"/>
      <c r="E32" s="15"/>
      <c r="F32" s="15"/>
      <c r="G32" s="15"/>
      <c r="H32" s="15"/>
      <c r="I32" s="15"/>
      <c r="J32" s="15"/>
      <c r="K32" s="15"/>
      <c r="L32" s="15"/>
      <c r="N32" s="30" t="str">
        <f>IF(COUNTA(E32:L32)=0,"",_xlfn.CONCAT(,
IF(AND(NOT(ISBLANK($L32)),
    ABS($L32-(($E32+$F32+$H32+$I32+$J32+$K32)-$G32))&gt;=1),
" Error: Position at the end of the period is not equal to: position at the beginning of the period+increase in assets-decrease in assets+exchange rate changes+price changes+other changes+rectifications.",
""),
IF(AND(NOT(ISBLANK($E32)),$E32&lt;0),
" Error: Position at the beginning of the period must be a positive amount.",
""),
IF(AND(NOT(ISBLANK($L32)),$L32&lt;0),
" Error: Position at the end of the period must be a positive amount.",
""),
IF(AND(NOT(ISBLANK($L32)),
    $L32&gt;0,
    OR(ISBLANK('T04.07'!$L32),
        'T04.07'!$L32&lt;=0,
        ISBLANK('T03.06'!$L32),
        'T03.06'!$L32&lt;=0)),
" Warning: If at least one of the forms T03.06,T04.07,T04.08 contains data other than zero,also the other two forms must be completed.",
"")))</f>
        <v/>
      </c>
    </row>
    <row r="33" spans="1:14">
      <c r="A33" s="20"/>
      <c r="B33" s="20"/>
      <c r="C33" s="20"/>
      <c r="D33" s="20"/>
      <c r="E33" s="15"/>
      <c r="F33" s="15"/>
      <c r="G33" s="15"/>
      <c r="H33" s="15"/>
      <c r="I33" s="15"/>
      <c r="J33" s="15"/>
      <c r="K33" s="15"/>
      <c r="L33" s="15"/>
      <c r="N33" s="30" t="str">
        <f>IF(COUNTA(E33:L33)=0,"",_xlfn.CONCAT(,
IF(AND(NOT(ISBLANK($L33)),
    ABS($L33-(($E33+$F33+$H33+$I33+$J33+$K33)-$G33))&gt;=1),
" Error: Position at the end of the period is not equal to: position at the beginning of the period+increase in assets-decrease in assets+exchange rate changes+price changes+other changes+rectifications.",
""),
IF(AND(NOT(ISBLANK($E33)),$E33&lt;0),
" Error: Position at the beginning of the period must be a positive amount.",
""),
IF(AND(NOT(ISBLANK($L33)),$L33&lt;0),
" Error: Position at the end of the period must be a positive amount.",
""),
IF(AND(NOT(ISBLANK($L33)),
    $L33&gt;0,
    OR(ISBLANK('T04.07'!$L33),
        'T04.07'!$L33&lt;=0,
        ISBLANK('T03.06'!$L33),
        'T03.06'!$L33&lt;=0)),
" Warning: If at least one of the forms T03.06,T04.07,T04.08 contains data other than zero,also the other two forms must be completed.",
"")))</f>
        <v/>
      </c>
    </row>
    <row r="34" spans="1:14">
      <c r="A34" s="20"/>
      <c r="B34" s="20"/>
      <c r="C34" s="20"/>
      <c r="D34" s="20"/>
      <c r="E34" s="15"/>
      <c r="F34" s="15"/>
      <c r="G34" s="15"/>
      <c r="H34" s="15"/>
      <c r="I34" s="15"/>
      <c r="J34" s="15"/>
      <c r="K34" s="15"/>
      <c r="L34" s="15"/>
      <c r="N34" s="30" t="str">
        <f>IF(COUNTA(E34:L34)=0,"",_xlfn.CONCAT(,
IF(AND(NOT(ISBLANK($L34)),
    ABS($L34-(($E34+$F34+$H34+$I34+$J34+$K34)-$G34))&gt;=1),
" Error: Position at the end of the period is not equal to: position at the beginning of the period+increase in assets-decrease in assets+exchange rate changes+price changes+other changes+rectifications.",
""),
IF(AND(NOT(ISBLANK($E34)),$E34&lt;0),
" Error: Position at the beginning of the period must be a positive amount.",
""),
IF(AND(NOT(ISBLANK($L34)),$L34&lt;0),
" Error: Position at the end of the period must be a positive amount.",
""),
IF(AND(NOT(ISBLANK($L34)),
    $L34&gt;0,
    OR(ISBLANK('T04.07'!$L34),
        'T04.07'!$L34&lt;=0,
        ISBLANK('T03.06'!$L34),
        'T03.06'!$L34&lt;=0)),
" Warning: If at least one of the forms T03.06,T04.07,T04.08 contains data other than zero,also the other two forms must be completed.",
"")))</f>
        <v/>
      </c>
    </row>
    <row r="35" spans="1:14">
      <c r="A35" s="20"/>
      <c r="B35" s="20"/>
      <c r="C35" s="20"/>
      <c r="D35" s="20"/>
      <c r="E35" s="15"/>
      <c r="F35" s="15"/>
      <c r="G35" s="15"/>
      <c r="H35" s="15"/>
      <c r="I35" s="15"/>
      <c r="J35" s="15"/>
      <c r="K35" s="15"/>
      <c r="L35" s="15"/>
      <c r="N35" s="30" t="str">
        <f>IF(COUNTA(E35:L35)=0,"",_xlfn.CONCAT(,
IF(AND(NOT(ISBLANK($L35)),
    ABS($L35-(($E35+$F35+$H35+$I35+$J35+$K35)-$G35))&gt;=1),
" Error: Position at the end of the period is not equal to: position at the beginning of the period+increase in assets-decrease in assets+exchange rate changes+price changes+other changes+rectifications.",
""),
IF(AND(NOT(ISBLANK($E35)),$E35&lt;0),
" Error: Position at the beginning of the period must be a positive amount.",
""),
IF(AND(NOT(ISBLANK($L35)),$L35&lt;0),
" Error: Position at the end of the period must be a positive amount.",
""),
IF(AND(NOT(ISBLANK($L35)),
    $L35&gt;0,
    OR(ISBLANK('T04.07'!$L35),
        'T04.07'!$L35&lt;=0,
        ISBLANK('T03.06'!$L35),
        'T03.06'!$L35&lt;=0)),
" Warning: If at least one of the forms T03.06,T04.07,T04.08 contains data other than zero,also the other two forms must be completed.",
"")))</f>
        <v/>
      </c>
    </row>
    <row r="36" spans="1:14">
      <c r="A36" s="20"/>
      <c r="B36" s="20"/>
      <c r="C36" s="20"/>
      <c r="D36" s="20"/>
      <c r="E36" s="15"/>
      <c r="F36" s="15"/>
      <c r="G36" s="15"/>
      <c r="H36" s="15"/>
      <c r="I36" s="15"/>
      <c r="J36" s="15"/>
      <c r="K36" s="15"/>
      <c r="L36" s="15"/>
      <c r="N36" s="30" t="str">
        <f>IF(COUNTA(E36:L36)=0,"",_xlfn.CONCAT(,
IF(AND(NOT(ISBLANK($L36)),
    ABS($L36-(($E36+$F36+$H36+$I36+$J36+$K36)-$G36))&gt;=1),
" Error: Position at the end of the period is not equal to: position at the beginning of the period+increase in assets-decrease in assets+exchange rate changes+price changes+other changes+rectifications.",
""),
IF(AND(NOT(ISBLANK($E36)),$E36&lt;0),
" Error: Position at the beginning of the period must be a positive amount.",
""),
IF(AND(NOT(ISBLANK($L36)),$L36&lt;0),
" Error: Position at the end of the period must be a positive amount.",
""),
IF(AND(NOT(ISBLANK($L36)),
    $L36&gt;0,
    OR(ISBLANK('T04.07'!$L36),
        'T04.07'!$L36&lt;=0,
        ISBLANK('T03.06'!$L36),
        'T03.06'!$L36&lt;=0)),
" Warning: If at least one of the forms T03.06,T04.07,T04.08 contains data other than zero,also the other two forms must be completed.",
"")))</f>
        <v/>
      </c>
    </row>
    <row r="37" spans="1:14">
      <c r="A37" s="20"/>
      <c r="B37" s="20"/>
      <c r="C37" s="20"/>
      <c r="D37" s="20"/>
      <c r="E37" s="15"/>
      <c r="F37" s="15"/>
      <c r="G37" s="15"/>
      <c r="H37" s="15"/>
      <c r="I37" s="15"/>
      <c r="J37" s="15"/>
      <c r="K37" s="15"/>
      <c r="L37" s="15"/>
      <c r="N37" s="30" t="str">
        <f>IF(COUNTA(E37:L37)=0,"",_xlfn.CONCAT(,
IF(AND(NOT(ISBLANK($L37)),
    ABS($L37-(($E37+$F37+$H37+$I37+$J37+$K37)-$G37))&gt;=1),
" Error: Position at the end of the period is not equal to: position at the beginning of the period+increase in assets-decrease in assets+exchange rate changes+price changes+other changes+rectifications.",
""),
IF(AND(NOT(ISBLANK($E37)),$E37&lt;0),
" Error: Position at the beginning of the period must be a positive amount.",
""),
IF(AND(NOT(ISBLANK($L37)),$L37&lt;0),
" Error: Position at the end of the period must be a positive amount.",
""),
IF(AND(NOT(ISBLANK($L37)),
    $L37&gt;0,
    OR(ISBLANK('T04.07'!$L37),
        'T04.07'!$L37&lt;=0,
        ISBLANK('T03.06'!$L37),
        'T03.06'!$L37&lt;=0)),
" Warning: If at least one of the forms T03.06,T04.07,T04.08 contains data other than zero,also the other two forms must be completed.",
"")))</f>
        <v/>
      </c>
    </row>
    <row r="38" spans="1:14">
      <c r="A38" s="20"/>
      <c r="B38" s="20"/>
      <c r="C38" s="20"/>
      <c r="D38" s="20"/>
      <c r="E38" s="15"/>
      <c r="F38" s="15"/>
      <c r="G38" s="15"/>
      <c r="H38" s="15"/>
      <c r="I38" s="15"/>
      <c r="J38" s="15"/>
      <c r="K38" s="15"/>
      <c r="L38" s="15"/>
      <c r="N38" s="30" t="str">
        <f>IF(COUNTA(E38:L38)=0,"",_xlfn.CONCAT(,
IF(AND(NOT(ISBLANK($L38)),
    ABS($L38-(($E38+$F38+$H38+$I38+$J38+$K38)-$G38))&gt;=1),
" Error: Position at the end of the period is not equal to: position at the beginning of the period+increase in assets-decrease in assets+exchange rate changes+price changes+other changes+rectifications.",
""),
IF(AND(NOT(ISBLANK($E38)),$E38&lt;0),
" Error: Position at the beginning of the period must be a positive amount.",
""),
IF(AND(NOT(ISBLANK($L38)),$L38&lt;0),
" Error: Position at the end of the period must be a positive amount.",
""),
IF(AND(NOT(ISBLANK($L38)),
    $L38&gt;0,
    OR(ISBLANK('T04.07'!$L38),
        'T04.07'!$L38&lt;=0,
        ISBLANK('T03.06'!$L38),
        'T03.06'!$L38&lt;=0)),
" Warning: If at least one of the forms T03.06,T04.07,T04.08 contains data other than zero,also the other two forms must be completed.",
"")))</f>
        <v/>
      </c>
    </row>
    <row r="39" spans="1:14">
      <c r="A39" s="20"/>
      <c r="B39" s="20"/>
      <c r="C39" s="20"/>
      <c r="D39" s="20"/>
      <c r="E39" s="15"/>
      <c r="F39" s="15"/>
      <c r="G39" s="15"/>
      <c r="H39" s="15"/>
      <c r="I39" s="15"/>
      <c r="J39" s="15"/>
      <c r="K39" s="15"/>
      <c r="L39" s="15"/>
      <c r="N39" s="30" t="str">
        <f>IF(COUNTA(E39:L39)=0,"",_xlfn.CONCAT(,
IF(AND(NOT(ISBLANK($L39)),
    ABS($L39-(($E39+$F39+$H39+$I39+$J39+$K39)-$G39))&gt;=1),
" Error: Position at the end of the period is not equal to: position at the beginning of the period+increase in assets-decrease in assets+exchange rate changes+price changes+other changes+rectifications.",
""),
IF(AND(NOT(ISBLANK($E39)),$E39&lt;0),
" Error: Position at the beginning of the period must be a positive amount.",
""),
IF(AND(NOT(ISBLANK($L39)),$L39&lt;0),
" Error: Position at the end of the period must be a positive amount.",
""),
IF(AND(NOT(ISBLANK($L39)),
    $L39&gt;0,
    OR(ISBLANK('T04.07'!$L39),
        'T04.07'!$L39&lt;=0,
        ISBLANK('T03.06'!$L39),
        'T03.06'!$L39&lt;=0)),
" Warning: If at least one of the forms T03.06,T04.07,T04.08 contains data other than zero,also the other two forms must be completed.",
"")))</f>
        <v/>
      </c>
    </row>
    <row r="40" spans="1:14">
      <c r="A40" s="20"/>
      <c r="B40" s="20"/>
      <c r="C40" s="20"/>
      <c r="D40" s="20"/>
      <c r="E40" s="15"/>
      <c r="F40" s="15"/>
      <c r="G40" s="15"/>
      <c r="H40" s="15"/>
      <c r="I40" s="15"/>
      <c r="J40" s="15"/>
      <c r="K40" s="15"/>
      <c r="L40" s="15"/>
      <c r="N40" s="30" t="str">
        <f>IF(COUNTA(E40:L40)=0,"",_xlfn.CONCAT(,
IF(AND(NOT(ISBLANK($L40)),
    ABS($L40-(($E40+$F40+$H40+$I40+$J40+$K40)-$G40))&gt;=1),
" Error: Position at the end of the period is not equal to: position at the beginning of the period+increase in assets-decrease in assets+exchange rate changes+price changes+other changes+rectifications.",
""),
IF(AND(NOT(ISBLANK($E40)),$E40&lt;0),
" Error: Position at the beginning of the period must be a positive amount.",
""),
IF(AND(NOT(ISBLANK($L40)),$L40&lt;0),
" Error: Position at the end of the period must be a positive amount.",
""),
IF(AND(NOT(ISBLANK($L40)),
    $L40&gt;0,
    OR(ISBLANK('T04.07'!$L40),
        'T04.07'!$L40&lt;=0,
        ISBLANK('T03.06'!$L40),
        'T03.06'!$L40&lt;=0)),
" Warning: If at least one of the forms T03.06,T04.07,T04.08 contains data other than zero,also the other two forms must be completed.",
"")))</f>
        <v/>
      </c>
    </row>
    <row r="41" spans="1:14">
      <c r="A41" s="20"/>
      <c r="B41" s="20"/>
      <c r="C41" s="20"/>
      <c r="D41" s="20"/>
      <c r="E41" s="15"/>
      <c r="F41" s="15"/>
      <c r="G41" s="15"/>
      <c r="H41" s="15"/>
      <c r="I41" s="15"/>
      <c r="J41" s="15"/>
      <c r="K41" s="15"/>
      <c r="L41" s="15"/>
      <c r="N41" s="30" t="str">
        <f>IF(COUNTA(E41:L41)=0,"",_xlfn.CONCAT(,
IF(AND(NOT(ISBLANK($L41)),
    ABS($L41-(($E41+$F41+$H41+$I41+$J41+$K41)-$G41))&gt;=1),
" Error: Position at the end of the period is not equal to: position at the beginning of the period+increase in assets-decrease in assets+exchange rate changes+price changes+other changes+rectifications.",
""),
IF(AND(NOT(ISBLANK($E41)),$E41&lt;0),
" Error: Position at the beginning of the period must be a positive amount.",
""),
IF(AND(NOT(ISBLANK($L41)),$L41&lt;0),
" Error: Position at the end of the period must be a positive amount.",
""),
IF(AND(NOT(ISBLANK($L41)),
    $L41&gt;0,
    OR(ISBLANK('T04.07'!$L41),
        'T04.07'!$L41&lt;=0,
        ISBLANK('T03.06'!$L41),
        'T03.06'!$L41&lt;=0)),
" Warning: If at least one of the forms T03.06,T04.07,T04.08 contains data other than zero,also the other two forms must be completed.",
"")))</f>
        <v/>
      </c>
    </row>
    <row r="42" spans="1:14">
      <c r="A42" s="20"/>
      <c r="B42" s="20"/>
      <c r="C42" s="20"/>
      <c r="D42" s="20"/>
      <c r="E42" s="15"/>
      <c r="F42" s="15"/>
      <c r="G42" s="15"/>
      <c r="H42" s="15"/>
      <c r="I42" s="15"/>
      <c r="J42" s="15"/>
      <c r="K42" s="15"/>
      <c r="L42" s="15"/>
      <c r="N42" s="30" t="str">
        <f>IF(COUNTA(E42:L42)=0,"",_xlfn.CONCAT(,
IF(AND(NOT(ISBLANK($L42)),
    ABS($L42-(($E42+$F42+$H42+$I42+$J42+$K42)-$G42))&gt;=1),
" Error: Position at the end of the period is not equal to: position at the beginning of the period+increase in assets-decrease in assets+exchange rate changes+price changes+other changes+rectifications.",
""),
IF(AND(NOT(ISBLANK($E42)),$E42&lt;0),
" Error: Position at the beginning of the period must be a positive amount.",
""),
IF(AND(NOT(ISBLANK($L42)),$L42&lt;0),
" Error: Position at the end of the period must be a positive amount.",
""),
IF(AND(NOT(ISBLANK($L42)),
    $L42&gt;0,
    OR(ISBLANK('T04.07'!$L42),
        'T04.07'!$L42&lt;=0,
        ISBLANK('T03.06'!$L42),
        'T03.06'!$L42&lt;=0)),
" Warning: If at least one of the forms T03.06,T04.07,T04.08 contains data other than zero,also the other two forms must be completed.",
"")))</f>
        <v/>
      </c>
    </row>
    <row r="43" spans="1:14">
      <c r="A43" s="20"/>
      <c r="B43" s="20"/>
      <c r="C43" s="20"/>
      <c r="D43" s="20"/>
      <c r="E43" s="15"/>
      <c r="F43" s="15"/>
      <c r="G43" s="15"/>
      <c r="H43" s="15"/>
      <c r="I43" s="15"/>
      <c r="J43" s="15"/>
      <c r="K43" s="15"/>
      <c r="L43" s="15"/>
      <c r="N43" s="30" t="str">
        <f>IF(COUNTA(E43:L43)=0,"",_xlfn.CONCAT(,
IF(AND(NOT(ISBLANK($L43)),
    ABS($L43-(($E43+$F43+$H43+$I43+$J43+$K43)-$G43))&gt;=1),
" Error: Position at the end of the period is not equal to: position at the beginning of the period+increase in assets-decrease in assets+exchange rate changes+price changes+other changes+rectifications.",
""),
IF(AND(NOT(ISBLANK($E43)),$E43&lt;0),
" Error: Position at the beginning of the period must be a positive amount.",
""),
IF(AND(NOT(ISBLANK($L43)),$L43&lt;0),
" Error: Position at the end of the period must be a positive amount.",
""),
IF(AND(NOT(ISBLANK($L43)),
    $L43&gt;0,
    OR(ISBLANK('T04.07'!$L43),
        'T04.07'!$L43&lt;=0,
        ISBLANK('T03.06'!$L43),
        'T03.06'!$L43&lt;=0)),
" Warning: If at least one of the forms T03.06,T04.07,T04.08 contains data other than zero,also the other two forms must be completed.",
"")))</f>
        <v/>
      </c>
    </row>
    <row r="44" spans="1:14">
      <c r="A44" s="20"/>
      <c r="B44" s="20"/>
      <c r="C44" s="20"/>
      <c r="D44" s="20"/>
      <c r="E44" s="15"/>
      <c r="F44" s="15"/>
      <c r="G44" s="15"/>
      <c r="H44" s="15"/>
      <c r="I44" s="15"/>
      <c r="J44" s="15"/>
      <c r="K44" s="15"/>
      <c r="L44" s="15"/>
      <c r="N44" s="30" t="str">
        <f>IF(COUNTA(E44:L44)=0,"",_xlfn.CONCAT(,
IF(AND(NOT(ISBLANK($L44)),
    ABS($L44-(($E44+$F44+$H44+$I44+$J44+$K44)-$G44))&gt;=1),
" Error: Position at the end of the period is not equal to: position at the beginning of the period+increase in assets-decrease in assets+exchange rate changes+price changes+other changes+rectifications.",
""),
IF(AND(NOT(ISBLANK($E44)),$E44&lt;0),
" Error: Position at the beginning of the period must be a positive amount.",
""),
IF(AND(NOT(ISBLANK($L44)),$L44&lt;0),
" Error: Position at the end of the period must be a positive amount.",
""),
IF(AND(NOT(ISBLANK($L44)),
    $L44&gt;0,
    OR(ISBLANK('T04.07'!$L44),
        'T04.07'!$L44&lt;=0,
        ISBLANK('T03.06'!$L44),
        'T03.06'!$L44&lt;=0)),
" Warning: If at least one of the forms T03.06,T04.07,T04.08 contains data other than zero,also the other two forms must be completed.",
"")))</f>
        <v/>
      </c>
    </row>
    <row r="45" spans="1:14">
      <c r="A45" s="20"/>
      <c r="B45" s="20"/>
      <c r="C45" s="20"/>
      <c r="D45" s="20"/>
      <c r="E45" s="15"/>
      <c r="F45" s="15"/>
      <c r="G45" s="15"/>
      <c r="H45" s="15"/>
      <c r="I45" s="15"/>
      <c r="J45" s="15"/>
      <c r="K45" s="15"/>
      <c r="L45" s="15"/>
      <c r="N45" s="30" t="str">
        <f>IF(COUNTA(E45:L45)=0,"",_xlfn.CONCAT(,
IF(AND(NOT(ISBLANK($L45)),
    ABS($L45-(($E45+$F45+$H45+$I45+$J45+$K45)-$G45))&gt;=1),
" Error: Position at the end of the period is not equal to: position at the beginning of the period+increase in assets-decrease in assets+exchange rate changes+price changes+other changes+rectifications.",
""),
IF(AND(NOT(ISBLANK($E45)),$E45&lt;0),
" Error: Position at the beginning of the period must be a positive amount.",
""),
IF(AND(NOT(ISBLANK($L45)),$L45&lt;0),
" Error: Position at the end of the period must be a positive amount.",
""),
IF(AND(NOT(ISBLANK($L45)),
    $L45&gt;0,
    OR(ISBLANK('T04.07'!$L45),
        'T04.07'!$L45&lt;=0,
        ISBLANK('T03.06'!$L45),
        'T03.06'!$L45&lt;=0)),
" Warning: If at least one of the forms T03.06,T04.07,T04.08 contains data other than zero,also the other two forms must be completed.",
"")))</f>
        <v/>
      </c>
    </row>
    <row r="46" spans="1:14">
      <c r="A46" s="20"/>
      <c r="B46" s="20"/>
      <c r="C46" s="20"/>
      <c r="D46" s="20"/>
      <c r="E46" s="15"/>
      <c r="F46" s="15"/>
      <c r="G46" s="15"/>
      <c r="H46" s="15"/>
      <c r="I46" s="15"/>
      <c r="J46" s="15"/>
      <c r="K46" s="15"/>
      <c r="L46" s="15"/>
      <c r="N46" s="30" t="str">
        <f>IF(COUNTA(E46:L46)=0,"",_xlfn.CONCAT(,
IF(AND(NOT(ISBLANK($L46)),
    ABS($L46-(($E46+$F46+$H46+$I46+$J46+$K46)-$G46))&gt;=1),
" Error: Position at the end of the period is not equal to: position at the beginning of the period+increase in assets-decrease in assets+exchange rate changes+price changes+other changes+rectifications.",
""),
IF(AND(NOT(ISBLANK($E46)),$E46&lt;0),
" Error: Position at the beginning of the period must be a positive amount.",
""),
IF(AND(NOT(ISBLANK($L46)),$L46&lt;0),
" Error: Position at the end of the period must be a positive amount.",
""),
IF(AND(NOT(ISBLANK($L46)),
    $L46&gt;0,
    OR(ISBLANK('T04.07'!$L46),
        'T04.07'!$L46&lt;=0,
        ISBLANK('T03.06'!$L46),
        'T03.06'!$L46&lt;=0)),
" Warning: If at least one of the forms T03.06,T04.07,T04.08 contains data other than zero,also the other two forms must be completed.",
"")))</f>
        <v/>
      </c>
    </row>
    <row r="47" spans="1:14">
      <c r="A47" s="20"/>
      <c r="B47" s="20"/>
      <c r="C47" s="20"/>
      <c r="D47" s="20"/>
      <c r="E47" s="15"/>
      <c r="F47" s="15"/>
      <c r="G47" s="15"/>
      <c r="H47" s="15"/>
      <c r="I47" s="15"/>
      <c r="J47" s="15"/>
      <c r="K47" s="15"/>
      <c r="L47" s="15"/>
      <c r="N47" s="30" t="str">
        <f>IF(COUNTA(E47:L47)=0,"",_xlfn.CONCAT(,
IF(AND(NOT(ISBLANK($L47)),
    ABS($L47-(($E47+$F47+$H47+$I47+$J47+$K47)-$G47))&gt;=1),
" Error: Position at the end of the period is not equal to: position at the beginning of the period+increase in assets-decrease in assets+exchange rate changes+price changes+other changes+rectifications.",
""),
IF(AND(NOT(ISBLANK($E47)),$E47&lt;0),
" Error: Position at the beginning of the period must be a positive amount.",
""),
IF(AND(NOT(ISBLANK($L47)),$L47&lt;0),
" Error: Position at the end of the period must be a positive amount.",
""),
IF(AND(NOT(ISBLANK($L47)),
    $L47&gt;0,
    OR(ISBLANK('T04.07'!$L47),
        'T04.07'!$L47&lt;=0,
        ISBLANK('T03.06'!$L47),
        'T03.06'!$L47&lt;=0)),
" Warning: If at least one of the forms T03.06,T04.07,T04.08 contains data other than zero,also the other two forms must be completed.",
"")))</f>
        <v/>
      </c>
    </row>
    <row r="48" spans="1:14">
      <c r="A48" s="20"/>
      <c r="B48" s="20"/>
      <c r="C48" s="20"/>
      <c r="D48" s="20"/>
      <c r="E48" s="15"/>
      <c r="F48" s="15"/>
      <c r="G48" s="15"/>
      <c r="H48" s="15"/>
      <c r="I48" s="15"/>
      <c r="J48" s="15"/>
      <c r="K48" s="15"/>
      <c r="L48" s="15"/>
      <c r="N48" s="30" t="str">
        <f>IF(COUNTA(E48:L48)=0,"",_xlfn.CONCAT(,
IF(AND(NOT(ISBLANK($L48)),
    ABS($L48-(($E48+$F48+$H48+$I48+$J48+$K48)-$G48))&gt;=1),
" Error: Position at the end of the period is not equal to: position at the beginning of the period+increase in assets-decrease in assets+exchange rate changes+price changes+other changes+rectifications.",
""),
IF(AND(NOT(ISBLANK($E48)),$E48&lt;0),
" Error: Position at the beginning of the period must be a positive amount.",
""),
IF(AND(NOT(ISBLANK($L48)),$L48&lt;0),
" Error: Position at the end of the period must be a positive amount.",
""),
IF(AND(NOT(ISBLANK($L48)),
    $L48&gt;0,
    OR(ISBLANK('T04.07'!$L48),
        'T04.07'!$L48&lt;=0,
        ISBLANK('T03.06'!$L48),
        'T03.06'!$L48&lt;=0)),
" Warning: If at least one of the forms T03.06,T04.07,T04.08 contains data other than zero,also the other two forms must be completed.",
"")))</f>
        <v/>
      </c>
    </row>
    <row r="49" spans="1:14">
      <c r="A49" s="20"/>
      <c r="B49" s="20"/>
      <c r="C49" s="20"/>
      <c r="D49" s="20"/>
      <c r="E49" s="15"/>
      <c r="F49" s="15"/>
      <c r="G49" s="15"/>
      <c r="H49" s="15"/>
      <c r="I49" s="15"/>
      <c r="J49" s="15"/>
      <c r="K49" s="15"/>
      <c r="L49" s="15"/>
      <c r="N49" s="30" t="str">
        <f>IF(COUNTA(E49:L49)=0,"",_xlfn.CONCAT(,
IF(AND(NOT(ISBLANK($L49)),
    ABS($L49-(($E49+$F49+$H49+$I49+$J49+$K49)-$G49))&gt;=1),
" Error: Position at the end of the period is not equal to: position at the beginning of the period+increase in assets-decrease in assets+exchange rate changes+price changes+other changes+rectifications.",
""),
IF(AND(NOT(ISBLANK($E49)),$E49&lt;0),
" Error: Position at the beginning of the period must be a positive amount.",
""),
IF(AND(NOT(ISBLANK($L49)),$L49&lt;0),
" Error: Position at the end of the period must be a positive amount.",
""),
IF(AND(NOT(ISBLANK($L49)),
    $L49&gt;0,
    OR(ISBLANK('T04.07'!$L49),
        'T04.07'!$L49&lt;=0,
        ISBLANK('T03.06'!$L49),
        'T03.06'!$L49&lt;=0)),
" Warning: If at least one of the forms T03.06,T04.07,T04.08 contains data other than zero,also the other two forms must be completed.",
"")))</f>
        <v/>
      </c>
    </row>
    <row r="50" spans="1:14">
      <c r="A50" s="20"/>
      <c r="B50" s="20"/>
      <c r="C50" s="20"/>
      <c r="D50" s="20"/>
      <c r="E50" s="15"/>
      <c r="F50" s="15"/>
      <c r="G50" s="15"/>
      <c r="H50" s="15"/>
      <c r="I50" s="15"/>
      <c r="J50" s="15"/>
      <c r="K50" s="15"/>
      <c r="L50" s="15"/>
      <c r="N50" s="30" t="str">
        <f>IF(COUNTA(E50:L50)=0,"",_xlfn.CONCAT(,
IF(AND(NOT(ISBLANK($L50)),
    ABS($L50-(($E50+$F50+$H50+$I50+$J50+$K50)-$G50))&gt;=1),
" Error: Position at the end of the period is not equal to: position at the beginning of the period+increase in assets-decrease in assets+exchange rate changes+price changes+other changes+rectifications.",
""),
IF(AND(NOT(ISBLANK($E50)),$E50&lt;0),
" Error: Position at the beginning of the period must be a positive amount.",
""),
IF(AND(NOT(ISBLANK($L50)),$L50&lt;0),
" Error: Position at the end of the period must be a positive amount.",
""),
IF(AND(NOT(ISBLANK($L50)),
    $L50&gt;0,
    OR(ISBLANK('T04.07'!$L50),
        'T04.07'!$L50&lt;=0,
        ISBLANK('T03.06'!$L50),
        'T03.06'!$L50&lt;=0)),
" Warning: If at least one of the forms T03.06,T04.07,T04.08 contains data other than zero,also the other two forms must be completed.",
"")))</f>
        <v/>
      </c>
    </row>
    <row r="51" spans="1:14">
      <c r="A51" s="20"/>
      <c r="B51" s="20"/>
      <c r="C51" s="20"/>
      <c r="D51" s="20"/>
      <c r="E51" s="15"/>
      <c r="F51" s="15"/>
      <c r="G51" s="15"/>
      <c r="H51" s="15"/>
      <c r="I51" s="15"/>
      <c r="J51" s="15"/>
      <c r="K51" s="15"/>
      <c r="L51" s="15"/>
      <c r="N51" s="30" t="str">
        <f>IF(COUNTA(E51:L51)=0,"",_xlfn.CONCAT(,
IF(AND(NOT(ISBLANK($L51)),
    ABS($L51-(($E51+$F51+$H51+$I51+$J51+$K51)-$G51))&gt;=1),
" Error: Position at the end of the period is not equal to: position at the beginning of the period+increase in assets-decrease in assets+exchange rate changes+price changes+other changes+rectifications.",
""),
IF(AND(NOT(ISBLANK($E51)),$E51&lt;0),
" Error: Position at the beginning of the period must be a positive amount.",
""),
IF(AND(NOT(ISBLANK($L51)),$L51&lt;0),
" Error: Position at the end of the period must be a positive amount.",
""),
IF(AND(NOT(ISBLANK($L51)),
    $L51&gt;0,
    OR(ISBLANK('T04.07'!$L51),
        'T04.07'!$L51&lt;=0,
        ISBLANK('T03.06'!$L51),
        'T03.06'!$L51&lt;=0)),
" Warning: If at least one of the forms T03.06,T04.07,T04.08 contains data other than zero,also the other two forms must be completed.",
"")))</f>
        <v/>
      </c>
    </row>
    <row r="52" spans="1:14">
      <c r="A52" s="20"/>
      <c r="B52" s="20"/>
      <c r="C52" s="20"/>
      <c r="D52" s="20"/>
      <c r="E52" s="15"/>
      <c r="F52" s="15"/>
      <c r="G52" s="15"/>
      <c r="H52" s="15"/>
      <c r="I52" s="15"/>
      <c r="J52" s="15"/>
      <c r="K52" s="15"/>
      <c r="L52" s="15"/>
      <c r="N52" s="30" t="str">
        <f>IF(COUNTA(E52:L52)=0,"",_xlfn.CONCAT(,
IF(AND(NOT(ISBLANK($L52)),
    ABS($L52-(($E52+$F52+$H52+$I52+$J52+$K52)-$G52))&gt;=1),
" Error: Position at the end of the period is not equal to: position at the beginning of the period+increase in assets-decrease in assets+exchange rate changes+price changes+other changes+rectifications.",
""),
IF(AND(NOT(ISBLANK($E52)),$E52&lt;0),
" Error: Position at the beginning of the period must be a positive amount.",
""),
IF(AND(NOT(ISBLANK($L52)),$L52&lt;0),
" Error: Position at the end of the period must be a positive amount.",
""),
IF(AND(NOT(ISBLANK($L52)),
    $L52&gt;0,
    OR(ISBLANK('T04.07'!$L52),
        'T04.07'!$L52&lt;=0,
        ISBLANK('T03.06'!$L52),
        'T03.06'!$L52&lt;=0)),
" Warning: If at least one of the forms T03.06,T04.07,T04.08 contains data other than zero,also the other two forms must be completed.",
"")))</f>
        <v/>
      </c>
    </row>
    <row r="53" spans="1:14">
      <c r="A53" s="20"/>
      <c r="B53" s="20"/>
      <c r="C53" s="20"/>
      <c r="D53" s="20"/>
      <c r="E53" s="15"/>
      <c r="F53" s="15"/>
      <c r="G53" s="15"/>
      <c r="H53" s="15"/>
      <c r="I53" s="15"/>
      <c r="J53" s="15"/>
      <c r="K53" s="15"/>
      <c r="L53" s="15"/>
      <c r="N53" s="30" t="str">
        <f>IF(COUNTA(E53:L53)=0,"",_xlfn.CONCAT(,
IF(AND(NOT(ISBLANK($L53)),
    ABS($L53-(($E53+$F53+$H53+$I53+$J53+$K53)-$G53))&gt;=1),
" Error: Position at the end of the period is not equal to: position at the beginning of the period+increase in assets-decrease in assets+exchange rate changes+price changes+other changes+rectifications.",
""),
IF(AND(NOT(ISBLANK($E53)),$E53&lt;0),
" Error: Position at the beginning of the period must be a positive amount.",
""),
IF(AND(NOT(ISBLANK($L53)),$L53&lt;0),
" Error: Position at the end of the period must be a positive amount.",
""),
IF(AND(NOT(ISBLANK($L53)),
    $L53&gt;0,
    OR(ISBLANK('T04.07'!$L53),
        'T04.07'!$L53&lt;=0,
        ISBLANK('T03.06'!$L53),
        'T03.06'!$L53&lt;=0)),
" Warning: If at least one of the forms T03.06,T04.07,T04.08 contains data other than zero,also the other two forms must be completed.",
"")))</f>
        <v/>
      </c>
    </row>
    <row r="54" spans="1:14">
      <c r="A54" s="20"/>
      <c r="B54" s="20"/>
      <c r="C54" s="20"/>
      <c r="D54" s="20"/>
      <c r="E54" s="15"/>
      <c r="F54" s="15"/>
      <c r="G54" s="15"/>
      <c r="H54" s="15"/>
      <c r="I54" s="15"/>
      <c r="J54" s="15"/>
      <c r="K54" s="15"/>
      <c r="L54" s="15"/>
      <c r="N54" s="30" t="str">
        <f>IF(COUNTA(E54:L54)=0,"",_xlfn.CONCAT(,
IF(AND(NOT(ISBLANK($L54)),
    ABS($L54-(($E54+$F54+$H54+$I54+$J54+$K54)-$G54))&gt;=1),
" Error: Position at the end of the period is not equal to: position at the beginning of the period+increase in assets-decrease in assets+exchange rate changes+price changes+other changes+rectifications.",
""),
IF(AND(NOT(ISBLANK($E54)),$E54&lt;0),
" Error: Position at the beginning of the period must be a positive amount.",
""),
IF(AND(NOT(ISBLANK($L54)),$L54&lt;0),
" Error: Position at the end of the period must be a positive amount.",
""),
IF(AND(NOT(ISBLANK($L54)),
    $L54&gt;0,
    OR(ISBLANK('T04.07'!$L54),
        'T04.07'!$L54&lt;=0,
        ISBLANK('T03.06'!$L54),
        'T03.06'!$L54&lt;=0)),
" Warning: If at least one of the forms T03.06,T04.07,T04.08 contains data other than zero,also the other two forms must be completed.",
"")))</f>
        <v/>
      </c>
    </row>
    <row r="55" spans="1:14">
      <c r="A55" s="20"/>
      <c r="B55" s="20"/>
      <c r="C55" s="20"/>
      <c r="D55" s="20"/>
      <c r="E55" s="15"/>
      <c r="F55" s="15"/>
      <c r="G55" s="15"/>
      <c r="H55" s="15"/>
      <c r="I55" s="15"/>
      <c r="J55" s="15"/>
      <c r="K55" s="15"/>
      <c r="L55" s="15"/>
      <c r="N55" s="30" t="str">
        <f>IF(COUNTA(E55:L55)=0,"",_xlfn.CONCAT(,
IF(AND(NOT(ISBLANK($L55)),
    ABS($L55-(($E55+$F55+$H55+$I55+$J55+$K55)-$G55))&gt;=1),
" Error: Position at the end of the period is not equal to: position at the beginning of the period+increase in assets-decrease in assets+exchange rate changes+price changes+other changes+rectifications.",
""),
IF(AND(NOT(ISBLANK($E55)),$E55&lt;0),
" Error: Position at the beginning of the period must be a positive amount.",
""),
IF(AND(NOT(ISBLANK($L55)),$L55&lt;0),
" Error: Position at the end of the period must be a positive amount.",
""),
IF(AND(NOT(ISBLANK($L55)),
    $L55&gt;0,
    OR(ISBLANK('T04.07'!$L55),
        'T04.07'!$L55&lt;=0,
        ISBLANK('T03.06'!$L55),
        'T03.06'!$L55&lt;=0)),
" Warning: If at least one of the forms T03.06,T04.07,T04.08 contains data other than zero,also the other two forms must be completed.",
"")))</f>
        <v/>
      </c>
    </row>
    <row r="56" spans="1:14">
      <c r="A56" s="20"/>
      <c r="B56" s="20"/>
      <c r="C56" s="20"/>
      <c r="D56" s="20"/>
      <c r="E56" s="15"/>
      <c r="F56" s="15"/>
      <c r="G56" s="15"/>
      <c r="H56" s="15"/>
      <c r="I56" s="15"/>
      <c r="J56" s="15"/>
      <c r="K56" s="15"/>
      <c r="L56" s="15"/>
      <c r="N56" s="30" t="str">
        <f>IF(COUNTA(E56:L56)=0,"",_xlfn.CONCAT(,
IF(AND(NOT(ISBLANK($L56)),
    ABS($L56-(($E56+$F56+$H56+$I56+$J56+$K56)-$G56))&gt;=1),
" Error: Position at the end of the period is not equal to: position at the beginning of the period+increase in assets-decrease in assets+exchange rate changes+price changes+other changes+rectifications.",
""),
IF(AND(NOT(ISBLANK($E56)),$E56&lt;0),
" Error: Position at the beginning of the period must be a positive amount.",
""),
IF(AND(NOT(ISBLANK($L56)),$L56&lt;0),
" Error: Position at the end of the period must be a positive amount.",
""),
IF(AND(NOT(ISBLANK($L56)),
    $L56&gt;0,
    OR(ISBLANK('T04.07'!$L56),
        'T04.07'!$L56&lt;=0,
        ISBLANK('T03.06'!$L56),
        'T03.06'!$L56&lt;=0)),
" Warning: If at least one of the forms T03.06,T04.07,T04.08 contains data other than zero,also the other two forms must be completed.",
"")))</f>
        <v/>
      </c>
    </row>
    <row r="57" spans="1:14">
      <c r="A57" s="20"/>
      <c r="B57" s="20"/>
      <c r="C57" s="20"/>
      <c r="D57" s="20"/>
      <c r="E57" s="15"/>
      <c r="F57" s="15"/>
      <c r="G57" s="15"/>
      <c r="H57" s="15"/>
      <c r="I57" s="15"/>
      <c r="J57" s="15"/>
      <c r="K57" s="15"/>
      <c r="L57" s="15"/>
      <c r="N57" s="30" t="str">
        <f>IF(COUNTA(E57:L57)=0,"",_xlfn.CONCAT(,
IF(AND(NOT(ISBLANK($L57)),
    ABS($L57-(($E57+$F57+$H57+$I57+$J57+$K57)-$G57))&gt;=1),
" Error: Position at the end of the period is not equal to: position at the beginning of the period+increase in assets-decrease in assets+exchange rate changes+price changes+other changes+rectifications.",
""),
IF(AND(NOT(ISBLANK($E57)),$E57&lt;0),
" Error: Position at the beginning of the period must be a positive amount.",
""),
IF(AND(NOT(ISBLANK($L57)),$L57&lt;0),
" Error: Position at the end of the period must be a positive amount.",
""),
IF(AND(NOT(ISBLANK($L57)),
    $L57&gt;0,
    OR(ISBLANK('T04.07'!$L57),
        'T04.07'!$L57&lt;=0,
        ISBLANK('T03.06'!$L57),
        'T03.06'!$L57&lt;=0)),
" Warning: If at least one of the forms T03.06,T04.07,T04.08 contains data other than zero,also the other two forms must be completed.",
"")))</f>
        <v/>
      </c>
    </row>
    <row r="58" spans="1:14">
      <c r="A58" s="20"/>
      <c r="B58" s="20"/>
      <c r="C58" s="20"/>
      <c r="D58" s="20"/>
      <c r="E58" s="15"/>
      <c r="F58" s="15"/>
      <c r="G58" s="15"/>
      <c r="H58" s="15"/>
      <c r="I58" s="15"/>
      <c r="J58" s="15"/>
      <c r="K58" s="15"/>
      <c r="L58" s="15"/>
      <c r="N58" s="30" t="str">
        <f>IF(COUNTA(E58:L58)=0,"",_xlfn.CONCAT(,
IF(AND(NOT(ISBLANK($L58)),
    ABS($L58-(($E58+$F58+$H58+$I58+$J58+$K58)-$G58))&gt;=1),
" Error: Position at the end of the period is not equal to: position at the beginning of the period+increase in assets-decrease in assets+exchange rate changes+price changes+other changes+rectifications.",
""),
IF(AND(NOT(ISBLANK($E58)),$E58&lt;0),
" Error: Position at the beginning of the period must be a positive amount.",
""),
IF(AND(NOT(ISBLANK($L58)),$L58&lt;0),
" Error: Position at the end of the period must be a positive amount.",
""),
IF(AND(NOT(ISBLANK($L58)),
    $L58&gt;0,
    OR(ISBLANK('T04.07'!$L58),
        'T04.07'!$L58&lt;=0,
        ISBLANK('T03.06'!$L58),
        'T03.06'!$L58&lt;=0)),
" Warning: If at least one of the forms T03.06,T04.07,T04.08 contains data other than zero,also the other two forms must be completed.",
"")))</f>
        <v/>
      </c>
    </row>
    <row r="59" spans="1:14">
      <c r="A59" s="20"/>
      <c r="B59" s="20"/>
      <c r="C59" s="20"/>
      <c r="D59" s="20"/>
      <c r="E59" s="15"/>
      <c r="F59" s="15"/>
      <c r="G59" s="15"/>
      <c r="H59" s="15"/>
      <c r="I59" s="15"/>
      <c r="J59" s="15"/>
      <c r="K59" s="15"/>
      <c r="L59" s="15"/>
      <c r="N59" s="30" t="str">
        <f>IF(COUNTA(E59:L59)=0,"",_xlfn.CONCAT(,
IF(AND(NOT(ISBLANK($L59)),
    ABS($L59-(($E59+$F59+$H59+$I59+$J59+$K59)-$G59))&gt;=1),
" Error: Position at the end of the period is not equal to: position at the beginning of the period+increase in assets-decrease in assets+exchange rate changes+price changes+other changes+rectifications.",
""),
IF(AND(NOT(ISBLANK($E59)),$E59&lt;0),
" Error: Position at the beginning of the period must be a positive amount.",
""),
IF(AND(NOT(ISBLANK($L59)),$L59&lt;0),
" Error: Position at the end of the period must be a positive amount.",
""),
IF(AND(NOT(ISBLANK($L59)),
    $L59&gt;0,
    OR(ISBLANK('T04.07'!$L59),
        'T04.07'!$L59&lt;=0,
        ISBLANK('T03.06'!$L59),
        'T03.06'!$L59&lt;=0)),
" Warning: If at least one of the forms T03.06,T04.07,T04.08 contains data other than zero,also the other two forms must be completed.",
"")))</f>
        <v/>
      </c>
    </row>
    <row r="60" spans="1:14">
      <c r="A60" s="20"/>
      <c r="B60" s="20"/>
      <c r="C60" s="20"/>
      <c r="D60" s="20"/>
      <c r="E60" s="15"/>
      <c r="F60" s="15"/>
      <c r="G60" s="15"/>
      <c r="H60" s="15"/>
      <c r="I60" s="15"/>
      <c r="J60" s="15"/>
      <c r="K60" s="15"/>
      <c r="L60" s="15"/>
      <c r="N60" s="30" t="str">
        <f>IF(COUNTA(E60:L60)=0,"",_xlfn.CONCAT(,
IF(AND(NOT(ISBLANK($L60)),
    ABS($L60-(($E60+$F60+$H60+$I60+$J60+$K60)-$G60))&gt;=1),
" Error: Position at the end of the period is not equal to: position at the beginning of the period+increase in assets-decrease in assets+exchange rate changes+price changes+other changes+rectifications.",
""),
IF(AND(NOT(ISBLANK($E60)),$E60&lt;0),
" Error: Position at the beginning of the period must be a positive amount.",
""),
IF(AND(NOT(ISBLANK($L60)),$L60&lt;0),
" Error: Position at the end of the period must be a positive amount.",
""),
IF(AND(NOT(ISBLANK($L60)),
    $L60&gt;0,
    OR(ISBLANK('T04.07'!$L60),
        'T04.07'!$L60&lt;=0,
        ISBLANK('T03.06'!$L60),
        'T03.06'!$L60&lt;=0)),
" Warning: If at least one of the forms T03.06,T04.07,T04.08 contains data other than zero,also the other two forms must be completed.",
"")))</f>
        <v/>
      </c>
    </row>
    <row r="61" spans="1:14">
      <c r="A61" s="20"/>
      <c r="B61" s="20"/>
      <c r="C61" s="20"/>
      <c r="D61" s="20"/>
      <c r="E61" s="15"/>
      <c r="F61" s="15"/>
      <c r="G61" s="15"/>
      <c r="H61" s="15"/>
      <c r="I61" s="15"/>
      <c r="J61" s="15"/>
      <c r="K61" s="15"/>
      <c r="L61" s="15"/>
      <c r="N61" s="30" t="str">
        <f>IF(COUNTA(E61:L61)=0,"",_xlfn.CONCAT(,
IF(AND(NOT(ISBLANK($L61)),
    ABS($L61-(($E61+$F61+$H61+$I61+$J61+$K61)-$G61))&gt;=1),
" Error: Position at the end of the period is not equal to: position at the beginning of the period+increase in assets-decrease in assets+exchange rate changes+price changes+other changes+rectifications.",
""),
IF(AND(NOT(ISBLANK($E61)),$E61&lt;0),
" Error: Position at the beginning of the period must be a positive amount.",
""),
IF(AND(NOT(ISBLANK($L61)),$L61&lt;0),
" Error: Position at the end of the period must be a positive amount.",
""),
IF(AND(NOT(ISBLANK($L61)),
    $L61&gt;0,
    OR(ISBLANK('T04.07'!$L61),
        'T04.07'!$L61&lt;=0,
        ISBLANK('T03.06'!$L61),
        'T03.06'!$L61&lt;=0)),
" Warning: If at least one of the forms T03.06,T04.07,T04.08 contains data other than zero,also the other two forms must be completed.",
"")))</f>
        <v/>
      </c>
    </row>
    <row r="62" spans="1:14">
      <c r="A62" s="20"/>
      <c r="B62" s="20"/>
      <c r="C62" s="20"/>
      <c r="D62" s="20"/>
      <c r="E62" s="15"/>
      <c r="F62" s="15"/>
      <c r="G62" s="15"/>
      <c r="H62" s="15"/>
      <c r="I62" s="15"/>
      <c r="J62" s="15"/>
      <c r="K62" s="15"/>
      <c r="L62" s="15"/>
      <c r="N62" s="30" t="str">
        <f>IF(COUNTA(E62:L62)=0,"",_xlfn.CONCAT(,
IF(AND(NOT(ISBLANK($L62)),
    ABS($L62-(($E62+$F62+$H62+$I62+$J62+$K62)-$G62))&gt;=1),
" Error: Position at the end of the period is not equal to: position at the beginning of the period+increase in assets-decrease in assets+exchange rate changes+price changes+other changes+rectifications.",
""),
IF(AND(NOT(ISBLANK($E62)),$E62&lt;0),
" Error: Position at the beginning of the period must be a positive amount.",
""),
IF(AND(NOT(ISBLANK($L62)),$L62&lt;0),
" Error: Position at the end of the period must be a positive amount.",
""),
IF(AND(NOT(ISBLANK($L62)),
    $L62&gt;0,
    OR(ISBLANK('T04.07'!$L62),
        'T04.07'!$L62&lt;=0,
        ISBLANK('T03.06'!$L62),
        'T03.06'!$L62&lt;=0)),
" Warning: If at least one of the forms T03.06,T04.07,T04.08 contains data other than zero,also the other two forms must be completed.",
"")))</f>
        <v/>
      </c>
    </row>
    <row r="63" spans="1:14">
      <c r="A63" s="20"/>
      <c r="B63" s="20"/>
      <c r="C63" s="20"/>
      <c r="D63" s="20"/>
      <c r="E63" s="15"/>
      <c r="F63" s="15"/>
      <c r="G63" s="15"/>
      <c r="H63" s="15"/>
      <c r="I63" s="15"/>
      <c r="J63" s="15"/>
      <c r="K63" s="15"/>
      <c r="L63" s="15"/>
      <c r="N63" s="30" t="str">
        <f>IF(COUNTA(E63:L63)=0,"",_xlfn.CONCAT(,
IF(AND(NOT(ISBLANK($L63)),
    ABS($L63-(($E63+$F63+$H63+$I63+$J63+$K63)-$G63))&gt;=1),
" Error: Position at the end of the period is not equal to: position at the beginning of the period+increase in assets-decrease in assets+exchange rate changes+price changes+other changes+rectifications.",
""),
IF(AND(NOT(ISBLANK($E63)),$E63&lt;0),
" Error: Position at the beginning of the period must be a positive amount.",
""),
IF(AND(NOT(ISBLANK($L63)),$L63&lt;0),
" Error: Position at the end of the period must be a positive amount.",
""),
IF(AND(NOT(ISBLANK($L63)),
    $L63&gt;0,
    OR(ISBLANK('T04.07'!$L63),
        'T04.07'!$L63&lt;=0,
        ISBLANK('T03.06'!$L63),
        'T03.06'!$L63&lt;=0)),
" Warning: If at least one of the forms T03.06,T04.07,T04.08 contains data other than zero,also the other two forms must be completed.",
"")))</f>
        <v/>
      </c>
    </row>
    <row r="64" spans="1:14">
      <c r="A64" s="20"/>
      <c r="B64" s="20"/>
      <c r="C64" s="20"/>
      <c r="D64" s="20"/>
      <c r="E64" s="15"/>
      <c r="F64" s="15"/>
      <c r="G64" s="15"/>
      <c r="H64" s="15"/>
      <c r="I64" s="15"/>
      <c r="J64" s="15"/>
      <c r="K64" s="15"/>
      <c r="L64" s="15"/>
      <c r="N64" s="30" t="str">
        <f>IF(COUNTA(E64:L64)=0,"",_xlfn.CONCAT(,
IF(AND(NOT(ISBLANK($L64)),
    ABS($L64-(($E64+$F64+$H64+$I64+$J64+$K64)-$G64))&gt;=1),
" Error: Position at the end of the period is not equal to: position at the beginning of the period+increase in assets-decrease in assets+exchange rate changes+price changes+other changes+rectifications.",
""),
IF(AND(NOT(ISBLANK($E64)),$E64&lt;0),
" Error: Position at the beginning of the period must be a positive amount.",
""),
IF(AND(NOT(ISBLANK($L64)),$L64&lt;0),
" Error: Position at the end of the period must be a positive amount.",
""),
IF(AND(NOT(ISBLANK($L64)),
    $L64&gt;0,
    OR(ISBLANK('T04.07'!$L64),
        'T04.07'!$L64&lt;=0,
        ISBLANK('T03.06'!$L64),
        'T03.06'!$L64&lt;=0)),
" Warning: If at least one of the forms T03.06,T04.07,T04.08 contains data other than zero,also the other two forms must be completed.",
"")))</f>
        <v/>
      </c>
    </row>
    <row r="65" spans="1:14">
      <c r="A65" s="20"/>
      <c r="B65" s="20"/>
      <c r="C65" s="20"/>
      <c r="D65" s="20"/>
      <c r="E65" s="15"/>
      <c r="F65" s="15"/>
      <c r="G65" s="15"/>
      <c r="H65" s="15"/>
      <c r="I65" s="15"/>
      <c r="J65" s="15"/>
      <c r="K65" s="15"/>
      <c r="L65" s="15"/>
      <c r="N65" s="30" t="str">
        <f>IF(COUNTA(E65:L65)=0,"",_xlfn.CONCAT(,
IF(AND(NOT(ISBLANK($L65)),
    ABS($L65-(($E65+$F65+$H65+$I65+$J65+$K65)-$G65))&gt;=1),
" Error: Position at the end of the period is not equal to: position at the beginning of the period+increase in assets-decrease in assets+exchange rate changes+price changes+other changes+rectifications.",
""),
IF(AND(NOT(ISBLANK($E65)),$E65&lt;0),
" Error: Position at the beginning of the period must be a positive amount.",
""),
IF(AND(NOT(ISBLANK($L65)),$L65&lt;0),
" Error: Position at the end of the period must be a positive amount.",
""),
IF(AND(NOT(ISBLANK($L65)),
    $L65&gt;0,
    OR(ISBLANK('T04.07'!$L65),
        'T04.07'!$L65&lt;=0,
        ISBLANK('T03.06'!$L65),
        'T03.06'!$L65&lt;=0)),
" Warning: If at least one of the forms T03.06,T04.07,T04.08 contains data other than zero,also the other two forms must be completed.",
"")))</f>
        <v/>
      </c>
    </row>
    <row r="66" spans="1:14">
      <c r="A66" s="20"/>
      <c r="B66" s="20"/>
      <c r="C66" s="20"/>
      <c r="D66" s="20"/>
      <c r="E66" s="15"/>
      <c r="F66" s="15"/>
      <c r="G66" s="15"/>
      <c r="H66" s="15"/>
      <c r="I66" s="15"/>
      <c r="J66" s="15"/>
      <c r="K66" s="15"/>
      <c r="L66" s="15"/>
      <c r="N66" s="30" t="str">
        <f>IF(COUNTA(E66:L66)=0,"",_xlfn.CONCAT(,
IF(AND(NOT(ISBLANK($L66)),
    ABS($L66-(($E66+$F66+$H66+$I66+$J66+$K66)-$G66))&gt;=1),
" Error: Position at the end of the period is not equal to: position at the beginning of the period+increase in assets-decrease in assets+exchange rate changes+price changes+other changes+rectifications.",
""),
IF(AND(NOT(ISBLANK($E66)),$E66&lt;0),
" Error: Position at the beginning of the period must be a positive amount.",
""),
IF(AND(NOT(ISBLANK($L66)),$L66&lt;0),
" Error: Position at the end of the period must be a positive amount.",
""),
IF(AND(NOT(ISBLANK($L66)),
    $L66&gt;0,
    OR(ISBLANK('T04.07'!$L66),
        'T04.07'!$L66&lt;=0,
        ISBLANK('T03.06'!$L66),
        'T03.06'!$L66&lt;=0)),
" Warning: If at least one of the forms T03.06,T04.07,T04.08 contains data other than zero,also the other two forms must be completed.",
"")))</f>
        <v/>
      </c>
    </row>
    <row r="67" spans="1:14">
      <c r="A67" s="20"/>
      <c r="B67" s="20"/>
      <c r="C67" s="20"/>
      <c r="D67" s="20"/>
      <c r="E67" s="15"/>
      <c r="F67" s="15"/>
      <c r="G67" s="15"/>
      <c r="H67" s="15"/>
      <c r="I67" s="15"/>
      <c r="J67" s="15"/>
      <c r="K67" s="15"/>
      <c r="L67" s="15"/>
      <c r="N67" s="30" t="str">
        <f>IF(COUNTA(E67:L67)=0,"",_xlfn.CONCAT(,
IF(AND(NOT(ISBLANK($L67)),
    ABS($L67-(($E67+$F67+$H67+$I67+$J67+$K67)-$G67))&gt;=1),
" Error: Position at the end of the period is not equal to: position at the beginning of the period+increase in assets-decrease in assets+exchange rate changes+price changes+other changes+rectifications.",
""),
IF(AND(NOT(ISBLANK($E67)),$E67&lt;0),
" Error: Position at the beginning of the period must be a positive amount.",
""),
IF(AND(NOT(ISBLANK($L67)),$L67&lt;0),
" Error: Position at the end of the period must be a positive amount.",
""),
IF(AND(NOT(ISBLANK($L67)),
    $L67&gt;0,
    OR(ISBLANK('T04.07'!$L67),
        'T04.07'!$L67&lt;=0,
        ISBLANK('T03.06'!$L67),
        'T03.06'!$L67&lt;=0)),
" Warning: If at least one of the forms T03.06,T04.07,T04.08 contains data other than zero,also the other two forms must be completed.",
"")))</f>
        <v/>
      </c>
    </row>
    <row r="68" spans="1:14">
      <c r="A68" s="20"/>
      <c r="B68" s="20"/>
      <c r="C68" s="20"/>
      <c r="D68" s="20"/>
      <c r="E68" s="15"/>
      <c r="F68" s="15"/>
      <c r="G68" s="15"/>
      <c r="H68" s="15"/>
      <c r="I68" s="15"/>
      <c r="J68" s="15"/>
      <c r="K68" s="15"/>
      <c r="L68" s="15"/>
      <c r="N68" s="30" t="str">
        <f>IF(COUNTA(E68:L68)=0,"",_xlfn.CONCAT(,
IF(AND(NOT(ISBLANK($L68)),
    ABS($L68-(($E68+$F68+$H68+$I68+$J68+$K68)-$G68))&gt;=1),
" Error: Position at the end of the period is not equal to: position at the beginning of the period+increase in assets-decrease in assets+exchange rate changes+price changes+other changes+rectifications.",
""),
IF(AND(NOT(ISBLANK($E68)),$E68&lt;0),
" Error: Position at the beginning of the period must be a positive amount.",
""),
IF(AND(NOT(ISBLANK($L68)),$L68&lt;0),
" Error: Position at the end of the period must be a positive amount.",
""),
IF(AND(NOT(ISBLANK($L68)),
    $L68&gt;0,
    OR(ISBLANK('T04.07'!$L68),
        'T04.07'!$L68&lt;=0,
        ISBLANK('T03.06'!$L68),
        'T03.06'!$L68&lt;=0)),
" Warning: If at least one of the forms T03.06,T04.07,T04.08 contains data other than zero,also the other two forms must be completed.",
"")))</f>
        <v/>
      </c>
    </row>
    <row r="69" spans="1:14">
      <c r="A69" s="20"/>
      <c r="B69" s="20"/>
      <c r="C69" s="20"/>
      <c r="D69" s="20"/>
      <c r="E69" s="15"/>
      <c r="F69" s="15"/>
      <c r="G69" s="15"/>
      <c r="H69" s="15"/>
      <c r="I69" s="15"/>
      <c r="J69" s="15"/>
      <c r="K69" s="15"/>
      <c r="L69" s="15"/>
      <c r="N69" s="30" t="str">
        <f>IF(COUNTA(E69:L69)=0,"",_xlfn.CONCAT(,
IF(AND(NOT(ISBLANK($L69)),
    ABS($L69-(($E69+$F69+$H69+$I69+$J69+$K69)-$G69))&gt;=1),
" Error: Position at the end of the period is not equal to: position at the beginning of the period+increase in assets-decrease in assets+exchange rate changes+price changes+other changes+rectifications.",
""),
IF(AND(NOT(ISBLANK($E69)),$E69&lt;0),
" Error: Position at the beginning of the period must be a positive amount.",
""),
IF(AND(NOT(ISBLANK($L69)),$L69&lt;0),
" Error: Position at the end of the period must be a positive amount.",
""),
IF(AND(NOT(ISBLANK($L69)),
    $L69&gt;0,
    OR(ISBLANK('T04.07'!$L69),
        'T04.07'!$L69&lt;=0,
        ISBLANK('T03.06'!$L69),
        'T03.06'!$L69&lt;=0)),
" Warning: If at least one of the forms T03.06,T04.07,T04.08 contains data other than zero,also the other two forms must be completed.",
"")))</f>
        <v/>
      </c>
    </row>
    <row r="70" spans="1:14">
      <c r="A70" s="20"/>
      <c r="B70" s="20"/>
      <c r="C70" s="20"/>
      <c r="D70" s="20"/>
      <c r="E70" s="15"/>
      <c r="F70" s="15"/>
      <c r="G70" s="15"/>
      <c r="H70" s="15"/>
      <c r="I70" s="15"/>
      <c r="J70" s="15"/>
      <c r="K70" s="15"/>
      <c r="L70" s="15"/>
      <c r="N70" s="30" t="str">
        <f>IF(COUNTA(E70:L70)=0,"",_xlfn.CONCAT(,
IF(AND(NOT(ISBLANK($L70)),
    ABS($L70-(($E70+$F70+$H70+$I70+$J70+$K70)-$G70))&gt;=1),
" Error: Position at the end of the period is not equal to: position at the beginning of the period+increase in assets-decrease in assets+exchange rate changes+price changes+other changes+rectifications.",
""),
IF(AND(NOT(ISBLANK($E70)),$E70&lt;0),
" Error: Position at the beginning of the period must be a positive amount.",
""),
IF(AND(NOT(ISBLANK($L70)),$L70&lt;0),
" Error: Position at the end of the period must be a positive amount.",
""),
IF(AND(NOT(ISBLANK($L70)),
    $L70&gt;0,
    OR(ISBLANK('T04.07'!$L70),
        'T04.07'!$L70&lt;=0,
        ISBLANK('T03.06'!$L70),
        'T03.06'!$L70&lt;=0)),
" Warning: If at least one of the forms T03.06,T04.07,T04.08 contains data other than zero,also the other two forms must be completed.",
"")))</f>
        <v/>
      </c>
    </row>
    <row r="71" spans="1:14">
      <c r="A71" s="20"/>
      <c r="B71" s="20"/>
      <c r="C71" s="20"/>
      <c r="D71" s="20"/>
      <c r="E71" s="15"/>
      <c r="F71" s="15"/>
      <c r="G71" s="15"/>
      <c r="H71" s="15"/>
      <c r="I71" s="15"/>
      <c r="J71" s="15"/>
      <c r="K71" s="15"/>
      <c r="L71" s="15"/>
      <c r="N71" s="30" t="str">
        <f>IF(COUNTA(E71:L71)=0,"",_xlfn.CONCAT(,
IF(AND(NOT(ISBLANK($L71)),
    ABS($L71-(($E71+$F71+$H71+$I71+$J71+$K71)-$G71))&gt;=1),
" Error: Position at the end of the period is not equal to: position at the beginning of the period+increase in assets-decrease in assets+exchange rate changes+price changes+other changes+rectifications.",
""),
IF(AND(NOT(ISBLANK($E71)),$E71&lt;0),
" Error: Position at the beginning of the period must be a positive amount.",
""),
IF(AND(NOT(ISBLANK($L71)),$L71&lt;0),
" Error: Position at the end of the period must be a positive amount.",
""),
IF(AND(NOT(ISBLANK($L71)),
    $L71&gt;0,
    OR(ISBLANK('T04.07'!$L71),
        'T04.07'!$L71&lt;=0,
        ISBLANK('T03.06'!$L71),
        'T03.06'!$L71&lt;=0)),
" Warning: If at least one of the forms T03.06,T04.07,T04.08 contains data other than zero,also the other two forms must be completed.",
"")))</f>
        <v/>
      </c>
    </row>
    <row r="72" spans="1:14">
      <c r="A72" s="20"/>
      <c r="B72" s="20"/>
      <c r="C72" s="20"/>
      <c r="D72" s="20"/>
      <c r="E72" s="15"/>
      <c r="F72" s="15"/>
      <c r="G72" s="15"/>
      <c r="H72" s="15"/>
      <c r="I72" s="15"/>
      <c r="J72" s="15"/>
      <c r="K72" s="15"/>
      <c r="L72" s="15"/>
      <c r="N72" s="30" t="str">
        <f>IF(COUNTA(E72:L72)=0,"",_xlfn.CONCAT(,
IF(AND(NOT(ISBLANK($L72)),
    ABS($L72-(($E72+$F72+$H72+$I72+$J72+$K72)-$G72))&gt;=1),
" Error: Position at the end of the period is not equal to: position at the beginning of the period+increase in assets-decrease in assets+exchange rate changes+price changes+other changes+rectifications.",
""),
IF(AND(NOT(ISBLANK($E72)),$E72&lt;0),
" Error: Position at the beginning of the period must be a positive amount.",
""),
IF(AND(NOT(ISBLANK($L72)),$L72&lt;0),
" Error: Position at the end of the period must be a positive amount.",
""),
IF(AND(NOT(ISBLANK($L72)),
    $L72&gt;0,
    OR(ISBLANK('T04.07'!$L72),
        'T04.07'!$L72&lt;=0,
        ISBLANK('T03.06'!$L72),
        'T03.06'!$L72&lt;=0)),
" Warning: If at least one of the forms T03.06,T04.07,T04.08 contains data other than zero,also the other two forms must be completed.",
"")))</f>
        <v/>
      </c>
    </row>
    <row r="73" spans="1:14">
      <c r="A73" s="20"/>
      <c r="B73" s="20"/>
      <c r="C73" s="20"/>
      <c r="D73" s="20"/>
      <c r="E73" s="15"/>
      <c r="F73" s="15"/>
      <c r="G73" s="15"/>
      <c r="H73" s="15"/>
      <c r="I73" s="15"/>
      <c r="J73" s="15"/>
      <c r="K73" s="15"/>
      <c r="L73" s="15"/>
      <c r="N73" s="30" t="str">
        <f>IF(COUNTA(E73:L73)=0,"",_xlfn.CONCAT(,
IF(AND(NOT(ISBLANK($L73)),
    ABS($L73-(($E73+$F73+$H73+$I73+$J73+$K73)-$G73))&gt;=1),
" Error: Position at the end of the period is not equal to: position at the beginning of the period+increase in assets-decrease in assets+exchange rate changes+price changes+other changes+rectifications.",
""),
IF(AND(NOT(ISBLANK($E73)),$E73&lt;0),
" Error: Position at the beginning of the period must be a positive amount.",
""),
IF(AND(NOT(ISBLANK($L73)),$L73&lt;0),
" Error: Position at the end of the period must be a positive amount.",
""),
IF(AND(NOT(ISBLANK($L73)),
    $L73&gt;0,
    OR(ISBLANK('T04.07'!$L73),
        'T04.07'!$L73&lt;=0,
        ISBLANK('T03.06'!$L73),
        'T03.06'!$L73&lt;=0)),
" Warning: If at least one of the forms T03.06,T04.07,T04.08 contains data other than zero,also the other two forms must be completed.",
"")))</f>
        <v/>
      </c>
    </row>
    <row r="74" spans="1:14">
      <c r="A74" s="20"/>
      <c r="B74" s="20"/>
      <c r="C74" s="20"/>
      <c r="D74" s="20"/>
      <c r="E74" s="15"/>
      <c r="F74" s="15"/>
      <c r="G74" s="15"/>
      <c r="H74" s="15"/>
      <c r="I74" s="15"/>
      <c r="J74" s="15"/>
      <c r="K74" s="15"/>
      <c r="L74" s="15"/>
      <c r="N74" s="30" t="str">
        <f>IF(COUNTA(E74:L74)=0,"",_xlfn.CONCAT(,
IF(AND(NOT(ISBLANK($L74)),
    ABS($L74-(($E74+$F74+$H74+$I74+$J74+$K74)-$G74))&gt;=1),
" Error: Position at the end of the period is not equal to: position at the beginning of the period+increase in assets-decrease in assets+exchange rate changes+price changes+other changes+rectifications.",
""),
IF(AND(NOT(ISBLANK($E74)),$E74&lt;0),
" Error: Position at the beginning of the period must be a positive amount.",
""),
IF(AND(NOT(ISBLANK($L74)),$L74&lt;0),
" Error: Position at the end of the period must be a positive amount.",
""),
IF(AND(NOT(ISBLANK($L74)),
    $L74&gt;0,
    OR(ISBLANK('T04.07'!$L74),
        'T04.07'!$L74&lt;=0,
        ISBLANK('T03.06'!$L74),
        'T03.06'!$L74&lt;=0)),
" Warning: If at least one of the forms T03.06,T04.07,T04.08 contains data other than zero,also the other two forms must be completed.",
"")))</f>
        <v/>
      </c>
    </row>
    <row r="75" spans="1:14">
      <c r="A75" s="20"/>
      <c r="B75" s="20"/>
      <c r="C75" s="20"/>
      <c r="D75" s="20"/>
      <c r="E75" s="15"/>
      <c r="F75" s="15"/>
      <c r="G75" s="15"/>
      <c r="H75" s="15"/>
      <c r="I75" s="15"/>
      <c r="J75" s="15"/>
      <c r="K75" s="15"/>
      <c r="L75" s="15"/>
      <c r="N75" s="30" t="str">
        <f>IF(COUNTA(E75:L75)=0,"",_xlfn.CONCAT(,
IF(AND(NOT(ISBLANK($L75)),
    ABS($L75-(($E75+$F75+$H75+$I75+$J75+$K75)-$G75))&gt;=1),
" Error: Position at the end of the period is not equal to: position at the beginning of the period+increase in assets-decrease in assets+exchange rate changes+price changes+other changes+rectifications.",
""),
IF(AND(NOT(ISBLANK($E75)),$E75&lt;0),
" Error: Position at the beginning of the period must be a positive amount.",
""),
IF(AND(NOT(ISBLANK($L75)),$L75&lt;0),
" Error: Position at the end of the period must be a positive amount.",
""),
IF(AND(NOT(ISBLANK($L75)),
    $L75&gt;0,
    OR(ISBLANK('T04.07'!$L75),
        'T04.07'!$L75&lt;=0,
        ISBLANK('T03.06'!$L75),
        'T03.06'!$L75&lt;=0)),
" Warning: If at least one of the forms T03.06,T04.07,T04.08 contains data other than zero,also the other two forms must be completed.",
"")))</f>
        <v/>
      </c>
    </row>
    <row r="76" spans="1:14">
      <c r="A76" s="20"/>
      <c r="B76" s="20"/>
      <c r="C76" s="20"/>
      <c r="D76" s="20"/>
      <c r="E76" s="15"/>
      <c r="F76" s="15"/>
      <c r="G76" s="15"/>
      <c r="H76" s="15"/>
      <c r="I76" s="15"/>
      <c r="J76" s="15"/>
      <c r="K76" s="15"/>
      <c r="L76" s="15"/>
      <c r="N76" s="30" t="str">
        <f>IF(COUNTA(E76:L76)=0,"",_xlfn.CONCAT(,
IF(AND(NOT(ISBLANK($L76)),
    ABS($L76-(($E76+$F76+$H76+$I76+$J76+$K76)-$G76))&gt;=1),
" Error: Position at the end of the period is not equal to: position at the beginning of the period+increase in assets-decrease in assets+exchange rate changes+price changes+other changes+rectifications.",
""),
IF(AND(NOT(ISBLANK($E76)),$E76&lt;0),
" Error: Position at the beginning of the period must be a positive amount.",
""),
IF(AND(NOT(ISBLANK($L76)),$L76&lt;0),
" Error: Position at the end of the period must be a positive amount.",
""),
IF(AND(NOT(ISBLANK($L76)),
    $L76&gt;0,
    OR(ISBLANK('T04.07'!$L76),
        'T04.07'!$L76&lt;=0,
        ISBLANK('T03.06'!$L76),
        'T03.06'!$L76&lt;=0)),
" Warning: If at least one of the forms T03.06,T04.07,T04.08 contains data other than zero,also the other two forms must be completed.",
"")))</f>
        <v/>
      </c>
    </row>
    <row r="77" spans="1:14">
      <c r="A77" s="20"/>
      <c r="B77" s="20"/>
      <c r="C77" s="20"/>
      <c r="D77" s="20"/>
      <c r="E77" s="15"/>
      <c r="F77" s="15"/>
      <c r="G77" s="15"/>
      <c r="H77" s="15"/>
      <c r="I77" s="15"/>
      <c r="J77" s="15"/>
      <c r="K77" s="15"/>
      <c r="L77" s="15"/>
      <c r="N77" s="30" t="str">
        <f>IF(COUNTA(E77:L77)=0,"",_xlfn.CONCAT(,
IF(AND(NOT(ISBLANK($L77)),
    ABS($L77-(($E77+$F77+$H77+$I77+$J77+$K77)-$G77))&gt;=1),
" Error: Position at the end of the period is not equal to: position at the beginning of the period+increase in assets-decrease in assets+exchange rate changes+price changes+other changes+rectifications.",
""),
IF(AND(NOT(ISBLANK($E77)),$E77&lt;0),
" Error: Position at the beginning of the period must be a positive amount.",
""),
IF(AND(NOT(ISBLANK($L77)),$L77&lt;0),
" Error: Position at the end of the period must be a positive amount.",
""),
IF(AND(NOT(ISBLANK($L77)),
    $L77&gt;0,
    OR(ISBLANK('T04.07'!$L77),
        'T04.07'!$L77&lt;=0,
        ISBLANK('T03.06'!$L77),
        'T03.06'!$L77&lt;=0)),
" Warning: If at least one of the forms T03.06,T04.07,T04.08 contains data other than zero,also the other two forms must be completed.",
"")))</f>
        <v/>
      </c>
    </row>
    <row r="78" spans="1:14">
      <c r="A78" s="20"/>
      <c r="B78" s="20"/>
      <c r="C78" s="20"/>
      <c r="D78" s="20"/>
      <c r="E78" s="15"/>
      <c r="F78" s="15"/>
      <c r="G78" s="15"/>
      <c r="H78" s="15"/>
      <c r="I78" s="15"/>
      <c r="J78" s="15"/>
      <c r="K78" s="15"/>
      <c r="L78" s="15"/>
      <c r="N78" s="30" t="str">
        <f>IF(COUNTA(E78:L78)=0,"",_xlfn.CONCAT(,
IF(AND(NOT(ISBLANK($L78)),
    ABS($L78-(($E78+$F78+$H78+$I78+$J78+$K78)-$G78))&gt;=1),
" Error: Position at the end of the period is not equal to: position at the beginning of the period+increase in assets-decrease in assets+exchange rate changes+price changes+other changes+rectifications.",
""),
IF(AND(NOT(ISBLANK($E78)),$E78&lt;0),
" Error: Position at the beginning of the period must be a positive amount.",
""),
IF(AND(NOT(ISBLANK($L78)),$L78&lt;0),
" Error: Position at the end of the period must be a positive amount.",
""),
IF(AND(NOT(ISBLANK($L78)),
    $L78&gt;0,
    OR(ISBLANK('T04.07'!$L78),
        'T04.07'!$L78&lt;=0,
        ISBLANK('T03.06'!$L78),
        'T03.06'!$L78&lt;=0)),
" Warning: If at least one of the forms T03.06,T04.07,T04.08 contains data other than zero,also the other two forms must be completed.",
"")))</f>
        <v/>
      </c>
    </row>
    <row r="79" spans="1:14">
      <c r="A79" s="20"/>
      <c r="B79" s="20"/>
      <c r="C79" s="20"/>
      <c r="D79" s="20"/>
      <c r="E79" s="15"/>
      <c r="F79" s="15"/>
      <c r="G79" s="15"/>
      <c r="H79" s="15"/>
      <c r="I79" s="15"/>
      <c r="J79" s="15"/>
      <c r="K79" s="15"/>
      <c r="L79" s="15"/>
      <c r="N79" s="30" t="str">
        <f>IF(COUNTA(E79:L79)=0,"",_xlfn.CONCAT(,
IF(AND(NOT(ISBLANK($L79)),
    ABS($L79-(($E79+$F79+$H79+$I79+$J79+$K79)-$G79))&gt;=1),
" Error: Position at the end of the period is not equal to: position at the beginning of the period+increase in assets-decrease in assets+exchange rate changes+price changes+other changes+rectifications.",
""),
IF(AND(NOT(ISBLANK($E79)),$E79&lt;0),
" Error: Position at the beginning of the period must be a positive amount.",
""),
IF(AND(NOT(ISBLANK($L79)),$L79&lt;0),
" Error: Position at the end of the period must be a positive amount.",
""),
IF(AND(NOT(ISBLANK($L79)),
    $L79&gt;0,
    OR(ISBLANK('T04.07'!$L79),
        'T04.07'!$L79&lt;=0,
        ISBLANK('T03.06'!$L79),
        'T03.06'!$L79&lt;=0)),
" Warning: If at least one of the forms T03.06,T04.07,T04.08 contains data other than zero,also the other two forms must be completed.",
"")))</f>
        <v/>
      </c>
    </row>
    <row r="80" spans="1:14">
      <c r="A80" s="20"/>
      <c r="B80" s="20"/>
      <c r="C80" s="20"/>
      <c r="D80" s="20"/>
      <c r="E80" s="15"/>
      <c r="F80" s="15"/>
      <c r="G80" s="15"/>
      <c r="H80" s="15"/>
      <c r="I80" s="15"/>
      <c r="J80" s="15"/>
      <c r="K80" s="15"/>
      <c r="L80" s="15"/>
      <c r="N80" s="30" t="str">
        <f>IF(COUNTA(E80:L80)=0,"",_xlfn.CONCAT(,
IF(AND(NOT(ISBLANK($L80)),
    ABS($L80-(($E80+$F80+$H80+$I80+$J80+$K80)-$G80))&gt;=1),
" Error: Position at the end of the period is not equal to: position at the beginning of the period+increase in assets-decrease in assets+exchange rate changes+price changes+other changes+rectifications.",
""),
IF(AND(NOT(ISBLANK($E80)),$E80&lt;0),
" Error: Position at the beginning of the period must be a positive amount.",
""),
IF(AND(NOT(ISBLANK($L80)),$L80&lt;0),
" Error: Position at the end of the period must be a positive amount.",
""),
IF(AND(NOT(ISBLANK($L80)),
    $L80&gt;0,
    OR(ISBLANK('T04.07'!$L80),
        'T04.07'!$L80&lt;=0,
        ISBLANK('T03.06'!$L80),
        'T03.06'!$L80&lt;=0)),
" Warning: If at least one of the forms T03.06,T04.07,T04.08 contains data other than zero,also the other two forms must be completed.",
"")))</f>
        <v/>
      </c>
    </row>
    <row r="81" spans="1:14">
      <c r="A81" s="20"/>
      <c r="B81" s="20"/>
      <c r="C81" s="20"/>
      <c r="D81" s="20"/>
      <c r="E81" s="15"/>
      <c r="F81" s="15"/>
      <c r="G81" s="15"/>
      <c r="H81" s="15"/>
      <c r="I81" s="15"/>
      <c r="J81" s="15"/>
      <c r="K81" s="15"/>
      <c r="L81" s="15"/>
      <c r="N81" s="30" t="str">
        <f>IF(COUNTA(E81:L81)=0,"",_xlfn.CONCAT(,
IF(AND(NOT(ISBLANK($L81)),
    ABS($L81-(($E81+$F81+$H81+$I81+$J81+$K81)-$G81))&gt;=1),
" Error: Position at the end of the period is not equal to: position at the beginning of the period+increase in assets-decrease in assets+exchange rate changes+price changes+other changes+rectifications.",
""),
IF(AND(NOT(ISBLANK($E81)),$E81&lt;0),
" Error: Position at the beginning of the period must be a positive amount.",
""),
IF(AND(NOT(ISBLANK($L81)),$L81&lt;0),
" Error: Position at the end of the period must be a positive amount.",
""),
IF(AND(NOT(ISBLANK($L81)),
    $L81&gt;0,
    OR(ISBLANK('T04.07'!$L81),
        'T04.07'!$L81&lt;=0,
        ISBLANK('T03.06'!$L81),
        'T03.06'!$L81&lt;=0)),
" Warning: If at least one of the forms T03.06,T04.07,T04.08 contains data other than zero,also the other two forms must be completed.",
"")))</f>
        <v/>
      </c>
    </row>
    <row r="82" spans="1:14">
      <c r="A82" s="20"/>
      <c r="B82" s="20"/>
      <c r="C82" s="20"/>
      <c r="D82" s="20"/>
      <c r="E82" s="15"/>
      <c r="F82" s="15"/>
      <c r="G82" s="15"/>
      <c r="H82" s="15"/>
      <c r="I82" s="15"/>
      <c r="J82" s="15"/>
      <c r="K82" s="15"/>
      <c r="L82" s="15"/>
      <c r="N82" s="30" t="str">
        <f>IF(COUNTA(E82:L82)=0,"",_xlfn.CONCAT(,
IF(AND(NOT(ISBLANK($L82)),
    ABS($L82-(($E82+$F82+$H82+$I82+$J82+$K82)-$G82))&gt;=1),
" Error: Position at the end of the period is not equal to: position at the beginning of the period+increase in assets-decrease in assets+exchange rate changes+price changes+other changes+rectifications.",
""),
IF(AND(NOT(ISBLANK($E82)),$E82&lt;0),
" Error: Position at the beginning of the period must be a positive amount.",
""),
IF(AND(NOT(ISBLANK($L82)),$L82&lt;0),
" Error: Position at the end of the period must be a positive amount.",
""),
IF(AND(NOT(ISBLANK($L82)),
    $L82&gt;0,
    OR(ISBLANK('T04.07'!$L82),
        'T04.07'!$L82&lt;=0,
        ISBLANK('T03.06'!$L82),
        'T03.06'!$L82&lt;=0)),
" Warning: If at least one of the forms T03.06,T04.07,T04.08 contains data other than zero,also the other two forms must be completed.",
"")))</f>
        <v/>
      </c>
    </row>
    <row r="83" spans="1:14">
      <c r="A83" s="20"/>
      <c r="B83" s="20"/>
      <c r="C83" s="20"/>
      <c r="D83" s="20"/>
      <c r="E83" s="15"/>
      <c r="F83" s="15"/>
      <c r="G83" s="15"/>
      <c r="H83" s="15"/>
      <c r="I83" s="15"/>
      <c r="J83" s="15"/>
      <c r="K83" s="15"/>
      <c r="L83" s="15"/>
      <c r="N83" s="30" t="str">
        <f>IF(COUNTA(E83:L83)=0,"",_xlfn.CONCAT(,
IF(AND(NOT(ISBLANK($L83)),
    ABS($L83-(($E83+$F83+$H83+$I83+$J83+$K83)-$G83))&gt;=1),
" Error: Position at the end of the period is not equal to: position at the beginning of the period+increase in assets-decrease in assets+exchange rate changes+price changes+other changes+rectifications.",
""),
IF(AND(NOT(ISBLANK($E83)),$E83&lt;0),
" Error: Position at the beginning of the period must be a positive amount.",
""),
IF(AND(NOT(ISBLANK($L83)),$L83&lt;0),
" Error: Position at the end of the period must be a positive amount.",
""),
IF(AND(NOT(ISBLANK($L83)),
    $L83&gt;0,
    OR(ISBLANK('T04.07'!$L83),
        'T04.07'!$L83&lt;=0,
        ISBLANK('T03.06'!$L83),
        'T03.06'!$L83&lt;=0)),
" Warning: If at least one of the forms T03.06,T04.07,T04.08 contains data other than zero,also the other two forms must be completed.",
"")))</f>
        <v/>
      </c>
    </row>
    <row r="84" spans="1:14">
      <c r="A84" s="20"/>
      <c r="B84" s="20"/>
      <c r="C84" s="20"/>
      <c r="D84" s="20"/>
      <c r="E84" s="15"/>
      <c r="F84" s="15"/>
      <c r="G84" s="15"/>
      <c r="H84" s="15"/>
      <c r="I84" s="15"/>
      <c r="J84" s="15"/>
      <c r="K84" s="15"/>
      <c r="L84" s="15"/>
      <c r="N84" s="30" t="str">
        <f>IF(COUNTA(E84:L84)=0,"",_xlfn.CONCAT(,
IF(AND(NOT(ISBLANK($L84)),
    ABS($L84-(($E84+$F84+$H84+$I84+$J84+$K84)-$G84))&gt;=1),
" Error: Position at the end of the period is not equal to: position at the beginning of the period+increase in assets-decrease in assets+exchange rate changes+price changes+other changes+rectifications.",
""),
IF(AND(NOT(ISBLANK($E84)),$E84&lt;0),
" Error: Position at the beginning of the period must be a positive amount.",
""),
IF(AND(NOT(ISBLANK($L84)),$L84&lt;0),
" Error: Position at the end of the period must be a positive amount.",
""),
IF(AND(NOT(ISBLANK($L84)),
    $L84&gt;0,
    OR(ISBLANK('T04.07'!$L84),
        'T04.07'!$L84&lt;=0,
        ISBLANK('T03.06'!$L84),
        'T03.06'!$L84&lt;=0)),
" Warning: If at least one of the forms T03.06,T04.07,T04.08 contains data other than zero,also the other two forms must be completed.",
"")))</f>
        <v/>
      </c>
    </row>
    <row r="85" spans="1:14">
      <c r="A85" s="20"/>
      <c r="B85" s="20"/>
      <c r="C85" s="20"/>
      <c r="D85" s="20"/>
      <c r="E85" s="15"/>
      <c r="F85" s="15"/>
      <c r="G85" s="15"/>
      <c r="H85" s="15"/>
      <c r="I85" s="15"/>
      <c r="J85" s="15"/>
      <c r="K85" s="15"/>
      <c r="L85" s="15"/>
      <c r="N85" s="30" t="str">
        <f>IF(COUNTA(E85:L85)=0,"",_xlfn.CONCAT(,
IF(AND(NOT(ISBLANK($L85)),
    ABS($L85-(($E85+$F85+$H85+$I85+$J85+$K85)-$G85))&gt;=1),
" Error: Position at the end of the period is not equal to: position at the beginning of the period+increase in assets-decrease in assets+exchange rate changes+price changes+other changes+rectifications.",
""),
IF(AND(NOT(ISBLANK($E85)),$E85&lt;0),
" Error: Position at the beginning of the period must be a positive amount.",
""),
IF(AND(NOT(ISBLANK($L85)),$L85&lt;0),
" Error: Position at the end of the period must be a positive amount.",
""),
IF(AND(NOT(ISBLANK($L85)),
    $L85&gt;0,
    OR(ISBLANK('T04.07'!$L85),
        'T04.07'!$L85&lt;=0,
        ISBLANK('T03.06'!$L85),
        'T03.06'!$L85&lt;=0)),
" Warning: If at least one of the forms T03.06,T04.07,T04.08 contains data other than zero,also the other two forms must be completed.",
"")))</f>
        <v/>
      </c>
    </row>
    <row r="86" spans="1:14">
      <c r="A86" s="20"/>
      <c r="B86" s="20"/>
      <c r="C86" s="20"/>
      <c r="D86" s="20"/>
      <c r="E86" s="15"/>
      <c r="F86" s="15"/>
      <c r="G86" s="15"/>
      <c r="H86" s="15"/>
      <c r="I86" s="15"/>
      <c r="J86" s="15"/>
      <c r="K86" s="15"/>
      <c r="L86" s="15"/>
      <c r="N86" s="30" t="str">
        <f>IF(COUNTA(E86:L86)=0,"",_xlfn.CONCAT(,
IF(AND(NOT(ISBLANK($L86)),
    ABS($L86-(($E86+$F86+$H86+$I86+$J86+$K86)-$G86))&gt;=1),
" Error: Position at the end of the period is not equal to: position at the beginning of the period+increase in assets-decrease in assets+exchange rate changes+price changes+other changes+rectifications.",
""),
IF(AND(NOT(ISBLANK($E86)),$E86&lt;0),
" Error: Position at the beginning of the period must be a positive amount.",
""),
IF(AND(NOT(ISBLANK($L86)),$L86&lt;0),
" Error: Position at the end of the period must be a positive amount.",
""),
IF(AND(NOT(ISBLANK($L86)),
    $L86&gt;0,
    OR(ISBLANK('T04.07'!$L86),
        'T04.07'!$L86&lt;=0,
        ISBLANK('T03.06'!$L86),
        'T03.06'!$L86&lt;=0)),
" Warning: If at least one of the forms T03.06,T04.07,T04.08 contains data other than zero,also the other two forms must be completed.",
"")))</f>
        <v/>
      </c>
    </row>
    <row r="87" spans="1:14">
      <c r="A87" s="20"/>
      <c r="B87" s="20"/>
      <c r="C87" s="20"/>
      <c r="D87" s="20"/>
      <c r="E87" s="15"/>
      <c r="F87" s="15"/>
      <c r="G87" s="15"/>
      <c r="H87" s="15"/>
      <c r="I87" s="15"/>
      <c r="J87" s="15"/>
      <c r="K87" s="15"/>
      <c r="L87" s="15"/>
      <c r="N87" s="30" t="str">
        <f>IF(COUNTA(E87:L87)=0,"",_xlfn.CONCAT(,
IF(AND(NOT(ISBLANK($L87)),
    ABS($L87-(($E87+$F87+$H87+$I87+$J87+$K87)-$G87))&gt;=1),
" Error: Position at the end of the period is not equal to: position at the beginning of the period+increase in assets-decrease in assets+exchange rate changes+price changes+other changes+rectifications.",
""),
IF(AND(NOT(ISBLANK($E87)),$E87&lt;0),
" Error: Position at the beginning of the period must be a positive amount.",
""),
IF(AND(NOT(ISBLANK($L87)),$L87&lt;0),
" Error: Position at the end of the period must be a positive amount.",
""),
IF(AND(NOT(ISBLANK($L87)),
    $L87&gt;0,
    OR(ISBLANK('T04.07'!$L87),
        'T04.07'!$L87&lt;=0,
        ISBLANK('T03.06'!$L87),
        'T03.06'!$L87&lt;=0)),
" Warning: If at least one of the forms T03.06,T04.07,T04.08 contains data other than zero,also the other two forms must be completed.",
"")))</f>
        <v/>
      </c>
    </row>
    <row r="88" spans="1:14">
      <c r="A88" s="20"/>
      <c r="B88" s="20"/>
      <c r="C88" s="20"/>
      <c r="D88" s="20"/>
      <c r="E88" s="15"/>
      <c r="F88" s="15"/>
      <c r="G88" s="15"/>
      <c r="H88" s="15"/>
      <c r="I88" s="15"/>
      <c r="J88" s="15"/>
      <c r="K88" s="15"/>
      <c r="L88" s="15"/>
      <c r="N88" s="30" t="str">
        <f>IF(COUNTA(E88:L88)=0,"",_xlfn.CONCAT(,
IF(AND(NOT(ISBLANK($L88)),
    ABS($L88-(($E88+$F88+$H88+$I88+$J88+$K88)-$G88))&gt;=1),
" Error: Position at the end of the period is not equal to: position at the beginning of the period+increase in assets-decrease in assets+exchange rate changes+price changes+other changes+rectifications.",
""),
IF(AND(NOT(ISBLANK($E88)),$E88&lt;0),
" Error: Position at the beginning of the period must be a positive amount.",
""),
IF(AND(NOT(ISBLANK($L88)),$L88&lt;0),
" Error: Position at the end of the period must be a positive amount.",
""),
IF(AND(NOT(ISBLANK($L88)),
    $L88&gt;0,
    OR(ISBLANK('T04.07'!$L88),
        'T04.07'!$L88&lt;=0,
        ISBLANK('T03.06'!$L88),
        'T03.06'!$L88&lt;=0)),
" Warning: If at least one of the forms T03.06,T04.07,T04.08 contains data other than zero,also the other two forms must be completed.",
"")))</f>
        <v/>
      </c>
    </row>
    <row r="89" spans="1:14">
      <c r="A89" s="20"/>
      <c r="B89" s="20"/>
      <c r="C89" s="20"/>
      <c r="D89" s="20"/>
      <c r="E89" s="15"/>
      <c r="F89" s="15"/>
      <c r="G89" s="15"/>
      <c r="H89" s="15"/>
      <c r="I89" s="15"/>
      <c r="J89" s="15"/>
      <c r="K89" s="15"/>
      <c r="L89" s="15"/>
      <c r="N89" s="30" t="str">
        <f>IF(COUNTA(E89:L89)=0,"",_xlfn.CONCAT(,
IF(AND(NOT(ISBLANK($L89)),
    ABS($L89-(($E89+$F89+$H89+$I89+$J89+$K89)-$G89))&gt;=1),
" Error: Position at the end of the period is not equal to: position at the beginning of the period+increase in assets-decrease in assets+exchange rate changes+price changes+other changes+rectifications.",
""),
IF(AND(NOT(ISBLANK($E89)),$E89&lt;0),
" Error: Position at the beginning of the period must be a positive amount.",
""),
IF(AND(NOT(ISBLANK($L89)),$L89&lt;0),
" Error: Position at the end of the period must be a positive amount.",
""),
IF(AND(NOT(ISBLANK($L89)),
    $L89&gt;0,
    OR(ISBLANK('T04.07'!$L89),
        'T04.07'!$L89&lt;=0,
        ISBLANK('T03.06'!$L89),
        'T03.06'!$L89&lt;=0)),
" Warning: If at least one of the forms T03.06,T04.07,T04.08 contains data other than zero,also the other two forms must be completed.",
"")))</f>
        <v/>
      </c>
    </row>
    <row r="90" spans="1:14">
      <c r="A90" s="20"/>
      <c r="B90" s="20"/>
      <c r="C90" s="20"/>
      <c r="D90" s="20"/>
      <c r="E90" s="15"/>
      <c r="F90" s="15"/>
      <c r="G90" s="15"/>
      <c r="H90" s="15"/>
      <c r="I90" s="15"/>
      <c r="J90" s="15"/>
      <c r="K90" s="15"/>
      <c r="L90" s="15"/>
      <c r="N90" s="30" t="str">
        <f>IF(COUNTA(E90:L90)=0,"",_xlfn.CONCAT(,
IF(AND(NOT(ISBLANK($L90)),
    ABS($L90-(($E90+$F90+$H90+$I90+$J90+$K90)-$G90))&gt;=1),
" Error: Position at the end of the period is not equal to: position at the beginning of the period+increase in assets-decrease in assets+exchange rate changes+price changes+other changes+rectifications.",
""),
IF(AND(NOT(ISBLANK($E90)),$E90&lt;0),
" Error: Position at the beginning of the period must be a positive amount.",
""),
IF(AND(NOT(ISBLANK($L90)),$L90&lt;0),
" Error: Position at the end of the period must be a positive amount.",
""),
IF(AND(NOT(ISBLANK($L90)),
    $L90&gt;0,
    OR(ISBLANK('T04.07'!$L90),
        'T04.07'!$L90&lt;=0,
        ISBLANK('T03.06'!$L90),
        'T03.06'!$L90&lt;=0)),
" Warning: If at least one of the forms T03.06,T04.07,T04.08 contains data other than zero,also the other two forms must be completed.",
"")))</f>
        <v/>
      </c>
    </row>
    <row r="91" spans="1:14">
      <c r="A91" s="20"/>
      <c r="B91" s="20"/>
      <c r="C91" s="20"/>
      <c r="D91" s="20"/>
      <c r="E91" s="15"/>
      <c r="F91" s="15"/>
      <c r="G91" s="15"/>
      <c r="H91" s="15"/>
      <c r="I91" s="15"/>
      <c r="J91" s="15"/>
      <c r="K91" s="15"/>
      <c r="L91" s="15"/>
      <c r="N91" s="30" t="str">
        <f>IF(COUNTA(E91:L91)=0,"",_xlfn.CONCAT(,
IF(AND(NOT(ISBLANK($L91)),
    ABS($L91-(($E91+$F91+$H91+$I91+$J91+$K91)-$G91))&gt;=1),
" Error: Position at the end of the period is not equal to: position at the beginning of the period+increase in assets-decrease in assets+exchange rate changes+price changes+other changes+rectifications.",
""),
IF(AND(NOT(ISBLANK($E91)),$E91&lt;0),
" Error: Position at the beginning of the period must be a positive amount.",
""),
IF(AND(NOT(ISBLANK($L91)),$L91&lt;0),
" Error: Position at the end of the period must be a positive amount.",
""),
IF(AND(NOT(ISBLANK($L91)),
    $L91&gt;0,
    OR(ISBLANK('T04.07'!$L91),
        'T04.07'!$L91&lt;=0,
        ISBLANK('T03.06'!$L91),
        'T03.06'!$L91&lt;=0)),
" Warning: If at least one of the forms T03.06,T04.07,T04.08 contains data other than zero,also the other two forms must be completed.",
"")))</f>
        <v/>
      </c>
    </row>
    <row r="92" spans="1:14">
      <c r="A92" s="20"/>
      <c r="B92" s="20"/>
      <c r="C92" s="20"/>
      <c r="D92" s="20"/>
      <c r="E92" s="15"/>
      <c r="F92" s="15"/>
      <c r="G92" s="15"/>
      <c r="H92" s="15"/>
      <c r="I92" s="15"/>
      <c r="J92" s="15"/>
      <c r="K92" s="15"/>
      <c r="L92" s="15"/>
      <c r="N92" s="30" t="str">
        <f>IF(COUNTA(E92:L92)=0,"",_xlfn.CONCAT(,
IF(AND(NOT(ISBLANK($L92)),
    ABS($L92-(($E92+$F92+$H92+$I92+$J92+$K92)-$G92))&gt;=1),
" Error: Position at the end of the period is not equal to: position at the beginning of the period+increase in assets-decrease in assets+exchange rate changes+price changes+other changes+rectifications.",
""),
IF(AND(NOT(ISBLANK($E92)),$E92&lt;0),
" Error: Position at the beginning of the period must be a positive amount.",
""),
IF(AND(NOT(ISBLANK($L92)),$L92&lt;0),
" Error: Position at the end of the period must be a positive amount.",
""),
IF(AND(NOT(ISBLANK($L92)),
    $L92&gt;0,
    OR(ISBLANK('T04.07'!$L92),
        'T04.07'!$L92&lt;=0,
        ISBLANK('T03.06'!$L92),
        'T03.06'!$L92&lt;=0)),
" Warning: If at least one of the forms T03.06,T04.07,T04.08 contains data other than zero,also the other two forms must be completed.",
"")))</f>
        <v/>
      </c>
    </row>
    <row r="93" spans="1:14">
      <c r="A93" s="20"/>
      <c r="B93" s="20"/>
      <c r="C93" s="20"/>
      <c r="D93" s="20"/>
      <c r="E93" s="15"/>
      <c r="F93" s="15"/>
      <c r="G93" s="15"/>
      <c r="H93" s="15"/>
      <c r="I93" s="15"/>
      <c r="J93" s="15"/>
      <c r="K93" s="15"/>
      <c r="L93" s="15"/>
      <c r="N93" s="30" t="str">
        <f>IF(COUNTA(E93:L93)=0,"",_xlfn.CONCAT(,
IF(AND(NOT(ISBLANK($L93)),
    ABS($L93-(($E93+$F93+$H93+$I93+$J93+$K93)-$G93))&gt;=1),
" Error: Position at the end of the period is not equal to: position at the beginning of the period+increase in assets-decrease in assets+exchange rate changes+price changes+other changes+rectifications.",
""),
IF(AND(NOT(ISBLANK($E93)),$E93&lt;0),
" Error: Position at the beginning of the period must be a positive amount.",
""),
IF(AND(NOT(ISBLANK($L93)),$L93&lt;0),
" Error: Position at the end of the period must be a positive amount.",
""),
IF(AND(NOT(ISBLANK($L93)),
    $L93&gt;0,
    OR(ISBLANK('T04.07'!$L93),
        'T04.07'!$L93&lt;=0,
        ISBLANK('T03.06'!$L93),
        'T03.06'!$L93&lt;=0)),
" Warning: If at least one of the forms T03.06,T04.07,T04.08 contains data other than zero,also the other two forms must be completed.",
"")))</f>
        <v/>
      </c>
    </row>
    <row r="94" spans="1:14">
      <c r="A94" s="20"/>
      <c r="B94" s="20"/>
      <c r="C94" s="20"/>
      <c r="D94" s="20"/>
      <c r="E94" s="15"/>
      <c r="F94" s="15"/>
      <c r="G94" s="15"/>
      <c r="H94" s="15"/>
      <c r="I94" s="15"/>
      <c r="J94" s="15"/>
      <c r="K94" s="15"/>
      <c r="L94" s="15"/>
      <c r="N94" s="30" t="str">
        <f>IF(COUNTA(E94:L94)=0,"",_xlfn.CONCAT(,
IF(AND(NOT(ISBLANK($L94)),
    ABS($L94-(($E94+$F94+$H94+$I94+$J94+$K94)-$G94))&gt;=1),
" Error: Position at the end of the period is not equal to: position at the beginning of the period+increase in assets-decrease in assets+exchange rate changes+price changes+other changes+rectifications.",
""),
IF(AND(NOT(ISBLANK($E94)),$E94&lt;0),
" Error: Position at the beginning of the period must be a positive amount.",
""),
IF(AND(NOT(ISBLANK($L94)),$L94&lt;0),
" Error: Position at the end of the period must be a positive amount.",
""),
IF(AND(NOT(ISBLANK($L94)),
    $L94&gt;0,
    OR(ISBLANK('T04.07'!$L94),
        'T04.07'!$L94&lt;=0,
        ISBLANK('T03.06'!$L94),
        'T03.06'!$L94&lt;=0)),
" Warning: If at least one of the forms T03.06,T04.07,T04.08 contains data other than zero,also the other two forms must be completed.",
"")))</f>
        <v/>
      </c>
    </row>
    <row r="95" spans="1:14">
      <c r="A95" s="20"/>
      <c r="B95" s="20"/>
      <c r="C95" s="20"/>
      <c r="D95" s="20"/>
      <c r="E95" s="15"/>
      <c r="F95" s="15"/>
      <c r="G95" s="15"/>
      <c r="H95" s="15"/>
      <c r="I95" s="15"/>
      <c r="J95" s="15"/>
      <c r="K95" s="15"/>
      <c r="L95" s="15"/>
      <c r="N95" s="30" t="str">
        <f>IF(COUNTA(E95:L95)=0,"",_xlfn.CONCAT(,
IF(AND(NOT(ISBLANK($L95)),
    ABS($L95-(($E95+$F95+$H95+$I95+$J95+$K95)-$G95))&gt;=1),
" Error: Position at the end of the period is not equal to: position at the beginning of the period+increase in assets-decrease in assets+exchange rate changes+price changes+other changes+rectifications.",
""),
IF(AND(NOT(ISBLANK($E95)),$E95&lt;0),
" Error: Position at the beginning of the period must be a positive amount.",
""),
IF(AND(NOT(ISBLANK($L95)),$L95&lt;0),
" Error: Position at the end of the period must be a positive amount.",
""),
IF(AND(NOT(ISBLANK($L95)),
    $L95&gt;0,
    OR(ISBLANK('T04.07'!$L95),
        'T04.07'!$L95&lt;=0,
        ISBLANK('T03.06'!$L95),
        'T03.06'!$L95&lt;=0)),
" Warning: If at least one of the forms T03.06,T04.07,T04.08 contains data other than zero,also the other two forms must be completed.",
"")))</f>
        <v/>
      </c>
    </row>
    <row r="96" spans="1:14">
      <c r="A96" s="20"/>
      <c r="B96" s="20"/>
      <c r="C96" s="20"/>
      <c r="D96" s="20"/>
      <c r="E96" s="15"/>
      <c r="F96" s="15"/>
      <c r="G96" s="15"/>
      <c r="H96" s="15"/>
      <c r="I96" s="15"/>
      <c r="J96" s="15"/>
      <c r="K96" s="15"/>
      <c r="L96" s="15"/>
      <c r="N96" s="30" t="str">
        <f>IF(COUNTA(E96:L96)=0,"",_xlfn.CONCAT(,
IF(AND(NOT(ISBLANK($L96)),
    ABS($L96-(($E96+$F96+$H96+$I96+$J96+$K96)-$G96))&gt;=1),
" Error: Position at the end of the period is not equal to: position at the beginning of the period+increase in assets-decrease in assets+exchange rate changes+price changes+other changes+rectifications.",
""),
IF(AND(NOT(ISBLANK($E96)),$E96&lt;0),
" Error: Position at the beginning of the period must be a positive amount.",
""),
IF(AND(NOT(ISBLANK($L96)),$L96&lt;0),
" Error: Position at the end of the period must be a positive amount.",
""),
IF(AND(NOT(ISBLANK($L96)),
    $L96&gt;0,
    OR(ISBLANK('T04.07'!$L96),
        'T04.07'!$L96&lt;=0,
        ISBLANK('T03.06'!$L96),
        'T03.06'!$L96&lt;=0)),
" Warning: If at least one of the forms T03.06,T04.07,T04.08 contains data other than zero,also the other two forms must be completed.",
"")))</f>
        <v/>
      </c>
    </row>
    <row r="97" spans="1:14">
      <c r="A97" s="20"/>
      <c r="B97" s="20"/>
      <c r="C97" s="20"/>
      <c r="D97" s="20"/>
      <c r="E97" s="15"/>
      <c r="F97" s="15"/>
      <c r="G97" s="15"/>
      <c r="H97" s="15"/>
      <c r="I97" s="15"/>
      <c r="J97" s="15"/>
      <c r="K97" s="15"/>
      <c r="L97" s="15"/>
      <c r="N97" s="30" t="str">
        <f>IF(COUNTA(E97:L97)=0,"",_xlfn.CONCAT(,
IF(AND(NOT(ISBLANK($L97)),
    ABS($L97-(($E97+$F97+$H97+$I97+$J97+$K97)-$G97))&gt;=1),
" Error: Position at the end of the period is not equal to: position at the beginning of the period+increase in assets-decrease in assets+exchange rate changes+price changes+other changes+rectifications.",
""),
IF(AND(NOT(ISBLANK($E97)),$E97&lt;0),
" Error: Position at the beginning of the period must be a positive amount.",
""),
IF(AND(NOT(ISBLANK($L97)),$L97&lt;0),
" Error: Position at the end of the period must be a positive amount.",
""),
IF(AND(NOT(ISBLANK($L97)),
    $L97&gt;0,
    OR(ISBLANK('T04.07'!$L97),
        'T04.07'!$L97&lt;=0,
        ISBLANK('T03.06'!$L97),
        'T03.06'!$L97&lt;=0)),
" Warning: If at least one of the forms T03.06,T04.07,T04.08 contains data other than zero,also the other two forms must be completed.",
"")))</f>
        <v/>
      </c>
    </row>
    <row r="98" spans="1:14">
      <c r="A98" s="20"/>
      <c r="B98" s="20"/>
      <c r="C98" s="20"/>
      <c r="D98" s="20"/>
      <c r="E98" s="15"/>
      <c r="F98" s="15"/>
      <c r="G98" s="15"/>
      <c r="H98" s="15"/>
      <c r="I98" s="15"/>
      <c r="J98" s="15"/>
      <c r="K98" s="15"/>
      <c r="L98" s="15"/>
      <c r="N98" s="30" t="str">
        <f>IF(COUNTA(E98:L98)=0,"",_xlfn.CONCAT(,
IF(AND(NOT(ISBLANK($L98)),
    ABS($L98-(($E98+$F98+$H98+$I98+$J98+$K98)-$G98))&gt;=1),
" Error: Position at the end of the period is not equal to: position at the beginning of the period+increase in assets-decrease in assets+exchange rate changes+price changes+other changes+rectifications.",
""),
IF(AND(NOT(ISBLANK($E98)),$E98&lt;0),
" Error: Position at the beginning of the period must be a positive amount.",
""),
IF(AND(NOT(ISBLANK($L98)),$L98&lt;0),
" Error: Position at the end of the period must be a positive amount.",
""),
IF(AND(NOT(ISBLANK($L98)),
    $L98&gt;0,
    OR(ISBLANK('T04.07'!$L98),
        'T04.07'!$L98&lt;=0,
        ISBLANK('T03.06'!$L98),
        'T03.06'!$L98&lt;=0)),
" Warning: If at least one of the forms T03.06,T04.07,T04.08 contains data other than zero,also the other two forms must be completed.",
"")))</f>
        <v/>
      </c>
    </row>
    <row r="99" spans="1:14">
      <c r="A99" s="20"/>
      <c r="B99" s="20"/>
      <c r="C99" s="20"/>
      <c r="D99" s="20"/>
      <c r="E99" s="15"/>
      <c r="F99" s="15"/>
      <c r="G99" s="15"/>
      <c r="H99" s="15"/>
      <c r="I99" s="15"/>
      <c r="J99" s="15"/>
      <c r="K99" s="15"/>
      <c r="L99" s="15"/>
      <c r="N99" s="30" t="str">
        <f>IF(COUNTA(E99:L99)=0,"",_xlfn.CONCAT(,
IF(AND(NOT(ISBLANK($L99)),
    ABS($L99-(($E99+$F99+$H99+$I99+$J99+$K99)-$G99))&gt;=1),
" Error: Position at the end of the period is not equal to: position at the beginning of the period+increase in assets-decrease in assets+exchange rate changes+price changes+other changes+rectifications.",
""),
IF(AND(NOT(ISBLANK($E99)),$E99&lt;0),
" Error: Position at the beginning of the period must be a positive amount.",
""),
IF(AND(NOT(ISBLANK($L99)),$L99&lt;0),
" Error: Position at the end of the period must be a positive amount.",
""),
IF(AND(NOT(ISBLANK($L99)),
    $L99&gt;0,
    OR(ISBLANK('T04.07'!$L99),
        'T04.07'!$L99&lt;=0,
        ISBLANK('T03.06'!$L99),
        'T03.06'!$L99&lt;=0)),
" Warning: If at least one of the forms T03.06,T04.07,T04.08 contains data other than zero,also the other two forms must be completed.",
"")))</f>
        <v/>
      </c>
    </row>
    <row r="100" spans="1:14">
      <c r="A100" s="20"/>
      <c r="B100" s="20"/>
      <c r="C100" s="20"/>
      <c r="D100" s="20"/>
      <c r="E100" s="15"/>
      <c r="F100" s="15"/>
      <c r="G100" s="15"/>
      <c r="H100" s="15"/>
      <c r="I100" s="15"/>
      <c r="J100" s="15"/>
      <c r="K100" s="15"/>
      <c r="L100" s="15"/>
      <c r="N100" s="30" t="str">
        <f>IF(COUNTA(E100:L100)=0,"",_xlfn.CONCAT(,
IF(AND(NOT(ISBLANK($L100)),
    ABS($L100-(($E100+$F100+$H100+$I100+$J100+$K100)-$G100))&gt;=1),
" Error: Position at the end of the period is not equal to: position at the beginning of the period+increase in assets-decrease in assets+exchange rate changes+price changes+other changes+rectifications.",
""),
IF(AND(NOT(ISBLANK($E100)),$E100&lt;0),
" Error: Position at the beginning of the period must be a positive amount.",
""),
IF(AND(NOT(ISBLANK($L100)),$L100&lt;0),
" Error: Position at the end of the period must be a positive amount.",
""),
IF(AND(NOT(ISBLANK($L100)),
    $L100&gt;0,
    OR(ISBLANK('T04.07'!$L100),
        'T04.07'!$L100&lt;=0,
        ISBLANK('T03.06'!$L100),
        'T03.06'!$L100&lt;=0)),
" Warning: If at least one of the forms T03.06,T04.07,T04.08 contains data other than zero,also the other two forms must be completed.",
"")))</f>
        <v/>
      </c>
    </row>
    <row r="101" spans="1:14">
      <c r="A101" s="20"/>
      <c r="B101" s="20"/>
      <c r="C101" s="20"/>
      <c r="D101" s="20"/>
      <c r="E101" s="15"/>
      <c r="F101" s="15"/>
      <c r="G101" s="15"/>
      <c r="H101" s="15"/>
      <c r="I101" s="15"/>
      <c r="J101" s="15"/>
      <c r="K101" s="15"/>
      <c r="L101" s="15"/>
      <c r="N101" s="30" t="str">
        <f>IF(COUNTA(E101:L101)=0,"",_xlfn.CONCAT(,
IF(AND(NOT(ISBLANK($L101)),
    ABS($L101-(($E101+$F101+$H101+$I101+$J101+$K101)-$G101))&gt;=1),
" Error: Position at the end of the period is not equal to: position at the beginning of the period+increase in assets-decrease in assets+exchange rate changes+price changes+other changes+rectifications.",
""),
IF(AND(NOT(ISBLANK($E101)),$E101&lt;0),
" Error: Position at the beginning of the period must be a positive amount.",
""),
IF(AND(NOT(ISBLANK($L101)),$L101&lt;0),
" Error: Position at the end of the period must be a positive amount.",
""),
IF(AND(NOT(ISBLANK($L101)),
    $L101&gt;0,
    OR(ISBLANK('T04.07'!$L101),
        'T04.07'!$L101&lt;=0,
        ISBLANK('T03.06'!$L101),
        'T03.06'!$L101&lt;=0)),
" Warning: If at least one of the forms T03.06,T04.07,T04.08 contains data other than zero,also the other two forms must be completed.",
"")))</f>
        <v/>
      </c>
    </row>
    <row r="102" spans="1:14">
      <c r="A102" s="20"/>
      <c r="B102" s="20"/>
      <c r="C102" s="20"/>
      <c r="D102" s="20"/>
      <c r="E102" s="15"/>
      <c r="F102" s="15"/>
      <c r="G102" s="15"/>
      <c r="H102" s="15"/>
      <c r="I102" s="15"/>
      <c r="J102" s="15"/>
      <c r="K102" s="15"/>
      <c r="L102" s="15"/>
      <c r="N102" s="30" t="str">
        <f>IF(COUNTA(E102:L102)=0,"",_xlfn.CONCAT(,
IF(AND(NOT(ISBLANK($L102)),
    ABS($L102-(($E102+$F102+$H102+$I102+$J102+$K102)-$G102))&gt;=1),
" Error: Position at the end of the period is not equal to: position at the beginning of the period+increase in assets-decrease in assets+exchange rate changes+price changes+other changes+rectifications.",
""),
IF(AND(NOT(ISBLANK($E102)),$E102&lt;0),
" Error: Position at the beginning of the period must be a positive amount.",
""),
IF(AND(NOT(ISBLANK($L102)),$L102&lt;0),
" Error: Position at the end of the period must be a positive amount.",
""),
IF(AND(NOT(ISBLANK($L102)),
    $L102&gt;0,
    OR(ISBLANK('T04.07'!$L102),
        'T04.07'!$L102&lt;=0,
        ISBLANK('T03.06'!$L102),
        'T03.06'!$L102&lt;=0)),
" Warning: If at least one of the forms T03.06,T04.07,T04.08 contains data other than zero,also the other two forms must be completed.",
"")))</f>
        <v/>
      </c>
    </row>
    <row r="103" spans="1:14">
      <c r="A103" s="20"/>
      <c r="B103" s="20"/>
      <c r="C103" s="20"/>
      <c r="D103" s="20"/>
      <c r="E103" s="15"/>
      <c r="F103" s="15"/>
      <c r="G103" s="15"/>
      <c r="H103" s="15"/>
      <c r="I103" s="15"/>
      <c r="J103" s="15"/>
      <c r="K103" s="15"/>
      <c r="L103" s="15"/>
      <c r="N103" s="30" t="str">
        <f>IF(COUNTA(E103:L103)=0,"",_xlfn.CONCAT(,
IF(AND(NOT(ISBLANK($L103)),
    ABS($L103-(($E103+$F103+$H103+$I103+$J103+$K103)-$G103))&gt;=1),
" Error: Position at the end of the period is not equal to: position at the beginning of the period+increase in assets-decrease in assets+exchange rate changes+price changes+other changes+rectifications.",
""),
IF(AND(NOT(ISBLANK($E103)),$E103&lt;0),
" Error: Position at the beginning of the period must be a positive amount.",
""),
IF(AND(NOT(ISBLANK($L103)),$L103&lt;0),
" Error: Position at the end of the period must be a positive amount.",
""),
IF(AND(NOT(ISBLANK($L103)),
    $L103&gt;0,
    OR(ISBLANK('T04.07'!$L103),
        'T04.07'!$L103&lt;=0,
        ISBLANK('T03.06'!$L103),
        'T03.06'!$L103&lt;=0)),
" Warning: If at least one of the forms T03.06,T04.07,T04.08 contains data other than zero,also the other two forms must be completed.",
"")))</f>
        <v/>
      </c>
    </row>
    <row r="104" spans="1:14">
      <c r="A104" s="20"/>
      <c r="B104" s="20"/>
      <c r="C104" s="20"/>
      <c r="D104" s="20"/>
      <c r="E104" s="15"/>
      <c r="F104" s="15"/>
      <c r="G104" s="15"/>
      <c r="H104" s="15"/>
      <c r="I104" s="15"/>
      <c r="J104" s="15"/>
      <c r="K104" s="15"/>
      <c r="L104" s="15"/>
      <c r="N104" s="30" t="str">
        <f>IF(COUNTA(E104:L104)=0,"",_xlfn.CONCAT(,
IF(AND(NOT(ISBLANK($L104)),
    ABS($L104-(($E104+$F104+$H104+$I104+$J104+$K104)-$G104))&gt;=1),
" Error: Position at the end of the period is not equal to: position at the beginning of the period+increase in assets-decrease in assets+exchange rate changes+price changes+other changes+rectifications.",
""),
IF(AND(NOT(ISBLANK($E104)),$E104&lt;0),
" Error: Position at the beginning of the period must be a positive amount.",
""),
IF(AND(NOT(ISBLANK($L104)),$L104&lt;0),
" Error: Position at the end of the period must be a positive amount.",
""),
IF(AND(NOT(ISBLANK($L104)),
    $L104&gt;0,
    OR(ISBLANK('T04.07'!$L104),
        'T04.07'!$L104&lt;=0,
        ISBLANK('T03.06'!$L104),
        'T03.06'!$L104&lt;=0)),
" Warning: If at least one of the forms T03.06,T04.07,T04.08 contains data other than zero,also the other two forms must be completed.",
"")))</f>
        <v/>
      </c>
    </row>
    <row r="105" spans="1:14">
      <c r="A105" s="20"/>
      <c r="B105" s="20"/>
      <c r="C105" s="20"/>
      <c r="D105" s="20"/>
      <c r="E105" s="15"/>
      <c r="F105" s="15"/>
      <c r="G105" s="15"/>
      <c r="H105" s="15"/>
      <c r="I105" s="15"/>
      <c r="J105" s="15"/>
      <c r="K105" s="15"/>
      <c r="L105" s="15"/>
      <c r="N105" s="30" t="str">
        <f>IF(COUNTA(E105:L105)=0,"",_xlfn.CONCAT(,
IF(AND(NOT(ISBLANK($L105)),
    ABS($L105-(($E105+$F105+$H105+$I105+$J105+$K105)-$G105))&gt;=1),
" Error: Position at the end of the period is not equal to: position at the beginning of the period+increase in assets-decrease in assets+exchange rate changes+price changes+other changes+rectifications.",
""),
IF(AND(NOT(ISBLANK($E105)),$E105&lt;0),
" Error: Position at the beginning of the period must be a positive amount.",
""),
IF(AND(NOT(ISBLANK($L105)),$L105&lt;0),
" Error: Position at the end of the period must be a positive amount.",
""),
IF(AND(NOT(ISBLANK($L105)),
    $L105&gt;0,
    OR(ISBLANK('T04.07'!$L105),
        'T04.07'!$L105&lt;=0,
        ISBLANK('T03.06'!$L105),
        'T03.06'!$L105&lt;=0)),
" Warning: If at least one of the forms T03.06,T04.07,T04.08 contains data other than zero,also the other two forms must be completed.",
"")))</f>
        <v/>
      </c>
    </row>
    <row r="106" spans="1:14">
      <c r="A106" s="20"/>
      <c r="B106" s="20"/>
      <c r="C106" s="20"/>
      <c r="D106" s="20"/>
      <c r="E106" s="15"/>
      <c r="F106" s="15"/>
      <c r="G106" s="15"/>
      <c r="H106" s="15"/>
      <c r="I106" s="15"/>
      <c r="J106" s="15"/>
      <c r="K106" s="15"/>
      <c r="L106" s="15"/>
      <c r="N106" s="30" t="str">
        <f>IF(COUNTA(E106:L106)=0,"",_xlfn.CONCAT(,
IF(AND(NOT(ISBLANK($L106)),
    ABS($L106-(($E106+$F106+$H106+$I106+$J106+$K106)-$G106))&gt;=1),
" Error: Position at the end of the period is not equal to: position at the beginning of the period+increase in assets-decrease in assets+exchange rate changes+price changes+other changes+rectifications.",
""),
IF(AND(NOT(ISBLANK($E106)),$E106&lt;0),
" Error: Position at the beginning of the period must be a positive amount.",
""),
IF(AND(NOT(ISBLANK($L106)),$L106&lt;0),
" Error: Position at the end of the period must be a positive amount.",
""),
IF(AND(NOT(ISBLANK($L106)),
    $L106&gt;0,
    OR(ISBLANK('T04.07'!$L106),
        'T04.07'!$L106&lt;=0,
        ISBLANK('T03.06'!$L106),
        'T03.06'!$L106&lt;=0)),
" Warning: If at least one of the forms T03.06,T04.07,T04.08 contains data other than zero,also the other two forms must be completed.",
"")))</f>
        <v/>
      </c>
    </row>
    <row r="107" spans="1:14">
      <c r="A107" s="20"/>
      <c r="B107" s="20"/>
      <c r="C107" s="20"/>
      <c r="D107" s="20"/>
      <c r="E107" s="15"/>
      <c r="F107" s="15"/>
      <c r="G107" s="15"/>
      <c r="H107" s="15"/>
      <c r="I107" s="15"/>
      <c r="J107" s="15"/>
      <c r="K107" s="15"/>
      <c r="L107" s="15"/>
      <c r="N107" s="30" t="str">
        <f>IF(COUNTA(E107:L107)=0,"",_xlfn.CONCAT(,
IF(AND(NOT(ISBLANK($L107)),
    ABS($L107-(($E107+$F107+$H107+$I107+$J107+$K107)-$G107))&gt;=1),
" Error: Position at the end of the period is not equal to: position at the beginning of the period+increase in assets-decrease in assets+exchange rate changes+price changes+other changes+rectifications.",
""),
IF(AND(NOT(ISBLANK($E107)),$E107&lt;0),
" Error: Position at the beginning of the period must be a positive amount.",
""),
IF(AND(NOT(ISBLANK($L107)),$L107&lt;0),
" Error: Position at the end of the period must be a positive amount.",
""),
IF(AND(NOT(ISBLANK($L107)),
    $L107&gt;0,
    OR(ISBLANK('T04.07'!$L107),
        'T04.07'!$L107&lt;=0,
        ISBLANK('T03.06'!$L107),
        'T03.06'!$L107&lt;=0)),
" Warning: If at least one of the forms T03.06,T04.07,T04.08 contains data other than zero,also the other two forms must be completed.",
"")))</f>
        <v/>
      </c>
    </row>
    <row r="108" spans="1:14">
      <c r="A108" s="20"/>
      <c r="B108" s="20"/>
      <c r="C108" s="20"/>
      <c r="D108" s="20"/>
      <c r="E108" s="15"/>
      <c r="F108" s="15"/>
      <c r="G108" s="15"/>
      <c r="H108" s="15"/>
      <c r="I108" s="15"/>
      <c r="J108" s="15"/>
      <c r="K108" s="15"/>
      <c r="L108" s="15"/>
      <c r="N108" s="30" t="str">
        <f>IF(COUNTA(E108:L108)=0,"",_xlfn.CONCAT(,
IF(AND(NOT(ISBLANK($L108)),
    ABS($L108-(($E108+$F108+$H108+$I108+$J108+$K108)-$G108))&gt;=1),
" Error: Position at the end of the period is not equal to: position at the beginning of the period+increase in assets-decrease in assets+exchange rate changes+price changes+other changes+rectifications.",
""),
IF(AND(NOT(ISBLANK($E108)),$E108&lt;0),
" Error: Position at the beginning of the period must be a positive amount.",
""),
IF(AND(NOT(ISBLANK($L108)),$L108&lt;0),
" Error: Position at the end of the period must be a positive amount.",
""),
IF(AND(NOT(ISBLANK($L108)),
    $L108&gt;0,
    OR(ISBLANK('T04.07'!$L108),
        'T04.07'!$L108&lt;=0,
        ISBLANK('T03.06'!$L108),
        'T03.06'!$L108&lt;=0)),
" Warning: If at least one of the forms T03.06,T04.07,T04.08 contains data other than zero,also the other two forms must be completed.",
"")))</f>
        <v/>
      </c>
    </row>
    <row r="109" spans="1:14">
      <c r="A109" s="20"/>
      <c r="B109" s="20"/>
      <c r="C109" s="20"/>
      <c r="D109" s="20"/>
      <c r="E109" s="15"/>
      <c r="F109" s="15"/>
      <c r="G109" s="15"/>
      <c r="H109" s="15"/>
      <c r="I109" s="15"/>
      <c r="J109" s="15"/>
      <c r="K109" s="15"/>
      <c r="L109" s="15"/>
      <c r="N109" s="30" t="str">
        <f>IF(COUNTA(E109:L109)=0,"",_xlfn.CONCAT(,
IF(AND(NOT(ISBLANK($L109)),
    ABS($L109-(($E109+$F109+$H109+$I109+$J109+$K109)-$G109))&gt;=1),
" Error: Position at the end of the period is not equal to: position at the beginning of the period+increase in assets-decrease in assets+exchange rate changes+price changes+other changes+rectifications.",
""),
IF(AND(NOT(ISBLANK($E109)),$E109&lt;0),
" Error: Position at the beginning of the period must be a positive amount.",
""),
IF(AND(NOT(ISBLANK($L109)),$L109&lt;0),
" Error: Position at the end of the period must be a positive amount.",
""),
IF(AND(NOT(ISBLANK($L109)),
    $L109&gt;0,
    OR(ISBLANK('T04.07'!$L109),
        'T04.07'!$L109&lt;=0,
        ISBLANK('T03.06'!$L109),
        'T03.06'!$L109&lt;=0)),
" Warning: If at least one of the forms T03.06,T04.07,T04.08 contains data other than zero,also the other two forms must be completed.",
"")))</f>
        <v/>
      </c>
    </row>
    <row r="110" spans="1:14">
      <c r="A110" s="20"/>
      <c r="B110" s="20"/>
      <c r="C110" s="20"/>
      <c r="D110" s="20"/>
      <c r="E110" s="15"/>
      <c r="F110" s="15"/>
      <c r="G110" s="15"/>
      <c r="H110" s="15"/>
      <c r="I110" s="15"/>
      <c r="J110" s="15"/>
      <c r="K110" s="15"/>
      <c r="L110" s="15"/>
      <c r="N110" s="30" t="str">
        <f>IF(COUNTA(E110:L110)=0,"",_xlfn.CONCAT(,
IF(AND(NOT(ISBLANK($L110)),
    ABS($L110-(($E110+$F110+$H110+$I110+$J110+$K110)-$G110))&gt;=1),
" Error: Position at the end of the period is not equal to: position at the beginning of the period+increase in assets-decrease in assets+exchange rate changes+price changes+other changes+rectifications.",
""),
IF(AND(NOT(ISBLANK($E110)),$E110&lt;0),
" Error: Position at the beginning of the period must be a positive amount.",
""),
IF(AND(NOT(ISBLANK($L110)),$L110&lt;0),
" Error: Position at the end of the period must be a positive amount.",
""),
IF(AND(NOT(ISBLANK($L110)),
    $L110&gt;0,
    OR(ISBLANK('T04.07'!$L110),
        'T04.07'!$L110&lt;=0,
        ISBLANK('T03.06'!$L110),
        'T03.06'!$L110&lt;=0)),
" Warning: If at least one of the forms T03.06,T04.07,T04.08 contains data other than zero,also the other two forms must be completed.",
"")))</f>
        <v/>
      </c>
    </row>
    <row r="111" spans="1:14">
      <c r="A111" s="20"/>
      <c r="B111" s="20"/>
      <c r="C111" s="20"/>
      <c r="D111" s="20"/>
      <c r="E111" s="15"/>
      <c r="F111" s="15"/>
      <c r="G111" s="15"/>
      <c r="H111" s="15"/>
      <c r="I111" s="15"/>
      <c r="J111" s="15"/>
      <c r="K111" s="15"/>
      <c r="L111" s="15"/>
      <c r="N111" s="30" t="str">
        <f>IF(COUNTA(E111:L111)=0,"",_xlfn.CONCAT(,
IF(AND(NOT(ISBLANK($L111)),
    ABS($L111-(($E111+$F111+$H111+$I111+$J111+$K111)-$G111))&gt;=1),
" Error: Position at the end of the period is not equal to: position at the beginning of the period+increase in assets-decrease in assets+exchange rate changes+price changes+other changes+rectifications.",
""),
IF(AND(NOT(ISBLANK($E111)),$E111&lt;0),
" Error: Position at the beginning of the period must be a positive amount.",
""),
IF(AND(NOT(ISBLANK($L111)),$L111&lt;0),
" Error: Position at the end of the period must be a positive amount.",
""),
IF(AND(NOT(ISBLANK($L111)),
    $L111&gt;0,
    OR(ISBLANK('T04.07'!$L111),
        'T04.07'!$L111&lt;=0,
        ISBLANK('T03.06'!$L111),
        'T03.06'!$L111&lt;=0)),
" Warning: If at least one of the forms T03.06,T04.07,T04.08 contains data other than zero,also the other two forms must be completed.",
"")))</f>
        <v/>
      </c>
    </row>
    <row r="112" spans="1:14">
      <c r="A112" s="20"/>
      <c r="B112" s="20"/>
      <c r="C112" s="20"/>
      <c r="D112" s="20"/>
      <c r="E112" s="15"/>
      <c r="F112" s="15"/>
      <c r="G112" s="15"/>
      <c r="H112" s="15"/>
      <c r="I112" s="15"/>
      <c r="J112" s="15"/>
      <c r="K112" s="15"/>
      <c r="L112" s="15"/>
      <c r="N112" s="30" t="str">
        <f>IF(COUNTA(E112:L112)=0,"",_xlfn.CONCAT(,
IF(AND(NOT(ISBLANK($L112)),
    ABS($L112-(($E112+$F112+$H112+$I112+$J112+$K112)-$G112))&gt;=1),
" Error: Position at the end of the period is not equal to: position at the beginning of the period+increase in assets-decrease in assets+exchange rate changes+price changes+other changes+rectifications.",
""),
IF(AND(NOT(ISBLANK($E112)),$E112&lt;0),
" Error: Position at the beginning of the period must be a positive amount.",
""),
IF(AND(NOT(ISBLANK($L112)),$L112&lt;0),
" Error: Position at the end of the period must be a positive amount.",
""),
IF(AND(NOT(ISBLANK($L112)),
    $L112&gt;0,
    OR(ISBLANK('T04.07'!$L112),
        'T04.07'!$L112&lt;=0,
        ISBLANK('T03.06'!$L112),
        'T03.06'!$L112&lt;=0)),
" Warning: If at least one of the forms T03.06,T04.07,T04.08 contains data other than zero,also the other two forms must be completed.",
"")))</f>
        <v/>
      </c>
    </row>
    <row r="113" spans="1:14">
      <c r="A113" s="20"/>
      <c r="B113" s="20"/>
      <c r="C113" s="20"/>
      <c r="D113" s="20"/>
      <c r="E113" s="15"/>
      <c r="F113" s="15"/>
      <c r="G113" s="15"/>
      <c r="H113" s="15"/>
      <c r="I113" s="15"/>
      <c r="J113" s="15"/>
      <c r="K113" s="15"/>
      <c r="L113" s="15"/>
      <c r="N113" s="30" t="str">
        <f>IF(COUNTA(E113:L113)=0,"",_xlfn.CONCAT(,
IF(AND(NOT(ISBLANK($L113)),
    ABS($L113-(($E113+$F113+$H113+$I113+$J113+$K113)-$G113))&gt;=1),
" Error: Position at the end of the period is not equal to: position at the beginning of the period+increase in assets-decrease in assets+exchange rate changes+price changes+other changes+rectifications.",
""),
IF(AND(NOT(ISBLANK($E113)),$E113&lt;0),
" Error: Position at the beginning of the period must be a positive amount.",
""),
IF(AND(NOT(ISBLANK($L113)),$L113&lt;0),
" Error: Position at the end of the period must be a positive amount.",
""),
IF(AND(NOT(ISBLANK($L113)),
    $L113&gt;0,
    OR(ISBLANK('T04.07'!$L113),
        'T04.07'!$L113&lt;=0,
        ISBLANK('T03.06'!$L113),
        'T03.06'!$L113&lt;=0)),
" Warning: If at least one of the forms T03.06,T04.07,T04.08 contains data other than zero,also the other two forms must be completed.",
"")))</f>
        <v/>
      </c>
    </row>
    <row r="114" spans="1:14">
      <c r="A114" s="20"/>
      <c r="B114" s="20"/>
      <c r="C114" s="20"/>
      <c r="D114" s="20"/>
      <c r="E114" s="15"/>
      <c r="F114" s="15"/>
      <c r="G114" s="15"/>
      <c r="H114" s="15"/>
      <c r="I114" s="15"/>
      <c r="J114" s="15"/>
      <c r="K114" s="15"/>
      <c r="L114" s="15"/>
      <c r="N114" s="30" t="str">
        <f>IF(COUNTA(E114:L114)=0,"",_xlfn.CONCAT(,
IF(AND(NOT(ISBLANK($L114)),
    ABS($L114-(($E114+$F114+$H114+$I114+$J114+$K114)-$G114))&gt;=1),
" Error: Position at the end of the period is not equal to: position at the beginning of the period+increase in assets-decrease in assets+exchange rate changes+price changes+other changes+rectifications.",
""),
IF(AND(NOT(ISBLANK($E114)),$E114&lt;0),
" Error: Position at the beginning of the period must be a positive amount.",
""),
IF(AND(NOT(ISBLANK($L114)),$L114&lt;0),
" Error: Position at the end of the period must be a positive amount.",
""),
IF(AND(NOT(ISBLANK($L114)),
    $L114&gt;0,
    OR(ISBLANK('T04.07'!$L114),
        'T04.07'!$L114&lt;=0,
        ISBLANK('T03.06'!$L114),
        'T03.06'!$L114&lt;=0)),
" Warning: If at least one of the forms T03.06,T04.07,T04.08 contains data other than zero,also the other two forms must be completed.",
"")))</f>
        <v/>
      </c>
    </row>
    <row r="115" spans="1:14">
      <c r="A115" s="20"/>
      <c r="B115" s="20"/>
      <c r="C115" s="20"/>
      <c r="D115" s="20"/>
      <c r="E115" s="15"/>
      <c r="F115" s="15"/>
      <c r="G115" s="15"/>
      <c r="H115" s="15"/>
      <c r="I115" s="15"/>
      <c r="J115" s="15"/>
      <c r="K115" s="15"/>
      <c r="L115" s="15"/>
      <c r="N115" s="30" t="str">
        <f>IF(COUNTA(E115:L115)=0,"",_xlfn.CONCAT(,
IF(AND(NOT(ISBLANK($L115)),
    ABS($L115-(($E115+$F115+$H115+$I115+$J115+$K115)-$G115))&gt;=1),
" Error: Position at the end of the period is not equal to: position at the beginning of the period+increase in assets-decrease in assets+exchange rate changes+price changes+other changes+rectifications.",
""),
IF(AND(NOT(ISBLANK($E115)),$E115&lt;0),
" Error: Position at the beginning of the period must be a positive amount.",
""),
IF(AND(NOT(ISBLANK($L115)),$L115&lt;0),
" Error: Position at the end of the period must be a positive amount.",
""),
IF(AND(NOT(ISBLANK($L115)),
    $L115&gt;0,
    OR(ISBLANK('T04.07'!$L115),
        'T04.07'!$L115&lt;=0,
        ISBLANK('T03.06'!$L115),
        'T03.06'!$L115&lt;=0)),
" Warning: If at least one of the forms T03.06,T04.07,T04.08 contains data other than zero,also the other two forms must be completed.",
"")))</f>
        <v/>
      </c>
    </row>
    <row r="116" spans="1:14">
      <c r="A116" s="20"/>
      <c r="B116" s="20"/>
      <c r="C116" s="20"/>
      <c r="D116" s="20"/>
      <c r="E116" s="15"/>
      <c r="F116" s="15"/>
      <c r="G116" s="15"/>
      <c r="H116" s="15"/>
      <c r="I116" s="15"/>
      <c r="J116" s="15"/>
      <c r="K116" s="15"/>
      <c r="L116" s="15"/>
      <c r="N116" s="30" t="str">
        <f>IF(COUNTA(E116:L116)=0,"",_xlfn.CONCAT(,
IF(AND(NOT(ISBLANK($L116)),
    ABS($L116-(($E116+$F116+$H116+$I116+$J116+$K116)-$G116))&gt;=1),
" Error: Position at the end of the period is not equal to: position at the beginning of the period+increase in assets-decrease in assets+exchange rate changes+price changes+other changes+rectifications.",
""),
IF(AND(NOT(ISBLANK($E116)),$E116&lt;0),
" Error: Position at the beginning of the period must be a positive amount.",
""),
IF(AND(NOT(ISBLANK($L116)),$L116&lt;0),
" Error: Position at the end of the period must be a positive amount.",
""),
IF(AND(NOT(ISBLANK($L116)),
    $L116&gt;0,
    OR(ISBLANK('T04.07'!$L116),
        'T04.07'!$L116&lt;=0,
        ISBLANK('T03.06'!$L116),
        'T03.06'!$L116&lt;=0)),
" Warning: If at least one of the forms T03.06,T04.07,T04.08 contains data other than zero,also the other two forms must be completed.",
"")))</f>
        <v/>
      </c>
    </row>
    <row r="117" spans="1:14">
      <c r="A117" s="20"/>
      <c r="B117" s="20"/>
      <c r="C117" s="20"/>
      <c r="D117" s="20"/>
      <c r="E117" s="15"/>
      <c r="F117" s="15"/>
      <c r="G117" s="15"/>
      <c r="H117" s="15"/>
      <c r="I117" s="15"/>
      <c r="J117" s="15"/>
      <c r="K117" s="15"/>
      <c r="L117" s="15"/>
      <c r="N117" s="30" t="str">
        <f>IF(COUNTA(E117:L117)=0,"",_xlfn.CONCAT(,
IF(AND(NOT(ISBLANK($L117)),
    ABS($L117-(($E117+$F117+$H117+$I117+$J117+$K117)-$G117))&gt;=1),
" Error: Position at the end of the period is not equal to: position at the beginning of the period+increase in assets-decrease in assets+exchange rate changes+price changes+other changes+rectifications.",
""),
IF(AND(NOT(ISBLANK($E117)),$E117&lt;0),
" Error: Position at the beginning of the period must be a positive amount.",
""),
IF(AND(NOT(ISBLANK($L117)),$L117&lt;0),
" Error: Position at the end of the period must be a positive amount.",
""),
IF(AND(NOT(ISBLANK($L117)),
    $L117&gt;0,
    OR(ISBLANK('T04.07'!$L117),
        'T04.07'!$L117&lt;=0,
        ISBLANK('T03.06'!$L117),
        'T03.06'!$L117&lt;=0)),
" Warning: If at least one of the forms T03.06,T04.07,T04.08 contains data other than zero,also the other two forms must be completed.",
"")))</f>
        <v/>
      </c>
    </row>
    <row r="118" spans="1:14">
      <c r="A118" s="20"/>
      <c r="B118" s="20"/>
      <c r="C118" s="20"/>
      <c r="D118" s="20"/>
      <c r="E118" s="15"/>
      <c r="F118" s="15"/>
      <c r="G118" s="15"/>
      <c r="H118" s="15"/>
      <c r="I118" s="15"/>
      <c r="J118" s="15"/>
      <c r="K118" s="15"/>
      <c r="L118" s="15"/>
      <c r="N118" s="30" t="str">
        <f>IF(COUNTA(E118:L118)=0,"",_xlfn.CONCAT(,
IF(AND(NOT(ISBLANK($L118)),
    ABS($L118-(($E118+$F118+$H118+$I118+$J118+$K118)-$G118))&gt;=1),
" Error: Position at the end of the period is not equal to: position at the beginning of the period+increase in assets-decrease in assets+exchange rate changes+price changes+other changes+rectifications.",
""),
IF(AND(NOT(ISBLANK($E118)),$E118&lt;0),
" Error: Position at the beginning of the period must be a positive amount.",
""),
IF(AND(NOT(ISBLANK($L118)),$L118&lt;0),
" Error: Position at the end of the period must be a positive amount.",
""),
IF(AND(NOT(ISBLANK($L118)),
    $L118&gt;0,
    OR(ISBLANK('T04.07'!$L118),
        'T04.07'!$L118&lt;=0,
        ISBLANK('T03.06'!$L118),
        'T03.06'!$L118&lt;=0)),
" Warning: If at least one of the forms T03.06,T04.07,T04.08 contains data other than zero,also the other two forms must be completed.",
"")))</f>
        <v/>
      </c>
    </row>
    <row r="119" spans="1:14">
      <c r="A119" s="20"/>
      <c r="B119" s="20"/>
      <c r="C119" s="20"/>
      <c r="D119" s="20"/>
      <c r="E119" s="15"/>
      <c r="F119" s="15"/>
      <c r="G119" s="15"/>
      <c r="H119" s="15"/>
      <c r="I119" s="15"/>
      <c r="J119" s="15"/>
      <c r="K119" s="15"/>
      <c r="L119" s="15"/>
      <c r="N119" s="30" t="str">
        <f>IF(COUNTA(E119:L119)=0,"",_xlfn.CONCAT(,
IF(AND(NOT(ISBLANK($L119)),
    ABS($L119-(($E119+$F119+$H119+$I119+$J119+$K119)-$G119))&gt;=1),
" Error: Position at the end of the period is not equal to: position at the beginning of the period+increase in assets-decrease in assets+exchange rate changes+price changes+other changes+rectifications.",
""),
IF(AND(NOT(ISBLANK($E119)),$E119&lt;0),
" Error: Position at the beginning of the period must be a positive amount.",
""),
IF(AND(NOT(ISBLANK($L119)),$L119&lt;0),
" Error: Position at the end of the period must be a positive amount.",
""),
IF(AND(NOT(ISBLANK($L119)),
    $L119&gt;0,
    OR(ISBLANK('T04.07'!$L119),
        'T04.07'!$L119&lt;=0,
        ISBLANK('T03.06'!$L119),
        'T03.06'!$L119&lt;=0)),
" Warning: If at least one of the forms T03.06,T04.07,T04.08 contains data other than zero,also the other two forms must be completed.",
"")))</f>
        <v/>
      </c>
    </row>
    <row r="120" spans="1:14">
      <c r="A120" s="20"/>
      <c r="B120" s="20"/>
      <c r="C120" s="20"/>
      <c r="D120" s="20"/>
      <c r="E120" s="15"/>
      <c r="F120" s="15"/>
      <c r="G120" s="15"/>
      <c r="H120" s="15"/>
      <c r="I120" s="15"/>
      <c r="J120" s="15"/>
      <c r="K120" s="15"/>
      <c r="L120" s="15"/>
      <c r="N120" s="30" t="str">
        <f>IF(COUNTA(E120:L120)=0,"",_xlfn.CONCAT(,
IF(AND(NOT(ISBLANK($L120)),
    ABS($L120-(($E120+$F120+$H120+$I120+$J120+$K120)-$G120))&gt;=1),
" Error: Position at the end of the period is not equal to: position at the beginning of the period+increase in assets-decrease in assets+exchange rate changes+price changes+other changes+rectifications.",
""),
IF(AND(NOT(ISBLANK($E120)),$E120&lt;0),
" Error: Position at the beginning of the period must be a positive amount.",
""),
IF(AND(NOT(ISBLANK($L120)),$L120&lt;0),
" Error: Position at the end of the period must be a positive amount.",
""),
IF(AND(NOT(ISBLANK($L120)),
    $L120&gt;0,
    OR(ISBLANK('T04.07'!$L120),
        'T04.07'!$L120&lt;=0,
        ISBLANK('T03.06'!$L120),
        'T03.06'!$L120&lt;=0)),
" Warning: If at least one of the forms T03.06,T04.07,T04.08 contains data other than zero,also the other two forms must be completed.",
"")))</f>
        <v/>
      </c>
    </row>
    <row r="121" spans="1:14">
      <c r="A121" s="20"/>
      <c r="B121" s="20"/>
      <c r="C121" s="20"/>
      <c r="D121" s="20"/>
      <c r="E121" s="15"/>
      <c r="F121" s="15"/>
      <c r="G121" s="15"/>
      <c r="H121" s="15"/>
      <c r="I121" s="15"/>
      <c r="J121" s="15"/>
      <c r="K121" s="15"/>
      <c r="L121" s="15"/>
      <c r="N121" s="30" t="str">
        <f>IF(COUNTA(E121:L121)=0,"",_xlfn.CONCAT(,
IF(AND(NOT(ISBLANK($L121)),
    ABS($L121-(($E121+$F121+$H121+$I121+$J121+$K121)-$G121))&gt;=1),
" Error: Position at the end of the period is not equal to: position at the beginning of the period+increase in assets-decrease in assets+exchange rate changes+price changes+other changes+rectifications.",
""),
IF(AND(NOT(ISBLANK($E121)),$E121&lt;0),
" Error: Position at the beginning of the period must be a positive amount.",
""),
IF(AND(NOT(ISBLANK($L121)),$L121&lt;0),
" Error: Position at the end of the period must be a positive amount.",
""),
IF(AND(NOT(ISBLANK($L121)),
    $L121&gt;0,
    OR(ISBLANK('T04.07'!$L121),
        'T04.07'!$L121&lt;=0,
        ISBLANK('T03.06'!$L121),
        'T03.06'!$L121&lt;=0)),
" Warning: If at least one of the forms T03.06,T04.07,T04.08 contains data other than zero,also the other two forms must be completed.",
"")))</f>
        <v/>
      </c>
    </row>
    <row r="122" spans="1:14">
      <c r="A122" s="20"/>
      <c r="B122" s="20"/>
      <c r="C122" s="20"/>
      <c r="D122" s="20"/>
      <c r="E122" s="15"/>
      <c r="F122" s="15"/>
      <c r="G122" s="15"/>
      <c r="H122" s="15"/>
      <c r="I122" s="15"/>
      <c r="J122" s="15"/>
      <c r="K122" s="15"/>
      <c r="L122" s="15"/>
      <c r="N122" s="30" t="str">
        <f>IF(COUNTA(E122:L122)=0,"",_xlfn.CONCAT(,
IF(AND(NOT(ISBLANK($L122)),
    ABS($L122-(($E122+$F122+$H122+$I122+$J122+$K122)-$G122))&gt;=1),
" Error: Position at the end of the period is not equal to: position at the beginning of the period+increase in assets-decrease in assets+exchange rate changes+price changes+other changes+rectifications.",
""),
IF(AND(NOT(ISBLANK($E122)),$E122&lt;0),
" Error: Position at the beginning of the period must be a positive amount.",
""),
IF(AND(NOT(ISBLANK($L122)),$L122&lt;0),
" Error: Position at the end of the period must be a positive amount.",
""),
IF(AND(NOT(ISBLANK($L122)),
    $L122&gt;0,
    OR(ISBLANK('T04.07'!$L122),
        'T04.07'!$L122&lt;=0,
        ISBLANK('T03.06'!$L122),
        'T03.06'!$L122&lt;=0)),
" Warning: If at least one of the forms T03.06,T04.07,T04.08 contains data other than zero,also the other two forms must be completed.",
"")))</f>
        <v/>
      </c>
    </row>
    <row r="123" spans="1:14">
      <c r="A123" s="20"/>
      <c r="B123" s="20"/>
      <c r="C123" s="20"/>
      <c r="D123" s="20"/>
      <c r="E123" s="15"/>
      <c r="F123" s="15"/>
      <c r="G123" s="15"/>
      <c r="H123" s="15"/>
      <c r="I123" s="15"/>
      <c r="J123" s="15"/>
      <c r="K123" s="15"/>
      <c r="L123" s="15"/>
      <c r="N123" s="30" t="str">
        <f>IF(COUNTA(E123:L123)=0,"",_xlfn.CONCAT(,
IF(AND(NOT(ISBLANK($L123)),
    ABS($L123-(($E123+$F123+$H123+$I123+$J123+$K123)-$G123))&gt;=1),
" Error: Position at the end of the period is not equal to: position at the beginning of the period+increase in assets-decrease in assets+exchange rate changes+price changes+other changes+rectifications.",
""),
IF(AND(NOT(ISBLANK($E123)),$E123&lt;0),
" Error: Position at the beginning of the period must be a positive amount.",
""),
IF(AND(NOT(ISBLANK($L123)),$L123&lt;0),
" Error: Position at the end of the period must be a positive amount.",
""),
IF(AND(NOT(ISBLANK($L123)),
    $L123&gt;0,
    OR(ISBLANK('T04.07'!$L123),
        'T04.07'!$L123&lt;=0,
        ISBLANK('T03.06'!$L123),
        'T03.06'!$L123&lt;=0)),
" Warning: If at least one of the forms T03.06,T04.07,T04.08 contains data other than zero,also the other two forms must be completed.",
"")))</f>
        <v/>
      </c>
    </row>
    <row r="124" spans="1:14">
      <c r="A124" s="20"/>
      <c r="B124" s="20"/>
      <c r="C124" s="20"/>
      <c r="D124" s="20"/>
      <c r="E124" s="15"/>
      <c r="F124" s="15"/>
      <c r="G124" s="15"/>
      <c r="H124" s="15"/>
      <c r="I124" s="15"/>
      <c r="J124" s="15"/>
      <c r="K124" s="15"/>
      <c r="L124" s="15"/>
      <c r="N124" s="30" t="str">
        <f>IF(COUNTA(E124:L124)=0,"",_xlfn.CONCAT(,
IF(AND(NOT(ISBLANK($L124)),
    ABS($L124-(($E124+$F124+$H124+$I124+$J124+$K124)-$G124))&gt;=1),
" Error: Position at the end of the period is not equal to: position at the beginning of the period+increase in assets-decrease in assets+exchange rate changes+price changes+other changes+rectifications.",
""),
IF(AND(NOT(ISBLANK($E124)),$E124&lt;0),
" Error: Position at the beginning of the period must be a positive amount.",
""),
IF(AND(NOT(ISBLANK($L124)),$L124&lt;0),
" Error: Position at the end of the period must be a positive amount.",
""),
IF(AND(NOT(ISBLANK($L124)),
    $L124&gt;0,
    OR(ISBLANK('T04.07'!$L124),
        'T04.07'!$L124&lt;=0,
        ISBLANK('T03.06'!$L124),
        'T03.06'!$L124&lt;=0)),
" Warning: If at least one of the forms T03.06,T04.07,T04.08 contains data other than zero,also the other two forms must be completed.",
"")))</f>
        <v/>
      </c>
    </row>
    <row r="125" spans="1:14">
      <c r="A125" s="20"/>
      <c r="B125" s="20"/>
      <c r="C125" s="20"/>
      <c r="D125" s="20"/>
      <c r="E125" s="15"/>
      <c r="F125" s="15"/>
      <c r="G125" s="15"/>
      <c r="H125" s="15"/>
      <c r="I125" s="15"/>
      <c r="J125" s="15"/>
      <c r="K125" s="15"/>
      <c r="L125" s="15"/>
      <c r="N125" s="30" t="str">
        <f>IF(COUNTA(E125:L125)=0,"",_xlfn.CONCAT(,
IF(AND(NOT(ISBLANK($L125)),
    ABS($L125-(($E125+$F125+$H125+$I125+$J125+$K125)-$G125))&gt;=1),
" Error: Position at the end of the period is not equal to: position at the beginning of the period+increase in assets-decrease in assets+exchange rate changes+price changes+other changes+rectifications.",
""),
IF(AND(NOT(ISBLANK($E125)),$E125&lt;0),
" Error: Position at the beginning of the period must be a positive amount.",
""),
IF(AND(NOT(ISBLANK($L125)),$L125&lt;0),
" Error: Position at the end of the period must be a positive amount.",
""),
IF(AND(NOT(ISBLANK($L125)),
    $L125&gt;0,
    OR(ISBLANK('T04.07'!$L125),
        'T04.07'!$L125&lt;=0,
        ISBLANK('T03.06'!$L125),
        'T03.06'!$L125&lt;=0)),
" Warning: If at least one of the forms T03.06,T04.07,T04.08 contains data other than zero,also the other two forms must be completed.",
"")))</f>
        <v/>
      </c>
    </row>
    <row r="126" spans="1:14">
      <c r="A126" s="20"/>
      <c r="B126" s="20"/>
      <c r="C126" s="20"/>
      <c r="D126" s="20"/>
      <c r="E126" s="15"/>
      <c r="F126" s="15"/>
      <c r="G126" s="15"/>
      <c r="H126" s="15"/>
      <c r="I126" s="15"/>
      <c r="J126" s="15"/>
      <c r="K126" s="15"/>
      <c r="L126" s="15"/>
      <c r="N126" s="30" t="str">
        <f>IF(COUNTA(E126:L126)=0,"",_xlfn.CONCAT(,
IF(AND(NOT(ISBLANK($L126)),
    ABS($L126-(($E126+$F126+$H126+$I126+$J126+$K126)-$G126))&gt;=1),
" Error: Position at the end of the period is not equal to: position at the beginning of the period+increase in assets-decrease in assets+exchange rate changes+price changes+other changes+rectifications.",
""),
IF(AND(NOT(ISBLANK($E126)),$E126&lt;0),
" Error: Position at the beginning of the period must be a positive amount.",
""),
IF(AND(NOT(ISBLANK($L126)),$L126&lt;0),
" Error: Position at the end of the period must be a positive amount.",
""),
IF(AND(NOT(ISBLANK($L126)),
    $L126&gt;0,
    OR(ISBLANK('T04.07'!$L126),
        'T04.07'!$L126&lt;=0,
        ISBLANK('T03.06'!$L126),
        'T03.06'!$L126&lt;=0)),
" Warning: If at least one of the forms T03.06,T04.07,T04.08 contains data other than zero,also the other two forms must be completed.",
"")))</f>
        <v/>
      </c>
    </row>
    <row r="127" spans="1:14">
      <c r="A127" s="20"/>
      <c r="B127" s="20"/>
      <c r="C127" s="20"/>
      <c r="D127" s="20"/>
      <c r="E127" s="15"/>
      <c r="F127" s="15"/>
      <c r="G127" s="15"/>
      <c r="H127" s="15"/>
      <c r="I127" s="15"/>
      <c r="J127" s="15"/>
      <c r="K127" s="15"/>
      <c r="L127" s="15"/>
      <c r="N127" s="30" t="str">
        <f>IF(COUNTA(E127:L127)=0,"",_xlfn.CONCAT(,
IF(AND(NOT(ISBLANK($L127)),
    ABS($L127-(($E127+$F127+$H127+$I127+$J127+$K127)-$G127))&gt;=1),
" Error: Position at the end of the period is not equal to: position at the beginning of the period+increase in assets-decrease in assets+exchange rate changes+price changes+other changes+rectifications.",
""),
IF(AND(NOT(ISBLANK($E127)),$E127&lt;0),
" Error: Position at the beginning of the period must be a positive amount.",
""),
IF(AND(NOT(ISBLANK($L127)),$L127&lt;0),
" Error: Position at the end of the period must be a positive amount.",
""),
IF(AND(NOT(ISBLANK($L127)),
    $L127&gt;0,
    OR(ISBLANK('T04.07'!$L127),
        'T04.07'!$L127&lt;=0,
        ISBLANK('T03.06'!$L127),
        'T03.06'!$L127&lt;=0)),
" Warning: If at least one of the forms T03.06,T04.07,T04.08 contains data other than zero,also the other two forms must be completed.",
"")))</f>
        <v/>
      </c>
    </row>
    <row r="128" spans="1:14">
      <c r="A128" s="20"/>
      <c r="B128" s="20"/>
      <c r="C128" s="20"/>
      <c r="D128" s="20"/>
      <c r="E128" s="15"/>
      <c r="F128" s="15"/>
      <c r="G128" s="15"/>
      <c r="H128" s="15"/>
      <c r="I128" s="15"/>
      <c r="J128" s="15"/>
      <c r="K128" s="15"/>
      <c r="L128" s="15"/>
      <c r="N128" s="30" t="str">
        <f>IF(COUNTA(E128:L128)=0,"",_xlfn.CONCAT(,
IF(AND(NOT(ISBLANK($L128)),
    ABS($L128-(($E128+$F128+$H128+$I128+$J128+$K128)-$G128))&gt;=1),
" Error: Position at the end of the period is not equal to: position at the beginning of the period+increase in assets-decrease in assets+exchange rate changes+price changes+other changes+rectifications.",
""),
IF(AND(NOT(ISBLANK($E128)),$E128&lt;0),
" Error: Position at the beginning of the period must be a positive amount.",
""),
IF(AND(NOT(ISBLANK($L128)),$L128&lt;0),
" Error: Position at the end of the period must be a positive amount.",
""),
IF(AND(NOT(ISBLANK($L128)),
    $L128&gt;0,
    OR(ISBLANK('T04.07'!$L128),
        'T04.07'!$L128&lt;=0,
        ISBLANK('T03.06'!$L128),
        'T03.06'!$L128&lt;=0)),
" Warning: If at least one of the forms T03.06,T04.07,T04.08 contains data other than zero,also the other two forms must be completed.",
"")))</f>
        <v/>
      </c>
    </row>
    <row r="129" spans="1:14">
      <c r="A129" s="20"/>
      <c r="B129" s="20"/>
      <c r="C129" s="20"/>
      <c r="D129" s="20"/>
      <c r="E129" s="15"/>
      <c r="F129" s="15"/>
      <c r="G129" s="15"/>
      <c r="H129" s="15"/>
      <c r="I129" s="15"/>
      <c r="J129" s="15"/>
      <c r="K129" s="15"/>
      <c r="L129" s="15"/>
      <c r="N129" s="30" t="str">
        <f>IF(COUNTA(E129:L129)=0,"",_xlfn.CONCAT(,
IF(AND(NOT(ISBLANK($L129)),
    ABS($L129-(($E129+$F129+$H129+$I129+$J129+$K129)-$G129))&gt;=1),
" Error: Position at the end of the period is not equal to: position at the beginning of the period+increase in assets-decrease in assets+exchange rate changes+price changes+other changes+rectifications.",
""),
IF(AND(NOT(ISBLANK($E129)),$E129&lt;0),
" Error: Position at the beginning of the period must be a positive amount.",
""),
IF(AND(NOT(ISBLANK($L129)),$L129&lt;0),
" Error: Position at the end of the period must be a positive amount.",
""),
IF(AND(NOT(ISBLANK($L129)),
    $L129&gt;0,
    OR(ISBLANK('T04.07'!$L129),
        'T04.07'!$L129&lt;=0,
        ISBLANK('T03.06'!$L129),
        'T03.06'!$L129&lt;=0)),
" Warning: If at least one of the forms T03.06,T04.07,T04.08 contains data other than zero,also the other two forms must be completed.",
"")))</f>
        <v/>
      </c>
    </row>
    <row r="130" spans="1:14">
      <c r="A130" s="20"/>
      <c r="B130" s="20"/>
      <c r="C130" s="20"/>
      <c r="D130" s="20"/>
      <c r="E130" s="15"/>
      <c r="F130" s="15"/>
      <c r="G130" s="15"/>
      <c r="H130" s="15"/>
      <c r="I130" s="15"/>
      <c r="J130" s="15"/>
      <c r="K130" s="15"/>
      <c r="L130" s="15"/>
      <c r="N130" s="30" t="str">
        <f>IF(COUNTA(E130:L130)=0,"",_xlfn.CONCAT(,
IF(AND(NOT(ISBLANK($L130)),
    ABS($L130-(($E130+$F130+$H130+$I130+$J130+$K130)-$G130))&gt;=1),
" Error: Position at the end of the period is not equal to: position at the beginning of the period+increase in assets-decrease in assets+exchange rate changes+price changes+other changes+rectifications.",
""),
IF(AND(NOT(ISBLANK($E130)),$E130&lt;0),
" Error: Position at the beginning of the period must be a positive amount.",
""),
IF(AND(NOT(ISBLANK($L130)),$L130&lt;0),
" Error: Position at the end of the period must be a positive amount.",
""),
IF(AND(NOT(ISBLANK($L130)),
    $L130&gt;0,
    OR(ISBLANK('T04.07'!$L130),
        'T04.07'!$L130&lt;=0,
        ISBLANK('T03.06'!$L130),
        'T03.06'!$L130&lt;=0)),
" Warning: If at least one of the forms T03.06,T04.07,T04.08 contains data other than zero,also the other two forms must be completed.",
"")))</f>
        <v/>
      </c>
    </row>
    <row r="131" spans="1:14">
      <c r="A131" s="20"/>
      <c r="B131" s="20"/>
      <c r="C131" s="20"/>
      <c r="D131" s="20"/>
      <c r="E131" s="15"/>
      <c r="F131" s="15"/>
      <c r="G131" s="15"/>
      <c r="H131" s="15"/>
      <c r="I131" s="15"/>
      <c r="J131" s="15"/>
      <c r="K131" s="15"/>
      <c r="L131" s="15"/>
      <c r="N131" s="30" t="str">
        <f>IF(COUNTA(E131:L131)=0,"",_xlfn.CONCAT(,
IF(AND(NOT(ISBLANK($L131)),
    ABS($L131-(($E131+$F131+$H131+$I131+$J131+$K131)-$G131))&gt;=1),
" Error: Position at the end of the period is not equal to: position at the beginning of the period+increase in assets-decrease in assets+exchange rate changes+price changes+other changes+rectifications.",
""),
IF(AND(NOT(ISBLANK($E131)),$E131&lt;0),
" Error: Position at the beginning of the period must be a positive amount.",
""),
IF(AND(NOT(ISBLANK($L131)),$L131&lt;0),
" Error: Position at the end of the period must be a positive amount.",
""),
IF(AND(NOT(ISBLANK($L131)),
    $L131&gt;0,
    OR(ISBLANK('T04.07'!$L131),
        'T04.07'!$L131&lt;=0,
        ISBLANK('T03.06'!$L131),
        'T03.06'!$L131&lt;=0)),
" Warning: If at least one of the forms T03.06,T04.07,T04.08 contains data other than zero,also the other two forms must be completed.",
"")))</f>
        <v/>
      </c>
    </row>
    <row r="132" spans="1:14">
      <c r="A132" s="20"/>
      <c r="B132" s="20"/>
      <c r="C132" s="20"/>
      <c r="D132" s="20"/>
      <c r="E132" s="15"/>
      <c r="F132" s="15"/>
      <c r="G132" s="15"/>
      <c r="H132" s="15"/>
      <c r="I132" s="15"/>
      <c r="J132" s="15"/>
      <c r="K132" s="15"/>
      <c r="L132" s="15"/>
      <c r="N132" s="30" t="str">
        <f>IF(COUNTA(E132:L132)=0,"",_xlfn.CONCAT(,
IF(AND(NOT(ISBLANK($L132)),
    ABS($L132-(($E132+$F132+$H132+$I132+$J132+$K132)-$G132))&gt;=1),
" Error: Position at the end of the period is not equal to: position at the beginning of the period+increase in assets-decrease in assets+exchange rate changes+price changes+other changes+rectifications.",
""),
IF(AND(NOT(ISBLANK($E132)),$E132&lt;0),
" Error: Position at the beginning of the period must be a positive amount.",
""),
IF(AND(NOT(ISBLANK($L132)),$L132&lt;0),
" Error: Position at the end of the period must be a positive amount.",
""),
IF(AND(NOT(ISBLANK($L132)),
    $L132&gt;0,
    OR(ISBLANK('T04.07'!$L132),
        'T04.07'!$L132&lt;=0,
        ISBLANK('T03.06'!$L132),
        'T03.06'!$L132&lt;=0)),
" Warning: If at least one of the forms T03.06,T04.07,T04.08 contains data other than zero,also the other two forms must be completed.",
"")))</f>
        <v/>
      </c>
    </row>
    <row r="133" spans="1:14">
      <c r="A133" s="20"/>
      <c r="B133" s="20"/>
      <c r="C133" s="20"/>
      <c r="D133" s="20"/>
      <c r="E133" s="15"/>
      <c r="F133" s="15"/>
      <c r="G133" s="15"/>
      <c r="H133" s="15"/>
      <c r="I133" s="15"/>
      <c r="J133" s="15"/>
      <c r="K133" s="15"/>
      <c r="L133" s="15"/>
      <c r="N133" s="30" t="str">
        <f>IF(COUNTA(E133:L133)=0,"",_xlfn.CONCAT(,
IF(AND(NOT(ISBLANK($L133)),
    ABS($L133-(($E133+$F133+$H133+$I133+$J133+$K133)-$G133))&gt;=1),
" Error: Position at the end of the period is not equal to: position at the beginning of the period+increase in assets-decrease in assets+exchange rate changes+price changes+other changes+rectifications.",
""),
IF(AND(NOT(ISBLANK($E133)),$E133&lt;0),
" Error: Position at the beginning of the period must be a positive amount.",
""),
IF(AND(NOT(ISBLANK($L133)),$L133&lt;0),
" Error: Position at the end of the period must be a positive amount.",
""),
IF(AND(NOT(ISBLANK($L133)),
    $L133&gt;0,
    OR(ISBLANK('T04.07'!$L133),
        'T04.07'!$L133&lt;=0,
        ISBLANK('T03.06'!$L133),
        'T03.06'!$L133&lt;=0)),
" Warning: If at least one of the forms T03.06,T04.07,T04.08 contains data other than zero,also the other two forms must be completed.",
"")))</f>
        <v/>
      </c>
    </row>
    <row r="134" spans="1:14">
      <c r="A134" s="20"/>
      <c r="B134" s="20"/>
      <c r="C134" s="20"/>
      <c r="D134" s="20"/>
      <c r="E134" s="15"/>
      <c r="F134" s="15"/>
      <c r="G134" s="15"/>
      <c r="H134" s="15"/>
      <c r="I134" s="15"/>
      <c r="J134" s="15"/>
      <c r="K134" s="15"/>
      <c r="L134" s="15"/>
      <c r="N134" s="30" t="str">
        <f>IF(COUNTA(E134:L134)=0,"",_xlfn.CONCAT(,
IF(AND(NOT(ISBLANK($L134)),
    ABS($L134-(($E134+$F134+$H134+$I134+$J134+$K134)-$G134))&gt;=1),
" Error: Position at the end of the period is not equal to: position at the beginning of the period+increase in assets-decrease in assets+exchange rate changes+price changes+other changes+rectifications.",
""),
IF(AND(NOT(ISBLANK($E134)),$E134&lt;0),
" Error: Position at the beginning of the period must be a positive amount.",
""),
IF(AND(NOT(ISBLANK($L134)),$L134&lt;0),
" Error: Position at the end of the period must be a positive amount.",
""),
IF(AND(NOT(ISBLANK($L134)),
    $L134&gt;0,
    OR(ISBLANK('T04.07'!$L134),
        'T04.07'!$L134&lt;=0,
        ISBLANK('T03.06'!$L134),
        'T03.06'!$L134&lt;=0)),
" Warning: If at least one of the forms T03.06,T04.07,T04.08 contains data other than zero,also the other two forms must be completed.",
"")))</f>
        <v/>
      </c>
    </row>
    <row r="135" spans="1:14">
      <c r="A135" s="20"/>
      <c r="B135" s="20"/>
      <c r="C135" s="20"/>
      <c r="D135" s="20"/>
      <c r="E135" s="15"/>
      <c r="F135" s="15"/>
      <c r="G135" s="15"/>
      <c r="H135" s="15"/>
      <c r="I135" s="15"/>
      <c r="J135" s="15"/>
      <c r="K135" s="15"/>
      <c r="L135" s="15"/>
      <c r="N135" s="30" t="str">
        <f>IF(COUNTA(E135:L135)=0,"",_xlfn.CONCAT(,
IF(AND(NOT(ISBLANK($L135)),
    ABS($L135-(($E135+$F135+$H135+$I135+$J135+$K135)-$G135))&gt;=1),
" Error: Position at the end of the period is not equal to: position at the beginning of the period+increase in assets-decrease in assets+exchange rate changes+price changes+other changes+rectifications.",
""),
IF(AND(NOT(ISBLANK($E135)),$E135&lt;0),
" Error: Position at the beginning of the period must be a positive amount.",
""),
IF(AND(NOT(ISBLANK($L135)),$L135&lt;0),
" Error: Position at the end of the period must be a positive amount.",
""),
IF(AND(NOT(ISBLANK($L135)),
    $L135&gt;0,
    OR(ISBLANK('T04.07'!$L135),
        'T04.07'!$L135&lt;=0,
        ISBLANK('T03.06'!$L135),
        'T03.06'!$L135&lt;=0)),
" Warning: If at least one of the forms T03.06,T04.07,T04.08 contains data other than zero,also the other two forms must be completed.",
"")))</f>
        <v/>
      </c>
    </row>
    <row r="136" spans="1:14">
      <c r="A136" s="20"/>
      <c r="B136" s="20"/>
      <c r="C136" s="20"/>
      <c r="D136" s="20"/>
      <c r="E136" s="15"/>
      <c r="F136" s="15"/>
      <c r="G136" s="15"/>
      <c r="H136" s="15"/>
      <c r="I136" s="15"/>
      <c r="J136" s="15"/>
      <c r="K136" s="15"/>
      <c r="L136" s="15"/>
      <c r="N136" s="30" t="str">
        <f>IF(COUNTA(E136:L136)=0,"",_xlfn.CONCAT(,
IF(AND(NOT(ISBLANK($L136)),
    ABS($L136-(($E136+$F136+$H136+$I136+$J136+$K136)-$G136))&gt;=1),
" Error: Position at the end of the period is not equal to: position at the beginning of the period+increase in assets-decrease in assets+exchange rate changes+price changes+other changes+rectifications.",
""),
IF(AND(NOT(ISBLANK($E136)),$E136&lt;0),
" Error: Position at the beginning of the period must be a positive amount.",
""),
IF(AND(NOT(ISBLANK($L136)),$L136&lt;0),
" Error: Position at the end of the period must be a positive amount.",
""),
IF(AND(NOT(ISBLANK($L136)),
    $L136&gt;0,
    OR(ISBLANK('T04.07'!$L136),
        'T04.07'!$L136&lt;=0,
        ISBLANK('T03.06'!$L136),
        'T03.06'!$L136&lt;=0)),
" Warning: If at least one of the forms T03.06,T04.07,T04.08 contains data other than zero,also the other two forms must be completed.",
"")))</f>
        <v/>
      </c>
    </row>
    <row r="137" spans="1:14">
      <c r="A137" s="20"/>
      <c r="B137" s="20"/>
      <c r="C137" s="20"/>
      <c r="D137" s="20"/>
      <c r="E137" s="15"/>
      <c r="F137" s="15"/>
      <c r="G137" s="15"/>
      <c r="H137" s="15"/>
      <c r="I137" s="15"/>
      <c r="J137" s="15"/>
      <c r="K137" s="15"/>
      <c r="L137" s="15"/>
      <c r="N137" s="30" t="str">
        <f>IF(COUNTA(E137:L137)=0,"",_xlfn.CONCAT(,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IF(AND(NOT(ISBLANK($E137)),$E137&lt;0),
" Error: Position at the beginning of the period must be a positive amount.",
""),
IF(AND(NOT(ISBLANK($L137)),$L137&lt;0),
" Error: Position at the end of the period must be a positive amount.",
""),
IF(AND(NOT(ISBLANK($L137)),
    $L137&gt;0,
    OR(ISBLANK('T04.07'!$L137),
        'T04.07'!$L137&lt;=0,
        ISBLANK('T03.06'!$L137),
        'T03.06'!$L137&lt;=0)),
" Warning: If at least one of the forms T03.06,T04.07,T04.08 contains data other than zero,also the other two forms must be completed.",
"")))</f>
        <v/>
      </c>
    </row>
    <row r="138" spans="1:14">
      <c r="A138" s="20"/>
      <c r="B138" s="20"/>
      <c r="C138" s="20"/>
      <c r="D138" s="20"/>
      <c r="E138" s="15"/>
      <c r="F138" s="15"/>
      <c r="G138" s="15"/>
      <c r="H138" s="15"/>
      <c r="I138" s="15"/>
      <c r="J138" s="15"/>
      <c r="K138" s="15"/>
      <c r="L138" s="15"/>
      <c r="N138" s="30" t="str">
        <f>IF(COUNTA(E138:L138)=0,"",_xlfn.CONCAT(,
IF(AND(NOT(ISBLANK($L138)),
    ABS($L138-(($E138+$F138+$H138+$I138+$J138+$K138)-$G138))&gt;=1),
" Error: Position at the end of the period is not equal to: position at the beginning of the period+increase in assets-decrease in assets+exchange rate changes+price changes+other changes+rectifications.",
""),
IF(AND(NOT(ISBLANK($E138)),$E138&lt;0),
" Error: Position at the beginning of the period must be a positive amount.",
""),
IF(AND(NOT(ISBLANK($L138)),$L138&lt;0),
" Error: Position at the end of the period must be a positive amount.",
""),
IF(AND(NOT(ISBLANK($L138)),
    $L138&gt;0,
    OR(ISBLANK('T04.07'!$L138),
        'T04.07'!$L138&lt;=0,
        ISBLANK('T03.06'!$L138),
        'T03.06'!$L138&lt;=0)),
" Warning: If at least one of the forms T03.06,T04.07,T04.08 contains data other than zero,also the other two forms must be completed.",
"")))</f>
        <v/>
      </c>
    </row>
    <row r="139" spans="1:14">
      <c r="A139" s="20"/>
      <c r="B139" s="20"/>
      <c r="C139" s="20"/>
      <c r="D139" s="20"/>
      <c r="E139" s="15"/>
      <c r="F139" s="15"/>
      <c r="G139" s="15"/>
      <c r="H139" s="15"/>
      <c r="I139" s="15"/>
      <c r="J139" s="15"/>
      <c r="K139" s="15"/>
      <c r="L139" s="15"/>
      <c r="N139" s="30" t="str">
        <f>IF(COUNTA(E139:L139)=0,"",_xlfn.CONCAT(,
IF(AND(NOT(ISBLANK($L139)),
    ABS($L139-(($E139+$F139+$H139+$I139+$J139+$K139)-$G139))&gt;=1),
" Error: Position at the end of the period is not equal to: position at the beginning of the period+increase in assets-decrease in assets+exchange rate changes+price changes+other changes+rectifications.",
""),
IF(AND(NOT(ISBLANK($E139)),$E139&lt;0),
" Error: Position at the beginning of the period must be a positive amount.",
""),
IF(AND(NOT(ISBLANK($L139)),$L139&lt;0),
" Error: Position at the end of the period must be a positive amount.",
""),
IF(AND(NOT(ISBLANK($L139)),
    $L139&gt;0,
    OR(ISBLANK('T04.07'!$L139),
        'T04.07'!$L139&lt;=0,
        ISBLANK('T03.06'!$L139),
        'T03.06'!$L139&lt;=0)),
" Warning: If at least one of the forms T03.06,T04.07,T04.08 contains data other than zero,also the other two forms must be completed.",
"")))</f>
        <v/>
      </c>
    </row>
    <row r="140" spans="1:14">
      <c r="A140" s="20"/>
      <c r="B140" s="20"/>
      <c r="C140" s="20"/>
      <c r="D140" s="20"/>
      <c r="E140" s="15"/>
      <c r="F140" s="15"/>
      <c r="G140" s="15"/>
      <c r="H140" s="15"/>
      <c r="I140" s="15"/>
      <c r="J140" s="15"/>
      <c r="K140" s="15"/>
      <c r="L140" s="15"/>
      <c r="N140" s="30" t="str">
        <f>IF(COUNTA(E140:L140)=0,"",_xlfn.CONCAT(,
IF(AND(NOT(ISBLANK($L140)),
    ABS($L140-(($E140+$F140+$H140+$I140+$J140+$K140)-$G140))&gt;=1),
" Error: Position at the end of the period is not equal to: position at the beginning of the period+increase in assets-decrease in assets+exchange rate changes+price changes+other changes+rectifications.",
""),
IF(AND(NOT(ISBLANK($E140)),$E140&lt;0),
" Error: Position at the beginning of the period must be a positive amount.",
""),
IF(AND(NOT(ISBLANK($L140)),$L140&lt;0),
" Error: Position at the end of the period must be a positive amount.",
""),
IF(AND(NOT(ISBLANK($L140)),
    $L140&gt;0,
    OR(ISBLANK('T04.07'!$L140),
        'T04.07'!$L140&lt;=0,
        ISBLANK('T03.06'!$L140),
        'T03.06'!$L140&lt;=0)),
" Warning: If at least one of the forms T03.06,T04.07,T04.08 contains data other than zero,also the other two forms must be completed.",
"")))</f>
        <v/>
      </c>
    </row>
    <row r="141" spans="1:14">
      <c r="A141" s="20"/>
      <c r="B141" s="20"/>
      <c r="C141" s="20"/>
      <c r="D141" s="20"/>
      <c r="E141" s="15"/>
      <c r="F141" s="15"/>
      <c r="G141" s="15"/>
      <c r="H141" s="15"/>
      <c r="I141" s="15"/>
      <c r="J141" s="15"/>
      <c r="K141" s="15"/>
      <c r="L141" s="15"/>
      <c r="N141" s="30" t="str">
        <f>IF(COUNTA(E141:L141)=0,"",_xlfn.CONCAT(,
IF(AND(NOT(ISBLANK($L141)),
    ABS($L141-(($E141+$F141+$H141+$I141+$J141+$K141)-$G141))&gt;=1),
" Error: Position at the end of the period is not equal to: position at the beginning of the period+increase in assets-decrease in assets+exchange rate changes+price changes+other changes+rectifications.",
""),
IF(AND(NOT(ISBLANK($E141)),$E141&lt;0),
" Error: Position at the beginning of the period must be a positive amount.",
""),
IF(AND(NOT(ISBLANK($L141)),$L141&lt;0),
" Error: Position at the end of the period must be a positive amount.",
""),
IF(AND(NOT(ISBLANK($L141)),
    $L141&gt;0,
    OR(ISBLANK('T04.07'!$L141),
        'T04.07'!$L141&lt;=0,
        ISBLANK('T03.06'!$L141),
        'T03.06'!$L141&lt;=0)),
" Warning: If at least one of the forms T03.06,T04.07,T04.08 contains data other than zero,also the other two forms must be completed.",
"")))</f>
        <v/>
      </c>
    </row>
    <row r="142" spans="1:14">
      <c r="A142" s="20"/>
      <c r="B142" s="20"/>
      <c r="C142" s="20"/>
      <c r="D142" s="20"/>
      <c r="E142" s="15"/>
      <c r="F142" s="15"/>
      <c r="G142" s="15"/>
      <c r="H142" s="15"/>
      <c r="I142" s="15"/>
      <c r="J142" s="15"/>
      <c r="K142" s="15"/>
      <c r="L142" s="15"/>
      <c r="N142" s="30" t="str">
        <f>IF(COUNTA(E142:L142)=0,"",_xlfn.CONCAT(,
IF(AND(NOT(ISBLANK($L142)),
    ABS($L142-(($E142+$F142+$H142+$I142+$J142+$K142)-$G142))&gt;=1),
" Error: Position at the end of the period is not equal to: position at the beginning of the period+increase in assets-decrease in assets+exchange rate changes+price changes+other changes+rectifications.",
""),
IF(AND(NOT(ISBLANK($E142)),$E142&lt;0),
" Error: Position at the beginning of the period must be a positive amount.",
""),
IF(AND(NOT(ISBLANK($L142)),$L142&lt;0),
" Error: Position at the end of the period must be a positive amount.",
""),
IF(AND(NOT(ISBLANK($L142)),
    $L142&gt;0,
    OR(ISBLANK('T04.07'!$L142),
        'T04.07'!$L142&lt;=0,
        ISBLANK('T03.06'!$L142),
        'T03.06'!$L142&lt;=0)),
" Warning: If at least one of the forms T03.06,T04.07,T04.08 contains data other than zero,also the other two forms must be completed.",
"")))</f>
        <v/>
      </c>
    </row>
    <row r="143" spans="1:14">
      <c r="A143" s="20"/>
      <c r="B143" s="20"/>
      <c r="C143" s="20"/>
      <c r="D143" s="20"/>
      <c r="E143" s="15"/>
      <c r="F143" s="15"/>
      <c r="G143" s="15"/>
      <c r="H143" s="15"/>
      <c r="I143" s="15"/>
      <c r="J143" s="15"/>
      <c r="K143" s="15"/>
      <c r="L143" s="15"/>
      <c r="N143" s="30" t="str">
        <f>IF(COUNTA(E143:L143)=0,"",_xlfn.CONCAT(,
IF(AND(NOT(ISBLANK($L143)),
    ABS($L143-(($E143+$F143+$H143+$I143+$J143+$K143)-$G143))&gt;=1),
" Error: Position at the end of the period is not equal to: position at the beginning of the period+increase in assets-decrease in assets+exchange rate changes+price changes+other changes+rectifications.",
""),
IF(AND(NOT(ISBLANK($E143)),$E143&lt;0),
" Error: Position at the beginning of the period must be a positive amount.",
""),
IF(AND(NOT(ISBLANK($L143)),$L143&lt;0),
" Error: Position at the end of the period must be a positive amount.",
""),
IF(AND(NOT(ISBLANK($L143)),
    $L143&gt;0,
    OR(ISBLANK('T04.07'!$L143),
        'T04.07'!$L143&lt;=0,
        ISBLANK('T03.06'!$L143),
        'T03.06'!$L143&lt;=0)),
" Warning: If at least one of the forms T03.06,T04.07,T04.08 contains data other than zero,also the other two forms must be completed.",
"")))</f>
        <v/>
      </c>
    </row>
    <row r="144" spans="1:14">
      <c r="A144" s="20"/>
      <c r="B144" s="20"/>
      <c r="C144" s="20"/>
      <c r="D144" s="20"/>
      <c r="E144" s="15"/>
      <c r="F144" s="15"/>
      <c r="G144" s="15"/>
      <c r="H144" s="15"/>
      <c r="I144" s="15"/>
      <c r="J144" s="15"/>
      <c r="K144" s="15"/>
      <c r="L144" s="15"/>
      <c r="N144" s="30" t="str">
        <f>IF(COUNTA(E144:L144)=0,"",_xlfn.CONCAT(,
IF(AND(NOT(ISBLANK($L144)),
    ABS($L144-(($E144+$F144+$H144+$I144+$J144+$K144)-$G144))&gt;=1),
" Error: Position at the end of the period is not equal to: position at the beginning of the period+increase in assets-decrease in assets+exchange rate changes+price changes+other changes+rectifications.",
""),
IF(AND(NOT(ISBLANK($E144)),$E144&lt;0),
" Error: Position at the beginning of the period must be a positive amount.",
""),
IF(AND(NOT(ISBLANK($L144)),$L144&lt;0),
" Error: Position at the end of the period must be a positive amount.",
""),
IF(AND(NOT(ISBLANK($L144)),
    $L144&gt;0,
    OR(ISBLANK('T04.07'!$L144),
        'T04.07'!$L144&lt;=0,
        ISBLANK('T03.06'!$L144),
        'T03.06'!$L144&lt;=0)),
" Warning: If at least one of the forms T03.06,T04.07,T04.08 contains data other than zero,also the other two forms must be completed.",
"")))</f>
        <v/>
      </c>
    </row>
    <row r="145" spans="1:14">
      <c r="A145" s="20"/>
      <c r="B145" s="20"/>
      <c r="C145" s="20"/>
      <c r="D145" s="20"/>
      <c r="E145" s="15"/>
      <c r="F145" s="15"/>
      <c r="G145" s="15"/>
      <c r="H145" s="15"/>
      <c r="I145" s="15"/>
      <c r="J145" s="15"/>
      <c r="K145" s="15"/>
      <c r="L145" s="15"/>
      <c r="N145" s="30" t="str">
        <f>IF(COUNTA(E145:L145)=0,"",_xlfn.CONCAT(,
IF(AND(NOT(ISBLANK($L145)),
    ABS($L145-(($E145+$F145+$H145+$I145+$J145+$K145)-$G145))&gt;=1),
" Error: Position at the end of the period is not equal to: position at the beginning of the period+increase in assets-decrease in assets+exchange rate changes+price changes+other changes+rectifications.",
""),
IF(AND(NOT(ISBLANK($E145)),$E145&lt;0),
" Error: Position at the beginning of the period must be a positive amount.",
""),
IF(AND(NOT(ISBLANK($L145)),$L145&lt;0),
" Error: Position at the end of the period must be a positive amount.",
""),
IF(AND(NOT(ISBLANK($L145)),
    $L145&gt;0,
    OR(ISBLANK('T04.07'!$L145),
        'T04.07'!$L145&lt;=0,
        ISBLANK('T03.06'!$L145),
        'T03.06'!$L145&lt;=0)),
" Warning: If at least one of the forms T03.06,T04.07,T04.08 contains data other than zero,also the other two forms must be completed.",
"")))</f>
        <v/>
      </c>
    </row>
    <row r="146" spans="1:14">
      <c r="A146" s="20"/>
      <c r="B146" s="20"/>
      <c r="C146" s="20"/>
      <c r="D146" s="20"/>
      <c r="E146" s="15"/>
      <c r="F146" s="15"/>
      <c r="G146" s="15"/>
      <c r="H146" s="15"/>
      <c r="I146" s="15"/>
      <c r="J146" s="15"/>
      <c r="K146" s="15"/>
      <c r="L146" s="15"/>
      <c r="N146" s="30" t="str">
        <f>IF(COUNTA(E146:L146)=0,"",_xlfn.CONCAT(,
IF(AND(NOT(ISBLANK($L146)),
    ABS($L146-(($E146+$F146+$H146+$I146+$J146+$K146)-$G146))&gt;=1),
" Error: Position at the end of the period is not equal to: position at the beginning of the period+increase in assets-decrease in assets+exchange rate changes+price changes+other changes+rectifications.",
""),
IF(AND(NOT(ISBLANK($E146)),$E146&lt;0),
" Error: Position at the beginning of the period must be a positive amount.",
""),
IF(AND(NOT(ISBLANK($L146)),$L146&lt;0),
" Error: Position at the end of the period must be a positive amount.",
""),
IF(AND(NOT(ISBLANK($L146)),
    $L146&gt;0,
    OR(ISBLANK('T04.07'!$L146),
        'T04.07'!$L146&lt;=0,
        ISBLANK('T03.06'!$L146),
        'T03.06'!$L146&lt;=0)),
" Warning: If at least one of the forms T03.06,T04.07,T04.08 contains data other than zero,also the other two forms must be completed.",
"")))</f>
        <v/>
      </c>
    </row>
    <row r="147" spans="1:14">
      <c r="A147" s="20"/>
      <c r="B147" s="20"/>
      <c r="C147" s="20"/>
      <c r="D147" s="20"/>
      <c r="E147" s="15"/>
      <c r="F147" s="15"/>
      <c r="G147" s="15"/>
      <c r="H147" s="15"/>
      <c r="I147" s="15"/>
      <c r="J147" s="15"/>
      <c r="K147" s="15"/>
      <c r="L147" s="15"/>
      <c r="N147" s="30" t="str">
        <f>IF(COUNTA(E147:L147)=0,"",_xlfn.CONCAT(,
IF(AND(NOT(ISBLANK($L147)),
    ABS($L147-(($E147+$F147+$H147+$I147+$J147+$K147)-$G147))&gt;=1),
" Error: Position at the end of the period is not equal to: position at the beginning of the period+increase in assets-decrease in assets+exchange rate changes+price changes+other changes+rectifications.",
""),
IF(AND(NOT(ISBLANK($E147)),$E147&lt;0),
" Error: Position at the beginning of the period must be a positive amount.",
""),
IF(AND(NOT(ISBLANK($L147)),$L147&lt;0),
" Error: Position at the end of the period must be a positive amount.",
""),
IF(AND(NOT(ISBLANK($L147)),
    $L147&gt;0,
    OR(ISBLANK('T04.07'!$L147),
        'T04.07'!$L147&lt;=0,
        ISBLANK('T03.06'!$L147),
        'T03.06'!$L147&lt;=0)),
" Warning: If at least one of the forms T03.06,T04.07,T04.08 contains data other than zero,also the other two forms must be completed.",
"")))</f>
        <v/>
      </c>
    </row>
    <row r="148" spans="1:14">
      <c r="A148" s="20"/>
      <c r="B148" s="20"/>
      <c r="C148" s="20"/>
      <c r="D148" s="20"/>
      <c r="E148" s="15"/>
      <c r="F148" s="15"/>
      <c r="G148" s="15"/>
      <c r="H148" s="15"/>
      <c r="I148" s="15"/>
      <c r="J148" s="15"/>
      <c r="K148" s="15"/>
      <c r="L148" s="15"/>
      <c r="N148" s="30" t="str">
        <f>IF(COUNTA(E148:L148)=0,"",_xlfn.CONCAT(,
IF(AND(NOT(ISBLANK($L148)),
    ABS($L148-(($E148+$F148+$H148+$I148+$J148+$K148)-$G148))&gt;=1),
" Error: Position at the end of the period is not equal to: position at the beginning of the period+increase in assets-decrease in assets+exchange rate changes+price changes+other changes+rectifications.",
""),
IF(AND(NOT(ISBLANK($E148)),$E148&lt;0),
" Error: Position at the beginning of the period must be a positive amount.",
""),
IF(AND(NOT(ISBLANK($L148)),$L148&lt;0),
" Error: Position at the end of the period must be a positive amount.",
""),
IF(AND(NOT(ISBLANK($L148)),
    $L148&gt;0,
    OR(ISBLANK('T04.07'!$L148),
        'T04.07'!$L148&lt;=0,
        ISBLANK('T03.06'!$L148),
        'T03.06'!$L148&lt;=0)),
" Warning: If at least one of the forms T03.06,T04.07,T04.08 contains data other than zero,also the other two forms must be completed.",
"")))</f>
        <v/>
      </c>
    </row>
    <row r="149" spans="1:14">
      <c r="A149" s="20"/>
      <c r="B149" s="20"/>
      <c r="C149" s="20"/>
      <c r="D149" s="20"/>
      <c r="E149" s="15"/>
      <c r="F149" s="15"/>
      <c r="G149" s="15"/>
      <c r="H149" s="15"/>
      <c r="I149" s="15"/>
      <c r="J149" s="15"/>
      <c r="K149" s="15"/>
      <c r="L149" s="15"/>
      <c r="N149" s="30" t="str">
        <f>IF(COUNTA(E149:L149)=0,"",_xlfn.CONCAT(,
IF(AND(NOT(ISBLANK($L149)),
    ABS($L149-(($E149+$F149+$H149+$I149+$J149+$K149)-$G149))&gt;=1),
" Error: Position at the end of the period is not equal to: position at the beginning of the period+increase in assets-decrease in assets+exchange rate changes+price changes+other changes+rectifications.",
""),
IF(AND(NOT(ISBLANK($E149)),$E149&lt;0),
" Error: Position at the beginning of the period must be a positive amount.",
""),
IF(AND(NOT(ISBLANK($L149)),$L149&lt;0),
" Error: Position at the end of the period must be a positive amount.",
""),
IF(AND(NOT(ISBLANK($L149)),
    $L149&gt;0,
    OR(ISBLANK('T04.07'!$L149),
        'T04.07'!$L149&lt;=0,
        ISBLANK('T03.06'!$L149),
        'T03.06'!$L149&lt;=0)),
" Warning: If at least one of the forms T03.06,T04.07,T04.08 contains data other than zero,also the other two forms must be completed.",
"")))</f>
        <v/>
      </c>
    </row>
    <row r="150" spans="1:14">
      <c r="A150" s="20"/>
      <c r="B150" s="20"/>
      <c r="C150" s="20"/>
      <c r="D150" s="20"/>
      <c r="E150" s="15"/>
      <c r="F150" s="15"/>
      <c r="G150" s="15"/>
      <c r="H150" s="15"/>
      <c r="I150" s="15"/>
      <c r="J150" s="15"/>
      <c r="K150" s="15"/>
      <c r="L150" s="15"/>
      <c r="N150" s="30" t="str">
        <f>IF(COUNTA(E150:L150)=0,"",_xlfn.CONCAT(,
IF(AND(NOT(ISBLANK($L150)),
    ABS($L150-(($E150+$F150+$H150+$I150+$J150+$K150)-$G150))&gt;=1),
" Error: Position at the end of the period is not equal to: position at the beginning of the period+increase in assets-decrease in assets+exchange rate changes+price changes+other changes+rectifications.",
""),
IF(AND(NOT(ISBLANK($E150)),$E150&lt;0),
" Error: Position at the beginning of the period must be a positive amount.",
""),
IF(AND(NOT(ISBLANK($L150)),$L150&lt;0),
" Error: Position at the end of the period must be a positive amount.",
""),
IF(AND(NOT(ISBLANK($L150)),
    $L150&gt;0,
    OR(ISBLANK('T04.07'!$L150),
        'T04.07'!$L150&lt;=0,
        ISBLANK('T03.06'!$L150),
        'T03.06'!$L150&lt;=0)),
" Warning: If at least one of the forms T03.06,T04.07,T04.08 contains data other than zero,also the other two forms must be completed.",
"")))</f>
        <v/>
      </c>
    </row>
    <row r="151" spans="1:14">
      <c r="A151" s="20"/>
      <c r="B151" s="20"/>
      <c r="C151" s="20"/>
      <c r="D151" s="20"/>
      <c r="E151" s="15"/>
      <c r="F151" s="15"/>
      <c r="G151" s="15"/>
      <c r="H151" s="15"/>
      <c r="I151" s="15"/>
      <c r="J151" s="15"/>
      <c r="K151" s="15"/>
      <c r="L151" s="15"/>
      <c r="N151" s="30" t="str">
        <f>IF(COUNTA(E151:L151)=0,"",_xlfn.CONCAT(,
IF(AND(NOT(ISBLANK($L151)),
    ABS($L151-(($E151+$F151+$H151+$I151+$J151+$K151)-$G151))&gt;=1),
" Error: Position at the end of the period is not equal to: position at the beginning of the period+increase in assets-decrease in assets+exchange rate changes+price changes+other changes+rectifications.",
""),
IF(AND(NOT(ISBLANK($E151)),$E151&lt;0),
" Error: Position at the beginning of the period must be a positive amount.",
""),
IF(AND(NOT(ISBLANK($L151)),$L151&lt;0),
" Error: Position at the end of the period must be a positive amount.",
""),
IF(AND(NOT(ISBLANK($L151)),
    $L151&gt;0,
    OR(ISBLANK('T04.07'!$L151),
        'T04.07'!$L151&lt;=0,
        ISBLANK('T03.06'!$L151),
        'T03.06'!$L151&lt;=0)),
" Warning: If at least one of the forms T03.06,T04.07,T04.08 contains data other than zero,also the other two forms must be completed.",
"")))</f>
        <v/>
      </c>
    </row>
    <row r="152" spans="1:14">
      <c r="A152" s="20"/>
      <c r="B152" s="20"/>
      <c r="C152" s="20"/>
      <c r="D152" s="20"/>
      <c r="E152" s="15"/>
      <c r="F152" s="15"/>
      <c r="G152" s="15"/>
      <c r="H152" s="15"/>
      <c r="I152" s="15"/>
      <c r="J152" s="15"/>
      <c r="K152" s="15"/>
      <c r="L152" s="15"/>
      <c r="N152" s="30" t="str">
        <f>IF(COUNTA(E152:L152)=0,"",_xlfn.CONCAT(,
IF(AND(NOT(ISBLANK($L152)),
    ABS($L152-(($E152+$F152+$H152+$I152+$J152+$K152)-$G152))&gt;=1),
" Error: Position at the end of the period is not equal to: position at the beginning of the period+increase in assets-decrease in assets+exchange rate changes+price changes+other changes+rectifications.",
""),
IF(AND(NOT(ISBLANK($E152)),$E152&lt;0),
" Error: Position at the beginning of the period must be a positive amount.",
""),
IF(AND(NOT(ISBLANK($L152)),$L152&lt;0),
" Error: Position at the end of the period must be a positive amount.",
""),
IF(AND(NOT(ISBLANK($L152)),
    $L152&gt;0,
    OR(ISBLANK('T04.07'!$L152),
        'T04.07'!$L152&lt;=0,
        ISBLANK('T03.06'!$L152),
        'T03.06'!$L152&lt;=0)),
" Warning: If at least one of the forms T03.06,T04.07,T04.08 contains data other than zero,also the other two forms must be completed.",
"")))</f>
        <v/>
      </c>
    </row>
    <row r="153" spans="1:14">
      <c r="A153" s="20"/>
      <c r="B153" s="20"/>
      <c r="C153" s="20"/>
      <c r="D153" s="20"/>
      <c r="E153" s="15"/>
      <c r="F153" s="15"/>
      <c r="G153" s="15"/>
      <c r="H153" s="15"/>
      <c r="I153" s="15"/>
      <c r="J153" s="15"/>
      <c r="K153" s="15"/>
      <c r="L153" s="15"/>
      <c r="N153" s="30" t="str">
        <f>IF(COUNTA(E153:L153)=0,"",_xlfn.CONCAT(,
IF(AND(NOT(ISBLANK($L153)),
    ABS($L153-(($E153+$F153+$H153+$I153+$J153+$K153)-$G153))&gt;=1),
" Error: Position at the end of the period is not equal to: position at the beginning of the period+increase in assets-decrease in assets+exchange rate changes+price changes+other changes+rectifications.",
""),
IF(AND(NOT(ISBLANK($E153)),$E153&lt;0),
" Error: Position at the beginning of the period must be a positive amount.",
""),
IF(AND(NOT(ISBLANK($L153)),$L153&lt;0),
" Error: Position at the end of the period must be a positive amount.",
""),
IF(AND(NOT(ISBLANK($L153)),
    $L153&gt;0,
    OR(ISBLANK('T04.07'!$L153),
        'T04.07'!$L153&lt;=0,
        ISBLANK('T03.06'!$L153),
        'T03.06'!$L153&lt;=0)),
" Warning: If at least one of the forms T03.06,T04.07,T04.08 contains data other than zero,also the other two forms must be completed.",
"")))</f>
        <v/>
      </c>
    </row>
    <row r="154" spans="1:14">
      <c r="A154" s="20"/>
      <c r="B154" s="20"/>
      <c r="C154" s="20"/>
      <c r="D154" s="20"/>
      <c r="E154" s="15"/>
      <c r="F154" s="15"/>
      <c r="G154" s="15"/>
      <c r="H154" s="15"/>
      <c r="I154" s="15"/>
      <c r="J154" s="15"/>
      <c r="K154" s="15"/>
      <c r="L154" s="15"/>
      <c r="N154" s="30" t="str">
        <f>IF(COUNTA(E154:L154)=0,"",_xlfn.CONCAT(,
IF(AND(NOT(ISBLANK($L154)),
    ABS($L154-(($E154+$F154+$H154+$I154+$J154+$K154)-$G154))&gt;=1),
" Error: Position at the end of the period is not equal to: position at the beginning of the period+increase in assets-decrease in assets+exchange rate changes+price changes+other changes+rectifications.",
""),
IF(AND(NOT(ISBLANK($E154)),$E154&lt;0),
" Error: Position at the beginning of the period must be a positive amount.",
""),
IF(AND(NOT(ISBLANK($L154)),$L154&lt;0),
" Error: Position at the end of the period must be a positive amount.",
""),
IF(AND(NOT(ISBLANK($L154)),
    $L154&gt;0,
    OR(ISBLANK('T04.07'!$L154),
        'T04.07'!$L154&lt;=0,
        ISBLANK('T03.06'!$L154),
        'T03.06'!$L154&lt;=0)),
" Warning: If at least one of the forms T03.06,T04.07,T04.08 contains data other than zero,also the other two forms must be completed.",
"")))</f>
        <v/>
      </c>
    </row>
    <row r="155" spans="1:14">
      <c r="A155" s="20"/>
      <c r="B155" s="20"/>
      <c r="C155" s="20"/>
      <c r="D155" s="20"/>
      <c r="E155" s="15"/>
      <c r="F155" s="15"/>
      <c r="G155" s="15"/>
      <c r="H155" s="15"/>
      <c r="I155" s="15"/>
      <c r="J155" s="15"/>
      <c r="K155" s="15"/>
      <c r="L155" s="15"/>
      <c r="N155" s="30" t="str">
        <f>IF(COUNTA(E155:L155)=0,"",_xlfn.CONCAT(,
IF(AND(NOT(ISBLANK($L155)),
    ABS($L155-(($E155+$F155+$H155+$I155+$J155+$K155)-$G155))&gt;=1),
" Error: Position at the end of the period is not equal to: position at the beginning of the period+increase in assets-decrease in assets+exchange rate changes+price changes+other changes+rectifications.",
""),
IF(AND(NOT(ISBLANK($E155)),$E155&lt;0),
" Error: Position at the beginning of the period must be a positive amount.",
""),
IF(AND(NOT(ISBLANK($L155)),$L155&lt;0),
" Error: Position at the end of the period must be a positive amount.",
""),
IF(AND(NOT(ISBLANK($L155)),
    $L155&gt;0,
    OR(ISBLANK('T04.07'!$L155),
        'T04.07'!$L155&lt;=0,
        ISBLANK('T03.06'!$L155),
        'T03.06'!$L155&lt;=0)),
" Warning: If at least one of the forms T03.06,T04.07,T04.08 contains data other than zero,also the other two forms must be completed.",
"")))</f>
        <v/>
      </c>
    </row>
    <row r="156" spans="1:14">
      <c r="A156" s="20"/>
      <c r="B156" s="20"/>
      <c r="C156" s="20"/>
      <c r="D156" s="20"/>
      <c r="E156" s="15"/>
      <c r="F156" s="15"/>
      <c r="G156" s="15"/>
      <c r="H156" s="15"/>
      <c r="I156" s="15"/>
      <c r="J156" s="15"/>
      <c r="K156" s="15"/>
      <c r="L156" s="15"/>
      <c r="N156" s="30" t="str">
        <f>IF(COUNTA(E156:L156)=0,"",_xlfn.CONCAT(,
IF(AND(NOT(ISBLANK($L156)),
    ABS($L156-(($E156+$F156+$H156+$I156+$J156+$K156)-$G156))&gt;=1),
" Error: Position at the end of the period is not equal to: position at the beginning of the period+increase in assets-decrease in assets+exchange rate changes+price changes+other changes+rectifications.",
""),
IF(AND(NOT(ISBLANK($E156)),$E156&lt;0),
" Error: Position at the beginning of the period must be a positive amount.",
""),
IF(AND(NOT(ISBLANK($L156)),$L156&lt;0),
" Error: Position at the end of the period must be a positive amount.",
""),
IF(AND(NOT(ISBLANK($L156)),
    $L156&gt;0,
    OR(ISBLANK('T04.07'!$L156),
        'T04.07'!$L156&lt;=0,
        ISBLANK('T03.06'!$L156),
        'T03.06'!$L156&lt;=0)),
" Warning: If at least one of the forms T03.06,T04.07,T04.08 contains data other than zero,also the other two forms must be completed.",
"")))</f>
        <v/>
      </c>
    </row>
    <row r="157" spans="1:14">
      <c r="A157" s="20"/>
      <c r="B157" s="20"/>
      <c r="C157" s="20"/>
      <c r="D157" s="20"/>
      <c r="E157" s="15"/>
      <c r="F157" s="15"/>
      <c r="G157" s="15"/>
      <c r="H157" s="15"/>
      <c r="I157" s="15"/>
      <c r="J157" s="15"/>
      <c r="K157" s="15"/>
      <c r="L157" s="15"/>
      <c r="N157" s="30" t="str">
        <f>IF(COUNTA(E157:L157)=0,"",_xlfn.CONCAT(,
IF(AND(NOT(ISBLANK($L157)),
    ABS($L157-(($E157+$F157+$H157+$I157+$J157+$K157)-$G157))&gt;=1),
" Error: Position at the end of the period is not equal to: position at the beginning of the period+increase in assets-decrease in assets+exchange rate changes+price changes+other changes+rectifications.",
""),
IF(AND(NOT(ISBLANK($E157)),$E157&lt;0),
" Error: Position at the beginning of the period must be a positive amount.",
""),
IF(AND(NOT(ISBLANK($L157)),$L157&lt;0),
" Error: Position at the end of the period must be a positive amount.",
""),
IF(AND(NOT(ISBLANK($L157)),
    $L157&gt;0,
    OR(ISBLANK('T04.07'!$L157),
        'T04.07'!$L157&lt;=0,
        ISBLANK('T03.06'!$L157),
        'T03.06'!$L157&lt;=0)),
" Warning: If at least one of the forms T03.06,T04.07,T04.08 contains data other than zero,also the other two forms must be completed.",
"")))</f>
        <v/>
      </c>
    </row>
    <row r="158" spans="1:14">
      <c r="A158" s="20"/>
      <c r="B158" s="20"/>
      <c r="C158" s="20"/>
      <c r="D158" s="20"/>
      <c r="E158" s="15"/>
      <c r="F158" s="15"/>
      <c r="G158" s="15"/>
      <c r="H158" s="15"/>
      <c r="I158" s="15"/>
      <c r="J158" s="15"/>
      <c r="K158" s="15"/>
      <c r="L158" s="15"/>
      <c r="N158" s="30" t="str">
        <f>IF(COUNTA(E158:L158)=0,"",_xlfn.CONCAT(,
IF(AND(NOT(ISBLANK($L158)),
    ABS($L158-(($E158+$F158+$H158+$I158+$J158+$K158)-$G158))&gt;=1),
" Error: Position at the end of the period is not equal to: position at the beginning of the period+increase in assets-decrease in assets+exchange rate changes+price changes+other changes+rectifications.",
""),
IF(AND(NOT(ISBLANK($E158)),$E158&lt;0),
" Error: Position at the beginning of the period must be a positive amount.",
""),
IF(AND(NOT(ISBLANK($L158)),$L158&lt;0),
" Error: Position at the end of the period must be a positive amount.",
""),
IF(AND(NOT(ISBLANK($L158)),
    $L158&gt;0,
    OR(ISBLANK('T04.07'!$L158),
        'T04.07'!$L158&lt;=0,
        ISBLANK('T03.06'!$L158),
        'T03.06'!$L158&lt;=0)),
" Warning: If at least one of the forms T03.06,T04.07,T04.08 contains data other than zero,also the other two forms must be completed.",
"")))</f>
        <v/>
      </c>
    </row>
    <row r="159" spans="1:14">
      <c r="A159" s="20"/>
      <c r="B159" s="20"/>
      <c r="C159" s="20"/>
      <c r="D159" s="20"/>
      <c r="E159" s="15"/>
      <c r="F159" s="15"/>
      <c r="G159" s="15"/>
      <c r="H159" s="15"/>
      <c r="I159" s="15"/>
      <c r="J159" s="15"/>
      <c r="K159" s="15"/>
      <c r="L159" s="15"/>
      <c r="N159" s="30" t="str">
        <f>IF(COUNTA(E159:L159)=0,"",_xlfn.CONCAT(,
IF(AND(NOT(ISBLANK($L159)),
    ABS($L159-(($E159+$F159+$H159+$I159+$J159+$K159)-$G159))&gt;=1),
" Error: Position at the end of the period is not equal to: position at the beginning of the period+increase in assets-decrease in assets+exchange rate changes+price changes+other changes+rectifications.",
""),
IF(AND(NOT(ISBLANK($E159)),$E159&lt;0),
" Error: Position at the beginning of the period must be a positive amount.",
""),
IF(AND(NOT(ISBLANK($L159)),$L159&lt;0),
" Error: Position at the end of the period must be a positive amount.",
""),
IF(AND(NOT(ISBLANK($L159)),
    $L159&gt;0,
    OR(ISBLANK('T04.07'!$L159),
        'T04.07'!$L159&lt;=0,
        ISBLANK('T03.06'!$L159),
        'T03.06'!$L159&lt;=0)),
" Warning: If at least one of the forms T03.06,T04.07,T04.08 contains data other than zero,also the other two forms must be completed.",
"")))</f>
        <v/>
      </c>
    </row>
    <row r="160" spans="1:14">
      <c r="A160" s="20"/>
      <c r="B160" s="20"/>
      <c r="C160" s="20"/>
      <c r="D160" s="20"/>
      <c r="E160" s="15"/>
      <c r="F160" s="15"/>
      <c r="G160" s="15"/>
      <c r="H160" s="15"/>
      <c r="I160" s="15"/>
      <c r="J160" s="15"/>
      <c r="K160" s="15"/>
      <c r="L160" s="15"/>
      <c r="N160" s="30" t="str">
        <f>IF(COUNTA(E160:L160)=0,"",_xlfn.CONCAT(,
IF(AND(NOT(ISBLANK($L160)),
    ABS($L160-(($E160+$F160+$H160+$I160+$J160+$K160)-$G160))&gt;=1),
" Error: Position at the end of the period is not equal to: position at the beginning of the period+increase in assets-decrease in assets+exchange rate changes+price changes+other changes+rectifications.",
""),
IF(AND(NOT(ISBLANK($E160)),$E160&lt;0),
" Error: Position at the beginning of the period must be a positive amount.",
""),
IF(AND(NOT(ISBLANK($L160)),$L160&lt;0),
" Error: Position at the end of the period must be a positive amount.",
""),
IF(AND(NOT(ISBLANK($L160)),
    $L160&gt;0,
    OR(ISBLANK('T04.07'!$L160),
        'T04.07'!$L160&lt;=0,
        ISBLANK('T03.06'!$L160),
        'T03.06'!$L160&lt;=0)),
" Warning: If at least one of the forms T03.06,T04.07,T04.08 contains data other than zero,also the other two forms must be completed.",
"")))</f>
        <v/>
      </c>
    </row>
    <row r="161" spans="1:14">
      <c r="A161" s="20"/>
      <c r="B161" s="20"/>
      <c r="C161" s="20"/>
      <c r="D161" s="20"/>
      <c r="E161" s="15"/>
      <c r="F161" s="15"/>
      <c r="G161" s="15"/>
      <c r="H161" s="15"/>
      <c r="I161" s="15"/>
      <c r="J161" s="15"/>
      <c r="K161" s="15"/>
      <c r="L161" s="15"/>
      <c r="N161" s="30" t="str">
        <f>IF(COUNTA(E161:L161)=0,"",_xlfn.CONCAT(,
IF(AND(NOT(ISBLANK($L161)),
    ABS($L161-(($E161+$F161+$H161+$I161+$J161+$K161)-$G161))&gt;=1),
" Error: Position at the end of the period is not equal to: position at the beginning of the period+increase in assets-decrease in assets+exchange rate changes+price changes+other changes+rectifications.",
""),
IF(AND(NOT(ISBLANK($E161)),$E161&lt;0),
" Error: Position at the beginning of the period must be a positive amount.",
""),
IF(AND(NOT(ISBLANK($L161)),$L161&lt;0),
" Error: Position at the end of the period must be a positive amount.",
""),
IF(AND(NOT(ISBLANK($L161)),
    $L161&gt;0,
    OR(ISBLANK('T04.07'!$L161),
        'T04.07'!$L161&lt;=0,
        ISBLANK('T03.06'!$L161),
        'T03.06'!$L161&lt;=0)),
" Warning: If at least one of the forms T03.06,T04.07,T04.08 contains data other than zero,also the other two forms must be completed.",
"")))</f>
        <v/>
      </c>
    </row>
    <row r="162" spans="1:14">
      <c r="A162" s="20"/>
      <c r="B162" s="20"/>
      <c r="C162" s="20"/>
      <c r="D162" s="20"/>
      <c r="E162" s="15"/>
      <c r="F162" s="15"/>
      <c r="G162" s="15"/>
      <c r="H162" s="15"/>
      <c r="I162" s="15"/>
      <c r="J162" s="15"/>
      <c r="K162" s="15"/>
      <c r="L162" s="15"/>
      <c r="N162" s="30" t="str">
        <f>IF(COUNTA(E162:L162)=0,"",_xlfn.CONCAT(,
IF(AND(NOT(ISBLANK($L162)),
    ABS($L162-(($E162+$F162+$H162+$I162+$J162+$K162)-$G162))&gt;=1),
" Error: Position at the end of the period is not equal to: position at the beginning of the period+increase in assets-decrease in assets+exchange rate changes+price changes+other changes+rectifications.",
""),
IF(AND(NOT(ISBLANK($E162)),$E162&lt;0),
" Error: Position at the beginning of the period must be a positive amount.",
""),
IF(AND(NOT(ISBLANK($L162)),$L162&lt;0),
" Error: Position at the end of the period must be a positive amount.",
""),
IF(AND(NOT(ISBLANK($L162)),
    $L162&gt;0,
    OR(ISBLANK('T04.07'!$L162),
        'T04.07'!$L162&lt;=0,
        ISBLANK('T03.06'!$L162),
        'T03.06'!$L162&lt;=0)),
" Warning: If at least one of the forms T03.06,T04.07,T04.08 contains data other than zero,also the other two forms must be completed.",
"")))</f>
        <v/>
      </c>
    </row>
    <row r="163" spans="1:14">
      <c r="A163" s="20"/>
      <c r="B163" s="20"/>
      <c r="C163" s="20"/>
      <c r="D163" s="20"/>
      <c r="E163" s="15"/>
      <c r="F163" s="15"/>
      <c r="G163" s="15"/>
      <c r="H163" s="15"/>
      <c r="I163" s="15"/>
      <c r="J163" s="15"/>
      <c r="K163" s="15"/>
      <c r="L163" s="15"/>
      <c r="N163" s="30" t="str">
        <f>IF(COUNTA(E163:L163)=0,"",_xlfn.CONCAT(,
IF(AND(NOT(ISBLANK($L163)),
    ABS($L163-(($E163+$F163+$H163+$I163+$J163+$K163)-$G163))&gt;=1),
" Error: Position at the end of the period is not equal to: position at the beginning of the period+increase in assets-decrease in assets+exchange rate changes+price changes+other changes+rectifications.",
""),
IF(AND(NOT(ISBLANK($E163)),$E163&lt;0),
" Error: Position at the beginning of the period must be a positive amount.",
""),
IF(AND(NOT(ISBLANK($L163)),$L163&lt;0),
" Error: Position at the end of the period must be a positive amount.",
""),
IF(AND(NOT(ISBLANK($L163)),
    $L163&gt;0,
    OR(ISBLANK('T04.07'!$L163),
        'T04.07'!$L163&lt;=0,
        ISBLANK('T03.06'!$L163),
        'T03.06'!$L163&lt;=0)),
" Warning: If at least one of the forms T03.06,T04.07,T04.08 contains data other than zero,also the other two forms must be completed.",
"")))</f>
        <v/>
      </c>
    </row>
    <row r="164" spans="1:14">
      <c r="A164" s="20"/>
      <c r="B164" s="20"/>
      <c r="C164" s="20"/>
      <c r="D164" s="20"/>
      <c r="E164" s="15"/>
      <c r="F164" s="15"/>
      <c r="G164" s="15"/>
      <c r="H164" s="15"/>
      <c r="I164" s="15"/>
      <c r="J164" s="15"/>
      <c r="K164" s="15"/>
      <c r="L164" s="15"/>
      <c r="N164" s="30" t="str">
        <f>IF(COUNTA(E164:L164)=0,"",_xlfn.CONCAT(,
IF(AND(NOT(ISBLANK($L164)),
    ABS($L164-(($E164+$F164+$H164+$I164+$J164+$K164)-$G164))&gt;=1),
" Error: Position at the end of the period is not equal to: position at the beginning of the period+increase in assets-decrease in assets+exchange rate changes+price changes+other changes+rectifications.",
""),
IF(AND(NOT(ISBLANK($E164)),$E164&lt;0),
" Error: Position at the beginning of the period must be a positive amount.",
""),
IF(AND(NOT(ISBLANK($L164)),$L164&lt;0),
" Error: Position at the end of the period must be a positive amount.",
""),
IF(AND(NOT(ISBLANK($L164)),
    $L164&gt;0,
    OR(ISBLANK('T04.07'!$L164),
        'T04.07'!$L164&lt;=0,
        ISBLANK('T03.06'!$L164),
        'T03.06'!$L164&lt;=0)),
" Warning: If at least one of the forms T03.06,T04.07,T04.08 contains data other than zero,also the other two forms must be completed.",
"")))</f>
        <v/>
      </c>
    </row>
    <row r="165" spans="1:14">
      <c r="A165" s="20"/>
      <c r="B165" s="20"/>
      <c r="C165" s="20"/>
      <c r="D165" s="20"/>
      <c r="E165" s="15"/>
      <c r="F165" s="15"/>
      <c r="G165" s="15"/>
      <c r="H165" s="15"/>
      <c r="I165" s="15"/>
      <c r="J165" s="15"/>
      <c r="K165" s="15"/>
      <c r="L165" s="15"/>
      <c r="N165" s="30" t="str">
        <f>IF(COUNTA(E165:L165)=0,"",_xlfn.CONCAT(,
IF(AND(NOT(ISBLANK($L165)),
    ABS($L165-(($E165+$F165+$H165+$I165+$J165+$K165)-$G165))&gt;=1),
" Error: Position at the end of the period is not equal to: position at the beginning of the period+increase in assets-decrease in assets+exchange rate changes+price changes+other changes+rectifications.",
""),
IF(AND(NOT(ISBLANK($E165)),$E165&lt;0),
" Error: Position at the beginning of the period must be a positive amount.",
""),
IF(AND(NOT(ISBLANK($L165)),$L165&lt;0),
" Error: Position at the end of the period must be a positive amount.",
""),
IF(AND(NOT(ISBLANK($L165)),
    $L165&gt;0,
    OR(ISBLANK('T04.07'!$L165),
        'T04.07'!$L165&lt;=0,
        ISBLANK('T03.06'!$L165),
        'T03.06'!$L165&lt;=0)),
" Warning: If at least one of the forms T03.06,T04.07,T04.08 contains data other than zero,also the other two forms must be completed.",
"")))</f>
        <v/>
      </c>
    </row>
    <row r="166" spans="1:14">
      <c r="A166" s="20"/>
      <c r="B166" s="20"/>
      <c r="C166" s="20"/>
      <c r="D166" s="20"/>
      <c r="E166" s="15"/>
      <c r="F166" s="15"/>
      <c r="G166" s="15"/>
      <c r="H166" s="15"/>
      <c r="I166" s="15"/>
      <c r="J166" s="15"/>
      <c r="K166" s="15"/>
      <c r="L166" s="15"/>
      <c r="N166" s="30" t="str">
        <f>IF(COUNTA(E166:L166)=0,"",_xlfn.CONCAT(,
IF(AND(NOT(ISBLANK($L166)),
    ABS($L166-(($E166+$F166+$H166+$I166+$J166+$K166)-$G166))&gt;=1),
" Error: Position at the end of the period is not equal to: position at the beginning of the period+increase in assets-decrease in assets+exchange rate changes+price changes+other changes+rectifications.",
""),
IF(AND(NOT(ISBLANK($E166)),$E166&lt;0),
" Error: Position at the beginning of the period must be a positive amount.",
""),
IF(AND(NOT(ISBLANK($L166)),$L166&lt;0),
" Error: Position at the end of the period must be a positive amount.",
""),
IF(AND(NOT(ISBLANK($L166)),
    $L166&gt;0,
    OR(ISBLANK('T04.07'!$L166),
        'T04.07'!$L166&lt;=0,
        ISBLANK('T03.06'!$L166),
        'T03.06'!$L166&lt;=0)),
" Warning: If at least one of the forms T03.06,T04.07,T04.08 contains data other than zero,also the other two forms must be completed.",
"")))</f>
        <v/>
      </c>
    </row>
    <row r="167" spans="1:14">
      <c r="A167" s="20"/>
      <c r="B167" s="20"/>
      <c r="C167" s="20"/>
      <c r="D167" s="20"/>
      <c r="E167" s="15"/>
      <c r="F167" s="15"/>
      <c r="G167" s="15"/>
      <c r="H167" s="15"/>
      <c r="I167" s="15"/>
      <c r="J167" s="15"/>
      <c r="K167" s="15"/>
      <c r="L167" s="15"/>
      <c r="N167" s="30" t="str">
        <f>IF(COUNTA(E167:L167)=0,"",_xlfn.CONCAT(,
IF(AND(NOT(ISBLANK($L167)),
    ABS($L167-(($E167+$F167+$H167+$I167+$J167+$K167)-$G167))&gt;=1),
" Error: Position at the end of the period is not equal to: position at the beginning of the period+increase in assets-decrease in assets+exchange rate changes+price changes+other changes+rectifications.",
""),
IF(AND(NOT(ISBLANK($E167)),$E167&lt;0),
" Error: Position at the beginning of the period must be a positive amount.",
""),
IF(AND(NOT(ISBLANK($L167)),$L167&lt;0),
" Error: Position at the end of the period must be a positive amount.",
""),
IF(AND(NOT(ISBLANK($L167)),
    $L167&gt;0,
    OR(ISBLANK('T04.07'!$L167),
        'T04.07'!$L167&lt;=0,
        ISBLANK('T03.06'!$L167),
        'T03.06'!$L167&lt;=0)),
" Warning: If at least one of the forms T03.06,T04.07,T04.08 contains data other than zero,also the other two forms must be completed.",
"")))</f>
        <v/>
      </c>
    </row>
    <row r="168" spans="1:14">
      <c r="A168" s="20"/>
      <c r="B168" s="20"/>
      <c r="C168" s="20"/>
      <c r="D168" s="20"/>
      <c r="E168" s="15"/>
      <c r="F168" s="15"/>
      <c r="G168" s="15"/>
      <c r="H168" s="15"/>
      <c r="I168" s="15"/>
      <c r="J168" s="15"/>
      <c r="K168" s="15"/>
      <c r="L168" s="15"/>
      <c r="N168" s="30" t="str">
        <f>IF(COUNTA(E168:L168)=0,"",_xlfn.CONCAT(,
IF(AND(NOT(ISBLANK($L168)),
    ABS($L168-(($E168+$F168+$H168+$I168+$J168+$K168)-$G168))&gt;=1),
" Error: Position at the end of the period is not equal to: position at the beginning of the period+increase in assets-decrease in assets+exchange rate changes+price changes+other changes+rectifications.",
""),
IF(AND(NOT(ISBLANK($E168)),$E168&lt;0),
" Error: Position at the beginning of the period must be a positive amount.",
""),
IF(AND(NOT(ISBLANK($L168)),$L168&lt;0),
" Error: Position at the end of the period must be a positive amount.",
""),
IF(AND(NOT(ISBLANK($L168)),
    $L168&gt;0,
    OR(ISBLANK('T04.07'!$L168),
        'T04.07'!$L168&lt;=0,
        ISBLANK('T03.06'!$L168),
        'T03.06'!$L168&lt;=0)),
" Warning: If at least one of the forms T03.06,T04.07,T04.08 contains data other than zero,also the other two forms must be completed.",
"")))</f>
        <v/>
      </c>
    </row>
    <row r="169" spans="1:14">
      <c r="A169" s="20"/>
      <c r="B169" s="20"/>
      <c r="C169" s="20"/>
      <c r="D169" s="20"/>
      <c r="E169" s="15"/>
      <c r="F169" s="15"/>
      <c r="G169" s="15"/>
      <c r="H169" s="15"/>
      <c r="I169" s="15"/>
      <c r="J169" s="15"/>
      <c r="K169" s="15"/>
      <c r="L169" s="15"/>
      <c r="N169" s="30" t="str">
        <f>IF(COUNTA(E169:L169)=0,"",_xlfn.CONCAT(,
IF(AND(NOT(ISBLANK($L169)),
    ABS($L169-(($E169+$F169+$H169+$I169+$J169+$K169)-$G169))&gt;=1),
" Error: Position at the end of the period is not equal to: position at the beginning of the period+increase in assets-decrease in assets+exchange rate changes+price changes+other changes+rectifications.",
""),
IF(AND(NOT(ISBLANK($E169)),$E169&lt;0),
" Error: Position at the beginning of the period must be a positive amount.",
""),
IF(AND(NOT(ISBLANK($L169)),$L169&lt;0),
" Error: Position at the end of the period must be a positive amount.",
""),
IF(AND(NOT(ISBLANK($L169)),
    $L169&gt;0,
    OR(ISBLANK('T04.07'!$L169),
        'T04.07'!$L169&lt;=0,
        ISBLANK('T03.06'!$L169),
        'T03.06'!$L169&lt;=0)),
" Warning: If at least one of the forms T03.06,T04.07,T04.08 contains data other than zero,also the other two forms must be completed.",
"")))</f>
        <v/>
      </c>
    </row>
    <row r="170" spans="1:14">
      <c r="A170" s="20"/>
      <c r="B170" s="20"/>
      <c r="C170" s="20"/>
      <c r="D170" s="20"/>
      <c r="E170" s="15"/>
      <c r="F170" s="15"/>
      <c r="G170" s="15"/>
      <c r="H170" s="15"/>
      <c r="I170" s="15"/>
      <c r="J170" s="15"/>
      <c r="K170" s="15"/>
      <c r="L170" s="15"/>
      <c r="N170" s="30" t="str">
        <f>IF(COUNTA(E170:L170)=0,"",_xlfn.CONCAT(,
IF(AND(NOT(ISBLANK($L170)),
    ABS($L170-(($E170+$F170+$H170+$I170+$J170+$K170)-$G170))&gt;=1),
" Error: Position at the end of the period is not equal to: position at the beginning of the period+increase in assets-decrease in assets+exchange rate changes+price changes+other changes+rectifications.",
""),
IF(AND(NOT(ISBLANK($E170)),$E170&lt;0),
" Error: Position at the beginning of the period must be a positive amount.",
""),
IF(AND(NOT(ISBLANK($L170)),$L170&lt;0),
" Error: Position at the end of the period must be a positive amount.",
""),
IF(AND(NOT(ISBLANK($L170)),
    $L170&gt;0,
    OR(ISBLANK('T04.07'!$L170),
        'T04.07'!$L170&lt;=0,
        ISBLANK('T03.06'!$L170),
        'T03.06'!$L170&lt;=0)),
" Warning: If at least one of the forms T03.06,T04.07,T04.08 contains data other than zero,also the other two forms must be completed.",
"")))</f>
        <v/>
      </c>
    </row>
    <row r="171" spans="1:14">
      <c r="A171" s="20"/>
      <c r="B171" s="20"/>
      <c r="C171" s="20"/>
      <c r="D171" s="20"/>
      <c r="E171" s="15"/>
      <c r="F171" s="15"/>
      <c r="G171" s="15"/>
      <c r="H171" s="15"/>
      <c r="I171" s="15"/>
      <c r="J171" s="15"/>
      <c r="K171" s="15"/>
      <c r="L171" s="15"/>
      <c r="N171" s="30" t="str">
        <f>IF(COUNTA(E171:L171)=0,"",_xlfn.CONCAT(,
IF(AND(NOT(ISBLANK($L171)),
    ABS($L171-(($E171+$F171+$H171+$I171+$J171+$K171)-$G171))&gt;=1),
" Error: Position at the end of the period is not equal to: position at the beginning of the period+increase in assets-decrease in assets+exchange rate changes+price changes+other changes+rectifications.",
""),
IF(AND(NOT(ISBLANK($E171)),$E171&lt;0),
" Error: Position at the beginning of the period must be a positive amount.",
""),
IF(AND(NOT(ISBLANK($L171)),$L171&lt;0),
" Error: Position at the end of the period must be a positive amount.",
""),
IF(AND(NOT(ISBLANK($L171)),
    $L171&gt;0,
    OR(ISBLANK('T04.07'!$L171),
        'T04.07'!$L171&lt;=0,
        ISBLANK('T03.06'!$L171),
        'T03.06'!$L171&lt;=0)),
" Warning: If at least one of the forms T03.06,T04.07,T04.08 contains data other than zero,also the other two forms must be completed.",
"")))</f>
        <v/>
      </c>
    </row>
    <row r="172" spans="1:14">
      <c r="A172" s="20"/>
      <c r="B172" s="20"/>
      <c r="C172" s="20"/>
      <c r="D172" s="20"/>
      <c r="E172" s="15"/>
      <c r="F172" s="15"/>
      <c r="G172" s="15"/>
      <c r="H172" s="15"/>
      <c r="I172" s="15"/>
      <c r="J172" s="15"/>
      <c r="K172" s="15"/>
      <c r="L172" s="15"/>
      <c r="N172" s="30" t="str">
        <f>IF(COUNTA(E172:L172)=0,"",_xlfn.CONCAT(,
IF(AND(NOT(ISBLANK($L172)),
    ABS($L172-(($E172+$F172+$H172+$I172+$J172+$K172)-$G172))&gt;=1),
" Error: Position at the end of the period is not equal to: position at the beginning of the period+increase in assets-decrease in assets+exchange rate changes+price changes+other changes+rectifications.",
""),
IF(AND(NOT(ISBLANK($E172)),$E172&lt;0),
" Error: Position at the beginning of the period must be a positive amount.",
""),
IF(AND(NOT(ISBLANK($L172)),$L172&lt;0),
" Error: Position at the end of the period must be a positive amount.",
""),
IF(AND(NOT(ISBLANK($L172)),
    $L172&gt;0,
    OR(ISBLANK('T04.07'!$L172),
        'T04.07'!$L172&lt;=0,
        ISBLANK('T03.06'!$L172),
        'T03.06'!$L172&lt;=0)),
" Warning: If at least one of the forms T03.06,T04.07,T04.08 contains data other than zero,also the other two forms must be completed.",
"")))</f>
        <v/>
      </c>
    </row>
    <row r="173" spans="1:14">
      <c r="A173" s="20"/>
      <c r="B173" s="20"/>
      <c r="C173" s="20"/>
      <c r="D173" s="20"/>
      <c r="E173" s="15"/>
      <c r="F173" s="15"/>
      <c r="G173" s="15"/>
      <c r="H173" s="15"/>
      <c r="I173" s="15"/>
      <c r="J173" s="15"/>
      <c r="K173" s="15"/>
      <c r="L173" s="15"/>
      <c r="N173" s="30" t="str">
        <f>IF(COUNTA(E173:L173)=0,"",_xlfn.CONCAT(,
IF(AND(NOT(ISBLANK($L173)),
    ABS($L173-(($E173+$F173+$H173+$I173+$J173+$K173)-$G173))&gt;=1),
" Error: Position at the end of the period is not equal to: position at the beginning of the period+increase in assets-decrease in assets+exchange rate changes+price changes+other changes+rectifications.",
""),
IF(AND(NOT(ISBLANK($E173)),$E173&lt;0),
" Error: Position at the beginning of the period must be a positive amount.",
""),
IF(AND(NOT(ISBLANK($L173)),$L173&lt;0),
" Error: Position at the end of the period must be a positive amount.",
""),
IF(AND(NOT(ISBLANK($L173)),
    $L173&gt;0,
    OR(ISBLANK('T04.07'!$L173),
        'T04.07'!$L173&lt;=0,
        ISBLANK('T03.06'!$L173),
        'T03.06'!$L173&lt;=0)),
" Warning: If at least one of the forms T03.06,T04.07,T04.08 contains data other than zero,also the other two forms must be completed.",
"")))</f>
        <v/>
      </c>
    </row>
    <row r="174" spans="1:14">
      <c r="A174" s="20"/>
      <c r="B174" s="20"/>
      <c r="C174" s="20"/>
      <c r="D174" s="20"/>
      <c r="E174" s="15"/>
      <c r="F174" s="15"/>
      <c r="G174" s="15"/>
      <c r="H174" s="15"/>
      <c r="I174" s="15"/>
      <c r="J174" s="15"/>
      <c r="K174" s="15"/>
      <c r="L174" s="15"/>
      <c r="N174" s="30" t="str">
        <f>IF(COUNTA(E174:L174)=0,"",_xlfn.CONCAT(,
IF(AND(NOT(ISBLANK($L174)),
    ABS($L174-(($E174+$F174+$H174+$I174+$J174+$K174)-$G174))&gt;=1),
" Error: Position at the end of the period is not equal to: position at the beginning of the period+increase in assets-decrease in assets+exchange rate changes+price changes+other changes+rectifications.",
""),
IF(AND(NOT(ISBLANK($E174)),$E174&lt;0),
" Error: Position at the beginning of the period must be a positive amount.",
""),
IF(AND(NOT(ISBLANK($L174)),$L174&lt;0),
" Error: Position at the end of the period must be a positive amount.",
""),
IF(AND(NOT(ISBLANK($L174)),
    $L174&gt;0,
    OR(ISBLANK('T04.07'!$L174),
        'T04.07'!$L174&lt;=0,
        ISBLANK('T03.06'!$L174),
        'T03.06'!$L174&lt;=0)),
" Warning: If at least one of the forms T03.06,T04.07,T04.08 contains data other than zero,also the other two forms must be completed.",
"")))</f>
        <v/>
      </c>
    </row>
    <row r="175" spans="1:14">
      <c r="A175" s="20"/>
      <c r="B175" s="20"/>
      <c r="C175" s="20"/>
      <c r="D175" s="20"/>
      <c r="E175" s="15"/>
      <c r="F175" s="15"/>
      <c r="G175" s="15"/>
      <c r="H175" s="15"/>
      <c r="I175" s="15"/>
      <c r="J175" s="15"/>
      <c r="K175" s="15"/>
      <c r="L175" s="15"/>
      <c r="N175" s="30" t="str">
        <f>IF(COUNTA(E175:L175)=0,"",_xlfn.CONCAT(,
IF(AND(NOT(ISBLANK($L175)),
    ABS($L175-(($E175+$F175+$H175+$I175+$J175+$K175)-$G175))&gt;=1),
" Error: Position at the end of the period is not equal to: position at the beginning of the period+increase in assets-decrease in assets+exchange rate changes+price changes+other changes+rectifications.",
""),
IF(AND(NOT(ISBLANK($E175)),$E175&lt;0),
" Error: Position at the beginning of the period must be a positive amount.",
""),
IF(AND(NOT(ISBLANK($L175)),$L175&lt;0),
" Error: Position at the end of the period must be a positive amount.",
""),
IF(AND(NOT(ISBLANK($L175)),
    $L175&gt;0,
    OR(ISBLANK('T04.07'!$L175),
        'T04.07'!$L175&lt;=0,
        ISBLANK('T03.06'!$L175),
        'T03.06'!$L175&lt;=0)),
" Warning: If at least one of the forms T03.06,T04.07,T04.08 contains data other than zero,also the other two forms must be completed.",
"")))</f>
        <v/>
      </c>
    </row>
    <row r="176" spans="1:14">
      <c r="A176" s="20"/>
      <c r="B176" s="20"/>
      <c r="C176" s="20"/>
      <c r="D176" s="20"/>
      <c r="E176" s="15"/>
      <c r="F176" s="15"/>
      <c r="G176" s="15"/>
      <c r="H176" s="15"/>
      <c r="I176" s="15"/>
      <c r="J176" s="15"/>
      <c r="K176" s="15"/>
      <c r="L176" s="15"/>
      <c r="N176" s="30" t="str">
        <f>IF(COUNTA(E176:L176)=0,"",_xlfn.CONCAT(,
IF(AND(NOT(ISBLANK($L176)),
    ABS($L176-(($E176+$F176+$H176+$I176+$J176+$K176)-$G176))&gt;=1),
" Error: Position at the end of the period is not equal to: position at the beginning of the period+increase in assets-decrease in assets+exchange rate changes+price changes+other changes+rectifications.",
""),
IF(AND(NOT(ISBLANK($E176)),$E176&lt;0),
" Error: Position at the beginning of the period must be a positive amount.",
""),
IF(AND(NOT(ISBLANK($L176)),$L176&lt;0),
" Error: Position at the end of the period must be a positive amount.",
""),
IF(AND(NOT(ISBLANK($L176)),
    $L176&gt;0,
    OR(ISBLANK('T04.07'!$L176),
        'T04.07'!$L176&lt;=0,
        ISBLANK('T03.06'!$L176),
        'T03.06'!$L176&lt;=0)),
" Warning: If at least one of the forms T03.06,T04.07,T04.08 contains data other than zero,also the other two forms must be completed.",
"")))</f>
        <v/>
      </c>
    </row>
    <row r="177" spans="1:14">
      <c r="A177" s="20"/>
      <c r="B177" s="20"/>
      <c r="C177" s="20"/>
      <c r="D177" s="20"/>
      <c r="E177" s="15"/>
      <c r="F177" s="15"/>
      <c r="G177" s="15"/>
      <c r="H177" s="15"/>
      <c r="I177" s="15"/>
      <c r="J177" s="15"/>
      <c r="K177" s="15"/>
      <c r="L177" s="15"/>
      <c r="N177" s="30" t="str">
        <f>IF(COUNTA(E177:L177)=0,"",_xlfn.CONCAT(,
IF(AND(NOT(ISBLANK($L177)),
    ABS($L177-(($E177+$F177+$H177+$I177+$J177+$K177)-$G177))&gt;=1),
" Error: Position at the end of the period is not equal to: position at the beginning of the period+increase in assets-decrease in assets+exchange rate changes+price changes+other changes+rectifications.",
""),
IF(AND(NOT(ISBLANK($E177)),$E177&lt;0),
" Error: Position at the beginning of the period must be a positive amount.",
""),
IF(AND(NOT(ISBLANK($L177)),$L177&lt;0),
" Error: Position at the end of the period must be a positive amount.",
""),
IF(AND(NOT(ISBLANK($L177)),
    $L177&gt;0,
    OR(ISBLANK('T04.07'!$L177),
        'T04.07'!$L177&lt;=0,
        ISBLANK('T03.06'!$L177),
        'T03.06'!$L177&lt;=0)),
" Warning: If at least one of the forms T03.06,T04.07,T04.08 contains data other than zero,also the other two forms must be completed.",
"")))</f>
        <v/>
      </c>
    </row>
    <row r="178" spans="1:14">
      <c r="A178" s="20"/>
      <c r="B178" s="20"/>
      <c r="C178" s="20"/>
      <c r="D178" s="20"/>
      <c r="E178" s="15"/>
      <c r="F178" s="15"/>
      <c r="G178" s="15"/>
      <c r="H178" s="15"/>
      <c r="I178" s="15"/>
      <c r="J178" s="15"/>
      <c r="K178" s="15"/>
      <c r="L178" s="15"/>
      <c r="N178" s="30" t="str">
        <f>IF(COUNTA(E178:L178)=0,"",_xlfn.CONCAT(,
IF(AND(NOT(ISBLANK($L178)),
    ABS($L178-(($E178+$F178+$H178+$I178+$J178+$K178)-$G178))&gt;=1),
" Error: Position at the end of the period is not equal to: position at the beginning of the period+increase in assets-decrease in assets+exchange rate changes+price changes+other changes+rectifications.",
""),
IF(AND(NOT(ISBLANK($E178)),$E178&lt;0),
" Error: Position at the beginning of the period must be a positive amount.",
""),
IF(AND(NOT(ISBLANK($L178)),$L178&lt;0),
" Error: Position at the end of the period must be a positive amount.",
""),
IF(AND(NOT(ISBLANK($L178)),
    $L178&gt;0,
    OR(ISBLANK('T04.07'!$L178),
        'T04.07'!$L178&lt;=0,
        ISBLANK('T03.06'!$L178),
        'T03.06'!$L178&lt;=0)),
" Warning: If at least one of the forms T03.06,T04.07,T04.08 contains data other than zero,also the other two forms must be completed.",
"")))</f>
        <v/>
      </c>
    </row>
    <row r="179" spans="1:14">
      <c r="A179" s="20"/>
      <c r="B179" s="20"/>
      <c r="C179" s="20"/>
      <c r="D179" s="20"/>
      <c r="E179" s="15"/>
      <c r="F179" s="15"/>
      <c r="G179" s="15"/>
      <c r="H179" s="15"/>
      <c r="I179" s="15"/>
      <c r="J179" s="15"/>
      <c r="K179" s="15"/>
      <c r="L179" s="15"/>
      <c r="N179" s="30" t="str">
        <f>IF(COUNTA(E179:L179)=0,"",_xlfn.CONCAT(,
IF(AND(NOT(ISBLANK($L179)),
    ABS($L179-(($E179+$F179+$H179+$I179+$J179+$K179)-$G179))&gt;=1),
" Error: Position at the end of the period is not equal to: position at the beginning of the period+increase in assets-decrease in assets+exchange rate changes+price changes+other changes+rectifications.",
""),
IF(AND(NOT(ISBLANK($E179)),$E179&lt;0),
" Error: Position at the beginning of the period must be a positive amount.",
""),
IF(AND(NOT(ISBLANK($L179)),$L179&lt;0),
" Error: Position at the end of the period must be a positive amount.",
""),
IF(AND(NOT(ISBLANK($L179)),
    $L179&gt;0,
    OR(ISBLANK('T04.07'!$L179),
        'T04.07'!$L179&lt;=0,
        ISBLANK('T03.06'!$L179),
        'T03.06'!$L179&lt;=0)),
" Warning: If at least one of the forms T03.06,T04.07,T04.08 contains data other than zero,also the other two forms must be completed.",
"")))</f>
        <v/>
      </c>
    </row>
    <row r="180" spans="1:14">
      <c r="A180" s="20"/>
      <c r="B180" s="20"/>
      <c r="C180" s="20"/>
      <c r="D180" s="20"/>
      <c r="E180" s="15"/>
      <c r="F180" s="15"/>
      <c r="G180" s="15"/>
      <c r="H180" s="15"/>
      <c r="I180" s="15"/>
      <c r="J180" s="15"/>
      <c r="K180" s="15"/>
      <c r="L180" s="15"/>
      <c r="N180" s="30" t="str">
        <f>IF(COUNTA(E180:L180)=0,"",_xlfn.CONCAT(,
IF(AND(NOT(ISBLANK($L180)),
    ABS($L180-(($E180+$F180+$H180+$I180+$J180+$K180)-$G180))&gt;=1),
" Error: Position at the end of the period is not equal to: position at the beginning of the period+increase in assets-decrease in assets+exchange rate changes+price changes+other changes+rectifications.",
""),
IF(AND(NOT(ISBLANK($E180)),$E180&lt;0),
" Error: Position at the beginning of the period must be a positive amount.",
""),
IF(AND(NOT(ISBLANK($L180)),$L180&lt;0),
" Error: Position at the end of the period must be a positive amount.",
""),
IF(AND(NOT(ISBLANK($L180)),
    $L180&gt;0,
    OR(ISBLANK('T04.07'!$L180),
        'T04.07'!$L180&lt;=0,
        ISBLANK('T03.06'!$L180),
        'T03.06'!$L180&lt;=0)),
" Warning: If at least one of the forms T03.06,T04.07,T04.08 contains data other than zero,also the other two forms must be completed.",
"")))</f>
        <v/>
      </c>
    </row>
    <row r="181" spans="1:14">
      <c r="A181" s="20"/>
      <c r="B181" s="20"/>
      <c r="C181" s="20"/>
      <c r="D181" s="20"/>
      <c r="E181" s="15"/>
      <c r="F181" s="15"/>
      <c r="G181" s="15"/>
      <c r="H181" s="15"/>
      <c r="I181" s="15"/>
      <c r="J181" s="15"/>
      <c r="K181" s="15"/>
      <c r="L181" s="15"/>
      <c r="N181" s="30" t="str">
        <f>IF(COUNTA(E181:L181)=0,"",_xlfn.CONCAT(,
IF(AND(NOT(ISBLANK($L181)),
    ABS($L181-(($E181+$F181+$H181+$I181+$J181+$K181)-$G181))&gt;=1),
" Error: Position at the end of the period is not equal to: position at the beginning of the period+increase in assets-decrease in assets+exchange rate changes+price changes+other changes+rectifications.",
""),
IF(AND(NOT(ISBLANK($E181)),$E181&lt;0),
" Error: Position at the beginning of the period must be a positive amount.",
""),
IF(AND(NOT(ISBLANK($L181)),$L181&lt;0),
" Error: Position at the end of the period must be a positive amount.",
""),
IF(AND(NOT(ISBLANK($L181)),
    $L181&gt;0,
    OR(ISBLANK('T04.07'!$L181),
        'T04.07'!$L181&lt;=0,
        ISBLANK('T03.06'!$L181),
        'T03.06'!$L181&lt;=0)),
" Warning: If at least one of the forms T03.06,T04.07,T04.08 contains data other than zero,also the other two forms must be completed.",
"")))</f>
        <v/>
      </c>
    </row>
    <row r="182" spans="1:14">
      <c r="A182" s="20"/>
      <c r="B182" s="20"/>
      <c r="C182" s="20"/>
      <c r="D182" s="20"/>
      <c r="E182" s="15"/>
      <c r="F182" s="15"/>
      <c r="G182" s="15"/>
      <c r="H182" s="15"/>
      <c r="I182" s="15"/>
      <c r="J182" s="15"/>
      <c r="K182" s="15"/>
      <c r="L182" s="15"/>
      <c r="N182" s="30" t="str">
        <f>IF(COUNTA(E182:L182)=0,"",_xlfn.CONCAT(,
IF(AND(NOT(ISBLANK($L182)),
    ABS($L182-(($E182+$F182+$H182+$I182+$J182+$K182)-$G182))&gt;=1),
" Error: Position at the end of the period is not equal to: position at the beginning of the period+increase in assets-decrease in assets+exchange rate changes+price changes+other changes+rectifications.",
""),
IF(AND(NOT(ISBLANK($E182)),$E182&lt;0),
" Error: Position at the beginning of the period must be a positive amount.",
""),
IF(AND(NOT(ISBLANK($L182)),$L182&lt;0),
" Error: Position at the end of the period must be a positive amount.",
""),
IF(AND(NOT(ISBLANK($L182)),
    $L182&gt;0,
    OR(ISBLANK('T04.07'!$L182),
        'T04.07'!$L182&lt;=0,
        ISBLANK('T03.06'!$L182),
        'T03.06'!$L182&lt;=0)),
" Warning: If at least one of the forms T03.06,T04.07,T04.08 contains data other than zero,also the other two forms must be completed.",
"")))</f>
        <v/>
      </c>
    </row>
    <row r="183" spans="1:14">
      <c r="A183" s="20"/>
      <c r="B183" s="20"/>
      <c r="C183" s="20"/>
      <c r="D183" s="20"/>
      <c r="E183" s="15"/>
      <c r="F183" s="15"/>
      <c r="G183" s="15"/>
      <c r="H183" s="15"/>
      <c r="I183" s="15"/>
      <c r="J183" s="15"/>
      <c r="K183" s="15"/>
      <c r="L183" s="15"/>
      <c r="N183" s="30" t="str">
        <f>IF(COUNTA(E183:L183)=0,"",_xlfn.CONCAT(,
IF(AND(NOT(ISBLANK($L183)),
    ABS($L183-(($E183+$F183+$H183+$I183+$J183+$K183)-$G183))&gt;=1),
" Error: Position at the end of the period is not equal to: position at the beginning of the period+increase in assets-decrease in assets+exchange rate changes+price changes+other changes+rectifications.",
""),
IF(AND(NOT(ISBLANK($E183)),$E183&lt;0),
" Error: Position at the beginning of the period must be a positive amount.",
""),
IF(AND(NOT(ISBLANK($L183)),$L183&lt;0),
" Error: Position at the end of the period must be a positive amount.",
""),
IF(AND(NOT(ISBLANK($L183)),
    $L183&gt;0,
    OR(ISBLANK('T04.07'!$L183),
        'T04.07'!$L183&lt;=0,
        ISBLANK('T03.06'!$L183),
        'T03.06'!$L183&lt;=0)),
" Warning: If at least one of the forms T03.06,T04.07,T04.08 contains data other than zero,also the other two forms must be completed.",
"")))</f>
        <v/>
      </c>
    </row>
    <row r="184" spans="1:14">
      <c r="A184" s="20"/>
      <c r="B184" s="20"/>
      <c r="C184" s="20"/>
      <c r="D184" s="20"/>
      <c r="E184" s="15"/>
      <c r="F184" s="15"/>
      <c r="G184" s="15"/>
      <c r="H184" s="15"/>
      <c r="I184" s="15"/>
      <c r="J184" s="15"/>
      <c r="K184" s="15"/>
      <c r="L184" s="15"/>
      <c r="N184" s="30" t="str">
        <f>IF(COUNTA(E184:L184)=0,"",_xlfn.CONCAT(,
IF(AND(NOT(ISBLANK($L184)),
    ABS($L184-(($E184+$F184+$H184+$I184+$J184+$K184)-$G184))&gt;=1),
" Error: Position at the end of the period is not equal to: position at the beginning of the period+increase in assets-decrease in assets+exchange rate changes+price changes+other changes+rectifications.",
""),
IF(AND(NOT(ISBLANK($E184)),$E184&lt;0),
" Error: Position at the beginning of the period must be a positive amount.",
""),
IF(AND(NOT(ISBLANK($L184)),$L184&lt;0),
" Error: Position at the end of the period must be a positive amount.",
""),
IF(AND(NOT(ISBLANK($L184)),
    $L184&gt;0,
    OR(ISBLANK('T04.07'!$L184),
        'T04.07'!$L184&lt;=0,
        ISBLANK('T03.06'!$L184),
        'T03.06'!$L184&lt;=0)),
" Warning: If at least one of the forms T03.06,T04.07,T04.08 contains data other than zero,also the other two forms must be completed.",
"")))</f>
        <v/>
      </c>
    </row>
    <row r="185" spans="1:14">
      <c r="A185" s="20"/>
      <c r="B185" s="20"/>
      <c r="C185" s="20"/>
      <c r="D185" s="20"/>
      <c r="E185" s="15"/>
      <c r="F185" s="15"/>
      <c r="G185" s="15"/>
      <c r="H185" s="15"/>
      <c r="I185" s="15"/>
      <c r="J185" s="15"/>
      <c r="K185" s="15"/>
      <c r="L185" s="15"/>
      <c r="N185" s="30" t="str">
        <f>IF(COUNTA(E185:L185)=0,"",_xlfn.CONCAT(,
IF(AND(NOT(ISBLANK($L185)),
    ABS($L185-(($E185+$F185+$H185+$I185+$J185+$K185)-$G185))&gt;=1),
" Error: Position at the end of the period is not equal to: position at the beginning of the period+increase in assets-decrease in assets+exchange rate changes+price changes+other changes+rectifications.",
""),
IF(AND(NOT(ISBLANK($E185)),$E185&lt;0),
" Error: Position at the beginning of the period must be a positive amount.",
""),
IF(AND(NOT(ISBLANK($L185)),$L185&lt;0),
" Error: Position at the end of the period must be a positive amount.",
""),
IF(AND(NOT(ISBLANK($L185)),
    $L185&gt;0,
    OR(ISBLANK('T04.07'!$L185),
        'T04.07'!$L185&lt;=0,
        ISBLANK('T03.06'!$L185),
        'T03.06'!$L185&lt;=0)),
" Warning: If at least one of the forms T03.06,T04.07,T04.08 contains data other than zero,also the other two forms must be completed.",
"")))</f>
        <v/>
      </c>
    </row>
    <row r="186" spans="1:14">
      <c r="A186" s="20"/>
      <c r="B186" s="20"/>
      <c r="C186" s="20"/>
      <c r="D186" s="20"/>
      <c r="E186" s="15"/>
      <c r="F186" s="15"/>
      <c r="G186" s="15"/>
      <c r="H186" s="15"/>
      <c r="I186" s="15"/>
      <c r="J186" s="15"/>
      <c r="K186" s="15"/>
      <c r="L186" s="15"/>
      <c r="N186" s="30" t="str">
        <f>IF(COUNTA(E186:L186)=0,"",_xlfn.CONCAT(,
IF(AND(NOT(ISBLANK($L186)),
    ABS($L186-(($E186+$F186+$H186+$I186+$J186+$K186)-$G186))&gt;=1),
" Error: Position at the end of the period is not equal to: position at the beginning of the period+increase in assets-decrease in assets+exchange rate changes+price changes+other changes+rectifications.",
""),
IF(AND(NOT(ISBLANK($E186)),$E186&lt;0),
" Error: Position at the beginning of the period must be a positive amount.",
""),
IF(AND(NOT(ISBLANK($L186)),$L186&lt;0),
" Error: Position at the end of the period must be a positive amount.",
""),
IF(AND(NOT(ISBLANK($L186)),
    $L186&gt;0,
    OR(ISBLANK('T04.07'!$L186),
        'T04.07'!$L186&lt;=0,
        ISBLANK('T03.06'!$L186),
        'T03.06'!$L186&lt;=0)),
" Warning: If at least one of the forms T03.06,T04.07,T04.08 contains data other than zero,also the other two forms must be completed.",
"")))</f>
        <v/>
      </c>
    </row>
    <row r="187" spans="1:14">
      <c r="A187" s="20"/>
      <c r="B187" s="20"/>
      <c r="C187" s="20"/>
      <c r="D187" s="20"/>
      <c r="E187" s="15"/>
      <c r="F187" s="15"/>
      <c r="G187" s="15"/>
      <c r="H187" s="15"/>
      <c r="I187" s="15"/>
      <c r="J187" s="15"/>
      <c r="K187" s="15"/>
      <c r="L187" s="15"/>
      <c r="N187" s="30" t="str">
        <f>IF(COUNTA(E187:L187)=0,"",_xlfn.CONCAT(,
IF(AND(NOT(ISBLANK($L187)),
    ABS($L187-(($E187+$F187+$H187+$I187+$J187+$K187)-$G187))&gt;=1),
" Error: Position at the end of the period is not equal to: position at the beginning of the period+increase in assets-decrease in assets+exchange rate changes+price changes+other changes+rectifications.",
""),
IF(AND(NOT(ISBLANK($E187)),$E187&lt;0),
" Error: Position at the beginning of the period must be a positive amount.",
""),
IF(AND(NOT(ISBLANK($L187)),$L187&lt;0),
" Error: Position at the end of the period must be a positive amount.",
""),
IF(AND(NOT(ISBLANK($L187)),
    $L187&gt;0,
    OR(ISBLANK('T04.07'!$L187),
        'T04.07'!$L187&lt;=0,
        ISBLANK('T03.06'!$L187),
        'T03.06'!$L187&lt;=0)),
" Warning: If at least one of the forms T03.06,T04.07,T04.08 contains data other than zero,also the other two forms must be completed.",
"")))</f>
        <v/>
      </c>
    </row>
    <row r="188" spans="1:14">
      <c r="A188" s="20"/>
      <c r="B188" s="20"/>
      <c r="C188" s="20"/>
      <c r="D188" s="20"/>
      <c r="E188" s="15"/>
      <c r="F188" s="15"/>
      <c r="G188" s="15"/>
      <c r="H188" s="15"/>
      <c r="I188" s="15"/>
      <c r="J188" s="15"/>
      <c r="K188" s="15"/>
      <c r="L188" s="15"/>
      <c r="N188" s="30" t="str">
        <f>IF(COUNTA(E188:L188)=0,"",_xlfn.CONCAT(,
IF(AND(NOT(ISBLANK($L188)),
    ABS($L188-(($E188+$F188+$H188+$I188+$J188+$K188)-$G188))&gt;=1),
" Error: Position at the end of the period is not equal to: position at the beginning of the period+increase in assets-decrease in assets+exchange rate changes+price changes+other changes+rectifications.",
""),
IF(AND(NOT(ISBLANK($E188)),$E188&lt;0),
" Error: Position at the beginning of the period must be a positive amount.",
""),
IF(AND(NOT(ISBLANK($L188)),$L188&lt;0),
" Error: Position at the end of the period must be a positive amount.",
""),
IF(AND(NOT(ISBLANK($L188)),
    $L188&gt;0,
    OR(ISBLANK('T04.07'!$L188),
        'T04.07'!$L188&lt;=0,
        ISBLANK('T03.06'!$L188),
        'T03.06'!$L188&lt;=0)),
" Warning: If at least one of the forms T03.06,T04.07,T04.08 contains data other than zero,also the other two forms must be completed.",
"")))</f>
        <v/>
      </c>
    </row>
    <row r="189" spans="1:14">
      <c r="A189" s="20"/>
      <c r="B189" s="20"/>
      <c r="C189" s="20"/>
      <c r="D189" s="20"/>
      <c r="E189" s="15"/>
      <c r="F189" s="15"/>
      <c r="G189" s="15"/>
      <c r="H189" s="15"/>
      <c r="I189" s="15"/>
      <c r="J189" s="15"/>
      <c r="K189" s="15"/>
      <c r="L189" s="15"/>
      <c r="N189" s="30" t="str">
        <f>IF(COUNTA(E189:L189)=0,"",_xlfn.CONCAT(,
IF(AND(NOT(ISBLANK($L189)),
    ABS($L189-(($E189+$F189+$H189+$I189+$J189+$K189)-$G189))&gt;=1),
" Error: Position at the end of the period is not equal to: position at the beginning of the period+increase in assets-decrease in assets+exchange rate changes+price changes+other changes+rectifications.",
""),
IF(AND(NOT(ISBLANK($E189)),$E189&lt;0),
" Error: Position at the beginning of the period must be a positive amount.",
""),
IF(AND(NOT(ISBLANK($L189)),$L189&lt;0),
" Error: Position at the end of the period must be a positive amount.",
""),
IF(AND(NOT(ISBLANK($L189)),
    $L189&gt;0,
    OR(ISBLANK('T04.07'!$L189),
        'T04.07'!$L189&lt;=0,
        ISBLANK('T03.06'!$L189),
        'T03.06'!$L189&lt;=0)),
" Warning: If at least one of the forms T03.06,T04.07,T04.08 contains data other than zero,also the other two forms must be completed.",
"")))</f>
        <v/>
      </c>
    </row>
    <row r="190" spans="1:14">
      <c r="A190" s="20"/>
      <c r="B190" s="20"/>
      <c r="C190" s="20"/>
      <c r="D190" s="20"/>
      <c r="E190" s="15"/>
      <c r="F190" s="15"/>
      <c r="G190" s="15"/>
      <c r="H190" s="15"/>
      <c r="I190" s="15"/>
      <c r="J190" s="15"/>
      <c r="K190" s="15"/>
      <c r="L190" s="15"/>
      <c r="N190" s="30" t="str">
        <f>IF(COUNTA(E190:L190)=0,"",_xlfn.CONCAT(,
IF(AND(NOT(ISBLANK($L190)),
    ABS($L190-(($E190+$F190+$H190+$I190+$J190+$K190)-$G190))&gt;=1),
" Error: Position at the end of the period is not equal to: position at the beginning of the period+increase in assets-decrease in assets+exchange rate changes+price changes+other changes+rectifications.",
""),
IF(AND(NOT(ISBLANK($E190)),$E190&lt;0),
" Error: Position at the beginning of the period must be a positive amount.",
""),
IF(AND(NOT(ISBLANK($L190)),$L190&lt;0),
" Error: Position at the end of the period must be a positive amount.",
""),
IF(AND(NOT(ISBLANK($L190)),
    $L190&gt;0,
    OR(ISBLANK('T04.07'!$L190),
        'T04.07'!$L190&lt;=0,
        ISBLANK('T03.06'!$L190),
        'T03.06'!$L190&lt;=0)),
" Warning: If at least one of the forms T03.06,T04.07,T04.08 contains data other than zero,also the other two forms must be completed.",
"")))</f>
        <v/>
      </c>
    </row>
    <row r="191" spans="1:14">
      <c r="A191" s="20"/>
      <c r="B191" s="20"/>
      <c r="C191" s="20"/>
      <c r="D191" s="20"/>
      <c r="E191" s="15"/>
      <c r="F191" s="15"/>
      <c r="G191" s="15"/>
      <c r="H191" s="15"/>
      <c r="I191" s="15"/>
      <c r="J191" s="15"/>
      <c r="K191" s="15"/>
      <c r="L191" s="15"/>
      <c r="N191" s="30" t="str">
        <f>IF(COUNTA(E191:L191)=0,"",_xlfn.CONCAT(,
IF(AND(NOT(ISBLANK($L191)),
    ABS($L191-(($E191+$F191+$H191+$I191+$J191+$K191)-$G191))&gt;=1),
" Error: Position at the end of the period is not equal to: position at the beginning of the period+increase in assets-decrease in assets+exchange rate changes+price changes+other changes+rectifications.",
""),
IF(AND(NOT(ISBLANK($E191)),$E191&lt;0),
" Error: Position at the beginning of the period must be a positive amount.",
""),
IF(AND(NOT(ISBLANK($L191)),$L191&lt;0),
" Error: Position at the end of the period must be a positive amount.",
""),
IF(AND(NOT(ISBLANK($L191)),
    $L191&gt;0,
    OR(ISBLANK('T04.07'!$L191),
        'T04.07'!$L191&lt;=0,
        ISBLANK('T03.06'!$L191),
        'T03.06'!$L191&lt;=0)),
" Warning: If at least one of the forms T03.06,T04.07,T04.08 contains data other than zero,also the other two forms must be completed.",
"")))</f>
        <v/>
      </c>
    </row>
    <row r="192" spans="1:14">
      <c r="A192" s="20"/>
      <c r="B192" s="20"/>
      <c r="C192" s="20"/>
      <c r="D192" s="20"/>
      <c r="E192" s="15"/>
      <c r="F192" s="15"/>
      <c r="G192" s="15"/>
      <c r="H192" s="15"/>
      <c r="I192" s="15"/>
      <c r="J192" s="15"/>
      <c r="K192" s="15"/>
      <c r="L192" s="15"/>
      <c r="N192" s="30" t="str">
        <f>IF(COUNTA(E192:L192)=0,"",_xlfn.CONCAT(,
IF(AND(NOT(ISBLANK($L192)),
    ABS($L192-(($E192+$F192+$H192+$I192+$J192+$K192)-$G192))&gt;=1),
" Error: Position at the end of the period is not equal to: position at the beginning of the period+increase in assets-decrease in assets+exchange rate changes+price changes+other changes+rectifications.",
""),
IF(AND(NOT(ISBLANK($E192)),$E192&lt;0),
" Error: Position at the beginning of the period must be a positive amount.",
""),
IF(AND(NOT(ISBLANK($L192)),$L192&lt;0),
" Error: Position at the end of the period must be a positive amount.",
""),
IF(AND(NOT(ISBLANK($L192)),
    $L192&gt;0,
    OR(ISBLANK('T04.07'!$L192),
        'T04.07'!$L192&lt;=0,
        ISBLANK('T03.06'!$L192),
        'T03.06'!$L192&lt;=0)),
" Warning: If at least one of the forms T03.06,T04.07,T04.08 contains data other than zero,also the other two forms must be completed.",
"")))</f>
        <v/>
      </c>
    </row>
    <row r="193" spans="1:14">
      <c r="A193" s="20"/>
      <c r="B193" s="20"/>
      <c r="C193" s="20"/>
      <c r="D193" s="20"/>
      <c r="E193" s="15"/>
      <c r="F193" s="15"/>
      <c r="G193" s="15"/>
      <c r="H193" s="15"/>
      <c r="I193" s="15"/>
      <c r="J193" s="15"/>
      <c r="K193" s="15"/>
      <c r="L193" s="15"/>
      <c r="N193" s="30" t="str">
        <f>IF(COUNTA(E193:L193)=0,"",_xlfn.CONCAT(,
IF(AND(NOT(ISBLANK($L193)),
    ABS($L193-(($E193+$F193+$H193+$I193+$J193+$K193)-$G193))&gt;=1),
" Error: Position at the end of the period is not equal to: position at the beginning of the period+increase in assets-decrease in assets+exchange rate changes+price changes+other changes+rectifications.",
""),
IF(AND(NOT(ISBLANK($E193)),$E193&lt;0),
" Error: Position at the beginning of the period must be a positive amount.",
""),
IF(AND(NOT(ISBLANK($L193)),$L193&lt;0),
" Error: Position at the end of the period must be a positive amount.",
""),
IF(AND(NOT(ISBLANK($L193)),
    $L193&gt;0,
    OR(ISBLANK('T04.07'!$L193),
        'T04.07'!$L193&lt;=0,
        ISBLANK('T03.06'!$L193),
        'T03.06'!$L193&lt;=0)),
" Warning: If at least one of the forms T03.06,T04.07,T04.08 contains data other than zero,also the other two forms must be completed.",
"")))</f>
        <v/>
      </c>
    </row>
    <row r="194" spans="1:14">
      <c r="A194" s="20"/>
      <c r="B194" s="20"/>
      <c r="C194" s="20"/>
      <c r="D194" s="20"/>
      <c r="E194" s="15"/>
      <c r="F194" s="15"/>
      <c r="G194" s="15"/>
      <c r="H194" s="15"/>
      <c r="I194" s="15"/>
      <c r="J194" s="15"/>
      <c r="K194" s="15"/>
      <c r="L194" s="15"/>
      <c r="N194" s="30" t="str">
        <f>IF(COUNTA(E194:L194)=0,"",_xlfn.CONCAT(,
IF(AND(NOT(ISBLANK($L194)),
    ABS($L194-(($E194+$F194+$H194+$I194+$J194+$K194)-$G194))&gt;=1),
" Error: Position at the end of the period is not equal to: position at the beginning of the period+increase in assets-decrease in assets+exchange rate changes+price changes+other changes+rectifications.",
""),
IF(AND(NOT(ISBLANK($E194)),$E194&lt;0),
" Error: Position at the beginning of the period must be a positive amount.",
""),
IF(AND(NOT(ISBLANK($L194)),$L194&lt;0),
" Error: Position at the end of the period must be a positive amount.",
""),
IF(AND(NOT(ISBLANK($L194)),
    $L194&gt;0,
    OR(ISBLANK('T04.07'!$L194),
        'T04.07'!$L194&lt;=0,
        ISBLANK('T03.06'!$L194),
        'T03.06'!$L194&lt;=0)),
" Warning: If at least one of the forms T03.06,T04.07,T04.08 contains data other than zero,also the other two forms must be completed.",
"")))</f>
        <v/>
      </c>
    </row>
    <row r="195" spans="1:14">
      <c r="A195" s="20"/>
      <c r="B195" s="20"/>
      <c r="C195" s="20"/>
      <c r="D195" s="20"/>
      <c r="E195" s="15"/>
      <c r="F195" s="15"/>
      <c r="G195" s="15"/>
      <c r="H195" s="15"/>
      <c r="I195" s="15"/>
      <c r="J195" s="15"/>
      <c r="K195" s="15"/>
      <c r="L195" s="15"/>
      <c r="N195" s="30" t="str">
        <f>IF(COUNTA(E195:L195)=0,"",_xlfn.CONCAT(,
IF(AND(NOT(ISBLANK($L195)),
    ABS($L195-(($E195+$F195+$H195+$I195+$J195+$K195)-$G195))&gt;=1),
" Error: Position at the end of the period is not equal to: position at the beginning of the period+increase in assets-decrease in assets+exchange rate changes+price changes+other changes+rectifications.",
""),
IF(AND(NOT(ISBLANK($E195)),$E195&lt;0),
" Error: Position at the beginning of the period must be a positive amount.",
""),
IF(AND(NOT(ISBLANK($L195)),$L195&lt;0),
" Error: Position at the end of the period must be a positive amount.",
""),
IF(AND(NOT(ISBLANK($L195)),
    $L195&gt;0,
    OR(ISBLANK('T04.07'!$L195),
        'T04.07'!$L195&lt;=0,
        ISBLANK('T03.06'!$L195),
        'T03.06'!$L195&lt;=0)),
" Warning: If at least one of the forms T03.06,T04.07,T04.08 contains data other than zero,also the other two forms must be completed.",
"")))</f>
        <v/>
      </c>
    </row>
    <row r="196" spans="1:14">
      <c r="A196" s="20"/>
      <c r="B196" s="20"/>
      <c r="C196" s="20"/>
      <c r="D196" s="20"/>
      <c r="E196" s="15"/>
      <c r="F196" s="15"/>
      <c r="G196" s="15"/>
      <c r="H196" s="15"/>
      <c r="I196" s="15"/>
      <c r="J196" s="15"/>
      <c r="K196" s="15"/>
      <c r="L196" s="15"/>
      <c r="N196" s="30" t="str">
        <f>IF(COUNTA(E196:L196)=0,"",_xlfn.CONCAT(,
IF(AND(NOT(ISBLANK($L196)),
    ABS($L196-(($E196+$F196+$H196+$I196+$J196+$K196)-$G196))&gt;=1),
" Error: Position at the end of the period is not equal to: position at the beginning of the period+increase in assets-decrease in assets+exchange rate changes+price changes+other changes+rectifications.",
""),
IF(AND(NOT(ISBLANK($E196)),$E196&lt;0),
" Error: Position at the beginning of the period must be a positive amount.",
""),
IF(AND(NOT(ISBLANK($L196)),$L196&lt;0),
" Error: Position at the end of the period must be a positive amount.",
""),
IF(AND(NOT(ISBLANK($L196)),
    $L196&gt;0,
    OR(ISBLANK('T04.07'!$L196),
        'T04.07'!$L196&lt;=0,
        ISBLANK('T03.06'!$L196),
        'T03.06'!$L196&lt;=0)),
" Warning: If at least one of the forms T03.06,T04.07,T04.08 contains data other than zero,also the other two forms must be completed.",
"")))</f>
        <v/>
      </c>
    </row>
    <row r="197" spans="1:14">
      <c r="A197" s="20"/>
      <c r="B197" s="20"/>
      <c r="C197" s="20"/>
      <c r="D197" s="20"/>
      <c r="E197" s="15"/>
      <c r="F197" s="15"/>
      <c r="G197" s="15"/>
      <c r="H197" s="15"/>
      <c r="I197" s="15"/>
      <c r="J197" s="15"/>
      <c r="K197" s="15"/>
      <c r="L197" s="15"/>
      <c r="N197" s="30" t="str">
        <f>IF(COUNTA(E197:L197)=0,"",_xlfn.CONCAT(,
IF(AND(NOT(ISBLANK($L197)),
    ABS($L197-(($E197+$F197+$H197+$I197+$J197+$K197)-$G197))&gt;=1),
" Error: Position at the end of the period is not equal to: position at the beginning of the period+increase in assets-decrease in assets+exchange rate changes+price changes+other changes+rectifications.",
""),
IF(AND(NOT(ISBLANK($E197)),$E197&lt;0),
" Error: Position at the beginning of the period must be a positive amount.",
""),
IF(AND(NOT(ISBLANK($L197)),$L197&lt;0),
" Error: Position at the end of the period must be a positive amount.",
""),
IF(AND(NOT(ISBLANK($L197)),
    $L197&gt;0,
    OR(ISBLANK('T04.07'!$L197),
        'T04.07'!$L197&lt;=0,
        ISBLANK('T03.06'!$L197),
        'T03.06'!$L197&lt;=0)),
" Warning: If at least one of the forms T03.06,T04.07,T04.08 contains data other than zero,also the other two forms must be completed.",
"")))</f>
        <v/>
      </c>
    </row>
    <row r="198" spans="1:14">
      <c r="A198" s="20"/>
      <c r="B198" s="20"/>
      <c r="C198" s="20"/>
      <c r="D198" s="20"/>
      <c r="E198" s="15"/>
      <c r="F198" s="15"/>
      <c r="G198" s="15"/>
      <c r="H198" s="15"/>
      <c r="I198" s="15"/>
      <c r="J198" s="15"/>
      <c r="K198" s="15"/>
      <c r="L198" s="15"/>
      <c r="N198" s="30" t="str">
        <f>IF(COUNTA(E198:L198)=0,"",_xlfn.CONCAT(,
IF(AND(NOT(ISBLANK($L198)),
    ABS($L198-(($E198+$F198+$H198+$I198+$J198+$K198)-$G198))&gt;=1),
" Error: Position at the end of the period is not equal to: position at the beginning of the period+increase in assets-decrease in assets+exchange rate changes+price changes+other changes+rectifications.",
""),
IF(AND(NOT(ISBLANK($E198)),$E198&lt;0),
" Error: Position at the beginning of the period must be a positive amount.",
""),
IF(AND(NOT(ISBLANK($L198)),$L198&lt;0),
" Error: Position at the end of the period must be a positive amount.",
""),
IF(AND(NOT(ISBLANK($L198)),
    $L198&gt;0,
    OR(ISBLANK('T04.07'!$L198),
        'T04.07'!$L198&lt;=0,
        ISBLANK('T03.06'!$L198),
        'T03.06'!$L198&lt;=0)),
" Warning: If at least one of the forms T03.06,T04.07,T04.08 contains data other than zero,also the other two forms must be completed.",
"")))</f>
        <v/>
      </c>
    </row>
    <row r="199" spans="1:14">
      <c r="A199" s="20"/>
      <c r="B199" s="20"/>
      <c r="C199" s="20"/>
      <c r="D199" s="20"/>
      <c r="E199" s="15"/>
      <c r="F199" s="15"/>
      <c r="G199" s="15"/>
      <c r="H199" s="15"/>
      <c r="I199" s="15"/>
      <c r="J199" s="15"/>
      <c r="K199" s="15"/>
      <c r="L199" s="15"/>
      <c r="N199" s="30" t="str">
        <f>IF(COUNTA(E199:L199)=0,"",_xlfn.CONCAT(,
IF(AND(NOT(ISBLANK($L199)),
    ABS($L199-(($E199+$F199+$H199+$I199+$J199+$K199)-$G199))&gt;=1),
" Error: Position at the end of the period is not equal to: position at the beginning of the period+increase in assets-decrease in assets+exchange rate changes+price changes+other changes+rectifications.",
""),
IF(AND(NOT(ISBLANK($E199)),$E199&lt;0),
" Error: Position at the beginning of the period must be a positive amount.",
""),
IF(AND(NOT(ISBLANK($L199)),$L199&lt;0),
" Error: Position at the end of the period must be a positive amount.",
""),
IF(AND(NOT(ISBLANK($L199)),
    $L199&gt;0,
    OR(ISBLANK('T04.07'!$L199),
        'T04.07'!$L199&lt;=0,
        ISBLANK('T03.06'!$L199),
        'T03.06'!$L199&lt;=0)),
" Warning: If at least one of the forms T03.06,T04.07,T04.08 contains data other than zero,also the other two forms must be completed.",
"")))</f>
        <v/>
      </c>
    </row>
    <row r="200" spans="1:14">
      <c r="A200" s="20"/>
      <c r="B200" s="20"/>
      <c r="C200" s="20"/>
      <c r="D200" s="20"/>
      <c r="E200" s="15"/>
      <c r="F200" s="15"/>
      <c r="G200" s="15"/>
      <c r="H200" s="15"/>
      <c r="I200" s="15"/>
      <c r="J200" s="15"/>
      <c r="K200" s="15"/>
      <c r="L200" s="15"/>
      <c r="N200" s="30" t="str">
        <f>IF(COUNTA(E200:L200)=0,"",_xlfn.CONCAT(,
IF(AND(NOT(ISBLANK($L200)),
    ABS($L200-(($E200+$F200+$H200+$I200+$J200+$K200)-$G200))&gt;=1),
" Error: Position at the end of the period is not equal to: position at the beginning of the period+increase in assets-decrease in assets+exchange rate changes+price changes+other changes+rectifications.",
""),
IF(AND(NOT(ISBLANK($E200)),$E200&lt;0),
" Error: Position at the beginning of the period must be a positive amount.",
""),
IF(AND(NOT(ISBLANK($L200)),$L200&lt;0),
" Error: Position at the end of the period must be a positive amount.",
""),
IF(AND(NOT(ISBLANK($L200)),
    $L200&gt;0,
    OR(ISBLANK('T04.07'!$L200),
        'T04.07'!$L200&lt;=0,
        ISBLANK('T03.06'!$L200),
        'T03.06'!$L200&lt;=0)),
" Warning: If at least one of the forms T03.06,T04.07,T04.08 contains data other than zero,also the other two forms must be completed.",
"")))</f>
        <v/>
      </c>
    </row>
    <row r="201" spans="1:14">
      <c r="A201" s="20"/>
      <c r="B201" s="20"/>
      <c r="C201" s="20"/>
      <c r="D201" s="20"/>
      <c r="E201" s="15"/>
      <c r="F201" s="15"/>
      <c r="G201" s="15"/>
      <c r="H201" s="15"/>
      <c r="I201" s="15"/>
      <c r="J201" s="15"/>
      <c r="K201" s="15"/>
      <c r="L201" s="15"/>
      <c r="N201" s="30" t="str">
        <f>IF(COUNTA(E201:L201)=0,"",_xlfn.CONCAT(,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IF(AND(NOT(ISBLANK($E201)),$E201&lt;0),
" Error: Position at the beginning of the period must be a positive amount.",
""),
IF(AND(NOT(ISBLANK($L201)),$L201&lt;0),
" Error: Position at the end of the period must be a positive amount.",
""),
IF(AND(NOT(ISBLANK($L201)),
    $L201&gt;0,
    OR(ISBLANK('T04.07'!$L201),
        'T04.07'!$L201&lt;=0,
        ISBLANK('T03.06'!$L201),
        'T03.06'!$L201&lt;=0)),
" Warning: If at least one of the forms T03.06,T04.07,T04.08 contains data other than zero,also the other two forms must be completed.",
"")))</f>
        <v/>
      </c>
    </row>
    <row r="202" spans="1:14">
      <c r="A202" s="20"/>
      <c r="B202" s="20"/>
      <c r="C202" s="20"/>
      <c r="D202" s="20"/>
      <c r="E202" s="15"/>
      <c r="F202" s="15"/>
      <c r="G202" s="15"/>
      <c r="H202" s="15"/>
      <c r="I202" s="15"/>
      <c r="J202" s="15"/>
      <c r="K202" s="15"/>
      <c r="L202" s="15"/>
      <c r="N202" s="30" t="str">
        <f>IF(COUNTA(E202:L202)=0,"",_xlfn.CONCAT(,
IF(AND(NOT(ISBLANK($L202)),
    ABS($L202-(($E202+$F202+$H202+$I202+$J202+$K202)-$G202))&gt;=1),
" Error: Position at the end of the period is not equal to: position at the beginning of the period+increase in assets-decrease in assets+exchange rate changes+price changes+other changes+rectifications.",
""),
IF(AND(NOT(ISBLANK($E202)),$E202&lt;0),
" Error: Position at the beginning of the period must be a positive amount.",
""),
IF(AND(NOT(ISBLANK($L202)),$L202&lt;0),
" Error: Position at the end of the period must be a positive amount.",
""),
IF(AND(NOT(ISBLANK($L202)),
    $L202&gt;0,
    OR(ISBLANK('T04.07'!$L202),
        'T04.07'!$L202&lt;=0,
        ISBLANK('T03.06'!$L202),
        'T03.06'!$L202&lt;=0)),
" Warning: If at least one of the forms T03.06,T04.07,T04.08 contains data other than zero,also the other two forms must be completed.",
"")))</f>
        <v/>
      </c>
    </row>
    <row r="203" spans="1:14">
      <c r="A203" s="20"/>
      <c r="B203" s="20"/>
      <c r="C203" s="20"/>
      <c r="D203" s="20"/>
      <c r="E203" s="15"/>
      <c r="F203" s="15"/>
      <c r="G203" s="15"/>
      <c r="H203" s="15"/>
      <c r="I203" s="15"/>
      <c r="J203" s="15"/>
      <c r="K203" s="15"/>
      <c r="L203" s="15"/>
      <c r="N203" s="30" t="str">
        <f>IF(COUNTA(E203:L203)=0,"",_xlfn.CONCAT(,
IF(AND(NOT(ISBLANK($L203)),
    ABS($L203-(($E203+$F203+$H203+$I203+$J203+$K203)-$G203))&gt;=1),
" Error: Position at the end of the period is not equal to: position at the beginning of the period+increase in assets-decrease in assets+exchange rate changes+price changes+other changes+rectifications.",
""),
IF(AND(NOT(ISBLANK($E203)),$E203&lt;0),
" Error: Position at the beginning of the period must be a positive amount.",
""),
IF(AND(NOT(ISBLANK($L203)),$L203&lt;0),
" Error: Position at the end of the period must be a positive amount.",
""),
IF(AND(NOT(ISBLANK($L203)),
    $L203&gt;0,
    OR(ISBLANK('T04.07'!$L203),
        'T04.07'!$L203&lt;=0,
        ISBLANK('T03.06'!$L203),
        'T03.06'!$L203&lt;=0)),
" Warning: If at least one of the forms T03.06,T04.07,T04.08 contains data other than zero,also the other two forms must be completed.",
"")))</f>
        <v/>
      </c>
    </row>
    <row r="204" spans="1:14">
      <c r="A204" s="20"/>
      <c r="B204" s="20"/>
      <c r="C204" s="20"/>
      <c r="D204" s="20"/>
      <c r="E204" s="15"/>
      <c r="F204" s="15"/>
      <c r="G204" s="15"/>
      <c r="H204" s="15"/>
      <c r="I204" s="15"/>
      <c r="J204" s="15"/>
      <c r="K204" s="15"/>
      <c r="L204" s="15"/>
      <c r="N204" s="30" t="str">
        <f>IF(COUNTA(E204:L204)=0,"",_xlfn.CONCAT(,
IF(AND(NOT(ISBLANK($L204)),
    ABS($L204-(($E204+$F204+$H204+$I204+$J204+$K204)-$G204))&gt;=1),
" Error: Position at the end of the period is not equal to: position at the beginning of the period+increase in assets-decrease in assets+exchange rate changes+price changes+other changes+rectifications.",
""),
IF(AND(NOT(ISBLANK($E204)),$E204&lt;0),
" Error: Position at the beginning of the period must be a positive amount.",
""),
IF(AND(NOT(ISBLANK($L204)),$L204&lt;0),
" Error: Position at the end of the period must be a positive amount.",
""),
IF(AND(NOT(ISBLANK($L204)),
    $L204&gt;0,
    OR(ISBLANK('T04.07'!$L204),
        'T04.07'!$L204&lt;=0,
        ISBLANK('T03.06'!$L204),
        'T03.06'!$L204&lt;=0)),
" Warning: If at least one of the forms T03.06,T04.07,T04.08 contains data other than zero,also the other two forms must be completed.",
"")))</f>
        <v/>
      </c>
    </row>
    <row r="205" spans="1:14">
      <c r="A205" s="20"/>
      <c r="B205" s="20"/>
      <c r="C205" s="20"/>
      <c r="D205" s="20"/>
      <c r="E205" s="15"/>
      <c r="F205" s="15"/>
      <c r="G205" s="15"/>
      <c r="H205" s="15"/>
      <c r="I205" s="15"/>
      <c r="J205" s="15"/>
      <c r="K205" s="15"/>
      <c r="L205" s="15"/>
      <c r="N205" s="30" t="str">
        <f>IF(COUNTA(E205:L205)=0,"",_xlfn.CONCAT(,
IF(AND(NOT(ISBLANK($L205)),
    ABS($L205-(($E205+$F205+$H205+$I205+$J205+$K205)-$G205))&gt;=1),
" Error: Position at the end of the period is not equal to: position at the beginning of the period+increase in assets-decrease in assets+exchange rate changes+price changes+other changes+rectifications.",
""),
IF(AND(NOT(ISBLANK($E205)),$E205&lt;0),
" Error: Position at the beginning of the period must be a positive amount.",
""),
IF(AND(NOT(ISBLANK($L205)),$L205&lt;0),
" Error: Position at the end of the period must be a positive amount.",
""),
IF(AND(NOT(ISBLANK($L205)),
    $L205&gt;0,
    OR(ISBLANK('T04.07'!$L205),
        'T04.07'!$L205&lt;=0,
        ISBLANK('T03.06'!$L205),
        'T03.06'!$L205&lt;=0)),
" Warning: If at least one of the forms T03.06,T04.07,T04.08 contains data other than zero,also the other two forms must be completed.",
"")))</f>
        <v/>
      </c>
    </row>
    <row r="206" spans="1:14">
      <c r="A206" s="20"/>
      <c r="B206" s="20"/>
      <c r="C206" s="20"/>
      <c r="D206" s="20"/>
      <c r="E206" s="15"/>
      <c r="F206" s="15"/>
      <c r="G206" s="15"/>
      <c r="H206" s="15"/>
      <c r="I206" s="15"/>
      <c r="J206" s="15"/>
      <c r="K206" s="15"/>
      <c r="L206" s="15"/>
      <c r="N206" s="30" t="str">
        <f>IF(COUNTA(E206:L206)=0,"",_xlfn.CONCAT(,
IF(AND(NOT(ISBLANK($L206)),
    ABS($L206-(($E206+$F206+$H206+$I206+$J206+$K206)-$G206))&gt;=1),
" Error: Position at the end of the period is not equal to: position at the beginning of the period+increase in assets-decrease in assets+exchange rate changes+price changes+other changes+rectifications.",
""),
IF(AND(NOT(ISBLANK($E206)),$E206&lt;0),
" Error: Position at the beginning of the period must be a positive amount.",
""),
IF(AND(NOT(ISBLANK($L206)),$L206&lt;0),
" Error: Position at the end of the period must be a positive amount.",
""),
IF(AND(NOT(ISBLANK($L206)),
    $L206&gt;0,
    OR(ISBLANK('T04.07'!$L206),
        'T04.07'!$L206&lt;=0,
        ISBLANK('T03.06'!$L206),
        'T03.06'!$L206&lt;=0)),
" Warning: If at least one of the forms T03.06,T04.07,T04.08 contains data other than zero,also the other two forms must be completed.",
"")))</f>
        <v/>
      </c>
    </row>
    <row r="207" spans="1:14">
      <c r="A207" s="20"/>
      <c r="B207" s="20"/>
      <c r="C207" s="20"/>
      <c r="D207" s="20"/>
      <c r="E207" s="15"/>
      <c r="F207" s="15"/>
      <c r="G207" s="15"/>
      <c r="H207" s="15"/>
      <c r="I207" s="15"/>
      <c r="J207" s="15"/>
      <c r="K207" s="15"/>
      <c r="L207" s="15"/>
      <c r="N207" s="30" t="str">
        <f>IF(COUNTA(E207:L207)=0,"",_xlfn.CONCAT(,
IF(AND(NOT(ISBLANK($L207)),
    ABS($L207-(($E207+$F207+$H207+$I207+$J207+$K207)-$G207))&gt;=1),
" Error: Position at the end of the period is not equal to: position at the beginning of the period+increase in assets-decrease in assets+exchange rate changes+price changes+other changes+rectifications.",
""),
IF(AND(NOT(ISBLANK($E207)),$E207&lt;0),
" Error: Position at the beginning of the period must be a positive amount.",
""),
IF(AND(NOT(ISBLANK($L207)),$L207&lt;0),
" Error: Position at the end of the period must be a positive amount.",
""),
IF(AND(NOT(ISBLANK($L207)),
    $L207&gt;0,
    OR(ISBLANK('T04.07'!$L207),
        'T04.07'!$L207&lt;=0,
        ISBLANK('T03.06'!$L207),
        'T03.06'!$L207&lt;=0)),
" Warning: If at least one of the forms T03.06,T04.07,T04.08 contains data other than zero,also the other two forms must be completed.",
"")))</f>
        <v/>
      </c>
    </row>
    <row r="208" spans="1:14">
      <c r="A208" s="20"/>
      <c r="B208" s="20"/>
      <c r="C208" s="20"/>
      <c r="D208" s="20"/>
      <c r="E208" s="15"/>
      <c r="F208" s="15"/>
      <c r="G208" s="15"/>
      <c r="H208" s="15"/>
      <c r="I208" s="15"/>
      <c r="J208" s="15"/>
      <c r="K208" s="15"/>
      <c r="L208" s="15"/>
      <c r="N208" s="30" t="str">
        <f>IF(COUNTA(E208:L208)=0,"",_xlfn.CONCAT(,
IF(AND(NOT(ISBLANK($L208)),
    ABS($L208-(($E208+$F208+$H208+$I208+$J208+$K208)-$G208))&gt;=1),
" Error: Position at the end of the period is not equal to: position at the beginning of the period+increase in assets-decrease in assets+exchange rate changes+price changes+other changes+rectifications.",
""),
IF(AND(NOT(ISBLANK($E208)),$E208&lt;0),
" Error: Position at the beginning of the period must be a positive amount.",
""),
IF(AND(NOT(ISBLANK($L208)),$L208&lt;0),
" Error: Position at the end of the period must be a positive amount.",
""),
IF(AND(NOT(ISBLANK($L208)),
    $L208&gt;0,
    OR(ISBLANK('T04.07'!$L208),
        'T04.07'!$L208&lt;=0,
        ISBLANK('T03.06'!$L208),
        'T03.06'!$L208&lt;=0)),
" Warning: If at least one of the forms T03.06,T04.07,T04.08 contains data other than zero,also the other two forms must be completed.",
"")))</f>
        <v/>
      </c>
    </row>
    <row r="209" spans="1:14">
      <c r="A209" s="20"/>
      <c r="B209" s="20"/>
      <c r="C209" s="20"/>
      <c r="D209" s="20"/>
      <c r="E209" s="15"/>
      <c r="F209" s="15"/>
      <c r="G209" s="15"/>
      <c r="H209" s="15"/>
      <c r="I209" s="15"/>
      <c r="J209" s="15"/>
      <c r="K209" s="15"/>
      <c r="L209" s="15"/>
      <c r="N209" s="30" t="str">
        <f>IF(COUNTA(E209:L209)=0,"",_xlfn.CONCAT(,
IF(AND(NOT(ISBLANK($L209)),
    ABS($L209-(($E209+$F209+$H209+$I209+$J209+$K209)-$G209))&gt;=1),
" Error: Position at the end of the period is not equal to: position at the beginning of the period+increase in assets-decrease in assets+exchange rate changes+price changes+other changes+rectifications.",
""),
IF(AND(NOT(ISBLANK($E209)),$E209&lt;0),
" Error: Position at the beginning of the period must be a positive amount.",
""),
IF(AND(NOT(ISBLANK($L209)),$L209&lt;0),
" Error: Position at the end of the period must be a positive amount.",
""),
IF(AND(NOT(ISBLANK($L209)),
    $L209&gt;0,
    OR(ISBLANK('T04.07'!$L209),
        'T04.07'!$L209&lt;=0,
        ISBLANK('T03.06'!$L209),
        'T03.06'!$L209&lt;=0)),
" Warning: If at least one of the forms T03.06,T04.07,T04.08 contains data other than zero,also the other two forms must be completed.",
"")))</f>
        <v/>
      </c>
    </row>
    <row r="210" spans="1:14">
      <c r="A210" s="20"/>
      <c r="B210" s="20"/>
      <c r="C210" s="20"/>
      <c r="D210" s="20"/>
      <c r="E210" s="15"/>
      <c r="F210" s="15"/>
      <c r="G210" s="15"/>
      <c r="H210" s="15"/>
      <c r="I210" s="15"/>
      <c r="J210" s="15"/>
      <c r="K210" s="15"/>
      <c r="L210" s="15"/>
      <c r="N210" s="30" t="str">
        <f>IF(COUNTA(E210:L210)=0,"",_xlfn.CONCAT(,
IF(AND(NOT(ISBLANK($L210)),
    ABS($L210-(($E210+$F210+$H210+$I210+$J210+$K210)-$G210))&gt;=1),
" Error: Position at the end of the period is not equal to: position at the beginning of the period+increase in assets-decrease in assets+exchange rate changes+price changes+other changes+rectifications.",
""),
IF(AND(NOT(ISBLANK($E210)),$E210&lt;0),
" Error: Position at the beginning of the period must be a positive amount.",
""),
IF(AND(NOT(ISBLANK($L210)),$L210&lt;0),
" Error: Position at the end of the period must be a positive amount.",
""),
IF(AND(NOT(ISBLANK($L210)),
    $L210&gt;0,
    OR(ISBLANK('T04.07'!$L210),
        'T04.07'!$L210&lt;=0,
        ISBLANK('T03.06'!$L210),
        'T03.06'!$L210&lt;=0)),
" Warning: If at least one of the forms T03.06,T04.07,T04.08 contains data other than zero,also the other two forms must be completed.",
"")))</f>
        <v/>
      </c>
    </row>
    <row r="211" spans="1:14">
      <c r="A211" s="20"/>
      <c r="B211" s="20"/>
      <c r="C211" s="20"/>
      <c r="D211" s="20"/>
      <c r="E211" s="15"/>
      <c r="F211" s="15"/>
      <c r="G211" s="15"/>
      <c r="H211" s="15"/>
      <c r="I211" s="15"/>
      <c r="J211" s="15"/>
      <c r="K211" s="15"/>
      <c r="L211" s="15"/>
      <c r="N211" s="30" t="str">
        <f>IF(COUNTA(E211:L211)=0,"",_xlfn.CONCAT(,
IF(AND(NOT(ISBLANK($L211)),
    ABS($L211-(($E211+$F211+$H211+$I211+$J211+$K211)-$G211))&gt;=1),
" Error: Position at the end of the period is not equal to: position at the beginning of the period+increase in assets-decrease in assets+exchange rate changes+price changes+other changes+rectifications.",
""),
IF(AND(NOT(ISBLANK($E211)),$E211&lt;0),
" Error: Position at the beginning of the period must be a positive amount.",
""),
IF(AND(NOT(ISBLANK($L211)),$L211&lt;0),
" Error: Position at the end of the period must be a positive amount.",
""),
IF(AND(NOT(ISBLANK($L211)),
    $L211&gt;0,
    OR(ISBLANK('T04.07'!$L211),
        'T04.07'!$L211&lt;=0,
        ISBLANK('T03.06'!$L211),
        'T03.06'!$L211&lt;=0)),
" Warning: If at least one of the forms T03.06,T04.07,T04.08 contains data other than zero,also the other two forms must be completed.",
"")))</f>
        <v/>
      </c>
    </row>
    <row r="212" spans="1:14">
      <c r="A212" s="20"/>
      <c r="B212" s="20"/>
      <c r="C212" s="20"/>
      <c r="D212" s="20"/>
      <c r="E212" s="15"/>
      <c r="F212" s="15"/>
      <c r="G212" s="15"/>
      <c r="H212" s="15"/>
      <c r="I212" s="15"/>
      <c r="J212" s="15"/>
      <c r="K212" s="15"/>
      <c r="L212" s="15"/>
      <c r="N212" s="30" t="str">
        <f>IF(COUNTA(E212:L212)=0,"",_xlfn.CONCAT(,
IF(AND(NOT(ISBLANK($L212)),
    ABS($L212-(($E212+$F212+$H212+$I212+$J212+$K212)-$G212))&gt;=1),
" Error: Position at the end of the period is not equal to: position at the beginning of the period+increase in assets-decrease in assets+exchange rate changes+price changes+other changes+rectifications.",
""),
IF(AND(NOT(ISBLANK($E212)),$E212&lt;0),
" Error: Position at the beginning of the period must be a positive amount.",
""),
IF(AND(NOT(ISBLANK($L212)),$L212&lt;0),
" Error: Position at the end of the period must be a positive amount.",
""),
IF(AND(NOT(ISBLANK($L212)),
    $L212&gt;0,
    OR(ISBLANK('T04.07'!$L212),
        'T04.07'!$L212&lt;=0,
        ISBLANK('T03.06'!$L212),
        'T03.06'!$L212&lt;=0)),
" Warning: If at least one of the forms T03.06,T04.07,T04.08 contains data other than zero,also the other two forms must be completed.",
"")))</f>
        <v/>
      </c>
    </row>
    <row r="213" spans="1:14">
      <c r="A213" s="20"/>
      <c r="B213" s="20"/>
      <c r="C213" s="20"/>
      <c r="D213" s="20"/>
      <c r="E213" s="15"/>
      <c r="F213" s="15"/>
      <c r="G213" s="15"/>
      <c r="H213" s="15"/>
      <c r="I213" s="15"/>
      <c r="J213" s="15"/>
      <c r="K213" s="15"/>
      <c r="L213" s="15"/>
      <c r="N213" s="30" t="str">
        <f>IF(COUNTA(E213:L213)=0,"",_xlfn.CONCAT(,
IF(AND(NOT(ISBLANK($L213)),
    ABS($L213-(($E213+$F213+$H213+$I213+$J213+$K213)-$G213))&gt;=1),
" Error: Position at the end of the period is not equal to: position at the beginning of the period+increase in assets-decrease in assets+exchange rate changes+price changes+other changes+rectifications.",
""),
IF(AND(NOT(ISBLANK($E213)),$E213&lt;0),
" Error: Position at the beginning of the period must be a positive amount.",
""),
IF(AND(NOT(ISBLANK($L213)),$L213&lt;0),
" Error: Position at the end of the period must be a positive amount.",
""),
IF(AND(NOT(ISBLANK($L213)),
    $L213&gt;0,
    OR(ISBLANK('T04.07'!$L213),
        'T04.07'!$L213&lt;=0,
        ISBLANK('T03.06'!$L213),
        'T03.06'!$L213&lt;=0)),
" Warning: If at least one of the forms T03.06,T04.07,T04.08 contains data other than zero,also the other two forms must be completed.",
"")))</f>
        <v/>
      </c>
    </row>
    <row r="214" spans="1:14">
      <c r="A214" s="20"/>
      <c r="B214" s="20"/>
      <c r="C214" s="20"/>
      <c r="D214" s="20"/>
      <c r="E214" s="15"/>
      <c r="F214" s="15"/>
      <c r="G214" s="15"/>
      <c r="H214" s="15"/>
      <c r="I214" s="15"/>
      <c r="J214" s="15"/>
      <c r="K214" s="15"/>
      <c r="L214" s="15"/>
      <c r="N214" s="30" t="str">
        <f>IF(COUNTA(E214:L214)=0,"",_xlfn.CONCAT(,
IF(AND(NOT(ISBLANK($L214)),
    ABS($L214-(($E214+$F214+$H214+$I214+$J214+$K214)-$G214))&gt;=1),
" Error: Position at the end of the period is not equal to: position at the beginning of the period+increase in assets-decrease in assets+exchange rate changes+price changes+other changes+rectifications.",
""),
IF(AND(NOT(ISBLANK($E214)),$E214&lt;0),
" Error: Position at the beginning of the period must be a positive amount.",
""),
IF(AND(NOT(ISBLANK($L214)),$L214&lt;0),
" Error: Position at the end of the period must be a positive amount.",
""),
IF(AND(NOT(ISBLANK($L214)),
    $L214&gt;0,
    OR(ISBLANK('T04.07'!$L214),
        'T04.07'!$L214&lt;=0,
        ISBLANK('T03.06'!$L214),
        'T03.06'!$L214&lt;=0)),
" Warning: If at least one of the forms T03.06,T04.07,T04.08 contains data other than zero,also the other two forms must be completed.",
"")))</f>
        <v/>
      </c>
    </row>
    <row r="215" spans="1:14">
      <c r="A215" s="20"/>
      <c r="B215" s="20"/>
      <c r="C215" s="20"/>
      <c r="D215" s="20"/>
      <c r="E215" s="15"/>
      <c r="F215" s="15"/>
      <c r="G215" s="15"/>
      <c r="H215" s="15"/>
      <c r="I215" s="15"/>
      <c r="J215" s="15"/>
      <c r="K215" s="15"/>
      <c r="L215" s="15"/>
      <c r="N215" s="30" t="str">
        <f>IF(COUNTA(E215:L215)=0,"",_xlfn.CONCAT(,
IF(AND(NOT(ISBLANK($L215)),
    ABS($L215-(($E215+$F215+$H215+$I215+$J215+$K215)-$G215))&gt;=1),
" Error: Position at the end of the period is not equal to: position at the beginning of the period+increase in assets-decrease in assets+exchange rate changes+price changes+other changes+rectifications.",
""),
IF(AND(NOT(ISBLANK($E215)),$E215&lt;0),
" Error: Position at the beginning of the period must be a positive amount.",
""),
IF(AND(NOT(ISBLANK($L215)),$L215&lt;0),
" Error: Position at the end of the period must be a positive amount.",
""),
IF(AND(NOT(ISBLANK($L215)),
    $L215&gt;0,
    OR(ISBLANK('T04.07'!$L215),
        'T04.07'!$L215&lt;=0,
        ISBLANK('T03.06'!$L215),
        'T03.06'!$L215&lt;=0)),
" Warning: If at least one of the forms T03.06,T04.07,T04.08 contains data other than zero,also the other two forms must be completed.",
"")))</f>
        <v/>
      </c>
    </row>
    <row r="216" spans="1:14">
      <c r="A216" s="20"/>
      <c r="B216" s="20"/>
      <c r="C216" s="20"/>
      <c r="D216" s="20"/>
      <c r="E216" s="15"/>
      <c r="F216" s="15"/>
      <c r="G216" s="15"/>
      <c r="H216" s="15"/>
      <c r="I216" s="15"/>
      <c r="J216" s="15"/>
      <c r="K216" s="15"/>
      <c r="L216" s="15"/>
      <c r="N216" s="30" t="str">
        <f>IF(COUNTA(E216:L216)=0,"",_xlfn.CONCAT(,
IF(AND(NOT(ISBLANK($L216)),
    ABS($L216-(($E216+$F216+$H216+$I216+$J216+$K216)-$G216))&gt;=1),
" Error: Position at the end of the period is not equal to: position at the beginning of the period+increase in assets-decrease in assets+exchange rate changes+price changes+other changes+rectifications.",
""),
IF(AND(NOT(ISBLANK($E216)),$E216&lt;0),
" Error: Position at the beginning of the period must be a positive amount.",
""),
IF(AND(NOT(ISBLANK($L216)),$L216&lt;0),
" Error: Position at the end of the period must be a positive amount.",
""),
IF(AND(NOT(ISBLANK($L216)),
    $L216&gt;0,
    OR(ISBLANK('T04.07'!$L216),
        'T04.07'!$L216&lt;=0,
        ISBLANK('T03.06'!$L216),
        'T03.06'!$L216&lt;=0)),
" Warning: If at least one of the forms T03.06,T04.07,T04.08 contains data other than zero,also the other two forms must be completed.",
"")))</f>
        <v/>
      </c>
    </row>
    <row r="217" spans="1:14">
      <c r="A217" s="20"/>
      <c r="B217" s="20"/>
      <c r="C217" s="20"/>
      <c r="D217" s="20"/>
      <c r="E217" s="15"/>
      <c r="F217" s="15"/>
      <c r="G217" s="15"/>
      <c r="H217" s="15"/>
      <c r="I217" s="15"/>
      <c r="J217" s="15"/>
      <c r="K217" s="15"/>
      <c r="L217" s="15"/>
      <c r="N217" s="30" t="str">
        <f>IF(COUNTA(E217:L217)=0,"",_xlfn.CONCAT(,
IF(AND(NOT(ISBLANK($L217)),
    ABS($L217-(($E217+$F217+$H217+$I217+$J217+$K217)-$G217))&gt;=1),
" Error: Position at the end of the period is not equal to: position at the beginning of the period+increase in assets-decrease in assets+exchange rate changes+price changes+other changes+rectifications.",
""),
IF(AND(NOT(ISBLANK($E217)),$E217&lt;0),
" Error: Position at the beginning of the period must be a positive amount.",
""),
IF(AND(NOT(ISBLANK($L217)),$L217&lt;0),
" Error: Position at the end of the period must be a positive amount.",
""),
IF(AND(NOT(ISBLANK($L217)),
    $L217&gt;0,
    OR(ISBLANK('T04.07'!$L217),
        'T04.07'!$L217&lt;=0,
        ISBLANK('T03.06'!$L217),
        'T03.06'!$L217&lt;=0)),
" Warning: If at least one of the forms T03.06,T04.07,T04.08 contains data other than zero,also the other two forms must be completed.",
"")))</f>
        <v/>
      </c>
    </row>
    <row r="218" spans="1:14">
      <c r="A218" s="20"/>
      <c r="B218" s="20"/>
      <c r="C218" s="20"/>
      <c r="D218" s="20"/>
      <c r="E218" s="15"/>
      <c r="F218" s="15"/>
      <c r="G218" s="15"/>
      <c r="H218" s="15"/>
      <c r="I218" s="15"/>
      <c r="J218" s="15"/>
      <c r="K218" s="15"/>
      <c r="L218" s="15"/>
      <c r="N218" s="30" t="str">
        <f>IF(COUNTA(E218:L218)=0,"",_xlfn.CONCAT(,
IF(AND(NOT(ISBLANK($L218)),
    ABS($L218-(($E218+$F218+$H218+$I218+$J218+$K218)-$G218))&gt;=1),
" Error: Position at the end of the period is not equal to: position at the beginning of the period+increase in assets-decrease in assets+exchange rate changes+price changes+other changes+rectifications.",
""),
IF(AND(NOT(ISBLANK($E218)),$E218&lt;0),
" Error: Position at the beginning of the period must be a positive amount.",
""),
IF(AND(NOT(ISBLANK($L218)),$L218&lt;0),
" Error: Position at the end of the period must be a positive amount.",
""),
IF(AND(NOT(ISBLANK($L218)),
    $L218&gt;0,
    OR(ISBLANK('T04.07'!$L218),
        'T04.07'!$L218&lt;=0,
        ISBLANK('T03.06'!$L218),
        'T03.06'!$L218&lt;=0)),
" Warning: If at least one of the forms T03.06,T04.07,T04.08 contains data other than zero,also the other two forms must be completed.",
"")))</f>
        <v/>
      </c>
    </row>
    <row r="219" spans="1:14">
      <c r="A219" s="20"/>
      <c r="B219" s="20"/>
      <c r="C219" s="20"/>
      <c r="D219" s="20"/>
      <c r="E219" s="15"/>
      <c r="F219" s="15"/>
      <c r="G219" s="15"/>
      <c r="H219" s="15"/>
      <c r="I219" s="15"/>
      <c r="J219" s="15"/>
      <c r="K219" s="15"/>
      <c r="L219" s="15"/>
      <c r="N219" s="30" t="str">
        <f>IF(COUNTA(E219:L219)=0,"",_xlfn.CONCAT(,
IF(AND(NOT(ISBLANK($L219)),
    ABS($L219-(($E219+$F219+$H219+$I219+$J219+$K219)-$G219))&gt;=1),
" Error: Position at the end of the period is not equal to: position at the beginning of the period+increase in assets-decrease in assets+exchange rate changes+price changes+other changes+rectifications.",
""),
IF(AND(NOT(ISBLANK($E219)),$E219&lt;0),
" Error: Position at the beginning of the period must be a positive amount.",
""),
IF(AND(NOT(ISBLANK($L219)),$L219&lt;0),
" Error: Position at the end of the period must be a positive amount.",
""),
IF(AND(NOT(ISBLANK($L219)),
    $L219&gt;0,
    OR(ISBLANK('T04.07'!$L219),
        'T04.07'!$L219&lt;=0,
        ISBLANK('T03.06'!$L219),
        'T03.06'!$L219&lt;=0)),
" Warning: If at least one of the forms T03.06,T04.07,T04.08 contains data other than zero,also the other two forms must be completed.",
"")))</f>
        <v/>
      </c>
    </row>
    <row r="220" spans="1:14">
      <c r="A220" s="20"/>
      <c r="B220" s="20"/>
      <c r="C220" s="20"/>
      <c r="D220" s="20"/>
      <c r="E220" s="15"/>
      <c r="F220" s="15"/>
      <c r="G220" s="15"/>
      <c r="H220" s="15"/>
      <c r="I220" s="15"/>
      <c r="J220" s="15"/>
      <c r="K220" s="15"/>
      <c r="L220" s="15"/>
      <c r="N220" s="30" t="str">
        <f>IF(COUNTA(E220:L220)=0,"",_xlfn.CONCAT(,
IF(AND(NOT(ISBLANK($L220)),
    ABS($L220-(($E220+$F220+$H220+$I220+$J220+$K220)-$G220))&gt;=1),
" Error: Position at the end of the period is not equal to: position at the beginning of the period+increase in assets-decrease in assets+exchange rate changes+price changes+other changes+rectifications.",
""),
IF(AND(NOT(ISBLANK($E220)),$E220&lt;0),
" Error: Position at the beginning of the period must be a positive amount.",
""),
IF(AND(NOT(ISBLANK($L220)),$L220&lt;0),
" Error: Position at the end of the period must be a positive amount.",
""),
IF(AND(NOT(ISBLANK($L220)),
    $L220&gt;0,
    OR(ISBLANK('T04.07'!$L220),
        'T04.07'!$L220&lt;=0,
        ISBLANK('T03.06'!$L220),
        'T03.06'!$L220&lt;=0)),
" Warning: If at least one of the forms T03.06,T04.07,T04.08 contains data other than zero,also the other two forms must be completed.",
"")))</f>
        <v/>
      </c>
    </row>
    <row r="221" spans="1:14">
      <c r="A221" s="20"/>
      <c r="B221" s="20"/>
      <c r="C221" s="20"/>
      <c r="D221" s="20"/>
      <c r="E221" s="15"/>
      <c r="F221" s="15"/>
      <c r="G221" s="15"/>
      <c r="H221" s="15"/>
      <c r="I221" s="15"/>
      <c r="J221" s="15"/>
      <c r="K221" s="15"/>
      <c r="L221" s="15"/>
      <c r="N221" s="30" t="str">
        <f>IF(COUNTA(E221:L221)=0,"",_xlfn.CONCAT(,
IF(AND(NOT(ISBLANK($L221)),
    ABS($L221-(($E221+$F221+$H221+$I221+$J221+$K221)-$G221))&gt;=1),
" Error: Position at the end of the period is not equal to: position at the beginning of the period+increase in assets-decrease in assets+exchange rate changes+price changes+other changes+rectifications.",
""),
IF(AND(NOT(ISBLANK($E221)),$E221&lt;0),
" Error: Position at the beginning of the period must be a positive amount.",
""),
IF(AND(NOT(ISBLANK($L221)),$L221&lt;0),
" Error: Position at the end of the period must be a positive amount.",
""),
IF(AND(NOT(ISBLANK($L221)),
    $L221&gt;0,
    OR(ISBLANK('T04.07'!$L221),
        'T04.07'!$L221&lt;=0,
        ISBLANK('T03.06'!$L221),
        'T03.06'!$L221&lt;=0)),
" Warning: If at least one of the forms T03.06,T04.07,T04.08 contains data other than zero,also the other two forms must be completed.",
"")))</f>
        <v/>
      </c>
    </row>
    <row r="222" spans="1:14">
      <c r="A222" s="20"/>
      <c r="B222" s="20"/>
      <c r="C222" s="20"/>
      <c r="D222" s="20"/>
      <c r="E222" s="15"/>
      <c r="F222" s="15"/>
      <c r="G222" s="15"/>
      <c r="H222" s="15"/>
      <c r="I222" s="15"/>
      <c r="J222" s="15"/>
      <c r="K222" s="15"/>
      <c r="L222" s="15"/>
      <c r="N222" s="30" t="str">
        <f>IF(COUNTA(E222:L222)=0,"",_xlfn.CONCAT(,
IF(AND(NOT(ISBLANK($L222)),
    ABS($L222-(($E222+$F222+$H222+$I222+$J222+$K222)-$G222))&gt;=1),
" Error: Position at the end of the period is not equal to: position at the beginning of the period+increase in assets-decrease in assets+exchange rate changes+price changes+other changes+rectifications.",
""),
IF(AND(NOT(ISBLANK($E222)),$E222&lt;0),
" Error: Position at the beginning of the period must be a positive amount.",
""),
IF(AND(NOT(ISBLANK($L222)),$L222&lt;0),
" Error: Position at the end of the period must be a positive amount.",
""),
IF(AND(NOT(ISBLANK($L222)),
    $L222&gt;0,
    OR(ISBLANK('T04.07'!$L222),
        'T04.07'!$L222&lt;=0,
        ISBLANK('T03.06'!$L222),
        'T03.06'!$L222&lt;=0)),
" Warning: If at least one of the forms T03.06,T04.07,T04.08 contains data other than zero,also the other two forms must be completed.",
"")))</f>
        <v/>
      </c>
    </row>
    <row r="223" spans="1:14">
      <c r="A223" s="20"/>
      <c r="B223" s="20"/>
      <c r="C223" s="20"/>
      <c r="D223" s="20"/>
      <c r="E223" s="15"/>
      <c r="F223" s="15"/>
      <c r="G223" s="15"/>
      <c r="H223" s="15"/>
      <c r="I223" s="15"/>
      <c r="J223" s="15"/>
      <c r="K223" s="15"/>
      <c r="L223" s="15"/>
      <c r="N223" s="30" t="str">
        <f>IF(COUNTA(E223:L223)=0,"",_xlfn.CONCAT(,
IF(AND(NOT(ISBLANK($L223)),
    ABS($L223-(($E223+$F223+$H223+$I223+$J223+$K223)-$G223))&gt;=1),
" Error: Position at the end of the period is not equal to: position at the beginning of the period+increase in assets-decrease in assets+exchange rate changes+price changes+other changes+rectifications.",
""),
IF(AND(NOT(ISBLANK($E223)),$E223&lt;0),
" Error: Position at the beginning of the period must be a positive amount.",
""),
IF(AND(NOT(ISBLANK($L223)),$L223&lt;0),
" Error: Position at the end of the period must be a positive amount.",
""),
IF(AND(NOT(ISBLANK($L223)),
    $L223&gt;0,
    OR(ISBLANK('T04.07'!$L223),
        'T04.07'!$L223&lt;=0,
        ISBLANK('T03.06'!$L223),
        'T03.06'!$L223&lt;=0)),
" Warning: If at least one of the forms T03.06,T04.07,T04.08 contains data other than zero,also the other two forms must be completed.",
"")))</f>
        <v/>
      </c>
    </row>
    <row r="224" spans="1:14">
      <c r="A224" s="20"/>
      <c r="B224" s="20"/>
      <c r="C224" s="20"/>
      <c r="D224" s="20"/>
      <c r="E224" s="15"/>
      <c r="F224" s="15"/>
      <c r="G224" s="15"/>
      <c r="H224" s="15"/>
      <c r="I224" s="15"/>
      <c r="J224" s="15"/>
      <c r="K224" s="15"/>
      <c r="L224" s="15"/>
      <c r="N224" s="30" t="str">
        <f>IF(COUNTA(E224:L224)=0,"",_xlfn.CONCAT(,
IF(AND(NOT(ISBLANK($L224)),
    ABS($L224-(($E224+$F224+$H224+$I224+$J224+$K224)-$G224))&gt;=1),
" Error: Position at the end of the period is not equal to: position at the beginning of the period+increase in assets-decrease in assets+exchange rate changes+price changes+other changes+rectifications.",
""),
IF(AND(NOT(ISBLANK($E224)),$E224&lt;0),
" Error: Position at the beginning of the period must be a positive amount.",
""),
IF(AND(NOT(ISBLANK($L224)),$L224&lt;0),
" Error: Position at the end of the period must be a positive amount.",
""),
IF(AND(NOT(ISBLANK($L224)),
    $L224&gt;0,
    OR(ISBLANK('T04.07'!$L224),
        'T04.07'!$L224&lt;=0,
        ISBLANK('T03.06'!$L224),
        'T03.06'!$L224&lt;=0)),
" Warning: If at least one of the forms T03.06,T04.07,T04.08 contains data other than zero,also the other two forms must be completed.",
"")))</f>
        <v/>
      </c>
    </row>
    <row r="225" spans="1:14">
      <c r="A225" s="20"/>
      <c r="B225" s="20"/>
      <c r="C225" s="20"/>
      <c r="D225" s="20"/>
      <c r="E225" s="15"/>
      <c r="F225" s="15"/>
      <c r="G225" s="15"/>
      <c r="H225" s="15"/>
      <c r="I225" s="15"/>
      <c r="J225" s="15"/>
      <c r="K225" s="15"/>
      <c r="L225" s="15"/>
      <c r="N225" s="30" t="str">
        <f>IF(COUNTA(E225:L225)=0,"",_xlfn.CONCAT(,
IF(AND(NOT(ISBLANK($L225)),
    ABS($L225-(($E225+$F225+$H225+$I225+$J225+$K225)-$G225))&gt;=1),
" Error: Position at the end of the period is not equal to: position at the beginning of the period+increase in assets-decrease in assets+exchange rate changes+price changes+other changes+rectifications.",
""),
IF(AND(NOT(ISBLANK($E225)),$E225&lt;0),
" Error: Position at the beginning of the period must be a positive amount.",
""),
IF(AND(NOT(ISBLANK($L225)),$L225&lt;0),
" Error: Position at the end of the period must be a positive amount.",
""),
IF(AND(NOT(ISBLANK($L225)),
    $L225&gt;0,
    OR(ISBLANK('T04.07'!$L225),
        'T04.07'!$L225&lt;=0,
        ISBLANK('T03.06'!$L225),
        'T03.06'!$L225&lt;=0)),
" Warning: If at least one of the forms T03.06,T04.07,T04.08 contains data other than zero,also the other two forms must be completed.",
"")))</f>
        <v/>
      </c>
    </row>
    <row r="226" spans="1:14">
      <c r="A226" s="20"/>
      <c r="B226" s="20"/>
      <c r="C226" s="20"/>
      <c r="D226" s="20"/>
      <c r="E226" s="15"/>
      <c r="F226" s="15"/>
      <c r="G226" s="15"/>
      <c r="H226" s="15"/>
      <c r="I226" s="15"/>
      <c r="J226" s="15"/>
      <c r="K226" s="15"/>
      <c r="L226" s="15"/>
      <c r="N226" s="30" t="str">
        <f>IF(COUNTA(E226:L226)=0,"",_xlfn.CONCAT(,
IF(AND(NOT(ISBLANK($L226)),
    ABS($L226-(($E226+$F226+$H226+$I226+$J226+$K226)-$G226))&gt;=1),
" Error: Position at the end of the period is not equal to: position at the beginning of the period+increase in assets-decrease in assets+exchange rate changes+price changes+other changes+rectifications.",
""),
IF(AND(NOT(ISBLANK($E226)),$E226&lt;0),
" Error: Position at the beginning of the period must be a positive amount.",
""),
IF(AND(NOT(ISBLANK($L226)),$L226&lt;0),
" Error: Position at the end of the period must be a positive amount.",
""),
IF(AND(NOT(ISBLANK($L226)),
    $L226&gt;0,
    OR(ISBLANK('T04.07'!$L226),
        'T04.07'!$L226&lt;=0,
        ISBLANK('T03.06'!$L226),
        'T03.06'!$L226&lt;=0)),
" Warning: If at least one of the forms T03.06,T04.07,T04.08 contains data other than zero,also the other two forms must be completed.",
"")))</f>
        <v/>
      </c>
    </row>
    <row r="227" spans="1:14">
      <c r="A227" s="20"/>
      <c r="B227" s="20"/>
      <c r="C227" s="20"/>
      <c r="D227" s="20"/>
      <c r="E227" s="15"/>
      <c r="F227" s="15"/>
      <c r="G227" s="15"/>
      <c r="H227" s="15"/>
      <c r="I227" s="15"/>
      <c r="J227" s="15"/>
      <c r="K227" s="15"/>
      <c r="L227" s="15"/>
      <c r="N227" s="30" t="str">
        <f>IF(COUNTA(E227:L227)=0,"",_xlfn.CONCAT(,
IF(AND(NOT(ISBLANK($L227)),
    ABS($L227-(($E227+$F227+$H227+$I227+$J227+$K227)-$G227))&gt;=1),
" Error: Position at the end of the period is not equal to: position at the beginning of the period+increase in assets-decrease in assets+exchange rate changes+price changes+other changes+rectifications.",
""),
IF(AND(NOT(ISBLANK($E227)),$E227&lt;0),
" Error: Position at the beginning of the period must be a positive amount.",
""),
IF(AND(NOT(ISBLANK($L227)),$L227&lt;0),
" Error: Position at the end of the period must be a positive amount.",
""),
IF(AND(NOT(ISBLANK($L227)),
    $L227&gt;0,
    OR(ISBLANK('T04.07'!$L227),
        'T04.07'!$L227&lt;=0,
        ISBLANK('T03.06'!$L227),
        'T03.06'!$L227&lt;=0)),
" Warning: If at least one of the forms T03.06,T04.07,T04.08 contains data other than zero,also the other two forms must be completed.",
"")))</f>
        <v/>
      </c>
    </row>
    <row r="228" spans="1:14">
      <c r="A228" s="20"/>
      <c r="B228" s="20"/>
      <c r="C228" s="20"/>
      <c r="D228" s="20"/>
      <c r="E228" s="15"/>
      <c r="F228" s="15"/>
      <c r="G228" s="15"/>
      <c r="H228" s="15"/>
      <c r="I228" s="15"/>
      <c r="J228" s="15"/>
      <c r="K228" s="15"/>
      <c r="L228" s="15"/>
      <c r="N228" s="30" t="str">
        <f>IF(COUNTA(E228:L228)=0,"",_xlfn.CONCAT(,
IF(AND(NOT(ISBLANK($L228)),
    ABS($L228-(($E228+$F228+$H228+$I228+$J228+$K228)-$G228))&gt;=1),
" Error: Position at the end of the period is not equal to: position at the beginning of the period+increase in assets-decrease in assets+exchange rate changes+price changes+other changes+rectifications.",
""),
IF(AND(NOT(ISBLANK($E228)),$E228&lt;0),
" Error: Position at the beginning of the period must be a positive amount.",
""),
IF(AND(NOT(ISBLANK($L228)),$L228&lt;0),
" Error: Position at the end of the period must be a positive amount.",
""),
IF(AND(NOT(ISBLANK($L228)),
    $L228&gt;0,
    OR(ISBLANK('T04.07'!$L228),
        'T04.07'!$L228&lt;=0,
        ISBLANK('T03.06'!$L228),
        'T03.06'!$L228&lt;=0)),
" Warning: If at least one of the forms T03.06,T04.07,T04.08 contains data other than zero,also the other two forms must be completed.",
"")))</f>
        <v/>
      </c>
    </row>
    <row r="229" spans="1:14">
      <c r="A229" s="20"/>
      <c r="B229" s="20"/>
      <c r="C229" s="20"/>
      <c r="D229" s="20"/>
      <c r="E229" s="15"/>
      <c r="F229" s="15"/>
      <c r="G229" s="15"/>
      <c r="H229" s="15"/>
      <c r="I229" s="15"/>
      <c r="J229" s="15"/>
      <c r="K229" s="15"/>
      <c r="L229" s="15"/>
      <c r="N229" s="30" t="str">
        <f>IF(COUNTA(E229:L229)=0,"",_xlfn.CONCAT(,
IF(AND(NOT(ISBLANK($L229)),
    ABS($L229-(($E229+$F229+$H229+$I229+$J229+$K229)-$G229))&gt;=1),
" Error: Position at the end of the period is not equal to: position at the beginning of the period+increase in assets-decrease in assets+exchange rate changes+price changes+other changes+rectifications.",
""),
IF(AND(NOT(ISBLANK($E229)),$E229&lt;0),
" Error: Position at the beginning of the period must be a positive amount.",
""),
IF(AND(NOT(ISBLANK($L229)),$L229&lt;0),
" Error: Position at the end of the period must be a positive amount.",
""),
IF(AND(NOT(ISBLANK($L229)),
    $L229&gt;0,
    OR(ISBLANK('T04.07'!$L229),
        'T04.07'!$L229&lt;=0,
        ISBLANK('T03.06'!$L229),
        'T03.06'!$L229&lt;=0)),
" Warning: If at least one of the forms T03.06,T04.07,T04.08 contains data other than zero,also the other two forms must be completed.",
"")))</f>
        <v/>
      </c>
    </row>
    <row r="230" spans="1:14">
      <c r="A230" s="20"/>
      <c r="B230" s="20"/>
      <c r="C230" s="20"/>
      <c r="D230" s="20"/>
      <c r="E230" s="15"/>
      <c r="F230" s="15"/>
      <c r="G230" s="15"/>
      <c r="H230" s="15"/>
      <c r="I230" s="15"/>
      <c r="J230" s="15"/>
      <c r="K230" s="15"/>
      <c r="L230" s="15"/>
      <c r="N230" s="30" t="str">
        <f>IF(COUNTA(E230:L230)=0,"",_xlfn.CONCAT(,
IF(AND(NOT(ISBLANK($L230)),
    ABS($L230-(($E230+$F230+$H230+$I230+$J230+$K230)-$G230))&gt;=1),
" Error: Position at the end of the period is not equal to: position at the beginning of the period+increase in assets-decrease in assets+exchange rate changes+price changes+other changes+rectifications.",
""),
IF(AND(NOT(ISBLANK($E230)),$E230&lt;0),
" Error: Position at the beginning of the period must be a positive amount.",
""),
IF(AND(NOT(ISBLANK($L230)),$L230&lt;0),
" Error: Position at the end of the period must be a positive amount.",
""),
IF(AND(NOT(ISBLANK($L230)),
    $L230&gt;0,
    OR(ISBLANK('T04.07'!$L230),
        'T04.07'!$L230&lt;=0,
        ISBLANK('T03.06'!$L230),
        'T03.06'!$L230&lt;=0)),
" Warning: If at least one of the forms T03.06,T04.07,T04.08 contains data other than zero,also the other two forms must be completed.",
"")))</f>
        <v/>
      </c>
    </row>
    <row r="231" spans="1:14">
      <c r="A231" s="20"/>
      <c r="B231" s="20"/>
      <c r="C231" s="20"/>
      <c r="D231" s="20"/>
      <c r="E231" s="15"/>
      <c r="F231" s="15"/>
      <c r="G231" s="15"/>
      <c r="H231" s="15"/>
      <c r="I231" s="15"/>
      <c r="J231" s="15"/>
      <c r="K231" s="15"/>
      <c r="L231" s="15"/>
      <c r="N231" s="30" t="str">
        <f>IF(COUNTA(E231:L231)=0,"",_xlfn.CONCAT(,
IF(AND(NOT(ISBLANK($L231)),
    ABS($L231-(($E231+$F231+$H231+$I231+$J231+$K231)-$G231))&gt;=1),
" Error: Position at the end of the period is not equal to: position at the beginning of the period+increase in assets-decrease in assets+exchange rate changes+price changes+other changes+rectifications.",
""),
IF(AND(NOT(ISBLANK($E231)),$E231&lt;0),
" Error: Position at the beginning of the period must be a positive amount.",
""),
IF(AND(NOT(ISBLANK($L231)),$L231&lt;0),
" Error: Position at the end of the period must be a positive amount.",
""),
IF(AND(NOT(ISBLANK($L231)),
    $L231&gt;0,
    OR(ISBLANK('T04.07'!$L231),
        'T04.07'!$L231&lt;=0,
        ISBLANK('T03.06'!$L231),
        'T03.06'!$L231&lt;=0)),
" Warning: If at least one of the forms T03.06,T04.07,T04.08 contains data other than zero,also the other two forms must be completed.",
"")))</f>
        <v/>
      </c>
    </row>
    <row r="232" spans="1:14">
      <c r="A232" s="20"/>
      <c r="B232" s="20"/>
      <c r="C232" s="20"/>
      <c r="D232" s="20"/>
      <c r="E232" s="15"/>
      <c r="F232" s="15"/>
      <c r="G232" s="15"/>
      <c r="H232" s="15"/>
      <c r="I232" s="15"/>
      <c r="J232" s="15"/>
      <c r="K232" s="15"/>
      <c r="L232" s="15"/>
      <c r="N232" s="30" t="str">
        <f>IF(COUNTA(E232:L232)=0,"",_xlfn.CONCAT(,
IF(AND(NOT(ISBLANK($L232)),
    ABS($L232-(($E232+$F232+$H232+$I232+$J232+$K232)-$G232))&gt;=1),
" Error: Position at the end of the period is not equal to: position at the beginning of the period+increase in assets-decrease in assets+exchange rate changes+price changes+other changes+rectifications.",
""),
IF(AND(NOT(ISBLANK($E232)),$E232&lt;0),
" Error: Position at the beginning of the period must be a positive amount.",
""),
IF(AND(NOT(ISBLANK($L232)),$L232&lt;0),
" Error: Position at the end of the period must be a positive amount.",
""),
IF(AND(NOT(ISBLANK($L232)),
    $L232&gt;0,
    OR(ISBLANK('T04.07'!$L232),
        'T04.07'!$L232&lt;=0,
        ISBLANK('T03.06'!$L232),
        'T03.06'!$L232&lt;=0)),
" Warning: If at least one of the forms T03.06,T04.07,T04.08 contains data other than zero,also the other two forms must be completed.",
"")))</f>
        <v/>
      </c>
    </row>
    <row r="233" spans="1:14">
      <c r="A233" s="20"/>
      <c r="B233" s="20"/>
      <c r="C233" s="20"/>
      <c r="D233" s="20"/>
      <c r="E233" s="15"/>
      <c r="F233" s="15"/>
      <c r="G233" s="15"/>
      <c r="H233" s="15"/>
      <c r="I233" s="15"/>
      <c r="J233" s="15"/>
      <c r="K233" s="15"/>
      <c r="L233" s="15"/>
      <c r="N233" s="30" t="str">
        <f>IF(COUNTA(E233:L233)=0,"",_xlfn.CONCAT(,
IF(AND(NOT(ISBLANK($L233)),
    ABS($L233-(($E233+$F233+$H233+$I233+$J233+$K233)-$G233))&gt;=1),
" Error: Position at the end of the period is not equal to: position at the beginning of the period+increase in assets-decrease in assets+exchange rate changes+price changes+other changes+rectifications.",
""),
IF(AND(NOT(ISBLANK($E233)),$E233&lt;0),
" Error: Position at the beginning of the period must be a positive amount.",
""),
IF(AND(NOT(ISBLANK($L233)),$L233&lt;0),
" Error: Position at the end of the period must be a positive amount.",
""),
IF(AND(NOT(ISBLANK($L233)),
    $L233&gt;0,
    OR(ISBLANK('T04.07'!$L233),
        'T04.07'!$L233&lt;=0,
        ISBLANK('T03.06'!$L233),
        'T03.06'!$L233&lt;=0)),
" Warning: If at least one of the forms T03.06,T04.07,T04.08 contains data other than zero,also the other two forms must be completed.",
"")))</f>
        <v/>
      </c>
    </row>
    <row r="234" spans="1:14">
      <c r="A234" s="20"/>
      <c r="B234" s="20"/>
      <c r="C234" s="20"/>
      <c r="D234" s="20"/>
      <c r="E234" s="15"/>
      <c r="F234" s="15"/>
      <c r="G234" s="15"/>
      <c r="H234" s="15"/>
      <c r="I234" s="15"/>
      <c r="J234" s="15"/>
      <c r="K234" s="15"/>
      <c r="L234" s="15"/>
      <c r="N234" s="30" t="str">
        <f>IF(COUNTA(E234:L234)=0,"",_xlfn.CONCAT(,
IF(AND(NOT(ISBLANK($L234)),
    ABS($L234-(($E234+$F234+$H234+$I234+$J234+$K234)-$G234))&gt;=1),
" Error: Position at the end of the period is not equal to: position at the beginning of the period+increase in assets-decrease in assets+exchange rate changes+price changes+other changes+rectifications.",
""),
IF(AND(NOT(ISBLANK($E234)),$E234&lt;0),
" Error: Position at the beginning of the period must be a positive amount.",
""),
IF(AND(NOT(ISBLANK($L234)),$L234&lt;0),
" Error: Position at the end of the period must be a positive amount.",
""),
IF(AND(NOT(ISBLANK($L234)),
    $L234&gt;0,
    OR(ISBLANK('T04.07'!$L234),
        'T04.07'!$L234&lt;=0,
        ISBLANK('T03.06'!$L234),
        'T03.06'!$L234&lt;=0)),
" Warning: If at least one of the forms T03.06,T04.07,T04.08 contains data other than zero,also the other two forms must be completed.",
"")))</f>
        <v/>
      </c>
    </row>
    <row r="235" spans="1:14">
      <c r="A235" s="20"/>
      <c r="B235" s="20"/>
      <c r="C235" s="20"/>
      <c r="D235" s="20"/>
      <c r="E235" s="15"/>
      <c r="F235" s="15"/>
      <c r="G235" s="15"/>
      <c r="H235" s="15"/>
      <c r="I235" s="15"/>
      <c r="J235" s="15"/>
      <c r="K235" s="15"/>
      <c r="L235" s="15"/>
      <c r="N235" s="30" t="str">
        <f>IF(COUNTA(E235:L235)=0,"",_xlfn.CONCAT(,
IF(AND(NOT(ISBLANK($L235)),
    ABS($L235-(($E235+$F235+$H235+$I235+$J235+$K235)-$G235))&gt;=1),
" Error: Position at the end of the period is not equal to: position at the beginning of the period+increase in assets-decrease in assets+exchange rate changes+price changes+other changes+rectifications.",
""),
IF(AND(NOT(ISBLANK($E235)),$E235&lt;0),
" Error: Position at the beginning of the period must be a positive amount.",
""),
IF(AND(NOT(ISBLANK($L235)),$L235&lt;0),
" Error: Position at the end of the period must be a positive amount.",
""),
IF(AND(NOT(ISBLANK($L235)),
    $L235&gt;0,
    OR(ISBLANK('T04.07'!$L235),
        'T04.07'!$L235&lt;=0,
        ISBLANK('T03.06'!$L235),
        'T03.06'!$L235&lt;=0)),
" Warning: If at least one of the forms T03.06,T04.07,T04.08 contains data other than zero,also the other two forms must be completed.",
"")))</f>
        <v/>
      </c>
    </row>
    <row r="236" spans="1:14">
      <c r="A236" s="20"/>
      <c r="B236" s="20"/>
      <c r="C236" s="20"/>
      <c r="D236" s="20"/>
      <c r="E236" s="15"/>
      <c r="F236" s="15"/>
      <c r="G236" s="15"/>
      <c r="H236" s="15"/>
      <c r="I236" s="15"/>
      <c r="J236" s="15"/>
      <c r="K236" s="15"/>
      <c r="L236" s="15"/>
      <c r="N236" s="30" t="str">
        <f>IF(COUNTA(E236:L236)=0,"",_xlfn.CONCAT(,
IF(AND(NOT(ISBLANK($L236)),
    ABS($L236-(($E236+$F236+$H236+$I236+$J236+$K236)-$G236))&gt;=1),
" Error: Position at the end of the period is not equal to: position at the beginning of the period+increase in assets-decrease in assets+exchange rate changes+price changes+other changes+rectifications.",
""),
IF(AND(NOT(ISBLANK($E236)),$E236&lt;0),
" Error: Position at the beginning of the period must be a positive amount.",
""),
IF(AND(NOT(ISBLANK($L236)),$L236&lt;0),
" Error: Position at the end of the period must be a positive amount.",
""),
IF(AND(NOT(ISBLANK($L236)),
    $L236&gt;0,
    OR(ISBLANK('T04.07'!$L236),
        'T04.07'!$L236&lt;=0,
        ISBLANK('T03.06'!$L236),
        'T03.06'!$L236&lt;=0)),
" Warning: If at least one of the forms T03.06,T04.07,T04.08 contains data other than zero,also the other two forms must be completed.",
"")))</f>
        <v/>
      </c>
    </row>
    <row r="237" spans="1:14">
      <c r="A237" s="20"/>
      <c r="B237" s="20"/>
      <c r="C237" s="20"/>
      <c r="D237" s="20"/>
      <c r="E237" s="15"/>
      <c r="F237" s="15"/>
      <c r="G237" s="15"/>
      <c r="H237" s="15"/>
      <c r="I237" s="15"/>
      <c r="J237" s="15"/>
      <c r="K237" s="15"/>
      <c r="L237" s="15"/>
      <c r="N237" s="30" t="str">
        <f>IF(COUNTA(E237:L237)=0,"",_xlfn.CONCAT(,
IF(AND(NOT(ISBLANK($L237)),
    ABS($L237-(($E237+$F237+$H237+$I237+$J237+$K237)-$G237))&gt;=1),
" Error: Position at the end of the period is not equal to: position at the beginning of the period+increase in assets-decrease in assets+exchange rate changes+price changes+other changes+rectifications.",
""),
IF(AND(NOT(ISBLANK($E237)),$E237&lt;0),
" Error: Position at the beginning of the period must be a positive amount.",
""),
IF(AND(NOT(ISBLANK($L237)),$L237&lt;0),
" Error: Position at the end of the period must be a positive amount.",
""),
IF(AND(NOT(ISBLANK($L237)),
    $L237&gt;0,
    OR(ISBLANK('T04.07'!$L237),
        'T04.07'!$L237&lt;=0,
        ISBLANK('T03.06'!$L237),
        'T03.06'!$L237&lt;=0)),
" Warning: If at least one of the forms T03.06,T04.07,T04.08 contains data other than zero,also the other two forms must be completed.",
"")))</f>
        <v/>
      </c>
    </row>
    <row r="238" spans="1:14">
      <c r="A238" s="20"/>
      <c r="B238" s="20"/>
      <c r="C238" s="20"/>
      <c r="D238" s="20"/>
      <c r="E238" s="15"/>
      <c r="F238" s="15"/>
      <c r="G238" s="15"/>
      <c r="H238" s="15"/>
      <c r="I238" s="15"/>
      <c r="J238" s="15"/>
      <c r="K238" s="15"/>
      <c r="L238" s="15"/>
      <c r="N238" s="30" t="str">
        <f>IF(COUNTA(E238:L238)=0,"",_xlfn.CONCAT(,
IF(AND(NOT(ISBLANK($L238)),
    ABS($L238-(($E238+$F238+$H238+$I238+$J238+$K238)-$G238))&gt;=1),
" Error: Position at the end of the period is not equal to: position at the beginning of the period+increase in assets-decrease in assets+exchange rate changes+price changes+other changes+rectifications.",
""),
IF(AND(NOT(ISBLANK($E238)),$E238&lt;0),
" Error: Position at the beginning of the period must be a positive amount.",
""),
IF(AND(NOT(ISBLANK($L238)),$L238&lt;0),
" Error: Position at the end of the period must be a positive amount.",
""),
IF(AND(NOT(ISBLANK($L238)),
    $L238&gt;0,
    OR(ISBLANK('T04.07'!$L238),
        'T04.07'!$L238&lt;=0,
        ISBLANK('T03.06'!$L238),
        'T03.06'!$L238&lt;=0)),
" Warning: If at least one of the forms T03.06,T04.07,T04.08 contains data other than zero,also the other two forms must be completed.",
"")))</f>
        <v/>
      </c>
    </row>
    <row r="239" spans="1:14">
      <c r="A239" s="20"/>
      <c r="B239" s="20"/>
      <c r="C239" s="20"/>
      <c r="D239" s="20"/>
      <c r="E239" s="15"/>
      <c r="F239" s="15"/>
      <c r="G239" s="15"/>
      <c r="H239" s="15"/>
      <c r="I239" s="15"/>
      <c r="J239" s="15"/>
      <c r="K239" s="15"/>
      <c r="L239" s="15"/>
      <c r="N239" s="30" t="str">
        <f>IF(COUNTA(E239:L239)=0,"",_xlfn.CONCAT(,
IF(AND(NOT(ISBLANK($L239)),
    ABS($L239-(($E239+$F239+$H239+$I239+$J239+$K239)-$G239))&gt;=1),
" Error: Position at the end of the period is not equal to: position at the beginning of the period+increase in assets-decrease in assets+exchange rate changes+price changes+other changes+rectifications.",
""),
IF(AND(NOT(ISBLANK($E239)),$E239&lt;0),
" Error: Position at the beginning of the period must be a positive amount.",
""),
IF(AND(NOT(ISBLANK($L239)),$L239&lt;0),
" Error: Position at the end of the period must be a positive amount.",
""),
IF(AND(NOT(ISBLANK($L239)),
    $L239&gt;0,
    OR(ISBLANK('T04.07'!$L239),
        'T04.07'!$L239&lt;=0,
        ISBLANK('T03.06'!$L239),
        'T03.06'!$L239&lt;=0)),
" Warning: If at least one of the forms T03.06,T04.07,T04.08 contains data other than zero,also the other two forms must be completed.",
"")))</f>
        <v/>
      </c>
    </row>
    <row r="240" spans="1:14">
      <c r="A240" s="20"/>
      <c r="B240" s="20"/>
      <c r="C240" s="20"/>
      <c r="D240" s="20"/>
      <c r="E240" s="15"/>
      <c r="F240" s="15"/>
      <c r="G240" s="15"/>
      <c r="H240" s="15"/>
      <c r="I240" s="15"/>
      <c r="J240" s="15"/>
      <c r="K240" s="15"/>
      <c r="L240" s="15"/>
      <c r="N240" s="30" t="str">
        <f>IF(COUNTA(E240:L240)=0,"",_xlfn.CONCAT(,
IF(AND(NOT(ISBLANK($L240)),
    ABS($L240-(($E240+$F240+$H240+$I240+$J240+$K240)-$G240))&gt;=1),
" Error: Position at the end of the period is not equal to: position at the beginning of the period+increase in assets-decrease in assets+exchange rate changes+price changes+other changes+rectifications.",
""),
IF(AND(NOT(ISBLANK($E240)),$E240&lt;0),
" Error: Position at the beginning of the period must be a positive amount.",
""),
IF(AND(NOT(ISBLANK($L240)),$L240&lt;0),
" Error: Position at the end of the period must be a positive amount.",
""),
IF(AND(NOT(ISBLANK($L240)),
    $L240&gt;0,
    OR(ISBLANK('T04.07'!$L240),
        'T04.07'!$L240&lt;=0,
        ISBLANK('T03.06'!$L240),
        'T03.06'!$L240&lt;=0)),
" Warning: If at least one of the forms T03.06,T04.07,T04.08 contains data other than zero,also the other two forms must be completed.",
"")))</f>
        <v/>
      </c>
    </row>
    <row r="241" spans="1:14">
      <c r="A241" s="20"/>
      <c r="B241" s="20"/>
      <c r="C241" s="20"/>
      <c r="D241" s="20"/>
      <c r="E241" s="15"/>
      <c r="F241" s="15"/>
      <c r="G241" s="15"/>
      <c r="H241" s="15"/>
      <c r="I241" s="15"/>
      <c r="J241" s="15"/>
      <c r="K241" s="15"/>
      <c r="L241" s="15"/>
      <c r="N241" s="30" t="str">
        <f>IF(COUNTA(E241:L241)=0,"",_xlfn.CONCAT(,
IF(AND(NOT(ISBLANK($L241)),
    ABS($L241-(($E241+$F241+$H241+$I241+$J241+$K241)-$G241))&gt;=1),
" Error: Position at the end of the period is not equal to: position at the beginning of the period+increase in assets-decrease in assets+exchange rate changes+price changes+other changes+rectifications.",
""),
IF(AND(NOT(ISBLANK($E241)),$E241&lt;0),
" Error: Position at the beginning of the period must be a positive amount.",
""),
IF(AND(NOT(ISBLANK($L241)),$L241&lt;0),
" Error: Position at the end of the period must be a positive amount.",
""),
IF(AND(NOT(ISBLANK($L241)),
    $L241&gt;0,
    OR(ISBLANK('T04.07'!$L241),
        'T04.07'!$L241&lt;=0,
        ISBLANK('T03.06'!$L241),
        'T03.06'!$L241&lt;=0)),
" Warning: If at least one of the forms T03.06,T04.07,T04.08 contains data other than zero,also the other two forms must be completed.",
"")))</f>
        <v/>
      </c>
    </row>
    <row r="242" spans="1:14">
      <c r="A242" s="20"/>
      <c r="B242" s="20"/>
      <c r="C242" s="20"/>
      <c r="D242" s="20"/>
      <c r="E242" s="15"/>
      <c r="F242" s="15"/>
      <c r="G242" s="15"/>
      <c r="H242" s="15"/>
      <c r="I242" s="15"/>
      <c r="J242" s="15"/>
      <c r="K242" s="15"/>
      <c r="L242" s="15"/>
      <c r="N242" s="30" t="str">
        <f>IF(COUNTA(E242:L242)=0,"",_xlfn.CONCAT(,
IF(AND(NOT(ISBLANK($L242)),
    ABS($L242-(($E242+$F242+$H242+$I242+$J242+$K242)-$G242))&gt;=1),
" Error: Position at the end of the period is not equal to: position at the beginning of the period+increase in assets-decrease in assets+exchange rate changes+price changes+other changes+rectifications.",
""),
IF(AND(NOT(ISBLANK($E242)),$E242&lt;0),
" Error: Position at the beginning of the period must be a positive amount.",
""),
IF(AND(NOT(ISBLANK($L242)),$L242&lt;0),
" Error: Position at the end of the period must be a positive amount.",
""),
IF(AND(NOT(ISBLANK($L242)),
    $L242&gt;0,
    OR(ISBLANK('T04.07'!$L242),
        'T04.07'!$L242&lt;=0,
        ISBLANK('T03.06'!$L242),
        'T03.06'!$L242&lt;=0)),
" Warning: If at least one of the forms T03.06,T04.07,T04.08 contains data other than zero,also the other two forms must be completed.",
"")))</f>
        <v/>
      </c>
    </row>
    <row r="243" spans="1:14">
      <c r="A243" s="20"/>
      <c r="B243" s="20"/>
      <c r="C243" s="20"/>
      <c r="D243" s="20"/>
      <c r="E243" s="15"/>
      <c r="F243" s="15"/>
      <c r="G243" s="15"/>
      <c r="H243" s="15"/>
      <c r="I243" s="15"/>
      <c r="J243" s="15"/>
      <c r="K243" s="15"/>
      <c r="L243" s="15"/>
      <c r="N243" s="30" t="str">
        <f>IF(COUNTA(E243:L243)=0,"",_xlfn.CONCAT(,
IF(AND(NOT(ISBLANK($L243)),
    ABS($L243-(($E243+$F243+$H243+$I243+$J243+$K243)-$G243))&gt;=1),
" Error: Position at the end of the period is not equal to: position at the beginning of the period+increase in assets-decrease in assets+exchange rate changes+price changes+other changes+rectifications.",
""),
IF(AND(NOT(ISBLANK($E243)),$E243&lt;0),
" Error: Position at the beginning of the period must be a positive amount.",
""),
IF(AND(NOT(ISBLANK($L243)),$L243&lt;0),
" Error: Position at the end of the period must be a positive amount.",
""),
IF(AND(NOT(ISBLANK($L243)),
    $L243&gt;0,
    OR(ISBLANK('T04.07'!$L243),
        'T04.07'!$L243&lt;=0,
        ISBLANK('T03.06'!$L243),
        'T03.06'!$L243&lt;=0)),
" Warning: If at least one of the forms T03.06,T04.07,T04.08 contains data other than zero,also the other two forms must be completed.",
"")))</f>
        <v/>
      </c>
    </row>
    <row r="244" spans="1:14">
      <c r="A244" s="20"/>
      <c r="B244" s="20"/>
      <c r="C244" s="20"/>
      <c r="D244" s="20"/>
      <c r="E244" s="15"/>
      <c r="F244" s="15"/>
      <c r="G244" s="15"/>
      <c r="H244" s="15"/>
      <c r="I244" s="15"/>
      <c r="J244" s="15"/>
      <c r="K244" s="15"/>
      <c r="L244" s="15"/>
      <c r="N244" s="30" t="str">
        <f>IF(COUNTA(E244:L244)=0,"",_xlfn.CONCAT(,
IF(AND(NOT(ISBLANK($L244)),
    ABS($L244-(($E244+$F244+$H244+$I244+$J244+$K244)-$G244))&gt;=1),
" Error: Position at the end of the period is not equal to: position at the beginning of the period+increase in assets-decrease in assets+exchange rate changes+price changes+other changes+rectifications.",
""),
IF(AND(NOT(ISBLANK($E244)),$E244&lt;0),
" Error: Position at the beginning of the period must be a positive amount.",
""),
IF(AND(NOT(ISBLANK($L244)),$L244&lt;0),
" Error: Position at the end of the period must be a positive amount.",
""),
IF(AND(NOT(ISBLANK($L244)),
    $L244&gt;0,
    OR(ISBLANK('T04.07'!$L244),
        'T04.07'!$L244&lt;=0,
        ISBLANK('T03.06'!$L244),
        'T03.06'!$L244&lt;=0)),
" Warning: If at least one of the forms T03.06,T04.07,T04.08 contains data other than zero,also the other two forms must be completed.",
"")))</f>
        <v/>
      </c>
    </row>
    <row r="245" spans="1:14">
      <c r="A245" s="20"/>
      <c r="B245" s="20"/>
      <c r="C245" s="20"/>
      <c r="D245" s="20"/>
      <c r="E245" s="15"/>
      <c r="F245" s="15"/>
      <c r="G245" s="15"/>
      <c r="H245" s="15"/>
      <c r="I245" s="15"/>
      <c r="J245" s="15"/>
      <c r="K245" s="15"/>
      <c r="L245" s="15"/>
      <c r="N245" s="30" t="str">
        <f>IF(COUNTA(E245:L245)=0,"",_xlfn.CONCAT(,
IF(AND(NOT(ISBLANK($L245)),
    ABS($L245-(($E245+$F245+$H245+$I245+$J245+$K245)-$G245))&gt;=1),
" Error: Position at the end of the period is not equal to: position at the beginning of the period+increase in assets-decrease in assets+exchange rate changes+price changes+other changes+rectifications.",
""),
IF(AND(NOT(ISBLANK($E245)),$E245&lt;0),
" Error: Position at the beginning of the period must be a positive amount.",
""),
IF(AND(NOT(ISBLANK($L245)),$L245&lt;0),
" Error: Position at the end of the period must be a positive amount.",
""),
IF(AND(NOT(ISBLANK($L245)),
    $L245&gt;0,
    OR(ISBLANK('T04.07'!$L245),
        'T04.07'!$L245&lt;=0,
        ISBLANK('T03.06'!$L245),
        'T03.06'!$L245&lt;=0)),
" Warning: If at least one of the forms T03.06,T04.07,T04.08 contains data other than zero,also the other two forms must be completed.",
"")))</f>
        <v/>
      </c>
    </row>
    <row r="246" spans="1:14">
      <c r="A246" s="20"/>
      <c r="B246" s="20"/>
      <c r="C246" s="20"/>
      <c r="D246" s="20"/>
      <c r="E246" s="15"/>
      <c r="F246" s="15"/>
      <c r="G246" s="15"/>
      <c r="H246" s="15"/>
      <c r="I246" s="15"/>
      <c r="J246" s="15"/>
      <c r="K246" s="15"/>
      <c r="L246" s="15"/>
      <c r="N246" s="30" t="str">
        <f>IF(COUNTA(E246:L246)=0,"",_xlfn.CONCAT(,
IF(AND(NOT(ISBLANK($L246)),
    ABS($L246-(($E246+$F246+$H246+$I246+$J246+$K246)-$G246))&gt;=1),
" Error: Position at the end of the period is not equal to: position at the beginning of the period+increase in assets-decrease in assets+exchange rate changes+price changes+other changes+rectifications.",
""),
IF(AND(NOT(ISBLANK($E246)),$E246&lt;0),
" Error: Position at the beginning of the period must be a positive amount.",
""),
IF(AND(NOT(ISBLANK($L246)),$L246&lt;0),
" Error: Position at the end of the period must be a positive amount.",
""),
IF(AND(NOT(ISBLANK($L246)),
    $L246&gt;0,
    OR(ISBLANK('T04.07'!$L246),
        'T04.07'!$L246&lt;=0,
        ISBLANK('T03.06'!$L246),
        'T03.06'!$L246&lt;=0)),
" Warning: If at least one of the forms T03.06,T04.07,T04.08 contains data other than zero,also the other two forms must be completed.",
"")))</f>
        <v/>
      </c>
    </row>
    <row r="247" spans="1:14">
      <c r="A247" s="20"/>
      <c r="B247" s="20"/>
      <c r="C247" s="20"/>
      <c r="D247" s="20"/>
      <c r="E247" s="15"/>
      <c r="F247" s="15"/>
      <c r="G247" s="15"/>
      <c r="H247" s="15"/>
      <c r="I247" s="15"/>
      <c r="J247" s="15"/>
      <c r="K247" s="15"/>
      <c r="L247" s="15"/>
      <c r="N247" s="30" t="str">
        <f>IF(COUNTA(E247:L247)=0,"",_xlfn.CONCAT(,
IF(AND(NOT(ISBLANK($L247)),
    ABS($L247-(($E247+$F247+$H247+$I247+$J247+$K247)-$G247))&gt;=1),
" Error: Position at the end of the period is not equal to: position at the beginning of the period+increase in assets-decrease in assets+exchange rate changes+price changes+other changes+rectifications.",
""),
IF(AND(NOT(ISBLANK($E247)),$E247&lt;0),
" Error: Position at the beginning of the period must be a positive amount.",
""),
IF(AND(NOT(ISBLANK($L247)),$L247&lt;0),
" Error: Position at the end of the period must be a positive amount.",
""),
IF(AND(NOT(ISBLANK($L247)),
    $L247&gt;0,
    OR(ISBLANK('T04.07'!$L247),
        'T04.07'!$L247&lt;=0,
        ISBLANK('T03.06'!$L247),
        'T03.06'!$L247&lt;=0)),
" Warning: If at least one of the forms T03.06,T04.07,T04.08 contains data other than zero,also the other two forms must be completed.",
"")))</f>
        <v/>
      </c>
    </row>
    <row r="248" spans="1:14">
      <c r="A248" s="20"/>
      <c r="B248" s="20"/>
      <c r="C248" s="20"/>
      <c r="D248" s="20"/>
      <c r="E248" s="15"/>
      <c r="F248" s="15"/>
      <c r="G248" s="15"/>
      <c r="H248" s="15"/>
      <c r="I248" s="15"/>
      <c r="J248" s="15"/>
      <c r="K248" s="15"/>
      <c r="L248" s="15"/>
      <c r="N248" s="30" t="str">
        <f>IF(COUNTA(E248:L248)=0,"",_xlfn.CONCAT(,
IF(AND(NOT(ISBLANK($L248)),
    ABS($L248-(($E248+$F248+$H248+$I248+$J248+$K248)-$G248))&gt;=1),
" Error: Position at the end of the period is not equal to: position at the beginning of the period+increase in assets-decrease in assets+exchange rate changes+price changes+other changes+rectifications.",
""),
IF(AND(NOT(ISBLANK($E248)),$E248&lt;0),
" Error: Position at the beginning of the period must be a positive amount.",
""),
IF(AND(NOT(ISBLANK($L248)),$L248&lt;0),
" Error: Position at the end of the period must be a positive amount.",
""),
IF(AND(NOT(ISBLANK($L248)),
    $L248&gt;0,
    OR(ISBLANK('T04.07'!$L248),
        'T04.07'!$L248&lt;=0,
        ISBLANK('T03.06'!$L248),
        'T03.06'!$L248&lt;=0)),
" Warning: If at least one of the forms T03.06,T04.07,T04.08 contains data other than zero,also the other two forms must be completed.",
"")))</f>
        <v/>
      </c>
    </row>
    <row r="249" spans="1:14">
      <c r="A249" s="20"/>
      <c r="B249" s="20"/>
      <c r="C249" s="20"/>
      <c r="D249" s="20"/>
      <c r="E249" s="15"/>
      <c r="F249" s="15"/>
      <c r="G249" s="15"/>
      <c r="H249" s="15"/>
      <c r="I249" s="15"/>
      <c r="J249" s="15"/>
      <c r="K249" s="15"/>
      <c r="L249" s="15"/>
      <c r="N249" s="30" t="str">
        <f>IF(COUNTA(E249:L249)=0,"",_xlfn.CONCAT(,
IF(AND(NOT(ISBLANK($L249)),
    ABS($L249-(($E249+$F249+$H249+$I249+$J249+$K249)-$G249))&gt;=1),
" Error: Position at the end of the period is not equal to: position at the beginning of the period+increase in assets-decrease in assets+exchange rate changes+price changes+other changes+rectifications.",
""),
IF(AND(NOT(ISBLANK($E249)),$E249&lt;0),
" Error: Position at the beginning of the period must be a positive amount.",
""),
IF(AND(NOT(ISBLANK($L249)),$L249&lt;0),
" Error: Position at the end of the period must be a positive amount.",
""),
IF(AND(NOT(ISBLANK($L249)),
    $L249&gt;0,
    OR(ISBLANK('T04.07'!$L249),
        'T04.07'!$L249&lt;=0,
        ISBLANK('T03.06'!$L249),
        'T03.06'!$L249&lt;=0)),
" Warning: If at least one of the forms T03.06,T04.07,T04.08 contains data other than zero,also the other two forms must be completed.",
"")))</f>
        <v/>
      </c>
    </row>
    <row r="250" spans="1:14">
      <c r="A250" s="20"/>
      <c r="B250" s="20"/>
      <c r="C250" s="20"/>
      <c r="D250" s="20"/>
      <c r="E250" s="15"/>
      <c r="F250" s="15"/>
      <c r="G250" s="15"/>
      <c r="H250" s="15"/>
      <c r="I250" s="15"/>
      <c r="J250" s="15"/>
      <c r="K250" s="15"/>
      <c r="L250" s="15"/>
      <c r="N250" s="30" t="str">
        <f>IF(COUNTA(E250:L250)=0,"",_xlfn.CONCAT(,
IF(AND(NOT(ISBLANK($L250)),
    ABS($L250-(($E250+$F250+$H250+$I250+$J250+$K250)-$G250))&gt;=1),
" Error: Position at the end of the period is not equal to: position at the beginning of the period+increase in assets-decrease in assets+exchange rate changes+price changes+other changes+rectifications.",
""),
IF(AND(NOT(ISBLANK($E250)),$E250&lt;0),
" Error: Position at the beginning of the period must be a positive amount.",
""),
IF(AND(NOT(ISBLANK($L250)),$L250&lt;0),
" Error: Position at the end of the period must be a positive amount.",
""),
IF(AND(NOT(ISBLANK($L250)),
    $L250&gt;0,
    OR(ISBLANK('T04.07'!$L250),
        'T04.07'!$L250&lt;=0,
        ISBLANK('T03.06'!$L250),
        'T03.06'!$L250&lt;=0)),
" Warning: If at least one of the forms T03.06,T04.07,T04.08 contains data other than zero,also the other two forms must be completed.",
"")))</f>
        <v/>
      </c>
    </row>
    <row r="251" spans="1:14">
      <c r="A251" s="20"/>
      <c r="B251" s="20"/>
      <c r="C251" s="20"/>
      <c r="D251" s="20"/>
      <c r="E251" s="15"/>
      <c r="F251" s="15"/>
      <c r="G251" s="15"/>
      <c r="H251" s="15"/>
      <c r="I251" s="15"/>
      <c r="J251" s="15"/>
      <c r="K251" s="15"/>
      <c r="L251" s="15"/>
      <c r="N251" s="30" t="str">
        <f>IF(COUNTA(E251:L251)=0,"",_xlfn.CONCAT(,
IF(AND(NOT(ISBLANK($L251)),
    ABS($L251-(($E251+$F251+$H251+$I251+$J251+$K251)-$G251))&gt;=1),
" Error: Position at the end of the period is not equal to: position at the beginning of the period+increase in assets-decrease in assets+exchange rate changes+price changes+other changes+rectifications.",
""),
IF(AND(NOT(ISBLANK($E251)),$E251&lt;0),
" Error: Position at the beginning of the period must be a positive amount.",
""),
IF(AND(NOT(ISBLANK($L251)),$L251&lt;0),
" Error: Position at the end of the period must be a positive amount.",
""),
IF(AND(NOT(ISBLANK($L251)),
    $L251&gt;0,
    OR(ISBLANK('T04.07'!$L251),
        'T04.07'!$L251&lt;=0,
        ISBLANK('T03.06'!$L251),
        'T03.06'!$L251&lt;=0)),
" Warning: If at least one of the forms T03.06,T04.07,T04.08 contains data other than zero,also the other two forms must be completed.",
"")))</f>
        <v/>
      </c>
    </row>
    <row r="252" spans="1:14">
      <c r="A252" s="20"/>
      <c r="B252" s="20"/>
      <c r="C252" s="20"/>
      <c r="D252" s="20"/>
      <c r="E252" s="15"/>
      <c r="F252" s="15"/>
      <c r="G252" s="15"/>
      <c r="H252" s="15"/>
      <c r="I252" s="15"/>
      <c r="J252" s="15"/>
      <c r="K252" s="15"/>
      <c r="L252" s="15"/>
      <c r="N252" s="30" t="str">
        <f>IF(COUNTA(E252:L252)=0,"",_xlfn.CONCAT(,
IF(AND(NOT(ISBLANK($L252)),
    ABS($L252-(($E252+$F252+$H252+$I252+$J252+$K252)-$G252))&gt;=1),
" Error: Position at the end of the period is not equal to: position at the beginning of the period+increase in assets-decrease in assets+exchange rate changes+price changes+other changes+rectifications.",
""),
IF(AND(NOT(ISBLANK($E252)),$E252&lt;0),
" Error: Position at the beginning of the period must be a positive amount.",
""),
IF(AND(NOT(ISBLANK($L252)),$L252&lt;0),
" Error: Position at the end of the period must be a positive amount.",
""),
IF(AND(NOT(ISBLANK($L252)),
    $L252&gt;0,
    OR(ISBLANK('T04.07'!$L252),
        'T04.07'!$L252&lt;=0,
        ISBLANK('T03.06'!$L252),
        'T03.06'!$L252&lt;=0)),
" Warning: If at least one of the forms T03.06,T04.07,T04.08 contains data other than zero,also the other two forms must be completed.",
"")))</f>
        <v/>
      </c>
    </row>
    <row r="253" spans="1:14">
      <c r="A253" s="20"/>
      <c r="B253" s="20"/>
      <c r="C253" s="20"/>
      <c r="D253" s="20"/>
      <c r="E253" s="15"/>
      <c r="F253" s="15"/>
      <c r="G253" s="15"/>
      <c r="H253" s="15"/>
      <c r="I253" s="15"/>
      <c r="J253" s="15"/>
      <c r="K253" s="15"/>
      <c r="L253" s="15"/>
      <c r="N253" s="30" t="str">
        <f>IF(COUNTA(E253:L253)=0,"",_xlfn.CONCAT(,
IF(AND(NOT(ISBLANK($L253)),
    ABS($L253-(($E253+$F253+$H253+$I253+$J253+$K253)-$G253))&gt;=1),
" Error: Position at the end of the period is not equal to: position at the beginning of the period+increase in assets-decrease in assets+exchange rate changes+price changes+other changes+rectifications.",
""),
IF(AND(NOT(ISBLANK($E253)),$E253&lt;0),
" Error: Position at the beginning of the period must be a positive amount.",
""),
IF(AND(NOT(ISBLANK($L253)),$L253&lt;0),
" Error: Position at the end of the period must be a positive amount.",
""),
IF(AND(NOT(ISBLANK($L253)),
    $L253&gt;0,
    OR(ISBLANK('T04.07'!$L253),
        'T04.07'!$L253&lt;=0,
        ISBLANK('T03.06'!$L253),
        'T03.06'!$L253&lt;=0)),
" Warning: If at least one of the forms T03.06,T04.07,T04.08 contains data other than zero,also the other two forms must be completed.",
"")))</f>
        <v/>
      </c>
    </row>
    <row r="254" spans="1:14">
      <c r="A254" s="20"/>
      <c r="B254" s="20"/>
      <c r="C254" s="20"/>
      <c r="D254" s="20"/>
      <c r="E254" s="15"/>
      <c r="F254" s="15"/>
      <c r="G254" s="15"/>
      <c r="H254" s="15"/>
      <c r="I254" s="15"/>
      <c r="J254" s="15"/>
      <c r="K254" s="15"/>
      <c r="L254" s="15"/>
      <c r="N254" s="30" t="str">
        <f>IF(COUNTA(E254:L254)=0,"",_xlfn.CONCAT(,
IF(AND(NOT(ISBLANK($L254)),
    ABS($L254-(($E254+$F254+$H254+$I254+$J254+$K254)-$G254))&gt;=1),
" Error: Position at the end of the period is not equal to: position at the beginning of the period+increase in assets-decrease in assets+exchange rate changes+price changes+other changes+rectifications.",
""),
IF(AND(NOT(ISBLANK($E254)),$E254&lt;0),
" Error: Position at the beginning of the period must be a positive amount.",
""),
IF(AND(NOT(ISBLANK($L254)),$L254&lt;0),
" Error: Position at the end of the period must be a positive amount.",
""),
IF(AND(NOT(ISBLANK($L254)),
    $L254&gt;0,
    OR(ISBLANK('T04.07'!$L254),
        'T04.07'!$L254&lt;=0,
        ISBLANK('T03.06'!$L254),
        'T03.06'!$L254&lt;=0)),
" Warning: If at least one of the forms T03.06,T04.07,T04.08 contains data other than zero,also the other two forms must be completed.",
"")))</f>
        <v/>
      </c>
    </row>
    <row r="255" spans="1:14">
      <c r="A255" s="20"/>
      <c r="B255" s="20"/>
      <c r="C255" s="20"/>
      <c r="D255" s="20"/>
      <c r="E255" s="15"/>
      <c r="F255" s="15"/>
      <c r="G255" s="15"/>
      <c r="H255" s="15"/>
      <c r="I255" s="15"/>
      <c r="J255" s="15"/>
      <c r="K255" s="15"/>
      <c r="L255" s="15"/>
      <c r="N255" s="30" t="str">
        <f>IF(COUNTA(E255:L255)=0,"",_xlfn.CONCAT(,
IF(AND(NOT(ISBLANK($L255)),
    ABS($L255-(($E255+$F255+$H255+$I255+$J255+$K255)-$G255))&gt;=1),
" Error: Position at the end of the period is not equal to: position at the beginning of the period+increase in assets-decrease in assets+exchange rate changes+price changes+other changes+rectifications.",
""),
IF(AND(NOT(ISBLANK($E255)),$E255&lt;0),
" Error: Position at the beginning of the period must be a positive amount.",
""),
IF(AND(NOT(ISBLANK($L255)),$L255&lt;0),
" Error: Position at the end of the period must be a positive amount.",
""),
IF(AND(NOT(ISBLANK($L255)),
    $L255&gt;0,
    OR(ISBLANK('T04.07'!$L255),
        'T04.07'!$L255&lt;=0,
        ISBLANK('T03.06'!$L255),
        'T03.06'!$L255&lt;=0)),
" Warning: If at least one of the forms T03.06,T04.07,T04.08 contains data other than zero,also the other two forms must be completed.",
"")))</f>
        <v/>
      </c>
    </row>
    <row r="256" spans="1:14">
      <c r="A256" s="20"/>
      <c r="B256" s="20"/>
      <c r="C256" s="20"/>
      <c r="D256" s="20"/>
      <c r="E256" s="15"/>
      <c r="F256" s="15"/>
      <c r="G256" s="15"/>
      <c r="H256" s="15"/>
      <c r="I256" s="15"/>
      <c r="J256" s="15"/>
      <c r="K256" s="15"/>
      <c r="L256" s="15"/>
      <c r="N256" s="30" t="str">
        <f>IF(COUNTA(E256:L256)=0,"",_xlfn.CONCAT(,
IF(AND(NOT(ISBLANK($L256)),
    ABS($L256-(($E256+$F256+$H256+$I256+$J256+$K256)-$G256))&gt;=1),
" Error: Position at the end of the period is not equal to: position at the beginning of the period+increase in assets-decrease in assets+exchange rate changes+price changes+other changes+rectifications.",
""),
IF(AND(NOT(ISBLANK($E256)),$E256&lt;0),
" Error: Position at the beginning of the period must be a positive amount.",
""),
IF(AND(NOT(ISBLANK($L256)),$L256&lt;0),
" Error: Position at the end of the period must be a positive amount.",
""),
IF(AND(NOT(ISBLANK($L256)),
    $L256&gt;0,
    OR(ISBLANK('T04.07'!$L256),
        'T04.07'!$L256&lt;=0,
        ISBLANK('T03.06'!$L256),
        'T03.06'!$L256&lt;=0)),
" Warning: If at least one of the forms T03.06,T04.07,T04.08 contains data other than zero,also the other two forms must be completed.",
"")))</f>
        <v/>
      </c>
    </row>
    <row r="257" spans="1:14">
      <c r="A257" s="20"/>
      <c r="B257" s="20"/>
      <c r="C257" s="20"/>
      <c r="D257" s="20"/>
      <c r="E257" s="15"/>
      <c r="F257" s="15"/>
      <c r="G257" s="15"/>
      <c r="H257" s="15"/>
      <c r="I257" s="15"/>
      <c r="J257" s="15"/>
      <c r="K257" s="15"/>
      <c r="L257" s="15"/>
      <c r="N257" s="30" t="str">
        <f>IF(COUNTA(E257:L257)=0,"",_xlfn.CONCAT(,
IF(AND(NOT(ISBLANK($L257)),
    ABS($L257-(($E257+$F257+$H257+$I257+$J257+$K257)-$G257))&gt;=1),
" Error: Position at the end of the period is not equal to: position at the beginning of the period+increase in assets-decrease in assets+exchange rate changes+price changes+other changes+rectifications.",
""),
IF(AND(NOT(ISBLANK($E257)),$E257&lt;0),
" Error: Position at the beginning of the period must be a positive amount.",
""),
IF(AND(NOT(ISBLANK($L257)),$L257&lt;0),
" Error: Position at the end of the period must be a positive amount.",
""),
IF(AND(NOT(ISBLANK($L257)),
    $L257&gt;0,
    OR(ISBLANK('T04.07'!$L257),
        'T04.07'!$L257&lt;=0,
        ISBLANK('T03.06'!$L257),
        'T03.06'!$L257&lt;=0)),
" Warning: If at least one of the forms T03.06,T04.07,T04.08 contains data other than zero,also the other two forms must be completed.",
"")))</f>
        <v/>
      </c>
    </row>
    <row r="258" spans="1:14">
      <c r="A258" s="20"/>
      <c r="B258" s="20"/>
      <c r="C258" s="20"/>
      <c r="D258" s="20"/>
      <c r="E258" s="15"/>
      <c r="F258" s="15"/>
      <c r="G258" s="15"/>
      <c r="H258" s="15"/>
      <c r="I258" s="15"/>
      <c r="J258" s="15"/>
      <c r="K258" s="15"/>
      <c r="L258" s="15"/>
      <c r="N258" s="30" t="str">
        <f>IF(COUNTA(E258:L258)=0,"",_xlfn.CONCAT(,
IF(AND(NOT(ISBLANK($L258)),
    ABS($L258-(($E258+$F258+$H258+$I258+$J258+$K258)-$G258))&gt;=1),
" Error: Position at the end of the period is not equal to: position at the beginning of the period+increase in assets-decrease in assets+exchange rate changes+price changes+other changes+rectifications.",
""),
IF(AND(NOT(ISBLANK($E258)),$E258&lt;0),
" Error: Position at the beginning of the period must be a positive amount.",
""),
IF(AND(NOT(ISBLANK($L258)),$L258&lt;0),
" Error: Position at the end of the period must be a positive amount.",
""),
IF(AND(NOT(ISBLANK($L258)),
    $L258&gt;0,
    OR(ISBLANK('T04.07'!$L258),
        'T04.07'!$L258&lt;=0,
        ISBLANK('T03.06'!$L258),
        'T03.06'!$L258&lt;=0)),
" Warning: If at least one of the forms T03.06,T04.07,T04.08 contains data other than zero,also the other two forms must be completed.",
"")))</f>
        <v/>
      </c>
    </row>
    <row r="259" spans="1:14">
      <c r="A259" s="20"/>
      <c r="B259" s="20"/>
      <c r="C259" s="20"/>
      <c r="D259" s="20"/>
      <c r="E259" s="15"/>
      <c r="F259" s="15"/>
      <c r="G259" s="15"/>
      <c r="H259" s="15"/>
      <c r="I259" s="15"/>
      <c r="J259" s="15"/>
      <c r="K259" s="15"/>
      <c r="L259" s="15"/>
      <c r="N259" s="30" t="str">
        <f>IF(COUNTA(E259:L259)=0,"",_xlfn.CONCAT(,
IF(AND(NOT(ISBLANK($L259)),
    ABS($L259-(($E259+$F259+$H259+$I259+$J259+$K259)-$G259))&gt;=1),
" Error: Position at the end of the period is not equal to: position at the beginning of the period+increase in assets-decrease in assets+exchange rate changes+price changes+other changes+rectifications.",
""),
IF(AND(NOT(ISBLANK($E259)),$E259&lt;0),
" Error: Position at the beginning of the period must be a positive amount.",
""),
IF(AND(NOT(ISBLANK($L259)),$L259&lt;0),
" Error: Position at the end of the period must be a positive amount.",
""),
IF(AND(NOT(ISBLANK($L259)),
    $L259&gt;0,
    OR(ISBLANK('T04.07'!$L259),
        'T04.07'!$L259&lt;=0,
        ISBLANK('T03.06'!$L259),
        'T03.06'!$L259&lt;=0)),
" Warning: If at least one of the forms T03.06,T04.07,T04.08 contains data other than zero,also the other two forms must be completed.",
"")))</f>
        <v/>
      </c>
    </row>
    <row r="260" spans="1:14">
      <c r="A260" s="20"/>
      <c r="B260" s="20"/>
      <c r="C260" s="20"/>
      <c r="D260" s="20"/>
      <c r="E260" s="15"/>
      <c r="F260" s="15"/>
      <c r="G260" s="15"/>
      <c r="H260" s="15"/>
      <c r="I260" s="15"/>
      <c r="J260" s="15"/>
      <c r="K260" s="15"/>
      <c r="L260" s="15"/>
      <c r="N260" s="30" t="str">
        <f>IF(COUNTA(E260:L260)=0,"",_xlfn.CONCAT(,
IF(AND(NOT(ISBLANK($L260)),
    ABS($L260-(($E260+$F260+$H260+$I260+$J260+$K260)-$G260))&gt;=1),
" Error: Position at the end of the period is not equal to: position at the beginning of the period+increase in assets-decrease in assets+exchange rate changes+price changes+other changes+rectifications.",
""),
IF(AND(NOT(ISBLANK($E260)),$E260&lt;0),
" Error: Position at the beginning of the period must be a positive amount.",
""),
IF(AND(NOT(ISBLANK($L260)),$L260&lt;0),
" Error: Position at the end of the period must be a positive amount.",
""),
IF(AND(NOT(ISBLANK($L260)),
    $L260&gt;0,
    OR(ISBLANK('T04.07'!$L260),
        'T04.07'!$L260&lt;=0,
        ISBLANK('T03.06'!$L260),
        'T03.06'!$L260&lt;=0)),
" Warning: If at least one of the forms T03.06,T04.07,T04.08 contains data other than zero,also the other two forms must be completed.",
"")))</f>
        <v/>
      </c>
    </row>
    <row r="261" spans="1:14">
      <c r="A261" s="20"/>
      <c r="B261" s="20"/>
      <c r="C261" s="20"/>
      <c r="D261" s="20"/>
      <c r="E261" s="15"/>
      <c r="F261" s="15"/>
      <c r="G261" s="15"/>
      <c r="H261" s="15"/>
      <c r="I261" s="15"/>
      <c r="J261" s="15"/>
      <c r="K261" s="15"/>
      <c r="L261" s="15"/>
      <c r="N261" s="30" t="str">
        <f>IF(COUNTA(E261:L261)=0,"",_xlfn.CONCAT(,
IF(AND(NOT(ISBLANK($L261)),
    ABS($L261-(($E261+$F261+$H261+$I261+$J261+$K261)-$G261))&gt;=1),
" Error: Position at the end of the period is not equal to: position at the beginning of the period+increase in assets-decrease in assets+exchange rate changes+price changes+other changes+rectifications.",
""),
IF(AND(NOT(ISBLANK($E261)),$E261&lt;0),
" Error: Position at the beginning of the period must be a positive amount.",
""),
IF(AND(NOT(ISBLANK($L261)),$L261&lt;0),
" Error: Position at the end of the period must be a positive amount.",
""),
IF(AND(NOT(ISBLANK($L261)),
    $L261&gt;0,
    OR(ISBLANK('T04.07'!$L261),
        'T04.07'!$L261&lt;=0,
        ISBLANK('T03.06'!$L261),
        'T03.06'!$L261&lt;=0)),
" Warning: If at least one of the forms T03.06,T04.07,T04.08 contains data other than zero,also the other two forms must be completed.",
"")))</f>
        <v/>
      </c>
    </row>
    <row r="262" spans="1:14">
      <c r="A262" s="20"/>
      <c r="B262" s="20"/>
      <c r="C262" s="20"/>
      <c r="D262" s="20"/>
      <c r="E262" s="15"/>
      <c r="F262" s="15"/>
      <c r="G262" s="15"/>
      <c r="H262" s="15"/>
      <c r="I262" s="15"/>
      <c r="J262" s="15"/>
      <c r="K262" s="15"/>
      <c r="L262" s="15"/>
      <c r="N262" s="30" t="str">
        <f>IF(COUNTA(E262:L262)=0,"",_xlfn.CONCAT(,
IF(AND(NOT(ISBLANK($L262)),
    ABS($L262-(($E262+$F262+$H262+$I262+$J262+$K262)-$G262))&gt;=1),
" Error: Position at the end of the period is not equal to: position at the beginning of the period+increase in assets-decrease in assets+exchange rate changes+price changes+other changes+rectifications.",
""),
IF(AND(NOT(ISBLANK($E262)),$E262&lt;0),
" Error: Position at the beginning of the period must be a positive amount.",
""),
IF(AND(NOT(ISBLANK($L262)),$L262&lt;0),
" Error: Position at the end of the period must be a positive amount.",
""),
IF(AND(NOT(ISBLANK($L262)),
    $L262&gt;0,
    OR(ISBLANK('T04.07'!$L262),
        'T04.07'!$L262&lt;=0,
        ISBLANK('T03.06'!$L262),
        'T03.06'!$L262&lt;=0)),
" Warning: If at least one of the forms T03.06,T04.07,T04.08 contains data other than zero,also the other two forms must be completed.",
"")))</f>
        <v/>
      </c>
    </row>
    <row r="263" spans="1:14">
      <c r="A263" s="20"/>
      <c r="B263" s="20"/>
      <c r="C263" s="20"/>
      <c r="D263" s="20"/>
      <c r="E263" s="15"/>
      <c r="F263" s="15"/>
      <c r="G263" s="15"/>
      <c r="H263" s="15"/>
      <c r="I263" s="15"/>
      <c r="J263" s="15"/>
      <c r="K263" s="15"/>
      <c r="L263" s="15"/>
      <c r="N263" s="30" t="str">
        <f>IF(COUNTA(E263:L263)=0,"",_xlfn.CONCAT(,
IF(AND(NOT(ISBLANK($L263)),
    ABS($L263-(($E263+$F263+$H263+$I263+$J263+$K263)-$G263))&gt;=1),
" Error: Position at the end of the period is not equal to: position at the beginning of the period+increase in assets-decrease in assets+exchange rate changes+price changes+other changes+rectifications.",
""),
IF(AND(NOT(ISBLANK($E263)),$E263&lt;0),
" Error: Position at the beginning of the period must be a positive amount.",
""),
IF(AND(NOT(ISBLANK($L263)),$L263&lt;0),
" Error: Position at the end of the period must be a positive amount.",
""),
IF(AND(NOT(ISBLANK($L263)),
    $L263&gt;0,
    OR(ISBLANK('T04.07'!$L263),
        'T04.07'!$L263&lt;=0,
        ISBLANK('T03.06'!$L263),
        'T03.06'!$L263&lt;=0)),
" Warning: If at least one of the forms T03.06,T04.07,T04.08 contains data other than zero,also the other two forms must be completed.",
"")))</f>
        <v/>
      </c>
    </row>
    <row r="264" spans="1:14">
      <c r="A264" s="20"/>
      <c r="B264" s="20"/>
      <c r="C264" s="20"/>
      <c r="D264" s="20"/>
      <c r="E264" s="15"/>
      <c r="F264" s="15"/>
      <c r="G264" s="15"/>
      <c r="H264" s="15"/>
      <c r="I264" s="15"/>
      <c r="J264" s="15"/>
      <c r="K264" s="15"/>
      <c r="L264" s="15"/>
      <c r="N264" s="30" t="str">
        <f>IF(COUNTA(E264:L264)=0,"",_xlfn.CONCAT(,
IF(AND(NOT(ISBLANK($L264)),
    ABS($L264-(($E264+$F264+$H264+$I264+$J264+$K264)-$G264))&gt;=1),
" Error: Position at the end of the period is not equal to: position at the beginning of the period+increase in assets-decrease in assets+exchange rate changes+price changes+other changes+rectifications.",
""),
IF(AND(NOT(ISBLANK($E264)),$E264&lt;0),
" Error: Position at the beginning of the period must be a positive amount.",
""),
IF(AND(NOT(ISBLANK($L264)),$L264&lt;0),
" Error: Position at the end of the period must be a positive amount.",
""),
IF(AND(NOT(ISBLANK($L264)),
    $L264&gt;0,
    OR(ISBLANK('T04.07'!$L264),
        'T04.07'!$L264&lt;=0,
        ISBLANK('T03.06'!$L264),
        'T03.06'!$L264&lt;=0)),
" Warning: If at least one of the forms T03.06,T04.07,T04.08 contains data other than zero,also the other two forms must be completed.",
"")))</f>
        <v/>
      </c>
    </row>
    <row r="265" spans="1:14">
      <c r="A265" s="20"/>
      <c r="B265" s="20"/>
      <c r="C265" s="20"/>
      <c r="D265" s="20"/>
      <c r="E265" s="15"/>
      <c r="F265" s="15"/>
      <c r="G265" s="15"/>
      <c r="H265" s="15"/>
      <c r="I265" s="15"/>
      <c r="J265" s="15"/>
      <c r="K265" s="15"/>
      <c r="L265" s="15"/>
      <c r="N265" s="30" t="str">
        <f>IF(COUNTA(E265:L265)=0,"",_xlfn.CONCAT(,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IF(AND(NOT(ISBLANK($E265)),$E265&lt;0),
" Error: Position at the beginning of the period must be a positive amount.",
""),
IF(AND(NOT(ISBLANK($L265)),$L265&lt;0),
" Error: Position at the end of the period must be a positive amount.",
""),
IF(AND(NOT(ISBLANK($L265)),
    $L265&gt;0,
    OR(ISBLANK('T04.07'!$L265),
        'T04.07'!$L265&lt;=0,
        ISBLANK('T03.06'!$L265),
        'T03.06'!$L265&lt;=0)),
" Warning: If at least one of the forms T03.06,T04.07,T04.08 contains data other than zero,also the other two forms must be completed.",
"")))</f>
        <v/>
      </c>
    </row>
    <row r="266" spans="1:14">
      <c r="A266" s="20"/>
      <c r="B266" s="20"/>
      <c r="C266" s="20"/>
      <c r="D266" s="20"/>
      <c r="E266" s="15"/>
      <c r="F266" s="15"/>
      <c r="G266" s="15"/>
      <c r="H266" s="15"/>
      <c r="I266" s="15"/>
      <c r="J266" s="15"/>
      <c r="K266" s="15"/>
      <c r="L266" s="15"/>
      <c r="N266" s="30" t="str">
        <f>IF(COUNTA(E266:L266)=0,"",_xlfn.CONCAT(,
IF(AND(NOT(ISBLANK($L266)),
    ABS($L266-(($E266+$F266+$H266+$I266+$J266+$K266)-$G266))&gt;=1),
" Error: Position at the end of the period is not equal to: position at the beginning of the period+increase in assets-decrease in assets+exchange rate changes+price changes+other changes+rectifications.",
""),
IF(AND(NOT(ISBLANK($E266)),$E266&lt;0),
" Error: Position at the beginning of the period must be a positive amount.",
""),
IF(AND(NOT(ISBLANK($L266)),$L266&lt;0),
" Error: Position at the end of the period must be a positive amount.",
""),
IF(AND(NOT(ISBLANK($L266)),
    $L266&gt;0,
    OR(ISBLANK('T04.07'!$L266),
        'T04.07'!$L266&lt;=0,
        ISBLANK('T03.06'!$L266),
        'T03.06'!$L266&lt;=0)),
" Warning: If at least one of the forms T03.06,T04.07,T04.08 contains data other than zero,also the other two forms must be completed.",
"")))</f>
        <v/>
      </c>
    </row>
    <row r="267" spans="1:14">
      <c r="A267" s="20"/>
      <c r="B267" s="20"/>
      <c r="C267" s="20"/>
      <c r="D267" s="20"/>
      <c r="E267" s="15"/>
      <c r="F267" s="15"/>
      <c r="G267" s="15"/>
      <c r="H267" s="15"/>
      <c r="I267" s="15"/>
      <c r="J267" s="15"/>
      <c r="K267" s="15"/>
      <c r="L267" s="15"/>
      <c r="N267" s="30" t="str">
        <f>IF(COUNTA(E267:L267)=0,"",_xlfn.CONCAT(,
IF(AND(NOT(ISBLANK($L267)),
    ABS($L267-(($E267+$F267+$H267+$I267+$J267+$K267)-$G267))&gt;=1),
" Error: Position at the end of the period is not equal to: position at the beginning of the period+increase in assets-decrease in assets+exchange rate changes+price changes+other changes+rectifications.",
""),
IF(AND(NOT(ISBLANK($E267)),$E267&lt;0),
" Error: Position at the beginning of the period must be a positive amount.",
""),
IF(AND(NOT(ISBLANK($L267)),$L267&lt;0),
" Error: Position at the end of the period must be a positive amount.",
""),
IF(AND(NOT(ISBLANK($L267)),
    $L267&gt;0,
    OR(ISBLANK('T04.07'!$L267),
        'T04.07'!$L267&lt;=0,
        ISBLANK('T03.06'!$L267),
        'T03.06'!$L267&lt;=0)),
" Warning: If at least one of the forms T03.06,T04.07,T04.08 contains data other than zero,also the other two forms must be completed.",
"")))</f>
        <v/>
      </c>
    </row>
    <row r="268" spans="1:14">
      <c r="A268" s="20"/>
      <c r="B268" s="20"/>
      <c r="C268" s="20"/>
      <c r="D268" s="20"/>
      <c r="E268" s="15"/>
      <c r="F268" s="15"/>
      <c r="G268" s="15"/>
      <c r="H268" s="15"/>
      <c r="I268" s="15"/>
      <c r="J268" s="15"/>
      <c r="K268" s="15"/>
      <c r="L268" s="15"/>
      <c r="N268" s="30" t="str">
        <f>IF(COUNTA(E268:L268)=0,"",_xlfn.CONCAT(,
IF(AND(NOT(ISBLANK($L268)),
    ABS($L268-(($E268+$F268+$H268+$I268+$J268+$K268)-$G268))&gt;=1),
" Error: Position at the end of the period is not equal to: position at the beginning of the period+increase in assets-decrease in assets+exchange rate changes+price changes+other changes+rectifications.",
""),
IF(AND(NOT(ISBLANK($E268)),$E268&lt;0),
" Error: Position at the beginning of the period must be a positive amount.",
""),
IF(AND(NOT(ISBLANK($L268)),$L268&lt;0),
" Error: Position at the end of the period must be a positive amount.",
""),
IF(AND(NOT(ISBLANK($L268)),
    $L268&gt;0,
    OR(ISBLANK('T04.07'!$L268),
        'T04.07'!$L268&lt;=0,
        ISBLANK('T03.06'!$L268),
        'T03.06'!$L268&lt;=0)),
" Warning: If at least one of the forms T03.06,T04.07,T04.08 contains data other than zero,also the other two forms must be completed.",
"")))</f>
        <v/>
      </c>
    </row>
    <row r="269" spans="1:14">
      <c r="A269" s="20"/>
      <c r="B269" s="20"/>
      <c r="C269" s="20"/>
      <c r="D269" s="20"/>
      <c r="E269" s="15"/>
      <c r="F269" s="15"/>
      <c r="G269" s="15"/>
      <c r="H269" s="15"/>
      <c r="I269" s="15"/>
      <c r="J269" s="15"/>
      <c r="K269" s="15"/>
      <c r="L269" s="15"/>
      <c r="N269" s="30" t="str">
        <f>IF(COUNTA(E269:L269)=0,"",_xlfn.CONCAT(,
IF(AND(NOT(ISBLANK($L269)),
    ABS($L269-(($E269+$F269+$H269+$I269+$J269+$K269)-$G269))&gt;=1),
" Error: Position at the end of the period is not equal to: position at the beginning of the period+increase in assets-decrease in assets+exchange rate changes+price changes+other changes+rectifications.",
""),
IF(AND(NOT(ISBLANK($E269)),$E269&lt;0),
" Error: Position at the beginning of the period must be a positive amount.",
""),
IF(AND(NOT(ISBLANK($L269)),$L269&lt;0),
" Error: Position at the end of the period must be a positive amount.",
""),
IF(AND(NOT(ISBLANK($L269)),
    $L269&gt;0,
    OR(ISBLANK('T04.07'!$L269),
        'T04.07'!$L269&lt;=0,
        ISBLANK('T03.06'!$L269),
        'T03.06'!$L269&lt;=0)),
" Warning: If at least one of the forms T03.06,T04.07,T04.08 contains data other than zero,also the other two forms must be completed.",
"")))</f>
        <v/>
      </c>
    </row>
    <row r="270" spans="1:14">
      <c r="A270" s="20"/>
      <c r="B270" s="20"/>
      <c r="C270" s="20"/>
      <c r="D270" s="20"/>
      <c r="E270" s="15"/>
      <c r="F270" s="15"/>
      <c r="G270" s="15"/>
      <c r="H270" s="15"/>
      <c r="I270" s="15"/>
      <c r="J270" s="15"/>
      <c r="K270" s="15"/>
      <c r="L270" s="15"/>
      <c r="N270" s="30" t="str">
        <f>IF(COUNTA(E270:L270)=0,"",_xlfn.CONCAT(,
IF(AND(NOT(ISBLANK($L270)),
    ABS($L270-(($E270+$F270+$H270+$I270+$J270+$K270)-$G270))&gt;=1),
" Error: Position at the end of the period is not equal to: position at the beginning of the period+increase in assets-decrease in assets+exchange rate changes+price changes+other changes+rectifications.",
""),
IF(AND(NOT(ISBLANK($E270)),$E270&lt;0),
" Error: Position at the beginning of the period must be a positive amount.",
""),
IF(AND(NOT(ISBLANK($L270)),$L270&lt;0),
" Error: Position at the end of the period must be a positive amount.",
""),
IF(AND(NOT(ISBLANK($L270)),
    $L270&gt;0,
    OR(ISBLANK('T04.07'!$L270),
        'T04.07'!$L270&lt;=0,
        ISBLANK('T03.06'!$L270),
        'T03.06'!$L270&lt;=0)),
" Warning: If at least one of the forms T03.06,T04.07,T04.08 contains data other than zero,also the other two forms must be completed.",
"")))</f>
        <v/>
      </c>
    </row>
    <row r="271" spans="1:14">
      <c r="A271" s="20"/>
      <c r="B271" s="20"/>
      <c r="C271" s="20"/>
      <c r="D271" s="20"/>
      <c r="E271" s="15"/>
      <c r="F271" s="15"/>
      <c r="G271" s="15"/>
      <c r="H271" s="15"/>
      <c r="I271" s="15"/>
      <c r="J271" s="15"/>
      <c r="K271" s="15"/>
      <c r="L271" s="15"/>
      <c r="N271" s="30" t="str">
        <f>IF(COUNTA(E271:L271)=0,"",_xlfn.CONCAT(,
IF(AND(NOT(ISBLANK($L271)),
    ABS($L271-(($E271+$F271+$H271+$I271+$J271+$K271)-$G271))&gt;=1),
" Error: Position at the end of the period is not equal to: position at the beginning of the period+increase in assets-decrease in assets+exchange rate changes+price changes+other changes+rectifications.",
""),
IF(AND(NOT(ISBLANK($E271)),$E271&lt;0),
" Error: Position at the beginning of the period must be a positive amount.",
""),
IF(AND(NOT(ISBLANK($L271)),$L271&lt;0),
" Error: Position at the end of the period must be a positive amount.",
""),
IF(AND(NOT(ISBLANK($L271)),
    $L271&gt;0,
    OR(ISBLANK('T04.07'!$L271),
        'T04.07'!$L271&lt;=0,
        ISBLANK('T03.06'!$L271),
        'T03.06'!$L271&lt;=0)),
" Warning: If at least one of the forms T03.06,T04.07,T04.08 contains data other than zero,also the other two forms must be completed.",
"")))</f>
        <v/>
      </c>
    </row>
    <row r="272" spans="1:14">
      <c r="A272" s="20"/>
      <c r="B272" s="20"/>
      <c r="C272" s="20"/>
      <c r="D272" s="20"/>
      <c r="E272" s="15"/>
      <c r="F272" s="15"/>
      <c r="G272" s="15"/>
      <c r="H272" s="15"/>
      <c r="I272" s="15"/>
      <c r="J272" s="15"/>
      <c r="K272" s="15"/>
      <c r="L272" s="15"/>
      <c r="N272" s="30" t="str">
        <f>IF(COUNTA(E272:L272)=0,"",_xlfn.CONCAT(,
IF(AND(NOT(ISBLANK($L272)),
    ABS($L272-(($E272+$F272+$H272+$I272+$J272+$K272)-$G272))&gt;=1),
" Error: Position at the end of the period is not equal to: position at the beginning of the period+increase in assets-decrease in assets+exchange rate changes+price changes+other changes+rectifications.",
""),
IF(AND(NOT(ISBLANK($E272)),$E272&lt;0),
" Error: Position at the beginning of the period must be a positive amount.",
""),
IF(AND(NOT(ISBLANK($L272)),$L272&lt;0),
" Error: Position at the end of the period must be a positive amount.",
""),
IF(AND(NOT(ISBLANK($L272)),
    $L272&gt;0,
    OR(ISBLANK('T04.07'!$L272),
        'T04.07'!$L272&lt;=0,
        ISBLANK('T03.06'!$L272),
        'T03.06'!$L272&lt;=0)),
" Warning: If at least one of the forms T03.06,T04.07,T04.08 contains data other than zero,also the other two forms must be completed.",
"")))</f>
        <v/>
      </c>
    </row>
    <row r="273" spans="1:14">
      <c r="A273" s="20"/>
      <c r="B273" s="20"/>
      <c r="C273" s="20"/>
      <c r="D273" s="20"/>
      <c r="E273" s="15"/>
      <c r="F273" s="15"/>
      <c r="G273" s="15"/>
      <c r="H273" s="15"/>
      <c r="I273" s="15"/>
      <c r="J273" s="15"/>
      <c r="K273" s="15"/>
      <c r="L273" s="15"/>
      <c r="N273" s="30" t="str">
        <f>IF(COUNTA(E273:L273)=0,"",_xlfn.CONCAT(,
IF(AND(NOT(ISBLANK($L273)),
    ABS($L273-(($E273+$F273+$H273+$I273+$J273+$K273)-$G273))&gt;=1),
" Error: Position at the end of the period is not equal to: position at the beginning of the period+increase in assets-decrease in assets+exchange rate changes+price changes+other changes+rectifications.",
""),
IF(AND(NOT(ISBLANK($E273)),$E273&lt;0),
" Error: Position at the beginning of the period must be a positive amount.",
""),
IF(AND(NOT(ISBLANK($L273)),$L273&lt;0),
" Error: Position at the end of the period must be a positive amount.",
""),
IF(AND(NOT(ISBLANK($L273)),
    $L273&gt;0,
    OR(ISBLANK('T04.07'!$L273),
        'T04.07'!$L273&lt;=0,
        ISBLANK('T03.06'!$L273),
        'T03.06'!$L273&lt;=0)),
" Warning: If at least one of the forms T03.06,T04.07,T04.08 contains data other than zero,also the other two forms must be completed.",
"")))</f>
        <v/>
      </c>
    </row>
    <row r="274" spans="1:14">
      <c r="A274" s="20"/>
      <c r="B274" s="20"/>
      <c r="C274" s="20"/>
      <c r="D274" s="20"/>
      <c r="E274" s="15"/>
      <c r="F274" s="15"/>
      <c r="G274" s="15"/>
      <c r="H274" s="15"/>
      <c r="I274" s="15"/>
      <c r="J274" s="15"/>
      <c r="K274" s="15"/>
      <c r="L274" s="15"/>
      <c r="N274" s="30" t="str">
        <f>IF(COUNTA(E274:L274)=0,"",_xlfn.CONCAT(,
IF(AND(NOT(ISBLANK($L274)),
    ABS($L274-(($E274+$F274+$H274+$I274+$J274+$K274)-$G274))&gt;=1),
" Error: Position at the end of the period is not equal to: position at the beginning of the period+increase in assets-decrease in assets+exchange rate changes+price changes+other changes+rectifications.",
""),
IF(AND(NOT(ISBLANK($E274)),$E274&lt;0),
" Error: Position at the beginning of the period must be a positive amount.",
""),
IF(AND(NOT(ISBLANK($L274)),$L274&lt;0),
" Error: Position at the end of the period must be a positive amount.",
""),
IF(AND(NOT(ISBLANK($L274)),
    $L274&gt;0,
    OR(ISBLANK('T04.07'!$L274),
        'T04.07'!$L274&lt;=0,
        ISBLANK('T03.06'!$L274),
        'T03.06'!$L274&lt;=0)),
" Warning: If at least one of the forms T03.06,T04.07,T04.08 contains data other than zero,also the other two forms must be completed.",
"")))</f>
        <v/>
      </c>
    </row>
    <row r="275" spans="1:14">
      <c r="A275" s="20"/>
      <c r="B275" s="20"/>
      <c r="C275" s="20"/>
      <c r="D275" s="20"/>
      <c r="E275" s="15"/>
      <c r="F275" s="15"/>
      <c r="G275" s="15"/>
      <c r="H275" s="15"/>
      <c r="I275" s="15"/>
      <c r="J275" s="15"/>
      <c r="K275" s="15"/>
      <c r="L275" s="15"/>
      <c r="N275" s="30" t="str">
        <f>IF(COUNTA(E275:L275)=0,"",_xlfn.CONCAT(,
IF(AND(NOT(ISBLANK($L275)),
    ABS($L275-(($E275+$F275+$H275+$I275+$J275+$K275)-$G275))&gt;=1),
" Error: Position at the end of the period is not equal to: position at the beginning of the period+increase in assets-decrease in assets+exchange rate changes+price changes+other changes+rectifications.",
""),
IF(AND(NOT(ISBLANK($E275)),$E275&lt;0),
" Error: Position at the beginning of the period must be a positive amount.",
""),
IF(AND(NOT(ISBLANK($L275)),$L275&lt;0),
" Error: Position at the end of the period must be a positive amount.",
""),
IF(AND(NOT(ISBLANK($L275)),
    $L275&gt;0,
    OR(ISBLANK('T04.07'!$L275),
        'T04.07'!$L275&lt;=0,
        ISBLANK('T03.06'!$L275),
        'T03.06'!$L275&lt;=0)),
" Warning: If at least one of the forms T03.06,T04.07,T04.08 contains data other than zero,also the other two forms must be completed.",
"")))</f>
        <v/>
      </c>
    </row>
    <row r="276" spans="1:14">
      <c r="A276" s="20"/>
      <c r="B276" s="20"/>
      <c r="C276" s="20"/>
      <c r="D276" s="20"/>
      <c r="E276" s="15"/>
      <c r="F276" s="15"/>
      <c r="G276" s="15"/>
      <c r="H276" s="15"/>
      <c r="I276" s="15"/>
      <c r="J276" s="15"/>
      <c r="K276" s="15"/>
      <c r="L276" s="15"/>
      <c r="N276" s="30" t="str">
        <f>IF(COUNTA(E276:L276)=0,"",_xlfn.CONCAT(,
IF(AND(NOT(ISBLANK($L276)),
    ABS($L276-(($E276+$F276+$H276+$I276+$J276+$K276)-$G276))&gt;=1),
" Error: Position at the end of the period is not equal to: position at the beginning of the period+increase in assets-decrease in assets+exchange rate changes+price changes+other changes+rectifications.",
""),
IF(AND(NOT(ISBLANK($E276)),$E276&lt;0),
" Error: Position at the beginning of the period must be a positive amount.",
""),
IF(AND(NOT(ISBLANK($L276)),$L276&lt;0),
" Error: Position at the end of the period must be a positive amount.",
""),
IF(AND(NOT(ISBLANK($L276)),
    $L276&gt;0,
    OR(ISBLANK('T04.07'!$L276),
        'T04.07'!$L276&lt;=0,
        ISBLANK('T03.06'!$L276),
        'T03.06'!$L276&lt;=0)),
" Warning: If at least one of the forms T03.06,T04.07,T04.08 contains data other than zero,also the other two forms must be completed.",
"")))</f>
        <v/>
      </c>
    </row>
    <row r="277" spans="1:14">
      <c r="A277" s="20"/>
      <c r="B277" s="20"/>
      <c r="C277" s="20"/>
      <c r="D277" s="20"/>
      <c r="E277" s="15"/>
      <c r="F277" s="15"/>
      <c r="G277" s="15"/>
      <c r="H277" s="15"/>
      <c r="I277" s="15"/>
      <c r="J277" s="15"/>
      <c r="K277" s="15"/>
      <c r="L277" s="15"/>
      <c r="N277" s="30" t="str">
        <f>IF(COUNTA(E277:L277)=0,"",_xlfn.CONCAT(,
IF(AND(NOT(ISBLANK($L277)),
    ABS($L277-(($E277+$F277+$H277+$I277+$J277+$K277)-$G277))&gt;=1),
" Error: Position at the end of the period is not equal to: position at the beginning of the period+increase in assets-decrease in assets+exchange rate changes+price changes+other changes+rectifications.",
""),
IF(AND(NOT(ISBLANK($E277)),$E277&lt;0),
" Error: Position at the beginning of the period must be a positive amount.",
""),
IF(AND(NOT(ISBLANK($L277)),$L277&lt;0),
" Error: Position at the end of the period must be a positive amount.",
""),
IF(AND(NOT(ISBLANK($L277)),
    $L277&gt;0,
    OR(ISBLANK('T04.07'!$L277),
        'T04.07'!$L277&lt;=0,
        ISBLANK('T03.06'!$L277),
        'T03.06'!$L277&lt;=0)),
" Warning: If at least one of the forms T03.06,T04.07,T04.08 contains data other than zero,also the other two forms must be completed.",
"")))</f>
        <v/>
      </c>
    </row>
    <row r="278" spans="1:14">
      <c r="A278" s="20"/>
      <c r="B278" s="20"/>
      <c r="C278" s="20"/>
      <c r="D278" s="20"/>
      <c r="E278" s="15"/>
      <c r="F278" s="15"/>
      <c r="G278" s="15"/>
      <c r="H278" s="15"/>
      <c r="I278" s="15"/>
      <c r="J278" s="15"/>
      <c r="K278" s="15"/>
      <c r="L278" s="15"/>
      <c r="N278" s="30" t="str">
        <f>IF(COUNTA(E278:L278)=0,"",_xlfn.CONCAT(,
IF(AND(NOT(ISBLANK($L278)),
    ABS($L278-(($E278+$F278+$H278+$I278+$J278+$K278)-$G278))&gt;=1),
" Error: Position at the end of the period is not equal to: position at the beginning of the period+increase in assets-decrease in assets+exchange rate changes+price changes+other changes+rectifications.",
""),
IF(AND(NOT(ISBLANK($E278)),$E278&lt;0),
" Error: Position at the beginning of the period must be a positive amount.",
""),
IF(AND(NOT(ISBLANK($L278)),$L278&lt;0),
" Error: Position at the end of the period must be a positive amount.",
""),
IF(AND(NOT(ISBLANK($L278)),
    $L278&gt;0,
    OR(ISBLANK('T04.07'!$L278),
        'T04.07'!$L278&lt;=0,
        ISBLANK('T03.06'!$L278),
        'T03.06'!$L278&lt;=0)),
" Warning: If at least one of the forms T03.06,T04.07,T04.08 contains data other than zero,also the other two forms must be completed.",
"")))</f>
        <v/>
      </c>
    </row>
    <row r="279" spans="1:14">
      <c r="A279" s="20"/>
      <c r="B279" s="20"/>
      <c r="C279" s="20"/>
      <c r="D279" s="20"/>
      <c r="E279" s="15"/>
      <c r="F279" s="15"/>
      <c r="G279" s="15"/>
      <c r="H279" s="15"/>
      <c r="I279" s="15"/>
      <c r="J279" s="15"/>
      <c r="K279" s="15"/>
      <c r="L279" s="15"/>
      <c r="N279" s="30" t="str">
        <f>IF(COUNTA(E279:L279)=0,"",_xlfn.CONCAT(,
IF(AND(NOT(ISBLANK($L279)),
    ABS($L279-(($E279+$F279+$H279+$I279+$J279+$K279)-$G279))&gt;=1),
" Error: Position at the end of the period is not equal to: position at the beginning of the period+increase in assets-decrease in assets+exchange rate changes+price changes+other changes+rectifications.",
""),
IF(AND(NOT(ISBLANK($E279)),$E279&lt;0),
" Error: Position at the beginning of the period must be a positive amount.",
""),
IF(AND(NOT(ISBLANK($L279)),$L279&lt;0),
" Error: Position at the end of the period must be a positive amount.",
""),
IF(AND(NOT(ISBLANK($L279)),
    $L279&gt;0,
    OR(ISBLANK('T04.07'!$L279),
        'T04.07'!$L279&lt;=0,
        ISBLANK('T03.06'!$L279),
        'T03.06'!$L279&lt;=0)),
" Warning: If at least one of the forms T03.06,T04.07,T04.08 contains data other than zero,also the other two forms must be completed.",
"")))</f>
        <v/>
      </c>
    </row>
    <row r="280" spans="1:14">
      <c r="A280" s="20"/>
      <c r="B280" s="20"/>
      <c r="C280" s="20"/>
      <c r="D280" s="20"/>
      <c r="E280" s="15"/>
      <c r="F280" s="15"/>
      <c r="G280" s="15"/>
      <c r="H280" s="15"/>
      <c r="I280" s="15"/>
      <c r="J280" s="15"/>
      <c r="K280" s="15"/>
      <c r="L280" s="15"/>
      <c r="N280" s="30" t="str">
        <f>IF(COUNTA(E280:L280)=0,"",_xlfn.CONCAT(,
IF(AND(NOT(ISBLANK($L280)),
    ABS($L280-(($E280+$F280+$H280+$I280+$J280+$K280)-$G280))&gt;=1),
" Error: Position at the end of the period is not equal to: position at the beginning of the period+increase in assets-decrease in assets+exchange rate changes+price changes+other changes+rectifications.",
""),
IF(AND(NOT(ISBLANK($E280)),$E280&lt;0),
" Error: Position at the beginning of the period must be a positive amount.",
""),
IF(AND(NOT(ISBLANK($L280)),$L280&lt;0),
" Error: Position at the end of the period must be a positive amount.",
""),
IF(AND(NOT(ISBLANK($L280)),
    $L280&gt;0,
    OR(ISBLANK('T04.07'!$L280),
        'T04.07'!$L280&lt;=0,
        ISBLANK('T03.06'!$L280),
        'T03.06'!$L280&lt;=0)),
" Warning: If at least one of the forms T03.06,T04.07,T04.08 contains data other than zero,also the other two forms must be completed.",
"")))</f>
        <v/>
      </c>
    </row>
    <row r="281" spans="1:14">
      <c r="A281" s="20"/>
      <c r="B281" s="20"/>
      <c r="C281" s="20"/>
      <c r="D281" s="20"/>
      <c r="E281" s="15"/>
      <c r="F281" s="15"/>
      <c r="G281" s="15"/>
      <c r="H281" s="15"/>
      <c r="I281" s="15"/>
      <c r="J281" s="15"/>
      <c r="K281" s="15"/>
      <c r="L281" s="15"/>
      <c r="N281" s="30" t="str">
        <f>IF(COUNTA(E281:L281)=0,"",_xlfn.CONCAT(,
IF(AND(NOT(ISBLANK($L281)),
    ABS($L281-(($E281+$F281+$H281+$I281+$J281+$K281)-$G281))&gt;=1),
" Error: Position at the end of the period is not equal to: position at the beginning of the period+increase in assets-decrease in assets+exchange rate changes+price changes+other changes+rectifications.",
""),
IF(AND(NOT(ISBLANK($E281)),$E281&lt;0),
" Error: Position at the beginning of the period must be a positive amount.",
""),
IF(AND(NOT(ISBLANK($L281)),$L281&lt;0),
" Error: Position at the end of the period must be a positive amount.",
""),
IF(AND(NOT(ISBLANK($L281)),
    $L281&gt;0,
    OR(ISBLANK('T04.07'!$L281),
        'T04.07'!$L281&lt;=0,
        ISBLANK('T03.06'!$L281),
        'T03.06'!$L281&lt;=0)),
" Warning: If at least one of the forms T03.06,T04.07,T04.08 contains data other than zero,also the other two forms must be completed.",
"")))</f>
        <v/>
      </c>
    </row>
    <row r="282" spans="1:14">
      <c r="A282" s="20"/>
      <c r="B282" s="20"/>
      <c r="C282" s="20"/>
      <c r="D282" s="20"/>
      <c r="E282" s="15"/>
      <c r="F282" s="15"/>
      <c r="G282" s="15"/>
      <c r="H282" s="15"/>
      <c r="I282" s="15"/>
      <c r="J282" s="15"/>
      <c r="K282" s="15"/>
      <c r="L282" s="15"/>
      <c r="N282" s="30" t="str">
        <f>IF(COUNTA(E282:L282)=0,"",_xlfn.CONCAT(,
IF(AND(NOT(ISBLANK($L282)),
    ABS($L282-(($E282+$F282+$H282+$I282+$J282+$K282)-$G282))&gt;=1),
" Error: Position at the end of the period is not equal to: position at the beginning of the period+increase in assets-decrease in assets+exchange rate changes+price changes+other changes+rectifications.",
""),
IF(AND(NOT(ISBLANK($E282)),$E282&lt;0),
" Error: Position at the beginning of the period must be a positive amount.",
""),
IF(AND(NOT(ISBLANK($L282)),$L282&lt;0),
" Error: Position at the end of the period must be a positive amount.",
""),
IF(AND(NOT(ISBLANK($L282)),
    $L282&gt;0,
    OR(ISBLANK('T04.07'!$L282),
        'T04.07'!$L282&lt;=0,
        ISBLANK('T03.06'!$L282),
        'T03.06'!$L282&lt;=0)),
" Warning: If at least one of the forms T03.06,T04.07,T04.08 contains data other than zero,also the other two forms must be completed.",
"")))</f>
        <v/>
      </c>
    </row>
    <row r="283" spans="1:14">
      <c r="A283" s="20"/>
      <c r="B283" s="20"/>
      <c r="C283" s="20"/>
      <c r="D283" s="20"/>
      <c r="E283" s="15"/>
      <c r="F283" s="15"/>
      <c r="G283" s="15"/>
      <c r="H283" s="15"/>
      <c r="I283" s="15"/>
      <c r="J283" s="15"/>
      <c r="K283" s="15"/>
      <c r="L283" s="15"/>
      <c r="N283" s="30" t="str">
        <f>IF(COUNTA(E283:L283)=0,"",_xlfn.CONCAT(,
IF(AND(NOT(ISBLANK($L283)),
    ABS($L283-(($E283+$F283+$H283+$I283+$J283+$K283)-$G283))&gt;=1),
" Error: Position at the end of the period is not equal to: position at the beginning of the period+increase in assets-decrease in assets+exchange rate changes+price changes+other changes+rectifications.",
""),
IF(AND(NOT(ISBLANK($E283)),$E283&lt;0),
" Error: Position at the beginning of the period must be a positive amount.",
""),
IF(AND(NOT(ISBLANK($L283)),$L283&lt;0),
" Error: Position at the end of the period must be a positive amount.",
""),
IF(AND(NOT(ISBLANK($L283)),
    $L283&gt;0,
    OR(ISBLANK('T04.07'!$L283),
        'T04.07'!$L283&lt;=0,
        ISBLANK('T03.06'!$L283),
        'T03.06'!$L283&lt;=0)),
" Warning: If at least one of the forms T03.06,T04.07,T04.08 contains data other than zero,also the other two forms must be completed.",
"")))</f>
        <v/>
      </c>
    </row>
    <row r="284" spans="1:14">
      <c r="A284" s="20"/>
      <c r="B284" s="20"/>
      <c r="C284" s="20"/>
      <c r="D284" s="20"/>
      <c r="E284" s="15"/>
      <c r="F284" s="15"/>
      <c r="G284" s="15"/>
      <c r="H284" s="15"/>
      <c r="I284" s="15"/>
      <c r="J284" s="15"/>
      <c r="K284" s="15"/>
      <c r="L284" s="15"/>
      <c r="N284" s="30" t="str">
        <f>IF(COUNTA(E284:L284)=0,"",_xlfn.CONCAT(,
IF(AND(NOT(ISBLANK($L284)),
    ABS($L284-(($E284+$F284+$H284+$I284+$J284+$K284)-$G284))&gt;=1),
" Error: Position at the end of the period is not equal to: position at the beginning of the period+increase in assets-decrease in assets+exchange rate changes+price changes+other changes+rectifications.",
""),
IF(AND(NOT(ISBLANK($E284)),$E284&lt;0),
" Error: Position at the beginning of the period must be a positive amount.",
""),
IF(AND(NOT(ISBLANK($L284)),$L284&lt;0),
" Error: Position at the end of the period must be a positive amount.",
""),
IF(AND(NOT(ISBLANK($L284)),
    $L284&gt;0,
    OR(ISBLANK('T04.07'!$L284),
        'T04.07'!$L284&lt;=0,
        ISBLANK('T03.06'!$L284),
        'T03.06'!$L284&lt;=0)),
" Warning: If at least one of the forms T03.06,T04.07,T04.08 contains data other than zero,also the other two forms must be completed.",
"")))</f>
        <v/>
      </c>
    </row>
    <row r="285" spans="1:14">
      <c r="A285" s="20"/>
      <c r="B285" s="20"/>
      <c r="C285" s="20"/>
      <c r="D285" s="20"/>
      <c r="E285" s="15"/>
      <c r="F285" s="15"/>
      <c r="G285" s="15"/>
      <c r="H285" s="15"/>
      <c r="I285" s="15"/>
      <c r="J285" s="15"/>
      <c r="K285" s="15"/>
      <c r="L285" s="15"/>
      <c r="N285" s="30" t="str">
        <f>IF(COUNTA(E285:L285)=0,"",_xlfn.CONCAT(,
IF(AND(NOT(ISBLANK($L285)),
    ABS($L285-(($E285+$F285+$H285+$I285+$J285+$K285)-$G285))&gt;=1),
" Error: Position at the end of the period is not equal to: position at the beginning of the period+increase in assets-decrease in assets+exchange rate changes+price changes+other changes+rectifications.",
""),
IF(AND(NOT(ISBLANK($E285)),$E285&lt;0),
" Error: Position at the beginning of the period must be a positive amount.",
""),
IF(AND(NOT(ISBLANK($L285)),$L285&lt;0),
" Error: Position at the end of the period must be a positive amount.",
""),
IF(AND(NOT(ISBLANK($L285)),
    $L285&gt;0,
    OR(ISBLANK('T04.07'!$L285),
        'T04.07'!$L285&lt;=0,
        ISBLANK('T03.06'!$L285),
        'T03.06'!$L285&lt;=0)),
" Warning: If at least one of the forms T03.06,T04.07,T04.08 contains data other than zero,also the other two forms must be completed.",
"")))</f>
        <v/>
      </c>
    </row>
    <row r="286" spans="1:14">
      <c r="A286" s="20"/>
      <c r="B286" s="20"/>
      <c r="C286" s="20"/>
      <c r="D286" s="20"/>
      <c r="E286" s="15"/>
      <c r="F286" s="15"/>
      <c r="G286" s="15"/>
      <c r="H286" s="15"/>
      <c r="I286" s="15"/>
      <c r="J286" s="15"/>
      <c r="K286" s="15"/>
      <c r="L286" s="15"/>
      <c r="N286" s="30" t="str">
        <f>IF(COUNTA(E286:L286)=0,"",_xlfn.CONCAT(,
IF(AND(NOT(ISBLANK($L286)),
    ABS($L286-(($E286+$F286+$H286+$I286+$J286+$K286)-$G286))&gt;=1),
" Error: Position at the end of the period is not equal to: position at the beginning of the period+increase in assets-decrease in assets+exchange rate changes+price changes+other changes+rectifications.",
""),
IF(AND(NOT(ISBLANK($E286)),$E286&lt;0),
" Error: Position at the beginning of the period must be a positive amount.",
""),
IF(AND(NOT(ISBLANK($L286)),$L286&lt;0),
" Error: Position at the end of the period must be a positive amount.",
""),
IF(AND(NOT(ISBLANK($L286)),
    $L286&gt;0,
    OR(ISBLANK('T04.07'!$L286),
        'T04.07'!$L286&lt;=0,
        ISBLANK('T03.06'!$L286),
        'T03.06'!$L286&lt;=0)),
" Warning: If at least one of the forms T03.06,T04.07,T04.08 contains data other than zero,also the other two forms must be completed.",
"")))</f>
        <v/>
      </c>
    </row>
    <row r="287" spans="1:14">
      <c r="A287" s="20"/>
      <c r="B287" s="20"/>
      <c r="C287" s="20"/>
      <c r="D287" s="20"/>
      <c r="E287" s="15"/>
      <c r="F287" s="15"/>
      <c r="G287" s="15"/>
      <c r="H287" s="15"/>
      <c r="I287" s="15"/>
      <c r="J287" s="15"/>
      <c r="K287" s="15"/>
      <c r="L287" s="15"/>
      <c r="N287" s="30" t="str">
        <f>IF(COUNTA(E287:L287)=0,"",_xlfn.CONCAT(,
IF(AND(NOT(ISBLANK($L287)),
    ABS($L287-(($E287+$F287+$H287+$I287+$J287+$K287)-$G287))&gt;=1),
" Error: Position at the end of the period is not equal to: position at the beginning of the period+increase in assets-decrease in assets+exchange rate changes+price changes+other changes+rectifications.",
""),
IF(AND(NOT(ISBLANK($E287)),$E287&lt;0),
" Error: Position at the beginning of the period must be a positive amount.",
""),
IF(AND(NOT(ISBLANK($L287)),$L287&lt;0),
" Error: Position at the end of the period must be a positive amount.",
""),
IF(AND(NOT(ISBLANK($L287)),
    $L287&gt;0,
    OR(ISBLANK('T04.07'!$L287),
        'T04.07'!$L287&lt;=0,
        ISBLANK('T03.06'!$L287),
        'T03.06'!$L287&lt;=0)),
" Warning: If at least one of the forms T03.06,T04.07,T04.08 contains data other than zero,also the other two forms must be completed.",
"")))</f>
        <v/>
      </c>
    </row>
    <row r="288" spans="1:14">
      <c r="A288" s="20"/>
      <c r="B288" s="20"/>
      <c r="C288" s="20"/>
      <c r="D288" s="20"/>
      <c r="E288" s="15"/>
      <c r="F288" s="15"/>
      <c r="G288" s="15"/>
      <c r="H288" s="15"/>
      <c r="I288" s="15"/>
      <c r="J288" s="15"/>
      <c r="K288" s="15"/>
      <c r="L288" s="15"/>
      <c r="N288" s="30" t="str">
        <f>IF(COUNTA(E288:L288)=0,"",_xlfn.CONCAT(,
IF(AND(NOT(ISBLANK($L288)),
    ABS($L288-(($E288+$F288+$H288+$I288+$J288+$K288)-$G288))&gt;=1),
" Error: Position at the end of the period is not equal to: position at the beginning of the period+increase in assets-decrease in assets+exchange rate changes+price changes+other changes+rectifications.",
""),
IF(AND(NOT(ISBLANK($E288)),$E288&lt;0),
" Error: Position at the beginning of the period must be a positive amount.",
""),
IF(AND(NOT(ISBLANK($L288)),$L288&lt;0),
" Error: Position at the end of the period must be a positive amount.",
""),
IF(AND(NOT(ISBLANK($L288)),
    $L288&gt;0,
    OR(ISBLANK('T04.07'!$L288),
        'T04.07'!$L288&lt;=0,
        ISBLANK('T03.06'!$L288),
        'T03.06'!$L288&lt;=0)),
" Warning: If at least one of the forms T03.06,T04.07,T04.08 contains data other than zero,also the other two forms must be completed.",
"")))</f>
        <v/>
      </c>
    </row>
    <row r="289" spans="1:14">
      <c r="A289" s="20"/>
      <c r="B289" s="20"/>
      <c r="C289" s="20"/>
      <c r="D289" s="20"/>
      <c r="E289" s="15"/>
      <c r="F289" s="15"/>
      <c r="G289" s="15"/>
      <c r="H289" s="15"/>
      <c r="I289" s="15"/>
      <c r="J289" s="15"/>
      <c r="K289" s="15"/>
      <c r="L289" s="15"/>
      <c r="N289" s="30" t="str">
        <f>IF(COUNTA(E289:L289)=0,"",_xlfn.CONCAT(,
IF(AND(NOT(ISBLANK($L289)),
    ABS($L289-(($E289+$F289+$H289+$I289+$J289+$K289)-$G289))&gt;=1),
" Error: Position at the end of the period is not equal to: position at the beginning of the period+increase in assets-decrease in assets+exchange rate changes+price changes+other changes+rectifications.",
""),
IF(AND(NOT(ISBLANK($E289)),$E289&lt;0),
" Error: Position at the beginning of the period must be a positive amount.",
""),
IF(AND(NOT(ISBLANK($L289)),$L289&lt;0),
" Error: Position at the end of the period must be a positive amount.",
""),
IF(AND(NOT(ISBLANK($L289)),
    $L289&gt;0,
    OR(ISBLANK('T04.07'!$L289),
        'T04.07'!$L289&lt;=0,
        ISBLANK('T03.06'!$L289),
        'T03.06'!$L289&lt;=0)),
" Warning: If at least one of the forms T03.06,T04.07,T04.08 contains data other than zero,also the other two forms must be completed.",
"")))</f>
        <v/>
      </c>
    </row>
    <row r="290" spans="1:14">
      <c r="A290" s="20"/>
      <c r="B290" s="20"/>
      <c r="C290" s="20"/>
      <c r="D290" s="20"/>
      <c r="E290" s="15"/>
      <c r="F290" s="15"/>
      <c r="G290" s="15"/>
      <c r="H290" s="15"/>
      <c r="I290" s="15"/>
      <c r="J290" s="15"/>
      <c r="K290" s="15"/>
      <c r="L290" s="15"/>
      <c r="N290" s="30" t="str">
        <f>IF(COUNTA(E290:L290)=0,"",_xlfn.CONCAT(,
IF(AND(NOT(ISBLANK($L290)),
    ABS($L290-(($E290+$F290+$H290+$I290+$J290+$K290)-$G290))&gt;=1),
" Error: Position at the end of the period is not equal to: position at the beginning of the period+increase in assets-decrease in assets+exchange rate changes+price changes+other changes+rectifications.",
""),
IF(AND(NOT(ISBLANK($E290)),$E290&lt;0),
" Error: Position at the beginning of the period must be a positive amount.",
""),
IF(AND(NOT(ISBLANK($L290)),$L290&lt;0),
" Error: Position at the end of the period must be a positive amount.",
""),
IF(AND(NOT(ISBLANK($L290)),
    $L290&gt;0,
    OR(ISBLANK('T04.07'!$L290),
        'T04.07'!$L290&lt;=0,
        ISBLANK('T03.06'!$L290),
        'T03.06'!$L290&lt;=0)),
" Warning: If at least one of the forms T03.06,T04.07,T04.08 contains data other than zero,also the other two forms must be completed.",
"")))</f>
        <v/>
      </c>
    </row>
    <row r="291" spans="1:14">
      <c r="A291" s="20"/>
      <c r="B291" s="20"/>
      <c r="C291" s="20"/>
      <c r="D291" s="20"/>
      <c r="E291" s="15"/>
      <c r="F291" s="15"/>
      <c r="G291" s="15"/>
      <c r="H291" s="15"/>
      <c r="I291" s="15"/>
      <c r="J291" s="15"/>
      <c r="K291" s="15"/>
      <c r="L291" s="15"/>
      <c r="N291" s="30" t="str">
        <f>IF(COUNTA(E291:L291)=0,"",_xlfn.CONCAT(,
IF(AND(NOT(ISBLANK($L291)),
    ABS($L291-(($E291+$F291+$H291+$I291+$J291+$K291)-$G291))&gt;=1),
" Error: Position at the end of the period is not equal to: position at the beginning of the period+increase in assets-decrease in assets+exchange rate changes+price changes+other changes+rectifications.",
""),
IF(AND(NOT(ISBLANK($E291)),$E291&lt;0),
" Error: Position at the beginning of the period must be a positive amount.",
""),
IF(AND(NOT(ISBLANK($L291)),$L291&lt;0),
" Error: Position at the end of the period must be a positive amount.",
""),
IF(AND(NOT(ISBLANK($L291)),
    $L291&gt;0,
    OR(ISBLANK('T04.07'!$L291),
        'T04.07'!$L291&lt;=0,
        ISBLANK('T03.06'!$L291),
        'T03.06'!$L291&lt;=0)),
" Warning: If at least one of the forms T03.06,T04.07,T04.08 contains data other than zero,also the other two forms must be completed.",
"")))</f>
        <v/>
      </c>
    </row>
    <row r="292" spans="1:14">
      <c r="A292" s="20"/>
      <c r="B292" s="20"/>
      <c r="C292" s="20"/>
      <c r="D292" s="20"/>
      <c r="E292" s="15"/>
      <c r="F292" s="15"/>
      <c r="G292" s="15"/>
      <c r="H292" s="15"/>
      <c r="I292" s="15"/>
      <c r="J292" s="15"/>
      <c r="K292" s="15"/>
      <c r="L292" s="15"/>
      <c r="N292" s="30" t="str">
        <f>IF(COUNTA(E292:L292)=0,"",_xlfn.CONCAT(,
IF(AND(NOT(ISBLANK($L292)),
    ABS($L292-(($E292+$F292+$H292+$I292+$J292+$K292)-$G292))&gt;=1),
" Error: Position at the end of the period is not equal to: position at the beginning of the period+increase in assets-decrease in assets+exchange rate changes+price changes+other changes+rectifications.",
""),
IF(AND(NOT(ISBLANK($E292)),$E292&lt;0),
" Error: Position at the beginning of the period must be a positive amount.",
""),
IF(AND(NOT(ISBLANK($L292)),$L292&lt;0),
" Error: Position at the end of the period must be a positive amount.",
""),
IF(AND(NOT(ISBLANK($L292)),
    $L292&gt;0,
    OR(ISBLANK('T04.07'!$L292),
        'T04.07'!$L292&lt;=0,
        ISBLANK('T03.06'!$L292),
        'T03.06'!$L292&lt;=0)),
" Warning: If at least one of the forms T03.06,T04.07,T04.08 contains data other than zero,also the other two forms must be completed.",
"")))</f>
        <v/>
      </c>
    </row>
    <row r="293" spans="1:14">
      <c r="A293" s="20"/>
      <c r="B293" s="20"/>
      <c r="C293" s="20"/>
      <c r="D293" s="20"/>
      <c r="E293" s="15"/>
      <c r="F293" s="15"/>
      <c r="G293" s="15"/>
      <c r="H293" s="15"/>
      <c r="I293" s="15"/>
      <c r="J293" s="15"/>
      <c r="K293" s="15"/>
      <c r="L293" s="15"/>
      <c r="N293" s="30" t="str">
        <f>IF(COUNTA(E293:L293)=0,"",_xlfn.CONCAT(,
IF(AND(NOT(ISBLANK($L293)),
    ABS($L293-(($E293+$F293+$H293+$I293+$J293+$K293)-$G293))&gt;=1),
" Error: Position at the end of the period is not equal to: position at the beginning of the period+increase in assets-decrease in assets+exchange rate changes+price changes+other changes+rectifications.",
""),
IF(AND(NOT(ISBLANK($E293)),$E293&lt;0),
" Error: Position at the beginning of the period must be a positive amount.",
""),
IF(AND(NOT(ISBLANK($L293)),$L293&lt;0),
" Error: Position at the end of the period must be a positive amount.",
""),
IF(AND(NOT(ISBLANK($L293)),
    $L293&gt;0,
    OR(ISBLANK('T04.07'!$L293),
        'T04.07'!$L293&lt;=0,
        ISBLANK('T03.06'!$L293),
        'T03.06'!$L293&lt;=0)),
" Warning: If at least one of the forms T03.06,T04.07,T04.08 contains data other than zero,also the other two forms must be completed.",
"")))</f>
        <v/>
      </c>
    </row>
    <row r="294" spans="1:14">
      <c r="A294" s="20"/>
      <c r="B294" s="20"/>
      <c r="C294" s="20"/>
      <c r="D294" s="20"/>
      <c r="E294" s="15"/>
      <c r="F294" s="15"/>
      <c r="G294" s="15"/>
      <c r="H294" s="15"/>
      <c r="I294" s="15"/>
      <c r="J294" s="15"/>
      <c r="K294" s="15"/>
      <c r="L294" s="15"/>
      <c r="N294" s="30" t="str">
        <f>IF(COUNTA(E294:L294)=0,"",_xlfn.CONCAT(,
IF(AND(NOT(ISBLANK($L294)),
    ABS($L294-(($E294+$F294+$H294+$I294+$J294+$K294)-$G294))&gt;=1),
" Error: Position at the end of the period is not equal to: position at the beginning of the period+increase in assets-decrease in assets+exchange rate changes+price changes+other changes+rectifications.",
""),
IF(AND(NOT(ISBLANK($E294)),$E294&lt;0),
" Error: Position at the beginning of the period must be a positive amount.",
""),
IF(AND(NOT(ISBLANK($L294)),$L294&lt;0),
" Error: Position at the end of the period must be a positive amount.",
""),
IF(AND(NOT(ISBLANK($L294)),
    $L294&gt;0,
    OR(ISBLANK('T04.07'!$L294),
        'T04.07'!$L294&lt;=0,
        ISBLANK('T03.06'!$L294),
        'T03.06'!$L294&lt;=0)),
" Warning: If at least one of the forms T03.06,T04.07,T04.08 contains data other than zero,also the other two forms must be completed.",
"")))</f>
        <v/>
      </c>
    </row>
    <row r="295" spans="1:14">
      <c r="A295" s="20"/>
      <c r="B295" s="20"/>
      <c r="C295" s="20"/>
      <c r="D295" s="20"/>
      <c r="E295" s="15"/>
      <c r="F295" s="15"/>
      <c r="G295" s="15"/>
      <c r="H295" s="15"/>
      <c r="I295" s="15"/>
      <c r="J295" s="15"/>
      <c r="K295" s="15"/>
      <c r="L295" s="15"/>
      <c r="N295" s="30" t="str">
        <f>IF(COUNTA(E295:L295)=0,"",_xlfn.CONCAT(,
IF(AND(NOT(ISBLANK($L295)),
    ABS($L295-(($E295+$F295+$H295+$I295+$J295+$K295)-$G295))&gt;=1),
" Error: Position at the end of the period is not equal to: position at the beginning of the period+increase in assets-decrease in assets+exchange rate changes+price changes+other changes+rectifications.",
""),
IF(AND(NOT(ISBLANK($E295)),$E295&lt;0),
" Error: Position at the beginning of the period must be a positive amount.",
""),
IF(AND(NOT(ISBLANK($L295)),$L295&lt;0),
" Error: Position at the end of the period must be a positive amount.",
""),
IF(AND(NOT(ISBLANK($L295)),
    $L295&gt;0,
    OR(ISBLANK('T04.07'!$L295),
        'T04.07'!$L295&lt;=0,
        ISBLANK('T03.06'!$L295),
        'T03.06'!$L295&lt;=0)),
" Warning: If at least one of the forms T03.06,T04.07,T04.08 contains data other than zero,also the other two forms must be completed.",
"")))</f>
        <v/>
      </c>
    </row>
    <row r="296" spans="1:14">
      <c r="A296" s="20"/>
      <c r="B296" s="20"/>
      <c r="C296" s="20"/>
      <c r="D296" s="20"/>
      <c r="E296" s="15"/>
      <c r="F296" s="15"/>
      <c r="G296" s="15"/>
      <c r="H296" s="15"/>
      <c r="I296" s="15"/>
      <c r="J296" s="15"/>
      <c r="K296" s="15"/>
      <c r="L296" s="15"/>
      <c r="N296" s="30" t="str">
        <f>IF(COUNTA(E296:L296)=0,"",_xlfn.CONCAT(,
IF(AND(NOT(ISBLANK($L296)),
    ABS($L296-(($E296+$F296+$H296+$I296+$J296+$K296)-$G296))&gt;=1),
" Error: Position at the end of the period is not equal to: position at the beginning of the period+increase in assets-decrease in assets+exchange rate changes+price changes+other changes+rectifications.",
""),
IF(AND(NOT(ISBLANK($E296)),$E296&lt;0),
" Error: Position at the beginning of the period must be a positive amount.",
""),
IF(AND(NOT(ISBLANK($L296)),$L296&lt;0),
" Error: Position at the end of the period must be a positive amount.",
""),
IF(AND(NOT(ISBLANK($L296)),
    $L296&gt;0,
    OR(ISBLANK('T04.07'!$L296),
        'T04.07'!$L296&lt;=0,
        ISBLANK('T03.06'!$L296),
        'T03.06'!$L296&lt;=0)),
" Warning: If at least one of the forms T03.06,T04.07,T04.08 contains data other than zero,also the other two forms must be completed.",
"")))</f>
        <v/>
      </c>
    </row>
    <row r="297" spans="1:14">
      <c r="A297" s="20"/>
      <c r="B297" s="20"/>
      <c r="C297" s="20"/>
      <c r="D297" s="20"/>
      <c r="E297" s="15"/>
      <c r="F297" s="15"/>
      <c r="G297" s="15"/>
      <c r="H297" s="15"/>
      <c r="I297" s="15"/>
      <c r="J297" s="15"/>
      <c r="K297" s="15"/>
      <c r="L297" s="15"/>
      <c r="N297" s="30" t="str">
        <f>IF(COUNTA(E297:L297)=0,"",_xlfn.CONCAT(,
IF(AND(NOT(ISBLANK($L297)),
    ABS($L297-(($E297+$F297+$H297+$I297+$J297+$K297)-$G297))&gt;=1),
" Error: Position at the end of the period is not equal to: position at the beginning of the period+increase in assets-decrease in assets+exchange rate changes+price changes+other changes+rectifications.",
""),
IF(AND(NOT(ISBLANK($E297)),$E297&lt;0),
" Error: Position at the beginning of the period must be a positive amount.",
""),
IF(AND(NOT(ISBLANK($L297)),$L297&lt;0),
" Error: Position at the end of the period must be a positive amount.",
""),
IF(AND(NOT(ISBLANK($L297)),
    $L297&gt;0,
    OR(ISBLANK('T04.07'!$L297),
        'T04.07'!$L297&lt;=0,
        ISBLANK('T03.06'!$L297),
        'T03.06'!$L297&lt;=0)),
" Warning: If at least one of the forms T03.06,T04.07,T04.08 contains data other than zero,also the other two forms must be completed.",
"")))</f>
        <v/>
      </c>
    </row>
    <row r="298" spans="1:14">
      <c r="A298" s="20"/>
      <c r="B298" s="20"/>
      <c r="C298" s="20"/>
      <c r="D298" s="20"/>
      <c r="E298" s="15"/>
      <c r="F298" s="15"/>
      <c r="G298" s="15"/>
      <c r="H298" s="15"/>
      <c r="I298" s="15"/>
      <c r="J298" s="15"/>
      <c r="K298" s="15"/>
      <c r="L298" s="15"/>
      <c r="N298" s="30" t="str">
        <f>IF(COUNTA(E298:L298)=0,"",_xlfn.CONCAT(,
IF(AND(NOT(ISBLANK($L298)),
    ABS($L298-(($E298+$F298+$H298+$I298+$J298+$K298)-$G298))&gt;=1),
" Error: Position at the end of the period is not equal to: position at the beginning of the period+increase in assets-decrease in assets+exchange rate changes+price changes+other changes+rectifications.",
""),
IF(AND(NOT(ISBLANK($E298)),$E298&lt;0),
" Error: Position at the beginning of the period must be a positive amount.",
""),
IF(AND(NOT(ISBLANK($L298)),$L298&lt;0),
" Error: Position at the end of the period must be a positive amount.",
""),
IF(AND(NOT(ISBLANK($L298)),
    $L298&gt;0,
    OR(ISBLANK('T04.07'!$L298),
        'T04.07'!$L298&lt;=0,
        ISBLANK('T03.06'!$L298),
        'T03.06'!$L298&lt;=0)),
" Warning: If at least one of the forms T03.06,T04.07,T04.08 contains data other than zero,also the other two forms must be completed.",
"")))</f>
        <v/>
      </c>
    </row>
    <row r="299" spans="1:14">
      <c r="A299" s="20"/>
      <c r="B299" s="20"/>
      <c r="C299" s="20"/>
      <c r="D299" s="20"/>
      <c r="E299" s="15"/>
      <c r="F299" s="15"/>
      <c r="G299" s="15"/>
      <c r="H299" s="15"/>
      <c r="I299" s="15"/>
      <c r="J299" s="15"/>
      <c r="K299" s="15"/>
      <c r="L299" s="15"/>
      <c r="N299" s="30" t="str">
        <f>IF(COUNTA(E299:L299)=0,"",_xlfn.CONCAT(,
IF(AND(NOT(ISBLANK($L299)),
    ABS($L299-(($E299+$F299+$H299+$I299+$J299+$K299)-$G299))&gt;=1),
" Error: Position at the end of the period is not equal to: position at the beginning of the period+increase in assets-decrease in assets+exchange rate changes+price changes+other changes+rectifications.",
""),
IF(AND(NOT(ISBLANK($E299)),$E299&lt;0),
" Error: Position at the beginning of the period must be a positive amount.",
""),
IF(AND(NOT(ISBLANK($L299)),$L299&lt;0),
" Error: Position at the end of the period must be a positive amount.",
""),
IF(AND(NOT(ISBLANK($L299)),
    $L299&gt;0,
    OR(ISBLANK('T04.07'!$L299),
        'T04.07'!$L299&lt;=0,
        ISBLANK('T03.06'!$L299),
        'T03.06'!$L299&lt;=0)),
" Warning: If at least one of the forms T03.06,T04.07,T04.08 contains data other than zero,also the other two forms must be completed.",
"")))</f>
        <v/>
      </c>
    </row>
    <row r="300" spans="1:14">
      <c r="A300" s="20"/>
      <c r="B300" s="20"/>
      <c r="C300" s="20"/>
      <c r="D300" s="20"/>
      <c r="E300" s="15"/>
      <c r="F300" s="15"/>
      <c r="G300" s="15"/>
      <c r="H300" s="15"/>
      <c r="I300" s="15"/>
      <c r="J300" s="15"/>
      <c r="K300" s="15"/>
      <c r="L300" s="15"/>
      <c r="N300" s="30" t="str">
        <f>IF(COUNTA(E300:L300)=0,"",_xlfn.CONCAT(,
IF(AND(NOT(ISBLANK($L300)),
    ABS($L300-(($E300+$F300+$H300+$I300+$J300+$K300)-$G300))&gt;=1),
" Error: Position at the end of the period is not equal to: position at the beginning of the period+increase in assets-decrease in assets+exchange rate changes+price changes+other changes+rectifications.",
""),
IF(AND(NOT(ISBLANK($E300)),$E300&lt;0),
" Error: Position at the beginning of the period must be a positive amount.",
""),
IF(AND(NOT(ISBLANK($L300)),$L300&lt;0),
" Error: Position at the end of the period must be a positive amount.",
""),
IF(AND(NOT(ISBLANK($L300)),
    $L300&gt;0,
    OR(ISBLANK('T04.07'!$L300),
        'T04.07'!$L300&lt;=0,
        ISBLANK('T03.06'!$L300),
        'T03.06'!$L300&lt;=0)),
" Warning: If at least one of the forms T03.06,T04.07,T04.08 contains data other than zero,also the other two forms must be completed.",
"")))</f>
        <v/>
      </c>
    </row>
    <row r="301" spans="1:14">
      <c r="A301" s="20"/>
      <c r="B301" s="20"/>
      <c r="C301" s="20"/>
      <c r="D301" s="20"/>
      <c r="E301" s="15"/>
      <c r="F301" s="15"/>
      <c r="G301" s="15"/>
      <c r="H301" s="15"/>
      <c r="I301" s="15"/>
      <c r="J301" s="15"/>
      <c r="K301" s="15"/>
      <c r="L301" s="15"/>
      <c r="N301" s="30" t="str">
        <f>IF(COUNTA(E301:L301)=0,"",_xlfn.CONCAT(,
IF(AND(NOT(ISBLANK($L301)),
    ABS($L301-(($E301+$F301+$H301+$I301+$J301+$K301)-$G301))&gt;=1),
" Error: Position at the end of the period is not equal to: position at the beginning of the period+increase in assets-decrease in assets+exchange rate changes+price changes+other changes+rectifications.",
""),
IF(AND(NOT(ISBLANK($E301)),$E301&lt;0),
" Error: Position at the beginning of the period must be a positive amount.",
""),
IF(AND(NOT(ISBLANK($L301)),$L301&lt;0),
" Error: Position at the end of the period must be a positive amount.",
""),
IF(AND(NOT(ISBLANK($L301)),
    $L301&gt;0,
    OR(ISBLANK('T04.07'!$L301),
        'T04.07'!$L301&lt;=0,
        ISBLANK('T03.06'!$L301),
        'T03.06'!$L301&lt;=0)),
" Warning: If at least one of the forms T03.06,T04.07,T04.08 contains data other than zero,also the other two forms must be completed.",
"")))</f>
        <v/>
      </c>
    </row>
    <row r="302" spans="1:14">
      <c r="A302" s="20"/>
      <c r="B302" s="20"/>
      <c r="C302" s="20"/>
      <c r="D302" s="20"/>
      <c r="E302" s="15"/>
      <c r="F302" s="15"/>
      <c r="G302" s="15"/>
      <c r="H302" s="15"/>
      <c r="I302" s="15"/>
      <c r="J302" s="15"/>
      <c r="K302" s="15"/>
      <c r="L302" s="15"/>
      <c r="N302" s="30" t="str">
        <f>IF(COUNTA(E302:L302)=0,"",_xlfn.CONCAT(,
IF(AND(NOT(ISBLANK($L302)),
    ABS($L302-(($E302+$F302+$H302+$I302+$J302+$K302)-$G302))&gt;=1),
" Error: Position at the end of the period is not equal to: position at the beginning of the period+increase in assets-decrease in assets+exchange rate changes+price changes+other changes+rectifications.",
""),
IF(AND(NOT(ISBLANK($E302)),$E302&lt;0),
" Error: Position at the beginning of the period must be a positive amount.",
""),
IF(AND(NOT(ISBLANK($L302)),$L302&lt;0),
" Error: Position at the end of the period must be a positive amount.",
""),
IF(AND(NOT(ISBLANK($L302)),
    $L302&gt;0,
    OR(ISBLANK('T04.07'!$L302),
        'T04.07'!$L302&lt;=0,
        ISBLANK('T03.06'!$L302),
        'T03.06'!$L302&lt;=0)),
" Warning: If at least one of the forms T03.06,T04.07,T04.08 contains data other than zero,also the other two forms must be completed.",
"")))</f>
        <v/>
      </c>
    </row>
    <row r="303" spans="1:14">
      <c r="A303" s="20"/>
      <c r="B303" s="20"/>
      <c r="C303" s="20"/>
      <c r="D303" s="20"/>
      <c r="E303" s="15"/>
      <c r="F303" s="15"/>
      <c r="G303" s="15"/>
      <c r="H303" s="15"/>
      <c r="I303" s="15"/>
      <c r="J303" s="15"/>
      <c r="K303" s="15"/>
      <c r="L303" s="15"/>
      <c r="N303" s="30" t="str">
        <f>IF(COUNTA(E303:L303)=0,"",_xlfn.CONCAT(,
IF(AND(NOT(ISBLANK($L303)),
    ABS($L303-(($E303+$F303+$H303+$I303+$J303+$K303)-$G303))&gt;=1),
" Error: Position at the end of the period is not equal to: position at the beginning of the period+increase in assets-decrease in assets+exchange rate changes+price changes+other changes+rectifications.",
""),
IF(AND(NOT(ISBLANK($E303)),$E303&lt;0),
" Error: Position at the beginning of the period must be a positive amount.",
""),
IF(AND(NOT(ISBLANK($L303)),$L303&lt;0),
" Error: Position at the end of the period must be a positive amount.",
""),
IF(AND(NOT(ISBLANK($L303)),
    $L303&gt;0,
    OR(ISBLANK('T04.07'!$L303),
        'T04.07'!$L303&lt;=0,
        ISBLANK('T03.06'!$L303),
        'T03.06'!$L303&lt;=0)),
" Warning: If at least one of the forms T03.06,T04.07,T04.08 contains data other than zero,also the other two forms must be completed.",
"")))</f>
        <v/>
      </c>
    </row>
    <row r="304" spans="1:14">
      <c r="A304" s="20"/>
      <c r="B304" s="20"/>
      <c r="C304" s="20"/>
      <c r="D304" s="20"/>
      <c r="E304" s="15"/>
      <c r="F304" s="15"/>
      <c r="G304" s="15"/>
      <c r="H304" s="15"/>
      <c r="I304" s="15"/>
      <c r="J304" s="15"/>
      <c r="K304" s="15"/>
      <c r="L304" s="15"/>
      <c r="N304" s="30" t="str">
        <f>IF(COUNTA(E304:L304)=0,"",_xlfn.CONCAT(,
IF(AND(NOT(ISBLANK($L304)),
    ABS($L304-(($E304+$F304+$H304+$I304+$J304+$K304)-$G304))&gt;=1),
" Error: Position at the end of the period is not equal to: position at the beginning of the period+increase in assets-decrease in assets+exchange rate changes+price changes+other changes+rectifications.",
""),
IF(AND(NOT(ISBLANK($E304)),$E304&lt;0),
" Error: Position at the beginning of the period must be a positive amount.",
""),
IF(AND(NOT(ISBLANK($L304)),$L304&lt;0),
" Error: Position at the end of the period must be a positive amount.",
""),
IF(AND(NOT(ISBLANK($L304)),
    $L304&gt;0,
    OR(ISBLANK('T04.07'!$L304),
        'T04.07'!$L304&lt;=0,
        ISBLANK('T03.06'!$L304),
        'T03.06'!$L304&lt;=0)),
" Warning: If at least one of the forms T03.06,T04.07,T04.08 contains data other than zero,also the other two forms must be completed.",
"")))</f>
        <v/>
      </c>
    </row>
    <row r="305" spans="1:14">
      <c r="A305" s="20"/>
      <c r="B305" s="20"/>
      <c r="C305" s="20"/>
      <c r="D305" s="20"/>
      <c r="E305" s="15"/>
      <c r="F305" s="15"/>
      <c r="G305" s="15"/>
      <c r="H305" s="15"/>
      <c r="I305" s="15"/>
      <c r="J305" s="15"/>
      <c r="K305" s="15"/>
      <c r="L305" s="15"/>
      <c r="N305" s="30" t="str">
        <f>IF(COUNTA(E305:L305)=0,"",_xlfn.CONCAT(,
IF(AND(NOT(ISBLANK($L305)),
    ABS($L305-(($E305+$F305+$H305+$I305+$J305+$K305)-$G305))&gt;=1),
" Error: Position at the end of the period is not equal to: position at the beginning of the period+increase in assets-decrease in assets+exchange rate changes+price changes+other changes+rectifications.",
""),
IF(AND(NOT(ISBLANK($E305)),$E305&lt;0),
" Error: Position at the beginning of the period must be a positive amount.",
""),
IF(AND(NOT(ISBLANK($L305)),$L305&lt;0),
" Error: Position at the end of the period must be a positive amount.",
""),
IF(AND(NOT(ISBLANK($L305)),
    $L305&gt;0,
    OR(ISBLANK('T04.07'!$L305),
        'T04.07'!$L305&lt;=0,
        ISBLANK('T03.06'!$L305),
        'T03.06'!$L305&lt;=0)),
" Warning: If at least one of the forms T03.06,T04.07,T04.08 contains data other than zero,also the other two forms must be completed.",
"")))</f>
        <v/>
      </c>
    </row>
    <row r="306" spans="1:14">
      <c r="A306" s="20"/>
      <c r="B306" s="20"/>
      <c r="C306" s="20"/>
      <c r="D306" s="20"/>
      <c r="E306" s="15"/>
      <c r="F306" s="15"/>
      <c r="G306" s="15"/>
      <c r="H306" s="15"/>
      <c r="I306" s="15"/>
      <c r="J306" s="15"/>
      <c r="K306" s="15"/>
      <c r="L306" s="15"/>
      <c r="N306" s="30" t="str">
        <f>IF(COUNTA(E306:L306)=0,"",_xlfn.CONCAT(,
IF(AND(NOT(ISBLANK($L306)),
    ABS($L306-(($E306+$F306+$H306+$I306+$J306+$K306)-$G306))&gt;=1),
" Error: Position at the end of the period is not equal to: position at the beginning of the period+increase in assets-decrease in assets+exchange rate changes+price changes+other changes+rectifications.",
""),
IF(AND(NOT(ISBLANK($E306)),$E306&lt;0),
" Error: Position at the beginning of the period must be a positive amount.",
""),
IF(AND(NOT(ISBLANK($L306)),$L306&lt;0),
" Error: Position at the end of the period must be a positive amount.",
""),
IF(AND(NOT(ISBLANK($L306)),
    $L306&gt;0,
    OR(ISBLANK('T04.07'!$L306),
        'T04.07'!$L306&lt;=0,
        ISBLANK('T03.06'!$L306),
        'T03.06'!$L306&lt;=0)),
" Warning: If at least one of the forms T03.06,T04.07,T04.08 contains data other than zero,also the other two forms must be completed.",
"")))</f>
        <v/>
      </c>
    </row>
    <row r="307" spans="1:14">
      <c r="A307" s="20"/>
      <c r="B307" s="20"/>
      <c r="C307" s="20"/>
      <c r="D307" s="20"/>
      <c r="E307" s="15"/>
      <c r="F307" s="15"/>
      <c r="G307" s="15"/>
      <c r="H307" s="15"/>
      <c r="I307" s="15"/>
      <c r="J307" s="15"/>
      <c r="K307" s="15"/>
      <c r="L307" s="15"/>
      <c r="N307" s="30" t="str">
        <f>IF(COUNTA(E307:L307)=0,"",_xlfn.CONCAT(,
IF(AND(NOT(ISBLANK($L307)),
    ABS($L307-(($E307+$F307+$H307+$I307+$J307+$K307)-$G307))&gt;=1),
" Error: Position at the end of the period is not equal to: position at the beginning of the period+increase in assets-decrease in assets+exchange rate changes+price changes+other changes+rectifications.",
""),
IF(AND(NOT(ISBLANK($E307)),$E307&lt;0),
" Error: Position at the beginning of the period must be a positive amount.",
""),
IF(AND(NOT(ISBLANK($L307)),$L307&lt;0),
" Error: Position at the end of the period must be a positive amount.",
""),
IF(AND(NOT(ISBLANK($L307)),
    $L307&gt;0,
    OR(ISBLANK('T04.07'!$L307),
        'T04.07'!$L307&lt;=0,
        ISBLANK('T03.06'!$L307),
        'T03.06'!$L307&lt;=0)),
" Warning: If at least one of the forms T03.06,T04.07,T04.08 contains data other than zero,also the other two forms must be completed.",
"")))</f>
        <v/>
      </c>
    </row>
    <row r="308" spans="1:14">
      <c r="A308" s="20"/>
      <c r="B308" s="20"/>
      <c r="C308" s="20"/>
      <c r="D308" s="20"/>
      <c r="E308" s="15"/>
      <c r="F308" s="15"/>
      <c r="G308" s="15"/>
      <c r="H308" s="15"/>
      <c r="I308" s="15"/>
      <c r="J308" s="15"/>
      <c r="K308" s="15"/>
      <c r="L308" s="15"/>
      <c r="N308" s="30" t="str">
        <f>IF(COUNTA(E308:L308)=0,"",_xlfn.CONCAT(,
IF(AND(NOT(ISBLANK($L308)),
    ABS($L308-(($E308+$F308+$H308+$I308+$J308+$K308)-$G308))&gt;=1),
" Error: Position at the end of the period is not equal to: position at the beginning of the period+increase in assets-decrease in assets+exchange rate changes+price changes+other changes+rectifications.",
""),
IF(AND(NOT(ISBLANK($E308)),$E308&lt;0),
" Error: Position at the beginning of the period must be a positive amount.",
""),
IF(AND(NOT(ISBLANK($L308)),$L308&lt;0),
" Error: Position at the end of the period must be a positive amount.",
""),
IF(AND(NOT(ISBLANK($L308)),
    $L308&gt;0,
    OR(ISBLANK('T04.07'!$L308),
        'T04.07'!$L308&lt;=0,
        ISBLANK('T03.06'!$L308),
        'T03.06'!$L308&lt;=0)),
" Warning: If at least one of the forms T03.06,T04.07,T04.08 contains data other than zero,also the other two forms must be completed.",
"")))</f>
        <v/>
      </c>
    </row>
    <row r="309" spans="1:14">
      <c r="A309" s="20"/>
      <c r="B309" s="20"/>
      <c r="C309" s="20"/>
      <c r="D309" s="20"/>
      <c r="E309" s="15"/>
      <c r="F309" s="15"/>
      <c r="G309" s="15"/>
      <c r="H309" s="15"/>
      <c r="I309" s="15"/>
      <c r="J309" s="15"/>
      <c r="K309" s="15"/>
      <c r="L309" s="15"/>
      <c r="N309" s="30" t="str">
        <f>IF(COUNTA(E309:L309)=0,"",_xlfn.CONCAT(,
IF(AND(NOT(ISBLANK($L309)),
    ABS($L309-(($E309+$F309+$H309+$I309+$J309+$K309)-$G309))&gt;=1),
" Error: Position at the end of the period is not equal to: position at the beginning of the period+increase in assets-decrease in assets+exchange rate changes+price changes+other changes+rectifications.",
""),
IF(AND(NOT(ISBLANK($E309)),$E309&lt;0),
" Error: Position at the beginning of the period must be a positive amount.",
""),
IF(AND(NOT(ISBLANK($L309)),$L309&lt;0),
" Error: Position at the end of the period must be a positive amount.",
""),
IF(AND(NOT(ISBLANK($L309)),
    $L309&gt;0,
    OR(ISBLANK('T04.07'!$L309),
        'T04.07'!$L309&lt;=0,
        ISBLANK('T03.06'!$L309),
        'T03.06'!$L309&lt;=0)),
" Warning: If at least one of the forms T03.06,T04.07,T04.08 contains data other than zero,also the other two forms must be completed.",
"")))</f>
        <v/>
      </c>
    </row>
    <row r="310" spans="1:14">
      <c r="A310" s="20"/>
      <c r="B310" s="20"/>
      <c r="C310" s="20"/>
      <c r="D310" s="20"/>
      <c r="E310" s="15"/>
      <c r="F310" s="15"/>
      <c r="G310" s="15"/>
      <c r="H310" s="15"/>
      <c r="I310" s="15"/>
      <c r="J310" s="15"/>
      <c r="K310" s="15"/>
      <c r="L310" s="15"/>
      <c r="N310" s="30" t="str">
        <f>IF(COUNTA(E310:L310)=0,"",_xlfn.CONCAT(,
IF(AND(NOT(ISBLANK($L310)),
    ABS($L310-(($E310+$F310+$H310+$I310+$J310+$K310)-$G310))&gt;=1),
" Error: Position at the end of the period is not equal to: position at the beginning of the period+increase in assets-decrease in assets+exchange rate changes+price changes+other changes+rectifications.",
""),
IF(AND(NOT(ISBLANK($E310)),$E310&lt;0),
" Error: Position at the beginning of the period must be a positive amount.",
""),
IF(AND(NOT(ISBLANK($L310)),$L310&lt;0),
" Error: Position at the end of the period must be a positive amount.",
""),
IF(AND(NOT(ISBLANK($L310)),
    $L310&gt;0,
    OR(ISBLANK('T04.07'!$L310),
        'T04.07'!$L310&lt;=0,
        ISBLANK('T03.06'!$L310),
        'T03.06'!$L310&lt;=0)),
" Warning: If at least one of the forms T03.06,T04.07,T04.08 contains data other than zero,also the other two forms must be completed.",
"")))</f>
        <v/>
      </c>
    </row>
    <row r="311" spans="1:14">
      <c r="A311" s="20"/>
      <c r="B311" s="20"/>
      <c r="C311" s="20"/>
      <c r="D311" s="20"/>
      <c r="E311" s="15"/>
      <c r="F311" s="15"/>
      <c r="G311" s="15"/>
      <c r="H311" s="15"/>
      <c r="I311" s="15"/>
      <c r="J311" s="15"/>
      <c r="K311" s="15"/>
      <c r="L311" s="15"/>
      <c r="N311" s="30" t="str">
        <f>IF(COUNTA(E311:L311)=0,"",_xlfn.CONCAT(,
IF(AND(NOT(ISBLANK($L311)),
    ABS($L311-(($E311+$F311+$H311+$I311+$J311+$K311)-$G311))&gt;=1),
" Error: Position at the end of the period is not equal to: position at the beginning of the period+increase in assets-decrease in assets+exchange rate changes+price changes+other changes+rectifications.",
""),
IF(AND(NOT(ISBLANK($E311)),$E311&lt;0),
" Error: Position at the beginning of the period must be a positive amount.",
""),
IF(AND(NOT(ISBLANK($L311)),$L311&lt;0),
" Error: Position at the end of the period must be a positive amount.",
""),
IF(AND(NOT(ISBLANK($L311)),
    $L311&gt;0,
    OR(ISBLANK('T04.07'!$L311),
        'T04.07'!$L311&lt;=0,
        ISBLANK('T03.06'!$L311),
        'T03.06'!$L311&lt;=0)),
" Warning: If at least one of the forms T03.06,T04.07,T04.08 contains data other than zero,also the other two forms must be completed.",
"")))</f>
        <v/>
      </c>
    </row>
    <row r="312" spans="1:14">
      <c r="A312" s="20"/>
      <c r="B312" s="20"/>
      <c r="C312" s="20"/>
      <c r="D312" s="20"/>
      <c r="E312" s="15"/>
      <c r="F312" s="15"/>
      <c r="G312" s="15"/>
      <c r="H312" s="15"/>
      <c r="I312" s="15"/>
      <c r="J312" s="15"/>
      <c r="K312" s="15"/>
      <c r="L312" s="15"/>
      <c r="N312" s="30" t="str">
        <f>IF(COUNTA(E312:L312)=0,"",_xlfn.CONCAT(,
IF(AND(NOT(ISBLANK($L312)),
    ABS($L312-(($E312+$F312+$H312+$I312+$J312+$K312)-$G312))&gt;=1),
" Error: Position at the end of the period is not equal to: position at the beginning of the period+increase in assets-decrease in assets+exchange rate changes+price changes+other changes+rectifications.",
""),
IF(AND(NOT(ISBLANK($E312)),$E312&lt;0),
" Error: Position at the beginning of the period must be a positive amount.",
""),
IF(AND(NOT(ISBLANK($L312)),$L312&lt;0),
" Error: Position at the end of the period must be a positive amount.",
""),
IF(AND(NOT(ISBLANK($L312)),
    $L312&gt;0,
    OR(ISBLANK('T04.07'!$L312),
        'T04.07'!$L312&lt;=0,
        ISBLANK('T03.06'!$L312),
        'T03.06'!$L312&lt;=0)),
" Warning: If at least one of the forms T03.06,T04.07,T04.08 contains data other than zero,also the other two forms must be completed.",
"")))</f>
        <v/>
      </c>
    </row>
    <row r="313" spans="1:14">
      <c r="A313" s="20"/>
      <c r="B313" s="20"/>
      <c r="C313" s="20"/>
      <c r="D313" s="20"/>
      <c r="E313" s="15"/>
      <c r="F313" s="15"/>
      <c r="G313" s="15"/>
      <c r="H313" s="15"/>
      <c r="I313" s="15"/>
      <c r="J313" s="15"/>
      <c r="K313" s="15"/>
      <c r="L313" s="15"/>
      <c r="N313" s="30" t="str">
        <f>IF(COUNTA(E313:L313)=0,"",_xlfn.CONCAT(,
IF(AND(NOT(ISBLANK($L313)),
    ABS($L313-(($E313+$F313+$H313+$I313+$J313+$K313)-$G313))&gt;=1),
" Error: Position at the end of the period is not equal to: position at the beginning of the period+increase in assets-decrease in assets+exchange rate changes+price changes+other changes+rectifications.",
""),
IF(AND(NOT(ISBLANK($E313)),$E313&lt;0),
" Error: Position at the beginning of the period must be a positive amount.",
""),
IF(AND(NOT(ISBLANK($L313)),$L313&lt;0),
" Error: Position at the end of the period must be a positive amount.",
""),
IF(AND(NOT(ISBLANK($L313)),
    $L313&gt;0,
    OR(ISBLANK('T04.07'!$L313),
        'T04.07'!$L313&lt;=0,
        ISBLANK('T03.06'!$L313),
        'T03.06'!$L313&lt;=0)),
" Warning: If at least one of the forms T03.06,T04.07,T04.08 contains data other than zero,also the other two forms must be completed.",
"")))</f>
        <v/>
      </c>
    </row>
    <row r="314" spans="1:14">
      <c r="A314" s="20"/>
      <c r="B314" s="20"/>
      <c r="C314" s="20"/>
      <c r="D314" s="20"/>
      <c r="E314" s="15"/>
      <c r="F314" s="15"/>
      <c r="G314" s="15"/>
      <c r="H314" s="15"/>
      <c r="I314" s="15"/>
      <c r="J314" s="15"/>
      <c r="K314" s="15"/>
      <c r="L314" s="15"/>
      <c r="N314" s="30" t="str">
        <f>IF(COUNTA(E314:L314)=0,"",_xlfn.CONCAT(,
IF(AND(NOT(ISBLANK($L314)),
    ABS($L314-(($E314+$F314+$H314+$I314+$J314+$K314)-$G314))&gt;=1),
" Error: Position at the end of the period is not equal to: position at the beginning of the period+increase in assets-decrease in assets+exchange rate changes+price changes+other changes+rectifications.",
""),
IF(AND(NOT(ISBLANK($E314)),$E314&lt;0),
" Error: Position at the beginning of the period must be a positive amount.",
""),
IF(AND(NOT(ISBLANK($L314)),$L314&lt;0),
" Error: Position at the end of the period must be a positive amount.",
""),
IF(AND(NOT(ISBLANK($L314)),
    $L314&gt;0,
    OR(ISBLANK('T04.07'!$L314),
        'T04.07'!$L314&lt;=0,
        ISBLANK('T03.06'!$L314),
        'T03.06'!$L314&lt;=0)),
" Warning: If at least one of the forms T03.06,T04.07,T04.08 contains data other than zero,also the other two forms must be completed.",
"")))</f>
        <v/>
      </c>
    </row>
    <row r="315" spans="1:14">
      <c r="A315" s="20"/>
      <c r="B315" s="20"/>
      <c r="C315" s="20"/>
      <c r="D315" s="20"/>
      <c r="E315" s="15"/>
      <c r="F315" s="15"/>
      <c r="G315" s="15"/>
      <c r="H315" s="15"/>
      <c r="I315" s="15"/>
      <c r="J315" s="15"/>
      <c r="K315" s="15"/>
      <c r="L315" s="15"/>
      <c r="N315" s="30" t="str">
        <f>IF(COUNTA(E315:L315)=0,"",_xlfn.CONCAT(,
IF(AND(NOT(ISBLANK($L315)),
    ABS($L315-(($E315+$F315+$H315+$I315+$J315+$K315)-$G315))&gt;=1),
" Error: Position at the end of the period is not equal to: position at the beginning of the period+increase in assets-decrease in assets+exchange rate changes+price changes+other changes+rectifications.",
""),
IF(AND(NOT(ISBLANK($E315)),$E315&lt;0),
" Error: Position at the beginning of the period must be a positive amount.",
""),
IF(AND(NOT(ISBLANK($L315)),$L315&lt;0),
" Error: Position at the end of the period must be a positive amount.",
""),
IF(AND(NOT(ISBLANK($L315)),
    $L315&gt;0,
    OR(ISBLANK('T04.07'!$L315),
        'T04.07'!$L315&lt;=0,
        ISBLANK('T03.06'!$L315),
        'T03.06'!$L315&lt;=0)),
" Warning: If at least one of the forms T03.06,T04.07,T04.08 contains data other than zero,also the other two forms must be completed.",
"")))</f>
        <v/>
      </c>
    </row>
    <row r="316" spans="1:14">
      <c r="A316" s="20"/>
      <c r="B316" s="20"/>
      <c r="C316" s="20"/>
      <c r="D316" s="20"/>
      <c r="E316" s="15"/>
      <c r="F316" s="15"/>
      <c r="G316" s="15"/>
      <c r="H316" s="15"/>
      <c r="I316" s="15"/>
      <c r="J316" s="15"/>
      <c r="K316" s="15"/>
      <c r="L316" s="15"/>
      <c r="N316" s="30" t="str">
        <f>IF(COUNTA(E316:L316)=0,"",_xlfn.CONCAT(,
IF(AND(NOT(ISBLANK($L316)),
    ABS($L316-(($E316+$F316+$H316+$I316+$J316+$K316)-$G316))&gt;=1),
" Error: Position at the end of the period is not equal to: position at the beginning of the period+increase in assets-decrease in assets+exchange rate changes+price changes+other changes+rectifications.",
""),
IF(AND(NOT(ISBLANK($E316)),$E316&lt;0),
" Error: Position at the beginning of the period must be a positive amount.",
""),
IF(AND(NOT(ISBLANK($L316)),$L316&lt;0),
" Error: Position at the end of the period must be a positive amount.",
""),
IF(AND(NOT(ISBLANK($L316)),
    $L316&gt;0,
    OR(ISBLANK('T04.07'!$L316),
        'T04.07'!$L316&lt;=0,
        ISBLANK('T03.06'!$L316),
        'T03.06'!$L316&lt;=0)),
" Warning: If at least one of the forms T03.06,T04.07,T04.08 contains data other than zero,also the other two forms must be completed.",
"")))</f>
        <v/>
      </c>
    </row>
    <row r="317" spans="1:14">
      <c r="A317" s="20"/>
      <c r="B317" s="20"/>
      <c r="C317" s="20"/>
      <c r="D317" s="20"/>
      <c r="E317" s="15"/>
      <c r="F317" s="15"/>
      <c r="G317" s="15"/>
      <c r="H317" s="15"/>
      <c r="I317" s="15"/>
      <c r="J317" s="15"/>
      <c r="K317" s="15"/>
      <c r="L317" s="15"/>
      <c r="N317" s="30" t="str">
        <f>IF(COUNTA(E317:L317)=0,"",_xlfn.CONCAT(,
IF(AND(NOT(ISBLANK($L317)),
    ABS($L317-(($E317+$F317+$H317+$I317+$J317+$K317)-$G317))&gt;=1),
" Error: Position at the end of the period is not equal to: position at the beginning of the period+increase in assets-decrease in assets+exchange rate changes+price changes+other changes+rectifications.",
""),
IF(AND(NOT(ISBLANK($E317)),$E317&lt;0),
" Error: Position at the beginning of the period must be a positive amount.",
""),
IF(AND(NOT(ISBLANK($L317)),$L317&lt;0),
" Error: Position at the end of the period must be a positive amount.",
""),
IF(AND(NOT(ISBLANK($L317)),
    $L317&gt;0,
    OR(ISBLANK('T04.07'!$L317),
        'T04.07'!$L317&lt;=0,
        ISBLANK('T03.06'!$L317),
        'T03.06'!$L317&lt;=0)),
" Warning: If at least one of the forms T03.06,T04.07,T04.08 contains data other than zero,also the other two forms must be completed.",
"")))</f>
        <v/>
      </c>
    </row>
    <row r="318" spans="1:14">
      <c r="A318" s="20"/>
      <c r="B318" s="20"/>
      <c r="C318" s="20"/>
      <c r="D318" s="20"/>
      <c r="E318" s="15"/>
      <c r="F318" s="15"/>
      <c r="G318" s="15"/>
      <c r="H318" s="15"/>
      <c r="I318" s="15"/>
      <c r="J318" s="15"/>
      <c r="K318" s="15"/>
      <c r="L318" s="15"/>
      <c r="N318" s="30" t="str">
        <f>IF(COUNTA(E318:L318)=0,"",_xlfn.CONCAT(,
IF(AND(NOT(ISBLANK($L318)),
    ABS($L318-(($E318+$F318+$H318+$I318+$J318+$K318)-$G318))&gt;=1),
" Error: Position at the end of the period is not equal to: position at the beginning of the period+increase in assets-decrease in assets+exchange rate changes+price changes+other changes+rectifications.",
""),
IF(AND(NOT(ISBLANK($E318)),$E318&lt;0),
" Error: Position at the beginning of the period must be a positive amount.",
""),
IF(AND(NOT(ISBLANK($L318)),$L318&lt;0),
" Error: Position at the end of the period must be a positive amount.",
""),
IF(AND(NOT(ISBLANK($L318)),
    $L318&gt;0,
    OR(ISBLANK('T04.07'!$L318),
        'T04.07'!$L318&lt;=0,
        ISBLANK('T03.06'!$L318),
        'T03.06'!$L318&lt;=0)),
" Warning: If at least one of the forms T03.06,T04.07,T04.08 contains data other than zero,also the other two forms must be completed.",
"")))</f>
        <v/>
      </c>
    </row>
    <row r="319" spans="1:14">
      <c r="A319" s="20"/>
      <c r="B319" s="20"/>
      <c r="C319" s="20"/>
      <c r="D319" s="20"/>
      <c r="E319" s="15"/>
      <c r="F319" s="15"/>
      <c r="G319" s="15"/>
      <c r="H319" s="15"/>
      <c r="I319" s="15"/>
      <c r="J319" s="15"/>
      <c r="K319" s="15"/>
      <c r="L319" s="15"/>
      <c r="N319" s="30" t="str">
        <f>IF(COUNTA(E319:L319)=0,"",_xlfn.CONCAT(,
IF(AND(NOT(ISBLANK($L319)),
    ABS($L319-(($E319+$F319+$H319+$I319+$J319+$K319)-$G319))&gt;=1),
" Error: Position at the end of the period is not equal to: position at the beginning of the period+increase in assets-decrease in assets+exchange rate changes+price changes+other changes+rectifications.",
""),
IF(AND(NOT(ISBLANK($E319)),$E319&lt;0),
" Error: Position at the beginning of the period must be a positive amount.",
""),
IF(AND(NOT(ISBLANK($L319)),$L319&lt;0),
" Error: Position at the end of the period must be a positive amount.",
""),
IF(AND(NOT(ISBLANK($L319)),
    $L319&gt;0,
    OR(ISBLANK('T04.07'!$L319),
        'T04.07'!$L319&lt;=0,
        ISBLANK('T03.06'!$L319),
        'T03.06'!$L319&lt;=0)),
" Warning: If at least one of the forms T03.06,T04.07,T04.08 contains data other than zero,also the other two forms must be completed.",
"")))</f>
        <v/>
      </c>
    </row>
    <row r="320" spans="1:14">
      <c r="A320" s="20"/>
      <c r="B320" s="20"/>
      <c r="C320" s="20"/>
      <c r="D320" s="20"/>
      <c r="E320" s="15"/>
      <c r="F320" s="15"/>
      <c r="G320" s="15"/>
      <c r="H320" s="15"/>
      <c r="I320" s="15"/>
      <c r="J320" s="15"/>
      <c r="K320" s="15"/>
      <c r="L320" s="15"/>
      <c r="N320" s="30" t="str">
        <f>IF(COUNTA(E320:L320)=0,"",_xlfn.CONCAT(,
IF(AND(NOT(ISBLANK($L320)),
    ABS($L320-(($E320+$F320+$H320+$I320+$J320+$K320)-$G320))&gt;=1),
" Error: Position at the end of the period is not equal to: position at the beginning of the period+increase in assets-decrease in assets+exchange rate changes+price changes+other changes+rectifications.",
""),
IF(AND(NOT(ISBLANK($E320)),$E320&lt;0),
" Error: Position at the beginning of the period must be a positive amount.",
""),
IF(AND(NOT(ISBLANK($L320)),$L320&lt;0),
" Error: Position at the end of the period must be a positive amount.",
""),
IF(AND(NOT(ISBLANK($L320)),
    $L320&gt;0,
    OR(ISBLANK('T04.07'!$L320),
        'T04.07'!$L320&lt;=0,
        ISBLANK('T03.06'!$L320),
        'T03.06'!$L320&lt;=0)),
" Warning: If at least one of the forms T03.06,T04.07,T04.08 contains data other than zero,also the other two forms must be completed.",
"")))</f>
        <v/>
      </c>
    </row>
    <row r="321" spans="1:14">
      <c r="A321" s="20"/>
      <c r="B321" s="20"/>
      <c r="C321" s="20"/>
      <c r="D321" s="20"/>
      <c r="E321" s="15"/>
      <c r="F321" s="15"/>
      <c r="G321" s="15"/>
      <c r="H321" s="15"/>
      <c r="I321" s="15"/>
      <c r="J321" s="15"/>
      <c r="K321" s="15"/>
      <c r="L321" s="15"/>
      <c r="N321" s="30" t="str">
        <f>IF(COUNTA(E321:L321)=0,"",_xlfn.CONCAT(,
IF(AND(NOT(ISBLANK($L321)),
    ABS($L321-(($E321+$F321+$H321+$I321+$J321+$K321)-$G321))&gt;=1),
" Error: Position at the end of the period is not equal to: position at the beginning of the period+increase in assets-decrease in assets+exchange rate changes+price changes+other changes+rectifications.",
""),
IF(AND(NOT(ISBLANK($E321)),$E321&lt;0),
" Error: Position at the beginning of the period must be a positive amount.",
""),
IF(AND(NOT(ISBLANK($L321)),$L321&lt;0),
" Error: Position at the end of the period must be a positive amount.",
""),
IF(AND(NOT(ISBLANK($L321)),
    $L321&gt;0,
    OR(ISBLANK('T04.07'!$L321),
        'T04.07'!$L321&lt;=0,
        ISBLANK('T03.06'!$L321),
        'T03.06'!$L321&lt;=0)),
" Warning: If at least one of the forms T03.06,T04.07,T04.08 contains data other than zero,also the other two forms must be completed.",
"")))</f>
        <v/>
      </c>
    </row>
    <row r="322" spans="1:14">
      <c r="A322" s="20"/>
      <c r="B322" s="20"/>
      <c r="C322" s="20"/>
      <c r="D322" s="20"/>
      <c r="E322" s="15"/>
      <c r="F322" s="15"/>
      <c r="G322" s="15"/>
      <c r="H322" s="15"/>
      <c r="I322" s="15"/>
      <c r="J322" s="15"/>
      <c r="K322" s="15"/>
      <c r="L322" s="15"/>
      <c r="N322" s="30" t="str">
        <f>IF(COUNTA(E322:L322)=0,"",_xlfn.CONCAT(,
IF(AND(NOT(ISBLANK($L322)),
    ABS($L322-(($E322+$F322+$H322+$I322+$J322+$K322)-$G322))&gt;=1),
" Error: Position at the end of the period is not equal to: position at the beginning of the period+increase in assets-decrease in assets+exchange rate changes+price changes+other changes+rectifications.",
""),
IF(AND(NOT(ISBLANK($E322)),$E322&lt;0),
" Error: Position at the beginning of the period must be a positive amount.",
""),
IF(AND(NOT(ISBLANK($L322)),$L322&lt;0),
" Error: Position at the end of the period must be a positive amount.",
""),
IF(AND(NOT(ISBLANK($L322)),
    $L322&gt;0,
    OR(ISBLANK('T04.07'!$L322),
        'T04.07'!$L322&lt;=0,
        ISBLANK('T03.06'!$L322),
        'T03.06'!$L322&lt;=0)),
" Warning: If at least one of the forms T03.06,T04.07,T04.08 contains data other than zero,also the other two forms must be completed.",
"")))</f>
        <v/>
      </c>
    </row>
    <row r="323" spans="1:14">
      <c r="A323" s="20"/>
      <c r="B323" s="20"/>
      <c r="C323" s="20"/>
      <c r="D323" s="20"/>
      <c r="E323" s="15"/>
      <c r="F323" s="15"/>
      <c r="G323" s="15"/>
      <c r="H323" s="15"/>
      <c r="I323" s="15"/>
      <c r="J323" s="15"/>
      <c r="K323" s="15"/>
      <c r="L323" s="15"/>
      <c r="N323" s="30" t="str">
        <f>IF(COUNTA(E323:L323)=0,"",_xlfn.CONCAT(,
IF(AND(NOT(ISBLANK($L323)),
    ABS($L323-(($E323+$F323+$H323+$I323+$J323+$K323)-$G323))&gt;=1),
" Error: Position at the end of the period is not equal to: position at the beginning of the period+increase in assets-decrease in assets+exchange rate changes+price changes+other changes+rectifications.",
""),
IF(AND(NOT(ISBLANK($E323)),$E323&lt;0),
" Error: Position at the beginning of the period must be a positive amount.",
""),
IF(AND(NOT(ISBLANK($L323)),$L323&lt;0),
" Error: Position at the end of the period must be a positive amount.",
""),
IF(AND(NOT(ISBLANK($L323)),
    $L323&gt;0,
    OR(ISBLANK('T04.07'!$L323),
        'T04.07'!$L323&lt;=0,
        ISBLANK('T03.06'!$L323),
        'T03.06'!$L323&lt;=0)),
" Warning: If at least one of the forms T03.06,T04.07,T04.08 contains data other than zero,also the other two forms must be completed.",
"")))</f>
        <v/>
      </c>
    </row>
    <row r="324" spans="1:14">
      <c r="A324" s="20"/>
      <c r="B324" s="20"/>
      <c r="C324" s="20"/>
      <c r="D324" s="20"/>
      <c r="E324" s="15"/>
      <c r="F324" s="15"/>
      <c r="G324" s="15"/>
      <c r="H324" s="15"/>
      <c r="I324" s="15"/>
      <c r="J324" s="15"/>
      <c r="K324" s="15"/>
      <c r="L324" s="15"/>
      <c r="N324" s="30" t="str">
        <f>IF(COUNTA(E324:L324)=0,"",_xlfn.CONCAT(,
IF(AND(NOT(ISBLANK($L324)),
    ABS($L324-(($E324+$F324+$H324+$I324+$J324+$K324)-$G324))&gt;=1),
" Error: Position at the end of the period is not equal to: position at the beginning of the period+increase in assets-decrease in assets+exchange rate changes+price changes+other changes+rectifications.",
""),
IF(AND(NOT(ISBLANK($E324)),$E324&lt;0),
" Error: Position at the beginning of the period must be a positive amount.",
""),
IF(AND(NOT(ISBLANK($L324)),$L324&lt;0),
" Error: Position at the end of the period must be a positive amount.",
""),
IF(AND(NOT(ISBLANK($L324)),
    $L324&gt;0,
    OR(ISBLANK('T04.07'!$L324),
        'T04.07'!$L324&lt;=0,
        ISBLANK('T03.06'!$L324),
        'T03.06'!$L324&lt;=0)),
" Warning: If at least one of the forms T03.06,T04.07,T04.08 contains data other than zero,also the other two forms must be completed.",
"")))</f>
        <v/>
      </c>
    </row>
    <row r="325" spans="1:14">
      <c r="A325" s="20"/>
      <c r="B325" s="20"/>
      <c r="C325" s="20"/>
      <c r="D325" s="20"/>
      <c r="E325" s="15"/>
      <c r="F325" s="15"/>
      <c r="G325" s="15"/>
      <c r="H325" s="15"/>
      <c r="I325" s="15"/>
      <c r="J325" s="15"/>
      <c r="K325" s="15"/>
      <c r="L325" s="15"/>
      <c r="N325" s="30" t="str">
        <f>IF(COUNTA(E325:L325)=0,"",_xlfn.CONCAT(,
IF(AND(NOT(ISBLANK($L325)),
    ABS($L325-(($E325+$F325+$H325+$I325+$J325+$K325)-$G325))&gt;=1),
" Error: Position at the end of the period is not equal to: position at the beginning of the period+increase in assets-decrease in assets+exchange rate changes+price changes+other changes+rectifications.",
""),
IF(AND(NOT(ISBLANK($E325)),$E325&lt;0),
" Error: Position at the beginning of the period must be a positive amount.",
""),
IF(AND(NOT(ISBLANK($L325)),$L325&lt;0),
" Error: Position at the end of the period must be a positive amount.",
""),
IF(AND(NOT(ISBLANK($L325)),
    $L325&gt;0,
    OR(ISBLANK('T04.07'!$L325),
        'T04.07'!$L325&lt;=0,
        ISBLANK('T03.06'!$L325),
        'T03.06'!$L325&lt;=0)),
" Warning: If at least one of the forms T03.06,T04.07,T04.08 contains data other than zero,also the other two forms must be completed.",
"")))</f>
        <v/>
      </c>
    </row>
    <row r="326" spans="1:14">
      <c r="A326" s="20"/>
      <c r="B326" s="20"/>
      <c r="C326" s="20"/>
      <c r="D326" s="20"/>
      <c r="E326" s="15"/>
      <c r="F326" s="15"/>
      <c r="G326" s="15"/>
      <c r="H326" s="15"/>
      <c r="I326" s="15"/>
      <c r="J326" s="15"/>
      <c r="K326" s="15"/>
      <c r="L326" s="15"/>
      <c r="N326" s="30" t="str">
        <f>IF(COUNTA(E326:L326)=0,"",_xlfn.CONCAT(,
IF(AND(NOT(ISBLANK($L326)),
    ABS($L326-(($E326+$F326+$H326+$I326+$J326+$K326)-$G326))&gt;=1),
" Error: Position at the end of the period is not equal to: position at the beginning of the period+increase in assets-decrease in assets+exchange rate changes+price changes+other changes+rectifications.",
""),
IF(AND(NOT(ISBLANK($E326)),$E326&lt;0),
" Error: Position at the beginning of the period must be a positive amount.",
""),
IF(AND(NOT(ISBLANK($L326)),$L326&lt;0),
" Error: Position at the end of the period must be a positive amount.",
""),
IF(AND(NOT(ISBLANK($L326)),
    $L326&gt;0,
    OR(ISBLANK('T04.07'!$L326),
        'T04.07'!$L326&lt;=0,
        ISBLANK('T03.06'!$L326),
        'T03.06'!$L326&lt;=0)),
" Warning: If at least one of the forms T03.06,T04.07,T04.08 contains data other than zero,also the other two forms must be completed.",
"")))</f>
        <v/>
      </c>
    </row>
    <row r="327" spans="1:14">
      <c r="A327" s="20"/>
      <c r="B327" s="20"/>
      <c r="C327" s="20"/>
      <c r="D327" s="20"/>
      <c r="E327" s="15"/>
      <c r="F327" s="15"/>
      <c r="G327" s="15"/>
      <c r="H327" s="15"/>
      <c r="I327" s="15"/>
      <c r="J327" s="15"/>
      <c r="K327" s="15"/>
      <c r="L327" s="15"/>
      <c r="N327" s="30" t="str">
        <f>IF(COUNTA(E327:L327)=0,"",_xlfn.CONCAT(,
IF(AND(NOT(ISBLANK($L327)),
    ABS($L327-(($E327+$F327+$H327+$I327+$J327+$K327)-$G327))&gt;=1),
" Error: Position at the end of the period is not equal to: position at the beginning of the period+increase in assets-decrease in assets+exchange rate changes+price changes+other changes+rectifications.",
""),
IF(AND(NOT(ISBLANK($E327)),$E327&lt;0),
" Error: Position at the beginning of the period must be a positive amount.",
""),
IF(AND(NOT(ISBLANK($L327)),$L327&lt;0),
" Error: Position at the end of the period must be a positive amount.",
""),
IF(AND(NOT(ISBLANK($L327)),
    $L327&gt;0,
    OR(ISBLANK('T04.07'!$L327),
        'T04.07'!$L327&lt;=0,
        ISBLANK('T03.06'!$L327),
        'T03.06'!$L327&lt;=0)),
" Warning: If at least one of the forms T03.06,T04.07,T04.08 contains data other than zero,also the other two forms must be completed.",
"")))</f>
        <v/>
      </c>
    </row>
    <row r="328" spans="1:14">
      <c r="A328" s="20"/>
      <c r="B328" s="20"/>
      <c r="C328" s="20"/>
      <c r="D328" s="20"/>
      <c r="E328" s="15"/>
      <c r="F328" s="15"/>
      <c r="G328" s="15"/>
      <c r="H328" s="15"/>
      <c r="I328" s="15"/>
      <c r="J328" s="15"/>
      <c r="K328" s="15"/>
      <c r="L328" s="15"/>
      <c r="N328" s="30" t="str">
        <f>IF(COUNTA(E328:L328)=0,"",_xlfn.CONCAT(,
IF(AND(NOT(ISBLANK($L328)),
    ABS($L328-(($E328+$F328+$H328+$I328+$J328+$K328)-$G328))&gt;=1),
" Error: Position at the end of the period is not equal to: position at the beginning of the period+increase in assets-decrease in assets+exchange rate changes+price changes+other changes+rectifications.",
""),
IF(AND(NOT(ISBLANK($E328)),$E328&lt;0),
" Error: Position at the beginning of the period must be a positive amount.",
""),
IF(AND(NOT(ISBLANK($L328)),$L328&lt;0),
" Error: Position at the end of the period must be a positive amount.",
""),
IF(AND(NOT(ISBLANK($L328)),
    $L328&gt;0,
    OR(ISBLANK('T04.07'!$L328),
        'T04.07'!$L328&lt;=0,
        ISBLANK('T03.06'!$L328),
        'T03.06'!$L328&lt;=0)),
" Warning: If at least one of the forms T03.06,T04.07,T04.08 contains data other than zero,also the other two forms must be completed.",
"")))</f>
        <v/>
      </c>
    </row>
    <row r="329" spans="1:14">
      <c r="A329" s="20"/>
      <c r="B329" s="20"/>
      <c r="C329" s="20"/>
      <c r="D329" s="20"/>
      <c r="E329" s="15"/>
      <c r="F329" s="15"/>
      <c r="G329" s="15"/>
      <c r="H329" s="15"/>
      <c r="I329" s="15"/>
      <c r="J329" s="15"/>
      <c r="K329" s="15"/>
      <c r="L329" s="15"/>
      <c r="N329" s="30" t="str">
        <f>IF(COUNTA(E329:L329)=0,"",_xlfn.CONCAT(,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IF(AND(NOT(ISBLANK($E329)),$E329&lt;0),
" Error: Position at the beginning of the period must be a positive amount.",
""),
IF(AND(NOT(ISBLANK($L329)),$L329&lt;0),
" Error: Position at the end of the period must be a positive amount.",
""),
IF(AND(NOT(ISBLANK($L329)),
    $L329&gt;0,
    OR(ISBLANK('T04.07'!$L329),
        'T04.07'!$L329&lt;=0,
        ISBLANK('T03.06'!$L329),
        'T03.06'!$L329&lt;=0)),
" Warning: If at least one of the forms T03.06,T04.07,T04.08 contains data other than zero,also the other two forms must be completed.",
"")))</f>
        <v/>
      </c>
    </row>
    <row r="330" spans="1:14">
      <c r="A330" s="20"/>
      <c r="B330" s="20"/>
      <c r="C330" s="20"/>
      <c r="D330" s="20"/>
      <c r="E330" s="15"/>
      <c r="F330" s="15"/>
      <c r="G330" s="15"/>
      <c r="H330" s="15"/>
      <c r="I330" s="15"/>
      <c r="J330" s="15"/>
      <c r="K330" s="15"/>
      <c r="L330" s="15"/>
      <c r="N330" s="30" t="str">
        <f>IF(COUNTA(E330:L330)=0,"",_xlfn.CONCAT(,
IF(AND(NOT(ISBLANK($L330)),
    ABS($L330-(($E330+$F330+$H330+$I330+$J330+$K330)-$G330))&gt;=1),
" Error: Position at the end of the period is not equal to: position at the beginning of the period+increase in assets-decrease in assets+exchange rate changes+price changes+other changes+rectifications.",
""),
IF(AND(NOT(ISBLANK($E330)),$E330&lt;0),
" Error: Position at the beginning of the period must be a positive amount.",
""),
IF(AND(NOT(ISBLANK($L330)),$L330&lt;0),
" Error: Position at the end of the period must be a positive amount.",
""),
IF(AND(NOT(ISBLANK($L330)),
    $L330&gt;0,
    OR(ISBLANK('T04.07'!$L330),
        'T04.07'!$L330&lt;=0,
        ISBLANK('T03.06'!$L330),
        'T03.06'!$L330&lt;=0)),
" Warning: If at least one of the forms T03.06,T04.07,T04.08 contains data other than zero,also the other two forms must be completed.",
"")))</f>
        <v/>
      </c>
    </row>
    <row r="331" spans="1:14">
      <c r="A331" s="20"/>
      <c r="B331" s="20"/>
      <c r="C331" s="20"/>
      <c r="D331" s="20"/>
      <c r="E331" s="15"/>
      <c r="F331" s="15"/>
      <c r="G331" s="15"/>
      <c r="H331" s="15"/>
      <c r="I331" s="15"/>
      <c r="J331" s="15"/>
      <c r="K331" s="15"/>
      <c r="L331" s="15"/>
      <c r="N331" s="30" t="str">
        <f>IF(COUNTA(E331:L331)=0,"",_xlfn.CONCAT(,
IF(AND(NOT(ISBLANK($L331)),
    ABS($L331-(($E331+$F331+$H331+$I331+$J331+$K331)-$G331))&gt;=1),
" Error: Position at the end of the period is not equal to: position at the beginning of the period+increase in assets-decrease in assets+exchange rate changes+price changes+other changes+rectifications.",
""),
IF(AND(NOT(ISBLANK($E331)),$E331&lt;0),
" Error: Position at the beginning of the period must be a positive amount.",
""),
IF(AND(NOT(ISBLANK($L331)),$L331&lt;0),
" Error: Position at the end of the period must be a positive amount.",
""),
IF(AND(NOT(ISBLANK($L331)),
    $L331&gt;0,
    OR(ISBLANK('T04.07'!$L331),
        'T04.07'!$L331&lt;=0,
        ISBLANK('T03.06'!$L331),
        'T03.06'!$L331&lt;=0)),
" Warning: If at least one of the forms T03.06,T04.07,T04.08 contains data other than zero,also the other two forms must be completed.",
"")))</f>
        <v/>
      </c>
    </row>
    <row r="332" spans="1:14">
      <c r="A332" s="20"/>
      <c r="B332" s="20"/>
      <c r="C332" s="20"/>
      <c r="D332" s="20"/>
      <c r="E332" s="15"/>
      <c r="F332" s="15"/>
      <c r="G332" s="15"/>
      <c r="H332" s="15"/>
      <c r="I332" s="15"/>
      <c r="J332" s="15"/>
      <c r="K332" s="15"/>
      <c r="L332" s="15"/>
      <c r="N332" s="30" t="str">
        <f>IF(COUNTA(E332:L332)=0,"",_xlfn.CONCAT(,
IF(AND(NOT(ISBLANK($L332)),
    ABS($L332-(($E332+$F332+$H332+$I332+$J332+$K332)-$G332))&gt;=1),
" Error: Position at the end of the period is not equal to: position at the beginning of the period+increase in assets-decrease in assets+exchange rate changes+price changes+other changes+rectifications.",
""),
IF(AND(NOT(ISBLANK($E332)),$E332&lt;0),
" Error: Position at the beginning of the period must be a positive amount.",
""),
IF(AND(NOT(ISBLANK($L332)),$L332&lt;0),
" Error: Position at the end of the period must be a positive amount.",
""),
IF(AND(NOT(ISBLANK($L332)),
    $L332&gt;0,
    OR(ISBLANK('T04.07'!$L332),
        'T04.07'!$L332&lt;=0,
        ISBLANK('T03.06'!$L332),
        'T03.06'!$L332&lt;=0)),
" Warning: If at least one of the forms T03.06,T04.07,T04.08 contains data other than zero,also the other two forms must be completed.",
"")))</f>
        <v/>
      </c>
    </row>
    <row r="333" spans="1:14">
      <c r="A333" s="20"/>
      <c r="B333" s="20"/>
      <c r="C333" s="20"/>
      <c r="D333" s="20"/>
      <c r="E333" s="15"/>
      <c r="F333" s="15"/>
      <c r="G333" s="15"/>
      <c r="H333" s="15"/>
      <c r="I333" s="15"/>
      <c r="J333" s="15"/>
      <c r="K333" s="15"/>
      <c r="L333" s="15"/>
      <c r="N333" s="30" t="str">
        <f>IF(COUNTA(E333:L333)=0,"",_xlfn.CONCAT(,
IF(AND(NOT(ISBLANK($L333)),
    ABS($L333-(($E333+$F333+$H333+$I333+$J333+$K333)-$G333))&gt;=1),
" Error: Position at the end of the period is not equal to: position at the beginning of the period+increase in assets-decrease in assets+exchange rate changes+price changes+other changes+rectifications.",
""),
IF(AND(NOT(ISBLANK($E333)),$E333&lt;0),
" Error: Position at the beginning of the period must be a positive amount.",
""),
IF(AND(NOT(ISBLANK($L333)),$L333&lt;0),
" Error: Position at the end of the period must be a positive amount.",
""),
IF(AND(NOT(ISBLANK($L333)),
    $L333&gt;0,
    OR(ISBLANK('T04.07'!$L333),
        'T04.07'!$L333&lt;=0,
        ISBLANK('T03.06'!$L333),
        'T03.06'!$L333&lt;=0)),
" Warning: If at least one of the forms T03.06,T04.07,T04.08 contains data other than zero,also the other two forms must be completed.",
"")))</f>
        <v/>
      </c>
    </row>
    <row r="334" spans="1:14">
      <c r="A334" s="20"/>
      <c r="B334" s="20"/>
      <c r="C334" s="20"/>
      <c r="D334" s="20"/>
      <c r="E334" s="15"/>
      <c r="F334" s="15"/>
      <c r="G334" s="15"/>
      <c r="H334" s="15"/>
      <c r="I334" s="15"/>
      <c r="J334" s="15"/>
      <c r="K334" s="15"/>
      <c r="L334" s="15"/>
      <c r="N334" s="30" t="str">
        <f>IF(COUNTA(E334:L334)=0,"",_xlfn.CONCAT(,
IF(AND(NOT(ISBLANK($L334)),
    ABS($L334-(($E334+$F334+$H334+$I334+$J334+$K334)-$G334))&gt;=1),
" Error: Position at the end of the period is not equal to: position at the beginning of the period+increase in assets-decrease in assets+exchange rate changes+price changes+other changes+rectifications.",
""),
IF(AND(NOT(ISBLANK($E334)),$E334&lt;0),
" Error: Position at the beginning of the period must be a positive amount.",
""),
IF(AND(NOT(ISBLANK($L334)),$L334&lt;0),
" Error: Position at the end of the period must be a positive amount.",
""),
IF(AND(NOT(ISBLANK($L334)),
    $L334&gt;0,
    OR(ISBLANK('T04.07'!$L334),
        'T04.07'!$L334&lt;=0,
        ISBLANK('T03.06'!$L334),
        'T03.06'!$L334&lt;=0)),
" Warning: If at least one of the forms T03.06,T04.07,T04.08 contains data other than zero,also the other two forms must be completed.",
"")))</f>
        <v/>
      </c>
    </row>
    <row r="335" spans="1:14">
      <c r="A335" s="20"/>
      <c r="B335" s="20"/>
      <c r="C335" s="20"/>
      <c r="D335" s="20"/>
      <c r="E335" s="15"/>
      <c r="F335" s="15"/>
      <c r="G335" s="15"/>
      <c r="H335" s="15"/>
      <c r="I335" s="15"/>
      <c r="J335" s="15"/>
      <c r="K335" s="15"/>
      <c r="L335" s="15"/>
      <c r="N335" s="30" t="str">
        <f>IF(COUNTA(E335:L335)=0,"",_xlfn.CONCAT(,
IF(AND(NOT(ISBLANK($L335)),
    ABS($L335-(($E335+$F335+$H335+$I335+$J335+$K335)-$G335))&gt;=1),
" Error: Position at the end of the period is not equal to: position at the beginning of the period+increase in assets-decrease in assets+exchange rate changes+price changes+other changes+rectifications.",
""),
IF(AND(NOT(ISBLANK($E335)),$E335&lt;0),
" Error: Position at the beginning of the period must be a positive amount.",
""),
IF(AND(NOT(ISBLANK($L335)),$L335&lt;0),
" Error: Position at the end of the period must be a positive amount.",
""),
IF(AND(NOT(ISBLANK($L335)),
    $L335&gt;0,
    OR(ISBLANK('T04.07'!$L335),
        'T04.07'!$L335&lt;=0,
        ISBLANK('T03.06'!$L335),
        'T03.06'!$L335&lt;=0)),
" Warning: If at least one of the forms T03.06,T04.07,T04.08 contains data other than zero,also the other two forms must be completed.",
"")))</f>
        <v/>
      </c>
    </row>
    <row r="336" spans="1:14">
      <c r="A336" s="20"/>
      <c r="B336" s="20"/>
      <c r="C336" s="20"/>
      <c r="D336" s="20"/>
      <c r="E336" s="15"/>
      <c r="F336" s="15"/>
      <c r="G336" s="15"/>
      <c r="H336" s="15"/>
      <c r="I336" s="15"/>
      <c r="J336" s="15"/>
      <c r="K336" s="15"/>
      <c r="L336" s="15"/>
      <c r="N336" s="30" t="str">
        <f>IF(COUNTA(E336:L336)=0,"",_xlfn.CONCAT(,
IF(AND(NOT(ISBLANK($L336)),
    ABS($L336-(($E336+$F336+$H336+$I336+$J336+$K336)-$G336))&gt;=1),
" Error: Position at the end of the period is not equal to: position at the beginning of the period+increase in assets-decrease in assets+exchange rate changes+price changes+other changes+rectifications.",
""),
IF(AND(NOT(ISBLANK($E336)),$E336&lt;0),
" Error: Position at the beginning of the period must be a positive amount.",
""),
IF(AND(NOT(ISBLANK($L336)),$L336&lt;0),
" Error: Position at the end of the period must be a positive amount.",
""),
IF(AND(NOT(ISBLANK($L336)),
    $L336&gt;0,
    OR(ISBLANK('T04.07'!$L336),
        'T04.07'!$L336&lt;=0,
        ISBLANK('T03.06'!$L336),
        'T03.06'!$L336&lt;=0)),
" Warning: If at least one of the forms T03.06,T04.07,T04.08 contains data other than zero,also the other two forms must be completed.",
"")))</f>
        <v/>
      </c>
    </row>
    <row r="337" spans="1:14">
      <c r="A337" s="20"/>
      <c r="B337" s="20"/>
      <c r="C337" s="20"/>
      <c r="D337" s="20"/>
      <c r="E337" s="15"/>
      <c r="F337" s="15"/>
      <c r="G337" s="15"/>
      <c r="H337" s="15"/>
      <c r="I337" s="15"/>
      <c r="J337" s="15"/>
      <c r="K337" s="15"/>
      <c r="L337" s="15"/>
      <c r="N337" s="30" t="str">
        <f>IF(COUNTA(E337:L337)=0,"",_xlfn.CONCAT(,
IF(AND(NOT(ISBLANK($L337)),
    ABS($L337-(($E337+$F337+$H337+$I337+$J337+$K337)-$G337))&gt;=1),
" Error: Position at the end of the period is not equal to: position at the beginning of the period+increase in assets-decrease in assets+exchange rate changes+price changes+other changes+rectifications.",
""),
IF(AND(NOT(ISBLANK($E337)),$E337&lt;0),
" Error: Position at the beginning of the period must be a positive amount.",
""),
IF(AND(NOT(ISBLANK($L337)),$L337&lt;0),
" Error: Position at the end of the period must be a positive amount.",
""),
IF(AND(NOT(ISBLANK($L337)),
    $L337&gt;0,
    OR(ISBLANK('T04.07'!$L337),
        'T04.07'!$L337&lt;=0,
        ISBLANK('T03.06'!$L337),
        'T03.06'!$L337&lt;=0)),
" Warning: If at least one of the forms T03.06,T04.07,T04.08 contains data other than zero,also the other two forms must be completed.",
"")))</f>
        <v/>
      </c>
    </row>
    <row r="338" spans="1:14">
      <c r="A338" s="20"/>
      <c r="B338" s="20"/>
      <c r="C338" s="20"/>
      <c r="D338" s="20"/>
      <c r="E338" s="15"/>
      <c r="F338" s="15"/>
      <c r="G338" s="15"/>
      <c r="H338" s="15"/>
      <c r="I338" s="15"/>
      <c r="J338" s="15"/>
      <c r="K338" s="15"/>
      <c r="L338" s="15"/>
      <c r="N338" s="30" t="str">
        <f>IF(COUNTA(E338:L338)=0,"",_xlfn.CONCAT(,
IF(AND(NOT(ISBLANK($L338)),
    ABS($L338-(($E338+$F338+$H338+$I338+$J338+$K338)-$G338))&gt;=1),
" Error: Position at the end of the period is not equal to: position at the beginning of the period+increase in assets-decrease in assets+exchange rate changes+price changes+other changes+rectifications.",
""),
IF(AND(NOT(ISBLANK($E338)),$E338&lt;0),
" Error: Position at the beginning of the period must be a positive amount.",
""),
IF(AND(NOT(ISBLANK($L338)),$L338&lt;0),
" Error: Position at the end of the period must be a positive amount.",
""),
IF(AND(NOT(ISBLANK($L338)),
    $L338&gt;0,
    OR(ISBLANK('T04.07'!$L338),
        'T04.07'!$L338&lt;=0,
        ISBLANK('T03.06'!$L338),
        'T03.06'!$L338&lt;=0)),
" Warning: If at least one of the forms T03.06,T04.07,T04.08 contains data other than zero,also the other two forms must be completed.",
"")))</f>
        <v/>
      </c>
    </row>
    <row r="339" spans="1:14">
      <c r="A339" s="20"/>
      <c r="B339" s="20"/>
      <c r="C339" s="20"/>
      <c r="D339" s="20"/>
      <c r="E339" s="15"/>
      <c r="F339" s="15"/>
      <c r="G339" s="15"/>
      <c r="H339" s="15"/>
      <c r="I339" s="15"/>
      <c r="J339" s="15"/>
      <c r="K339" s="15"/>
      <c r="L339" s="15"/>
      <c r="N339" s="30" t="str">
        <f>IF(COUNTA(E339:L339)=0,"",_xlfn.CONCAT(,
IF(AND(NOT(ISBLANK($L339)),
    ABS($L339-(($E339+$F339+$H339+$I339+$J339+$K339)-$G339))&gt;=1),
" Error: Position at the end of the period is not equal to: position at the beginning of the period+increase in assets-decrease in assets+exchange rate changes+price changes+other changes+rectifications.",
""),
IF(AND(NOT(ISBLANK($E339)),$E339&lt;0),
" Error: Position at the beginning of the period must be a positive amount.",
""),
IF(AND(NOT(ISBLANK($L339)),$L339&lt;0),
" Error: Position at the end of the period must be a positive amount.",
""),
IF(AND(NOT(ISBLANK($L339)),
    $L339&gt;0,
    OR(ISBLANK('T04.07'!$L339),
        'T04.07'!$L339&lt;=0,
        ISBLANK('T03.06'!$L339),
        'T03.06'!$L339&lt;=0)),
" Warning: If at least one of the forms T03.06,T04.07,T04.08 contains data other than zero,also the other two forms must be completed.",
"")))</f>
        <v/>
      </c>
    </row>
    <row r="340" spans="1:14">
      <c r="A340" s="20"/>
      <c r="B340" s="20"/>
      <c r="C340" s="20"/>
      <c r="D340" s="20"/>
      <c r="E340" s="15"/>
      <c r="F340" s="15"/>
      <c r="G340" s="15"/>
      <c r="H340" s="15"/>
      <c r="I340" s="15"/>
      <c r="J340" s="15"/>
      <c r="K340" s="15"/>
      <c r="L340" s="15"/>
      <c r="N340" s="30" t="str">
        <f>IF(COUNTA(E340:L340)=0,"",_xlfn.CONCAT(,
IF(AND(NOT(ISBLANK($L340)),
    ABS($L340-(($E340+$F340+$H340+$I340+$J340+$K340)-$G340))&gt;=1),
" Error: Position at the end of the period is not equal to: position at the beginning of the period+increase in assets-decrease in assets+exchange rate changes+price changes+other changes+rectifications.",
""),
IF(AND(NOT(ISBLANK($E340)),$E340&lt;0),
" Error: Position at the beginning of the period must be a positive amount.",
""),
IF(AND(NOT(ISBLANK($L340)),$L340&lt;0),
" Error: Position at the end of the period must be a positive amount.",
""),
IF(AND(NOT(ISBLANK($L340)),
    $L340&gt;0,
    OR(ISBLANK('T04.07'!$L340),
        'T04.07'!$L340&lt;=0,
        ISBLANK('T03.06'!$L340),
        'T03.06'!$L340&lt;=0)),
" Warning: If at least one of the forms T03.06,T04.07,T04.08 contains data other than zero,also the other two forms must be completed.",
"")))</f>
        <v/>
      </c>
    </row>
    <row r="341" spans="1:14">
      <c r="A341" s="20"/>
      <c r="B341" s="20"/>
      <c r="C341" s="20"/>
      <c r="D341" s="20"/>
      <c r="E341" s="15"/>
      <c r="F341" s="15"/>
      <c r="G341" s="15"/>
      <c r="H341" s="15"/>
      <c r="I341" s="15"/>
      <c r="J341" s="15"/>
      <c r="K341" s="15"/>
      <c r="L341" s="15"/>
      <c r="N341" s="30" t="str">
        <f>IF(COUNTA(E341:L341)=0,"",_xlfn.CONCAT(,
IF(AND(NOT(ISBLANK($L341)),
    ABS($L341-(($E341+$F341+$H341+$I341+$J341+$K341)-$G341))&gt;=1),
" Error: Position at the end of the period is not equal to: position at the beginning of the period+increase in assets-decrease in assets+exchange rate changes+price changes+other changes+rectifications.",
""),
IF(AND(NOT(ISBLANK($E341)),$E341&lt;0),
" Error: Position at the beginning of the period must be a positive amount.",
""),
IF(AND(NOT(ISBLANK($L341)),$L341&lt;0),
" Error: Position at the end of the period must be a positive amount.",
""),
IF(AND(NOT(ISBLANK($L341)),
    $L341&gt;0,
    OR(ISBLANK('T04.07'!$L341),
        'T04.07'!$L341&lt;=0,
        ISBLANK('T03.06'!$L341),
        'T03.06'!$L341&lt;=0)),
" Warning: If at least one of the forms T03.06,T04.07,T04.08 contains data other than zero,also the other two forms must be completed.",
"")))</f>
        <v/>
      </c>
    </row>
    <row r="342" spans="1:14">
      <c r="A342" s="20"/>
      <c r="B342" s="20"/>
      <c r="C342" s="20"/>
      <c r="D342" s="20"/>
      <c r="E342" s="15"/>
      <c r="F342" s="15"/>
      <c r="G342" s="15"/>
      <c r="H342" s="15"/>
      <c r="I342" s="15"/>
      <c r="J342" s="15"/>
      <c r="K342" s="15"/>
      <c r="L342" s="15"/>
      <c r="N342" s="30" t="str">
        <f>IF(COUNTA(E342:L342)=0,"",_xlfn.CONCAT(,
IF(AND(NOT(ISBLANK($L342)),
    ABS($L342-(($E342+$F342+$H342+$I342+$J342+$K342)-$G342))&gt;=1),
" Error: Position at the end of the period is not equal to: position at the beginning of the period+increase in assets-decrease in assets+exchange rate changes+price changes+other changes+rectifications.",
""),
IF(AND(NOT(ISBLANK($E342)),$E342&lt;0),
" Error: Position at the beginning of the period must be a positive amount.",
""),
IF(AND(NOT(ISBLANK($L342)),$L342&lt;0),
" Error: Position at the end of the period must be a positive amount.",
""),
IF(AND(NOT(ISBLANK($L342)),
    $L342&gt;0,
    OR(ISBLANK('T04.07'!$L342),
        'T04.07'!$L342&lt;=0,
        ISBLANK('T03.06'!$L342),
        'T03.06'!$L342&lt;=0)),
" Warning: If at least one of the forms T03.06,T04.07,T04.08 contains data other than zero,also the other two forms must be completed.",
"")))</f>
        <v/>
      </c>
    </row>
    <row r="343" spans="1:14">
      <c r="A343" s="20"/>
      <c r="B343" s="20"/>
      <c r="C343" s="20"/>
      <c r="D343" s="20"/>
      <c r="E343" s="15"/>
      <c r="F343" s="15"/>
      <c r="G343" s="15"/>
      <c r="H343" s="15"/>
      <c r="I343" s="15"/>
      <c r="J343" s="15"/>
      <c r="K343" s="15"/>
      <c r="L343" s="15"/>
      <c r="N343" s="30" t="str">
        <f>IF(COUNTA(E343:L343)=0,"",_xlfn.CONCAT(,
IF(AND(NOT(ISBLANK($L343)),
    ABS($L343-(($E343+$F343+$H343+$I343+$J343+$K343)-$G343))&gt;=1),
" Error: Position at the end of the period is not equal to: position at the beginning of the period+increase in assets-decrease in assets+exchange rate changes+price changes+other changes+rectifications.",
""),
IF(AND(NOT(ISBLANK($E343)),$E343&lt;0),
" Error: Position at the beginning of the period must be a positive amount.",
""),
IF(AND(NOT(ISBLANK($L343)),$L343&lt;0),
" Error: Position at the end of the period must be a positive amount.",
""),
IF(AND(NOT(ISBLANK($L343)),
    $L343&gt;0,
    OR(ISBLANK('T04.07'!$L343),
        'T04.07'!$L343&lt;=0,
        ISBLANK('T03.06'!$L343),
        'T03.06'!$L343&lt;=0)),
" Warning: If at least one of the forms T03.06,T04.07,T04.08 contains data other than zero,also the other two forms must be completed.",
"")))</f>
        <v/>
      </c>
    </row>
    <row r="344" spans="1:14">
      <c r="A344" s="20"/>
      <c r="B344" s="20"/>
      <c r="C344" s="20"/>
      <c r="D344" s="20"/>
      <c r="E344" s="15"/>
      <c r="F344" s="15"/>
      <c r="G344" s="15"/>
      <c r="H344" s="15"/>
      <c r="I344" s="15"/>
      <c r="J344" s="15"/>
      <c r="K344" s="15"/>
      <c r="L344" s="15"/>
      <c r="N344" s="30" t="str">
        <f>IF(COUNTA(E344:L344)=0,"",_xlfn.CONCAT(,
IF(AND(NOT(ISBLANK($L344)),
    ABS($L344-(($E344+$F344+$H344+$I344+$J344+$K344)-$G344))&gt;=1),
" Error: Position at the end of the period is not equal to: position at the beginning of the period+increase in assets-decrease in assets+exchange rate changes+price changes+other changes+rectifications.",
""),
IF(AND(NOT(ISBLANK($E344)),$E344&lt;0),
" Error: Position at the beginning of the period must be a positive amount.",
""),
IF(AND(NOT(ISBLANK($L344)),$L344&lt;0),
" Error: Position at the end of the period must be a positive amount.",
""),
IF(AND(NOT(ISBLANK($L344)),
    $L344&gt;0,
    OR(ISBLANK('T04.07'!$L344),
        'T04.07'!$L344&lt;=0,
        ISBLANK('T03.06'!$L344),
        'T03.06'!$L344&lt;=0)),
" Warning: If at least one of the forms T03.06,T04.07,T04.08 contains data other than zero,also the other two forms must be completed.",
"")))</f>
        <v/>
      </c>
    </row>
    <row r="345" spans="1:14">
      <c r="A345" s="20"/>
      <c r="B345" s="20"/>
      <c r="C345" s="20"/>
      <c r="D345" s="20"/>
      <c r="E345" s="15"/>
      <c r="F345" s="15"/>
      <c r="G345" s="15"/>
      <c r="H345" s="15"/>
      <c r="I345" s="15"/>
      <c r="J345" s="15"/>
      <c r="K345" s="15"/>
      <c r="L345" s="15"/>
      <c r="N345" s="30" t="str">
        <f>IF(COUNTA(E345:L345)=0,"",_xlfn.CONCAT(,
IF(AND(NOT(ISBLANK($L345)),
    ABS($L345-(($E345+$F345+$H345+$I345+$J345+$K345)-$G345))&gt;=1),
" Error: Position at the end of the period is not equal to: position at the beginning of the period+increase in assets-decrease in assets+exchange rate changes+price changes+other changes+rectifications.",
""),
IF(AND(NOT(ISBLANK($E345)),$E345&lt;0),
" Error: Position at the beginning of the period must be a positive amount.",
""),
IF(AND(NOT(ISBLANK($L345)),$L345&lt;0),
" Error: Position at the end of the period must be a positive amount.",
""),
IF(AND(NOT(ISBLANK($L345)),
    $L345&gt;0,
    OR(ISBLANK('T04.07'!$L345),
        'T04.07'!$L345&lt;=0,
        ISBLANK('T03.06'!$L345),
        'T03.06'!$L345&lt;=0)),
" Warning: If at least one of the forms T03.06,T04.07,T04.08 contains data other than zero,also the other two forms must be completed.",
"")))</f>
        <v/>
      </c>
    </row>
    <row r="346" spans="1:14">
      <c r="A346" s="20"/>
      <c r="B346" s="20"/>
      <c r="C346" s="20"/>
      <c r="D346" s="20"/>
      <c r="E346" s="15"/>
      <c r="F346" s="15"/>
      <c r="G346" s="15"/>
      <c r="H346" s="15"/>
      <c r="I346" s="15"/>
      <c r="J346" s="15"/>
      <c r="K346" s="15"/>
      <c r="L346" s="15"/>
      <c r="N346" s="30" t="str">
        <f>IF(COUNTA(E346:L346)=0,"",_xlfn.CONCAT(,
IF(AND(NOT(ISBLANK($L346)),
    ABS($L346-(($E346+$F346+$H346+$I346+$J346+$K346)-$G346))&gt;=1),
" Error: Position at the end of the period is not equal to: position at the beginning of the period+increase in assets-decrease in assets+exchange rate changes+price changes+other changes+rectifications.",
""),
IF(AND(NOT(ISBLANK($E346)),$E346&lt;0),
" Error: Position at the beginning of the period must be a positive amount.",
""),
IF(AND(NOT(ISBLANK($L346)),$L346&lt;0),
" Error: Position at the end of the period must be a positive amount.",
""),
IF(AND(NOT(ISBLANK($L346)),
    $L346&gt;0,
    OR(ISBLANK('T04.07'!$L346),
        'T04.07'!$L346&lt;=0,
        ISBLANK('T03.06'!$L346),
        'T03.06'!$L346&lt;=0)),
" Warning: If at least one of the forms T03.06,T04.07,T04.08 contains data other than zero,also the other two forms must be completed.",
"")))</f>
        <v/>
      </c>
    </row>
    <row r="347" spans="1:14">
      <c r="A347" s="20"/>
      <c r="B347" s="20"/>
      <c r="C347" s="20"/>
      <c r="D347" s="20"/>
      <c r="E347" s="15"/>
      <c r="F347" s="15"/>
      <c r="G347" s="15"/>
      <c r="H347" s="15"/>
      <c r="I347" s="15"/>
      <c r="J347" s="15"/>
      <c r="K347" s="15"/>
      <c r="L347" s="15"/>
      <c r="N347" s="30" t="str">
        <f>IF(COUNTA(E347:L347)=0,"",_xlfn.CONCAT(,
IF(AND(NOT(ISBLANK($L347)),
    ABS($L347-(($E347+$F347+$H347+$I347+$J347+$K347)-$G347))&gt;=1),
" Error: Position at the end of the period is not equal to: position at the beginning of the period+increase in assets-decrease in assets+exchange rate changes+price changes+other changes+rectifications.",
""),
IF(AND(NOT(ISBLANK($E347)),$E347&lt;0),
" Error: Position at the beginning of the period must be a positive amount.",
""),
IF(AND(NOT(ISBLANK($L347)),$L347&lt;0),
" Error: Position at the end of the period must be a positive amount.",
""),
IF(AND(NOT(ISBLANK($L347)),
    $L347&gt;0,
    OR(ISBLANK('T04.07'!$L347),
        'T04.07'!$L347&lt;=0,
        ISBLANK('T03.06'!$L347),
        'T03.06'!$L347&lt;=0)),
" Warning: If at least one of the forms T03.06,T04.07,T04.08 contains data other than zero,also the other two forms must be completed.",
"")))</f>
        <v/>
      </c>
    </row>
    <row r="348" spans="1:14">
      <c r="A348" s="20"/>
      <c r="B348" s="20"/>
      <c r="C348" s="20"/>
      <c r="D348" s="20"/>
      <c r="E348" s="15"/>
      <c r="F348" s="15"/>
      <c r="G348" s="15"/>
      <c r="H348" s="15"/>
      <c r="I348" s="15"/>
      <c r="J348" s="15"/>
      <c r="K348" s="15"/>
      <c r="L348" s="15"/>
      <c r="N348" s="30" t="str">
        <f>IF(COUNTA(E348:L348)=0,"",_xlfn.CONCAT(,
IF(AND(NOT(ISBLANK($L348)),
    ABS($L348-(($E348+$F348+$H348+$I348+$J348+$K348)-$G348))&gt;=1),
" Error: Position at the end of the period is not equal to: position at the beginning of the period+increase in assets-decrease in assets+exchange rate changes+price changes+other changes+rectifications.",
""),
IF(AND(NOT(ISBLANK($E348)),$E348&lt;0),
" Error: Position at the beginning of the period must be a positive amount.",
""),
IF(AND(NOT(ISBLANK($L348)),$L348&lt;0),
" Error: Position at the end of the period must be a positive amount.",
""),
IF(AND(NOT(ISBLANK($L348)),
    $L348&gt;0,
    OR(ISBLANK('T04.07'!$L348),
        'T04.07'!$L348&lt;=0,
        ISBLANK('T03.06'!$L348),
        'T03.06'!$L348&lt;=0)),
" Warning: If at least one of the forms T03.06,T04.07,T04.08 contains data other than zero,also the other two forms must be completed.",
"")))</f>
        <v/>
      </c>
    </row>
    <row r="349" spans="1:14">
      <c r="A349" s="20"/>
      <c r="B349" s="20"/>
      <c r="C349" s="20"/>
      <c r="D349" s="20"/>
      <c r="E349" s="15"/>
      <c r="F349" s="15"/>
      <c r="G349" s="15"/>
      <c r="H349" s="15"/>
      <c r="I349" s="15"/>
      <c r="J349" s="15"/>
      <c r="K349" s="15"/>
      <c r="L349" s="15"/>
      <c r="N349" s="30" t="str">
        <f>IF(COUNTA(E349:L349)=0,"",_xlfn.CONCAT(,
IF(AND(NOT(ISBLANK($L349)),
    ABS($L349-(($E349+$F349+$H349+$I349+$J349+$K349)-$G349))&gt;=1),
" Error: Position at the end of the period is not equal to: position at the beginning of the period+increase in assets-decrease in assets+exchange rate changes+price changes+other changes+rectifications.",
""),
IF(AND(NOT(ISBLANK($E349)),$E349&lt;0),
" Error: Position at the beginning of the period must be a positive amount.",
""),
IF(AND(NOT(ISBLANK($L349)),$L349&lt;0),
" Error: Position at the end of the period must be a positive amount.",
""),
IF(AND(NOT(ISBLANK($L349)),
    $L349&gt;0,
    OR(ISBLANK('T04.07'!$L349),
        'T04.07'!$L349&lt;=0,
        ISBLANK('T03.06'!$L349),
        'T03.06'!$L349&lt;=0)),
" Warning: If at least one of the forms T03.06,T04.07,T04.08 contains data other than zero,also the other two forms must be completed.",
"")))</f>
        <v/>
      </c>
    </row>
    <row r="350" spans="1:14">
      <c r="A350" s="20"/>
      <c r="B350" s="20"/>
      <c r="C350" s="20"/>
      <c r="D350" s="20"/>
      <c r="E350" s="15"/>
      <c r="F350" s="15"/>
      <c r="G350" s="15"/>
      <c r="H350" s="15"/>
      <c r="I350" s="15"/>
      <c r="J350" s="15"/>
      <c r="K350" s="15"/>
      <c r="L350" s="15"/>
      <c r="N350" s="30" t="str">
        <f>IF(COUNTA(E350:L350)=0,"",_xlfn.CONCAT(,
IF(AND(NOT(ISBLANK($L350)),
    ABS($L350-(($E350+$F350+$H350+$I350+$J350+$K350)-$G350))&gt;=1),
" Error: Position at the end of the period is not equal to: position at the beginning of the period+increase in assets-decrease in assets+exchange rate changes+price changes+other changes+rectifications.",
""),
IF(AND(NOT(ISBLANK($E350)),$E350&lt;0),
" Error: Position at the beginning of the period must be a positive amount.",
""),
IF(AND(NOT(ISBLANK($L350)),$L350&lt;0),
" Error: Position at the end of the period must be a positive amount.",
""),
IF(AND(NOT(ISBLANK($L350)),
    $L350&gt;0,
    OR(ISBLANK('T04.07'!$L350),
        'T04.07'!$L350&lt;=0,
        ISBLANK('T03.06'!$L350),
        'T03.06'!$L350&lt;=0)),
" Warning: If at least one of the forms T03.06,T04.07,T04.08 contains data other than zero,also the other two forms must be completed.",
"")))</f>
        <v/>
      </c>
    </row>
    <row r="351" spans="1:14">
      <c r="A351" s="20"/>
      <c r="B351" s="20"/>
      <c r="C351" s="20"/>
      <c r="D351" s="20"/>
      <c r="E351" s="15"/>
      <c r="F351" s="15"/>
      <c r="G351" s="15"/>
      <c r="H351" s="15"/>
      <c r="I351" s="15"/>
      <c r="J351" s="15"/>
      <c r="K351" s="15"/>
      <c r="L351" s="15"/>
      <c r="N351" s="30" t="str">
        <f>IF(COUNTA(E351:L351)=0,"",_xlfn.CONCAT(,
IF(AND(NOT(ISBLANK($L351)),
    ABS($L351-(($E351+$F351+$H351+$I351+$J351+$K351)-$G351))&gt;=1),
" Error: Position at the end of the period is not equal to: position at the beginning of the period+increase in assets-decrease in assets+exchange rate changes+price changes+other changes+rectifications.",
""),
IF(AND(NOT(ISBLANK($E351)),$E351&lt;0),
" Error: Position at the beginning of the period must be a positive amount.",
""),
IF(AND(NOT(ISBLANK($L351)),$L351&lt;0),
" Error: Position at the end of the period must be a positive amount.",
""),
IF(AND(NOT(ISBLANK($L351)),
    $L351&gt;0,
    OR(ISBLANK('T04.07'!$L351),
        'T04.07'!$L351&lt;=0,
        ISBLANK('T03.06'!$L351),
        'T03.06'!$L351&lt;=0)),
" Warning: If at least one of the forms T03.06,T04.07,T04.08 contains data other than zero,also the other two forms must be completed.",
"")))</f>
        <v/>
      </c>
    </row>
    <row r="352" spans="1:14">
      <c r="A352" s="20"/>
      <c r="B352" s="20"/>
      <c r="C352" s="20"/>
      <c r="D352" s="20"/>
      <c r="E352" s="15"/>
      <c r="F352" s="15"/>
      <c r="G352" s="15"/>
      <c r="H352" s="15"/>
      <c r="I352" s="15"/>
      <c r="J352" s="15"/>
      <c r="K352" s="15"/>
      <c r="L352" s="15"/>
      <c r="N352" s="30" t="str">
        <f>IF(COUNTA(E352:L352)=0,"",_xlfn.CONCAT(,
IF(AND(NOT(ISBLANK($L352)),
    ABS($L352-(($E352+$F352+$H352+$I352+$J352+$K352)-$G352))&gt;=1),
" Error: Position at the end of the period is not equal to: position at the beginning of the period+increase in assets-decrease in assets+exchange rate changes+price changes+other changes+rectifications.",
""),
IF(AND(NOT(ISBLANK($E352)),$E352&lt;0),
" Error: Position at the beginning of the period must be a positive amount.",
""),
IF(AND(NOT(ISBLANK($L352)),$L352&lt;0),
" Error: Position at the end of the period must be a positive amount.",
""),
IF(AND(NOT(ISBLANK($L352)),
    $L352&gt;0,
    OR(ISBLANK('T04.07'!$L352),
        'T04.07'!$L352&lt;=0,
        ISBLANK('T03.06'!$L352),
        'T03.06'!$L352&lt;=0)),
" Warning: If at least one of the forms T03.06,T04.07,T04.08 contains data other than zero,also the other two forms must be completed.",
"")))</f>
        <v/>
      </c>
    </row>
    <row r="353" spans="1:14">
      <c r="A353" s="20"/>
      <c r="B353" s="20"/>
      <c r="C353" s="20"/>
      <c r="D353" s="20"/>
      <c r="E353" s="15"/>
      <c r="F353" s="15"/>
      <c r="G353" s="15"/>
      <c r="H353" s="15"/>
      <c r="I353" s="15"/>
      <c r="J353" s="15"/>
      <c r="K353" s="15"/>
      <c r="L353" s="15"/>
      <c r="N353" s="30" t="str">
        <f>IF(COUNTA(E353:L353)=0,"",_xlfn.CONCAT(,
IF(AND(NOT(ISBLANK($L353)),
    ABS($L353-(($E353+$F353+$H353+$I353+$J353+$K353)-$G353))&gt;=1),
" Error: Position at the end of the period is not equal to: position at the beginning of the period+increase in assets-decrease in assets+exchange rate changes+price changes+other changes+rectifications.",
""),
IF(AND(NOT(ISBLANK($E353)),$E353&lt;0),
" Error: Position at the beginning of the period must be a positive amount.",
""),
IF(AND(NOT(ISBLANK($L353)),$L353&lt;0),
" Error: Position at the end of the period must be a positive amount.",
""),
IF(AND(NOT(ISBLANK($L353)),
    $L353&gt;0,
    OR(ISBLANK('T04.07'!$L353),
        'T04.07'!$L353&lt;=0,
        ISBLANK('T03.06'!$L353),
        'T03.06'!$L353&lt;=0)),
" Warning: If at least one of the forms T03.06,T04.07,T04.08 contains data other than zero,also the other two forms must be completed.",
"")))</f>
        <v/>
      </c>
    </row>
    <row r="354" spans="1:14">
      <c r="A354" s="20"/>
      <c r="B354" s="20"/>
      <c r="C354" s="20"/>
      <c r="D354" s="20"/>
      <c r="E354" s="15"/>
      <c r="F354" s="15"/>
      <c r="G354" s="15"/>
      <c r="H354" s="15"/>
      <c r="I354" s="15"/>
      <c r="J354" s="15"/>
      <c r="K354" s="15"/>
      <c r="L354" s="15"/>
      <c r="N354" s="30" t="str">
        <f>IF(COUNTA(E354:L354)=0,"",_xlfn.CONCAT(,
IF(AND(NOT(ISBLANK($L354)),
    ABS($L354-(($E354+$F354+$H354+$I354+$J354+$K354)-$G354))&gt;=1),
" Error: Position at the end of the period is not equal to: position at the beginning of the period+increase in assets-decrease in assets+exchange rate changes+price changes+other changes+rectifications.",
""),
IF(AND(NOT(ISBLANK($E354)),$E354&lt;0),
" Error: Position at the beginning of the period must be a positive amount.",
""),
IF(AND(NOT(ISBLANK($L354)),$L354&lt;0),
" Error: Position at the end of the period must be a positive amount.",
""),
IF(AND(NOT(ISBLANK($L354)),
    $L354&gt;0,
    OR(ISBLANK('T04.07'!$L354),
        'T04.07'!$L354&lt;=0,
        ISBLANK('T03.06'!$L354),
        'T03.06'!$L354&lt;=0)),
" Warning: If at least one of the forms T03.06,T04.07,T04.08 contains data other than zero,also the other two forms must be completed.",
"")))</f>
        <v/>
      </c>
    </row>
    <row r="355" spans="1:14">
      <c r="A355" s="20"/>
      <c r="B355" s="20"/>
      <c r="C355" s="20"/>
      <c r="D355" s="20"/>
      <c r="E355" s="15"/>
      <c r="F355" s="15"/>
      <c r="G355" s="15"/>
      <c r="H355" s="15"/>
      <c r="I355" s="15"/>
      <c r="J355" s="15"/>
      <c r="K355" s="15"/>
      <c r="L355" s="15"/>
      <c r="N355" s="30" t="str">
        <f>IF(COUNTA(E355:L355)=0,"",_xlfn.CONCAT(,
IF(AND(NOT(ISBLANK($L355)),
    ABS($L355-(($E355+$F355+$H355+$I355+$J355+$K355)-$G355))&gt;=1),
" Error: Position at the end of the period is not equal to: position at the beginning of the period+increase in assets-decrease in assets+exchange rate changes+price changes+other changes+rectifications.",
""),
IF(AND(NOT(ISBLANK($E355)),$E355&lt;0),
" Error: Position at the beginning of the period must be a positive amount.",
""),
IF(AND(NOT(ISBLANK($L355)),$L355&lt;0),
" Error: Position at the end of the period must be a positive amount.",
""),
IF(AND(NOT(ISBLANK($L355)),
    $L355&gt;0,
    OR(ISBLANK('T04.07'!$L355),
        'T04.07'!$L355&lt;=0,
        ISBLANK('T03.06'!$L355),
        'T03.06'!$L355&lt;=0)),
" Warning: If at least one of the forms T03.06,T04.07,T04.08 contains data other than zero,also the other two forms must be completed.",
"")))</f>
        <v/>
      </c>
    </row>
    <row r="356" spans="1:14">
      <c r="A356" s="20"/>
      <c r="B356" s="20"/>
      <c r="C356" s="20"/>
      <c r="D356" s="20"/>
      <c r="E356" s="15"/>
      <c r="F356" s="15"/>
      <c r="G356" s="15"/>
      <c r="H356" s="15"/>
      <c r="I356" s="15"/>
      <c r="J356" s="15"/>
      <c r="K356" s="15"/>
      <c r="L356" s="15"/>
      <c r="N356" s="30" t="str">
        <f>IF(COUNTA(E356:L356)=0,"",_xlfn.CONCAT(,
IF(AND(NOT(ISBLANK($L356)),
    ABS($L356-(($E356+$F356+$H356+$I356+$J356+$K356)-$G356))&gt;=1),
" Error: Position at the end of the period is not equal to: position at the beginning of the period+increase in assets-decrease in assets+exchange rate changes+price changes+other changes+rectifications.",
""),
IF(AND(NOT(ISBLANK($E356)),$E356&lt;0),
" Error: Position at the beginning of the period must be a positive amount.",
""),
IF(AND(NOT(ISBLANK($L356)),$L356&lt;0),
" Error: Position at the end of the period must be a positive amount.",
""),
IF(AND(NOT(ISBLANK($L356)),
    $L356&gt;0,
    OR(ISBLANK('T04.07'!$L356),
        'T04.07'!$L356&lt;=0,
        ISBLANK('T03.06'!$L356),
        'T03.06'!$L356&lt;=0)),
" Warning: If at least one of the forms T03.06,T04.07,T04.08 contains data other than zero,also the other two forms must be completed.",
"")))</f>
        <v/>
      </c>
    </row>
    <row r="357" spans="1:14">
      <c r="A357" s="20"/>
      <c r="B357" s="20"/>
      <c r="C357" s="20"/>
      <c r="D357" s="20"/>
      <c r="E357" s="15"/>
      <c r="F357" s="15"/>
      <c r="G357" s="15"/>
      <c r="H357" s="15"/>
      <c r="I357" s="15"/>
      <c r="J357" s="15"/>
      <c r="K357" s="15"/>
      <c r="L357" s="15"/>
      <c r="N357" s="30" t="str">
        <f>IF(COUNTA(E357:L357)=0,"",_xlfn.CONCAT(,
IF(AND(NOT(ISBLANK($L357)),
    ABS($L357-(($E357+$F357+$H357+$I357+$J357+$K357)-$G357))&gt;=1),
" Error: Position at the end of the period is not equal to: position at the beginning of the period+increase in assets-decrease in assets+exchange rate changes+price changes+other changes+rectifications.",
""),
IF(AND(NOT(ISBLANK($E357)),$E357&lt;0),
" Error: Position at the beginning of the period must be a positive amount.",
""),
IF(AND(NOT(ISBLANK($L357)),$L357&lt;0),
" Error: Position at the end of the period must be a positive amount.",
""),
IF(AND(NOT(ISBLANK($L357)),
    $L357&gt;0,
    OR(ISBLANK('T04.07'!$L357),
        'T04.07'!$L357&lt;=0,
        ISBLANK('T03.06'!$L357),
        'T03.06'!$L357&lt;=0)),
" Warning: If at least one of the forms T03.06,T04.07,T04.08 contains data other than zero,also the other two forms must be completed.",
"")))</f>
        <v/>
      </c>
    </row>
    <row r="358" spans="1:14">
      <c r="A358" s="20"/>
      <c r="B358" s="20"/>
      <c r="C358" s="20"/>
      <c r="D358" s="20"/>
      <c r="E358" s="15"/>
      <c r="F358" s="15"/>
      <c r="G358" s="15"/>
      <c r="H358" s="15"/>
      <c r="I358" s="15"/>
      <c r="J358" s="15"/>
      <c r="K358" s="15"/>
      <c r="L358" s="15"/>
      <c r="N358" s="30" t="str">
        <f>IF(COUNTA(E358:L358)=0,"",_xlfn.CONCAT(,
IF(AND(NOT(ISBLANK($L358)),
    ABS($L358-(($E358+$F358+$H358+$I358+$J358+$K358)-$G358))&gt;=1),
" Error: Position at the end of the period is not equal to: position at the beginning of the period+increase in assets-decrease in assets+exchange rate changes+price changes+other changes+rectifications.",
""),
IF(AND(NOT(ISBLANK($E358)),$E358&lt;0),
" Error: Position at the beginning of the period must be a positive amount.",
""),
IF(AND(NOT(ISBLANK($L358)),$L358&lt;0),
" Error: Position at the end of the period must be a positive amount.",
""),
IF(AND(NOT(ISBLANK($L358)),
    $L358&gt;0,
    OR(ISBLANK('T04.07'!$L358),
        'T04.07'!$L358&lt;=0,
        ISBLANK('T03.06'!$L358),
        'T03.06'!$L358&lt;=0)),
" Warning: If at least one of the forms T03.06,T04.07,T04.08 contains data other than zero,also the other two forms must be completed.",
"")))</f>
        <v/>
      </c>
    </row>
    <row r="359" spans="1:14">
      <c r="A359" s="20"/>
      <c r="B359" s="20"/>
      <c r="C359" s="20"/>
      <c r="D359" s="20"/>
      <c r="E359" s="15"/>
      <c r="F359" s="15"/>
      <c r="G359" s="15"/>
      <c r="H359" s="15"/>
      <c r="I359" s="15"/>
      <c r="J359" s="15"/>
      <c r="K359" s="15"/>
      <c r="L359" s="15"/>
      <c r="N359" s="30" t="str">
        <f>IF(COUNTA(E359:L359)=0,"",_xlfn.CONCAT(,
IF(AND(NOT(ISBLANK($L359)),
    ABS($L359-(($E359+$F359+$H359+$I359+$J359+$K359)-$G359))&gt;=1),
" Error: Position at the end of the period is not equal to: position at the beginning of the period+increase in assets-decrease in assets+exchange rate changes+price changes+other changes+rectifications.",
""),
IF(AND(NOT(ISBLANK($E359)),$E359&lt;0),
" Error: Position at the beginning of the period must be a positive amount.",
""),
IF(AND(NOT(ISBLANK($L359)),$L359&lt;0),
" Error: Position at the end of the period must be a positive amount.",
""),
IF(AND(NOT(ISBLANK($L359)),
    $L359&gt;0,
    OR(ISBLANK('T04.07'!$L359),
        'T04.07'!$L359&lt;=0,
        ISBLANK('T03.06'!$L359),
        'T03.06'!$L359&lt;=0)),
" Warning: If at least one of the forms T03.06,T04.07,T04.08 contains data other than zero,also the other two forms must be completed.",
"")))</f>
        <v/>
      </c>
    </row>
    <row r="360" spans="1:14">
      <c r="A360" s="20"/>
      <c r="B360" s="20"/>
      <c r="C360" s="20"/>
      <c r="D360" s="20"/>
      <c r="E360" s="15"/>
      <c r="F360" s="15"/>
      <c r="G360" s="15"/>
      <c r="H360" s="15"/>
      <c r="I360" s="15"/>
      <c r="J360" s="15"/>
      <c r="K360" s="15"/>
      <c r="L360" s="15"/>
      <c r="N360" s="30" t="str">
        <f>IF(COUNTA(E360:L360)=0,"",_xlfn.CONCAT(,
IF(AND(NOT(ISBLANK($L360)),
    ABS($L360-(($E360+$F360+$H360+$I360+$J360+$K360)-$G360))&gt;=1),
" Error: Position at the end of the period is not equal to: position at the beginning of the period+increase in assets-decrease in assets+exchange rate changes+price changes+other changes+rectifications.",
""),
IF(AND(NOT(ISBLANK($E360)),$E360&lt;0),
" Error: Position at the beginning of the period must be a positive amount.",
""),
IF(AND(NOT(ISBLANK($L360)),$L360&lt;0),
" Error: Position at the end of the period must be a positive amount.",
""),
IF(AND(NOT(ISBLANK($L360)),
    $L360&gt;0,
    OR(ISBLANK('T04.07'!$L360),
        'T04.07'!$L360&lt;=0,
        ISBLANK('T03.06'!$L360),
        'T03.06'!$L360&lt;=0)),
" Warning: If at least one of the forms T03.06,T04.07,T04.08 contains data other than zero,also the other two forms must be completed.",
"")))</f>
        <v/>
      </c>
    </row>
    <row r="361" spans="1:14">
      <c r="A361" s="20"/>
      <c r="B361" s="20"/>
      <c r="C361" s="20"/>
      <c r="D361" s="20"/>
      <c r="E361" s="15"/>
      <c r="F361" s="15"/>
      <c r="G361" s="15"/>
      <c r="H361" s="15"/>
      <c r="I361" s="15"/>
      <c r="J361" s="15"/>
      <c r="K361" s="15"/>
      <c r="L361" s="15"/>
      <c r="N361" s="30" t="str">
        <f>IF(COUNTA(E361:L361)=0,"",_xlfn.CONCAT(,
IF(AND(NOT(ISBLANK($L361)),
    ABS($L361-(($E361+$F361+$H361+$I361+$J361+$K361)-$G361))&gt;=1),
" Error: Position at the end of the period is not equal to: position at the beginning of the period+increase in assets-decrease in assets+exchange rate changes+price changes+other changes+rectifications.",
""),
IF(AND(NOT(ISBLANK($E361)),$E361&lt;0),
" Error: Position at the beginning of the period must be a positive amount.",
""),
IF(AND(NOT(ISBLANK($L361)),$L361&lt;0),
" Error: Position at the end of the period must be a positive amount.",
""),
IF(AND(NOT(ISBLANK($L361)),
    $L361&gt;0,
    OR(ISBLANK('T04.07'!$L361),
        'T04.07'!$L361&lt;=0,
        ISBLANK('T03.06'!$L361),
        'T03.06'!$L361&lt;=0)),
" Warning: If at least one of the forms T03.06,T04.07,T04.08 contains data other than zero,also the other two forms must be completed.",
"")))</f>
        <v/>
      </c>
    </row>
    <row r="362" spans="1:14">
      <c r="A362" s="20"/>
      <c r="B362" s="20"/>
      <c r="C362" s="20"/>
      <c r="D362" s="20"/>
      <c r="E362" s="15"/>
      <c r="F362" s="15"/>
      <c r="G362" s="15"/>
      <c r="H362" s="15"/>
      <c r="I362" s="15"/>
      <c r="J362" s="15"/>
      <c r="K362" s="15"/>
      <c r="L362" s="15"/>
      <c r="N362" s="30" t="str">
        <f>IF(COUNTA(E362:L362)=0,"",_xlfn.CONCAT(,
IF(AND(NOT(ISBLANK($L362)),
    ABS($L362-(($E362+$F362+$H362+$I362+$J362+$K362)-$G362))&gt;=1),
" Error: Position at the end of the period is not equal to: position at the beginning of the period+increase in assets-decrease in assets+exchange rate changes+price changes+other changes+rectifications.",
""),
IF(AND(NOT(ISBLANK($E362)),$E362&lt;0),
" Error: Position at the beginning of the period must be a positive amount.",
""),
IF(AND(NOT(ISBLANK($L362)),$L362&lt;0),
" Error: Position at the end of the period must be a positive amount.",
""),
IF(AND(NOT(ISBLANK($L362)),
    $L362&gt;0,
    OR(ISBLANK('T04.07'!$L362),
        'T04.07'!$L362&lt;=0,
        ISBLANK('T03.06'!$L362),
        'T03.06'!$L362&lt;=0)),
" Warning: If at least one of the forms T03.06,T04.07,T04.08 contains data other than zero,also the other two forms must be completed.",
"")))</f>
        <v/>
      </c>
    </row>
    <row r="363" spans="1:14">
      <c r="A363" s="20"/>
      <c r="B363" s="20"/>
      <c r="C363" s="20"/>
      <c r="D363" s="20"/>
      <c r="E363" s="15"/>
      <c r="F363" s="15"/>
      <c r="G363" s="15"/>
      <c r="H363" s="15"/>
      <c r="I363" s="15"/>
      <c r="J363" s="15"/>
      <c r="K363" s="15"/>
      <c r="L363" s="15"/>
      <c r="N363" s="30" t="str">
        <f>IF(COUNTA(E363:L363)=0,"",_xlfn.CONCAT(,
IF(AND(NOT(ISBLANK($L363)),
    ABS($L363-(($E363+$F363+$H363+$I363+$J363+$K363)-$G363))&gt;=1),
" Error: Position at the end of the period is not equal to: position at the beginning of the period+increase in assets-decrease in assets+exchange rate changes+price changes+other changes+rectifications.",
""),
IF(AND(NOT(ISBLANK($E363)),$E363&lt;0),
" Error: Position at the beginning of the period must be a positive amount.",
""),
IF(AND(NOT(ISBLANK($L363)),$L363&lt;0),
" Error: Position at the end of the period must be a positive amount.",
""),
IF(AND(NOT(ISBLANK($L363)),
    $L363&gt;0,
    OR(ISBLANK('T04.07'!$L363),
        'T04.07'!$L363&lt;=0,
        ISBLANK('T03.06'!$L363),
        'T03.06'!$L363&lt;=0)),
" Warning: If at least one of the forms T03.06,T04.07,T04.08 contains data other than zero,also the other two forms must be completed.",
"")))</f>
        <v/>
      </c>
    </row>
    <row r="364" spans="1:14">
      <c r="A364" s="20"/>
      <c r="B364" s="20"/>
      <c r="C364" s="20"/>
      <c r="D364" s="20"/>
      <c r="E364" s="15"/>
      <c r="F364" s="15"/>
      <c r="G364" s="15"/>
      <c r="H364" s="15"/>
      <c r="I364" s="15"/>
      <c r="J364" s="15"/>
      <c r="K364" s="15"/>
      <c r="L364" s="15"/>
      <c r="N364" s="30" t="str">
        <f>IF(COUNTA(E364:L364)=0,"",_xlfn.CONCAT(,
IF(AND(NOT(ISBLANK($L364)),
    ABS($L364-(($E364+$F364+$H364+$I364+$J364+$K364)-$G364))&gt;=1),
" Error: Position at the end of the period is not equal to: position at the beginning of the period+increase in assets-decrease in assets+exchange rate changes+price changes+other changes+rectifications.",
""),
IF(AND(NOT(ISBLANK($E364)),$E364&lt;0),
" Error: Position at the beginning of the period must be a positive amount.",
""),
IF(AND(NOT(ISBLANK($L364)),$L364&lt;0),
" Error: Position at the end of the period must be a positive amount.",
""),
IF(AND(NOT(ISBLANK($L364)),
    $L364&gt;0,
    OR(ISBLANK('T04.07'!$L364),
        'T04.07'!$L364&lt;=0,
        ISBLANK('T03.06'!$L364),
        'T03.06'!$L364&lt;=0)),
" Warning: If at least one of the forms T03.06,T04.07,T04.08 contains data other than zero,also the other two forms must be completed.",
"")))</f>
        <v/>
      </c>
    </row>
    <row r="365" spans="1:14">
      <c r="A365" s="20"/>
      <c r="B365" s="20"/>
      <c r="C365" s="20"/>
      <c r="D365" s="20"/>
      <c r="E365" s="15"/>
      <c r="F365" s="15"/>
      <c r="G365" s="15"/>
      <c r="H365" s="15"/>
      <c r="I365" s="15"/>
      <c r="J365" s="15"/>
      <c r="K365" s="15"/>
      <c r="L365" s="15"/>
      <c r="N365" s="30" t="str">
        <f>IF(COUNTA(E365:L365)=0,"",_xlfn.CONCAT(,
IF(AND(NOT(ISBLANK($L365)),
    ABS($L365-(($E365+$F365+$H365+$I365+$J365+$K365)-$G365))&gt;=1),
" Error: Position at the end of the period is not equal to: position at the beginning of the period+increase in assets-decrease in assets+exchange rate changes+price changes+other changes+rectifications.",
""),
IF(AND(NOT(ISBLANK($E365)),$E365&lt;0),
" Error: Position at the beginning of the period must be a positive amount.",
""),
IF(AND(NOT(ISBLANK($L365)),$L365&lt;0),
" Error: Position at the end of the period must be a positive amount.",
""),
IF(AND(NOT(ISBLANK($L365)),
    $L365&gt;0,
    OR(ISBLANK('T04.07'!$L365),
        'T04.07'!$L365&lt;=0,
        ISBLANK('T03.06'!$L365),
        'T03.06'!$L365&lt;=0)),
" Warning: If at least one of the forms T03.06,T04.07,T04.08 contains data other than zero,also the other two forms must be completed.",
"")))</f>
        <v/>
      </c>
    </row>
    <row r="366" spans="1:14">
      <c r="A366" s="20"/>
      <c r="B366" s="20"/>
      <c r="C366" s="20"/>
      <c r="D366" s="20"/>
      <c r="E366" s="15"/>
      <c r="F366" s="15"/>
      <c r="G366" s="15"/>
      <c r="H366" s="15"/>
      <c r="I366" s="15"/>
      <c r="J366" s="15"/>
      <c r="K366" s="15"/>
      <c r="L366" s="15"/>
      <c r="N366" s="30" t="str">
        <f>IF(COUNTA(E366:L366)=0,"",_xlfn.CONCAT(,
IF(AND(NOT(ISBLANK($L366)),
    ABS($L366-(($E366+$F366+$H366+$I366+$J366+$K366)-$G366))&gt;=1),
" Error: Position at the end of the period is not equal to: position at the beginning of the period+increase in assets-decrease in assets+exchange rate changes+price changes+other changes+rectifications.",
""),
IF(AND(NOT(ISBLANK($E366)),$E366&lt;0),
" Error: Position at the beginning of the period must be a positive amount.",
""),
IF(AND(NOT(ISBLANK($L366)),$L366&lt;0),
" Error: Position at the end of the period must be a positive amount.",
""),
IF(AND(NOT(ISBLANK($L366)),
    $L366&gt;0,
    OR(ISBLANK('T04.07'!$L366),
        'T04.07'!$L366&lt;=0,
        ISBLANK('T03.06'!$L366),
        'T03.06'!$L366&lt;=0)),
" Warning: If at least one of the forms T03.06,T04.07,T04.08 contains data other than zero,also the other two forms must be completed.",
"")))</f>
        <v/>
      </c>
    </row>
    <row r="367" spans="1:14">
      <c r="A367" s="20"/>
      <c r="B367" s="20"/>
      <c r="C367" s="20"/>
      <c r="D367" s="20"/>
      <c r="E367" s="15"/>
      <c r="F367" s="15"/>
      <c r="G367" s="15"/>
      <c r="H367" s="15"/>
      <c r="I367" s="15"/>
      <c r="J367" s="15"/>
      <c r="K367" s="15"/>
      <c r="L367" s="15"/>
      <c r="N367" s="30" t="str">
        <f>IF(COUNTA(E367:L367)=0,"",_xlfn.CONCAT(,
IF(AND(NOT(ISBLANK($L367)),
    ABS($L367-(($E367+$F367+$H367+$I367+$J367+$K367)-$G367))&gt;=1),
" Error: Position at the end of the period is not equal to: position at the beginning of the period+increase in assets-decrease in assets+exchange rate changes+price changes+other changes+rectifications.",
""),
IF(AND(NOT(ISBLANK($E367)),$E367&lt;0),
" Error: Position at the beginning of the period must be a positive amount.",
""),
IF(AND(NOT(ISBLANK($L367)),$L367&lt;0),
" Error: Position at the end of the period must be a positive amount.",
""),
IF(AND(NOT(ISBLANK($L367)),
    $L367&gt;0,
    OR(ISBLANK('T04.07'!$L367),
        'T04.07'!$L367&lt;=0,
        ISBLANK('T03.06'!$L367),
        'T03.06'!$L367&lt;=0)),
" Warning: If at least one of the forms T03.06,T04.07,T04.08 contains data other than zero,also the other two forms must be completed.",
"")))</f>
        <v/>
      </c>
    </row>
    <row r="368" spans="1:14">
      <c r="A368" s="20"/>
      <c r="B368" s="20"/>
      <c r="C368" s="20"/>
      <c r="D368" s="20"/>
      <c r="E368" s="15"/>
      <c r="F368" s="15"/>
      <c r="G368" s="15"/>
      <c r="H368" s="15"/>
      <c r="I368" s="15"/>
      <c r="J368" s="15"/>
      <c r="K368" s="15"/>
      <c r="L368" s="15"/>
      <c r="N368" s="30" t="str">
        <f>IF(COUNTA(E368:L368)=0,"",_xlfn.CONCAT(,
IF(AND(NOT(ISBLANK($L368)),
    ABS($L368-(($E368+$F368+$H368+$I368+$J368+$K368)-$G368))&gt;=1),
" Error: Position at the end of the period is not equal to: position at the beginning of the period+increase in assets-decrease in assets+exchange rate changes+price changes+other changes+rectifications.",
""),
IF(AND(NOT(ISBLANK($E368)),$E368&lt;0),
" Error: Position at the beginning of the period must be a positive amount.",
""),
IF(AND(NOT(ISBLANK($L368)),$L368&lt;0),
" Error: Position at the end of the period must be a positive amount.",
""),
IF(AND(NOT(ISBLANK($L368)),
    $L368&gt;0,
    OR(ISBLANK('T04.07'!$L368),
        'T04.07'!$L368&lt;=0,
        ISBLANK('T03.06'!$L368),
        'T03.06'!$L368&lt;=0)),
" Warning: If at least one of the forms T03.06,T04.07,T04.08 contains data other than zero,also the other two forms must be completed.",
"")))</f>
        <v/>
      </c>
    </row>
    <row r="369" spans="1:14">
      <c r="A369" s="20"/>
      <c r="B369" s="20"/>
      <c r="C369" s="20"/>
      <c r="D369" s="20"/>
      <c r="E369" s="15"/>
      <c r="F369" s="15"/>
      <c r="G369" s="15"/>
      <c r="H369" s="15"/>
      <c r="I369" s="15"/>
      <c r="J369" s="15"/>
      <c r="K369" s="15"/>
      <c r="L369" s="15"/>
      <c r="N369" s="30" t="str">
        <f>IF(COUNTA(E369:L369)=0,"",_xlfn.CONCAT(,
IF(AND(NOT(ISBLANK($L369)),
    ABS($L369-(($E369+$F369+$H369+$I369+$J369+$K369)-$G369))&gt;=1),
" Error: Position at the end of the period is not equal to: position at the beginning of the period+increase in assets-decrease in assets+exchange rate changes+price changes+other changes+rectifications.",
""),
IF(AND(NOT(ISBLANK($E369)),$E369&lt;0),
" Error: Position at the beginning of the period must be a positive amount.",
""),
IF(AND(NOT(ISBLANK($L369)),$L369&lt;0),
" Error: Position at the end of the period must be a positive amount.",
""),
IF(AND(NOT(ISBLANK($L369)),
    $L369&gt;0,
    OR(ISBLANK('T04.07'!$L369),
        'T04.07'!$L369&lt;=0,
        ISBLANK('T03.06'!$L369),
        'T03.06'!$L369&lt;=0)),
" Warning: If at least one of the forms T03.06,T04.07,T04.08 contains data other than zero,also the other two forms must be completed.",
"")))</f>
        <v/>
      </c>
    </row>
    <row r="370" spans="1:14">
      <c r="A370" s="20"/>
      <c r="B370" s="20"/>
      <c r="C370" s="20"/>
      <c r="D370" s="20"/>
      <c r="E370" s="15"/>
      <c r="F370" s="15"/>
      <c r="G370" s="15"/>
      <c r="H370" s="15"/>
      <c r="I370" s="15"/>
      <c r="J370" s="15"/>
      <c r="K370" s="15"/>
      <c r="L370" s="15"/>
      <c r="N370" s="30" t="str">
        <f>IF(COUNTA(E370:L370)=0,"",_xlfn.CONCAT(,
IF(AND(NOT(ISBLANK($L370)),
    ABS($L370-(($E370+$F370+$H370+$I370+$J370+$K370)-$G370))&gt;=1),
" Error: Position at the end of the period is not equal to: position at the beginning of the period+increase in assets-decrease in assets+exchange rate changes+price changes+other changes+rectifications.",
""),
IF(AND(NOT(ISBLANK($E370)),$E370&lt;0),
" Error: Position at the beginning of the period must be a positive amount.",
""),
IF(AND(NOT(ISBLANK($L370)),$L370&lt;0),
" Error: Position at the end of the period must be a positive amount.",
""),
IF(AND(NOT(ISBLANK($L370)),
    $L370&gt;0,
    OR(ISBLANK('T04.07'!$L370),
        'T04.07'!$L370&lt;=0,
        ISBLANK('T03.06'!$L370),
        'T03.06'!$L370&lt;=0)),
" Warning: If at least one of the forms T03.06,T04.07,T04.08 contains data other than zero,also the other two forms must be completed.",
"")))</f>
        <v/>
      </c>
    </row>
    <row r="371" spans="1:14">
      <c r="A371" s="20"/>
      <c r="B371" s="20"/>
      <c r="C371" s="20"/>
      <c r="D371" s="20"/>
      <c r="E371" s="15"/>
      <c r="F371" s="15"/>
      <c r="G371" s="15"/>
      <c r="H371" s="15"/>
      <c r="I371" s="15"/>
      <c r="J371" s="15"/>
      <c r="K371" s="15"/>
      <c r="L371" s="15"/>
      <c r="N371" s="30" t="str">
        <f>IF(COUNTA(E371:L371)=0,"",_xlfn.CONCAT(,
IF(AND(NOT(ISBLANK($L371)),
    ABS($L371-(($E371+$F371+$H371+$I371+$J371+$K371)-$G371))&gt;=1),
" Error: Position at the end of the period is not equal to: position at the beginning of the period+increase in assets-decrease in assets+exchange rate changes+price changes+other changes+rectifications.",
""),
IF(AND(NOT(ISBLANK($E371)),$E371&lt;0),
" Error: Position at the beginning of the period must be a positive amount.",
""),
IF(AND(NOT(ISBLANK($L371)),$L371&lt;0),
" Error: Position at the end of the period must be a positive amount.",
""),
IF(AND(NOT(ISBLANK($L371)),
    $L371&gt;0,
    OR(ISBLANK('T04.07'!$L371),
        'T04.07'!$L371&lt;=0,
        ISBLANK('T03.06'!$L371),
        'T03.06'!$L371&lt;=0)),
" Warning: If at least one of the forms T03.06,T04.07,T04.08 contains data other than zero,also the other two forms must be completed.",
"")))</f>
        <v/>
      </c>
    </row>
    <row r="372" spans="1:14">
      <c r="A372" s="20"/>
      <c r="B372" s="20"/>
      <c r="C372" s="20"/>
      <c r="D372" s="20"/>
      <c r="E372" s="15"/>
      <c r="F372" s="15"/>
      <c r="G372" s="15"/>
      <c r="H372" s="15"/>
      <c r="I372" s="15"/>
      <c r="J372" s="15"/>
      <c r="K372" s="15"/>
      <c r="L372" s="15"/>
      <c r="N372" s="30" t="str">
        <f>IF(COUNTA(E372:L372)=0,"",_xlfn.CONCAT(,
IF(AND(NOT(ISBLANK($L372)),
    ABS($L372-(($E372+$F372+$H372+$I372+$J372+$K372)-$G372))&gt;=1),
" Error: Position at the end of the period is not equal to: position at the beginning of the period+increase in assets-decrease in assets+exchange rate changes+price changes+other changes+rectifications.",
""),
IF(AND(NOT(ISBLANK($E372)),$E372&lt;0),
" Error: Position at the beginning of the period must be a positive amount.",
""),
IF(AND(NOT(ISBLANK($L372)),$L372&lt;0),
" Error: Position at the end of the period must be a positive amount.",
""),
IF(AND(NOT(ISBLANK($L372)),
    $L372&gt;0,
    OR(ISBLANK('T04.07'!$L372),
        'T04.07'!$L372&lt;=0,
        ISBLANK('T03.06'!$L372),
        'T03.06'!$L372&lt;=0)),
" Warning: If at least one of the forms T03.06,T04.07,T04.08 contains data other than zero,also the other two forms must be completed.",
"")))</f>
        <v/>
      </c>
    </row>
    <row r="373" spans="1:14">
      <c r="A373" s="20"/>
      <c r="B373" s="20"/>
      <c r="C373" s="20"/>
      <c r="D373" s="20"/>
      <c r="E373" s="15"/>
      <c r="F373" s="15"/>
      <c r="G373" s="15"/>
      <c r="H373" s="15"/>
      <c r="I373" s="15"/>
      <c r="J373" s="15"/>
      <c r="K373" s="15"/>
      <c r="L373" s="15"/>
      <c r="N373" s="30" t="str">
        <f>IF(COUNTA(E373:L373)=0,"",_xlfn.CONCAT(,
IF(AND(NOT(ISBLANK($L373)),
    ABS($L373-(($E373+$F373+$H373+$I373+$J373+$K373)-$G373))&gt;=1),
" Error: Position at the end of the period is not equal to: position at the beginning of the period+increase in assets-decrease in assets+exchange rate changes+price changes+other changes+rectifications.",
""),
IF(AND(NOT(ISBLANK($E373)),$E373&lt;0),
" Error: Position at the beginning of the period must be a positive amount.",
""),
IF(AND(NOT(ISBLANK($L373)),$L373&lt;0),
" Error: Position at the end of the period must be a positive amount.",
""),
IF(AND(NOT(ISBLANK($L373)),
    $L373&gt;0,
    OR(ISBLANK('T04.07'!$L373),
        'T04.07'!$L373&lt;=0,
        ISBLANK('T03.06'!$L373),
        'T03.06'!$L373&lt;=0)),
" Warning: If at least one of the forms T03.06,T04.07,T04.08 contains data other than zero,also the other two forms must be completed.",
"")))</f>
        <v/>
      </c>
    </row>
    <row r="374" spans="1:14">
      <c r="A374" s="20"/>
      <c r="B374" s="20"/>
      <c r="C374" s="20"/>
      <c r="D374" s="20"/>
      <c r="E374" s="15"/>
      <c r="F374" s="15"/>
      <c r="G374" s="15"/>
      <c r="H374" s="15"/>
      <c r="I374" s="15"/>
      <c r="J374" s="15"/>
      <c r="K374" s="15"/>
      <c r="L374" s="15"/>
      <c r="N374" s="30" t="str">
        <f>IF(COUNTA(E374:L374)=0,"",_xlfn.CONCAT(,
IF(AND(NOT(ISBLANK($L374)),
    ABS($L374-(($E374+$F374+$H374+$I374+$J374+$K374)-$G374))&gt;=1),
" Error: Position at the end of the period is not equal to: position at the beginning of the period+increase in assets-decrease in assets+exchange rate changes+price changes+other changes+rectifications.",
""),
IF(AND(NOT(ISBLANK($E374)),$E374&lt;0),
" Error: Position at the beginning of the period must be a positive amount.",
""),
IF(AND(NOT(ISBLANK($L374)),$L374&lt;0),
" Error: Position at the end of the period must be a positive amount.",
""),
IF(AND(NOT(ISBLANK($L374)),
    $L374&gt;0,
    OR(ISBLANK('T04.07'!$L374),
        'T04.07'!$L374&lt;=0,
        ISBLANK('T03.06'!$L374),
        'T03.06'!$L374&lt;=0)),
" Warning: If at least one of the forms T03.06,T04.07,T04.08 contains data other than zero,also the other two forms must be completed.",
"")))</f>
        <v/>
      </c>
    </row>
    <row r="375" spans="1:14">
      <c r="A375" s="20"/>
      <c r="B375" s="20"/>
      <c r="C375" s="20"/>
      <c r="D375" s="20"/>
      <c r="E375" s="15"/>
      <c r="F375" s="15"/>
      <c r="G375" s="15"/>
      <c r="H375" s="15"/>
      <c r="I375" s="15"/>
      <c r="J375" s="15"/>
      <c r="K375" s="15"/>
      <c r="L375" s="15"/>
      <c r="N375" s="30" t="str">
        <f>IF(COUNTA(E375:L375)=0,"",_xlfn.CONCAT(,
IF(AND(NOT(ISBLANK($L375)),
    ABS($L375-(($E375+$F375+$H375+$I375+$J375+$K375)-$G375))&gt;=1),
" Error: Position at the end of the period is not equal to: position at the beginning of the period+increase in assets-decrease in assets+exchange rate changes+price changes+other changes+rectifications.",
""),
IF(AND(NOT(ISBLANK($E375)),$E375&lt;0),
" Error: Position at the beginning of the period must be a positive amount.",
""),
IF(AND(NOT(ISBLANK($L375)),$L375&lt;0),
" Error: Position at the end of the period must be a positive amount.",
""),
IF(AND(NOT(ISBLANK($L375)),
    $L375&gt;0,
    OR(ISBLANK('T04.07'!$L375),
        'T04.07'!$L375&lt;=0,
        ISBLANK('T03.06'!$L375),
        'T03.06'!$L375&lt;=0)),
" Warning: If at least one of the forms T03.06,T04.07,T04.08 contains data other than zero,also the other two forms must be completed.",
"")))</f>
        <v/>
      </c>
    </row>
    <row r="376" spans="1:14">
      <c r="A376" s="20"/>
      <c r="B376" s="20"/>
      <c r="C376" s="20"/>
      <c r="D376" s="20"/>
      <c r="E376" s="15"/>
      <c r="F376" s="15"/>
      <c r="G376" s="15"/>
      <c r="H376" s="15"/>
      <c r="I376" s="15"/>
      <c r="J376" s="15"/>
      <c r="K376" s="15"/>
      <c r="L376" s="15"/>
      <c r="N376" s="30" t="str">
        <f>IF(COUNTA(E376:L376)=0,"",_xlfn.CONCAT(,
IF(AND(NOT(ISBLANK($L376)),
    ABS($L376-(($E376+$F376+$H376+$I376+$J376+$K376)-$G376))&gt;=1),
" Error: Position at the end of the period is not equal to: position at the beginning of the period+increase in assets-decrease in assets+exchange rate changes+price changes+other changes+rectifications.",
""),
IF(AND(NOT(ISBLANK($E376)),$E376&lt;0),
" Error: Position at the beginning of the period must be a positive amount.",
""),
IF(AND(NOT(ISBLANK($L376)),$L376&lt;0),
" Error: Position at the end of the period must be a positive amount.",
""),
IF(AND(NOT(ISBLANK($L376)),
    $L376&gt;0,
    OR(ISBLANK('T04.07'!$L376),
        'T04.07'!$L376&lt;=0,
        ISBLANK('T03.06'!$L376),
        'T03.06'!$L376&lt;=0)),
" Warning: If at least one of the forms T03.06,T04.07,T04.08 contains data other than zero,also the other two forms must be completed.",
"")))</f>
        <v/>
      </c>
    </row>
    <row r="377" spans="1:14">
      <c r="A377" s="20"/>
      <c r="B377" s="20"/>
      <c r="C377" s="20"/>
      <c r="D377" s="20"/>
      <c r="E377" s="15"/>
      <c r="F377" s="15"/>
      <c r="G377" s="15"/>
      <c r="H377" s="15"/>
      <c r="I377" s="15"/>
      <c r="J377" s="15"/>
      <c r="K377" s="15"/>
      <c r="L377" s="15"/>
      <c r="N377" s="30" t="str">
        <f>IF(COUNTA(E377:L377)=0,"",_xlfn.CONCAT(,
IF(AND(NOT(ISBLANK($L377)),
    ABS($L377-(($E377+$F377+$H377+$I377+$J377+$K377)-$G377))&gt;=1),
" Error: Position at the end of the period is not equal to: position at the beginning of the period+increase in assets-decrease in assets+exchange rate changes+price changes+other changes+rectifications.",
""),
IF(AND(NOT(ISBLANK($E377)),$E377&lt;0),
" Error: Position at the beginning of the period must be a positive amount.",
""),
IF(AND(NOT(ISBLANK($L377)),$L377&lt;0),
" Error: Position at the end of the period must be a positive amount.",
""),
IF(AND(NOT(ISBLANK($L377)),
    $L377&gt;0,
    OR(ISBLANK('T04.07'!$L377),
        'T04.07'!$L377&lt;=0,
        ISBLANK('T03.06'!$L377),
        'T03.06'!$L377&lt;=0)),
" Warning: If at least one of the forms T03.06,T04.07,T04.08 contains data other than zero,also the other two forms must be completed.",
"")))</f>
        <v/>
      </c>
    </row>
    <row r="378" spans="1:14">
      <c r="A378" s="20"/>
      <c r="B378" s="20"/>
      <c r="C378" s="20"/>
      <c r="D378" s="20"/>
      <c r="E378" s="15"/>
      <c r="F378" s="15"/>
      <c r="G378" s="15"/>
      <c r="H378" s="15"/>
      <c r="I378" s="15"/>
      <c r="J378" s="15"/>
      <c r="K378" s="15"/>
      <c r="L378" s="15"/>
      <c r="N378" s="30" t="str">
        <f>IF(COUNTA(E378:L378)=0,"",_xlfn.CONCAT(,
IF(AND(NOT(ISBLANK($L378)),
    ABS($L378-(($E378+$F378+$H378+$I378+$J378+$K378)-$G378))&gt;=1),
" Error: Position at the end of the period is not equal to: position at the beginning of the period+increase in assets-decrease in assets+exchange rate changes+price changes+other changes+rectifications.",
""),
IF(AND(NOT(ISBLANK($E378)),$E378&lt;0),
" Error: Position at the beginning of the period must be a positive amount.",
""),
IF(AND(NOT(ISBLANK($L378)),$L378&lt;0),
" Error: Position at the end of the period must be a positive amount.",
""),
IF(AND(NOT(ISBLANK($L378)),
    $L378&gt;0,
    OR(ISBLANK('T04.07'!$L378),
        'T04.07'!$L378&lt;=0,
        ISBLANK('T03.06'!$L378),
        'T03.06'!$L378&lt;=0)),
" Warning: If at least one of the forms T03.06,T04.07,T04.08 contains data other than zero,also the other two forms must be completed.",
"")))</f>
        <v/>
      </c>
    </row>
    <row r="379" spans="1:14">
      <c r="A379" s="20"/>
      <c r="B379" s="20"/>
      <c r="C379" s="20"/>
      <c r="D379" s="20"/>
      <c r="E379" s="15"/>
      <c r="F379" s="15"/>
      <c r="G379" s="15"/>
      <c r="H379" s="15"/>
      <c r="I379" s="15"/>
      <c r="J379" s="15"/>
      <c r="K379" s="15"/>
      <c r="L379" s="15"/>
      <c r="N379" s="30" t="str">
        <f>IF(COUNTA(E379:L379)=0,"",_xlfn.CONCAT(,
IF(AND(NOT(ISBLANK($L379)),
    ABS($L379-(($E379+$F379+$H379+$I379+$J379+$K379)-$G379))&gt;=1),
" Error: Position at the end of the period is not equal to: position at the beginning of the period+increase in assets-decrease in assets+exchange rate changes+price changes+other changes+rectifications.",
""),
IF(AND(NOT(ISBLANK($E379)),$E379&lt;0),
" Error: Position at the beginning of the period must be a positive amount.",
""),
IF(AND(NOT(ISBLANK($L379)),$L379&lt;0),
" Error: Position at the end of the period must be a positive amount.",
""),
IF(AND(NOT(ISBLANK($L379)),
    $L379&gt;0,
    OR(ISBLANK('T04.07'!$L379),
        'T04.07'!$L379&lt;=0,
        ISBLANK('T03.06'!$L379),
        'T03.06'!$L379&lt;=0)),
" Warning: If at least one of the forms T03.06,T04.07,T04.08 contains data other than zero,also the other two forms must be completed.",
"")))</f>
        <v/>
      </c>
    </row>
    <row r="380" spans="1:14">
      <c r="A380" s="20"/>
      <c r="B380" s="20"/>
      <c r="C380" s="20"/>
      <c r="D380" s="20"/>
      <c r="E380" s="15"/>
      <c r="F380" s="15"/>
      <c r="G380" s="15"/>
      <c r="H380" s="15"/>
      <c r="I380" s="15"/>
      <c r="J380" s="15"/>
      <c r="K380" s="15"/>
      <c r="L380" s="15"/>
      <c r="N380" s="30" t="str">
        <f>IF(COUNTA(E380:L380)=0,"",_xlfn.CONCAT(,
IF(AND(NOT(ISBLANK($L380)),
    ABS($L380-(($E380+$F380+$H380+$I380+$J380+$K380)-$G380))&gt;=1),
" Error: Position at the end of the period is not equal to: position at the beginning of the period+increase in assets-decrease in assets+exchange rate changes+price changes+other changes+rectifications.",
""),
IF(AND(NOT(ISBLANK($E380)),$E380&lt;0),
" Error: Position at the beginning of the period must be a positive amount.",
""),
IF(AND(NOT(ISBLANK($L380)),$L380&lt;0),
" Error: Position at the end of the period must be a positive amount.",
""),
IF(AND(NOT(ISBLANK($L380)),
    $L380&gt;0,
    OR(ISBLANK('T04.07'!$L380),
        'T04.07'!$L380&lt;=0,
        ISBLANK('T03.06'!$L380),
        'T03.06'!$L380&lt;=0)),
" Warning: If at least one of the forms T03.06,T04.07,T04.08 contains data other than zero,also the other two forms must be completed.",
"")))</f>
        <v/>
      </c>
    </row>
    <row r="381" spans="1:14">
      <c r="A381" s="20"/>
      <c r="B381" s="20"/>
      <c r="C381" s="20"/>
      <c r="D381" s="20"/>
      <c r="E381" s="15"/>
      <c r="F381" s="15"/>
      <c r="G381" s="15"/>
      <c r="H381" s="15"/>
      <c r="I381" s="15"/>
      <c r="J381" s="15"/>
      <c r="K381" s="15"/>
      <c r="L381" s="15"/>
      <c r="N381" s="30" t="str">
        <f>IF(COUNTA(E381:L381)=0,"",_xlfn.CONCAT(,
IF(AND(NOT(ISBLANK($L381)),
    ABS($L381-(($E381+$F381+$H381+$I381+$J381+$K381)-$G381))&gt;=1),
" Error: Position at the end of the period is not equal to: position at the beginning of the period+increase in assets-decrease in assets+exchange rate changes+price changes+other changes+rectifications.",
""),
IF(AND(NOT(ISBLANK($E381)),$E381&lt;0),
" Error: Position at the beginning of the period must be a positive amount.",
""),
IF(AND(NOT(ISBLANK($L381)),$L381&lt;0),
" Error: Position at the end of the period must be a positive amount.",
""),
IF(AND(NOT(ISBLANK($L381)),
    $L381&gt;0,
    OR(ISBLANK('T04.07'!$L381),
        'T04.07'!$L381&lt;=0,
        ISBLANK('T03.06'!$L381),
        'T03.06'!$L381&lt;=0)),
" Warning: If at least one of the forms T03.06,T04.07,T04.08 contains data other than zero,also the other two forms must be completed.",
"")))</f>
        <v/>
      </c>
    </row>
    <row r="382" spans="1:14">
      <c r="A382" s="20"/>
      <c r="B382" s="20"/>
      <c r="C382" s="20"/>
      <c r="D382" s="20"/>
      <c r="E382" s="15"/>
      <c r="F382" s="15"/>
      <c r="G382" s="15"/>
      <c r="H382" s="15"/>
      <c r="I382" s="15"/>
      <c r="J382" s="15"/>
      <c r="K382" s="15"/>
      <c r="L382" s="15"/>
      <c r="N382" s="30" t="str">
        <f>IF(COUNTA(E382:L382)=0,"",_xlfn.CONCAT(,
IF(AND(NOT(ISBLANK($L382)),
    ABS($L382-(($E382+$F382+$H382+$I382+$J382+$K382)-$G382))&gt;=1),
" Error: Position at the end of the period is not equal to: position at the beginning of the period+increase in assets-decrease in assets+exchange rate changes+price changes+other changes+rectifications.",
""),
IF(AND(NOT(ISBLANK($E382)),$E382&lt;0),
" Error: Position at the beginning of the period must be a positive amount.",
""),
IF(AND(NOT(ISBLANK($L382)),$L382&lt;0),
" Error: Position at the end of the period must be a positive amount.",
""),
IF(AND(NOT(ISBLANK($L382)),
    $L382&gt;0,
    OR(ISBLANK('T04.07'!$L382),
        'T04.07'!$L382&lt;=0,
        ISBLANK('T03.06'!$L382),
        'T03.06'!$L382&lt;=0)),
" Warning: If at least one of the forms T03.06,T04.07,T04.08 contains data other than zero,also the other two forms must be completed.",
"")))</f>
        <v/>
      </c>
    </row>
    <row r="383" spans="1:14">
      <c r="A383" s="20"/>
      <c r="B383" s="20"/>
      <c r="C383" s="20"/>
      <c r="D383" s="20"/>
      <c r="E383" s="15"/>
      <c r="F383" s="15"/>
      <c r="G383" s="15"/>
      <c r="H383" s="15"/>
      <c r="I383" s="15"/>
      <c r="J383" s="15"/>
      <c r="K383" s="15"/>
      <c r="L383" s="15"/>
      <c r="N383" s="30" t="str">
        <f>IF(COUNTA(E383:L383)=0,"",_xlfn.CONCAT(,
IF(AND(NOT(ISBLANK($L383)),
    ABS($L383-(($E383+$F383+$H383+$I383+$J383+$K383)-$G383))&gt;=1),
" Error: Position at the end of the period is not equal to: position at the beginning of the period+increase in assets-decrease in assets+exchange rate changes+price changes+other changes+rectifications.",
""),
IF(AND(NOT(ISBLANK($E383)),$E383&lt;0),
" Error: Position at the beginning of the period must be a positive amount.",
""),
IF(AND(NOT(ISBLANK($L383)),$L383&lt;0),
" Error: Position at the end of the period must be a positive amount.",
""),
IF(AND(NOT(ISBLANK($L383)),
    $L383&gt;0,
    OR(ISBLANK('T04.07'!$L383),
        'T04.07'!$L383&lt;=0,
        ISBLANK('T03.06'!$L383),
        'T03.06'!$L383&lt;=0)),
" Warning: If at least one of the forms T03.06,T04.07,T04.08 contains data other than zero,also the other two forms must be completed.",
"")))</f>
        <v/>
      </c>
    </row>
    <row r="384" spans="1:14">
      <c r="A384" s="20"/>
      <c r="B384" s="20"/>
      <c r="C384" s="20"/>
      <c r="D384" s="20"/>
      <c r="E384" s="15"/>
      <c r="F384" s="15"/>
      <c r="G384" s="15"/>
      <c r="H384" s="15"/>
      <c r="I384" s="15"/>
      <c r="J384" s="15"/>
      <c r="K384" s="15"/>
      <c r="L384" s="15"/>
      <c r="N384" s="30" t="str">
        <f>IF(COUNTA(E384:L384)=0,"",_xlfn.CONCAT(,
IF(AND(NOT(ISBLANK($L384)),
    ABS($L384-(($E384+$F384+$H384+$I384+$J384+$K384)-$G384))&gt;=1),
" Error: Position at the end of the period is not equal to: position at the beginning of the period+increase in assets-decrease in assets+exchange rate changes+price changes+other changes+rectifications.",
""),
IF(AND(NOT(ISBLANK($E384)),$E384&lt;0),
" Error: Position at the beginning of the period must be a positive amount.",
""),
IF(AND(NOT(ISBLANK($L384)),$L384&lt;0),
" Error: Position at the end of the period must be a positive amount.",
""),
IF(AND(NOT(ISBLANK($L384)),
    $L384&gt;0,
    OR(ISBLANK('T04.07'!$L384),
        'T04.07'!$L384&lt;=0,
        ISBLANK('T03.06'!$L384),
        'T03.06'!$L384&lt;=0)),
" Warning: If at least one of the forms T03.06,T04.07,T04.08 contains data other than zero,also the other two forms must be completed.",
"")))</f>
        <v/>
      </c>
    </row>
    <row r="385" spans="1:14">
      <c r="A385" s="20"/>
      <c r="B385" s="20"/>
      <c r="C385" s="20"/>
      <c r="D385" s="20"/>
      <c r="E385" s="15"/>
      <c r="F385" s="15"/>
      <c r="G385" s="15"/>
      <c r="H385" s="15"/>
      <c r="I385" s="15"/>
      <c r="J385" s="15"/>
      <c r="K385" s="15"/>
      <c r="L385" s="15"/>
      <c r="N385" s="30" t="str">
        <f>IF(COUNTA(E385:L385)=0,"",_xlfn.CONCAT(,
IF(AND(NOT(ISBLANK($L385)),
    ABS($L385-(($E385+$F385+$H385+$I385+$J385+$K385)-$G385))&gt;=1),
" Error: Position at the end of the period is not equal to: position at the beginning of the period+increase in assets-decrease in assets+exchange rate changes+price changes+other changes+rectifications.",
""),
IF(AND(NOT(ISBLANK($E385)),$E385&lt;0),
" Error: Position at the beginning of the period must be a positive amount.",
""),
IF(AND(NOT(ISBLANK($L385)),$L385&lt;0),
" Error: Position at the end of the period must be a positive amount.",
""),
IF(AND(NOT(ISBLANK($L385)),
    $L385&gt;0,
    OR(ISBLANK('T04.07'!$L385),
        'T04.07'!$L385&lt;=0,
        ISBLANK('T03.06'!$L385),
        'T03.06'!$L385&lt;=0)),
" Warning: If at least one of the forms T03.06,T04.07,T04.08 contains data other than zero,also the other two forms must be completed.",
"")))</f>
        <v/>
      </c>
    </row>
    <row r="386" spans="1:14">
      <c r="A386" s="20"/>
      <c r="B386" s="20"/>
      <c r="C386" s="20"/>
      <c r="D386" s="20"/>
      <c r="E386" s="15"/>
      <c r="F386" s="15"/>
      <c r="G386" s="15"/>
      <c r="H386" s="15"/>
      <c r="I386" s="15"/>
      <c r="J386" s="15"/>
      <c r="K386" s="15"/>
      <c r="L386" s="15"/>
      <c r="N386" s="30" t="str">
        <f>IF(COUNTA(E386:L386)=0,"",_xlfn.CONCAT(,
IF(AND(NOT(ISBLANK($L386)),
    ABS($L386-(($E386+$F386+$H386+$I386+$J386+$K386)-$G386))&gt;=1),
" Error: Position at the end of the period is not equal to: position at the beginning of the period+increase in assets-decrease in assets+exchange rate changes+price changes+other changes+rectifications.",
""),
IF(AND(NOT(ISBLANK($E386)),$E386&lt;0),
" Error: Position at the beginning of the period must be a positive amount.",
""),
IF(AND(NOT(ISBLANK($L386)),$L386&lt;0),
" Error: Position at the end of the period must be a positive amount.",
""),
IF(AND(NOT(ISBLANK($L386)),
    $L386&gt;0,
    OR(ISBLANK('T04.07'!$L386),
        'T04.07'!$L386&lt;=0,
        ISBLANK('T03.06'!$L386),
        'T03.06'!$L386&lt;=0)),
" Warning: If at least one of the forms T03.06,T04.07,T04.08 contains data other than zero,also the other two forms must be completed.",
"")))</f>
        <v/>
      </c>
    </row>
    <row r="387" spans="1:14">
      <c r="A387" s="20"/>
      <c r="B387" s="20"/>
      <c r="C387" s="20"/>
      <c r="D387" s="20"/>
      <c r="E387" s="15"/>
      <c r="F387" s="15"/>
      <c r="G387" s="15"/>
      <c r="H387" s="15"/>
      <c r="I387" s="15"/>
      <c r="J387" s="15"/>
      <c r="K387" s="15"/>
      <c r="L387" s="15"/>
      <c r="N387" s="30" t="str">
        <f>IF(COUNTA(E387:L387)=0,"",_xlfn.CONCAT(,
IF(AND(NOT(ISBLANK($L387)),
    ABS($L387-(($E387+$F387+$H387+$I387+$J387+$K387)-$G387))&gt;=1),
" Error: Position at the end of the period is not equal to: position at the beginning of the period+increase in assets-decrease in assets+exchange rate changes+price changes+other changes+rectifications.",
""),
IF(AND(NOT(ISBLANK($E387)),$E387&lt;0),
" Error: Position at the beginning of the period must be a positive amount.",
""),
IF(AND(NOT(ISBLANK($L387)),$L387&lt;0),
" Error: Position at the end of the period must be a positive amount.",
""),
IF(AND(NOT(ISBLANK($L387)),
    $L387&gt;0,
    OR(ISBLANK('T04.07'!$L387),
        'T04.07'!$L387&lt;=0,
        ISBLANK('T03.06'!$L387),
        'T03.06'!$L387&lt;=0)),
" Warning: If at least one of the forms T03.06,T04.07,T04.08 contains data other than zero,also the other two forms must be completed.",
"")))</f>
        <v/>
      </c>
    </row>
    <row r="388" spans="1:14">
      <c r="A388" s="20"/>
      <c r="B388" s="20"/>
      <c r="C388" s="20"/>
      <c r="D388" s="20"/>
      <c r="E388" s="15"/>
      <c r="F388" s="15"/>
      <c r="G388" s="15"/>
      <c r="H388" s="15"/>
      <c r="I388" s="15"/>
      <c r="J388" s="15"/>
      <c r="K388" s="15"/>
      <c r="L388" s="15"/>
      <c r="N388" s="30" t="str">
        <f>IF(COUNTA(E388:L388)=0,"",_xlfn.CONCAT(,
IF(AND(NOT(ISBLANK($L388)),
    ABS($L388-(($E388+$F388+$H388+$I388+$J388+$K388)-$G388))&gt;=1),
" Error: Position at the end of the period is not equal to: position at the beginning of the period+increase in assets-decrease in assets+exchange rate changes+price changes+other changes+rectifications.",
""),
IF(AND(NOT(ISBLANK($E388)),$E388&lt;0),
" Error: Position at the beginning of the period must be a positive amount.",
""),
IF(AND(NOT(ISBLANK($L388)),$L388&lt;0),
" Error: Position at the end of the period must be a positive amount.",
""),
IF(AND(NOT(ISBLANK($L388)),
    $L388&gt;0,
    OR(ISBLANK('T04.07'!$L388),
        'T04.07'!$L388&lt;=0,
        ISBLANK('T03.06'!$L388),
        'T03.06'!$L388&lt;=0)),
" Warning: If at least one of the forms T03.06,T04.07,T04.08 contains data other than zero,also the other two forms must be completed.",
"")))</f>
        <v/>
      </c>
    </row>
    <row r="389" spans="1:14">
      <c r="A389" s="20"/>
      <c r="B389" s="20"/>
      <c r="C389" s="20"/>
      <c r="D389" s="20"/>
      <c r="E389" s="15"/>
      <c r="F389" s="15"/>
      <c r="G389" s="15"/>
      <c r="H389" s="15"/>
      <c r="I389" s="15"/>
      <c r="J389" s="15"/>
      <c r="K389" s="15"/>
      <c r="L389" s="15"/>
      <c r="N389" s="30" t="str">
        <f>IF(COUNTA(E389:L389)=0,"",_xlfn.CONCAT(,
IF(AND(NOT(ISBLANK($L389)),
    ABS($L389-(($E389+$F389+$H389+$I389+$J389+$K389)-$G389))&gt;=1),
" Error: Position at the end of the period is not equal to: position at the beginning of the period+increase in assets-decrease in assets+exchange rate changes+price changes+other changes+rectifications.",
""),
IF(AND(NOT(ISBLANK($E389)),$E389&lt;0),
" Error: Position at the beginning of the period must be a positive amount.",
""),
IF(AND(NOT(ISBLANK($L389)),$L389&lt;0),
" Error: Position at the end of the period must be a positive amount.",
""),
IF(AND(NOT(ISBLANK($L389)),
    $L389&gt;0,
    OR(ISBLANK('T04.07'!$L389),
        'T04.07'!$L389&lt;=0,
        ISBLANK('T03.06'!$L389),
        'T03.06'!$L389&lt;=0)),
" Warning: If at least one of the forms T03.06,T04.07,T04.08 contains data other than zero,also the other two forms must be completed.",
"")))</f>
        <v/>
      </c>
    </row>
    <row r="390" spans="1:14">
      <c r="A390" s="20"/>
      <c r="B390" s="20"/>
      <c r="C390" s="20"/>
      <c r="D390" s="20"/>
      <c r="E390" s="15"/>
      <c r="F390" s="15"/>
      <c r="G390" s="15"/>
      <c r="H390" s="15"/>
      <c r="I390" s="15"/>
      <c r="J390" s="15"/>
      <c r="K390" s="15"/>
      <c r="L390" s="15"/>
      <c r="N390" s="30" t="str">
        <f>IF(COUNTA(E390:L390)=0,"",_xlfn.CONCAT(,
IF(AND(NOT(ISBLANK($L390)),
    ABS($L390-(($E390+$F390+$H390+$I390+$J390+$K390)-$G390))&gt;=1),
" Error: Position at the end of the period is not equal to: position at the beginning of the period+increase in assets-decrease in assets+exchange rate changes+price changes+other changes+rectifications.",
""),
IF(AND(NOT(ISBLANK($E390)),$E390&lt;0),
" Error: Position at the beginning of the period must be a positive amount.",
""),
IF(AND(NOT(ISBLANK($L390)),$L390&lt;0),
" Error: Position at the end of the period must be a positive amount.",
""),
IF(AND(NOT(ISBLANK($L390)),
    $L390&gt;0,
    OR(ISBLANK('T04.07'!$L390),
        'T04.07'!$L390&lt;=0,
        ISBLANK('T03.06'!$L390),
        'T03.06'!$L390&lt;=0)),
" Warning: If at least one of the forms T03.06,T04.07,T04.08 contains data other than zero,also the other two forms must be completed.",
"")))</f>
        <v/>
      </c>
    </row>
    <row r="391" spans="1:14">
      <c r="A391" s="20"/>
      <c r="B391" s="20"/>
      <c r="C391" s="20"/>
      <c r="D391" s="20"/>
      <c r="E391" s="15"/>
      <c r="F391" s="15"/>
      <c r="G391" s="15"/>
      <c r="H391" s="15"/>
      <c r="I391" s="15"/>
      <c r="J391" s="15"/>
      <c r="K391" s="15"/>
      <c r="L391" s="15"/>
      <c r="N391" s="30" t="str">
        <f>IF(COUNTA(E391:L391)=0,"",_xlfn.CONCAT(,
IF(AND(NOT(ISBLANK($L391)),
    ABS($L391-(($E391+$F391+$H391+$I391+$J391+$K391)-$G391))&gt;=1),
" Error: Position at the end of the period is not equal to: position at the beginning of the period+increase in assets-decrease in assets+exchange rate changes+price changes+other changes+rectifications.",
""),
IF(AND(NOT(ISBLANK($E391)),$E391&lt;0),
" Error: Position at the beginning of the period must be a positive amount.",
""),
IF(AND(NOT(ISBLANK($L391)),$L391&lt;0),
" Error: Position at the end of the period must be a positive amount.",
""),
IF(AND(NOT(ISBLANK($L391)),
    $L391&gt;0,
    OR(ISBLANK('T04.07'!$L391),
        'T04.07'!$L391&lt;=0,
        ISBLANK('T03.06'!$L391),
        'T03.06'!$L391&lt;=0)),
" Warning: If at least one of the forms T03.06,T04.07,T04.08 contains data other than zero,also the other two forms must be completed.",
"")))</f>
        <v/>
      </c>
    </row>
    <row r="392" spans="1:14">
      <c r="A392" s="20"/>
      <c r="B392" s="20"/>
      <c r="C392" s="20"/>
      <c r="D392" s="20"/>
      <c r="E392" s="15"/>
      <c r="F392" s="15"/>
      <c r="G392" s="15"/>
      <c r="H392" s="15"/>
      <c r="I392" s="15"/>
      <c r="J392" s="15"/>
      <c r="K392" s="15"/>
      <c r="L392" s="15"/>
      <c r="N392" s="30" t="str">
        <f>IF(COUNTA(E392:L392)=0,"",_xlfn.CONCAT(,
IF(AND(NOT(ISBLANK($L392)),
    ABS($L392-(($E392+$F392+$H392+$I392+$J392+$K392)-$G392))&gt;=1),
" Error: Position at the end of the period is not equal to: position at the beginning of the period+increase in assets-decrease in assets+exchange rate changes+price changes+other changes+rectifications.",
""),
IF(AND(NOT(ISBLANK($E392)),$E392&lt;0),
" Error: Position at the beginning of the period must be a positive amount.",
""),
IF(AND(NOT(ISBLANK($L392)),$L392&lt;0),
" Error: Position at the end of the period must be a positive amount.",
""),
IF(AND(NOT(ISBLANK($L392)),
    $L392&gt;0,
    OR(ISBLANK('T04.07'!$L392),
        'T04.07'!$L392&lt;=0,
        ISBLANK('T03.06'!$L392),
        'T03.06'!$L392&lt;=0)),
" Warning: If at least one of the forms T03.06,T04.07,T04.08 contains data other than zero,also the other two forms must be completed.",
"")))</f>
        <v/>
      </c>
    </row>
    <row r="393" spans="1:14">
      <c r="A393" s="20"/>
      <c r="B393" s="20"/>
      <c r="C393" s="20"/>
      <c r="D393" s="20"/>
      <c r="E393" s="15"/>
      <c r="F393" s="15"/>
      <c r="G393" s="15"/>
      <c r="H393" s="15"/>
      <c r="I393" s="15"/>
      <c r="J393" s="15"/>
      <c r="K393" s="15"/>
      <c r="L393" s="15"/>
      <c r="N393" s="30" t="str">
        <f>IF(COUNTA(E393:L393)=0,"",_xlfn.CONCAT(,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IF(AND(NOT(ISBLANK($E393)),$E393&lt;0),
" Error: Position at the beginning of the period must be a positive amount.",
""),
IF(AND(NOT(ISBLANK($L393)),$L393&lt;0),
" Error: Position at the end of the period must be a positive amount.",
""),
IF(AND(NOT(ISBLANK($L393)),
    $L393&gt;0,
    OR(ISBLANK('T04.07'!$L393),
        'T04.07'!$L393&lt;=0,
        ISBLANK('T03.06'!$L393),
        'T03.06'!$L393&lt;=0)),
" Warning: If at least one of the forms T03.06,T04.07,T04.08 contains data other than zero,also the other two forms must be completed.",
"")))</f>
        <v/>
      </c>
    </row>
    <row r="394" spans="1:14">
      <c r="A394" s="20"/>
      <c r="B394" s="20"/>
      <c r="C394" s="20"/>
      <c r="D394" s="20"/>
      <c r="E394" s="15"/>
      <c r="F394" s="15"/>
      <c r="G394" s="15"/>
      <c r="H394" s="15"/>
      <c r="I394" s="15"/>
      <c r="J394" s="15"/>
      <c r="K394" s="15"/>
      <c r="L394" s="15"/>
      <c r="N394" s="30" t="str">
        <f>IF(COUNTA(E394:L394)=0,"",_xlfn.CONCAT(,
IF(AND(NOT(ISBLANK($L394)),
    ABS($L394-(($E394+$F394+$H394+$I394+$J394+$K394)-$G394))&gt;=1),
" Error: Position at the end of the period is not equal to: position at the beginning of the period+increase in assets-decrease in assets+exchange rate changes+price changes+other changes+rectifications.",
""),
IF(AND(NOT(ISBLANK($E394)),$E394&lt;0),
" Error: Position at the beginning of the period must be a positive amount.",
""),
IF(AND(NOT(ISBLANK($L394)),$L394&lt;0),
" Error: Position at the end of the period must be a positive amount.",
""),
IF(AND(NOT(ISBLANK($L394)),
    $L394&gt;0,
    OR(ISBLANK('T04.07'!$L394),
        'T04.07'!$L394&lt;=0,
        ISBLANK('T03.06'!$L394),
        'T03.06'!$L394&lt;=0)),
" Warning: If at least one of the forms T03.06,T04.07,T04.08 contains data other than zero,also the other two forms must be completed.",
"")))</f>
        <v/>
      </c>
    </row>
    <row r="395" spans="1:14">
      <c r="A395" s="20"/>
      <c r="B395" s="20"/>
      <c r="C395" s="20"/>
      <c r="D395" s="20"/>
      <c r="E395" s="15"/>
      <c r="F395" s="15"/>
      <c r="G395" s="15"/>
      <c r="H395" s="15"/>
      <c r="I395" s="15"/>
      <c r="J395" s="15"/>
      <c r="K395" s="15"/>
      <c r="L395" s="15"/>
      <c r="N395" s="30" t="str">
        <f>IF(COUNTA(E395:L395)=0,"",_xlfn.CONCAT(,
IF(AND(NOT(ISBLANK($L395)),
    ABS($L395-(($E395+$F395+$H395+$I395+$J395+$K395)-$G395))&gt;=1),
" Error: Position at the end of the period is not equal to: position at the beginning of the period+increase in assets-decrease in assets+exchange rate changes+price changes+other changes+rectifications.",
""),
IF(AND(NOT(ISBLANK($E395)),$E395&lt;0),
" Error: Position at the beginning of the period must be a positive amount.",
""),
IF(AND(NOT(ISBLANK($L395)),$L395&lt;0),
" Error: Position at the end of the period must be a positive amount.",
""),
IF(AND(NOT(ISBLANK($L395)),
    $L395&gt;0,
    OR(ISBLANK('T04.07'!$L395),
        'T04.07'!$L395&lt;=0,
        ISBLANK('T03.06'!$L395),
        'T03.06'!$L395&lt;=0)),
" Warning: If at least one of the forms T03.06,T04.07,T04.08 contains data other than zero,also the other two forms must be completed.",
"")))</f>
        <v/>
      </c>
    </row>
    <row r="396" spans="1:14">
      <c r="A396" s="20"/>
      <c r="B396" s="20"/>
      <c r="C396" s="20"/>
      <c r="D396" s="20"/>
      <c r="E396" s="15"/>
      <c r="F396" s="15"/>
      <c r="G396" s="15"/>
      <c r="H396" s="15"/>
      <c r="I396" s="15"/>
      <c r="J396" s="15"/>
      <c r="K396" s="15"/>
      <c r="L396" s="15"/>
      <c r="N396" s="30" t="str">
        <f>IF(COUNTA(E396:L396)=0,"",_xlfn.CONCAT(,
IF(AND(NOT(ISBLANK($L396)),
    ABS($L396-(($E396+$F396+$H396+$I396+$J396+$K396)-$G396))&gt;=1),
" Error: Position at the end of the period is not equal to: position at the beginning of the period+increase in assets-decrease in assets+exchange rate changes+price changes+other changes+rectifications.",
""),
IF(AND(NOT(ISBLANK($E396)),$E396&lt;0),
" Error: Position at the beginning of the period must be a positive amount.",
""),
IF(AND(NOT(ISBLANK($L396)),$L396&lt;0),
" Error: Position at the end of the period must be a positive amount.",
""),
IF(AND(NOT(ISBLANK($L396)),
    $L396&gt;0,
    OR(ISBLANK('T04.07'!$L396),
        'T04.07'!$L396&lt;=0,
        ISBLANK('T03.06'!$L396),
        'T03.06'!$L396&lt;=0)),
" Warning: If at least one of the forms T03.06,T04.07,T04.08 contains data other than zero,also the other two forms must be completed.",
"")))</f>
        <v/>
      </c>
    </row>
    <row r="397" spans="1:14">
      <c r="A397" s="20"/>
      <c r="B397" s="20"/>
      <c r="C397" s="20"/>
      <c r="D397" s="20"/>
      <c r="E397" s="15"/>
      <c r="F397" s="15"/>
      <c r="G397" s="15"/>
      <c r="H397" s="15"/>
      <c r="I397" s="15"/>
      <c r="J397" s="15"/>
      <c r="K397" s="15"/>
      <c r="L397" s="15"/>
      <c r="N397" s="30" t="str">
        <f>IF(COUNTA(E397:L397)=0,"",_xlfn.CONCAT(,
IF(AND(NOT(ISBLANK($L397)),
    ABS($L397-(($E397+$F397+$H397+$I397+$J397+$K397)-$G397))&gt;=1),
" Error: Position at the end of the period is not equal to: position at the beginning of the period+increase in assets-decrease in assets+exchange rate changes+price changes+other changes+rectifications.",
""),
IF(AND(NOT(ISBLANK($E397)),$E397&lt;0),
" Error: Position at the beginning of the period must be a positive amount.",
""),
IF(AND(NOT(ISBLANK($L397)),$L397&lt;0),
" Error: Position at the end of the period must be a positive amount.",
""),
IF(AND(NOT(ISBLANK($L397)),
    $L397&gt;0,
    OR(ISBLANK('T04.07'!$L397),
        'T04.07'!$L397&lt;=0,
        ISBLANK('T03.06'!$L397),
        'T03.06'!$L397&lt;=0)),
" Warning: If at least one of the forms T03.06,T04.07,T04.08 contains data other than zero,also the other two forms must be completed.",
"")))</f>
        <v/>
      </c>
    </row>
    <row r="398" spans="1:14">
      <c r="A398" s="20"/>
      <c r="B398" s="20"/>
      <c r="C398" s="20"/>
      <c r="D398" s="20"/>
      <c r="E398" s="15"/>
      <c r="F398" s="15"/>
      <c r="G398" s="15"/>
      <c r="H398" s="15"/>
      <c r="I398" s="15"/>
      <c r="J398" s="15"/>
      <c r="K398" s="15"/>
      <c r="L398" s="15"/>
      <c r="N398" s="30" t="str">
        <f>IF(COUNTA(E398:L398)=0,"",_xlfn.CONCAT(,
IF(AND(NOT(ISBLANK($L398)),
    ABS($L398-(($E398+$F398+$H398+$I398+$J398+$K398)-$G398))&gt;=1),
" Error: Position at the end of the period is not equal to: position at the beginning of the period+increase in assets-decrease in assets+exchange rate changes+price changes+other changes+rectifications.",
""),
IF(AND(NOT(ISBLANK($E398)),$E398&lt;0),
" Error: Position at the beginning of the period must be a positive amount.",
""),
IF(AND(NOT(ISBLANK($L398)),$L398&lt;0),
" Error: Position at the end of the period must be a positive amount.",
""),
IF(AND(NOT(ISBLANK($L398)),
    $L398&gt;0,
    OR(ISBLANK('T04.07'!$L398),
        'T04.07'!$L398&lt;=0,
        ISBLANK('T03.06'!$L398),
        'T03.06'!$L398&lt;=0)),
" Warning: If at least one of the forms T03.06,T04.07,T04.08 contains data other than zero,also the other two forms must be completed.",
"")))</f>
        <v/>
      </c>
    </row>
    <row r="399" spans="1:14">
      <c r="A399" s="20"/>
      <c r="B399" s="20"/>
      <c r="C399" s="20"/>
      <c r="D399" s="20"/>
      <c r="E399" s="15"/>
      <c r="F399" s="15"/>
      <c r="G399" s="15"/>
      <c r="H399" s="15"/>
      <c r="I399" s="15"/>
      <c r="J399" s="15"/>
      <c r="K399" s="15"/>
      <c r="L399" s="15"/>
      <c r="N399" s="30" t="str">
        <f>IF(COUNTA(E399:L399)=0,"",_xlfn.CONCAT(,
IF(AND(NOT(ISBLANK($L399)),
    ABS($L399-(($E399+$F399+$H399+$I399+$J399+$K399)-$G399))&gt;=1),
" Error: Position at the end of the period is not equal to: position at the beginning of the period+increase in assets-decrease in assets+exchange rate changes+price changes+other changes+rectifications.",
""),
IF(AND(NOT(ISBLANK($E399)),$E399&lt;0),
" Error: Position at the beginning of the period must be a positive amount.",
""),
IF(AND(NOT(ISBLANK($L399)),$L399&lt;0),
" Error: Position at the end of the period must be a positive amount.",
""),
IF(AND(NOT(ISBLANK($L399)),
    $L399&gt;0,
    OR(ISBLANK('T04.07'!$L399),
        'T04.07'!$L399&lt;=0,
        ISBLANK('T03.06'!$L399),
        'T03.06'!$L399&lt;=0)),
" Warning: If at least one of the forms T03.06,T04.07,T04.08 contains data other than zero,also the other two forms must be completed.",
"")))</f>
        <v/>
      </c>
    </row>
    <row r="400" spans="1:14">
      <c r="A400" s="20"/>
      <c r="B400" s="20"/>
      <c r="C400" s="20"/>
      <c r="D400" s="20"/>
      <c r="E400" s="15"/>
      <c r="F400" s="15"/>
      <c r="G400" s="15"/>
      <c r="H400" s="15"/>
      <c r="I400" s="15"/>
      <c r="J400" s="15"/>
      <c r="K400" s="15"/>
      <c r="L400" s="15"/>
      <c r="N400" s="30" t="str">
        <f>IF(COUNTA(E400:L400)=0,"",_xlfn.CONCAT(,
IF(AND(NOT(ISBLANK($L400)),
    ABS($L400-(($E400+$F400+$H400+$I400+$J400+$K400)-$G400))&gt;=1),
" Error: Position at the end of the period is not equal to: position at the beginning of the period+increase in assets-decrease in assets+exchange rate changes+price changes+other changes+rectifications.",
""),
IF(AND(NOT(ISBLANK($E400)),$E400&lt;0),
" Error: Position at the beginning of the period must be a positive amount.",
""),
IF(AND(NOT(ISBLANK($L400)),$L400&lt;0),
" Error: Position at the end of the period must be a positive amount.",
""),
IF(AND(NOT(ISBLANK($L400)),
    $L400&gt;0,
    OR(ISBLANK('T04.07'!$L400),
        'T04.07'!$L400&lt;=0,
        ISBLANK('T03.06'!$L400),
        'T03.06'!$L400&lt;=0)),
" Warning: If at least one of the forms T03.06,T04.07,T04.08 contains data other than zero,also the other two forms must be completed.",
"")))</f>
        <v/>
      </c>
    </row>
    <row r="401" spans="1:14">
      <c r="A401" s="20"/>
      <c r="B401" s="20"/>
      <c r="C401" s="20"/>
      <c r="D401" s="20"/>
      <c r="E401" s="15"/>
      <c r="F401" s="15"/>
      <c r="G401" s="15"/>
      <c r="H401" s="15"/>
      <c r="I401" s="15"/>
      <c r="J401" s="15"/>
      <c r="K401" s="15"/>
      <c r="L401" s="15"/>
      <c r="N401" s="30" t="str">
        <f>IF(COUNTA(E401:L401)=0,"",_xlfn.CONCAT(,
IF(AND(NOT(ISBLANK($L401)),
    ABS($L401-(($E401+$F401+$H401+$I401+$J401+$K401)-$G401))&gt;=1),
" Error: Position at the end of the period is not equal to: position at the beginning of the period+increase in assets-decrease in assets+exchange rate changes+price changes+other changes+rectifications.",
""),
IF(AND(NOT(ISBLANK($E401)),$E401&lt;0),
" Error: Position at the beginning of the period must be a positive amount.",
""),
IF(AND(NOT(ISBLANK($L401)),$L401&lt;0),
" Error: Position at the end of the period must be a positive amount.",
""),
IF(AND(NOT(ISBLANK($L401)),
    $L401&gt;0,
    OR(ISBLANK('T04.07'!$L401),
        'T04.07'!$L401&lt;=0,
        ISBLANK('T03.06'!$L401),
        'T03.06'!$L401&lt;=0)),
" Warning: If at least one of the forms T03.06,T04.07,T04.08 contains data other than zero,also the other two forms must be completed.",
"")))</f>
        <v/>
      </c>
    </row>
    <row r="402" spans="1:14">
      <c r="A402" s="20"/>
      <c r="B402" s="20"/>
      <c r="C402" s="20"/>
      <c r="D402" s="20"/>
      <c r="E402" s="15"/>
      <c r="F402" s="15"/>
      <c r="G402" s="15"/>
      <c r="H402" s="15"/>
      <c r="I402" s="15"/>
      <c r="J402" s="15"/>
      <c r="K402" s="15"/>
      <c r="L402" s="15"/>
      <c r="N402" s="30" t="str">
        <f>IF(COUNTA(E402:L402)=0,"",_xlfn.CONCAT(,
IF(AND(NOT(ISBLANK($L402)),
    ABS($L402-(($E402+$F402+$H402+$I402+$J402+$K402)-$G402))&gt;=1),
" Error: Position at the end of the period is not equal to: position at the beginning of the period+increase in assets-decrease in assets+exchange rate changes+price changes+other changes+rectifications.",
""),
IF(AND(NOT(ISBLANK($E402)),$E402&lt;0),
" Error: Position at the beginning of the period must be a positive amount.",
""),
IF(AND(NOT(ISBLANK($L402)),$L402&lt;0),
" Error: Position at the end of the period must be a positive amount.",
""),
IF(AND(NOT(ISBLANK($L402)),
    $L402&gt;0,
    OR(ISBLANK('T04.07'!$L402),
        'T04.07'!$L402&lt;=0,
        ISBLANK('T03.06'!$L402),
        'T03.06'!$L402&lt;=0)),
" Warning: If at least one of the forms T03.06,T04.07,T04.08 contains data other than zero,also the other two forms must be completed.",
"")))</f>
        <v/>
      </c>
    </row>
    <row r="403" spans="1:14">
      <c r="A403" s="20"/>
      <c r="B403" s="20"/>
      <c r="C403" s="20"/>
      <c r="D403" s="20"/>
      <c r="E403" s="15"/>
      <c r="F403" s="15"/>
      <c r="G403" s="15"/>
      <c r="H403" s="15"/>
      <c r="I403" s="15"/>
      <c r="J403" s="15"/>
      <c r="K403" s="15"/>
      <c r="L403" s="15"/>
      <c r="N403" s="30" t="str">
        <f>IF(COUNTA(E403:L403)=0,"",_xlfn.CONCAT(,
IF(AND(NOT(ISBLANK($L403)),
    ABS($L403-(($E403+$F403+$H403+$I403+$J403+$K403)-$G403))&gt;=1),
" Error: Position at the end of the period is not equal to: position at the beginning of the period+increase in assets-decrease in assets+exchange rate changes+price changes+other changes+rectifications.",
""),
IF(AND(NOT(ISBLANK($E403)),$E403&lt;0),
" Error: Position at the beginning of the period must be a positive amount.",
""),
IF(AND(NOT(ISBLANK($L403)),$L403&lt;0),
" Error: Position at the end of the period must be a positive amount.",
""),
IF(AND(NOT(ISBLANK($L403)),
    $L403&gt;0,
    OR(ISBLANK('T04.07'!$L403),
        'T04.07'!$L403&lt;=0,
        ISBLANK('T03.06'!$L403),
        'T03.06'!$L403&lt;=0)),
" Warning: If at least one of the forms T03.06,T04.07,T04.08 contains data other than zero,also the other two forms must be completed.",
"")))</f>
        <v/>
      </c>
    </row>
    <row r="404" spans="1:14">
      <c r="A404" s="20"/>
      <c r="B404" s="20"/>
      <c r="C404" s="20"/>
      <c r="D404" s="20"/>
      <c r="E404" s="15"/>
      <c r="F404" s="15"/>
      <c r="G404" s="15"/>
      <c r="H404" s="15"/>
      <c r="I404" s="15"/>
      <c r="J404" s="15"/>
      <c r="K404" s="15"/>
      <c r="L404" s="15"/>
      <c r="N404" s="30" t="str">
        <f>IF(COUNTA(E404:L404)=0,"",_xlfn.CONCAT(,
IF(AND(NOT(ISBLANK($L404)),
    ABS($L404-(($E404+$F404+$H404+$I404+$J404+$K404)-$G404))&gt;=1),
" Error: Position at the end of the period is not equal to: position at the beginning of the period+increase in assets-decrease in assets+exchange rate changes+price changes+other changes+rectifications.",
""),
IF(AND(NOT(ISBLANK($E404)),$E404&lt;0),
" Error: Position at the beginning of the period must be a positive amount.",
""),
IF(AND(NOT(ISBLANK($L404)),$L404&lt;0),
" Error: Position at the end of the period must be a positive amount.",
""),
IF(AND(NOT(ISBLANK($L404)),
    $L404&gt;0,
    OR(ISBLANK('T04.07'!$L404),
        'T04.07'!$L404&lt;=0,
        ISBLANK('T03.06'!$L404),
        'T03.06'!$L404&lt;=0)),
" Warning: If at least one of the forms T03.06,T04.07,T04.08 contains data other than zero,also the other two forms must be completed.",
"")))</f>
        <v/>
      </c>
    </row>
    <row r="405" spans="1:14">
      <c r="A405" s="20"/>
      <c r="B405" s="20"/>
      <c r="C405" s="20"/>
      <c r="D405" s="20"/>
      <c r="E405" s="15"/>
      <c r="F405" s="15"/>
      <c r="G405" s="15"/>
      <c r="H405" s="15"/>
      <c r="I405" s="15"/>
      <c r="J405" s="15"/>
      <c r="K405" s="15"/>
      <c r="L405" s="15"/>
      <c r="N405" s="30" t="str">
        <f>IF(COUNTA(E405:L405)=0,"",_xlfn.CONCAT(,
IF(AND(NOT(ISBLANK($L405)),
    ABS($L405-(($E405+$F405+$H405+$I405+$J405+$K405)-$G405))&gt;=1),
" Error: Position at the end of the period is not equal to: position at the beginning of the period+increase in assets-decrease in assets+exchange rate changes+price changes+other changes+rectifications.",
""),
IF(AND(NOT(ISBLANK($E405)),$E405&lt;0),
" Error: Position at the beginning of the period must be a positive amount.",
""),
IF(AND(NOT(ISBLANK($L405)),$L405&lt;0),
" Error: Position at the end of the period must be a positive amount.",
""),
IF(AND(NOT(ISBLANK($L405)),
    $L405&gt;0,
    OR(ISBLANK('T04.07'!$L405),
        'T04.07'!$L405&lt;=0,
        ISBLANK('T03.06'!$L405),
        'T03.06'!$L405&lt;=0)),
" Warning: If at least one of the forms T03.06,T04.07,T04.08 contains data other than zero,also the other two forms must be completed.",
"")))</f>
        <v/>
      </c>
    </row>
    <row r="406" spans="1:14">
      <c r="A406" s="20"/>
      <c r="B406" s="20"/>
      <c r="C406" s="20"/>
      <c r="D406" s="20"/>
      <c r="E406" s="15"/>
      <c r="F406" s="15"/>
      <c r="G406" s="15"/>
      <c r="H406" s="15"/>
      <c r="I406" s="15"/>
      <c r="J406" s="15"/>
      <c r="K406" s="15"/>
      <c r="L406" s="15"/>
      <c r="N406" s="30" t="str">
        <f>IF(COUNTA(E406:L406)=0,"",_xlfn.CONCAT(,
IF(AND(NOT(ISBLANK($L406)),
    ABS($L406-(($E406+$F406+$H406+$I406+$J406+$K406)-$G406))&gt;=1),
" Error: Position at the end of the period is not equal to: position at the beginning of the period+increase in assets-decrease in assets+exchange rate changes+price changes+other changes+rectifications.",
""),
IF(AND(NOT(ISBLANK($E406)),$E406&lt;0),
" Error: Position at the beginning of the period must be a positive amount.",
""),
IF(AND(NOT(ISBLANK($L406)),$L406&lt;0),
" Error: Position at the end of the period must be a positive amount.",
""),
IF(AND(NOT(ISBLANK($L406)),
    $L406&gt;0,
    OR(ISBLANK('T04.07'!$L406),
        'T04.07'!$L406&lt;=0,
        ISBLANK('T03.06'!$L406),
        'T03.06'!$L406&lt;=0)),
" Warning: If at least one of the forms T03.06,T04.07,T04.08 contains data other than zero,also the other two forms must be completed.",
"")))</f>
        <v/>
      </c>
    </row>
    <row r="407" spans="1:14">
      <c r="A407" s="20"/>
      <c r="B407" s="20"/>
      <c r="C407" s="20"/>
      <c r="D407" s="20"/>
      <c r="E407" s="15"/>
      <c r="F407" s="15"/>
      <c r="G407" s="15"/>
      <c r="H407" s="15"/>
      <c r="I407" s="15"/>
      <c r="J407" s="15"/>
      <c r="K407" s="15"/>
      <c r="L407" s="15"/>
      <c r="N407" s="30" t="str">
        <f>IF(COUNTA(E407:L407)=0,"",_xlfn.CONCAT(,
IF(AND(NOT(ISBLANK($L407)),
    ABS($L407-(($E407+$F407+$H407+$I407+$J407+$K407)-$G407))&gt;=1),
" Error: Position at the end of the period is not equal to: position at the beginning of the period+increase in assets-decrease in assets+exchange rate changes+price changes+other changes+rectifications.",
""),
IF(AND(NOT(ISBLANK($E407)),$E407&lt;0),
" Error: Position at the beginning of the period must be a positive amount.",
""),
IF(AND(NOT(ISBLANK($L407)),$L407&lt;0),
" Error: Position at the end of the period must be a positive amount.",
""),
IF(AND(NOT(ISBLANK($L407)),
    $L407&gt;0,
    OR(ISBLANK('T04.07'!$L407),
        'T04.07'!$L407&lt;=0,
        ISBLANK('T03.06'!$L407),
        'T03.06'!$L407&lt;=0)),
" Warning: If at least one of the forms T03.06,T04.07,T04.08 contains data other than zero,also the other two forms must be completed.",
"")))</f>
        <v/>
      </c>
    </row>
    <row r="408" spans="1:14">
      <c r="A408" s="20"/>
      <c r="B408" s="20"/>
      <c r="C408" s="20"/>
      <c r="D408" s="20"/>
      <c r="E408" s="15"/>
      <c r="F408" s="15"/>
      <c r="G408" s="15"/>
      <c r="H408" s="15"/>
      <c r="I408" s="15"/>
      <c r="J408" s="15"/>
      <c r="K408" s="15"/>
      <c r="L408" s="15"/>
      <c r="N408" s="30" t="str">
        <f>IF(COUNTA(E408:L408)=0,"",_xlfn.CONCAT(,
IF(AND(NOT(ISBLANK($L408)),
    ABS($L408-(($E408+$F408+$H408+$I408+$J408+$K408)-$G408))&gt;=1),
" Error: Position at the end of the period is not equal to: position at the beginning of the period+increase in assets-decrease in assets+exchange rate changes+price changes+other changes+rectifications.",
""),
IF(AND(NOT(ISBLANK($E408)),$E408&lt;0),
" Error: Position at the beginning of the period must be a positive amount.",
""),
IF(AND(NOT(ISBLANK($L408)),$L408&lt;0),
" Error: Position at the end of the period must be a positive amount.",
""),
IF(AND(NOT(ISBLANK($L408)),
    $L408&gt;0,
    OR(ISBLANK('T04.07'!$L408),
        'T04.07'!$L408&lt;=0,
        ISBLANK('T03.06'!$L408),
        'T03.06'!$L408&lt;=0)),
" Warning: If at least one of the forms T03.06,T04.07,T04.08 contains data other than zero,also the other two forms must be completed.",
"")))</f>
        <v/>
      </c>
    </row>
    <row r="409" spans="1:14">
      <c r="A409" s="20"/>
      <c r="B409" s="20"/>
      <c r="C409" s="20"/>
      <c r="D409" s="20"/>
      <c r="E409" s="15"/>
      <c r="F409" s="15"/>
      <c r="G409" s="15"/>
      <c r="H409" s="15"/>
      <c r="I409" s="15"/>
      <c r="J409" s="15"/>
      <c r="K409" s="15"/>
      <c r="L409" s="15"/>
      <c r="N409" s="30" t="str">
        <f>IF(COUNTA(E409:L409)=0,"",_xlfn.CONCAT(,
IF(AND(NOT(ISBLANK($L409)),
    ABS($L409-(($E409+$F409+$H409+$I409+$J409+$K409)-$G409))&gt;=1),
" Error: Position at the end of the period is not equal to: position at the beginning of the period+increase in assets-decrease in assets+exchange rate changes+price changes+other changes+rectifications.",
""),
IF(AND(NOT(ISBLANK($E409)),$E409&lt;0),
" Error: Position at the beginning of the period must be a positive amount.",
""),
IF(AND(NOT(ISBLANK($L409)),$L409&lt;0),
" Error: Position at the end of the period must be a positive amount.",
""),
IF(AND(NOT(ISBLANK($L409)),
    $L409&gt;0,
    OR(ISBLANK('T04.07'!$L409),
        'T04.07'!$L409&lt;=0,
        ISBLANK('T03.06'!$L409),
        'T03.06'!$L409&lt;=0)),
" Warning: If at least one of the forms T03.06,T04.07,T04.08 contains data other than zero,also the other two forms must be completed.",
"")))</f>
        <v/>
      </c>
    </row>
    <row r="410" spans="1:14">
      <c r="A410" s="20"/>
      <c r="B410" s="20"/>
      <c r="C410" s="20"/>
      <c r="D410" s="20"/>
      <c r="E410" s="15"/>
      <c r="F410" s="15"/>
      <c r="G410" s="15"/>
      <c r="H410" s="15"/>
      <c r="I410" s="15"/>
      <c r="J410" s="15"/>
      <c r="K410" s="15"/>
      <c r="L410" s="15"/>
      <c r="N410" s="30" t="str">
        <f>IF(COUNTA(E410:L410)=0,"",_xlfn.CONCAT(,
IF(AND(NOT(ISBLANK($L410)),
    ABS($L410-(($E410+$F410+$H410+$I410+$J410+$K410)-$G410))&gt;=1),
" Error: Position at the end of the period is not equal to: position at the beginning of the period+increase in assets-decrease in assets+exchange rate changes+price changes+other changes+rectifications.",
""),
IF(AND(NOT(ISBLANK($E410)),$E410&lt;0),
" Error: Position at the beginning of the period must be a positive amount.",
""),
IF(AND(NOT(ISBLANK($L410)),$L410&lt;0),
" Error: Position at the end of the period must be a positive amount.",
""),
IF(AND(NOT(ISBLANK($L410)),
    $L410&gt;0,
    OR(ISBLANK('T04.07'!$L410),
        'T04.07'!$L410&lt;=0,
        ISBLANK('T03.06'!$L410),
        'T03.06'!$L410&lt;=0)),
" Warning: If at least one of the forms T03.06,T04.07,T04.08 contains data other than zero,also the other two forms must be completed.",
"")))</f>
        <v/>
      </c>
    </row>
    <row r="411" spans="1:14">
      <c r="A411" s="20"/>
      <c r="B411" s="20"/>
      <c r="C411" s="20"/>
      <c r="D411" s="20"/>
      <c r="E411" s="15"/>
      <c r="F411" s="15"/>
      <c r="G411" s="15"/>
      <c r="H411" s="15"/>
      <c r="I411" s="15"/>
      <c r="J411" s="15"/>
      <c r="K411" s="15"/>
      <c r="L411" s="15"/>
      <c r="N411" s="30" t="str">
        <f>IF(COUNTA(E411:L411)=0,"",_xlfn.CONCAT(,
IF(AND(NOT(ISBLANK($L411)),
    ABS($L411-(($E411+$F411+$H411+$I411+$J411+$K411)-$G411))&gt;=1),
" Error: Position at the end of the period is not equal to: position at the beginning of the period+increase in assets-decrease in assets+exchange rate changes+price changes+other changes+rectifications.",
""),
IF(AND(NOT(ISBLANK($E411)),$E411&lt;0),
" Error: Position at the beginning of the period must be a positive amount.",
""),
IF(AND(NOT(ISBLANK($L411)),$L411&lt;0),
" Error: Position at the end of the period must be a positive amount.",
""),
IF(AND(NOT(ISBLANK($L411)),
    $L411&gt;0,
    OR(ISBLANK('T04.07'!$L411),
        'T04.07'!$L411&lt;=0,
        ISBLANK('T03.06'!$L411),
        'T03.06'!$L411&lt;=0)),
" Warning: If at least one of the forms T03.06,T04.07,T04.08 contains data other than zero,also the other two forms must be completed.",
"")))</f>
        <v/>
      </c>
    </row>
    <row r="412" spans="1:14">
      <c r="A412" s="20"/>
      <c r="B412" s="20"/>
      <c r="C412" s="20"/>
      <c r="D412" s="20"/>
      <c r="E412" s="15"/>
      <c r="F412" s="15"/>
      <c r="G412" s="15"/>
      <c r="H412" s="15"/>
      <c r="I412" s="15"/>
      <c r="J412" s="15"/>
      <c r="K412" s="15"/>
      <c r="L412" s="15"/>
      <c r="N412" s="30" t="str">
        <f>IF(COUNTA(E412:L412)=0,"",_xlfn.CONCAT(,
IF(AND(NOT(ISBLANK($L412)),
    ABS($L412-(($E412+$F412+$H412+$I412+$J412+$K412)-$G412))&gt;=1),
" Error: Position at the end of the period is not equal to: position at the beginning of the period+increase in assets-decrease in assets+exchange rate changes+price changes+other changes+rectifications.",
""),
IF(AND(NOT(ISBLANK($E412)),$E412&lt;0),
" Error: Position at the beginning of the period must be a positive amount.",
""),
IF(AND(NOT(ISBLANK($L412)),$L412&lt;0),
" Error: Position at the end of the period must be a positive amount.",
""),
IF(AND(NOT(ISBLANK($L412)),
    $L412&gt;0,
    OR(ISBLANK('T04.07'!$L412),
        'T04.07'!$L412&lt;=0,
        ISBLANK('T03.06'!$L412),
        'T03.06'!$L412&lt;=0)),
" Warning: If at least one of the forms T03.06,T04.07,T04.08 contains data other than zero,also the other two forms must be completed.",
"")))</f>
        <v/>
      </c>
    </row>
    <row r="413" spans="1:14">
      <c r="A413" s="20"/>
      <c r="B413" s="20"/>
      <c r="C413" s="20"/>
      <c r="D413" s="20"/>
      <c r="E413" s="15"/>
      <c r="F413" s="15"/>
      <c r="G413" s="15"/>
      <c r="H413" s="15"/>
      <c r="I413" s="15"/>
      <c r="J413" s="15"/>
      <c r="K413" s="15"/>
      <c r="L413" s="15"/>
      <c r="N413" s="30" t="str">
        <f>IF(COUNTA(E413:L413)=0,"",_xlfn.CONCAT(,
IF(AND(NOT(ISBLANK($L413)),
    ABS($L413-(($E413+$F413+$H413+$I413+$J413+$K413)-$G413))&gt;=1),
" Error: Position at the end of the period is not equal to: position at the beginning of the period+increase in assets-decrease in assets+exchange rate changes+price changes+other changes+rectifications.",
""),
IF(AND(NOT(ISBLANK($E413)),$E413&lt;0),
" Error: Position at the beginning of the period must be a positive amount.",
""),
IF(AND(NOT(ISBLANK($L413)),$L413&lt;0),
" Error: Position at the end of the period must be a positive amount.",
""),
IF(AND(NOT(ISBLANK($L413)),
    $L413&gt;0,
    OR(ISBLANK('T04.07'!$L413),
        'T04.07'!$L413&lt;=0,
        ISBLANK('T03.06'!$L413),
        'T03.06'!$L413&lt;=0)),
" Warning: If at least one of the forms T03.06,T04.07,T04.08 contains data other than zero,also the other two forms must be completed.",
"")))</f>
        <v/>
      </c>
    </row>
    <row r="414" spans="1:14">
      <c r="A414" s="20"/>
      <c r="B414" s="20"/>
      <c r="C414" s="20"/>
      <c r="D414" s="20"/>
      <c r="E414" s="15"/>
      <c r="F414" s="15"/>
      <c r="G414" s="15"/>
      <c r="H414" s="15"/>
      <c r="I414" s="15"/>
      <c r="J414" s="15"/>
      <c r="K414" s="15"/>
      <c r="L414" s="15"/>
      <c r="N414" s="30" t="str">
        <f>IF(COUNTA(E414:L414)=0,"",_xlfn.CONCAT(,
IF(AND(NOT(ISBLANK($L414)),
    ABS($L414-(($E414+$F414+$H414+$I414+$J414+$K414)-$G414))&gt;=1),
" Error: Position at the end of the period is not equal to: position at the beginning of the period+increase in assets-decrease in assets+exchange rate changes+price changes+other changes+rectifications.",
""),
IF(AND(NOT(ISBLANK($E414)),$E414&lt;0),
" Error: Position at the beginning of the period must be a positive amount.",
""),
IF(AND(NOT(ISBLANK($L414)),$L414&lt;0),
" Error: Position at the end of the period must be a positive amount.",
""),
IF(AND(NOT(ISBLANK($L414)),
    $L414&gt;0,
    OR(ISBLANK('T04.07'!$L414),
        'T04.07'!$L414&lt;=0,
        ISBLANK('T03.06'!$L414),
        'T03.06'!$L414&lt;=0)),
" Warning: If at least one of the forms T03.06,T04.07,T04.08 contains data other than zero,also the other two forms must be completed.",
"")))</f>
        <v/>
      </c>
    </row>
    <row r="415" spans="1:14">
      <c r="A415" s="20"/>
      <c r="B415" s="20"/>
      <c r="C415" s="20"/>
      <c r="D415" s="20"/>
      <c r="E415" s="15"/>
      <c r="F415" s="15"/>
      <c r="G415" s="15"/>
      <c r="H415" s="15"/>
      <c r="I415" s="15"/>
      <c r="J415" s="15"/>
      <c r="K415" s="15"/>
      <c r="L415" s="15"/>
      <c r="N415" s="30" t="str">
        <f>IF(COUNTA(E415:L415)=0,"",_xlfn.CONCAT(,
IF(AND(NOT(ISBLANK($L415)),
    ABS($L415-(($E415+$F415+$H415+$I415+$J415+$K415)-$G415))&gt;=1),
" Error: Position at the end of the period is not equal to: position at the beginning of the period+increase in assets-decrease in assets+exchange rate changes+price changes+other changes+rectifications.",
""),
IF(AND(NOT(ISBLANK($E415)),$E415&lt;0),
" Error: Position at the beginning of the period must be a positive amount.",
""),
IF(AND(NOT(ISBLANK($L415)),$L415&lt;0),
" Error: Position at the end of the period must be a positive amount.",
""),
IF(AND(NOT(ISBLANK($L415)),
    $L415&gt;0,
    OR(ISBLANK('T04.07'!$L415),
        'T04.07'!$L415&lt;=0,
        ISBLANK('T03.06'!$L415),
        'T03.06'!$L415&lt;=0)),
" Warning: If at least one of the forms T03.06,T04.07,T04.08 contains data other than zero,also the other two forms must be completed.",
"")))</f>
        <v/>
      </c>
    </row>
    <row r="416" spans="1:14">
      <c r="A416" s="20"/>
      <c r="B416" s="20"/>
      <c r="C416" s="20"/>
      <c r="D416" s="20"/>
      <c r="E416" s="15"/>
      <c r="F416" s="15"/>
      <c r="G416" s="15"/>
      <c r="H416" s="15"/>
      <c r="I416" s="15"/>
      <c r="J416" s="15"/>
      <c r="K416" s="15"/>
      <c r="L416" s="15"/>
      <c r="N416" s="30" t="str">
        <f>IF(COUNTA(E416:L416)=0,"",_xlfn.CONCAT(,
IF(AND(NOT(ISBLANK($L416)),
    ABS($L416-(($E416+$F416+$H416+$I416+$J416+$K416)-$G416))&gt;=1),
" Error: Position at the end of the period is not equal to: position at the beginning of the period+increase in assets-decrease in assets+exchange rate changes+price changes+other changes+rectifications.",
""),
IF(AND(NOT(ISBLANK($E416)),$E416&lt;0),
" Error: Position at the beginning of the period must be a positive amount.",
""),
IF(AND(NOT(ISBLANK($L416)),$L416&lt;0),
" Error: Position at the end of the period must be a positive amount.",
""),
IF(AND(NOT(ISBLANK($L416)),
    $L416&gt;0,
    OR(ISBLANK('T04.07'!$L416),
        'T04.07'!$L416&lt;=0,
        ISBLANK('T03.06'!$L416),
        'T03.06'!$L416&lt;=0)),
" Warning: If at least one of the forms T03.06,T04.07,T04.08 contains data other than zero,also the other two forms must be completed.",
"")))</f>
        <v/>
      </c>
    </row>
    <row r="417" spans="1:14">
      <c r="A417" s="20"/>
      <c r="B417" s="20"/>
      <c r="C417" s="20"/>
      <c r="D417" s="20"/>
      <c r="E417" s="15"/>
      <c r="F417" s="15"/>
      <c r="G417" s="15"/>
      <c r="H417" s="15"/>
      <c r="I417" s="15"/>
      <c r="J417" s="15"/>
      <c r="K417" s="15"/>
      <c r="L417" s="15"/>
      <c r="N417" s="30" t="str">
        <f>IF(COUNTA(E417:L417)=0,"",_xlfn.CONCAT(,
IF(AND(NOT(ISBLANK($L417)),
    ABS($L417-(($E417+$F417+$H417+$I417+$J417+$K417)-$G417))&gt;=1),
" Error: Position at the end of the period is not equal to: position at the beginning of the period+increase in assets-decrease in assets+exchange rate changes+price changes+other changes+rectifications.",
""),
IF(AND(NOT(ISBLANK($E417)),$E417&lt;0),
" Error: Position at the beginning of the period must be a positive amount.",
""),
IF(AND(NOT(ISBLANK($L417)),$L417&lt;0),
" Error: Position at the end of the period must be a positive amount.",
""),
IF(AND(NOT(ISBLANK($L417)),
    $L417&gt;0,
    OR(ISBLANK('T04.07'!$L417),
        'T04.07'!$L417&lt;=0,
        ISBLANK('T03.06'!$L417),
        'T03.06'!$L417&lt;=0)),
" Warning: If at least one of the forms T03.06,T04.07,T04.08 contains data other than zero,also the other two forms must be completed.",
"")))</f>
        <v/>
      </c>
    </row>
    <row r="418" spans="1:14">
      <c r="A418" s="20"/>
      <c r="B418" s="20"/>
      <c r="C418" s="20"/>
      <c r="D418" s="20"/>
      <c r="E418" s="15"/>
      <c r="F418" s="15"/>
      <c r="G418" s="15"/>
      <c r="H418" s="15"/>
      <c r="I418" s="15"/>
      <c r="J418" s="15"/>
      <c r="K418" s="15"/>
      <c r="L418" s="15"/>
      <c r="N418" s="30" t="str">
        <f>IF(COUNTA(E418:L418)=0,"",_xlfn.CONCAT(,
IF(AND(NOT(ISBLANK($L418)),
    ABS($L418-(($E418+$F418+$H418+$I418+$J418+$K418)-$G418))&gt;=1),
" Error: Position at the end of the period is not equal to: position at the beginning of the period+increase in assets-decrease in assets+exchange rate changes+price changes+other changes+rectifications.",
""),
IF(AND(NOT(ISBLANK($E418)),$E418&lt;0),
" Error: Position at the beginning of the period must be a positive amount.",
""),
IF(AND(NOT(ISBLANK($L418)),$L418&lt;0),
" Error: Position at the end of the period must be a positive amount.",
""),
IF(AND(NOT(ISBLANK($L418)),
    $L418&gt;0,
    OR(ISBLANK('T04.07'!$L418),
        'T04.07'!$L418&lt;=0,
        ISBLANK('T03.06'!$L418),
        'T03.06'!$L418&lt;=0)),
" Warning: If at least one of the forms T03.06,T04.07,T04.08 contains data other than zero,also the other two forms must be completed.",
"")))</f>
        <v/>
      </c>
    </row>
    <row r="419" spans="1:14">
      <c r="A419" s="20"/>
      <c r="B419" s="20"/>
      <c r="C419" s="20"/>
      <c r="D419" s="20"/>
      <c r="E419" s="15"/>
      <c r="F419" s="15"/>
      <c r="G419" s="15"/>
      <c r="H419" s="15"/>
      <c r="I419" s="15"/>
      <c r="J419" s="15"/>
      <c r="K419" s="15"/>
      <c r="L419" s="15"/>
      <c r="N419" s="30" t="str">
        <f>IF(COUNTA(E419:L419)=0,"",_xlfn.CONCAT(,
IF(AND(NOT(ISBLANK($L419)),
    ABS($L419-(($E419+$F419+$H419+$I419+$J419+$K419)-$G419))&gt;=1),
" Error: Position at the end of the period is not equal to: position at the beginning of the period+increase in assets-decrease in assets+exchange rate changes+price changes+other changes+rectifications.",
""),
IF(AND(NOT(ISBLANK($E419)),$E419&lt;0),
" Error: Position at the beginning of the period must be a positive amount.",
""),
IF(AND(NOT(ISBLANK($L419)),$L419&lt;0),
" Error: Position at the end of the period must be a positive amount.",
""),
IF(AND(NOT(ISBLANK($L419)),
    $L419&gt;0,
    OR(ISBLANK('T04.07'!$L419),
        'T04.07'!$L419&lt;=0,
        ISBLANK('T03.06'!$L419),
        'T03.06'!$L419&lt;=0)),
" Warning: If at least one of the forms T03.06,T04.07,T04.08 contains data other than zero,also the other two forms must be completed.",
"")))</f>
        <v/>
      </c>
    </row>
    <row r="420" spans="1:14">
      <c r="A420" s="20"/>
      <c r="B420" s="20"/>
      <c r="C420" s="20"/>
      <c r="D420" s="20"/>
      <c r="E420" s="15"/>
      <c r="F420" s="15"/>
      <c r="G420" s="15"/>
      <c r="H420" s="15"/>
      <c r="I420" s="15"/>
      <c r="J420" s="15"/>
      <c r="K420" s="15"/>
      <c r="L420" s="15"/>
      <c r="N420" s="30" t="str">
        <f>IF(COUNTA(E420:L420)=0,"",_xlfn.CONCAT(,
IF(AND(NOT(ISBLANK($L420)),
    ABS($L420-(($E420+$F420+$H420+$I420+$J420+$K420)-$G420))&gt;=1),
" Error: Position at the end of the period is not equal to: position at the beginning of the period+increase in assets-decrease in assets+exchange rate changes+price changes+other changes+rectifications.",
""),
IF(AND(NOT(ISBLANK($E420)),$E420&lt;0),
" Error: Position at the beginning of the period must be a positive amount.",
""),
IF(AND(NOT(ISBLANK($L420)),$L420&lt;0),
" Error: Position at the end of the period must be a positive amount.",
""),
IF(AND(NOT(ISBLANK($L420)),
    $L420&gt;0,
    OR(ISBLANK('T04.07'!$L420),
        'T04.07'!$L420&lt;=0,
        ISBLANK('T03.06'!$L420),
        'T03.06'!$L420&lt;=0)),
" Warning: If at least one of the forms T03.06,T04.07,T04.08 contains data other than zero,also the other two forms must be completed.",
"")))</f>
        <v/>
      </c>
    </row>
    <row r="421" spans="1:14">
      <c r="A421" s="20"/>
      <c r="B421" s="20"/>
      <c r="C421" s="20"/>
      <c r="D421" s="20"/>
      <c r="E421" s="15"/>
      <c r="F421" s="15"/>
      <c r="G421" s="15"/>
      <c r="H421" s="15"/>
      <c r="I421" s="15"/>
      <c r="J421" s="15"/>
      <c r="K421" s="15"/>
      <c r="L421" s="15"/>
      <c r="N421" s="30" t="str">
        <f>IF(COUNTA(E421:L421)=0,"",_xlfn.CONCAT(,
IF(AND(NOT(ISBLANK($L421)),
    ABS($L421-(($E421+$F421+$H421+$I421+$J421+$K421)-$G421))&gt;=1),
" Error: Position at the end of the period is not equal to: position at the beginning of the period+increase in assets-decrease in assets+exchange rate changes+price changes+other changes+rectifications.",
""),
IF(AND(NOT(ISBLANK($E421)),$E421&lt;0),
" Error: Position at the beginning of the period must be a positive amount.",
""),
IF(AND(NOT(ISBLANK($L421)),$L421&lt;0),
" Error: Position at the end of the period must be a positive amount.",
""),
IF(AND(NOT(ISBLANK($L421)),
    $L421&gt;0,
    OR(ISBLANK('T04.07'!$L421),
        'T04.07'!$L421&lt;=0,
        ISBLANK('T03.06'!$L421),
        'T03.06'!$L421&lt;=0)),
" Warning: If at least one of the forms T03.06,T04.07,T04.08 contains data other than zero,also the other two forms must be completed.",
"")))</f>
        <v/>
      </c>
    </row>
    <row r="422" spans="1:14">
      <c r="A422" s="20"/>
      <c r="B422" s="20"/>
      <c r="C422" s="20"/>
      <c r="D422" s="20"/>
      <c r="E422" s="15"/>
      <c r="F422" s="15"/>
      <c r="G422" s="15"/>
      <c r="H422" s="15"/>
      <c r="I422" s="15"/>
      <c r="J422" s="15"/>
      <c r="K422" s="15"/>
      <c r="L422" s="15"/>
      <c r="N422" s="30" t="str">
        <f>IF(COUNTA(E422:L422)=0,"",_xlfn.CONCAT(,
IF(AND(NOT(ISBLANK($L422)),
    ABS($L422-(($E422+$F422+$H422+$I422+$J422+$K422)-$G422))&gt;=1),
" Error: Position at the end of the period is not equal to: position at the beginning of the period+increase in assets-decrease in assets+exchange rate changes+price changes+other changes+rectifications.",
""),
IF(AND(NOT(ISBLANK($E422)),$E422&lt;0),
" Error: Position at the beginning of the period must be a positive amount.",
""),
IF(AND(NOT(ISBLANK($L422)),$L422&lt;0),
" Error: Position at the end of the period must be a positive amount.",
""),
IF(AND(NOT(ISBLANK($L422)),
    $L422&gt;0,
    OR(ISBLANK('T04.07'!$L422),
        'T04.07'!$L422&lt;=0,
        ISBLANK('T03.06'!$L422),
        'T03.06'!$L422&lt;=0)),
" Warning: If at least one of the forms T03.06,T04.07,T04.08 contains data other than zero,also the other two forms must be completed.",
"")))</f>
        <v/>
      </c>
    </row>
    <row r="423" spans="1:14">
      <c r="A423" s="20"/>
      <c r="B423" s="20"/>
      <c r="C423" s="20"/>
      <c r="D423" s="20"/>
      <c r="E423" s="15"/>
      <c r="F423" s="15"/>
      <c r="G423" s="15"/>
      <c r="H423" s="15"/>
      <c r="I423" s="15"/>
      <c r="J423" s="15"/>
      <c r="K423" s="15"/>
      <c r="L423" s="15"/>
      <c r="N423" s="30" t="str">
        <f>IF(COUNTA(E423:L423)=0,"",_xlfn.CONCAT(,
IF(AND(NOT(ISBLANK($L423)),
    ABS($L423-(($E423+$F423+$H423+$I423+$J423+$K423)-$G423))&gt;=1),
" Error: Position at the end of the period is not equal to: position at the beginning of the period+increase in assets-decrease in assets+exchange rate changes+price changes+other changes+rectifications.",
""),
IF(AND(NOT(ISBLANK($E423)),$E423&lt;0),
" Error: Position at the beginning of the period must be a positive amount.",
""),
IF(AND(NOT(ISBLANK($L423)),$L423&lt;0),
" Error: Position at the end of the period must be a positive amount.",
""),
IF(AND(NOT(ISBLANK($L423)),
    $L423&gt;0,
    OR(ISBLANK('T04.07'!$L423),
        'T04.07'!$L423&lt;=0,
        ISBLANK('T03.06'!$L423),
        'T03.06'!$L423&lt;=0)),
" Warning: If at least one of the forms T03.06,T04.07,T04.08 contains data other than zero,also the other two forms must be completed.",
"")))</f>
        <v/>
      </c>
    </row>
    <row r="424" spans="1:14">
      <c r="A424" s="20"/>
      <c r="B424" s="20"/>
      <c r="C424" s="20"/>
      <c r="D424" s="20"/>
      <c r="E424" s="15"/>
      <c r="F424" s="15"/>
      <c r="G424" s="15"/>
      <c r="H424" s="15"/>
      <c r="I424" s="15"/>
      <c r="J424" s="15"/>
      <c r="K424" s="15"/>
      <c r="L424" s="15"/>
      <c r="N424" s="30" t="str">
        <f>IF(COUNTA(E424:L424)=0,"",_xlfn.CONCAT(,
IF(AND(NOT(ISBLANK($L424)),
    ABS($L424-(($E424+$F424+$H424+$I424+$J424+$K424)-$G424))&gt;=1),
" Error: Position at the end of the period is not equal to: position at the beginning of the period+increase in assets-decrease in assets+exchange rate changes+price changes+other changes+rectifications.",
""),
IF(AND(NOT(ISBLANK($E424)),$E424&lt;0),
" Error: Position at the beginning of the period must be a positive amount.",
""),
IF(AND(NOT(ISBLANK($L424)),$L424&lt;0),
" Error: Position at the end of the period must be a positive amount.",
""),
IF(AND(NOT(ISBLANK($L424)),
    $L424&gt;0,
    OR(ISBLANK('T04.07'!$L424),
        'T04.07'!$L424&lt;=0,
        ISBLANK('T03.06'!$L424),
        'T03.06'!$L424&lt;=0)),
" Warning: If at least one of the forms T03.06,T04.07,T04.08 contains data other than zero,also the other two forms must be completed.",
"")))</f>
        <v/>
      </c>
    </row>
    <row r="425" spans="1:14">
      <c r="A425" s="20"/>
      <c r="B425" s="20"/>
      <c r="C425" s="20"/>
      <c r="D425" s="20"/>
      <c r="E425" s="15"/>
      <c r="F425" s="15"/>
      <c r="G425" s="15"/>
      <c r="H425" s="15"/>
      <c r="I425" s="15"/>
      <c r="J425" s="15"/>
      <c r="K425" s="15"/>
      <c r="L425" s="15"/>
      <c r="N425" s="30" t="str">
        <f>IF(COUNTA(E425:L425)=0,"",_xlfn.CONCAT(,
IF(AND(NOT(ISBLANK($L425)),
    ABS($L425-(($E425+$F425+$H425+$I425+$J425+$K425)-$G425))&gt;=1),
" Error: Position at the end of the period is not equal to: position at the beginning of the period+increase in assets-decrease in assets+exchange rate changes+price changes+other changes+rectifications.",
""),
IF(AND(NOT(ISBLANK($E425)),$E425&lt;0),
" Error: Position at the beginning of the period must be a positive amount.",
""),
IF(AND(NOT(ISBLANK($L425)),$L425&lt;0),
" Error: Position at the end of the period must be a positive amount.",
""),
IF(AND(NOT(ISBLANK($L425)),
    $L425&gt;0,
    OR(ISBLANK('T04.07'!$L425),
        'T04.07'!$L425&lt;=0,
        ISBLANK('T03.06'!$L425),
        'T03.06'!$L425&lt;=0)),
" Warning: If at least one of the forms T03.06,T04.07,T04.08 contains data other than zero,also the other two forms must be completed.",
"")))</f>
        <v/>
      </c>
    </row>
    <row r="426" spans="1:14">
      <c r="A426" s="20"/>
      <c r="B426" s="20"/>
      <c r="C426" s="20"/>
      <c r="D426" s="20"/>
      <c r="E426" s="15"/>
      <c r="F426" s="15"/>
      <c r="G426" s="15"/>
      <c r="H426" s="15"/>
      <c r="I426" s="15"/>
      <c r="J426" s="15"/>
      <c r="K426" s="15"/>
      <c r="L426" s="15"/>
      <c r="N426" s="30" t="str">
        <f>IF(COUNTA(E426:L426)=0,"",_xlfn.CONCAT(,
IF(AND(NOT(ISBLANK($L426)),
    ABS($L426-(($E426+$F426+$H426+$I426+$J426+$K426)-$G426))&gt;=1),
" Error: Position at the end of the period is not equal to: position at the beginning of the period+increase in assets-decrease in assets+exchange rate changes+price changes+other changes+rectifications.",
""),
IF(AND(NOT(ISBLANK($E426)),$E426&lt;0),
" Error: Position at the beginning of the period must be a positive amount.",
""),
IF(AND(NOT(ISBLANK($L426)),$L426&lt;0),
" Error: Position at the end of the period must be a positive amount.",
""),
IF(AND(NOT(ISBLANK($L426)),
    $L426&gt;0,
    OR(ISBLANK('T04.07'!$L426),
        'T04.07'!$L426&lt;=0,
        ISBLANK('T03.06'!$L426),
        'T03.06'!$L426&lt;=0)),
" Warning: If at least one of the forms T03.06,T04.07,T04.08 contains data other than zero,also the other two forms must be completed.",
"")))</f>
        <v/>
      </c>
    </row>
    <row r="427" spans="1:14">
      <c r="A427" s="20"/>
      <c r="B427" s="20"/>
      <c r="C427" s="20"/>
      <c r="D427" s="20"/>
      <c r="E427" s="15"/>
      <c r="F427" s="15"/>
      <c r="G427" s="15"/>
      <c r="H427" s="15"/>
      <c r="I427" s="15"/>
      <c r="J427" s="15"/>
      <c r="K427" s="15"/>
      <c r="L427" s="15"/>
      <c r="N427" s="30" t="str">
        <f>IF(COUNTA(E427:L427)=0,"",_xlfn.CONCAT(,
IF(AND(NOT(ISBLANK($L427)),
    ABS($L427-(($E427+$F427+$H427+$I427+$J427+$K427)-$G427))&gt;=1),
" Error: Position at the end of the period is not equal to: position at the beginning of the period+increase in assets-decrease in assets+exchange rate changes+price changes+other changes+rectifications.",
""),
IF(AND(NOT(ISBLANK($E427)),$E427&lt;0),
" Error: Position at the beginning of the period must be a positive amount.",
""),
IF(AND(NOT(ISBLANK($L427)),$L427&lt;0),
" Error: Position at the end of the period must be a positive amount.",
""),
IF(AND(NOT(ISBLANK($L427)),
    $L427&gt;0,
    OR(ISBLANK('T04.07'!$L427),
        'T04.07'!$L427&lt;=0,
        ISBLANK('T03.06'!$L427),
        'T03.06'!$L427&lt;=0)),
" Warning: If at least one of the forms T03.06,T04.07,T04.08 contains data other than zero,also the other two forms must be completed.",
"")))</f>
        <v/>
      </c>
    </row>
    <row r="428" spans="1:14">
      <c r="A428" s="20"/>
      <c r="B428" s="20"/>
      <c r="C428" s="20"/>
      <c r="D428" s="20"/>
      <c r="E428" s="15"/>
      <c r="F428" s="15"/>
      <c r="G428" s="15"/>
      <c r="H428" s="15"/>
      <c r="I428" s="15"/>
      <c r="J428" s="15"/>
      <c r="K428" s="15"/>
      <c r="L428" s="15"/>
      <c r="N428" s="30" t="str">
        <f>IF(COUNTA(E428:L428)=0,"",_xlfn.CONCAT(,
IF(AND(NOT(ISBLANK($L428)),
    ABS($L428-(($E428+$F428+$H428+$I428+$J428+$K428)-$G428))&gt;=1),
" Error: Position at the end of the period is not equal to: position at the beginning of the period+increase in assets-decrease in assets+exchange rate changes+price changes+other changes+rectifications.",
""),
IF(AND(NOT(ISBLANK($E428)),$E428&lt;0),
" Error: Position at the beginning of the period must be a positive amount.",
""),
IF(AND(NOT(ISBLANK($L428)),$L428&lt;0),
" Error: Position at the end of the period must be a positive amount.",
""),
IF(AND(NOT(ISBLANK($L428)),
    $L428&gt;0,
    OR(ISBLANK('T04.07'!$L428),
        'T04.07'!$L428&lt;=0,
        ISBLANK('T03.06'!$L428),
        'T03.06'!$L428&lt;=0)),
" Warning: If at least one of the forms T03.06,T04.07,T04.08 contains data other than zero,also the other two forms must be completed.",
"")))</f>
        <v/>
      </c>
    </row>
    <row r="429" spans="1:14">
      <c r="A429" s="20"/>
      <c r="B429" s="20"/>
      <c r="C429" s="20"/>
      <c r="D429" s="20"/>
      <c r="E429" s="15"/>
      <c r="F429" s="15"/>
      <c r="G429" s="15"/>
      <c r="H429" s="15"/>
      <c r="I429" s="15"/>
      <c r="J429" s="15"/>
      <c r="K429" s="15"/>
      <c r="L429" s="15"/>
      <c r="N429" s="30" t="str">
        <f>IF(COUNTA(E429:L429)=0,"",_xlfn.CONCAT(,
IF(AND(NOT(ISBLANK($L429)),
    ABS($L429-(($E429+$F429+$H429+$I429+$J429+$K429)-$G429))&gt;=1),
" Error: Position at the end of the period is not equal to: position at the beginning of the period+increase in assets-decrease in assets+exchange rate changes+price changes+other changes+rectifications.",
""),
IF(AND(NOT(ISBLANK($E429)),$E429&lt;0),
" Error: Position at the beginning of the period must be a positive amount.",
""),
IF(AND(NOT(ISBLANK($L429)),$L429&lt;0),
" Error: Position at the end of the period must be a positive amount.",
""),
IF(AND(NOT(ISBLANK($L429)),
    $L429&gt;0,
    OR(ISBLANK('T04.07'!$L429),
        'T04.07'!$L429&lt;=0,
        ISBLANK('T03.06'!$L429),
        'T03.06'!$L429&lt;=0)),
" Warning: If at least one of the forms T03.06,T04.07,T04.08 contains data other than zero,also the other two forms must be completed.",
"")))</f>
        <v/>
      </c>
    </row>
    <row r="430" spans="1:14">
      <c r="A430" s="20"/>
      <c r="B430" s="20"/>
      <c r="C430" s="20"/>
      <c r="D430" s="20"/>
      <c r="E430" s="15"/>
      <c r="F430" s="15"/>
      <c r="G430" s="15"/>
      <c r="H430" s="15"/>
      <c r="I430" s="15"/>
      <c r="J430" s="15"/>
      <c r="K430" s="15"/>
      <c r="L430" s="15"/>
      <c r="N430" s="30" t="str">
        <f>IF(COUNTA(E430:L430)=0,"",_xlfn.CONCAT(,
IF(AND(NOT(ISBLANK($L430)),
    ABS($L430-(($E430+$F430+$H430+$I430+$J430+$K430)-$G430))&gt;=1),
" Error: Position at the end of the period is not equal to: position at the beginning of the period+increase in assets-decrease in assets+exchange rate changes+price changes+other changes+rectifications.",
""),
IF(AND(NOT(ISBLANK($E430)),$E430&lt;0),
" Error: Position at the beginning of the period must be a positive amount.",
""),
IF(AND(NOT(ISBLANK($L430)),$L430&lt;0),
" Error: Position at the end of the period must be a positive amount.",
""),
IF(AND(NOT(ISBLANK($L430)),
    $L430&gt;0,
    OR(ISBLANK('T04.07'!$L430),
        'T04.07'!$L430&lt;=0,
        ISBLANK('T03.06'!$L430),
        'T03.06'!$L430&lt;=0)),
" Warning: If at least one of the forms T03.06,T04.07,T04.08 contains data other than zero,also the other two forms must be completed.",
"")))</f>
        <v/>
      </c>
    </row>
    <row r="431" spans="1:14">
      <c r="A431" s="20"/>
      <c r="B431" s="20"/>
      <c r="C431" s="20"/>
      <c r="D431" s="20"/>
      <c r="E431" s="15"/>
      <c r="F431" s="15"/>
      <c r="G431" s="15"/>
      <c r="H431" s="15"/>
      <c r="I431" s="15"/>
      <c r="J431" s="15"/>
      <c r="K431" s="15"/>
      <c r="L431" s="15"/>
      <c r="N431" s="30" t="str">
        <f>IF(COUNTA(E431:L431)=0,"",_xlfn.CONCAT(,
IF(AND(NOT(ISBLANK($L431)),
    ABS($L431-(($E431+$F431+$H431+$I431+$J431+$K431)-$G431))&gt;=1),
" Error: Position at the end of the period is not equal to: position at the beginning of the period+increase in assets-decrease in assets+exchange rate changes+price changes+other changes+rectifications.",
""),
IF(AND(NOT(ISBLANK($E431)),$E431&lt;0),
" Error: Position at the beginning of the period must be a positive amount.",
""),
IF(AND(NOT(ISBLANK($L431)),$L431&lt;0),
" Error: Position at the end of the period must be a positive amount.",
""),
IF(AND(NOT(ISBLANK($L431)),
    $L431&gt;0,
    OR(ISBLANK('T04.07'!$L431),
        'T04.07'!$L431&lt;=0,
        ISBLANK('T03.06'!$L431),
        'T03.06'!$L431&lt;=0)),
" Warning: If at least one of the forms T03.06,T04.07,T04.08 contains data other than zero,also the other two forms must be completed.",
"")))</f>
        <v/>
      </c>
    </row>
    <row r="432" spans="1:14">
      <c r="A432" s="20"/>
      <c r="B432" s="20"/>
      <c r="C432" s="20"/>
      <c r="D432" s="20"/>
      <c r="E432" s="15"/>
      <c r="F432" s="15"/>
      <c r="G432" s="15"/>
      <c r="H432" s="15"/>
      <c r="I432" s="15"/>
      <c r="J432" s="15"/>
      <c r="K432" s="15"/>
      <c r="L432" s="15"/>
      <c r="N432" s="30" t="str">
        <f>IF(COUNTA(E432:L432)=0,"",_xlfn.CONCAT(,
IF(AND(NOT(ISBLANK($L432)),
    ABS($L432-(($E432+$F432+$H432+$I432+$J432+$K432)-$G432))&gt;=1),
" Error: Position at the end of the period is not equal to: position at the beginning of the period+increase in assets-decrease in assets+exchange rate changes+price changes+other changes+rectifications.",
""),
IF(AND(NOT(ISBLANK($E432)),$E432&lt;0),
" Error: Position at the beginning of the period must be a positive amount.",
""),
IF(AND(NOT(ISBLANK($L432)),$L432&lt;0),
" Error: Position at the end of the period must be a positive amount.",
""),
IF(AND(NOT(ISBLANK($L432)),
    $L432&gt;0,
    OR(ISBLANK('T04.07'!$L432),
        'T04.07'!$L432&lt;=0,
        ISBLANK('T03.06'!$L432),
        'T03.06'!$L432&lt;=0)),
" Warning: If at least one of the forms T03.06,T04.07,T04.08 contains data other than zero,also the other two forms must be completed.",
"")))</f>
        <v/>
      </c>
    </row>
    <row r="433" spans="1:14">
      <c r="A433" s="20"/>
      <c r="B433" s="20"/>
      <c r="C433" s="20"/>
      <c r="D433" s="20"/>
      <c r="E433" s="15"/>
      <c r="F433" s="15"/>
      <c r="G433" s="15"/>
      <c r="H433" s="15"/>
      <c r="I433" s="15"/>
      <c r="J433" s="15"/>
      <c r="K433" s="15"/>
      <c r="L433" s="15"/>
      <c r="N433" s="30" t="str">
        <f>IF(COUNTA(E433:L433)=0,"",_xlfn.CONCAT(,
IF(AND(NOT(ISBLANK($L433)),
    ABS($L433-(($E433+$F433+$H433+$I433+$J433+$K433)-$G433))&gt;=1),
" Error: Position at the end of the period is not equal to: position at the beginning of the period+increase in assets-decrease in assets+exchange rate changes+price changes+other changes+rectifications.",
""),
IF(AND(NOT(ISBLANK($E433)),$E433&lt;0),
" Error: Position at the beginning of the period must be a positive amount.",
""),
IF(AND(NOT(ISBLANK($L433)),$L433&lt;0),
" Error: Position at the end of the period must be a positive amount.",
""),
IF(AND(NOT(ISBLANK($L433)),
    $L433&gt;0,
    OR(ISBLANK('T04.07'!$L433),
        'T04.07'!$L433&lt;=0,
        ISBLANK('T03.06'!$L433),
        'T03.06'!$L433&lt;=0)),
" Warning: If at least one of the forms T03.06,T04.07,T04.08 contains data other than zero,also the other two forms must be completed.",
"")))</f>
        <v/>
      </c>
    </row>
    <row r="434" spans="1:14">
      <c r="A434" s="20"/>
      <c r="B434" s="20"/>
      <c r="C434" s="20"/>
      <c r="D434" s="20"/>
      <c r="E434" s="15"/>
      <c r="F434" s="15"/>
      <c r="G434" s="15"/>
      <c r="H434" s="15"/>
      <c r="I434" s="15"/>
      <c r="J434" s="15"/>
      <c r="K434" s="15"/>
      <c r="L434" s="15"/>
      <c r="N434" s="30" t="str">
        <f>IF(COUNTA(E434:L434)=0,"",_xlfn.CONCAT(,
IF(AND(NOT(ISBLANK($L434)),
    ABS($L434-(($E434+$F434+$H434+$I434+$J434+$K434)-$G434))&gt;=1),
" Error: Position at the end of the period is not equal to: position at the beginning of the period+increase in assets-decrease in assets+exchange rate changes+price changes+other changes+rectifications.",
""),
IF(AND(NOT(ISBLANK($E434)),$E434&lt;0),
" Error: Position at the beginning of the period must be a positive amount.",
""),
IF(AND(NOT(ISBLANK($L434)),$L434&lt;0),
" Error: Position at the end of the period must be a positive amount.",
""),
IF(AND(NOT(ISBLANK($L434)),
    $L434&gt;0,
    OR(ISBLANK('T04.07'!$L434),
        'T04.07'!$L434&lt;=0,
        ISBLANK('T03.06'!$L434),
        'T03.06'!$L434&lt;=0)),
" Warning: If at least one of the forms T03.06,T04.07,T04.08 contains data other than zero,also the other two forms must be completed.",
"")))</f>
        <v/>
      </c>
    </row>
    <row r="435" spans="1:14">
      <c r="A435" s="20"/>
      <c r="B435" s="20"/>
      <c r="C435" s="20"/>
      <c r="D435" s="20"/>
      <c r="E435" s="15"/>
      <c r="F435" s="15"/>
      <c r="G435" s="15"/>
      <c r="H435" s="15"/>
      <c r="I435" s="15"/>
      <c r="J435" s="15"/>
      <c r="K435" s="15"/>
      <c r="L435" s="15"/>
      <c r="N435" s="30" t="str">
        <f>IF(COUNTA(E435:L435)=0,"",_xlfn.CONCAT(,
IF(AND(NOT(ISBLANK($L435)),
    ABS($L435-(($E435+$F435+$H435+$I435+$J435+$K435)-$G435))&gt;=1),
" Error: Position at the end of the period is not equal to: position at the beginning of the period+increase in assets-decrease in assets+exchange rate changes+price changes+other changes+rectifications.",
""),
IF(AND(NOT(ISBLANK($E435)),$E435&lt;0),
" Error: Position at the beginning of the period must be a positive amount.",
""),
IF(AND(NOT(ISBLANK($L435)),$L435&lt;0),
" Error: Position at the end of the period must be a positive amount.",
""),
IF(AND(NOT(ISBLANK($L435)),
    $L435&gt;0,
    OR(ISBLANK('T04.07'!$L435),
        'T04.07'!$L435&lt;=0,
        ISBLANK('T03.06'!$L435),
        'T03.06'!$L435&lt;=0)),
" Warning: If at least one of the forms T03.06,T04.07,T04.08 contains data other than zero,also the other two forms must be completed.",
"")))</f>
        <v/>
      </c>
    </row>
    <row r="436" spans="1:14">
      <c r="A436" s="20"/>
      <c r="B436" s="20"/>
      <c r="C436" s="20"/>
      <c r="D436" s="20"/>
      <c r="E436" s="15"/>
      <c r="F436" s="15"/>
      <c r="G436" s="15"/>
      <c r="H436" s="15"/>
      <c r="I436" s="15"/>
      <c r="J436" s="15"/>
      <c r="K436" s="15"/>
      <c r="L436" s="15"/>
      <c r="N436" s="30" t="str">
        <f>IF(COUNTA(E436:L436)=0,"",_xlfn.CONCAT(,
IF(AND(NOT(ISBLANK($L436)),
    ABS($L436-(($E436+$F436+$H436+$I436+$J436+$K436)-$G436))&gt;=1),
" Error: Position at the end of the period is not equal to: position at the beginning of the period+increase in assets-decrease in assets+exchange rate changes+price changes+other changes+rectifications.",
""),
IF(AND(NOT(ISBLANK($E436)),$E436&lt;0),
" Error: Position at the beginning of the period must be a positive amount.",
""),
IF(AND(NOT(ISBLANK($L436)),$L436&lt;0),
" Error: Position at the end of the period must be a positive amount.",
""),
IF(AND(NOT(ISBLANK($L436)),
    $L436&gt;0,
    OR(ISBLANK('T04.07'!$L436),
        'T04.07'!$L436&lt;=0,
        ISBLANK('T03.06'!$L436),
        'T03.06'!$L436&lt;=0)),
" Warning: If at least one of the forms T03.06,T04.07,T04.08 contains data other than zero,also the other two forms must be completed.",
"")))</f>
        <v/>
      </c>
    </row>
    <row r="437" spans="1:14">
      <c r="A437" s="20"/>
      <c r="B437" s="20"/>
      <c r="C437" s="20"/>
      <c r="D437" s="20"/>
      <c r="E437" s="15"/>
      <c r="F437" s="15"/>
      <c r="G437" s="15"/>
      <c r="H437" s="15"/>
      <c r="I437" s="15"/>
      <c r="J437" s="15"/>
      <c r="K437" s="15"/>
      <c r="L437" s="15"/>
      <c r="N437" s="30" t="str">
        <f>IF(COUNTA(E437:L437)=0,"",_xlfn.CONCAT(,
IF(AND(NOT(ISBLANK($L437)),
    ABS($L437-(($E437+$F437+$H437+$I437+$J437+$K437)-$G437))&gt;=1),
" Error: Position at the end of the period is not equal to: position at the beginning of the period+increase in assets-decrease in assets+exchange rate changes+price changes+other changes+rectifications.",
""),
IF(AND(NOT(ISBLANK($E437)),$E437&lt;0),
" Error: Position at the beginning of the period must be a positive amount.",
""),
IF(AND(NOT(ISBLANK($L437)),$L437&lt;0),
" Error: Position at the end of the period must be a positive amount.",
""),
IF(AND(NOT(ISBLANK($L437)),
    $L437&gt;0,
    OR(ISBLANK('T04.07'!$L437),
        'T04.07'!$L437&lt;=0,
        ISBLANK('T03.06'!$L437),
        'T03.06'!$L437&lt;=0)),
" Warning: If at least one of the forms T03.06,T04.07,T04.08 contains data other than zero,also the other two forms must be completed.",
"")))</f>
        <v/>
      </c>
    </row>
    <row r="438" spans="1:14">
      <c r="A438" s="20"/>
      <c r="B438" s="20"/>
      <c r="C438" s="20"/>
      <c r="D438" s="20"/>
      <c r="E438" s="15"/>
      <c r="F438" s="15"/>
      <c r="G438" s="15"/>
      <c r="H438" s="15"/>
      <c r="I438" s="15"/>
      <c r="J438" s="15"/>
      <c r="K438" s="15"/>
      <c r="L438" s="15"/>
      <c r="N438" s="30" t="str">
        <f>IF(COUNTA(E438:L438)=0,"",_xlfn.CONCAT(,
IF(AND(NOT(ISBLANK($L438)),
    ABS($L438-(($E438+$F438+$H438+$I438+$J438+$K438)-$G438))&gt;=1),
" Error: Position at the end of the period is not equal to: position at the beginning of the period+increase in assets-decrease in assets+exchange rate changes+price changes+other changes+rectifications.",
""),
IF(AND(NOT(ISBLANK($E438)),$E438&lt;0),
" Error: Position at the beginning of the period must be a positive amount.",
""),
IF(AND(NOT(ISBLANK($L438)),$L438&lt;0),
" Error: Position at the end of the period must be a positive amount.",
""),
IF(AND(NOT(ISBLANK($L438)),
    $L438&gt;0,
    OR(ISBLANK('T04.07'!$L438),
        'T04.07'!$L438&lt;=0,
        ISBLANK('T03.06'!$L438),
        'T03.06'!$L438&lt;=0)),
" Warning: If at least one of the forms T03.06,T04.07,T04.08 contains data other than zero,also the other two forms must be completed.",
"")))</f>
        <v/>
      </c>
    </row>
    <row r="439" spans="1:14">
      <c r="A439" s="20"/>
      <c r="B439" s="20"/>
      <c r="C439" s="20"/>
      <c r="D439" s="20"/>
      <c r="E439" s="15"/>
      <c r="F439" s="15"/>
      <c r="G439" s="15"/>
      <c r="H439" s="15"/>
      <c r="I439" s="15"/>
      <c r="J439" s="15"/>
      <c r="K439" s="15"/>
      <c r="L439" s="15"/>
      <c r="N439" s="30" t="str">
        <f>IF(COUNTA(E439:L439)=0,"",_xlfn.CONCAT(,
IF(AND(NOT(ISBLANK($L439)),
    ABS($L439-(($E439+$F439+$H439+$I439+$J439+$K439)-$G439))&gt;=1),
" Error: Position at the end of the period is not equal to: position at the beginning of the period+increase in assets-decrease in assets+exchange rate changes+price changes+other changes+rectifications.",
""),
IF(AND(NOT(ISBLANK($E439)),$E439&lt;0),
" Error: Position at the beginning of the period must be a positive amount.",
""),
IF(AND(NOT(ISBLANK($L439)),$L439&lt;0),
" Error: Position at the end of the period must be a positive amount.",
""),
IF(AND(NOT(ISBLANK($L439)),
    $L439&gt;0,
    OR(ISBLANK('T04.07'!$L439),
        'T04.07'!$L439&lt;=0,
        ISBLANK('T03.06'!$L439),
        'T03.06'!$L439&lt;=0)),
" Warning: If at least one of the forms T03.06,T04.07,T04.08 contains data other than zero,also the other two forms must be completed.",
"")))</f>
        <v/>
      </c>
    </row>
    <row r="440" spans="1:14">
      <c r="A440" s="20"/>
      <c r="B440" s="20"/>
      <c r="C440" s="20"/>
      <c r="D440" s="20"/>
      <c r="E440" s="15"/>
      <c r="F440" s="15"/>
      <c r="G440" s="15"/>
      <c r="H440" s="15"/>
      <c r="I440" s="15"/>
      <c r="J440" s="15"/>
      <c r="K440" s="15"/>
      <c r="L440" s="15"/>
      <c r="N440" s="30" t="str">
        <f>IF(COUNTA(E440:L440)=0,"",_xlfn.CONCAT(,
IF(AND(NOT(ISBLANK($L440)),
    ABS($L440-(($E440+$F440+$H440+$I440+$J440+$K440)-$G440))&gt;=1),
" Error: Position at the end of the period is not equal to: position at the beginning of the period+increase in assets-decrease in assets+exchange rate changes+price changes+other changes+rectifications.",
""),
IF(AND(NOT(ISBLANK($E440)),$E440&lt;0),
" Error: Position at the beginning of the period must be a positive amount.",
""),
IF(AND(NOT(ISBLANK($L440)),$L440&lt;0),
" Error: Position at the end of the period must be a positive amount.",
""),
IF(AND(NOT(ISBLANK($L440)),
    $L440&gt;0,
    OR(ISBLANK('T04.07'!$L440),
        'T04.07'!$L440&lt;=0,
        ISBLANK('T03.06'!$L440),
        'T03.06'!$L440&lt;=0)),
" Warning: If at least one of the forms T03.06,T04.07,T04.08 contains data other than zero,also the other two forms must be completed.",
"")))</f>
        <v/>
      </c>
    </row>
    <row r="441" spans="1:14">
      <c r="A441" s="20"/>
      <c r="B441" s="20"/>
      <c r="C441" s="20"/>
      <c r="D441" s="20"/>
      <c r="E441" s="15"/>
      <c r="F441" s="15"/>
      <c r="G441" s="15"/>
      <c r="H441" s="15"/>
      <c r="I441" s="15"/>
      <c r="J441" s="15"/>
      <c r="K441" s="15"/>
      <c r="L441" s="15"/>
      <c r="N441" s="30" t="str">
        <f>IF(COUNTA(E441:L441)=0,"",_xlfn.CONCAT(,
IF(AND(NOT(ISBLANK($L441)),
    ABS($L441-(($E441+$F441+$H441+$I441+$J441+$K441)-$G441))&gt;=1),
" Error: Position at the end of the period is not equal to: position at the beginning of the period+increase in assets-decrease in assets+exchange rate changes+price changes+other changes+rectifications.",
""),
IF(AND(NOT(ISBLANK($E441)),$E441&lt;0),
" Error: Position at the beginning of the period must be a positive amount.",
""),
IF(AND(NOT(ISBLANK($L441)),$L441&lt;0),
" Error: Position at the end of the period must be a positive amount.",
""),
IF(AND(NOT(ISBLANK($L441)),
    $L441&gt;0,
    OR(ISBLANK('T04.07'!$L441),
        'T04.07'!$L441&lt;=0,
        ISBLANK('T03.06'!$L441),
        'T03.06'!$L441&lt;=0)),
" Warning: If at least one of the forms T03.06,T04.07,T04.08 contains data other than zero,also the other two forms must be completed.",
"")))</f>
        <v/>
      </c>
    </row>
    <row r="442" spans="1:14">
      <c r="A442" s="20"/>
      <c r="B442" s="20"/>
      <c r="C442" s="20"/>
      <c r="D442" s="20"/>
      <c r="E442" s="15"/>
      <c r="F442" s="15"/>
      <c r="G442" s="15"/>
      <c r="H442" s="15"/>
      <c r="I442" s="15"/>
      <c r="J442" s="15"/>
      <c r="K442" s="15"/>
      <c r="L442" s="15"/>
      <c r="N442" s="30" t="str">
        <f>IF(COUNTA(E442:L442)=0,"",_xlfn.CONCAT(,
IF(AND(NOT(ISBLANK($L442)),
    ABS($L442-(($E442+$F442+$H442+$I442+$J442+$K442)-$G442))&gt;=1),
" Error: Position at the end of the period is not equal to: position at the beginning of the period+increase in assets-decrease in assets+exchange rate changes+price changes+other changes+rectifications.",
""),
IF(AND(NOT(ISBLANK($E442)),$E442&lt;0),
" Error: Position at the beginning of the period must be a positive amount.",
""),
IF(AND(NOT(ISBLANK($L442)),$L442&lt;0),
" Error: Position at the end of the period must be a positive amount.",
""),
IF(AND(NOT(ISBLANK($L442)),
    $L442&gt;0,
    OR(ISBLANK('T04.07'!$L442),
        'T04.07'!$L442&lt;=0,
        ISBLANK('T03.06'!$L442),
        'T03.06'!$L442&lt;=0)),
" Warning: If at least one of the forms T03.06,T04.07,T04.08 contains data other than zero,also the other two forms must be completed.",
"")))</f>
        <v/>
      </c>
    </row>
    <row r="443" spans="1:14">
      <c r="A443" s="20"/>
      <c r="B443" s="20"/>
      <c r="C443" s="20"/>
      <c r="D443" s="20"/>
      <c r="E443" s="15"/>
      <c r="F443" s="15"/>
      <c r="G443" s="15"/>
      <c r="H443" s="15"/>
      <c r="I443" s="15"/>
      <c r="J443" s="15"/>
      <c r="K443" s="15"/>
      <c r="L443" s="15"/>
      <c r="N443" s="30" t="str">
        <f>IF(COUNTA(E443:L443)=0,"",_xlfn.CONCAT(,
IF(AND(NOT(ISBLANK($L443)),
    ABS($L443-(($E443+$F443+$H443+$I443+$J443+$K443)-$G443))&gt;=1),
" Error: Position at the end of the period is not equal to: position at the beginning of the period+increase in assets-decrease in assets+exchange rate changes+price changes+other changes+rectifications.",
""),
IF(AND(NOT(ISBLANK($E443)),$E443&lt;0),
" Error: Position at the beginning of the period must be a positive amount.",
""),
IF(AND(NOT(ISBLANK($L443)),$L443&lt;0),
" Error: Position at the end of the period must be a positive amount.",
""),
IF(AND(NOT(ISBLANK($L443)),
    $L443&gt;0,
    OR(ISBLANK('T04.07'!$L443),
        'T04.07'!$L443&lt;=0,
        ISBLANK('T03.06'!$L443),
        'T03.06'!$L443&lt;=0)),
" Warning: If at least one of the forms T03.06,T04.07,T04.08 contains data other than zero,also the other two forms must be completed.",
"")))</f>
        <v/>
      </c>
    </row>
    <row r="444" spans="1:14">
      <c r="A444" s="20"/>
      <c r="B444" s="20"/>
      <c r="C444" s="20"/>
      <c r="D444" s="20"/>
      <c r="E444" s="15"/>
      <c r="F444" s="15"/>
      <c r="G444" s="15"/>
      <c r="H444" s="15"/>
      <c r="I444" s="15"/>
      <c r="J444" s="15"/>
      <c r="K444" s="15"/>
      <c r="L444" s="15"/>
      <c r="N444" s="30" t="str">
        <f>IF(COUNTA(E444:L444)=0,"",_xlfn.CONCAT(,
IF(AND(NOT(ISBLANK($L444)),
    ABS($L444-(($E444+$F444+$H444+$I444+$J444+$K444)-$G444))&gt;=1),
" Error: Position at the end of the period is not equal to: position at the beginning of the period+increase in assets-decrease in assets+exchange rate changes+price changes+other changes+rectifications.",
""),
IF(AND(NOT(ISBLANK($E444)),$E444&lt;0),
" Error: Position at the beginning of the period must be a positive amount.",
""),
IF(AND(NOT(ISBLANK($L444)),$L444&lt;0),
" Error: Position at the end of the period must be a positive amount.",
""),
IF(AND(NOT(ISBLANK($L444)),
    $L444&gt;0,
    OR(ISBLANK('T04.07'!$L444),
        'T04.07'!$L444&lt;=0,
        ISBLANK('T03.06'!$L444),
        'T03.06'!$L444&lt;=0)),
" Warning: If at least one of the forms T03.06,T04.07,T04.08 contains data other than zero,also the other two forms must be completed.",
"")))</f>
        <v/>
      </c>
    </row>
    <row r="445" spans="1:14">
      <c r="A445" s="20"/>
      <c r="B445" s="20"/>
      <c r="C445" s="20"/>
      <c r="D445" s="20"/>
      <c r="E445" s="15"/>
      <c r="F445" s="15"/>
      <c r="G445" s="15"/>
      <c r="H445" s="15"/>
      <c r="I445" s="15"/>
      <c r="J445" s="15"/>
      <c r="K445" s="15"/>
      <c r="L445" s="15"/>
      <c r="N445" s="30" t="str">
        <f>IF(COUNTA(E445:L445)=0,"",_xlfn.CONCAT(,
IF(AND(NOT(ISBLANK($L445)),
    ABS($L445-(($E445+$F445+$H445+$I445+$J445+$K445)-$G445))&gt;=1),
" Error: Position at the end of the period is not equal to: position at the beginning of the period+increase in assets-decrease in assets+exchange rate changes+price changes+other changes+rectifications.",
""),
IF(AND(NOT(ISBLANK($E445)),$E445&lt;0),
" Error: Position at the beginning of the period must be a positive amount.",
""),
IF(AND(NOT(ISBLANK($L445)),$L445&lt;0),
" Error: Position at the end of the period must be a positive amount.",
""),
IF(AND(NOT(ISBLANK($L445)),
    $L445&gt;0,
    OR(ISBLANK('T04.07'!$L445),
        'T04.07'!$L445&lt;=0,
        ISBLANK('T03.06'!$L445),
        'T03.06'!$L445&lt;=0)),
" Warning: If at least one of the forms T03.06,T04.07,T04.08 contains data other than zero,also the other two forms must be completed.",
"")))</f>
        <v/>
      </c>
    </row>
    <row r="446" spans="1:14">
      <c r="A446" s="20"/>
      <c r="B446" s="20"/>
      <c r="C446" s="20"/>
      <c r="D446" s="20"/>
      <c r="E446" s="15"/>
      <c r="F446" s="15"/>
      <c r="G446" s="15"/>
      <c r="H446" s="15"/>
      <c r="I446" s="15"/>
      <c r="J446" s="15"/>
      <c r="K446" s="15"/>
      <c r="L446" s="15"/>
      <c r="N446" s="30" t="str">
        <f>IF(COUNTA(E446:L446)=0,"",_xlfn.CONCAT(,
IF(AND(NOT(ISBLANK($L446)),
    ABS($L446-(($E446+$F446+$H446+$I446+$J446+$K446)-$G446))&gt;=1),
" Error: Position at the end of the period is not equal to: position at the beginning of the period+increase in assets-decrease in assets+exchange rate changes+price changes+other changes+rectifications.",
""),
IF(AND(NOT(ISBLANK($E446)),$E446&lt;0),
" Error: Position at the beginning of the period must be a positive amount.",
""),
IF(AND(NOT(ISBLANK($L446)),$L446&lt;0),
" Error: Position at the end of the period must be a positive amount.",
""),
IF(AND(NOT(ISBLANK($L446)),
    $L446&gt;0,
    OR(ISBLANK('T04.07'!$L446),
        'T04.07'!$L446&lt;=0,
        ISBLANK('T03.06'!$L446),
        'T03.06'!$L446&lt;=0)),
" Warning: If at least one of the forms T03.06,T04.07,T04.08 contains data other than zero,also the other two forms must be completed.",
"")))</f>
        <v/>
      </c>
    </row>
    <row r="447" spans="1:14">
      <c r="A447" s="20"/>
      <c r="B447" s="20"/>
      <c r="C447" s="20"/>
      <c r="D447" s="20"/>
      <c r="E447" s="15"/>
      <c r="F447" s="15"/>
      <c r="G447" s="15"/>
      <c r="H447" s="15"/>
      <c r="I447" s="15"/>
      <c r="J447" s="15"/>
      <c r="K447" s="15"/>
      <c r="L447" s="15"/>
      <c r="N447" s="30" t="str">
        <f>IF(COUNTA(E447:L447)=0,"",_xlfn.CONCAT(,
IF(AND(NOT(ISBLANK($L447)),
    ABS($L447-(($E447+$F447+$H447+$I447+$J447+$K447)-$G447))&gt;=1),
" Error: Position at the end of the period is not equal to: position at the beginning of the period+increase in assets-decrease in assets+exchange rate changes+price changes+other changes+rectifications.",
""),
IF(AND(NOT(ISBLANK($E447)),$E447&lt;0),
" Error: Position at the beginning of the period must be a positive amount.",
""),
IF(AND(NOT(ISBLANK($L447)),$L447&lt;0),
" Error: Position at the end of the period must be a positive amount.",
""),
IF(AND(NOT(ISBLANK($L447)),
    $L447&gt;0,
    OR(ISBLANK('T04.07'!$L447),
        'T04.07'!$L447&lt;=0,
        ISBLANK('T03.06'!$L447),
        'T03.06'!$L447&lt;=0)),
" Warning: If at least one of the forms T03.06,T04.07,T04.08 contains data other than zero,also the other two forms must be completed.",
"")))</f>
        <v/>
      </c>
    </row>
    <row r="448" spans="1:14">
      <c r="A448" s="20"/>
      <c r="B448" s="20"/>
      <c r="C448" s="20"/>
      <c r="D448" s="20"/>
      <c r="E448" s="15"/>
      <c r="F448" s="15"/>
      <c r="G448" s="15"/>
      <c r="H448" s="15"/>
      <c r="I448" s="15"/>
      <c r="J448" s="15"/>
      <c r="K448" s="15"/>
      <c r="L448" s="15"/>
      <c r="N448" s="30" t="str">
        <f>IF(COUNTA(E448:L448)=0,"",_xlfn.CONCAT(,
IF(AND(NOT(ISBLANK($L448)),
    ABS($L448-(($E448+$F448+$H448+$I448+$J448+$K448)-$G448))&gt;=1),
" Error: Position at the end of the period is not equal to: position at the beginning of the period+increase in assets-decrease in assets+exchange rate changes+price changes+other changes+rectifications.",
""),
IF(AND(NOT(ISBLANK($E448)),$E448&lt;0),
" Error: Position at the beginning of the period must be a positive amount.",
""),
IF(AND(NOT(ISBLANK($L448)),$L448&lt;0),
" Error: Position at the end of the period must be a positive amount.",
""),
IF(AND(NOT(ISBLANK($L448)),
    $L448&gt;0,
    OR(ISBLANK('T04.07'!$L448),
        'T04.07'!$L448&lt;=0,
        ISBLANK('T03.06'!$L448),
        'T03.06'!$L448&lt;=0)),
" Warning: If at least one of the forms T03.06,T04.07,T04.08 contains data other than zero,also the other two forms must be completed.",
"")))</f>
        <v/>
      </c>
    </row>
    <row r="449" spans="1:14">
      <c r="A449" s="20"/>
      <c r="B449" s="20"/>
      <c r="C449" s="20"/>
      <c r="D449" s="20"/>
      <c r="E449" s="15"/>
      <c r="F449" s="15"/>
      <c r="G449" s="15"/>
      <c r="H449" s="15"/>
      <c r="I449" s="15"/>
      <c r="J449" s="15"/>
      <c r="K449" s="15"/>
      <c r="L449" s="15"/>
      <c r="N449" s="30" t="str">
        <f>IF(COUNTA(E449:L449)=0,"",_xlfn.CONCAT(,
IF(AND(NOT(ISBLANK($L449)),
    ABS($L449-(($E449+$F449+$H449+$I449+$J449+$K449)-$G449))&gt;=1),
" Error: Position at the end of the period is not equal to: position at the beginning of the period+increase in assets-decrease in assets+exchange rate changes+price changes+other changes+rectifications.",
""),
IF(AND(NOT(ISBLANK($E449)),$E449&lt;0),
" Error: Position at the beginning of the period must be a positive amount.",
""),
IF(AND(NOT(ISBLANK($L449)),$L449&lt;0),
" Error: Position at the end of the period must be a positive amount.",
""),
IF(AND(NOT(ISBLANK($L449)),
    $L449&gt;0,
    OR(ISBLANK('T04.07'!$L449),
        'T04.07'!$L449&lt;=0,
        ISBLANK('T03.06'!$L449),
        'T03.06'!$L449&lt;=0)),
" Warning: If at least one of the forms T03.06,T04.07,T04.08 contains data other than zero,also the other two forms must be completed.",
"")))</f>
        <v/>
      </c>
    </row>
    <row r="450" spans="1:14">
      <c r="A450" s="20"/>
      <c r="B450" s="20"/>
      <c r="C450" s="20"/>
      <c r="D450" s="20"/>
      <c r="E450" s="15"/>
      <c r="F450" s="15"/>
      <c r="G450" s="15"/>
      <c r="H450" s="15"/>
      <c r="I450" s="15"/>
      <c r="J450" s="15"/>
      <c r="K450" s="15"/>
      <c r="L450" s="15"/>
      <c r="N450" s="30" t="str">
        <f>IF(COUNTA(E450:L450)=0,"",_xlfn.CONCAT(,
IF(AND(NOT(ISBLANK($L450)),
    ABS($L450-(($E450+$F450+$H450+$I450+$J450+$K450)-$G450))&gt;=1),
" Error: Position at the end of the period is not equal to: position at the beginning of the period+increase in assets-decrease in assets+exchange rate changes+price changes+other changes+rectifications.",
""),
IF(AND(NOT(ISBLANK($E450)),$E450&lt;0),
" Error: Position at the beginning of the period must be a positive amount.",
""),
IF(AND(NOT(ISBLANK($L450)),$L450&lt;0),
" Error: Position at the end of the period must be a positive amount.",
""),
IF(AND(NOT(ISBLANK($L450)),
    $L450&gt;0,
    OR(ISBLANK('T04.07'!$L450),
        'T04.07'!$L450&lt;=0,
        ISBLANK('T03.06'!$L450),
        'T03.06'!$L450&lt;=0)),
" Warning: If at least one of the forms T03.06,T04.07,T04.08 contains data other than zero,also the other two forms must be completed.",
"")))</f>
        <v/>
      </c>
    </row>
    <row r="451" spans="1:14">
      <c r="A451" s="20"/>
      <c r="B451" s="20"/>
      <c r="C451" s="20"/>
      <c r="D451" s="20"/>
      <c r="E451" s="15"/>
      <c r="F451" s="15"/>
      <c r="G451" s="15"/>
      <c r="H451" s="15"/>
      <c r="I451" s="15"/>
      <c r="J451" s="15"/>
      <c r="K451" s="15"/>
      <c r="L451" s="15"/>
      <c r="N451" s="30" t="str">
        <f>IF(COUNTA(E451:L451)=0,"",_xlfn.CONCAT(,
IF(AND(NOT(ISBLANK($L451)),
    ABS($L451-(($E451+$F451+$H451+$I451+$J451+$K451)-$G451))&gt;=1),
" Error: Position at the end of the period is not equal to: position at the beginning of the period+increase in assets-decrease in assets+exchange rate changes+price changes+other changes+rectifications.",
""),
IF(AND(NOT(ISBLANK($E451)),$E451&lt;0),
" Error: Position at the beginning of the period must be a positive amount.",
""),
IF(AND(NOT(ISBLANK($L451)),$L451&lt;0),
" Error: Position at the end of the period must be a positive amount.",
""),
IF(AND(NOT(ISBLANK($L451)),
    $L451&gt;0,
    OR(ISBLANK('T04.07'!$L451),
        'T04.07'!$L451&lt;=0,
        ISBLANK('T03.06'!$L451),
        'T03.06'!$L451&lt;=0)),
" Warning: If at least one of the forms T03.06,T04.07,T04.08 contains data other than zero,also the other two forms must be completed.",
"")))</f>
        <v/>
      </c>
    </row>
    <row r="452" spans="1:14">
      <c r="A452" s="20"/>
      <c r="B452" s="20"/>
      <c r="C452" s="20"/>
      <c r="D452" s="20"/>
      <c r="E452" s="15"/>
      <c r="F452" s="15"/>
      <c r="G452" s="15"/>
      <c r="H452" s="15"/>
      <c r="I452" s="15"/>
      <c r="J452" s="15"/>
      <c r="K452" s="15"/>
      <c r="L452" s="15"/>
      <c r="N452" s="30" t="str">
        <f>IF(COUNTA(E452:L452)=0,"",_xlfn.CONCAT(,
IF(AND(NOT(ISBLANK($L452)),
    ABS($L452-(($E452+$F452+$H452+$I452+$J452+$K452)-$G452))&gt;=1),
" Error: Position at the end of the period is not equal to: position at the beginning of the period+increase in assets-decrease in assets+exchange rate changes+price changes+other changes+rectifications.",
""),
IF(AND(NOT(ISBLANK($E452)),$E452&lt;0),
" Error: Position at the beginning of the period must be a positive amount.",
""),
IF(AND(NOT(ISBLANK($L452)),$L452&lt;0),
" Error: Position at the end of the period must be a positive amount.",
""),
IF(AND(NOT(ISBLANK($L452)),
    $L452&gt;0,
    OR(ISBLANK('T04.07'!$L452),
        'T04.07'!$L452&lt;=0,
        ISBLANK('T03.06'!$L452),
        'T03.06'!$L452&lt;=0)),
" Warning: If at least one of the forms T03.06,T04.07,T04.08 contains data other than zero,also the other two forms must be completed.",
"")))</f>
        <v/>
      </c>
    </row>
    <row r="453" spans="1:14">
      <c r="A453" s="20"/>
      <c r="B453" s="20"/>
      <c r="C453" s="20"/>
      <c r="D453" s="20"/>
      <c r="E453" s="15"/>
      <c r="F453" s="15"/>
      <c r="G453" s="15"/>
      <c r="H453" s="15"/>
      <c r="I453" s="15"/>
      <c r="J453" s="15"/>
      <c r="K453" s="15"/>
      <c r="L453" s="15"/>
      <c r="N453" s="30" t="str">
        <f>IF(COUNTA(E453:L453)=0,"",_xlfn.CONCAT(,
IF(AND(NOT(ISBLANK($L453)),
    ABS($L453-(($E453+$F453+$H453+$I453+$J453+$K453)-$G453))&gt;=1),
" Error: Position at the end of the period is not equal to: position at the beginning of the period+increase in assets-decrease in assets+exchange rate changes+price changes+other changes+rectifications.",
""),
IF(AND(NOT(ISBLANK($E453)),$E453&lt;0),
" Error: Position at the beginning of the period must be a positive amount.",
""),
IF(AND(NOT(ISBLANK($L453)),$L453&lt;0),
" Error: Position at the end of the period must be a positive amount.",
""),
IF(AND(NOT(ISBLANK($L453)),
    $L453&gt;0,
    OR(ISBLANK('T04.07'!$L453),
        'T04.07'!$L453&lt;=0,
        ISBLANK('T03.06'!$L453),
        'T03.06'!$L453&lt;=0)),
" Warning: If at least one of the forms T03.06,T04.07,T04.08 contains data other than zero,also the other two forms must be completed.",
"")))</f>
        <v/>
      </c>
    </row>
    <row r="454" spans="1:14">
      <c r="A454" s="20"/>
      <c r="B454" s="20"/>
      <c r="C454" s="20"/>
      <c r="D454" s="20"/>
      <c r="E454" s="15"/>
      <c r="F454" s="15"/>
      <c r="G454" s="15"/>
      <c r="H454" s="15"/>
      <c r="I454" s="15"/>
      <c r="J454" s="15"/>
      <c r="K454" s="15"/>
      <c r="L454" s="15"/>
      <c r="N454" s="30" t="str">
        <f>IF(COUNTA(E454:L454)=0,"",_xlfn.CONCAT(,
IF(AND(NOT(ISBLANK($L454)),
    ABS($L454-(($E454+$F454+$H454+$I454+$J454+$K454)-$G454))&gt;=1),
" Error: Position at the end of the period is not equal to: position at the beginning of the period+increase in assets-decrease in assets+exchange rate changes+price changes+other changes+rectifications.",
""),
IF(AND(NOT(ISBLANK($E454)),$E454&lt;0),
" Error: Position at the beginning of the period must be a positive amount.",
""),
IF(AND(NOT(ISBLANK($L454)),$L454&lt;0),
" Error: Position at the end of the period must be a positive amount.",
""),
IF(AND(NOT(ISBLANK($L454)),
    $L454&gt;0,
    OR(ISBLANK('T04.07'!$L454),
        'T04.07'!$L454&lt;=0,
        ISBLANK('T03.06'!$L454),
        'T03.06'!$L454&lt;=0)),
" Warning: If at least one of the forms T03.06,T04.07,T04.08 contains data other than zero,also the other two forms must be completed.",
"")))</f>
        <v/>
      </c>
    </row>
    <row r="455" spans="1:14">
      <c r="A455" s="20"/>
      <c r="B455" s="20"/>
      <c r="C455" s="20"/>
      <c r="D455" s="20"/>
      <c r="E455" s="15"/>
      <c r="F455" s="15"/>
      <c r="G455" s="15"/>
      <c r="H455" s="15"/>
      <c r="I455" s="15"/>
      <c r="J455" s="15"/>
      <c r="K455" s="15"/>
      <c r="L455" s="15"/>
      <c r="N455" s="30" t="str">
        <f>IF(COUNTA(E455:L455)=0,"",_xlfn.CONCAT(,
IF(AND(NOT(ISBLANK($L455)),
    ABS($L455-(($E455+$F455+$H455+$I455+$J455+$K455)-$G455))&gt;=1),
" Error: Position at the end of the period is not equal to: position at the beginning of the period+increase in assets-decrease in assets+exchange rate changes+price changes+other changes+rectifications.",
""),
IF(AND(NOT(ISBLANK($E455)),$E455&lt;0),
" Error: Position at the beginning of the period must be a positive amount.",
""),
IF(AND(NOT(ISBLANK($L455)),$L455&lt;0),
" Error: Position at the end of the period must be a positive amount.",
""),
IF(AND(NOT(ISBLANK($L455)),
    $L455&gt;0,
    OR(ISBLANK('T04.07'!$L455),
        'T04.07'!$L455&lt;=0,
        ISBLANK('T03.06'!$L455),
        'T03.06'!$L455&lt;=0)),
" Warning: If at least one of the forms T03.06,T04.07,T04.08 contains data other than zero,also the other two forms must be completed.",
"")))</f>
        <v/>
      </c>
    </row>
    <row r="456" spans="1:14">
      <c r="A456" s="20"/>
      <c r="B456" s="20"/>
      <c r="C456" s="20"/>
      <c r="D456" s="20"/>
      <c r="E456" s="15"/>
      <c r="F456" s="15"/>
      <c r="G456" s="15"/>
      <c r="H456" s="15"/>
      <c r="I456" s="15"/>
      <c r="J456" s="15"/>
      <c r="K456" s="15"/>
      <c r="L456" s="15"/>
      <c r="N456" s="30" t="str">
        <f>IF(COUNTA(E456:L456)=0,"",_xlfn.CONCAT(,
IF(AND(NOT(ISBLANK($L456)),
    ABS($L456-(($E456+$F456+$H456+$I456+$J456+$K456)-$G456))&gt;=1),
" Error: Position at the end of the period is not equal to: position at the beginning of the period+increase in assets-decrease in assets+exchange rate changes+price changes+other changes+rectifications.",
""),
IF(AND(NOT(ISBLANK($E456)),$E456&lt;0),
" Error: Position at the beginning of the period must be a positive amount.",
""),
IF(AND(NOT(ISBLANK($L456)),$L456&lt;0),
" Error: Position at the end of the period must be a positive amount.",
""),
IF(AND(NOT(ISBLANK($L456)),
    $L456&gt;0,
    OR(ISBLANK('T04.07'!$L456),
        'T04.07'!$L456&lt;=0,
        ISBLANK('T03.06'!$L456),
        'T03.06'!$L456&lt;=0)),
" Warning: If at least one of the forms T03.06,T04.07,T04.08 contains data other than zero,also the other two forms must be completed.",
"")))</f>
        <v/>
      </c>
    </row>
    <row r="457" spans="1:14">
      <c r="A457" s="20"/>
      <c r="B457" s="20"/>
      <c r="C457" s="20"/>
      <c r="D457" s="20"/>
      <c r="E457" s="15"/>
      <c r="F457" s="15"/>
      <c r="G457" s="15"/>
      <c r="H457" s="15"/>
      <c r="I457" s="15"/>
      <c r="J457" s="15"/>
      <c r="K457" s="15"/>
      <c r="L457" s="15"/>
      <c r="N457" s="30" t="str">
        <f>IF(COUNTA(E457:L457)=0,"",_xlfn.CONCAT(,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IF(AND(NOT(ISBLANK($E457)),$E457&lt;0),
" Error: Position at the beginning of the period must be a positive amount.",
""),
IF(AND(NOT(ISBLANK($L457)),$L457&lt;0),
" Error: Position at the end of the period must be a positive amount.",
""),
IF(AND(NOT(ISBLANK($L457)),
    $L457&gt;0,
    OR(ISBLANK('T04.07'!$L457),
        'T04.07'!$L457&lt;=0,
        ISBLANK('T03.06'!$L457),
        'T03.06'!$L457&lt;=0)),
" Warning: If at least one of the forms T03.06,T04.07,T04.08 contains data other than zero,also the other two forms must be completed.",
"")))</f>
        <v/>
      </c>
    </row>
    <row r="458" spans="1:14">
      <c r="A458" s="20"/>
      <c r="B458" s="20"/>
      <c r="C458" s="20"/>
      <c r="D458" s="20"/>
      <c r="E458" s="15"/>
      <c r="F458" s="15"/>
      <c r="G458" s="15"/>
      <c r="H458" s="15"/>
      <c r="I458" s="15"/>
      <c r="J458" s="15"/>
      <c r="K458" s="15"/>
      <c r="L458" s="15"/>
      <c r="N458" s="30" t="str">
        <f>IF(COUNTA(E458:L458)=0,"",_xlfn.CONCAT(,
IF(AND(NOT(ISBLANK($L458)),
    ABS($L458-(($E458+$F458+$H458+$I458+$J458+$K458)-$G458))&gt;=1),
" Error: Position at the end of the period is not equal to: position at the beginning of the period+increase in assets-decrease in assets+exchange rate changes+price changes+other changes+rectifications.",
""),
IF(AND(NOT(ISBLANK($E458)),$E458&lt;0),
" Error: Position at the beginning of the period must be a positive amount.",
""),
IF(AND(NOT(ISBLANK($L458)),$L458&lt;0),
" Error: Position at the end of the period must be a positive amount.",
""),
IF(AND(NOT(ISBLANK($L458)),
    $L458&gt;0,
    OR(ISBLANK('T04.07'!$L458),
        'T04.07'!$L458&lt;=0,
        ISBLANK('T03.06'!$L458),
        'T03.06'!$L458&lt;=0)),
" Warning: If at least one of the forms T03.06,T04.07,T04.08 contains data other than zero,also the other two forms must be completed.",
"")))</f>
        <v/>
      </c>
    </row>
    <row r="459" spans="1:14">
      <c r="A459" s="20"/>
      <c r="B459" s="20"/>
      <c r="C459" s="20"/>
      <c r="D459" s="20"/>
      <c r="E459" s="15"/>
      <c r="F459" s="15"/>
      <c r="G459" s="15"/>
      <c r="H459" s="15"/>
      <c r="I459" s="15"/>
      <c r="J459" s="15"/>
      <c r="K459" s="15"/>
      <c r="L459" s="15"/>
      <c r="N459" s="30" t="str">
        <f>IF(COUNTA(E459:L459)=0,"",_xlfn.CONCAT(,
IF(AND(NOT(ISBLANK($L459)),
    ABS($L459-(($E459+$F459+$H459+$I459+$J459+$K459)-$G459))&gt;=1),
" Error: Position at the end of the period is not equal to: position at the beginning of the period+increase in assets-decrease in assets+exchange rate changes+price changes+other changes+rectifications.",
""),
IF(AND(NOT(ISBLANK($E459)),$E459&lt;0),
" Error: Position at the beginning of the period must be a positive amount.",
""),
IF(AND(NOT(ISBLANK($L459)),$L459&lt;0),
" Error: Position at the end of the period must be a positive amount.",
""),
IF(AND(NOT(ISBLANK($L459)),
    $L459&gt;0,
    OR(ISBLANK('T04.07'!$L459),
        'T04.07'!$L459&lt;=0,
        ISBLANK('T03.06'!$L459),
        'T03.06'!$L459&lt;=0)),
" Warning: If at least one of the forms T03.06,T04.07,T04.08 contains data other than zero,also the other two forms must be completed.",
"")))</f>
        <v/>
      </c>
    </row>
    <row r="460" spans="1:14">
      <c r="A460" s="20"/>
      <c r="B460" s="20"/>
      <c r="C460" s="20"/>
      <c r="D460" s="20"/>
      <c r="E460" s="15"/>
      <c r="F460" s="15"/>
      <c r="G460" s="15"/>
      <c r="H460" s="15"/>
      <c r="I460" s="15"/>
      <c r="J460" s="15"/>
      <c r="K460" s="15"/>
      <c r="L460" s="15"/>
      <c r="N460" s="30" t="str">
        <f>IF(COUNTA(E460:L460)=0,"",_xlfn.CONCAT(,
IF(AND(NOT(ISBLANK($L460)),
    ABS($L460-(($E460+$F460+$H460+$I460+$J460+$K460)-$G460))&gt;=1),
" Error: Position at the end of the period is not equal to: position at the beginning of the period+increase in assets-decrease in assets+exchange rate changes+price changes+other changes+rectifications.",
""),
IF(AND(NOT(ISBLANK($E460)),$E460&lt;0),
" Error: Position at the beginning of the period must be a positive amount.",
""),
IF(AND(NOT(ISBLANK($L460)),$L460&lt;0),
" Error: Position at the end of the period must be a positive amount.",
""),
IF(AND(NOT(ISBLANK($L460)),
    $L460&gt;0,
    OR(ISBLANK('T04.07'!$L460),
        'T04.07'!$L460&lt;=0,
        ISBLANK('T03.06'!$L460),
        'T03.06'!$L460&lt;=0)),
" Warning: If at least one of the forms T03.06,T04.07,T04.08 contains data other than zero,also the other two forms must be completed.",
"")))</f>
        <v/>
      </c>
    </row>
    <row r="461" spans="1:14">
      <c r="A461" s="20"/>
      <c r="B461" s="20"/>
      <c r="C461" s="20"/>
      <c r="D461" s="20"/>
      <c r="E461" s="15"/>
      <c r="F461" s="15"/>
      <c r="G461" s="15"/>
      <c r="H461" s="15"/>
      <c r="I461" s="15"/>
      <c r="J461" s="15"/>
      <c r="K461" s="15"/>
      <c r="L461" s="15"/>
      <c r="N461" s="30" t="str">
        <f>IF(COUNTA(E461:L461)=0,"",_xlfn.CONCAT(,
IF(AND(NOT(ISBLANK($L461)),
    ABS($L461-(($E461+$F461+$H461+$I461+$J461+$K461)-$G461))&gt;=1),
" Error: Position at the end of the period is not equal to: position at the beginning of the period+increase in assets-decrease in assets+exchange rate changes+price changes+other changes+rectifications.",
""),
IF(AND(NOT(ISBLANK($E461)),$E461&lt;0),
" Error: Position at the beginning of the period must be a positive amount.",
""),
IF(AND(NOT(ISBLANK($L461)),$L461&lt;0),
" Error: Position at the end of the period must be a positive amount.",
""),
IF(AND(NOT(ISBLANK($L461)),
    $L461&gt;0,
    OR(ISBLANK('T04.07'!$L461),
        'T04.07'!$L461&lt;=0,
        ISBLANK('T03.06'!$L461),
        'T03.06'!$L461&lt;=0)),
" Warning: If at least one of the forms T03.06,T04.07,T04.08 contains data other than zero,also the other two forms must be completed.",
"")))</f>
        <v/>
      </c>
    </row>
    <row r="462" spans="1:14">
      <c r="A462" s="20"/>
      <c r="B462" s="20"/>
      <c r="C462" s="20"/>
      <c r="D462" s="20"/>
      <c r="E462" s="15"/>
      <c r="F462" s="15"/>
      <c r="G462" s="15"/>
      <c r="H462" s="15"/>
      <c r="I462" s="15"/>
      <c r="J462" s="15"/>
      <c r="K462" s="15"/>
      <c r="L462" s="15"/>
      <c r="N462" s="30" t="str">
        <f>IF(COUNTA(E462:L462)=0,"",_xlfn.CONCAT(,
IF(AND(NOT(ISBLANK($L462)),
    ABS($L462-(($E462+$F462+$H462+$I462+$J462+$K462)-$G462))&gt;=1),
" Error: Position at the end of the period is not equal to: position at the beginning of the period+increase in assets-decrease in assets+exchange rate changes+price changes+other changes+rectifications.",
""),
IF(AND(NOT(ISBLANK($E462)),$E462&lt;0),
" Error: Position at the beginning of the period must be a positive amount.",
""),
IF(AND(NOT(ISBLANK($L462)),$L462&lt;0),
" Error: Position at the end of the period must be a positive amount.",
""),
IF(AND(NOT(ISBLANK($L462)),
    $L462&gt;0,
    OR(ISBLANK('T04.07'!$L462),
        'T04.07'!$L462&lt;=0,
        ISBLANK('T03.06'!$L462),
        'T03.06'!$L462&lt;=0)),
" Warning: If at least one of the forms T03.06,T04.07,T04.08 contains data other than zero,also the other two forms must be completed.",
"")))</f>
        <v/>
      </c>
    </row>
    <row r="463" spans="1:14">
      <c r="A463" s="20"/>
      <c r="B463" s="20"/>
      <c r="C463" s="20"/>
      <c r="D463" s="20"/>
      <c r="E463" s="15"/>
      <c r="F463" s="15"/>
      <c r="G463" s="15"/>
      <c r="H463" s="15"/>
      <c r="I463" s="15"/>
      <c r="J463" s="15"/>
      <c r="K463" s="15"/>
      <c r="L463" s="15"/>
      <c r="N463" s="30" t="str">
        <f>IF(COUNTA(E463:L463)=0,"",_xlfn.CONCAT(,
IF(AND(NOT(ISBLANK($L463)),
    ABS($L463-(($E463+$F463+$H463+$I463+$J463+$K463)-$G463))&gt;=1),
" Error: Position at the end of the period is not equal to: position at the beginning of the period+increase in assets-decrease in assets+exchange rate changes+price changes+other changes+rectifications.",
""),
IF(AND(NOT(ISBLANK($E463)),$E463&lt;0),
" Error: Position at the beginning of the period must be a positive amount.",
""),
IF(AND(NOT(ISBLANK($L463)),$L463&lt;0),
" Error: Position at the end of the period must be a positive amount.",
""),
IF(AND(NOT(ISBLANK($L463)),
    $L463&gt;0,
    OR(ISBLANK('T04.07'!$L463),
        'T04.07'!$L463&lt;=0,
        ISBLANK('T03.06'!$L463),
        'T03.06'!$L463&lt;=0)),
" Warning: If at least one of the forms T03.06,T04.07,T04.08 contains data other than zero,also the other two forms must be completed.",
"")))</f>
        <v/>
      </c>
    </row>
    <row r="464" spans="1:14">
      <c r="A464" s="20"/>
      <c r="B464" s="20"/>
      <c r="C464" s="20"/>
      <c r="D464" s="20"/>
      <c r="E464" s="15"/>
      <c r="F464" s="15"/>
      <c r="G464" s="15"/>
      <c r="H464" s="15"/>
      <c r="I464" s="15"/>
      <c r="J464" s="15"/>
      <c r="K464" s="15"/>
      <c r="L464" s="15"/>
      <c r="N464" s="30" t="str">
        <f>IF(COUNTA(E464:L464)=0,"",_xlfn.CONCAT(,
IF(AND(NOT(ISBLANK($L464)),
    ABS($L464-(($E464+$F464+$H464+$I464+$J464+$K464)-$G464))&gt;=1),
" Error: Position at the end of the period is not equal to: position at the beginning of the period+increase in assets-decrease in assets+exchange rate changes+price changes+other changes+rectifications.",
""),
IF(AND(NOT(ISBLANK($E464)),$E464&lt;0),
" Error: Position at the beginning of the period must be a positive amount.",
""),
IF(AND(NOT(ISBLANK($L464)),$L464&lt;0),
" Error: Position at the end of the period must be a positive amount.",
""),
IF(AND(NOT(ISBLANK($L464)),
    $L464&gt;0,
    OR(ISBLANK('T04.07'!$L464),
        'T04.07'!$L464&lt;=0,
        ISBLANK('T03.06'!$L464),
        'T03.06'!$L464&lt;=0)),
" Warning: If at least one of the forms T03.06,T04.07,T04.08 contains data other than zero,also the other two forms must be completed.",
"")))</f>
        <v/>
      </c>
    </row>
    <row r="465" spans="1:14">
      <c r="A465" s="20"/>
      <c r="B465" s="20"/>
      <c r="C465" s="20"/>
      <c r="D465" s="20"/>
      <c r="E465" s="15"/>
      <c r="F465" s="15"/>
      <c r="G465" s="15"/>
      <c r="H465" s="15"/>
      <c r="I465" s="15"/>
      <c r="J465" s="15"/>
      <c r="K465" s="15"/>
      <c r="L465" s="15"/>
      <c r="N465" s="30" t="str">
        <f>IF(COUNTA(E465:L465)=0,"",_xlfn.CONCAT(,
IF(AND(NOT(ISBLANK($L465)),
    ABS($L465-(($E465+$F465+$H465+$I465+$J465+$K465)-$G465))&gt;=1),
" Error: Position at the end of the period is not equal to: position at the beginning of the period+increase in assets-decrease in assets+exchange rate changes+price changes+other changes+rectifications.",
""),
IF(AND(NOT(ISBLANK($E465)),$E465&lt;0),
" Error: Position at the beginning of the period must be a positive amount.",
""),
IF(AND(NOT(ISBLANK($L465)),$L465&lt;0),
" Error: Position at the end of the period must be a positive amount.",
""),
IF(AND(NOT(ISBLANK($L465)),
    $L465&gt;0,
    OR(ISBLANK('T04.07'!$L465),
        'T04.07'!$L465&lt;=0,
        ISBLANK('T03.06'!$L465),
        'T03.06'!$L465&lt;=0)),
" Warning: If at least one of the forms T03.06,T04.07,T04.08 contains data other than zero,also the other two forms must be completed.",
"")))</f>
        <v/>
      </c>
    </row>
    <row r="466" spans="1:14">
      <c r="A466" s="20"/>
      <c r="B466" s="20"/>
      <c r="C466" s="20"/>
      <c r="D466" s="20"/>
      <c r="E466" s="15"/>
      <c r="F466" s="15"/>
      <c r="G466" s="15"/>
      <c r="H466" s="15"/>
      <c r="I466" s="15"/>
      <c r="J466" s="15"/>
      <c r="K466" s="15"/>
      <c r="L466" s="15"/>
      <c r="N466" s="30" t="str">
        <f>IF(COUNTA(E466:L466)=0,"",_xlfn.CONCAT(,
IF(AND(NOT(ISBLANK($L466)),
    ABS($L466-(($E466+$F466+$H466+$I466+$J466+$K466)-$G466))&gt;=1),
" Error: Position at the end of the period is not equal to: position at the beginning of the period+increase in assets-decrease in assets+exchange rate changes+price changes+other changes+rectifications.",
""),
IF(AND(NOT(ISBLANK($E466)),$E466&lt;0),
" Error: Position at the beginning of the period must be a positive amount.",
""),
IF(AND(NOT(ISBLANK($L466)),$L466&lt;0),
" Error: Position at the end of the period must be a positive amount.",
""),
IF(AND(NOT(ISBLANK($L466)),
    $L466&gt;0,
    OR(ISBLANK('T04.07'!$L466),
        'T04.07'!$L466&lt;=0,
        ISBLANK('T03.06'!$L466),
        'T03.06'!$L466&lt;=0)),
" Warning: If at least one of the forms T03.06,T04.07,T04.08 contains data other than zero,also the other two forms must be completed.",
"")))</f>
        <v/>
      </c>
    </row>
    <row r="467" spans="1:14">
      <c r="A467" s="20"/>
      <c r="B467" s="20"/>
      <c r="C467" s="20"/>
      <c r="D467" s="20"/>
      <c r="E467" s="15"/>
      <c r="F467" s="15"/>
      <c r="G467" s="15"/>
      <c r="H467" s="15"/>
      <c r="I467" s="15"/>
      <c r="J467" s="15"/>
      <c r="K467" s="15"/>
      <c r="L467" s="15"/>
      <c r="N467" s="30" t="str">
        <f>IF(COUNTA(E467:L467)=0,"",_xlfn.CONCAT(,
IF(AND(NOT(ISBLANK($L467)),
    ABS($L467-(($E467+$F467+$H467+$I467+$J467+$K467)-$G467))&gt;=1),
" Error: Position at the end of the period is not equal to: position at the beginning of the period+increase in assets-decrease in assets+exchange rate changes+price changes+other changes+rectifications.",
""),
IF(AND(NOT(ISBLANK($E467)),$E467&lt;0),
" Error: Position at the beginning of the period must be a positive amount.",
""),
IF(AND(NOT(ISBLANK($L467)),$L467&lt;0),
" Error: Position at the end of the period must be a positive amount.",
""),
IF(AND(NOT(ISBLANK($L467)),
    $L467&gt;0,
    OR(ISBLANK('T04.07'!$L467),
        'T04.07'!$L467&lt;=0,
        ISBLANK('T03.06'!$L467),
        'T03.06'!$L467&lt;=0)),
" Warning: If at least one of the forms T03.06,T04.07,T04.08 contains data other than zero,also the other two forms must be completed.",
"")))</f>
        <v/>
      </c>
    </row>
    <row r="468" spans="1:14">
      <c r="A468" s="20"/>
      <c r="B468" s="20"/>
      <c r="C468" s="20"/>
      <c r="D468" s="20"/>
      <c r="E468" s="15"/>
      <c r="F468" s="15"/>
      <c r="G468" s="15"/>
      <c r="H468" s="15"/>
      <c r="I468" s="15"/>
      <c r="J468" s="15"/>
      <c r="K468" s="15"/>
      <c r="L468" s="15"/>
      <c r="N468" s="30" t="str">
        <f>IF(COUNTA(E468:L468)=0,"",_xlfn.CONCAT(,
IF(AND(NOT(ISBLANK($L468)),
    ABS($L468-(($E468+$F468+$H468+$I468+$J468+$K468)-$G468))&gt;=1),
" Error: Position at the end of the period is not equal to: position at the beginning of the period+increase in assets-decrease in assets+exchange rate changes+price changes+other changes+rectifications.",
""),
IF(AND(NOT(ISBLANK($E468)),$E468&lt;0),
" Error: Position at the beginning of the period must be a positive amount.",
""),
IF(AND(NOT(ISBLANK($L468)),$L468&lt;0),
" Error: Position at the end of the period must be a positive amount.",
""),
IF(AND(NOT(ISBLANK($L468)),
    $L468&gt;0,
    OR(ISBLANK('T04.07'!$L468),
        'T04.07'!$L468&lt;=0,
        ISBLANK('T03.06'!$L468),
        'T03.06'!$L468&lt;=0)),
" Warning: If at least one of the forms T03.06,T04.07,T04.08 contains data other than zero,also the other two forms must be completed.",
"")))</f>
        <v/>
      </c>
    </row>
    <row r="469" spans="1:14">
      <c r="A469" s="20"/>
      <c r="B469" s="20"/>
      <c r="C469" s="20"/>
      <c r="D469" s="20"/>
      <c r="E469" s="15"/>
      <c r="F469" s="15"/>
      <c r="G469" s="15"/>
      <c r="H469" s="15"/>
      <c r="I469" s="15"/>
      <c r="J469" s="15"/>
      <c r="K469" s="15"/>
      <c r="L469" s="15"/>
      <c r="N469" s="30" t="str">
        <f>IF(COUNTA(E469:L469)=0,"",_xlfn.CONCAT(,
IF(AND(NOT(ISBLANK($L469)),
    ABS($L469-(($E469+$F469+$H469+$I469+$J469+$K469)-$G469))&gt;=1),
" Error: Position at the end of the period is not equal to: position at the beginning of the period+increase in assets-decrease in assets+exchange rate changes+price changes+other changes+rectifications.",
""),
IF(AND(NOT(ISBLANK($E469)),$E469&lt;0),
" Error: Position at the beginning of the period must be a positive amount.",
""),
IF(AND(NOT(ISBLANK($L469)),$L469&lt;0),
" Error: Position at the end of the period must be a positive amount.",
""),
IF(AND(NOT(ISBLANK($L469)),
    $L469&gt;0,
    OR(ISBLANK('T04.07'!$L469),
        'T04.07'!$L469&lt;=0,
        ISBLANK('T03.06'!$L469),
        'T03.06'!$L469&lt;=0)),
" Warning: If at least one of the forms T03.06,T04.07,T04.08 contains data other than zero,also the other two forms must be completed.",
"")))</f>
        <v/>
      </c>
    </row>
    <row r="470" spans="1:14">
      <c r="A470" s="20"/>
      <c r="B470" s="20"/>
      <c r="C470" s="20"/>
      <c r="D470" s="20"/>
      <c r="E470" s="15"/>
      <c r="F470" s="15"/>
      <c r="G470" s="15"/>
      <c r="H470" s="15"/>
      <c r="I470" s="15"/>
      <c r="J470" s="15"/>
      <c r="K470" s="15"/>
      <c r="L470" s="15"/>
      <c r="N470" s="30" t="str">
        <f>IF(COUNTA(E470:L470)=0,"",_xlfn.CONCAT(,
IF(AND(NOT(ISBLANK($L470)),
    ABS($L470-(($E470+$F470+$H470+$I470+$J470+$K470)-$G470))&gt;=1),
" Error: Position at the end of the period is not equal to: position at the beginning of the period+increase in assets-decrease in assets+exchange rate changes+price changes+other changes+rectifications.",
""),
IF(AND(NOT(ISBLANK($E470)),$E470&lt;0),
" Error: Position at the beginning of the period must be a positive amount.",
""),
IF(AND(NOT(ISBLANK($L470)),$L470&lt;0),
" Error: Position at the end of the period must be a positive amount.",
""),
IF(AND(NOT(ISBLANK($L470)),
    $L470&gt;0,
    OR(ISBLANK('T04.07'!$L470),
        'T04.07'!$L470&lt;=0,
        ISBLANK('T03.06'!$L470),
        'T03.06'!$L470&lt;=0)),
" Warning: If at least one of the forms T03.06,T04.07,T04.08 contains data other than zero,also the other two forms must be completed.",
"")))</f>
        <v/>
      </c>
    </row>
    <row r="471" spans="1:14">
      <c r="A471" s="20"/>
      <c r="B471" s="20"/>
      <c r="C471" s="20"/>
      <c r="D471" s="20"/>
      <c r="E471" s="15"/>
      <c r="F471" s="15"/>
      <c r="G471" s="15"/>
      <c r="H471" s="15"/>
      <c r="I471" s="15"/>
      <c r="J471" s="15"/>
      <c r="K471" s="15"/>
      <c r="L471" s="15"/>
      <c r="N471" s="30" t="str">
        <f>IF(COUNTA(E471:L471)=0,"",_xlfn.CONCAT(,
IF(AND(NOT(ISBLANK($L471)),
    ABS($L471-(($E471+$F471+$H471+$I471+$J471+$K471)-$G471))&gt;=1),
" Error: Position at the end of the period is not equal to: position at the beginning of the period+increase in assets-decrease in assets+exchange rate changes+price changes+other changes+rectifications.",
""),
IF(AND(NOT(ISBLANK($E471)),$E471&lt;0),
" Error: Position at the beginning of the period must be a positive amount.",
""),
IF(AND(NOT(ISBLANK($L471)),$L471&lt;0),
" Error: Position at the end of the period must be a positive amount.",
""),
IF(AND(NOT(ISBLANK($L471)),
    $L471&gt;0,
    OR(ISBLANK('T04.07'!$L471),
        'T04.07'!$L471&lt;=0,
        ISBLANK('T03.06'!$L471),
        'T03.06'!$L471&lt;=0)),
" Warning: If at least one of the forms T03.06,T04.07,T04.08 contains data other than zero,also the other two forms must be completed.",
"")))</f>
        <v/>
      </c>
    </row>
    <row r="472" spans="1:14">
      <c r="A472" s="20"/>
      <c r="B472" s="20"/>
      <c r="C472" s="20"/>
      <c r="D472" s="20"/>
      <c r="E472" s="15"/>
      <c r="F472" s="15"/>
      <c r="G472" s="15"/>
      <c r="H472" s="15"/>
      <c r="I472" s="15"/>
      <c r="J472" s="15"/>
      <c r="K472" s="15"/>
      <c r="L472" s="15"/>
      <c r="N472" s="30" t="str">
        <f>IF(COUNTA(E472:L472)=0,"",_xlfn.CONCAT(,
IF(AND(NOT(ISBLANK($L472)),
    ABS($L472-(($E472+$F472+$H472+$I472+$J472+$K472)-$G472))&gt;=1),
" Error: Position at the end of the period is not equal to: position at the beginning of the period+increase in assets-decrease in assets+exchange rate changes+price changes+other changes+rectifications.",
""),
IF(AND(NOT(ISBLANK($E472)),$E472&lt;0),
" Error: Position at the beginning of the period must be a positive amount.",
""),
IF(AND(NOT(ISBLANK($L472)),$L472&lt;0),
" Error: Position at the end of the period must be a positive amount.",
""),
IF(AND(NOT(ISBLANK($L472)),
    $L472&gt;0,
    OR(ISBLANK('T04.07'!$L472),
        'T04.07'!$L472&lt;=0,
        ISBLANK('T03.06'!$L472),
        'T03.06'!$L472&lt;=0)),
" Warning: If at least one of the forms T03.06,T04.07,T04.08 contains data other than zero,also the other two forms must be completed.",
"")))</f>
        <v/>
      </c>
    </row>
    <row r="473" spans="1:14">
      <c r="A473" s="20"/>
      <c r="B473" s="20"/>
      <c r="C473" s="20"/>
      <c r="D473" s="20"/>
      <c r="E473" s="15"/>
      <c r="F473" s="15"/>
      <c r="G473" s="15"/>
      <c r="H473" s="15"/>
      <c r="I473" s="15"/>
      <c r="J473" s="15"/>
      <c r="K473" s="15"/>
      <c r="L473" s="15"/>
      <c r="N473" s="30" t="str">
        <f>IF(COUNTA(E473:L473)=0,"",_xlfn.CONCAT(,
IF(AND(NOT(ISBLANK($L473)),
    ABS($L473-(($E473+$F473+$H473+$I473+$J473+$K473)-$G473))&gt;=1),
" Error: Position at the end of the period is not equal to: position at the beginning of the period+increase in assets-decrease in assets+exchange rate changes+price changes+other changes+rectifications.",
""),
IF(AND(NOT(ISBLANK($E473)),$E473&lt;0),
" Error: Position at the beginning of the period must be a positive amount.",
""),
IF(AND(NOT(ISBLANK($L473)),$L473&lt;0),
" Error: Position at the end of the period must be a positive amount.",
""),
IF(AND(NOT(ISBLANK($L473)),
    $L473&gt;0,
    OR(ISBLANK('T04.07'!$L473),
        'T04.07'!$L473&lt;=0,
        ISBLANK('T03.06'!$L473),
        'T03.06'!$L473&lt;=0)),
" Warning: If at least one of the forms T03.06,T04.07,T04.08 contains data other than zero,also the other two forms must be completed.",
"")))</f>
        <v/>
      </c>
    </row>
    <row r="474" spans="1:14">
      <c r="A474" s="20"/>
      <c r="B474" s="20"/>
      <c r="C474" s="20"/>
      <c r="D474" s="20"/>
      <c r="E474" s="15"/>
      <c r="F474" s="15"/>
      <c r="G474" s="15"/>
      <c r="H474" s="15"/>
      <c r="I474" s="15"/>
      <c r="J474" s="15"/>
      <c r="K474" s="15"/>
      <c r="L474" s="15"/>
      <c r="N474" s="30" t="str">
        <f>IF(COUNTA(E474:L474)=0,"",_xlfn.CONCAT(,
IF(AND(NOT(ISBLANK($L474)),
    ABS($L474-(($E474+$F474+$H474+$I474+$J474+$K474)-$G474))&gt;=1),
" Error: Position at the end of the period is not equal to: position at the beginning of the period+increase in assets-decrease in assets+exchange rate changes+price changes+other changes+rectifications.",
""),
IF(AND(NOT(ISBLANK($E474)),$E474&lt;0),
" Error: Position at the beginning of the period must be a positive amount.",
""),
IF(AND(NOT(ISBLANK($L474)),$L474&lt;0),
" Error: Position at the end of the period must be a positive amount.",
""),
IF(AND(NOT(ISBLANK($L474)),
    $L474&gt;0,
    OR(ISBLANK('T04.07'!$L474),
        'T04.07'!$L474&lt;=0,
        ISBLANK('T03.06'!$L474),
        'T03.06'!$L474&lt;=0)),
" Warning: If at least one of the forms T03.06,T04.07,T04.08 contains data other than zero,also the other two forms must be completed.",
"")))</f>
        <v/>
      </c>
    </row>
    <row r="475" spans="1:14">
      <c r="A475" s="20"/>
      <c r="B475" s="20"/>
      <c r="C475" s="20"/>
      <c r="D475" s="20"/>
      <c r="E475" s="15"/>
      <c r="F475" s="15"/>
      <c r="G475" s="15"/>
      <c r="H475" s="15"/>
      <c r="I475" s="15"/>
      <c r="J475" s="15"/>
      <c r="K475" s="15"/>
      <c r="L475" s="15"/>
      <c r="N475" s="30" t="str">
        <f>IF(COUNTA(E475:L475)=0,"",_xlfn.CONCAT(,
IF(AND(NOT(ISBLANK($L475)),
    ABS($L475-(($E475+$F475+$H475+$I475+$J475+$K475)-$G475))&gt;=1),
" Error: Position at the end of the period is not equal to: position at the beginning of the period+increase in assets-decrease in assets+exchange rate changes+price changes+other changes+rectifications.",
""),
IF(AND(NOT(ISBLANK($E475)),$E475&lt;0),
" Error: Position at the beginning of the period must be a positive amount.",
""),
IF(AND(NOT(ISBLANK($L475)),$L475&lt;0),
" Error: Position at the end of the period must be a positive amount.",
""),
IF(AND(NOT(ISBLANK($L475)),
    $L475&gt;0,
    OR(ISBLANK('T04.07'!$L475),
        'T04.07'!$L475&lt;=0,
        ISBLANK('T03.06'!$L475),
        'T03.06'!$L475&lt;=0)),
" Warning: If at least one of the forms T03.06,T04.07,T04.08 contains data other than zero,also the other two forms must be completed.",
"")))</f>
        <v/>
      </c>
    </row>
    <row r="476" spans="1:14">
      <c r="A476" s="20"/>
      <c r="B476" s="20"/>
      <c r="C476" s="20"/>
      <c r="D476" s="20"/>
      <c r="E476" s="15"/>
      <c r="F476" s="15"/>
      <c r="G476" s="15"/>
      <c r="H476" s="15"/>
      <c r="I476" s="15"/>
      <c r="J476" s="15"/>
      <c r="K476" s="15"/>
      <c r="L476" s="15"/>
      <c r="N476" s="30" t="str">
        <f>IF(COUNTA(E476:L476)=0,"",_xlfn.CONCAT(,
IF(AND(NOT(ISBLANK($L476)),
    ABS($L476-(($E476+$F476+$H476+$I476+$J476+$K476)-$G476))&gt;=1),
" Error: Position at the end of the period is not equal to: position at the beginning of the period+increase in assets-decrease in assets+exchange rate changes+price changes+other changes+rectifications.",
""),
IF(AND(NOT(ISBLANK($E476)),$E476&lt;0),
" Error: Position at the beginning of the period must be a positive amount.",
""),
IF(AND(NOT(ISBLANK($L476)),$L476&lt;0),
" Error: Position at the end of the period must be a positive amount.",
""),
IF(AND(NOT(ISBLANK($L476)),
    $L476&gt;0,
    OR(ISBLANK('T04.07'!$L476),
        'T04.07'!$L476&lt;=0,
        ISBLANK('T03.06'!$L476),
        'T03.06'!$L476&lt;=0)),
" Warning: If at least one of the forms T03.06,T04.07,T04.08 contains data other than zero,also the other two forms must be completed.",
"")))</f>
        <v/>
      </c>
    </row>
    <row r="477" spans="1:14">
      <c r="A477" s="20"/>
      <c r="B477" s="20"/>
      <c r="C477" s="20"/>
      <c r="D477" s="20"/>
      <c r="E477" s="15"/>
      <c r="F477" s="15"/>
      <c r="G477" s="15"/>
      <c r="H477" s="15"/>
      <c r="I477" s="15"/>
      <c r="J477" s="15"/>
      <c r="K477" s="15"/>
      <c r="L477" s="15"/>
      <c r="N477" s="30" t="str">
        <f>IF(COUNTA(E477:L477)=0,"",_xlfn.CONCAT(,
IF(AND(NOT(ISBLANK($L477)),
    ABS($L477-(($E477+$F477+$H477+$I477+$J477+$K477)-$G477))&gt;=1),
" Error: Position at the end of the period is not equal to: position at the beginning of the period+increase in assets-decrease in assets+exchange rate changes+price changes+other changes+rectifications.",
""),
IF(AND(NOT(ISBLANK($E477)),$E477&lt;0),
" Error: Position at the beginning of the period must be a positive amount.",
""),
IF(AND(NOT(ISBLANK($L477)),$L477&lt;0),
" Error: Position at the end of the period must be a positive amount.",
""),
IF(AND(NOT(ISBLANK($L477)),
    $L477&gt;0,
    OR(ISBLANK('T04.07'!$L477),
        'T04.07'!$L477&lt;=0,
        ISBLANK('T03.06'!$L477),
        'T03.06'!$L477&lt;=0)),
" Warning: If at least one of the forms T03.06,T04.07,T04.08 contains data other than zero,also the other two forms must be completed.",
"")))</f>
        <v/>
      </c>
    </row>
    <row r="478" spans="1:14">
      <c r="A478" s="20"/>
      <c r="B478" s="20"/>
      <c r="C478" s="20"/>
      <c r="D478" s="20"/>
      <c r="E478" s="15"/>
      <c r="F478" s="15"/>
      <c r="G478" s="15"/>
      <c r="H478" s="15"/>
      <c r="I478" s="15"/>
      <c r="J478" s="15"/>
      <c r="K478" s="15"/>
      <c r="L478" s="15"/>
      <c r="N478" s="30" t="str">
        <f>IF(COUNTA(E478:L478)=0,"",_xlfn.CONCAT(,
IF(AND(NOT(ISBLANK($L478)),
    ABS($L478-(($E478+$F478+$H478+$I478+$J478+$K478)-$G478))&gt;=1),
" Error: Position at the end of the period is not equal to: position at the beginning of the period+increase in assets-decrease in assets+exchange rate changes+price changes+other changes+rectifications.",
""),
IF(AND(NOT(ISBLANK($E478)),$E478&lt;0),
" Error: Position at the beginning of the period must be a positive amount.",
""),
IF(AND(NOT(ISBLANK($L478)),$L478&lt;0),
" Error: Position at the end of the period must be a positive amount.",
""),
IF(AND(NOT(ISBLANK($L478)),
    $L478&gt;0,
    OR(ISBLANK('T04.07'!$L478),
        'T04.07'!$L478&lt;=0,
        ISBLANK('T03.06'!$L478),
        'T03.06'!$L478&lt;=0)),
" Warning: If at least one of the forms T03.06,T04.07,T04.08 contains data other than zero,also the other two forms must be completed.",
"")))</f>
        <v/>
      </c>
    </row>
    <row r="479" spans="1:14">
      <c r="A479" s="20"/>
      <c r="B479" s="20"/>
      <c r="C479" s="20"/>
      <c r="D479" s="20"/>
      <c r="E479" s="15"/>
      <c r="F479" s="15"/>
      <c r="G479" s="15"/>
      <c r="H479" s="15"/>
      <c r="I479" s="15"/>
      <c r="J479" s="15"/>
      <c r="K479" s="15"/>
      <c r="L479" s="15"/>
      <c r="N479" s="30" t="str">
        <f>IF(COUNTA(E479:L479)=0,"",_xlfn.CONCAT(,
IF(AND(NOT(ISBLANK($L479)),
    ABS($L479-(($E479+$F479+$H479+$I479+$J479+$K479)-$G479))&gt;=1),
" Error: Position at the end of the period is not equal to: position at the beginning of the period+increase in assets-decrease in assets+exchange rate changes+price changes+other changes+rectifications.",
""),
IF(AND(NOT(ISBLANK($E479)),$E479&lt;0),
" Error: Position at the beginning of the period must be a positive amount.",
""),
IF(AND(NOT(ISBLANK($L479)),$L479&lt;0),
" Error: Position at the end of the period must be a positive amount.",
""),
IF(AND(NOT(ISBLANK($L479)),
    $L479&gt;0,
    OR(ISBLANK('T04.07'!$L479),
        'T04.07'!$L479&lt;=0,
        ISBLANK('T03.06'!$L479),
        'T03.06'!$L479&lt;=0)),
" Warning: If at least one of the forms T03.06,T04.07,T04.08 contains data other than zero,also the other two forms must be completed.",
"")))</f>
        <v/>
      </c>
    </row>
    <row r="480" spans="1:14">
      <c r="A480" s="20"/>
      <c r="B480" s="20"/>
      <c r="C480" s="20"/>
      <c r="D480" s="20"/>
      <c r="E480" s="15"/>
      <c r="F480" s="15"/>
      <c r="G480" s="15"/>
      <c r="H480" s="15"/>
      <c r="I480" s="15"/>
      <c r="J480" s="15"/>
      <c r="K480" s="15"/>
      <c r="L480" s="15"/>
      <c r="N480" s="30" t="str">
        <f>IF(COUNTA(E480:L480)=0,"",_xlfn.CONCAT(,
IF(AND(NOT(ISBLANK($L480)),
    ABS($L480-(($E480+$F480+$H480+$I480+$J480+$K480)-$G480))&gt;=1),
" Error: Position at the end of the period is not equal to: position at the beginning of the period+increase in assets-decrease in assets+exchange rate changes+price changes+other changes+rectifications.",
""),
IF(AND(NOT(ISBLANK($E480)),$E480&lt;0),
" Error: Position at the beginning of the period must be a positive amount.",
""),
IF(AND(NOT(ISBLANK($L480)),$L480&lt;0),
" Error: Position at the end of the period must be a positive amount.",
""),
IF(AND(NOT(ISBLANK($L480)),
    $L480&gt;0,
    OR(ISBLANK('T04.07'!$L480),
        'T04.07'!$L480&lt;=0,
        ISBLANK('T03.06'!$L480),
        'T03.06'!$L480&lt;=0)),
" Warning: If at least one of the forms T03.06,T04.07,T04.08 contains data other than zero,also the other two forms must be completed.",
"")))</f>
        <v/>
      </c>
    </row>
    <row r="481" spans="1:14">
      <c r="A481" s="20"/>
      <c r="B481" s="20"/>
      <c r="C481" s="20"/>
      <c r="D481" s="20"/>
      <c r="E481" s="15"/>
      <c r="F481" s="15"/>
      <c r="G481" s="15"/>
      <c r="H481" s="15"/>
      <c r="I481" s="15"/>
      <c r="J481" s="15"/>
      <c r="K481" s="15"/>
      <c r="L481" s="15"/>
      <c r="N481" s="30" t="str">
        <f>IF(COUNTA(E481:L481)=0,"",_xlfn.CONCAT(,
IF(AND(NOT(ISBLANK($L481)),
    ABS($L481-(($E481+$F481+$H481+$I481+$J481+$K481)-$G481))&gt;=1),
" Error: Position at the end of the period is not equal to: position at the beginning of the period+increase in assets-decrease in assets+exchange rate changes+price changes+other changes+rectifications.",
""),
IF(AND(NOT(ISBLANK($E481)),$E481&lt;0),
" Error: Position at the beginning of the period must be a positive amount.",
""),
IF(AND(NOT(ISBLANK($L481)),$L481&lt;0),
" Error: Position at the end of the period must be a positive amount.",
""),
IF(AND(NOT(ISBLANK($L481)),
    $L481&gt;0,
    OR(ISBLANK('T04.07'!$L481),
        'T04.07'!$L481&lt;=0,
        ISBLANK('T03.06'!$L481),
        'T03.06'!$L481&lt;=0)),
" Warning: If at least one of the forms T03.06,T04.07,T04.08 contains data other than zero,also the other two forms must be completed.",
"")))</f>
        <v/>
      </c>
    </row>
    <row r="482" spans="1:14">
      <c r="A482" s="20"/>
      <c r="B482" s="20"/>
      <c r="C482" s="20"/>
      <c r="D482" s="20"/>
      <c r="E482" s="15"/>
      <c r="F482" s="15"/>
      <c r="G482" s="15"/>
      <c r="H482" s="15"/>
      <c r="I482" s="15"/>
      <c r="J482" s="15"/>
      <c r="K482" s="15"/>
      <c r="L482" s="15"/>
      <c r="N482" s="30" t="str">
        <f>IF(COUNTA(E482:L482)=0,"",_xlfn.CONCAT(,
IF(AND(NOT(ISBLANK($L482)),
    ABS($L482-(($E482+$F482+$H482+$I482+$J482+$K482)-$G482))&gt;=1),
" Error: Position at the end of the period is not equal to: position at the beginning of the period+increase in assets-decrease in assets+exchange rate changes+price changes+other changes+rectifications.",
""),
IF(AND(NOT(ISBLANK($E482)),$E482&lt;0),
" Error: Position at the beginning of the period must be a positive amount.",
""),
IF(AND(NOT(ISBLANK($L482)),$L482&lt;0),
" Error: Position at the end of the period must be a positive amount.",
""),
IF(AND(NOT(ISBLANK($L482)),
    $L482&gt;0,
    OR(ISBLANK('T04.07'!$L482),
        'T04.07'!$L482&lt;=0,
        ISBLANK('T03.06'!$L482),
        'T03.06'!$L482&lt;=0)),
" Warning: If at least one of the forms T03.06,T04.07,T04.08 contains data other than zero,also the other two forms must be completed.",
"")))</f>
        <v/>
      </c>
    </row>
    <row r="483" spans="1:14">
      <c r="A483" s="20"/>
      <c r="B483" s="20"/>
      <c r="C483" s="20"/>
      <c r="D483" s="20"/>
      <c r="E483" s="15"/>
      <c r="F483" s="15"/>
      <c r="G483" s="15"/>
      <c r="H483" s="15"/>
      <c r="I483" s="15"/>
      <c r="J483" s="15"/>
      <c r="K483" s="15"/>
      <c r="L483" s="15"/>
      <c r="N483" s="30" t="str">
        <f>IF(COUNTA(E483:L483)=0,"",_xlfn.CONCAT(,
IF(AND(NOT(ISBLANK($L483)),
    ABS($L483-(($E483+$F483+$H483+$I483+$J483+$K483)-$G483))&gt;=1),
" Error: Position at the end of the period is not equal to: position at the beginning of the period+increase in assets-decrease in assets+exchange rate changes+price changes+other changes+rectifications.",
""),
IF(AND(NOT(ISBLANK($E483)),$E483&lt;0),
" Error: Position at the beginning of the period must be a positive amount.",
""),
IF(AND(NOT(ISBLANK($L483)),$L483&lt;0),
" Error: Position at the end of the period must be a positive amount.",
""),
IF(AND(NOT(ISBLANK($L483)),
    $L483&gt;0,
    OR(ISBLANK('T04.07'!$L483),
        'T04.07'!$L483&lt;=0,
        ISBLANK('T03.06'!$L483),
        'T03.06'!$L483&lt;=0)),
" Warning: If at least one of the forms T03.06,T04.07,T04.08 contains data other than zero,also the other two forms must be completed.",
"")))</f>
        <v/>
      </c>
    </row>
    <row r="484" spans="1:14">
      <c r="A484" s="20"/>
      <c r="B484" s="20"/>
      <c r="C484" s="20"/>
      <c r="D484" s="20"/>
      <c r="E484" s="15"/>
      <c r="F484" s="15"/>
      <c r="G484" s="15"/>
      <c r="H484" s="15"/>
      <c r="I484" s="15"/>
      <c r="J484" s="15"/>
      <c r="K484" s="15"/>
      <c r="L484" s="15"/>
      <c r="N484" s="30" t="str">
        <f>IF(COUNTA(E484:L484)=0,"",_xlfn.CONCAT(,
IF(AND(NOT(ISBLANK($L484)),
    ABS($L484-(($E484+$F484+$H484+$I484+$J484+$K484)-$G484))&gt;=1),
" Error: Position at the end of the period is not equal to: position at the beginning of the period+increase in assets-decrease in assets+exchange rate changes+price changes+other changes+rectifications.",
""),
IF(AND(NOT(ISBLANK($E484)),$E484&lt;0),
" Error: Position at the beginning of the period must be a positive amount.",
""),
IF(AND(NOT(ISBLANK($L484)),$L484&lt;0),
" Error: Position at the end of the period must be a positive amount.",
""),
IF(AND(NOT(ISBLANK($L484)),
    $L484&gt;0,
    OR(ISBLANK('T04.07'!$L484),
        'T04.07'!$L484&lt;=0,
        ISBLANK('T03.06'!$L484),
        'T03.06'!$L484&lt;=0)),
" Warning: If at least one of the forms T03.06,T04.07,T04.08 contains data other than zero,also the other two forms must be completed.",
"")))</f>
        <v/>
      </c>
    </row>
    <row r="485" spans="1:14">
      <c r="A485" s="20"/>
      <c r="B485" s="20"/>
      <c r="C485" s="20"/>
      <c r="D485" s="20"/>
      <c r="E485" s="15"/>
      <c r="F485" s="15"/>
      <c r="G485" s="15"/>
      <c r="H485" s="15"/>
      <c r="I485" s="15"/>
      <c r="J485" s="15"/>
      <c r="K485" s="15"/>
      <c r="L485" s="15"/>
      <c r="N485" s="30" t="str">
        <f>IF(COUNTA(E485:L485)=0,"",_xlfn.CONCAT(,
IF(AND(NOT(ISBLANK($L485)),
    ABS($L485-(($E485+$F485+$H485+$I485+$J485+$K485)-$G485))&gt;=1),
" Error: Position at the end of the period is not equal to: position at the beginning of the period+increase in assets-decrease in assets+exchange rate changes+price changes+other changes+rectifications.",
""),
IF(AND(NOT(ISBLANK($E485)),$E485&lt;0),
" Error: Position at the beginning of the period must be a positive amount.",
""),
IF(AND(NOT(ISBLANK($L485)),$L485&lt;0),
" Error: Position at the end of the period must be a positive amount.",
""),
IF(AND(NOT(ISBLANK($L485)),
    $L485&gt;0,
    OR(ISBLANK('T04.07'!$L485),
        'T04.07'!$L485&lt;=0,
        ISBLANK('T03.06'!$L485),
        'T03.06'!$L485&lt;=0)),
" Warning: If at least one of the forms T03.06,T04.07,T04.08 contains data other than zero,also the other two forms must be completed.",
"")))</f>
        <v/>
      </c>
    </row>
    <row r="486" spans="1:14">
      <c r="A486" s="20"/>
      <c r="B486" s="20"/>
      <c r="C486" s="20"/>
      <c r="D486" s="20"/>
      <c r="E486" s="15"/>
      <c r="F486" s="15"/>
      <c r="G486" s="15"/>
      <c r="H486" s="15"/>
      <c r="I486" s="15"/>
      <c r="J486" s="15"/>
      <c r="K486" s="15"/>
      <c r="L486" s="15"/>
      <c r="N486" s="30" t="str">
        <f>IF(COUNTA(E486:L486)=0,"",_xlfn.CONCAT(,
IF(AND(NOT(ISBLANK($L486)),
    ABS($L486-(($E486+$F486+$H486+$I486+$J486+$K486)-$G486))&gt;=1),
" Error: Position at the end of the period is not equal to: position at the beginning of the period+increase in assets-decrease in assets+exchange rate changes+price changes+other changes+rectifications.",
""),
IF(AND(NOT(ISBLANK($E486)),$E486&lt;0),
" Error: Position at the beginning of the period must be a positive amount.",
""),
IF(AND(NOT(ISBLANK($L486)),$L486&lt;0),
" Error: Position at the end of the period must be a positive amount.",
""),
IF(AND(NOT(ISBLANK($L486)),
    $L486&gt;0,
    OR(ISBLANK('T04.07'!$L486),
        'T04.07'!$L486&lt;=0,
        ISBLANK('T03.06'!$L486),
        'T03.06'!$L486&lt;=0)),
" Warning: If at least one of the forms T03.06,T04.07,T04.08 contains data other than zero,also the other two forms must be completed.",
"")))</f>
        <v/>
      </c>
    </row>
    <row r="487" spans="1:14">
      <c r="A487" s="20"/>
      <c r="B487" s="20"/>
      <c r="C487" s="20"/>
      <c r="D487" s="20"/>
      <c r="E487" s="15"/>
      <c r="F487" s="15"/>
      <c r="G487" s="15"/>
      <c r="H487" s="15"/>
      <c r="I487" s="15"/>
      <c r="J487" s="15"/>
      <c r="K487" s="15"/>
      <c r="L487" s="15"/>
      <c r="N487" s="30" t="str">
        <f>IF(COUNTA(E487:L487)=0,"",_xlfn.CONCAT(,
IF(AND(NOT(ISBLANK($L487)),
    ABS($L487-(($E487+$F487+$H487+$I487+$J487+$K487)-$G487))&gt;=1),
" Error: Position at the end of the period is not equal to: position at the beginning of the period+increase in assets-decrease in assets+exchange rate changes+price changes+other changes+rectifications.",
""),
IF(AND(NOT(ISBLANK($E487)),$E487&lt;0),
" Error: Position at the beginning of the period must be a positive amount.",
""),
IF(AND(NOT(ISBLANK($L487)),$L487&lt;0),
" Error: Position at the end of the period must be a positive amount.",
""),
IF(AND(NOT(ISBLANK($L487)),
    $L487&gt;0,
    OR(ISBLANK('T04.07'!$L487),
        'T04.07'!$L487&lt;=0,
        ISBLANK('T03.06'!$L487),
        'T03.06'!$L487&lt;=0)),
" Warning: If at least one of the forms T03.06,T04.07,T04.08 contains data other than zero,also the other two forms must be completed.",
"")))</f>
        <v/>
      </c>
    </row>
    <row r="488" spans="1:14">
      <c r="A488" s="20"/>
      <c r="B488" s="20"/>
      <c r="C488" s="20"/>
      <c r="D488" s="20"/>
      <c r="E488" s="15"/>
      <c r="F488" s="15"/>
      <c r="G488" s="15"/>
      <c r="H488" s="15"/>
      <c r="I488" s="15"/>
      <c r="J488" s="15"/>
      <c r="K488" s="15"/>
      <c r="L488" s="15"/>
      <c r="N488" s="30" t="str">
        <f>IF(COUNTA(E488:L488)=0,"",_xlfn.CONCAT(,
IF(AND(NOT(ISBLANK($L488)),
    ABS($L488-(($E488+$F488+$H488+$I488+$J488+$K488)-$G488))&gt;=1),
" Error: Position at the end of the period is not equal to: position at the beginning of the period+increase in assets-decrease in assets+exchange rate changes+price changes+other changes+rectifications.",
""),
IF(AND(NOT(ISBLANK($E488)),$E488&lt;0),
" Error: Position at the beginning of the period must be a positive amount.",
""),
IF(AND(NOT(ISBLANK($L488)),$L488&lt;0),
" Error: Position at the end of the period must be a positive amount.",
""),
IF(AND(NOT(ISBLANK($L488)),
    $L488&gt;0,
    OR(ISBLANK('T04.07'!$L488),
        'T04.07'!$L488&lt;=0,
        ISBLANK('T03.06'!$L488),
        'T03.06'!$L488&lt;=0)),
" Warning: If at least one of the forms T03.06,T04.07,T04.08 contains data other than zero,also the other two forms must be completed.",
"")))</f>
        <v/>
      </c>
    </row>
    <row r="489" spans="1:14">
      <c r="A489" s="20"/>
      <c r="B489" s="20"/>
      <c r="C489" s="20"/>
      <c r="D489" s="20"/>
      <c r="E489" s="15"/>
      <c r="F489" s="15"/>
      <c r="G489" s="15"/>
      <c r="H489" s="15"/>
      <c r="I489" s="15"/>
      <c r="J489" s="15"/>
      <c r="K489" s="15"/>
      <c r="L489" s="15"/>
      <c r="N489" s="30" t="str">
        <f>IF(COUNTA(E489:L489)=0,"",_xlfn.CONCAT(,
IF(AND(NOT(ISBLANK($L489)),
    ABS($L489-(($E489+$F489+$H489+$I489+$J489+$K489)-$G489))&gt;=1),
" Error: Position at the end of the period is not equal to: position at the beginning of the period+increase in assets-decrease in assets+exchange rate changes+price changes+other changes+rectifications.",
""),
IF(AND(NOT(ISBLANK($E489)),$E489&lt;0),
" Error: Position at the beginning of the period must be a positive amount.",
""),
IF(AND(NOT(ISBLANK($L489)),$L489&lt;0),
" Error: Position at the end of the period must be a positive amount.",
""),
IF(AND(NOT(ISBLANK($L489)),
    $L489&gt;0,
    OR(ISBLANK('T04.07'!$L489),
        'T04.07'!$L489&lt;=0,
        ISBLANK('T03.06'!$L489),
        'T03.06'!$L489&lt;=0)),
" Warning: If at least one of the forms T03.06,T04.07,T04.08 contains data other than zero,also the other two forms must be completed.",
"")))</f>
        <v/>
      </c>
    </row>
    <row r="490" spans="1:14">
      <c r="A490" s="20"/>
      <c r="B490" s="20"/>
      <c r="C490" s="20"/>
      <c r="D490" s="20"/>
      <c r="E490" s="15"/>
      <c r="F490" s="15"/>
      <c r="G490" s="15"/>
      <c r="H490" s="15"/>
      <c r="I490" s="15"/>
      <c r="J490" s="15"/>
      <c r="K490" s="15"/>
      <c r="L490" s="15"/>
      <c r="N490" s="30" t="str">
        <f>IF(COUNTA(E490:L490)=0,"",_xlfn.CONCAT(,
IF(AND(NOT(ISBLANK($L490)),
    ABS($L490-(($E490+$F490+$H490+$I490+$J490+$K490)-$G490))&gt;=1),
" Error: Position at the end of the period is not equal to: position at the beginning of the period+increase in assets-decrease in assets+exchange rate changes+price changes+other changes+rectifications.",
""),
IF(AND(NOT(ISBLANK($E490)),$E490&lt;0),
" Error: Position at the beginning of the period must be a positive amount.",
""),
IF(AND(NOT(ISBLANK($L490)),$L490&lt;0),
" Error: Position at the end of the period must be a positive amount.",
""),
IF(AND(NOT(ISBLANK($L490)),
    $L490&gt;0,
    OR(ISBLANK('T04.07'!$L490),
        'T04.07'!$L490&lt;=0,
        ISBLANK('T03.06'!$L490),
        'T03.06'!$L490&lt;=0)),
" Warning: If at least one of the forms T03.06,T04.07,T04.08 contains data other than zero,also the other two forms must be completed.",
"")))</f>
        <v/>
      </c>
    </row>
    <row r="491" spans="1:14">
      <c r="A491" s="20"/>
      <c r="B491" s="20"/>
      <c r="C491" s="20"/>
      <c r="D491" s="20"/>
      <c r="E491" s="15"/>
      <c r="F491" s="15"/>
      <c r="G491" s="15"/>
      <c r="H491" s="15"/>
      <c r="I491" s="15"/>
      <c r="J491" s="15"/>
      <c r="K491" s="15"/>
      <c r="L491" s="15"/>
      <c r="N491" s="30" t="str">
        <f>IF(COUNTA(E491:L491)=0,"",_xlfn.CONCAT(,
IF(AND(NOT(ISBLANK($L491)),
    ABS($L491-(($E491+$F491+$H491+$I491+$J491+$K491)-$G491))&gt;=1),
" Error: Position at the end of the period is not equal to: position at the beginning of the period+increase in assets-decrease in assets+exchange rate changes+price changes+other changes+rectifications.",
""),
IF(AND(NOT(ISBLANK($E491)),$E491&lt;0),
" Error: Position at the beginning of the period must be a positive amount.",
""),
IF(AND(NOT(ISBLANK($L491)),$L491&lt;0),
" Error: Position at the end of the period must be a positive amount.",
""),
IF(AND(NOT(ISBLANK($L491)),
    $L491&gt;0,
    OR(ISBLANK('T04.07'!$L491),
        'T04.07'!$L491&lt;=0,
        ISBLANK('T03.06'!$L491),
        'T03.06'!$L491&lt;=0)),
" Warning: If at least one of the forms T03.06,T04.07,T04.08 contains data other than zero,also the other two forms must be completed.",
"")))</f>
        <v/>
      </c>
    </row>
    <row r="492" spans="1:14">
      <c r="A492" s="20"/>
      <c r="B492" s="20"/>
      <c r="C492" s="20"/>
      <c r="D492" s="20"/>
      <c r="E492" s="15"/>
      <c r="F492" s="15"/>
      <c r="G492" s="15"/>
      <c r="H492" s="15"/>
      <c r="I492" s="15"/>
      <c r="J492" s="15"/>
      <c r="K492" s="15"/>
      <c r="L492" s="15"/>
      <c r="N492" s="30" t="str">
        <f>IF(COUNTA(E492:L492)=0,"",_xlfn.CONCAT(,
IF(AND(NOT(ISBLANK($L492)),
    ABS($L492-(($E492+$F492+$H492+$I492+$J492+$K492)-$G492))&gt;=1),
" Error: Position at the end of the period is not equal to: position at the beginning of the period+increase in assets-decrease in assets+exchange rate changes+price changes+other changes+rectifications.",
""),
IF(AND(NOT(ISBLANK($E492)),$E492&lt;0),
" Error: Position at the beginning of the period must be a positive amount.",
""),
IF(AND(NOT(ISBLANK($L492)),$L492&lt;0),
" Error: Position at the end of the period must be a positive amount.",
""),
IF(AND(NOT(ISBLANK($L492)),
    $L492&gt;0,
    OR(ISBLANK('T04.07'!$L492),
        'T04.07'!$L492&lt;=0,
        ISBLANK('T03.06'!$L492),
        'T03.06'!$L492&lt;=0)),
" Warning: If at least one of the forms T03.06,T04.07,T04.08 contains data other than zero,also the other two forms must be completed.",
"")))</f>
        <v/>
      </c>
    </row>
    <row r="493" spans="1:14">
      <c r="A493" s="20"/>
      <c r="B493" s="20"/>
      <c r="C493" s="20"/>
      <c r="D493" s="20"/>
      <c r="E493" s="15"/>
      <c r="F493" s="15"/>
      <c r="G493" s="15"/>
      <c r="H493" s="15"/>
      <c r="I493" s="15"/>
      <c r="J493" s="15"/>
      <c r="K493" s="15"/>
      <c r="L493" s="15"/>
      <c r="N493" s="30" t="str">
        <f>IF(COUNTA(E493:L493)=0,"",_xlfn.CONCAT(,
IF(AND(NOT(ISBLANK($L493)),
    ABS($L493-(($E493+$F493+$H493+$I493+$J493+$K493)-$G493))&gt;=1),
" Error: Position at the end of the period is not equal to: position at the beginning of the period+increase in assets-decrease in assets+exchange rate changes+price changes+other changes+rectifications.",
""),
IF(AND(NOT(ISBLANK($E493)),$E493&lt;0),
" Error: Position at the beginning of the period must be a positive amount.",
""),
IF(AND(NOT(ISBLANK($L493)),$L493&lt;0),
" Error: Position at the end of the period must be a positive amount.",
""),
IF(AND(NOT(ISBLANK($L493)),
    $L493&gt;0,
    OR(ISBLANK('T04.07'!$L493),
        'T04.07'!$L493&lt;=0,
        ISBLANK('T03.06'!$L493),
        'T03.06'!$L493&lt;=0)),
" Warning: If at least one of the forms T03.06,T04.07,T04.08 contains data other than zero,also the other two forms must be completed.",
"")))</f>
        <v/>
      </c>
    </row>
    <row r="494" spans="1:14">
      <c r="A494" s="20"/>
      <c r="B494" s="20"/>
      <c r="C494" s="20"/>
      <c r="D494" s="20"/>
      <c r="E494" s="15"/>
      <c r="F494" s="15"/>
      <c r="G494" s="15"/>
      <c r="H494" s="15"/>
      <c r="I494" s="15"/>
      <c r="J494" s="15"/>
      <c r="K494" s="15"/>
      <c r="L494" s="15"/>
      <c r="N494" s="30" t="str">
        <f>IF(COUNTA(E494:L494)=0,"",_xlfn.CONCAT(,
IF(AND(NOT(ISBLANK($L494)),
    ABS($L494-(($E494+$F494+$H494+$I494+$J494+$K494)-$G494))&gt;=1),
" Error: Position at the end of the period is not equal to: position at the beginning of the period+increase in assets-decrease in assets+exchange rate changes+price changes+other changes+rectifications.",
""),
IF(AND(NOT(ISBLANK($E494)),$E494&lt;0),
" Error: Position at the beginning of the period must be a positive amount.",
""),
IF(AND(NOT(ISBLANK($L494)),$L494&lt;0),
" Error: Position at the end of the period must be a positive amount.",
""),
IF(AND(NOT(ISBLANK($L494)),
    $L494&gt;0,
    OR(ISBLANK('T04.07'!$L494),
        'T04.07'!$L494&lt;=0,
        ISBLANK('T03.06'!$L494),
        'T03.06'!$L494&lt;=0)),
" Warning: If at least one of the forms T03.06,T04.07,T04.08 contains data other than zero,also the other two forms must be completed.",
"")))</f>
        <v/>
      </c>
    </row>
    <row r="495" spans="1:14">
      <c r="A495" s="20"/>
      <c r="B495" s="20"/>
      <c r="C495" s="20"/>
      <c r="D495" s="20"/>
      <c r="E495" s="15"/>
      <c r="F495" s="15"/>
      <c r="G495" s="15"/>
      <c r="H495" s="15"/>
      <c r="I495" s="15"/>
      <c r="J495" s="15"/>
      <c r="K495" s="15"/>
      <c r="L495" s="15"/>
      <c r="N495" s="30" t="str">
        <f>IF(COUNTA(E495:L495)=0,"",_xlfn.CONCAT(,
IF(AND(NOT(ISBLANK($L495)),
    ABS($L495-(($E495+$F495+$H495+$I495+$J495+$K495)-$G495))&gt;=1),
" Error: Position at the end of the period is not equal to: position at the beginning of the period+increase in assets-decrease in assets+exchange rate changes+price changes+other changes+rectifications.",
""),
IF(AND(NOT(ISBLANK($E495)),$E495&lt;0),
" Error: Position at the beginning of the period must be a positive amount.",
""),
IF(AND(NOT(ISBLANK($L495)),$L495&lt;0),
" Error: Position at the end of the period must be a positive amount.",
""),
IF(AND(NOT(ISBLANK($L495)),
    $L495&gt;0,
    OR(ISBLANK('T04.07'!$L495),
        'T04.07'!$L495&lt;=0,
        ISBLANK('T03.06'!$L495),
        'T03.06'!$L495&lt;=0)),
" Warning: If at least one of the forms T03.06,T04.07,T04.08 contains data other than zero,also the other two forms must be completed.",
"")))</f>
        <v/>
      </c>
    </row>
    <row r="496" spans="1:14">
      <c r="A496" s="20"/>
      <c r="B496" s="20"/>
      <c r="C496" s="20"/>
      <c r="D496" s="20"/>
      <c r="E496" s="15"/>
      <c r="F496" s="15"/>
      <c r="G496" s="15"/>
      <c r="H496" s="15"/>
      <c r="I496" s="15"/>
      <c r="J496" s="15"/>
      <c r="K496" s="15"/>
      <c r="L496" s="15"/>
      <c r="N496" s="30" t="str">
        <f>IF(COUNTA(E496:L496)=0,"",_xlfn.CONCAT(,
IF(AND(NOT(ISBLANK($L496)),
    ABS($L496-(($E496+$F496+$H496+$I496+$J496+$K496)-$G496))&gt;=1),
" Error: Position at the end of the period is not equal to: position at the beginning of the period+increase in assets-decrease in assets+exchange rate changes+price changes+other changes+rectifications.",
""),
IF(AND(NOT(ISBLANK($E496)),$E496&lt;0),
" Error: Position at the beginning of the period must be a positive amount.",
""),
IF(AND(NOT(ISBLANK($L496)),$L496&lt;0),
" Error: Position at the end of the period must be a positive amount.",
""),
IF(AND(NOT(ISBLANK($L496)),
    $L496&gt;0,
    OR(ISBLANK('T04.07'!$L496),
        'T04.07'!$L496&lt;=0,
        ISBLANK('T03.06'!$L496),
        'T03.06'!$L496&lt;=0)),
" Warning: If at least one of the forms T03.06,T04.07,T04.08 contains data other than zero,also the other two forms must be completed.",
"")))</f>
        <v/>
      </c>
    </row>
    <row r="497" spans="1:14">
      <c r="A497" s="20"/>
      <c r="B497" s="20"/>
      <c r="C497" s="20"/>
      <c r="D497" s="20"/>
      <c r="E497" s="15"/>
      <c r="F497" s="15"/>
      <c r="G497" s="15"/>
      <c r="H497" s="15"/>
      <c r="I497" s="15"/>
      <c r="J497" s="15"/>
      <c r="K497" s="15"/>
      <c r="L497" s="15"/>
      <c r="N497" s="30" t="str">
        <f>IF(COUNTA(E497:L497)=0,"",_xlfn.CONCAT(,
IF(AND(NOT(ISBLANK($L497)),
    ABS($L497-(($E497+$F497+$H497+$I497+$J497+$K497)-$G497))&gt;=1),
" Error: Position at the end of the period is not equal to: position at the beginning of the period+increase in assets-decrease in assets+exchange rate changes+price changes+other changes+rectifications.",
""),
IF(AND(NOT(ISBLANK($E497)),$E497&lt;0),
" Error: Position at the beginning of the period must be a positive amount.",
""),
IF(AND(NOT(ISBLANK($L497)),$L497&lt;0),
" Error: Position at the end of the period must be a positive amount.",
""),
IF(AND(NOT(ISBLANK($L497)),
    $L497&gt;0,
    OR(ISBLANK('T04.07'!$L497),
        'T04.07'!$L497&lt;=0,
        ISBLANK('T03.06'!$L497),
        'T03.06'!$L497&lt;=0)),
" Warning: If at least one of the forms T03.06,T04.07,T04.08 contains data other than zero,also the other two forms must be completed.",
"")))</f>
        <v/>
      </c>
    </row>
    <row r="498" spans="1:14">
      <c r="A498" s="20"/>
      <c r="B498" s="20"/>
      <c r="C498" s="20"/>
      <c r="D498" s="20"/>
      <c r="E498" s="15"/>
      <c r="F498" s="15"/>
      <c r="G498" s="15"/>
      <c r="H498" s="15"/>
      <c r="I498" s="15"/>
      <c r="J498" s="15"/>
      <c r="K498" s="15"/>
      <c r="L498" s="15"/>
      <c r="N498" s="30" t="str">
        <f>IF(COUNTA(E498:L498)=0,"",_xlfn.CONCAT(,
IF(AND(NOT(ISBLANK($L498)),
    ABS($L498-(($E498+$F498+$H498+$I498+$J498+$K498)-$G498))&gt;=1),
" Error: Position at the end of the period is not equal to: position at the beginning of the period+increase in assets-decrease in assets+exchange rate changes+price changes+other changes+rectifications.",
""),
IF(AND(NOT(ISBLANK($E498)),$E498&lt;0),
" Error: Position at the beginning of the period must be a positive amount.",
""),
IF(AND(NOT(ISBLANK($L498)),$L498&lt;0),
" Error: Position at the end of the period must be a positive amount.",
""),
IF(AND(NOT(ISBLANK($L498)),
    $L498&gt;0,
    OR(ISBLANK('T04.07'!$L498),
        'T04.07'!$L498&lt;=0,
        ISBLANK('T03.06'!$L498),
        'T03.06'!$L498&lt;=0)),
" Warning: If at least one of the forms T03.06,T04.07,T04.08 contains data other than zero,also the other two forms must be completed.",
"")))</f>
        <v/>
      </c>
    </row>
    <row r="499" spans="1:14">
      <c r="A499" s="20"/>
      <c r="B499" s="20"/>
      <c r="C499" s="20"/>
      <c r="D499" s="20"/>
      <c r="E499" s="15"/>
      <c r="F499" s="15"/>
      <c r="G499" s="15"/>
      <c r="H499" s="15"/>
      <c r="I499" s="15"/>
      <c r="J499" s="15"/>
      <c r="K499" s="15"/>
      <c r="L499" s="15"/>
      <c r="N499" s="30" t="str">
        <f>IF(COUNTA(E499:L499)=0,"",_xlfn.CONCAT(,
IF(AND(NOT(ISBLANK($L499)),
    ABS($L499-(($E499+$F499+$H499+$I499+$J499+$K499)-$G499))&gt;=1),
" Error: Position at the end of the period is not equal to: position at the beginning of the period+increase in assets-decrease in assets+exchange rate changes+price changes+other changes+rectifications.",
""),
IF(AND(NOT(ISBLANK($E499)),$E499&lt;0),
" Error: Position at the beginning of the period must be a positive amount.",
""),
IF(AND(NOT(ISBLANK($L499)),$L499&lt;0),
" Error: Position at the end of the period must be a positive amount.",
""),
IF(AND(NOT(ISBLANK($L499)),
    $L499&gt;0,
    OR(ISBLANK('T04.07'!$L499),
        'T04.07'!$L499&lt;=0,
        ISBLANK('T03.06'!$L499),
        'T03.06'!$L499&lt;=0)),
" Warning: If at least one of the forms T03.06,T04.07,T04.08 contains data other than zero,also the other two forms must be completed.",
"")))</f>
        <v/>
      </c>
    </row>
    <row r="500" spans="1:14">
      <c r="A500" s="20"/>
      <c r="B500" s="20"/>
      <c r="C500" s="20"/>
      <c r="D500" s="20"/>
      <c r="E500" s="15"/>
      <c r="F500" s="15"/>
      <c r="G500" s="15"/>
      <c r="H500" s="15"/>
      <c r="I500" s="15"/>
      <c r="J500" s="15"/>
      <c r="K500" s="15"/>
      <c r="L500" s="15"/>
      <c r="N500" s="30" t="str">
        <f>IF(COUNTA(E500:L500)=0,"",_xlfn.CONCAT(,
IF(AND(NOT(ISBLANK($L500)),
    ABS($L500-(($E500+$F500+$H500+$I500+$J500+$K500)-$G500))&gt;=1),
" Error: Position at the end of the period is not equal to: position at the beginning of the period+increase in assets-decrease in assets+exchange rate changes+price changes+other changes+rectifications.",
""),
IF(AND(NOT(ISBLANK($E500)),$E500&lt;0),
" Error: Position at the beginning of the period must be a positive amount.",
""),
IF(AND(NOT(ISBLANK($L500)),$L500&lt;0),
" Error: Position at the end of the period must be a positive amount.",
""),
IF(AND(NOT(ISBLANK($L500)),
    $L500&gt;0,
    OR(ISBLANK('T04.07'!$L500),
        'T04.07'!$L500&lt;=0,
        ISBLANK('T03.06'!$L500),
        'T03.06'!$L500&lt;=0)),
" Warning: If at least one of the forms T03.06,T04.07,T04.08 contains data other than zero,also the other two forms must be completed.",
"")))</f>
        <v/>
      </c>
    </row>
  </sheetData>
  <mergeCells count="9">
    <mergeCell ref="N3:N6"/>
    <mergeCell ref="E3:L3"/>
    <mergeCell ref="E4:E6"/>
    <mergeCell ref="F4:K4"/>
    <mergeCell ref="L4:L6"/>
    <mergeCell ref="F5:G5"/>
    <mergeCell ref="H5:I5"/>
    <mergeCell ref="J5:J6"/>
    <mergeCell ref="K5:K6"/>
  </mergeCells>
  <conditionalFormatting sqref="E8:E500">
    <cfRule type="expression" dxfId="219" priority="3">
      <formula>AND(NOT(ISBLANK($E8)),$E8&lt;0)</formula>
    </cfRule>
  </conditionalFormatting>
  <conditionalFormatting sqref="L8:L500">
    <cfRule type="expression" dxfId="218" priority="1">
      <formula>AND(NOT(ISBLANK($L8)),ABS($L8-(($E8+$F8+$H8+$I8+$J8+$K8)-$G8))&gt;=1)</formula>
    </cfRule>
    <cfRule type="expression" dxfId="217" priority="2">
      <formula>AND(NOT(ISBLANK($L8)),$L8&lt;0)</formula>
    </cfRule>
  </conditionalFormatting>
  <hyperlinks>
    <hyperlink ref="A1" location="'TOC'!B45" display="TOC" xr:uid="{00000000-0004-0000-20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6F9D053B-7804-4D99-8B09-B568D18592B2}">
            <xm:f>AND(NOT(ISBLANK($L8)),     $L8&gt;0,     OR(ISBLANK('T04.07'!$L8),         'T04.07'!$L8&lt;=0,         ISBLANK('T03.06'!$L8),         'T03.06'!$L8&lt;=0))</xm:f>
            <x14:dxf>
              <fill>
                <patternFill>
                  <bgColor rgb="FFFFC000"/>
                </patternFill>
              </fill>
            </x14:dxf>
          </x14:cfRule>
          <xm:sqref>L8:L500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2000-000000000000}">
          <x14:formula1>
            <xm:f>_dropDownSheet!$A$19</xm:f>
          </x14:formula1>
          <xm:sqref>A8:A500</xm:sqref>
        </x14:dataValidation>
        <x14:dataValidation type="list" allowBlank="1" showInputMessage="1" showErrorMessage="1" xr:uid="{00000000-0002-0000-2000-000001000000}">
          <x14:formula1>
            <xm:f>_dropDownSheet!$A$9:$JB$9</xm:f>
          </x14:formula1>
          <xm:sqref>B8:B500</xm:sqref>
        </x14:dataValidation>
        <x14:dataValidation type="list" allowBlank="1" showInputMessage="1" showErrorMessage="1" xr:uid="{00000000-0002-0000-2000-000002000000}">
          <x14:formula1>
            <xm:f>_dropDownSheet!$A$11:$N$11</xm:f>
          </x14:formula1>
          <xm:sqref>C8:C500</xm:sqref>
        </x14:dataValidation>
        <x14:dataValidation type="list" allowBlank="1" showInputMessage="1" showErrorMessage="1" xr:uid="{00000000-0002-0000-2000-000003000000}">
          <x14:formula1>
            <xm:f>_dropDownSheet!$A$28:$D$28</xm:f>
          </x14:formula1>
          <xm:sqref>D8:D500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Blad34">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33.54296875" customWidth="1"/>
  </cols>
  <sheetData>
    <row r="1" spans="1:14" ht="15" customHeight="1">
      <c r="A1" s="10" t="s">
        <v>301</v>
      </c>
      <c r="B1" s="11" t="s">
        <v>106</v>
      </c>
    </row>
    <row r="2" spans="1:14" ht="15" customHeight="1"/>
    <row r="3" spans="1:14">
      <c r="A3" s="11"/>
      <c r="E3" s="52" t="s">
        <v>302</v>
      </c>
      <c r="F3" s="52"/>
      <c r="G3" s="52"/>
      <c r="H3" s="52"/>
      <c r="I3" s="52"/>
      <c r="J3" s="52"/>
      <c r="K3" s="52"/>
      <c r="L3" s="52"/>
      <c r="N3" s="53" t="s">
        <v>305</v>
      </c>
    </row>
    <row r="4" spans="1:14">
      <c r="E4" s="52" t="s">
        <v>350</v>
      </c>
      <c r="F4" s="52" t="s">
        <v>307</v>
      </c>
      <c r="G4" s="52"/>
      <c r="H4" s="52"/>
      <c r="I4" s="52"/>
      <c r="J4" s="52"/>
      <c r="K4" s="52"/>
      <c r="L4" s="52" t="s">
        <v>351</v>
      </c>
      <c r="N4" s="54"/>
    </row>
    <row r="5" spans="1:14">
      <c r="E5" s="52"/>
      <c r="F5" s="52" t="s">
        <v>309</v>
      </c>
      <c r="G5" s="52"/>
      <c r="H5" s="52" t="s">
        <v>310</v>
      </c>
      <c r="I5" s="52"/>
      <c r="J5" s="52" t="s">
        <v>352</v>
      </c>
      <c r="K5" s="52" t="s">
        <v>312</v>
      </c>
      <c r="L5" s="52"/>
      <c r="N5" s="54"/>
    </row>
    <row r="6" spans="1:14" ht="20">
      <c r="E6" s="52"/>
      <c r="F6" s="12" t="s">
        <v>353</v>
      </c>
      <c r="G6" s="12" t="s">
        <v>354</v>
      </c>
      <c r="H6" s="12" t="s">
        <v>315</v>
      </c>
      <c r="I6" s="12" t="s">
        <v>316</v>
      </c>
      <c r="J6" s="52"/>
      <c r="K6" s="52"/>
      <c r="L6" s="52"/>
      <c r="N6" s="55"/>
    </row>
    <row r="7" spans="1:14" ht="21.5">
      <c r="A7" s="19" t="s">
        <v>330</v>
      </c>
      <c r="B7" s="19" t="s">
        <v>331</v>
      </c>
      <c r="C7" s="19" t="s">
        <v>332</v>
      </c>
      <c r="D7" s="19" t="s">
        <v>372</v>
      </c>
      <c r="E7" s="13" t="s">
        <v>317</v>
      </c>
      <c r="F7" s="13" t="s">
        <v>318</v>
      </c>
      <c r="G7" s="13" t="s">
        <v>319</v>
      </c>
      <c r="H7" s="13" t="s">
        <v>320</v>
      </c>
      <c r="I7" s="13" t="s">
        <v>321</v>
      </c>
      <c r="J7" s="13" t="s">
        <v>322</v>
      </c>
      <c r="K7" s="13" t="s">
        <v>323</v>
      </c>
      <c r="L7" s="13" t="s">
        <v>324</v>
      </c>
      <c r="N7" s="29" t="s">
        <v>1108</v>
      </c>
    </row>
    <row r="8" spans="1:14">
      <c r="A8" s="20"/>
      <c r="B8" s="20"/>
      <c r="C8" s="20"/>
      <c r="D8" s="20"/>
      <c r="E8" s="15"/>
      <c r="F8" s="15"/>
      <c r="G8" s="15"/>
      <c r="H8" s="15"/>
      <c r="I8" s="15"/>
      <c r="J8" s="15"/>
      <c r="K8" s="15"/>
      <c r="L8" s="15"/>
      <c r="N8" s="30" t="str">
        <f>IF(COUNTA(E8:L8)=0,"",_xlfn.CONCAT(,
IF(AND(NOT(ISBLANK($L8)),
    ABS($L8-(($E8+$F8+$H8+$I8+$J8+$K8)-$G8))&gt;=1),
" Error: Position at the end of the period is not equal to: position at the beginning of the period+increase in assets-decrease in assets+exchange rate changes+price changes+other changes+rectifications.",
""),
IF(AND(NOT(ISBLANK($E8)),$E8&lt;0),
" Error: Position at the beginning of the period must be a positive amount.",
""),
IF(AND(NOT(ISBLANK($L8)),$L8&lt;0),
" Error: Position at the end of the period must be a positive amount.",
""),
IF(AND(NOT(ISBLANK($L8)),
    $L8&gt;0,
    OR(ISBLANK('T03.07'!$L8),
        'T03.07'!$L8&lt;=0,
        ISBLANK('T04.10'!$L8),
        'T04.10'!$L8&lt;=0)),
" Warning: If at least one of the forms T03.07,T04.09,T04.10 contains data other than zero,also the other two forms must be completed.",
"")))</f>
        <v/>
      </c>
    </row>
    <row r="9" spans="1:14" ht="15" customHeight="1">
      <c r="A9" s="20"/>
      <c r="B9" s="20"/>
      <c r="C9" s="20"/>
      <c r="D9" s="20"/>
      <c r="E9" s="15"/>
      <c r="F9" s="15"/>
      <c r="G9" s="15"/>
      <c r="H9" s="15"/>
      <c r="I9" s="15"/>
      <c r="J9" s="15"/>
      <c r="K9" s="15"/>
      <c r="L9" s="15"/>
      <c r="N9" s="30" t="str">
        <f>IF(COUNTA(E9:L9)=0,"",_xlfn.CONCAT(,
IF(AND(NOT(ISBLANK($L9)),
    ABS($L9-(($E9+$F9+$H9+$I9+$J9+$K9)-$G9))&gt;=1),
" Error: Position at the end of the period is not equal to: position at the beginning of the period+increase in assets-decrease in assets+exchange rate changes+price changes+other changes+rectifications.",
""),
IF(AND(NOT(ISBLANK($E9)),$E9&lt;0),
" Error: Position at the beginning of the period must be a positive amount.",
""),
IF(AND(NOT(ISBLANK($L9)),$L9&lt;0),
" Error: Position at the end of the period must be a positive amount.",
""),
IF(AND(NOT(ISBLANK($L9)),
    $L9&gt;0,
    OR(ISBLANK('T03.07'!$L9),
        'T03.07'!$L9&lt;=0,
        ISBLANK('T04.10'!$L9),
        'T04.10'!$L9&lt;=0)),
" Warning: If at least one of the forms T03.07,T04.09,T04.10 contains data other than zero,also the other two forms must be completed.",
"")))</f>
        <v/>
      </c>
    </row>
    <row r="10" spans="1:14">
      <c r="A10" s="20"/>
      <c r="B10" s="20"/>
      <c r="C10" s="20"/>
      <c r="D10" s="20"/>
      <c r="E10" s="15"/>
      <c r="F10" s="15"/>
      <c r="G10" s="15"/>
      <c r="H10" s="15"/>
      <c r="I10" s="15"/>
      <c r="J10" s="15"/>
      <c r="K10" s="15"/>
      <c r="L10" s="15"/>
      <c r="N10" s="30" t="str">
        <f>IF(COUNTA(E10:L10)=0,"",_xlfn.CONCAT(,
IF(AND(NOT(ISBLANK($L10)),
    ABS($L10-(($E10+$F10+$H10+$I10+$J10+$K10)-$G10))&gt;=1),
" Error: Position at the end of the period is not equal to: position at the beginning of the period+increase in assets-decrease in assets+exchange rate changes+price changes+other changes+rectifications.",
""),
IF(AND(NOT(ISBLANK($E10)),$E10&lt;0),
" Error: Position at the beginning of the period must be a positive amount.",
""),
IF(AND(NOT(ISBLANK($L10)),$L10&lt;0),
" Error: Position at the end of the period must be a positive amount.",
""),
IF(AND(NOT(ISBLANK($L10)),
    $L10&gt;0,
    OR(ISBLANK('T03.07'!$L10),
        'T03.07'!$L10&lt;=0,
        ISBLANK('T04.10'!$L10),
        'T04.10'!$L10&lt;=0)),
" Warning: If at least one of the forms T03.07,T04.09,T04.10 contains data other than zero,also the other two forms must be completed.",
"")))</f>
        <v/>
      </c>
    </row>
    <row r="11" spans="1:14">
      <c r="A11" s="20"/>
      <c r="B11" s="20"/>
      <c r="C11" s="20"/>
      <c r="D11" s="20"/>
      <c r="E11" s="15"/>
      <c r="F11" s="15"/>
      <c r="G11" s="15"/>
      <c r="H11" s="15"/>
      <c r="I11" s="15"/>
      <c r="J11" s="15"/>
      <c r="K11" s="15"/>
      <c r="L11" s="15"/>
      <c r="N11" s="30" t="str">
        <f>IF(COUNTA(E11:L11)=0,"",_xlfn.CONCAT(,
IF(AND(NOT(ISBLANK($L11)),
    ABS($L11-(($E11+$F11+$H11+$I11+$J11+$K11)-$G11))&gt;=1),
" Error: Position at the end of the period is not equal to: position at the beginning of the period+increase in assets-decrease in assets+exchange rate changes+price changes+other changes+rectifications.",
""),
IF(AND(NOT(ISBLANK($E11)),$E11&lt;0),
" Error: Position at the beginning of the period must be a positive amount.",
""),
IF(AND(NOT(ISBLANK($L11)),$L11&lt;0),
" Error: Position at the end of the period must be a positive amount.",
""),
IF(AND(NOT(ISBLANK($L11)),
    $L11&gt;0,
    OR(ISBLANK('T03.07'!$L11),
        'T03.07'!$L11&lt;=0,
        ISBLANK('T04.10'!$L11),
        'T04.10'!$L11&lt;=0)),
" Warning: If at least one of the forms T03.07,T04.09,T04.10 contains data other than zero,also the other two forms must be completed.",
"")))</f>
        <v/>
      </c>
    </row>
    <row r="12" spans="1:14">
      <c r="A12" s="20"/>
      <c r="B12" s="20"/>
      <c r="C12" s="20"/>
      <c r="D12" s="20"/>
      <c r="E12" s="15"/>
      <c r="F12" s="15"/>
      <c r="G12" s="15"/>
      <c r="H12" s="15"/>
      <c r="I12" s="15"/>
      <c r="J12" s="15"/>
      <c r="K12" s="15"/>
      <c r="L12" s="15"/>
      <c r="N12" s="30" t="str">
        <f>IF(COUNTA(E12:L12)=0,"",_xlfn.CONCAT(,
IF(AND(NOT(ISBLANK($L12)),
    ABS($L12-(($E12+$F12+$H12+$I12+$J12+$K12)-$G12))&gt;=1),
" Error: Position at the end of the period is not equal to: position at the beginning of the period+increase in assets-decrease in assets+exchange rate changes+price changes+other changes+rectifications.",
""),
IF(AND(NOT(ISBLANK($E12)),$E12&lt;0),
" Error: Position at the beginning of the period must be a positive amount.",
""),
IF(AND(NOT(ISBLANK($L12)),$L12&lt;0),
" Error: Position at the end of the period must be a positive amount.",
""),
IF(AND(NOT(ISBLANK($L12)),
    $L12&gt;0,
    OR(ISBLANK('T03.07'!$L12),
        'T03.07'!$L12&lt;=0,
        ISBLANK('T04.10'!$L12),
        'T04.10'!$L12&lt;=0)),
" Warning: If at least one of the forms T03.07,T04.09,T04.10 contains data other than zero,also the other two forms must be completed.",
"")))</f>
        <v/>
      </c>
    </row>
    <row r="13" spans="1:14">
      <c r="A13" s="20"/>
      <c r="B13" s="20"/>
      <c r="C13" s="20"/>
      <c r="D13" s="20"/>
      <c r="E13" s="15"/>
      <c r="F13" s="15"/>
      <c r="G13" s="15"/>
      <c r="H13" s="15"/>
      <c r="I13" s="15"/>
      <c r="J13" s="15"/>
      <c r="K13" s="15"/>
      <c r="L13" s="15"/>
      <c r="N13" s="30" t="str">
        <f>IF(COUNTA(E13:L13)=0,"",_xlfn.CONCAT(,
IF(AND(NOT(ISBLANK($L13)),
    ABS($L13-(($E13+$F13+$H13+$I13+$J13+$K13)-$G13))&gt;=1),
" Error: Position at the end of the period is not equal to: position at the beginning of the period+increase in assets-decrease in assets+exchange rate changes+price changes+other changes+rectifications.",
""),
IF(AND(NOT(ISBLANK($E13)),$E13&lt;0),
" Error: Position at the beginning of the period must be a positive amount.",
""),
IF(AND(NOT(ISBLANK($L13)),$L13&lt;0),
" Error: Position at the end of the period must be a positive amount.",
""),
IF(AND(NOT(ISBLANK($L13)),
    $L13&gt;0,
    OR(ISBLANK('T03.07'!$L13),
        'T03.07'!$L13&lt;=0,
        ISBLANK('T04.10'!$L13),
        'T04.10'!$L13&lt;=0)),
" Warning: If at least one of the forms T03.07,T04.09,T04.10 contains data other than zero,also the other two forms must be completed.",
"")))</f>
        <v/>
      </c>
    </row>
    <row r="14" spans="1:14">
      <c r="A14" s="20"/>
      <c r="B14" s="20"/>
      <c r="C14" s="20"/>
      <c r="D14" s="20"/>
      <c r="E14" s="15"/>
      <c r="F14" s="15"/>
      <c r="G14" s="15"/>
      <c r="H14" s="15"/>
      <c r="I14" s="15"/>
      <c r="J14" s="15"/>
      <c r="K14" s="15"/>
      <c r="L14" s="15"/>
      <c r="N14" s="30" t="str">
        <f>IF(COUNTA(E14:L14)=0,"",_xlfn.CONCAT(,
IF(AND(NOT(ISBLANK($L14)),
    ABS($L14-(($E14+$F14+$H14+$I14+$J14+$K14)-$G14))&gt;=1),
" Error: Position at the end of the period is not equal to: position at the beginning of the period+increase in assets-decrease in assets+exchange rate changes+price changes+other changes+rectifications.",
""),
IF(AND(NOT(ISBLANK($E14)),$E14&lt;0),
" Error: Position at the beginning of the period must be a positive amount.",
""),
IF(AND(NOT(ISBLANK($L14)),$L14&lt;0),
" Error: Position at the end of the period must be a positive amount.",
""),
IF(AND(NOT(ISBLANK($L14)),
    $L14&gt;0,
    OR(ISBLANK('T03.07'!$L14),
        'T03.07'!$L14&lt;=0,
        ISBLANK('T04.10'!$L14),
        'T04.10'!$L14&lt;=0)),
" Warning: If at least one of the forms T03.07,T04.09,T04.10 contains data other than zero,also the other two forms must be completed.",
"")))</f>
        <v/>
      </c>
    </row>
    <row r="15" spans="1:14">
      <c r="A15" s="20"/>
      <c r="B15" s="20"/>
      <c r="C15" s="20"/>
      <c r="D15" s="20"/>
      <c r="E15" s="15"/>
      <c r="F15" s="15"/>
      <c r="G15" s="15"/>
      <c r="H15" s="15"/>
      <c r="I15" s="15"/>
      <c r="J15" s="15"/>
      <c r="K15" s="15"/>
      <c r="L15" s="15"/>
      <c r="N15" s="30" t="str">
        <f>IF(COUNTA(E15:L15)=0,"",_xlfn.CONCAT(,
IF(AND(NOT(ISBLANK($L15)),
    ABS($L15-(($E15+$F15+$H15+$I15+$J15+$K15)-$G15))&gt;=1),
" Error: Position at the end of the period is not equal to: position at the beginning of the period+increase in assets-decrease in assets+exchange rate changes+price changes+other changes+rectifications.",
""),
IF(AND(NOT(ISBLANK($E15)),$E15&lt;0),
" Error: Position at the beginning of the period must be a positive amount.",
""),
IF(AND(NOT(ISBLANK($L15)),$L15&lt;0),
" Error: Position at the end of the period must be a positive amount.",
""),
IF(AND(NOT(ISBLANK($L15)),
    $L15&gt;0,
    OR(ISBLANK('T03.07'!$L15),
        'T03.07'!$L15&lt;=0,
        ISBLANK('T04.10'!$L15),
        'T04.10'!$L15&lt;=0)),
" Warning: If at least one of the forms T03.07,T04.09,T04.10 contains data other than zero,also the other two forms must be completed.",
"")))</f>
        <v/>
      </c>
    </row>
    <row r="16" spans="1:14">
      <c r="A16" s="20"/>
      <c r="B16" s="20"/>
      <c r="C16" s="20"/>
      <c r="D16" s="20"/>
      <c r="E16" s="15"/>
      <c r="F16" s="15"/>
      <c r="G16" s="15"/>
      <c r="H16" s="15"/>
      <c r="I16" s="15"/>
      <c r="J16" s="15"/>
      <c r="K16" s="15"/>
      <c r="L16" s="15"/>
      <c r="N16" s="30" t="str">
        <f>IF(COUNTA(E16:L16)=0,"",_xlfn.CONCAT(,
IF(AND(NOT(ISBLANK($L16)),
    ABS($L16-(($E16+$F16+$H16+$I16+$J16+$K16)-$G16))&gt;=1),
" Error: Position at the end of the period is not equal to: position at the beginning of the period+increase in assets-decrease in assets+exchange rate changes+price changes+other changes+rectifications.",
""),
IF(AND(NOT(ISBLANK($E16)),$E16&lt;0),
" Error: Position at the beginning of the period must be a positive amount.",
""),
IF(AND(NOT(ISBLANK($L16)),$L16&lt;0),
" Error: Position at the end of the period must be a positive amount.",
""),
IF(AND(NOT(ISBLANK($L16)),
    $L16&gt;0,
    OR(ISBLANK('T03.07'!$L16),
        'T03.07'!$L16&lt;=0,
        ISBLANK('T04.10'!$L16),
        'T04.10'!$L16&lt;=0)),
" Warning: If at least one of the forms T03.07,T04.09,T04.10 contains data other than zero,also the other two forms must be completed.",
"")))</f>
        <v/>
      </c>
    </row>
    <row r="17" spans="1:14">
      <c r="A17" s="20"/>
      <c r="B17" s="20"/>
      <c r="C17" s="20"/>
      <c r="D17" s="20"/>
      <c r="E17" s="15"/>
      <c r="F17" s="15"/>
      <c r="G17" s="15"/>
      <c r="H17" s="15"/>
      <c r="I17" s="15"/>
      <c r="J17" s="15"/>
      <c r="K17" s="15"/>
      <c r="L17" s="15"/>
      <c r="N17" s="30" t="str">
        <f>IF(COUNTA(E17:L17)=0,"",_xlfn.CONCAT(,
IF(AND(NOT(ISBLANK($L17)),
    ABS($L17-(($E17+$F17+$H17+$I17+$J17+$K17)-$G17))&gt;=1),
" Error: Position at the end of the period is not equal to: position at the beginning of the period+increase in assets-decrease in assets+exchange rate changes+price changes+other changes+rectifications.",
""),
IF(AND(NOT(ISBLANK($E17)),$E17&lt;0),
" Error: Position at the beginning of the period must be a positive amount.",
""),
IF(AND(NOT(ISBLANK($L17)),$L17&lt;0),
" Error: Position at the end of the period must be a positive amount.",
""),
IF(AND(NOT(ISBLANK($L17)),
    $L17&gt;0,
    OR(ISBLANK('T03.07'!$L17),
        'T03.07'!$L17&lt;=0,
        ISBLANK('T04.10'!$L17),
        'T04.10'!$L17&lt;=0)),
" Warning: If at least one of the forms T03.07,T04.09,T04.10 contains data other than zero,also the other two forms must be completed.",
"")))</f>
        <v/>
      </c>
    </row>
    <row r="18" spans="1:14">
      <c r="A18" s="20"/>
      <c r="B18" s="20"/>
      <c r="C18" s="20"/>
      <c r="D18" s="20"/>
      <c r="E18" s="15"/>
      <c r="F18" s="15"/>
      <c r="G18" s="15"/>
      <c r="H18" s="15"/>
      <c r="I18" s="15"/>
      <c r="J18" s="15"/>
      <c r="K18" s="15"/>
      <c r="L18" s="15"/>
      <c r="N18" s="30" t="str">
        <f>IF(COUNTA(E18:L18)=0,"",_xlfn.CONCAT(,
IF(AND(NOT(ISBLANK($L18)),
    ABS($L18-(($E18+$F18+$H18+$I18+$J18+$K18)-$G18))&gt;=1),
" Error: Position at the end of the period is not equal to: position at the beginning of the period+increase in assets-decrease in assets+exchange rate changes+price changes+other changes+rectifications.",
""),
IF(AND(NOT(ISBLANK($E18)),$E18&lt;0),
" Error: Position at the beginning of the period must be a positive amount.",
""),
IF(AND(NOT(ISBLANK($L18)),$L18&lt;0),
" Error: Position at the end of the period must be a positive amount.",
""),
IF(AND(NOT(ISBLANK($L18)),
    $L18&gt;0,
    OR(ISBLANK('T03.07'!$L18),
        'T03.07'!$L18&lt;=0,
        ISBLANK('T04.10'!$L18),
        'T04.10'!$L18&lt;=0)),
" Warning: If at least one of the forms T03.07,T04.09,T04.10 contains data other than zero,also the other two forms must be completed.",
"")))</f>
        <v/>
      </c>
    </row>
    <row r="19" spans="1:14">
      <c r="A19" s="20"/>
      <c r="B19" s="20"/>
      <c r="C19" s="20"/>
      <c r="D19" s="20"/>
      <c r="E19" s="15"/>
      <c r="F19" s="15"/>
      <c r="G19" s="15"/>
      <c r="H19" s="15"/>
      <c r="I19" s="15"/>
      <c r="J19" s="15"/>
      <c r="K19" s="15"/>
      <c r="L19" s="15"/>
      <c r="N19" s="30" t="str">
        <f>IF(COUNTA(E19:L19)=0,"",_xlfn.CONCAT(,
IF(AND(NOT(ISBLANK($L19)),
    ABS($L19-(($E19+$F19+$H19+$I19+$J19+$K19)-$G19))&gt;=1),
" Error: Position at the end of the period is not equal to: position at the beginning of the period+increase in assets-decrease in assets+exchange rate changes+price changes+other changes+rectifications.",
""),
IF(AND(NOT(ISBLANK($E19)),$E19&lt;0),
" Error: Position at the beginning of the period must be a positive amount.",
""),
IF(AND(NOT(ISBLANK($L19)),$L19&lt;0),
" Error: Position at the end of the period must be a positive amount.",
""),
IF(AND(NOT(ISBLANK($L19)),
    $L19&gt;0,
    OR(ISBLANK('T03.07'!$L19),
        'T03.07'!$L19&lt;=0,
        ISBLANK('T04.10'!$L19),
        'T04.10'!$L19&lt;=0)),
" Warning: If at least one of the forms T03.07,T04.09,T04.10 contains data other than zero,also the other two forms must be completed.",
"")))</f>
        <v/>
      </c>
    </row>
    <row r="20" spans="1:14">
      <c r="A20" s="20"/>
      <c r="B20" s="20"/>
      <c r="C20" s="20"/>
      <c r="D20" s="20"/>
      <c r="E20" s="15"/>
      <c r="F20" s="15"/>
      <c r="G20" s="15"/>
      <c r="H20" s="15"/>
      <c r="I20" s="15"/>
      <c r="J20" s="15"/>
      <c r="K20" s="15"/>
      <c r="L20" s="15"/>
      <c r="N20" s="30" t="str">
        <f>IF(COUNTA(E20:L20)=0,"",_xlfn.CONCAT(,
IF(AND(NOT(ISBLANK($L20)),
    ABS($L20-(($E20+$F20+$H20+$I20+$J20+$K20)-$G20))&gt;=1),
" Error: Position at the end of the period is not equal to: position at the beginning of the period+increase in assets-decrease in assets+exchange rate changes+price changes+other changes+rectifications.",
""),
IF(AND(NOT(ISBLANK($E20)),$E20&lt;0),
" Error: Position at the beginning of the period must be a positive amount.",
""),
IF(AND(NOT(ISBLANK($L20)),$L20&lt;0),
" Error: Position at the end of the period must be a positive amount.",
""),
IF(AND(NOT(ISBLANK($L20)),
    $L20&gt;0,
    OR(ISBLANK('T03.07'!$L20),
        'T03.07'!$L20&lt;=0,
        ISBLANK('T04.10'!$L20),
        'T04.10'!$L20&lt;=0)),
" Warning: If at least one of the forms T03.07,T04.09,T04.10 contains data other than zero,also the other two forms must be completed.",
"")))</f>
        <v/>
      </c>
    </row>
    <row r="21" spans="1:14">
      <c r="A21" s="20"/>
      <c r="B21" s="20"/>
      <c r="C21" s="20"/>
      <c r="D21" s="20"/>
      <c r="E21" s="15"/>
      <c r="F21" s="15"/>
      <c r="G21" s="15"/>
      <c r="H21" s="15"/>
      <c r="I21" s="15"/>
      <c r="J21" s="15"/>
      <c r="K21" s="15"/>
      <c r="L21" s="15"/>
      <c r="N21" s="30" t="str">
        <f>IF(COUNTA(E21:L21)=0,"",_xlfn.CONCAT(,
IF(AND(NOT(ISBLANK($L21)),
    ABS($L21-(($E21+$F21+$H21+$I21+$J21+$K21)-$G21))&gt;=1),
" Error: Position at the end of the period is not equal to: position at the beginning of the period+increase in assets-decrease in assets+exchange rate changes+price changes+other changes+rectifications.",
""),
IF(AND(NOT(ISBLANK($E21)),$E21&lt;0),
" Error: Position at the beginning of the period must be a positive amount.",
""),
IF(AND(NOT(ISBLANK($L21)),$L21&lt;0),
" Error: Position at the end of the period must be a positive amount.",
""),
IF(AND(NOT(ISBLANK($L21)),
    $L21&gt;0,
    OR(ISBLANK('T03.07'!$L21),
        'T03.07'!$L21&lt;=0,
        ISBLANK('T04.10'!$L21),
        'T04.10'!$L21&lt;=0)),
" Warning: If at least one of the forms T03.07,T04.09,T04.10 contains data other than zero,also the other two forms must be completed.",
"")))</f>
        <v/>
      </c>
    </row>
    <row r="22" spans="1:14">
      <c r="A22" s="20"/>
      <c r="B22" s="20"/>
      <c r="C22" s="20"/>
      <c r="D22" s="20"/>
      <c r="E22" s="15"/>
      <c r="F22" s="15"/>
      <c r="G22" s="15"/>
      <c r="H22" s="15"/>
      <c r="I22" s="15"/>
      <c r="J22" s="15"/>
      <c r="K22" s="15"/>
      <c r="L22" s="15"/>
      <c r="N22" s="30" t="str">
        <f>IF(COUNTA(E22:L22)=0,"",_xlfn.CONCAT(,
IF(AND(NOT(ISBLANK($L22)),
    ABS($L22-(($E22+$F22+$H22+$I22+$J22+$K22)-$G22))&gt;=1),
" Error: Position at the end of the period is not equal to: position at the beginning of the period+increase in assets-decrease in assets+exchange rate changes+price changes+other changes+rectifications.",
""),
IF(AND(NOT(ISBLANK($E22)),$E22&lt;0),
" Error: Position at the beginning of the period must be a positive amount.",
""),
IF(AND(NOT(ISBLANK($L22)),$L22&lt;0),
" Error: Position at the end of the period must be a positive amount.",
""),
IF(AND(NOT(ISBLANK($L22)),
    $L22&gt;0,
    OR(ISBLANK('T03.07'!$L22),
        'T03.07'!$L22&lt;=0,
        ISBLANK('T04.10'!$L22),
        'T04.10'!$L22&lt;=0)),
" Warning: If at least one of the forms T03.07,T04.09,T04.10 contains data other than zero,also the other two forms must be completed.",
"")))</f>
        <v/>
      </c>
    </row>
    <row r="23" spans="1:14">
      <c r="A23" s="20"/>
      <c r="B23" s="20"/>
      <c r="C23" s="20"/>
      <c r="D23" s="20"/>
      <c r="E23" s="15"/>
      <c r="F23" s="15"/>
      <c r="G23" s="15"/>
      <c r="H23" s="15"/>
      <c r="I23" s="15"/>
      <c r="J23" s="15"/>
      <c r="K23" s="15"/>
      <c r="L23" s="15"/>
      <c r="N23" s="30" t="str">
        <f>IF(COUNTA(E23:L23)=0,"",_xlfn.CONCAT(,
IF(AND(NOT(ISBLANK($L23)),
    ABS($L23-(($E23+$F23+$H23+$I23+$J23+$K23)-$G23))&gt;=1),
" Error: Position at the end of the period is not equal to: position at the beginning of the period+increase in assets-decrease in assets+exchange rate changes+price changes+other changes+rectifications.",
""),
IF(AND(NOT(ISBLANK($E23)),$E23&lt;0),
" Error: Position at the beginning of the period must be a positive amount.",
""),
IF(AND(NOT(ISBLANK($L23)),$L23&lt;0),
" Error: Position at the end of the period must be a positive amount.",
""),
IF(AND(NOT(ISBLANK($L23)),
    $L23&gt;0,
    OR(ISBLANK('T03.07'!$L23),
        'T03.07'!$L23&lt;=0,
        ISBLANK('T04.10'!$L23),
        'T04.10'!$L23&lt;=0)),
" Warning: If at least one of the forms T03.07,T04.09,T04.10 contains data other than zero,also the other two forms must be completed.",
"")))</f>
        <v/>
      </c>
    </row>
    <row r="24" spans="1:14">
      <c r="A24" s="20"/>
      <c r="B24" s="20"/>
      <c r="C24" s="20"/>
      <c r="D24" s="20"/>
      <c r="E24" s="15"/>
      <c r="F24" s="15"/>
      <c r="G24" s="15"/>
      <c r="H24" s="15"/>
      <c r="I24" s="15"/>
      <c r="J24" s="15"/>
      <c r="K24" s="15"/>
      <c r="L24" s="15"/>
      <c r="N24" s="30" t="str">
        <f>IF(COUNTA(E24:L24)=0,"",_xlfn.CONCAT(,
IF(AND(NOT(ISBLANK($L24)),
    ABS($L24-(($E24+$F24+$H24+$I24+$J24+$K24)-$G24))&gt;=1),
" Error: Position at the end of the period is not equal to: position at the beginning of the period+increase in assets-decrease in assets+exchange rate changes+price changes+other changes+rectifications.",
""),
IF(AND(NOT(ISBLANK($E24)),$E24&lt;0),
" Error: Position at the beginning of the period must be a positive amount.",
""),
IF(AND(NOT(ISBLANK($L24)),$L24&lt;0),
" Error: Position at the end of the period must be a positive amount.",
""),
IF(AND(NOT(ISBLANK($L24)),
    $L24&gt;0,
    OR(ISBLANK('T03.07'!$L24),
        'T03.07'!$L24&lt;=0,
        ISBLANK('T04.10'!$L24),
        'T04.10'!$L24&lt;=0)),
" Warning: If at least one of the forms T03.07,T04.09,T04.10 contains data other than zero,also the other two forms must be completed.",
"")))</f>
        <v/>
      </c>
    </row>
    <row r="25" spans="1:14">
      <c r="A25" s="20"/>
      <c r="B25" s="20"/>
      <c r="C25" s="20"/>
      <c r="D25" s="20"/>
      <c r="E25" s="15"/>
      <c r="F25" s="15"/>
      <c r="G25" s="15"/>
      <c r="H25" s="15"/>
      <c r="I25" s="15"/>
      <c r="J25" s="15"/>
      <c r="K25" s="15"/>
      <c r="L25" s="15"/>
      <c r="N25" s="30" t="str">
        <f>IF(COUNTA(E25:L25)=0,"",_xlfn.CONCAT(,
IF(AND(NOT(ISBLANK($L25)),
    ABS($L25-(($E25+$F25+$H25+$I25+$J25+$K25)-$G25))&gt;=1),
" Error: Position at the end of the period is not equal to: position at the beginning of the period+increase in assets-decrease in assets+exchange rate changes+price changes+other changes+rectifications.",
""),
IF(AND(NOT(ISBLANK($E25)),$E25&lt;0),
" Error: Position at the beginning of the period must be a positive amount.",
""),
IF(AND(NOT(ISBLANK($L25)),$L25&lt;0),
" Error: Position at the end of the period must be a positive amount.",
""),
IF(AND(NOT(ISBLANK($L25)),
    $L25&gt;0,
    OR(ISBLANK('T03.07'!$L25),
        'T03.07'!$L25&lt;=0,
        ISBLANK('T04.10'!$L25),
        'T04.10'!$L25&lt;=0)),
" Warning: If at least one of the forms T03.07,T04.09,T04.10 contains data other than zero,also the other two forms must be completed.",
"")))</f>
        <v/>
      </c>
    </row>
    <row r="26" spans="1:14">
      <c r="A26" s="20"/>
      <c r="B26" s="20"/>
      <c r="C26" s="20"/>
      <c r="D26" s="20"/>
      <c r="E26" s="15"/>
      <c r="F26" s="15"/>
      <c r="G26" s="15"/>
      <c r="H26" s="15"/>
      <c r="I26" s="15"/>
      <c r="J26" s="15"/>
      <c r="K26" s="15"/>
      <c r="L26" s="15"/>
      <c r="N26" s="30" t="str">
        <f>IF(COUNTA(E26:L26)=0,"",_xlfn.CONCAT(,
IF(AND(NOT(ISBLANK($L26)),
    ABS($L26-(($E26+$F26+$H26+$I26+$J26+$K26)-$G26))&gt;=1),
" Error: Position at the end of the period is not equal to: position at the beginning of the period+increase in assets-decrease in assets+exchange rate changes+price changes+other changes+rectifications.",
""),
IF(AND(NOT(ISBLANK($E26)),$E26&lt;0),
" Error: Position at the beginning of the period must be a positive amount.",
""),
IF(AND(NOT(ISBLANK($L26)),$L26&lt;0),
" Error: Position at the end of the period must be a positive amount.",
""),
IF(AND(NOT(ISBLANK($L26)),
    $L26&gt;0,
    OR(ISBLANK('T03.07'!$L26),
        'T03.07'!$L26&lt;=0,
        ISBLANK('T04.10'!$L26),
        'T04.10'!$L26&lt;=0)),
" Warning: If at least one of the forms T03.07,T04.09,T04.10 contains data other than zero,also the other two forms must be completed.",
"")))</f>
        <v/>
      </c>
    </row>
    <row r="27" spans="1:14">
      <c r="A27" s="20"/>
      <c r="B27" s="20"/>
      <c r="C27" s="20"/>
      <c r="D27" s="20"/>
      <c r="E27" s="15"/>
      <c r="F27" s="15"/>
      <c r="G27" s="15"/>
      <c r="H27" s="15"/>
      <c r="I27" s="15"/>
      <c r="J27" s="15"/>
      <c r="K27" s="15"/>
      <c r="L27" s="15"/>
      <c r="N27" s="30" t="str">
        <f>IF(COUNTA(E27:L27)=0,"",_xlfn.CONCAT(,
IF(AND(NOT(ISBLANK($L27)),
    ABS($L27-(($E27+$F27+$H27+$I27+$J27+$K27)-$G27))&gt;=1),
" Error: Position at the end of the period is not equal to: position at the beginning of the period+increase in assets-decrease in assets+exchange rate changes+price changes+other changes+rectifications.",
""),
IF(AND(NOT(ISBLANK($E27)),$E27&lt;0),
" Error: Position at the beginning of the period must be a positive amount.",
""),
IF(AND(NOT(ISBLANK($L27)),$L27&lt;0),
" Error: Position at the end of the period must be a positive amount.",
""),
IF(AND(NOT(ISBLANK($L27)),
    $L27&gt;0,
    OR(ISBLANK('T03.07'!$L27),
        'T03.07'!$L27&lt;=0,
        ISBLANK('T04.10'!$L27),
        'T04.10'!$L27&lt;=0)),
" Warning: If at least one of the forms T03.07,T04.09,T04.10 contains data other than zero,also the other two forms must be completed.",
"")))</f>
        <v/>
      </c>
    </row>
    <row r="28" spans="1:14">
      <c r="A28" s="20"/>
      <c r="B28" s="20"/>
      <c r="C28" s="20"/>
      <c r="D28" s="20"/>
      <c r="E28" s="15"/>
      <c r="F28" s="15"/>
      <c r="G28" s="15"/>
      <c r="H28" s="15"/>
      <c r="I28" s="15"/>
      <c r="J28" s="15"/>
      <c r="K28" s="15"/>
      <c r="L28" s="15"/>
      <c r="N28" s="30" t="str">
        <f>IF(COUNTA(E28:L28)=0,"",_xlfn.CONCAT(,
IF(AND(NOT(ISBLANK($L28)),
    ABS($L28-(($E28+$F28+$H28+$I28+$J28+$K28)-$G28))&gt;=1),
" Error: Position at the end of the period is not equal to: position at the beginning of the period+increase in assets-decrease in assets+exchange rate changes+price changes+other changes+rectifications.",
""),
IF(AND(NOT(ISBLANK($E28)),$E28&lt;0),
" Error: Position at the beginning of the period must be a positive amount.",
""),
IF(AND(NOT(ISBLANK($L28)),$L28&lt;0),
" Error: Position at the end of the period must be a positive amount.",
""),
IF(AND(NOT(ISBLANK($L28)),
    $L28&gt;0,
    OR(ISBLANK('T03.07'!$L28),
        'T03.07'!$L28&lt;=0,
        ISBLANK('T04.10'!$L28),
        'T04.10'!$L28&lt;=0)),
" Warning: If at least one of the forms T03.07,T04.09,T04.10 contains data other than zero,also the other two forms must be completed.",
"")))</f>
        <v/>
      </c>
    </row>
    <row r="29" spans="1:14">
      <c r="A29" s="20"/>
      <c r="B29" s="20"/>
      <c r="C29" s="20"/>
      <c r="D29" s="20"/>
      <c r="E29" s="15"/>
      <c r="F29" s="15"/>
      <c r="G29" s="15"/>
      <c r="H29" s="15"/>
      <c r="I29" s="15"/>
      <c r="J29" s="15"/>
      <c r="K29" s="15"/>
      <c r="L29" s="15"/>
      <c r="N29" s="30" t="str">
        <f>IF(COUNTA(E29:L29)=0,"",_xlfn.CONCAT(,
IF(AND(NOT(ISBLANK($L29)),
    ABS($L29-(($E29+$F29+$H29+$I29+$J29+$K29)-$G29))&gt;=1),
" Error: Position at the end of the period is not equal to: position at the beginning of the period+increase in assets-decrease in assets+exchange rate changes+price changes+other changes+rectifications.",
""),
IF(AND(NOT(ISBLANK($E29)),$E29&lt;0),
" Error: Position at the beginning of the period must be a positive amount.",
""),
IF(AND(NOT(ISBLANK($L29)),$L29&lt;0),
" Error: Position at the end of the period must be a positive amount.",
""),
IF(AND(NOT(ISBLANK($L29)),
    $L29&gt;0,
    OR(ISBLANK('T03.07'!$L29),
        'T03.07'!$L29&lt;=0,
        ISBLANK('T04.10'!$L29),
        'T04.10'!$L29&lt;=0)),
" Warning: If at least one of the forms T03.07,T04.09,T04.10 contains data other than zero,also the other two forms must be completed.",
"")))</f>
        <v/>
      </c>
    </row>
    <row r="30" spans="1:14">
      <c r="A30" s="20"/>
      <c r="B30" s="20"/>
      <c r="C30" s="20"/>
      <c r="D30" s="20"/>
      <c r="E30" s="15"/>
      <c r="F30" s="15"/>
      <c r="G30" s="15"/>
      <c r="H30" s="15"/>
      <c r="I30" s="15"/>
      <c r="J30" s="15"/>
      <c r="K30" s="15"/>
      <c r="L30" s="15"/>
      <c r="N30" s="30" t="str">
        <f>IF(COUNTA(E30:L30)=0,"",_xlfn.CONCAT(,
IF(AND(NOT(ISBLANK($L30)),
    ABS($L30-(($E30+$F30+$H30+$I30+$J30+$K30)-$G30))&gt;=1),
" Error: Position at the end of the period is not equal to: position at the beginning of the period+increase in assets-decrease in assets+exchange rate changes+price changes+other changes+rectifications.",
""),
IF(AND(NOT(ISBLANK($E30)),$E30&lt;0),
" Error: Position at the beginning of the period must be a positive amount.",
""),
IF(AND(NOT(ISBLANK($L30)),$L30&lt;0),
" Error: Position at the end of the period must be a positive amount.",
""),
IF(AND(NOT(ISBLANK($L30)),
    $L30&gt;0,
    OR(ISBLANK('T03.07'!$L30),
        'T03.07'!$L30&lt;=0,
        ISBLANK('T04.10'!$L30),
        'T04.10'!$L30&lt;=0)),
" Warning: If at least one of the forms T03.07,T04.09,T04.10 contains data other than zero,also the other two forms must be completed.",
"")))</f>
        <v/>
      </c>
    </row>
    <row r="31" spans="1:14">
      <c r="A31" s="20"/>
      <c r="B31" s="20"/>
      <c r="C31" s="20"/>
      <c r="D31" s="20"/>
      <c r="E31" s="15"/>
      <c r="F31" s="15"/>
      <c r="G31" s="15"/>
      <c r="H31" s="15"/>
      <c r="I31" s="15"/>
      <c r="J31" s="15"/>
      <c r="K31" s="15"/>
      <c r="L31" s="15"/>
      <c r="N31" s="30" t="str">
        <f>IF(COUNTA(E31:L31)=0,"",_xlfn.CONCAT(,
IF(AND(NOT(ISBLANK($L31)),
    ABS($L31-(($E31+$F31+$H31+$I31+$J31+$K31)-$G31))&gt;=1),
" Error: Position at the end of the period is not equal to: position at the beginning of the period+increase in assets-decrease in assets+exchange rate changes+price changes+other changes+rectifications.",
""),
IF(AND(NOT(ISBLANK($E31)),$E31&lt;0),
" Error: Position at the beginning of the period must be a positive amount.",
""),
IF(AND(NOT(ISBLANK($L31)),$L31&lt;0),
" Error: Position at the end of the period must be a positive amount.",
""),
IF(AND(NOT(ISBLANK($L31)),
    $L31&gt;0,
    OR(ISBLANK('T03.07'!$L31),
        'T03.07'!$L31&lt;=0,
        ISBLANK('T04.10'!$L31),
        'T04.10'!$L31&lt;=0)),
" Warning: If at least one of the forms T03.07,T04.09,T04.10 contains data other than zero,also the other two forms must be completed.",
"")))</f>
        <v/>
      </c>
    </row>
    <row r="32" spans="1:14">
      <c r="A32" s="20"/>
      <c r="B32" s="20"/>
      <c r="C32" s="20"/>
      <c r="D32" s="20"/>
      <c r="E32" s="15"/>
      <c r="F32" s="15"/>
      <c r="G32" s="15"/>
      <c r="H32" s="15"/>
      <c r="I32" s="15"/>
      <c r="J32" s="15"/>
      <c r="K32" s="15"/>
      <c r="L32" s="15"/>
      <c r="N32" s="30" t="str">
        <f>IF(COUNTA(E32:L32)=0,"",_xlfn.CONCAT(,
IF(AND(NOT(ISBLANK($L32)),
    ABS($L32-(($E32+$F32+$H32+$I32+$J32+$K32)-$G32))&gt;=1),
" Error: Position at the end of the period is not equal to: position at the beginning of the period+increase in assets-decrease in assets+exchange rate changes+price changes+other changes+rectifications.",
""),
IF(AND(NOT(ISBLANK($E32)),$E32&lt;0),
" Error: Position at the beginning of the period must be a positive amount.",
""),
IF(AND(NOT(ISBLANK($L32)),$L32&lt;0),
" Error: Position at the end of the period must be a positive amount.",
""),
IF(AND(NOT(ISBLANK($L32)),
    $L32&gt;0,
    OR(ISBLANK('T03.07'!$L32),
        'T03.07'!$L32&lt;=0,
        ISBLANK('T04.10'!$L32),
        'T04.10'!$L32&lt;=0)),
" Warning: If at least one of the forms T03.07,T04.09,T04.10 contains data other than zero,also the other two forms must be completed.",
"")))</f>
        <v/>
      </c>
    </row>
    <row r="33" spans="1:14">
      <c r="A33" s="20"/>
      <c r="B33" s="20"/>
      <c r="C33" s="20"/>
      <c r="D33" s="20"/>
      <c r="E33" s="15"/>
      <c r="F33" s="15"/>
      <c r="G33" s="15"/>
      <c r="H33" s="15"/>
      <c r="I33" s="15"/>
      <c r="J33" s="15"/>
      <c r="K33" s="15"/>
      <c r="L33" s="15"/>
      <c r="N33" s="30" t="str">
        <f>IF(COUNTA(E33:L33)=0,"",_xlfn.CONCAT(,
IF(AND(NOT(ISBLANK($L33)),
    ABS($L33-(($E33+$F33+$H33+$I33+$J33+$K33)-$G33))&gt;=1),
" Error: Position at the end of the period is not equal to: position at the beginning of the period+increase in assets-decrease in assets+exchange rate changes+price changes+other changes+rectifications.",
""),
IF(AND(NOT(ISBLANK($E33)),$E33&lt;0),
" Error: Position at the beginning of the period must be a positive amount.",
""),
IF(AND(NOT(ISBLANK($L33)),$L33&lt;0),
" Error: Position at the end of the period must be a positive amount.",
""),
IF(AND(NOT(ISBLANK($L33)),
    $L33&gt;0,
    OR(ISBLANK('T03.07'!$L33),
        'T03.07'!$L33&lt;=0,
        ISBLANK('T04.10'!$L33),
        'T04.10'!$L33&lt;=0)),
" Warning: If at least one of the forms T03.07,T04.09,T04.10 contains data other than zero,also the other two forms must be completed.",
"")))</f>
        <v/>
      </c>
    </row>
    <row r="34" spans="1:14">
      <c r="A34" s="20"/>
      <c r="B34" s="20"/>
      <c r="C34" s="20"/>
      <c r="D34" s="20"/>
      <c r="E34" s="15"/>
      <c r="F34" s="15"/>
      <c r="G34" s="15"/>
      <c r="H34" s="15"/>
      <c r="I34" s="15"/>
      <c r="J34" s="15"/>
      <c r="K34" s="15"/>
      <c r="L34" s="15"/>
      <c r="N34" s="30" t="str">
        <f>IF(COUNTA(E34:L34)=0,"",_xlfn.CONCAT(,
IF(AND(NOT(ISBLANK($L34)),
    ABS($L34-(($E34+$F34+$H34+$I34+$J34+$K34)-$G34))&gt;=1),
" Error: Position at the end of the period is not equal to: position at the beginning of the period+increase in assets-decrease in assets+exchange rate changes+price changes+other changes+rectifications.",
""),
IF(AND(NOT(ISBLANK($E34)),$E34&lt;0),
" Error: Position at the beginning of the period must be a positive amount.",
""),
IF(AND(NOT(ISBLANK($L34)),$L34&lt;0),
" Error: Position at the end of the period must be a positive amount.",
""),
IF(AND(NOT(ISBLANK($L34)),
    $L34&gt;0,
    OR(ISBLANK('T03.07'!$L34),
        'T03.07'!$L34&lt;=0,
        ISBLANK('T04.10'!$L34),
        'T04.10'!$L34&lt;=0)),
" Warning: If at least one of the forms T03.07,T04.09,T04.10 contains data other than zero,also the other two forms must be completed.",
"")))</f>
        <v/>
      </c>
    </row>
    <row r="35" spans="1:14">
      <c r="A35" s="20"/>
      <c r="B35" s="20"/>
      <c r="C35" s="20"/>
      <c r="D35" s="20"/>
      <c r="E35" s="15"/>
      <c r="F35" s="15"/>
      <c r="G35" s="15"/>
      <c r="H35" s="15"/>
      <c r="I35" s="15"/>
      <c r="J35" s="15"/>
      <c r="K35" s="15"/>
      <c r="L35" s="15"/>
      <c r="N35" s="30" t="str">
        <f>IF(COUNTA(E35:L35)=0,"",_xlfn.CONCAT(,
IF(AND(NOT(ISBLANK($L35)),
    ABS($L35-(($E35+$F35+$H35+$I35+$J35+$K35)-$G35))&gt;=1),
" Error: Position at the end of the period is not equal to: position at the beginning of the period+increase in assets-decrease in assets+exchange rate changes+price changes+other changes+rectifications.",
""),
IF(AND(NOT(ISBLANK($E35)),$E35&lt;0),
" Error: Position at the beginning of the period must be a positive amount.",
""),
IF(AND(NOT(ISBLANK($L35)),$L35&lt;0),
" Error: Position at the end of the period must be a positive amount.",
""),
IF(AND(NOT(ISBLANK($L35)),
    $L35&gt;0,
    OR(ISBLANK('T03.07'!$L35),
        'T03.07'!$L35&lt;=0,
        ISBLANK('T04.10'!$L35),
        'T04.10'!$L35&lt;=0)),
" Warning: If at least one of the forms T03.07,T04.09,T04.10 contains data other than zero,also the other two forms must be completed.",
"")))</f>
        <v/>
      </c>
    </row>
    <row r="36" spans="1:14">
      <c r="A36" s="20"/>
      <c r="B36" s="20"/>
      <c r="C36" s="20"/>
      <c r="D36" s="20"/>
      <c r="E36" s="15"/>
      <c r="F36" s="15"/>
      <c r="G36" s="15"/>
      <c r="H36" s="15"/>
      <c r="I36" s="15"/>
      <c r="J36" s="15"/>
      <c r="K36" s="15"/>
      <c r="L36" s="15"/>
      <c r="N36" s="30" t="str">
        <f>IF(COUNTA(E36:L36)=0,"",_xlfn.CONCAT(,
IF(AND(NOT(ISBLANK($L36)),
    ABS($L36-(($E36+$F36+$H36+$I36+$J36+$K36)-$G36))&gt;=1),
" Error: Position at the end of the period is not equal to: position at the beginning of the period+increase in assets-decrease in assets+exchange rate changes+price changes+other changes+rectifications.",
""),
IF(AND(NOT(ISBLANK($E36)),$E36&lt;0),
" Error: Position at the beginning of the period must be a positive amount.",
""),
IF(AND(NOT(ISBLANK($L36)),$L36&lt;0),
" Error: Position at the end of the period must be a positive amount.",
""),
IF(AND(NOT(ISBLANK($L36)),
    $L36&gt;0,
    OR(ISBLANK('T03.07'!$L36),
        'T03.07'!$L36&lt;=0,
        ISBLANK('T04.10'!$L36),
        'T04.10'!$L36&lt;=0)),
" Warning: If at least one of the forms T03.07,T04.09,T04.10 contains data other than zero,also the other two forms must be completed.",
"")))</f>
        <v/>
      </c>
    </row>
    <row r="37" spans="1:14">
      <c r="A37" s="20"/>
      <c r="B37" s="20"/>
      <c r="C37" s="20"/>
      <c r="D37" s="20"/>
      <c r="E37" s="15"/>
      <c r="F37" s="15"/>
      <c r="G37" s="15"/>
      <c r="H37" s="15"/>
      <c r="I37" s="15"/>
      <c r="J37" s="15"/>
      <c r="K37" s="15"/>
      <c r="L37" s="15"/>
      <c r="N37" s="30" t="str">
        <f>IF(COUNTA(E37:L37)=0,"",_xlfn.CONCAT(,
IF(AND(NOT(ISBLANK($L37)),
    ABS($L37-(($E37+$F37+$H37+$I37+$J37+$K37)-$G37))&gt;=1),
" Error: Position at the end of the period is not equal to: position at the beginning of the period+increase in assets-decrease in assets+exchange rate changes+price changes+other changes+rectifications.",
""),
IF(AND(NOT(ISBLANK($E37)),$E37&lt;0),
" Error: Position at the beginning of the period must be a positive amount.",
""),
IF(AND(NOT(ISBLANK($L37)),$L37&lt;0),
" Error: Position at the end of the period must be a positive amount.",
""),
IF(AND(NOT(ISBLANK($L37)),
    $L37&gt;0,
    OR(ISBLANK('T03.07'!$L37),
        'T03.07'!$L37&lt;=0,
        ISBLANK('T04.10'!$L37),
        'T04.10'!$L37&lt;=0)),
" Warning: If at least one of the forms T03.07,T04.09,T04.10 contains data other than zero,also the other two forms must be completed.",
"")))</f>
        <v/>
      </c>
    </row>
    <row r="38" spans="1:14">
      <c r="A38" s="20"/>
      <c r="B38" s="20"/>
      <c r="C38" s="20"/>
      <c r="D38" s="20"/>
      <c r="E38" s="15"/>
      <c r="F38" s="15"/>
      <c r="G38" s="15"/>
      <c r="H38" s="15"/>
      <c r="I38" s="15"/>
      <c r="J38" s="15"/>
      <c r="K38" s="15"/>
      <c r="L38" s="15"/>
      <c r="N38" s="30" t="str">
        <f>IF(COUNTA(E38:L38)=0,"",_xlfn.CONCAT(,
IF(AND(NOT(ISBLANK($L38)),
    ABS($L38-(($E38+$F38+$H38+$I38+$J38+$K38)-$G38))&gt;=1),
" Error: Position at the end of the period is not equal to: position at the beginning of the period+increase in assets-decrease in assets+exchange rate changes+price changes+other changes+rectifications.",
""),
IF(AND(NOT(ISBLANK($E38)),$E38&lt;0),
" Error: Position at the beginning of the period must be a positive amount.",
""),
IF(AND(NOT(ISBLANK($L38)),$L38&lt;0),
" Error: Position at the end of the period must be a positive amount.",
""),
IF(AND(NOT(ISBLANK($L38)),
    $L38&gt;0,
    OR(ISBLANK('T03.07'!$L38),
        'T03.07'!$L38&lt;=0,
        ISBLANK('T04.10'!$L38),
        'T04.10'!$L38&lt;=0)),
" Warning: If at least one of the forms T03.07,T04.09,T04.10 contains data other than zero,also the other two forms must be completed.",
"")))</f>
        <v/>
      </c>
    </row>
    <row r="39" spans="1:14">
      <c r="A39" s="20"/>
      <c r="B39" s="20"/>
      <c r="C39" s="20"/>
      <c r="D39" s="20"/>
      <c r="E39" s="15"/>
      <c r="F39" s="15"/>
      <c r="G39" s="15"/>
      <c r="H39" s="15"/>
      <c r="I39" s="15"/>
      <c r="J39" s="15"/>
      <c r="K39" s="15"/>
      <c r="L39" s="15"/>
      <c r="N39" s="30" t="str">
        <f>IF(COUNTA(E39:L39)=0,"",_xlfn.CONCAT(,
IF(AND(NOT(ISBLANK($L39)),
    ABS($L39-(($E39+$F39+$H39+$I39+$J39+$K39)-$G39))&gt;=1),
" Error: Position at the end of the period is not equal to: position at the beginning of the period+increase in assets-decrease in assets+exchange rate changes+price changes+other changes+rectifications.",
""),
IF(AND(NOT(ISBLANK($E39)),$E39&lt;0),
" Error: Position at the beginning of the period must be a positive amount.",
""),
IF(AND(NOT(ISBLANK($L39)),$L39&lt;0),
" Error: Position at the end of the period must be a positive amount.",
""),
IF(AND(NOT(ISBLANK($L39)),
    $L39&gt;0,
    OR(ISBLANK('T03.07'!$L39),
        'T03.07'!$L39&lt;=0,
        ISBLANK('T04.10'!$L39),
        'T04.10'!$L39&lt;=0)),
" Warning: If at least one of the forms T03.07,T04.09,T04.10 contains data other than zero,also the other two forms must be completed.",
"")))</f>
        <v/>
      </c>
    </row>
    <row r="40" spans="1:14">
      <c r="A40" s="20"/>
      <c r="B40" s="20"/>
      <c r="C40" s="20"/>
      <c r="D40" s="20"/>
      <c r="E40" s="15"/>
      <c r="F40" s="15"/>
      <c r="G40" s="15"/>
      <c r="H40" s="15"/>
      <c r="I40" s="15"/>
      <c r="J40" s="15"/>
      <c r="K40" s="15"/>
      <c r="L40" s="15"/>
      <c r="N40" s="30" t="str">
        <f>IF(COUNTA(E40:L40)=0,"",_xlfn.CONCAT(,
IF(AND(NOT(ISBLANK($L40)),
    ABS($L40-(($E40+$F40+$H40+$I40+$J40+$K40)-$G40))&gt;=1),
" Error: Position at the end of the period is not equal to: position at the beginning of the period+increase in assets-decrease in assets+exchange rate changes+price changes+other changes+rectifications.",
""),
IF(AND(NOT(ISBLANK($E40)),$E40&lt;0),
" Error: Position at the beginning of the period must be a positive amount.",
""),
IF(AND(NOT(ISBLANK($L40)),$L40&lt;0),
" Error: Position at the end of the period must be a positive amount.",
""),
IF(AND(NOT(ISBLANK($L40)),
    $L40&gt;0,
    OR(ISBLANK('T03.07'!$L40),
        'T03.07'!$L40&lt;=0,
        ISBLANK('T04.10'!$L40),
        'T04.10'!$L40&lt;=0)),
" Warning: If at least one of the forms T03.07,T04.09,T04.10 contains data other than zero,also the other two forms must be completed.",
"")))</f>
        <v/>
      </c>
    </row>
    <row r="41" spans="1:14">
      <c r="A41" s="20"/>
      <c r="B41" s="20"/>
      <c r="C41" s="20"/>
      <c r="D41" s="20"/>
      <c r="E41" s="15"/>
      <c r="F41" s="15"/>
      <c r="G41" s="15"/>
      <c r="H41" s="15"/>
      <c r="I41" s="15"/>
      <c r="J41" s="15"/>
      <c r="K41" s="15"/>
      <c r="L41" s="15"/>
      <c r="N41" s="30" t="str">
        <f>IF(COUNTA(E41:L41)=0,"",_xlfn.CONCAT(,
IF(AND(NOT(ISBLANK($L41)),
    ABS($L41-(($E41+$F41+$H41+$I41+$J41+$K41)-$G41))&gt;=1),
" Error: Position at the end of the period is not equal to: position at the beginning of the period+increase in assets-decrease in assets+exchange rate changes+price changes+other changes+rectifications.",
""),
IF(AND(NOT(ISBLANK($E41)),$E41&lt;0),
" Error: Position at the beginning of the period must be a positive amount.",
""),
IF(AND(NOT(ISBLANK($L41)),$L41&lt;0),
" Error: Position at the end of the period must be a positive amount.",
""),
IF(AND(NOT(ISBLANK($L41)),
    $L41&gt;0,
    OR(ISBLANK('T03.07'!$L41),
        'T03.07'!$L41&lt;=0,
        ISBLANK('T04.10'!$L41),
        'T04.10'!$L41&lt;=0)),
" Warning: If at least one of the forms T03.07,T04.09,T04.10 contains data other than zero,also the other two forms must be completed.",
"")))</f>
        <v/>
      </c>
    </row>
    <row r="42" spans="1:14">
      <c r="A42" s="20"/>
      <c r="B42" s="20"/>
      <c r="C42" s="20"/>
      <c r="D42" s="20"/>
      <c r="E42" s="15"/>
      <c r="F42" s="15"/>
      <c r="G42" s="15"/>
      <c r="H42" s="15"/>
      <c r="I42" s="15"/>
      <c r="J42" s="15"/>
      <c r="K42" s="15"/>
      <c r="L42" s="15"/>
      <c r="N42" s="30" t="str">
        <f>IF(COUNTA(E42:L42)=0,"",_xlfn.CONCAT(,
IF(AND(NOT(ISBLANK($L42)),
    ABS($L42-(($E42+$F42+$H42+$I42+$J42+$K42)-$G42))&gt;=1),
" Error: Position at the end of the period is not equal to: position at the beginning of the period+increase in assets-decrease in assets+exchange rate changes+price changes+other changes+rectifications.",
""),
IF(AND(NOT(ISBLANK($E42)),$E42&lt;0),
" Error: Position at the beginning of the period must be a positive amount.",
""),
IF(AND(NOT(ISBLANK($L42)),$L42&lt;0),
" Error: Position at the end of the period must be a positive amount.",
""),
IF(AND(NOT(ISBLANK($L42)),
    $L42&gt;0,
    OR(ISBLANK('T03.07'!$L42),
        'T03.07'!$L42&lt;=0,
        ISBLANK('T04.10'!$L42),
        'T04.10'!$L42&lt;=0)),
" Warning: If at least one of the forms T03.07,T04.09,T04.10 contains data other than zero,also the other two forms must be completed.",
"")))</f>
        <v/>
      </c>
    </row>
    <row r="43" spans="1:14">
      <c r="A43" s="20"/>
      <c r="B43" s="20"/>
      <c r="C43" s="20"/>
      <c r="D43" s="20"/>
      <c r="E43" s="15"/>
      <c r="F43" s="15"/>
      <c r="G43" s="15"/>
      <c r="H43" s="15"/>
      <c r="I43" s="15"/>
      <c r="J43" s="15"/>
      <c r="K43" s="15"/>
      <c r="L43" s="15"/>
      <c r="N43" s="30" t="str">
        <f>IF(COUNTA(E43:L43)=0,"",_xlfn.CONCAT(,
IF(AND(NOT(ISBLANK($L43)),
    ABS($L43-(($E43+$F43+$H43+$I43+$J43+$K43)-$G43))&gt;=1),
" Error: Position at the end of the period is not equal to: position at the beginning of the period+increase in assets-decrease in assets+exchange rate changes+price changes+other changes+rectifications.",
""),
IF(AND(NOT(ISBLANK($E43)),$E43&lt;0),
" Error: Position at the beginning of the period must be a positive amount.",
""),
IF(AND(NOT(ISBLANK($L43)),$L43&lt;0),
" Error: Position at the end of the period must be a positive amount.",
""),
IF(AND(NOT(ISBLANK($L43)),
    $L43&gt;0,
    OR(ISBLANK('T03.07'!$L43),
        'T03.07'!$L43&lt;=0,
        ISBLANK('T04.10'!$L43),
        'T04.10'!$L43&lt;=0)),
" Warning: If at least one of the forms T03.07,T04.09,T04.10 contains data other than zero,also the other two forms must be completed.",
"")))</f>
        <v/>
      </c>
    </row>
    <row r="44" spans="1:14">
      <c r="A44" s="20"/>
      <c r="B44" s="20"/>
      <c r="C44" s="20"/>
      <c r="D44" s="20"/>
      <c r="E44" s="15"/>
      <c r="F44" s="15"/>
      <c r="G44" s="15"/>
      <c r="H44" s="15"/>
      <c r="I44" s="15"/>
      <c r="J44" s="15"/>
      <c r="K44" s="15"/>
      <c r="L44" s="15"/>
      <c r="N44" s="30" t="str">
        <f>IF(COUNTA(E44:L44)=0,"",_xlfn.CONCAT(,
IF(AND(NOT(ISBLANK($L44)),
    ABS($L44-(($E44+$F44+$H44+$I44+$J44+$K44)-$G44))&gt;=1),
" Error: Position at the end of the period is not equal to: position at the beginning of the period+increase in assets-decrease in assets+exchange rate changes+price changes+other changes+rectifications.",
""),
IF(AND(NOT(ISBLANK($E44)),$E44&lt;0),
" Error: Position at the beginning of the period must be a positive amount.",
""),
IF(AND(NOT(ISBLANK($L44)),$L44&lt;0),
" Error: Position at the end of the period must be a positive amount.",
""),
IF(AND(NOT(ISBLANK($L44)),
    $L44&gt;0,
    OR(ISBLANK('T03.07'!$L44),
        'T03.07'!$L44&lt;=0,
        ISBLANK('T04.10'!$L44),
        'T04.10'!$L44&lt;=0)),
" Warning: If at least one of the forms T03.07,T04.09,T04.10 contains data other than zero,also the other two forms must be completed.",
"")))</f>
        <v/>
      </c>
    </row>
    <row r="45" spans="1:14">
      <c r="A45" s="20"/>
      <c r="B45" s="20"/>
      <c r="C45" s="20"/>
      <c r="D45" s="20"/>
      <c r="E45" s="15"/>
      <c r="F45" s="15"/>
      <c r="G45" s="15"/>
      <c r="H45" s="15"/>
      <c r="I45" s="15"/>
      <c r="J45" s="15"/>
      <c r="K45" s="15"/>
      <c r="L45" s="15"/>
      <c r="N45" s="30" t="str">
        <f>IF(COUNTA(E45:L45)=0,"",_xlfn.CONCAT(,
IF(AND(NOT(ISBLANK($L45)),
    ABS($L45-(($E45+$F45+$H45+$I45+$J45+$K45)-$G45))&gt;=1),
" Error: Position at the end of the period is not equal to: position at the beginning of the period+increase in assets-decrease in assets+exchange rate changes+price changes+other changes+rectifications.",
""),
IF(AND(NOT(ISBLANK($E45)),$E45&lt;0),
" Error: Position at the beginning of the period must be a positive amount.",
""),
IF(AND(NOT(ISBLANK($L45)),$L45&lt;0),
" Error: Position at the end of the period must be a positive amount.",
""),
IF(AND(NOT(ISBLANK($L45)),
    $L45&gt;0,
    OR(ISBLANK('T03.07'!$L45),
        'T03.07'!$L45&lt;=0,
        ISBLANK('T04.10'!$L45),
        'T04.10'!$L45&lt;=0)),
" Warning: If at least one of the forms T03.07,T04.09,T04.10 contains data other than zero,also the other two forms must be completed.",
"")))</f>
        <v/>
      </c>
    </row>
    <row r="46" spans="1:14">
      <c r="A46" s="20"/>
      <c r="B46" s="20"/>
      <c r="C46" s="20"/>
      <c r="D46" s="20"/>
      <c r="E46" s="15"/>
      <c r="F46" s="15"/>
      <c r="G46" s="15"/>
      <c r="H46" s="15"/>
      <c r="I46" s="15"/>
      <c r="J46" s="15"/>
      <c r="K46" s="15"/>
      <c r="L46" s="15"/>
      <c r="N46" s="30" t="str">
        <f>IF(COUNTA(E46:L46)=0,"",_xlfn.CONCAT(,
IF(AND(NOT(ISBLANK($L46)),
    ABS($L46-(($E46+$F46+$H46+$I46+$J46+$K46)-$G46))&gt;=1),
" Error: Position at the end of the period is not equal to: position at the beginning of the period+increase in assets-decrease in assets+exchange rate changes+price changes+other changes+rectifications.",
""),
IF(AND(NOT(ISBLANK($E46)),$E46&lt;0),
" Error: Position at the beginning of the period must be a positive amount.",
""),
IF(AND(NOT(ISBLANK($L46)),$L46&lt;0),
" Error: Position at the end of the period must be a positive amount.",
""),
IF(AND(NOT(ISBLANK($L46)),
    $L46&gt;0,
    OR(ISBLANK('T03.07'!$L46),
        'T03.07'!$L46&lt;=0,
        ISBLANK('T04.10'!$L46),
        'T04.10'!$L46&lt;=0)),
" Warning: If at least one of the forms T03.07,T04.09,T04.10 contains data other than zero,also the other two forms must be completed.",
"")))</f>
        <v/>
      </c>
    </row>
    <row r="47" spans="1:14">
      <c r="A47" s="20"/>
      <c r="B47" s="20"/>
      <c r="C47" s="20"/>
      <c r="D47" s="20"/>
      <c r="E47" s="15"/>
      <c r="F47" s="15"/>
      <c r="G47" s="15"/>
      <c r="H47" s="15"/>
      <c r="I47" s="15"/>
      <c r="J47" s="15"/>
      <c r="K47" s="15"/>
      <c r="L47" s="15"/>
      <c r="N47" s="30" t="str">
        <f>IF(COUNTA(E47:L47)=0,"",_xlfn.CONCAT(,
IF(AND(NOT(ISBLANK($L47)),
    ABS($L47-(($E47+$F47+$H47+$I47+$J47+$K47)-$G47))&gt;=1),
" Error: Position at the end of the period is not equal to: position at the beginning of the period+increase in assets-decrease in assets+exchange rate changes+price changes+other changes+rectifications.",
""),
IF(AND(NOT(ISBLANK($E47)),$E47&lt;0),
" Error: Position at the beginning of the period must be a positive amount.",
""),
IF(AND(NOT(ISBLANK($L47)),$L47&lt;0),
" Error: Position at the end of the period must be a positive amount.",
""),
IF(AND(NOT(ISBLANK($L47)),
    $L47&gt;0,
    OR(ISBLANK('T03.07'!$L47),
        'T03.07'!$L47&lt;=0,
        ISBLANK('T04.10'!$L47),
        'T04.10'!$L47&lt;=0)),
" Warning: If at least one of the forms T03.07,T04.09,T04.10 contains data other than zero,also the other two forms must be completed.",
"")))</f>
        <v/>
      </c>
    </row>
    <row r="48" spans="1:14">
      <c r="A48" s="20"/>
      <c r="B48" s="20"/>
      <c r="C48" s="20"/>
      <c r="D48" s="20"/>
      <c r="E48" s="15"/>
      <c r="F48" s="15"/>
      <c r="G48" s="15"/>
      <c r="H48" s="15"/>
      <c r="I48" s="15"/>
      <c r="J48" s="15"/>
      <c r="K48" s="15"/>
      <c r="L48" s="15"/>
      <c r="N48" s="30" t="str">
        <f>IF(COUNTA(E48:L48)=0,"",_xlfn.CONCAT(,
IF(AND(NOT(ISBLANK($L48)),
    ABS($L48-(($E48+$F48+$H48+$I48+$J48+$K48)-$G48))&gt;=1),
" Error: Position at the end of the period is not equal to: position at the beginning of the period+increase in assets-decrease in assets+exchange rate changes+price changes+other changes+rectifications.",
""),
IF(AND(NOT(ISBLANK($E48)),$E48&lt;0),
" Error: Position at the beginning of the period must be a positive amount.",
""),
IF(AND(NOT(ISBLANK($L48)),$L48&lt;0),
" Error: Position at the end of the period must be a positive amount.",
""),
IF(AND(NOT(ISBLANK($L48)),
    $L48&gt;0,
    OR(ISBLANK('T03.07'!$L48),
        'T03.07'!$L48&lt;=0,
        ISBLANK('T04.10'!$L48),
        'T04.10'!$L48&lt;=0)),
" Warning: If at least one of the forms T03.07,T04.09,T04.10 contains data other than zero,also the other two forms must be completed.",
"")))</f>
        <v/>
      </c>
    </row>
    <row r="49" spans="1:14">
      <c r="A49" s="20"/>
      <c r="B49" s="20"/>
      <c r="C49" s="20"/>
      <c r="D49" s="20"/>
      <c r="E49" s="15"/>
      <c r="F49" s="15"/>
      <c r="G49" s="15"/>
      <c r="H49" s="15"/>
      <c r="I49" s="15"/>
      <c r="J49" s="15"/>
      <c r="K49" s="15"/>
      <c r="L49" s="15"/>
      <c r="N49" s="30" t="str">
        <f>IF(COUNTA(E49:L49)=0,"",_xlfn.CONCAT(,
IF(AND(NOT(ISBLANK($L49)),
    ABS($L49-(($E49+$F49+$H49+$I49+$J49+$K49)-$G49))&gt;=1),
" Error: Position at the end of the period is not equal to: position at the beginning of the period+increase in assets-decrease in assets+exchange rate changes+price changes+other changes+rectifications.",
""),
IF(AND(NOT(ISBLANK($E49)),$E49&lt;0),
" Error: Position at the beginning of the period must be a positive amount.",
""),
IF(AND(NOT(ISBLANK($L49)),$L49&lt;0),
" Error: Position at the end of the period must be a positive amount.",
""),
IF(AND(NOT(ISBLANK($L49)),
    $L49&gt;0,
    OR(ISBLANK('T03.07'!$L49),
        'T03.07'!$L49&lt;=0,
        ISBLANK('T04.10'!$L49),
        'T04.10'!$L49&lt;=0)),
" Warning: If at least one of the forms T03.07,T04.09,T04.10 contains data other than zero,also the other two forms must be completed.",
"")))</f>
        <v/>
      </c>
    </row>
    <row r="50" spans="1:14">
      <c r="A50" s="20"/>
      <c r="B50" s="20"/>
      <c r="C50" s="20"/>
      <c r="D50" s="20"/>
      <c r="E50" s="15"/>
      <c r="F50" s="15"/>
      <c r="G50" s="15"/>
      <c r="H50" s="15"/>
      <c r="I50" s="15"/>
      <c r="J50" s="15"/>
      <c r="K50" s="15"/>
      <c r="L50" s="15"/>
      <c r="N50" s="30" t="str">
        <f>IF(COUNTA(E50:L50)=0,"",_xlfn.CONCAT(,
IF(AND(NOT(ISBLANK($L50)),
    ABS($L50-(($E50+$F50+$H50+$I50+$J50+$K50)-$G50))&gt;=1),
" Error: Position at the end of the period is not equal to: position at the beginning of the period+increase in assets-decrease in assets+exchange rate changes+price changes+other changes+rectifications.",
""),
IF(AND(NOT(ISBLANK($E50)),$E50&lt;0),
" Error: Position at the beginning of the period must be a positive amount.",
""),
IF(AND(NOT(ISBLANK($L50)),$L50&lt;0),
" Error: Position at the end of the period must be a positive amount.",
""),
IF(AND(NOT(ISBLANK($L50)),
    $L50&gt;0,
    OR(ISBLANK('T03.07'!$L50),
        'T03.07'!$L50&lt;=0,
        ISBLANK('T04.10'!$L50),
        'T04.10'!$L50&lt;=0)),
" Warning: If at least one of the forms T03.07,T04.09,T04.10 contains data other than zero,also the other two forms must be completed.",
"")))</f>
        <v/>
      </c>
    </row>
    <row r="51" spans="1:14">
      <c r="A51" s="20"/>
      <c r="B51" s="20"/>
      <c r="C51" s="20"/>
      <c r="D51" s="20"/>
      <c r="E51" s="15"/>
      <c r="F51" s="15"/>
      <c r="G51" s="15"/>
      <c r="H51" s="15"/>
      <c r="I51" s="15"/>
      <c r="J51" s="15"/>
      <c r="K51" s="15"/>
      <c r="L51" s="15"/>
      <c r="N51" s="30" t="str">
        <f>IF(COUNTA(E51:L51)=0,"",_xlfn.CONCAT(,
IF(AND(NOT(ISBLANK($L51)),
    ABS($L51-(($E51+$F51+$H51+$I51+$J51+$K51)-$G51))&gt;=1),
" Error: Position at the end of the period is not equal to: position at the beginning of the period+increase in assets-decrease in assets+exchange rate changes+price changes+other changes+rectifications.",
""),
IF(AND(NOT(ISBLANK($E51)),$E51&lt;0),
" Error: Position at the beginning of the period must be a positive amount.",
""),
IF(AND(NOT(ISBLANK($L51)),$L51&lt;0),
" Error: Position at the end of the period must be a positive amount.",
""),
IF(AND(NOT(ISBLANK($L51)),
    $L51&gt;0,
    OR(ISBLANK('T03.07'!$L51),
        'T03.07'!$L51&lt;=0,
        ISBLANK('T04.10'!$L51),
        'T04.10'!$L51&lt;=0)),
" Warning: If at least one of the forms T03.07,T04.09,T04.10 contains data other than zero,also the other two forms must be completed.",
"")))</f>
        <v/>
      </c>
    </row>
    <row r="52" spans="1:14">
      <c r="A52" s="20"/>
      <c r="B52" s="20"/>
      <c r="C52" s="20"/>
      <c r="D52" s="20"/>
      <c r="E52" s="15"/>
      <c r="F52" s="15"/>
      <c r="G52" s="15"/>
      <c r="H52" s="15"/>
      <c r="I52" s="15"/>
      <c r="J52" s="15"/>
      <c r="K52" s="15"/>
      <c r="L52" s="15"/>
      <c r="N52" s="30" t="str">
        <f>IF(COUNTA(E52:L52)=0,"",_xlfn.CONCAT(,
IF(AND(NOT(ISBLANK($L52)),
    ABS($L52-(($E52+$F52+$H52+$I52+$J52+$K52)-$G52))&gt;=1),
" Error: Position at the end of the period is not equal to: position at the beginning of the period+increase in assets-decrease in assets+exchange rate changes+price changes+other changes+rectifications.",
""),
IF(AND(NOT(ISBLANK($E52)),$E52&lt;0),
" Error: Position at the beginning of the period must be a positive amount.",
""),
IF(AND(NOT(ISBLANK($L52)),$L52&lt;0),
" Error: Position at the end of the period must be a positive amount.",
""),
IF(AND(NOT(ISBLANK($L52)),
    $L52&gt;0,
    OR(ISBLANK('T03.07'!$L52),
        'T03.07'!$L52&lt;=0,
        ISBLANK('T04.10'!$L52),
        'T04.10'!$L52&lt;=0)),
" Warning: If at least one of the forms T03.07,T04.09,T04.10 contains data other than zero,also the other two forms must be completed.",
"")))</f>
        <v/>
      </c>
    </row>
    <row r="53" spans="1:14">
      <c r="A53" s="20"/>
      <c r="B53" s="20"/>
      <c r="C53" s="20"/>
      <c r="D53" s="20"/>
      <c r="E53" s="15"/>
      <c r="F53" s="15"/>
      <c r="G53" s="15"/>
      <c r="H53" s="15"/>
      <c r="I53" s="15"/>
      <c r="J53" s="15"/>
      <c r="K53" s="15"/>
      <c r="L53" s="15"/>
      <c r="N53" s="30" t="str">
        <f>IF(COUNTA(E53:L53)=0,"",_xlfn.CONCAT(,
IF(AND(NOT(ISBLANK($L53)),
    ABS($L53-(($E53+$F53+$H53+$I53+$J53+$K53)-$G53))&gt;=1),
" Error: Position at the end of the period is not equal to: position at the beginning of the period+increase in assets-decrease in assets+exchange rate changes+price changes+other changes+rectifications.",
""),
IF(AND(NOT(ISBLANK($E53)),$E53&lt;0),
" Error: Position at the beginning of the period must be a positive amount.",
""),
IF(AND(NOT(ISBLANK($L53)),$L53&lt;0),
" Error: Position at the end of the period must be a positive amount.",
""),
IF(AND(NOT(ISBLANK($L53)),
    $L53&gt;0,
    OR(ISBLANK('T03.07'!$L53),
        'T03.07'!$L53&lt;=0,
        ISBLANK('T04.10'!$L53),
        'T04.10'!$L53&lt;=0)),
" Warning: If at least one of the forms T03.07,T04.09,T04.10 contains data other than zero,also the other two forms must be completed.",
"")))</f>
        <v/>
      </c>
    </row>
    <row r="54" spans="1:14">
      <c r="A54" s="20"/>
      <c r="B54" s="20"/>
      <c r="C54" s="20"/>
      <c r="D54" s="20"/>
      <c r="E54" s="15"/>
      <c r="F54" s="15"/>
      <c r="G54" s="15"/>
      <c r="H54" s="15"/>
      <c r="I54" s="15"/>
      <c r="J54" s="15"/>
      <c r="K54" s="15"/>
      <c r="L54" s="15"/>
      <c r="N54" s="30" t="str">
        <f>IF(COUNTA(E54:L54)=0,"",_xlfn.CONCAT(,
IF(AND(NOT(ISBLANK($L54)),
    ABS($L54-(($E54+$F54+$H54+$I54+$J54+$K54)-$G54))&gt;=1),
" Error: Position at the end of the period is not equal to: position at the beginning of the period+increase in assets-decrease in assets+exchange rate changes+price changes+other changes+rectifications.",
""),
IF(AND(NOT(ISBLANK($E54)),$E54&lt;0),
" Error: Position at the beginning of the period must be a positive amount.",
""),
IF(AND(NOT(ISBLANK($L54)),$L54&lt;0),
" Error: Position at the end of the period must be a positive amount.",
""),
IF(AND(NOT(ISBLANK($L54)),
    $L54&gt;0,
    OR(ISBLANK('T03.07'!$L54),
        'T03.07'!$L54&lt;=0,
        ISBLANK('T04.10'!$L54),
        'T04.10'!$L54&lt;=0)),
" Warning: If at least one of the forms T03.07,T04.09,T04.10 contains data other than zero,also the other two forms must be completed.",
"")))</f>
        <v/>
      </c>
    </row>
    <row r="55" spans="1:14">
      <c r="A55" s="20"/>
      <c r="B55" s="20"/>
      <c r="C55" s="20"/>
      <c r="D55" s="20"/>
      <c r="E55" s="15"/>
      <c r="F55" s="15"/>
      <c r="G55" s="15"/>
      <c r="H55" s="15"/>
      <c r="I55" s="15"/>
      <c r="J55" s="15"/>
      <c r="K55" s="15"/>
      <c r="L55" s="15"/>
      <c r="N55" s="30" t="str">
        <f>IF(COUNTA(E55:L55)=0,"",_xlfn.CONCAT(,
IF(AND(NOT(ISBLANK($L55)),
    ABS($L55-(($E55+$F55+$H55+$I55+$J55+$K55)-$G55))&gt;=1),
" Error: Position at the end of the period is not equal to: position at the beginning of the period+increase in assets-decrease in assets+exchange rate changes+price changes+other changes+rectifications.",
""),
IF(AND(NOT(ISBLANK($E55)),$E55&lt;0),
" Error: Position at the beginning of the period must be a positive amount.",
""),
IF(AND(NOT(ISBLANK($L55)),$L55&lt;0),
" Error: Position at the end of the period must be a positive amount.",
""),
IF(AND(NOT(ISBLANK($L55)),
    $L55&gt;0,
    OR(ISBLANK('T03.07'!$L55),
        'T03.07'!$L55&lt;=0,
        ISBLANK('T04.10'!$L55),
        'T04.10'!$L55&lt;=0)),
" Warning: If at least one of the forms T03.07,T04.09,T04.10 contains data other than zero,also the other two forms must be completed.",
"")))</f>
        <v/>
      </c>
    </row>
    <row r="56" spans="1:14">
      <c r="A56" s="20"/>
      <c r="B56" s="20"/>
      <c r="C56" s="20"/>
      <c r="D56" s="20"/>
      <c r="E56" s="15"/>
      <c r="F56" s="15"/>
      <c r="G56" s="15"/>
      <c r="H56" s="15"/>
      <c r="I56" s="15"/>
      <c r="J56" s="15"/>
      <c r="K56" s="15"/>
      <c r="L56" s="15"/>
      <c r="N56" s="30" t="str">
        <f>IF(COUNTA(E56:L56)=0,"",_xlfn.CONCAT(,
IF(AND(NOT(ISBLANK($L56)),
    ABS($L56-(($E56+$F56+$H56+$I56+$J56+$K56)-$G56))&gt;=1),
" Error: Position at the end of the period is not equal to: position at the beginning of the period+increase in assets-decrease in assets+exchange rate changes+price changes+other changes+rectifications.",
""),
IF(AND(NOT(ISBLANK($E56)),$E56&lt;0),
" Error: Position at the beginning of the period must be a positive amount.",
""),
IF(AND(NOT(ISBLANK($L56)),$L56&lt;0),
" Error: Position at the end of the period must be a positive amount.",
""),
IF(AND(NOT(ISBLANK($L56)),
    $L56&gt;0,
    OR(ISBLANK('T03.07'!$L56),
        'T03.07'!$L56&lt;=0,
        ISBLANK('T04.10'!$L56),
        'T04.10'!$L56&lt;=0)),
" Warning: If at least one of the forms T03.07,T04.09,T04.10 contains data other than zero,also the other two forms must be completed.",
"")))</f>
        <v/>
      </c>
    </row>
    <row r="57" spans="1:14">
      <c r="A57" s="20"/>
      <c r="B57" s="20"/>
      <c r="C57" s="20"/>
      <c r="D57" s="20"/>
      <c r="E57" s="15"/>
      <c r="F57" s="15"/>
      <c r="G57" s="15"/>
      <c r="H57" s="15"/>
      <c r="I57" s="15"/>
      <c r="J57" s="15"/>
      <c r="K57" s="15"/>
      <c r="L57" s="15"/>
      <c r="N57" s="30" t="str">
        <f>IF(COUNTA(E57:L57)=0,"",_xlfn.CONCAT(,
IF(AND(NOT(ISBLANK($L57)),
    ABS($L57-(($E57+$F57+$H57+$I57+$J57+$K57)-$G57))&gt;=1),
" Error: Position at the end of the period is not equal to: position at the beginning of the period+increase in assets-decrease in assets+exchange rate changes+price changes+other changes+rectifications.",
""),
IF(AND(NOT(ISBLANK($E57)),$E57&lt;0),
" Error: Position at the beginning of the period must be a positive amount.",
""),
IF(AND(NOT(ISBLANK($L57)),$L57&lt;0),
" Error: Position at the end of the period must be a positive amount.",
""),
IF(AND(NOT(ISBLANK($L57)),
    $L57&gt;0,
    OR(ISBLANK('T03.07'!$L57),
        'T03.07'!$L57&lt;=0,
        ISBLANK('T04.10'!$L57),
        'T04.10'!$L57&lt;=0)),
" Warning: If at least one of the forms T03.07,T04.09,T04.10 contains data other than zero,also the other two forms must be completed.",
"")))</f>
        <v/>
      </c>
    </row>
    <row r="58" spans="1:14">
      <c r="A58" s="20"/>
      <c r="B58" s="20"/>
      <c r="C58" s="20"/>
      <c r="D58" s="20"/>
      <c r="E58" s="15"/>
      <c r="F58" s="15"/>
      <c r="G58" s="15"/>
      <c r="H58" s="15"/>
      <c r="I58" s="15"/>
      <c r="J58" s="15"/>
      <c r="K58" s="15"/>
      <c r="L58" s="15"/>
      <c r="N58" s="30" t="str">
        <f>IF(COUNTA(E58:L58)=0,"",_xlfn.CONCAT(,
IF(AND(NOT(ISBLANK($L58)),
    ABS($L58-(($E58+$F58+$H58+$I58+$J58+$K58)-$G58))&gt;=1),
" Error: Position at the end of the period is not equal to: position at the beginning of the period+increase in assets-decrease in assets+exchange rate changes+price changes+other changes+rectifications.",
""),
IF(AND(NOT(ISBLANK($E58)),$E58&lt;0),
" Error: Position at the beginning of the period must be a positive amount.",
""),
IF(AND(NOT(ISBLANK($L58)),$L58&lt;0),
" Error: Position at the end of the period must be a positive amount.",
""),
IF(AND(NOT(ISBLANK($L58)),
    $L58&gt;0,
    OR(ISBLANK('T03.07'!$L58),
        'T03.07'!$L58&lt;=0,
        ISBLANK('T04.10'!$L58),
        'T04.10'!$L58&lt;=0)),
" Warning: If at least one of the forms T03.07,T04.09,T04.10 contains data other than zero,also the other two forms must be completed.",
"")))</f>
        <v/>
      </c>
    </row>
    <row r="59" spans="1:14">
      <c r="A59" s="20"/>
      <c r="B59" s="20"/>
      <c r="C59" s="20"/>
      <c r="D59" s="20"/>
      <c r="E59" s="15"/>
      <c r="F59" s="15"/>
      <c r="G59" s="15"/>
      <c r="H59" s="15"/>
      <c r="I59" s="15"/>
      <c r="J59" s="15"/>
      <c r="K59" s="15"/>
      <c r="L59" s="15"/>
      <c r="N59" s="30" t="str">
        <f>IF(COUNTA(E59:L59)=0,"",_xlfn.CONCAT(,
IF(AND(NOT(ISBLANK($L59)),
    ABS($L59-(($E59+$F59+$H59+$I59+$J59+$K59)-$G59))&gt;=1),
" Error: Position at the end of the period is not equal to: position at the beginning of the period+increase in assets-decrease in assets+exchange rate changes+price changes+other changes+rectifications.",
""),
IF(AND(NOT(ISBLANK($E59)),$E59&lt;0),
" Error: Position at the beginning of the period must be a positive amount.",
""),
IF(AND(NOT(ISBLANK($L59)),$L59&lt;0),
" Error: Position at the end of the period must be a positive amount.",
""),
IF(AND(NOT(ISBLANK($L59)),
    $L59&gt;0,
    OR(ISBLANK('T03.07'!$L59),
        'T03.07'!$L59&lt;=0,
        ISBLANK('T04.10'!$L59),
        'T04.10'!$L59&lt;=0)),
" Warning: If at least one of the forms T03.07,T04.09,T04.10 contains data other than zero,also the other two forms must be completed.",
"")))</f>
        <v/>
      </c>
    </row>
    <row r="60" spans="1:14">
      <c r="A60" s="20"/>
      <c r="B60" s="20"/>
      <c r="C60" s="20"/>
      <c r="D60" s="20"/>
      <c r="E60" s="15"/>
      <c r="F60" s="15"/>
      <c r="G60" s="15"/>
      <c r="H60" s="15"/>
      <c r="I60" s="15"/>
      <c r="J60" s="15"/>
      <c r="K60" s="15"/>
      <c r="L60" s="15"/>
      <c r="N60" s="30" t="str">
        <f>IF(COUNTA(E60:L60)=0,"",_xlfn.CONCAT(,
IF(AND(NOT(ISBLANK($L60)),
    ABS($L60-(($E60+$F60+$H60+$I60+$J60+$K60)-$G60))&gt;=1),
" Error: Position at the end of the period is not equal to: position at the beginning of the period+increase in assets-decrease in assets+exchange rate changes+price changes+other changes+rectifications.",
""),
IF(AND(NOT(ISBLANK($E60)),$E60&lt;0),
" Error: Position at the beginning of the period must be a positive amount.",
""),
IF(AND(NOT(ISBLANK($L60)),$L60&lt;0),
" Error: Position at the end of the period must be a positive amount.",
""),
IF(AND(NOT(ISBLANK($L60)),
    $L60&gt;0,
    OR(ISBLANK('T03.07'!$L60),
        'T03.07'!$L60&lt;=0,
        ISBLANK('T04.10'!$L60),
        'T04.10'!$L60&lt;=0)),
" Warning: If at least one of the forms T03.07,T04.09,T04.10 contains data other than zero,also the other two forms must be completed.",
"")))</f>
        <v/>
      </c>
    </row>
    <row r="61" spans="1:14">
      <c r="A61" s="20"/>
      <c r="B61" s="20"/>
      <c r="C61" s="20"/>
      <c r="D61" s="20"/>
      <c r="E61" s="15"/>
      <c r="F61" s="15"/>
      <c r="G61" s="15"/>
      <c r="H61" s="15"/>
      <c r="I61" s="15"/>
      <c r="J61" s="15"/>
      <c r="K61" s="15"/>
      <c r="L61" s="15"/>
      <c r="N61" s="30" t="str">
        <f>IF(COUNTA(E61:L61)=0,"",_xlfn.CONCAT(,
IF(AND(NOT(ISBLANK($L61)),
    ABS($L61-(($E61+$F61+$H61+$I61+$J61+$K61)-$G61))&gt;=1),
" Error: Position at the end of the period is not equal to: position at the beginning of the period+increase in assets-decrease in assets+exchange rate changes+price changes+other changes+rectifications.",
""),
IF(AND(NOT(ISBLANK($E61)),$E61&lt;0),
" Error: Position at the beginning of the period must be a positive amount.",
""),
IF(AND(NOT(ISBLANK($L61)),$L61&lt;0),
" Error: Position at the end of the period must be a positive amount.",
""),
IF(AND(NOT(ISBLANK($L61)),
    $L61&gt;0,
    OR(ISBLANK('T03.07'!$L61),
        'T03.07'!$L61&lt;=0,
        ISBLANK('T04.10'!$L61),
        'T04.10'!$L61&lt;=0)),
" Warning: If at least one of the forms T03.07,T04.09,T04.10 contains data other than zero,also the other two forms must be completed.",
"")))</f>
        <v/>
      </c>
    </row>
    <row r="62" spans="1:14">
      <c r="A62" s="20"/>
      <c r="B62" s="20"/>
      <c r="C62" s="20"/>
      <c r="D62" s="20"/>
      <c r="E62" s="15"/>
      <c r="F62" s="15"/>
      <c r="G62" s="15"/>
      <c r="H62" s="15"/>
      <c r="I62" s="15"/>
      <c r="J62" s="15"/>
      <c r="K62" s="15"/>
      <c r="L62" s="15"/>
      <c r="N62" s="30" t="str">
        <f>IF(COUNTA(E62:L62)=0,"",_xlfn.CONCAT(,
IF(AND(NOT(ISBLANK($L62)),
    ABS($L62-(($E62+$F62+$H62+$I62+$J62+$K62)-$G62))&gt;=1),
" Error: Position at the end of the period is not equal to: position at the beginning of the period+increase in assets-decrease in assets+exchange rate changes+price changes+other changes+rectifications.",
""),
IF(AND(NOT(ISBLANK($E62)),$E62&lt;0),
" Error: Position at the beginning of the period must be a positive amount.",
""),
IF(AND(NOT(ISBLANK($L62)),$L62&lt;0),
" Error: Position at the end of the period must be a positive amount.",
""),
IF(AND(NOT(ISBLANK($L62)),
    $L62&gt;0,
    OR(ISBLANK('T03.07'!$L62),
        'T03.07'!$L62&lt;=0,
        ISBLANK('T04.10'!$L62),
        'T04.10'!$L62&lt;=0)),
" Warning: If at least one of the forms T03.07,T04.09,T04.10 contains data other than zero,also the other two forms must be completed.",
"")))</f>
        <v/>
      </c>
    </row>
    <row r="63" spans="1:14">
      <c r="A63" s="20"/>
      <c r="B63" s="20"/>
      <c r="C63" s="20"/>
      <c r="D63" s="20"/>
      <c r="E63" s="15"/>
      <c r="F63" s="15"/>
      <c r="G63" s="15"/>
      <c r="H63" s="15"/>
      <c r="I63" s="15"/>
      <c r="J63" s="15"/>
      <c r="K63" s="15"/>
      <c r="L63" s="15"/>
      <c r="N63" s="30" t="str">
        <f>IF(COUNTA(E63:L63)=0,"",_xlfn.CONCAT(,
IF(AND(NOT(ISBLANK($L63)),
    ABS($L63-(($E63+$F63+$H63+$I63+$J63+$K63)-$G63))&gt;=1),
" Error: Position at the end of the period is not equal to: position at the beginning of the period+increase in assets-decrease in assets+exchange rate changes+price changes+other changes+rectifications.",
""),
IF(AND(NOT(ISBLANK($E63)),$E63&lt;0),
" Error: Position at the beginning of the period must be a positive amount.",
""),
IF(AND(NOT(ISBLANK($L63)),$L63&lt;0),
" Error: Position at the end of the period must be a positive amount.",
""),
IF(AND(NOT(ISBLANK($L63)),
    $L63&gt;0,
    OR(ISBLANK('T03.07'!$L63),
        'T03.07'!$L63&lt;=0,
        ISBLANK('T04.10'!$L63),
        'T04.10'!$L63&lt;=0)),
" Warning: If at least one of the forms T03.07,T04.09,T04.10 contains data other than zero,also the other two forms must be completed.",
"")))</f>
        <v/>
      </c>
    </row>
    <row r="64" spans="1:14">
      <c r="A64" s="20"/>
      <c r="B64" s="20"/>
      <c r="C64" s="20"/>
      <c r="D64" s="20"/>
      <c r="E64" s="15"/>
      <c r="F64" s="15"/>
      <c r="G64" s="15"/>
      <c r="H64" s="15"/>
      <c r="I64" s="15"/>
      <c r="J64" s="15"/>
      <c r="K64" s="15"/>
      <c r="L64" s="15"/>
      <c r="N64" s="30" t="str">
        <f>IF(COUNTA(E64:L64)=0,"",_xlfn.CONCAT(,
IF(AND(NOT(ISBLANK($L64)),
    ABS($L64-(($E64+$F64+$H64+$I64+$J64+$K64)-$G64))&gt;=1),
" Error: Position at the end of the period is not equal to: position at the beginning of the period+increase in assets-decrease in assets+exchange rate changes+price changes+other changes+rectifications.",
""),
IF(AND(NOT(ISBLANK($E64)),$E64&lt;0),
" Error: Position at the beginning of the period must be a positive amount.",
""),
IF(AND(NOT(ISBLANK($L64)),$L64&lt;0),
" Error: Position at the end of the period must be a positive amount.",
""),
IF(AND(NOT(ISBLANK($L64)),
    $L64&gt;0,
    OR(ISBLANK('T03.07'!$L64),
        'T03.07'!$L64&lt;=0,
        ISBLANK('T04.10'!$L64),
        'T04.10'!$L64&lt;=0)),
" Warning: If at least one of the forms T03.07,T04.09,T04.10 contains data other than zero,also the other two forms must be completed.",
"")))</f>
        <v/>
      </c>
    </row>
    <row r="65" spans="1:14">
      <c r="A65" s="20"/>
      <c r="B65" s="20"/>
      <c r="C65" s="20"/>
      <c r="D65" s="20"/>
      <c r="E65" s="15"/>
      <c r="F65" s="15"/>
      <c r="G65" s="15"/>
      <c r="H65" s="15"/>
      <c r="I65" s="15"/>
      <c r="J65" s="15"/>
      <c r="K65" s="15"/>
      <c r="L65" s="15"/>
      <c r="N65" s="30" t="str">
        <f>IF(COUNTA(E65:L65)=0,"",_xlfn.CONCAT(,
IF(AND(NOT(ISBLANK($L65)),
    ABS($L65-(($E65+$F65+$H65+$I65+$J65+$K65)-$G65))&gt;=1),
" Error: Position at the end of the period is not equal to: position at the beginning of the period+increase in assets-decrease in assets+exchange rate changes+price changes+other changes+rectifications.",
""),
IF(AND(NOT(ISBLANK($E65)),$E65&lt;0),
" Error: Position at the beginning of the period must be a positive amount.",
""),
IF(AND(NOT(ISBLANK($L65)),$L65&lt;0),
" Error: Position at the end of the period must be a positive amount.",
""),
IF(AND(NOT(ISBLANK($L65)),
    $L65&gt;0,
    OR(ISBLANK('T03.07'!$L65),
        'T03.07'!$L65&lt;=0,
        ISBLANK('T04.10'!$L65),
        'T04.10'!$L65&lt;=0)),
" Warning: If at least one of the forms T03.07,T04.09,T04.10 contains data other than zero,also the other two forms must be completed.",
"")))</f>
        <v/>
      </c>
    </row>
    <row r="66" spans="1:14">
      <c r="A66" s="20"/>
      <c r="B66" s="20"/>
      <c r="C66" s="20"/>
      <c r="D66" s="20"/>
      <c r="E66" s="15"/>
      <c r="F66" s="15"/>
      <c r="G66" s="15"/>
      <c r="H66" s="15"/>
      <c r="I66" s="15"/>
      <c r="J66" s="15"/>
      <c r="K66" s="15"/>
      <c r="L66" s="15"/>
      <c r="N66" s="30" t="str">
        <f>IF(COUNTA(E66:L66)=0,"",_xlfn.CONCAT(,
IF(AND(NOT(ISBLANK($L66)),
    ABS($L66-(($E66+$F66+$H66+$I66+$J66+$K66)-$G66))&gt;=1),
" Error: Position at the end of the period is not equal to: position at the beginning of the period+increase in assets-decrease in assets+exchange rate changes+price changes+other changes+rectifications.",
""),
IF(AND(NOT(ISBLANK($E66)),$E66&lt;0),
" Error: Position at the beginning of the period must be a positive amount.",
""),
IF(AND(NOT(ISBLANK($L66)),$L66&lt;0),
" Error: Position at the end of the period must be a positive amount.",
""),
IF(AND(NOT(ISBLANK($L66)),
    $L66&gt;0,
    OR(ISBLANK('T03.07'!$L66),
        'T03.07'!$L66&lt;=0,
        ISBLANK('T04.10'!$L66),
        'T04.10'!$L66&lt;=0)),
" Warning: If at least one of the forms T03.07,T04.09,T04.10 contains data other than zero,also the other two forms must be completed.",
"")))</f>
        <v/>
      </c>
    </row>
    <row r="67" spans="1:14">
      <c r="A67" s="20"/>
      <c r="B67" s="20"/>
      <c r="C67" s="20"/>
      <c r="D67" s="20"/>
      <c r="E67" s="15"/>
      <c r="F67" s="15"/>
      <c r="G67" s="15"/>
      <c r="H67" s="15"/>
      <c r="I67" s="15"/>
      <c r="J67" s="15"/>
      <c r="K67" s="15"/>
      <c r="L67" s="15"/>
      <c r="N67" s="30" t="str">
        <f>IF(COUNTA(E67:L67)=0,"",_xlfn.CONCAT(,
IF(AND(NOT(ISBLANK($L67)),
    ABS($L67-(($E67+$F67+$H67+$I67+$J67+$K67)-$G67))&gt;=1),
" Error: Position at the end of the period is not equal to: position at the beginning of the period+increase in assets-decrease in assets+exchange rate changes+price changes+other changes+rectifications.",
""),
IF(AND(NOT(ISBLANK($E67)),$E67&lt;0),
" Error: Position at the beginning of the period must be a positive amount.",
""),
IF(AND(NOT(ISBLANK($L67)),$L67&lt;0),
" Error: Position at the end of the period must be a positive amount.",
""),
IF(AND(NOT(ISBLANK($L67)),
    $L67&gt;0,
    OR(ISBLANK('T03.07'!$L67),
        'T03.07'!$L67&lt;=0,
        ISBLANK('T04.10'!$L67),
        'T04.10'!$L67&lt;=0)),
" Warning: If at least one of the forms T03.07,T04.09,T04.10 contains data other than zero,also the other two forms must be completed.",
"")))</f>
        <v/>
      </c>
    </row>
    <row r="68" spans="1:14">
      <c r="A68" s="20"/>
      <c r="B68" s="20"/>
      <c r="C68" s="20"/>
      <c r="D68" s="20"/>
      <c r="E68" s="15"/>
      <c r="F68" s="15"/>
      <c r="G68" s="15"/>
      <c r="H68" s="15"/>
      <c r="I68" s="15"/>
      <c r="J68" s="15"/>
      <c r="K68" s="15"/>
      <c r="L68" s="15"/>
      <c r="N68" s="30" t="str">
        <f>IF(COUNTA(E68:L68)=0,"",_xlfn.CONCAT(,
IF(AND(NOT(ISBLANK($L68)),
    ABS($L68-(($E68+$F68+$H68+$I68+$J68+$K68)-$G68))&gt;=1),
" Error: Position at the end of the period is not equal to: position at the beginning of the period+increase in assets-decrease in assets+exchange rate changes+price changes+other changes+rectifications.",
""),
IF(AND(NOT(ISBLANK($E68)),$E68&lt;0),
" Error: Position at the beginning of the period must be a positive amount.",
""),
IF(AND(NOT(ISBLANK($L68)),$L68&lt;0),
" Error: Position at the end of the period must be a positive amount.",
""),
IF(AND(NOT(ISBLANK($L68)),
    $L68&gt;0,
    OR(ISBLANK('T03.07'!$L68),
        'T03.07'!$L68&lt;=0,
        ISBLANK('T04.10'!$L68),
        'T04.10'!$L68&lt;=0)),
" Warning: If at least one of the forms T03.07,T04.09,T04.10 contains data other than zero,also the other two forms must be completed.",
"")))</f>
        <v/>
      </c>
    </row>
    <row r="69" spans="1:14">
      <c r="A69" s="20"/>
      <c r="B69" s="20"/>
      <c r="C69" s="20"/>
      <c r="D69" s="20"/>
      <c r="E69" s="15"/>
      <c r="F69" s="15"/>
      <c r="G69" s="15"/>
      <c r="H69" s="15"/>
      <c r="I69" s="15"/>
      <c r="J69" s="15"/>
      <c r="K69" s="15"/>
      <c r="L69" s="15"/>
      <c r="N69" s="30" t="str">
        <f>IF(COUNTA(E69:L69)=0,"",_xlfn.CONCAT(,
IF(AND(NOT(ISBLANK($L69)),
    ABS($L69-(($E69+$F69+$H69+$I69+$J69+$K69)-$G69))&gt;=1),
" Error: Position at the end of the period is not equal to: position at the beginning of the period+increase in assets-decrease in assets+exchange rate changes+price changes+other changes+rectifications.",
""),
IF(AND(NOT(ISBLANK($E69)),$E69&lt;0),
" Error: Position at the beginning of the period must be a positive amount.",
""),
IF(AND(NOT(ISBLANK($L69)),$L69&lt;0),
" Error: Position at the end of the period must be a positive amount.",
""),
IF(AND(NOT(ISBLANK($L69)),
    $L69&gt;0,
    OR(ISBLANK('T03.07'!$L69),
        'T03.07'!$L69&lt;=0,
        ISBLANK('T04.10'!$L69),
        'T04.10'!$L69&lt;=0)),
" Warning: If at least one of the forms T03.07,T04.09,T04.10 contains data other than zero,also the other two forms must be completed.",
"")))</f>
        <v/>
      </c>
    </row>
    <row r="70" spans="1:14">
      <c r="A70" s="20"/>
      <c r="B70" s="20"/>
      <c r="C70" s="20"/>
      <c r="D70" s="20"/>
      <c r="E70" s="15"/>
      <c r="F70" s="15"/>
      <c r="G70" s="15"/>
      <c r="H70" s="15"/>
      <c r="I70" s="15"/>
      <c r="J70" s="15"/>
      <c r="K70" s="15"/>
      <c r="L70" s="15"/>
      <c r="N70" s="30" t="str">
        <f>IF(COUNTA(E70:L70)=0,"",_xlfn.CONCAT(,
IF(AND(NOT(ISBLANK($L70)),
    ABS($L70-(($E70+$F70+$H70+$I70+$J70+$K70)-$G70))&gt;=1),
" Error: Position at the end of the period is not equal to: position at the beginning of the period+increase in assets-decrease in assets+exchange rate changes+price changes+other changes+rectifications.",
""),
IF(AND(NOT(ISBLANK($E70)),$E70&lt;0),
" Error: Position at the beginning of the period must be a positive amount.",
""),
IF(AND(NOT(ISBLANK($L70)),$L70&lt;0),
" Error: Position at the end of the period must be a positive amount.",
""),
IF(AND(NOT(ISBLANK($L70)),
    $L70&gt;0,
    OR(ISBLANK('T03.07'!$L70),
        'T03.07'!$L70&lt;=0,
        ISBLANK('T04.10'!$L70),
        'T04.10'!$L70&lt;=0)),
" Warning: If at least one of the forms T03.07,T04.09,T04.10 contains data other than zero,also the other two forms must be completed.",
"")))</f>
        <v/>
      </c>
    </row>
    <row r="71" spans="1:14">
      <c r="A71" s="20"/>
      <c r="B71" s="20"/>
      <c r="C71" s="20"/>
      <c r="D71" s="20"/>
      <c r="E71" s="15"/>
      <c r="F71" s="15"/>
      <c r="G71" s="15"/>
      <c r="H71" s="15"/>
      <c r="I71" s="15"/>
      <c r="J71" s="15"/>
      <c r="K71" s="15"/>
      <c r="L71" s="15"/>
      <c r="N71" s="30" t="str">
        <f>IF(COUNTA(E71:L71)=0,"",_xlfn.CONCAT(,
IF(AND(NOT(ISBLANK($L71)),
    ABS($L71-(($E71+$F71+$H71+$I71+$J71+$K71)-$G71))&gt;=1),
" Error: Position at the end of the period is not equal to: position at the beginning of the period+increase in assets-decrease in assets+exchange rate changes+price changes+other changes+rectifications.",
""),
IF(AND(NOT(ISBLANK($E71)),$E71&lt;0),
" Error: Position at the beginning of the period must be a positive amount.",
""),
IF(AND(NOT(ISBLANK($L71)),$L71&lt;0),
" Error: Position at the end of the period must be a positive amount.",
""),
IF(AND(NOT(ISBLANK($L71)),
    $L71&gt;0,
    OR(ISBLANK('T03.07'!$L71),
        'T03.07'!$L71&lt;=0,
        ISBLANK('T04.10'!$L71),
        'T04.10'!$L71&lt;=0)),
" Warning: If at least one of the forms T03.07,T04.09,T04.10 contains data other than zero,also the other two forms must be completed.",
"")))</f>
        <v/>
      </c>
    </row>
    <row r="72" spans="1:14">
      <c r="A72" s="20"/>
      <c r="B72" s="20"/>
      <c r="C72" s="20"/>
      <c r="D72" s="20"/>
      <c r="E72" s="15"/>
      <c r="F72" s="15"/>
      <c r="G72" s="15"/>
      <c r="H72" s="15"/>
      <c r="I72" s="15"/>
      <c r="J72" s="15"/>
      <c r="K72" s="15"/>
      <c r="L72" s="15"/>
      <c r="N72" s="30" t="str">
        <f>IF(COUNTA(E72:L72)=0,"",_xlfn.CONCAT(,
IF(AND(NOT(ISBLANK($L72)),
    ABS($L72-(($E72+$F72+$H72+$I72+$J72+$K72)-$G72))&gt;=1),
" Error: Position at the end of the period is not equal to: position at the beginning of the period+increase in assets-decrease in assets+exchange rate changes+price changes+other changes+rectifications.",
""),
IF(AND(NOT(ISBLANK($E72)),$E72&lt;0),
" Error: Position at the beginning of the period must be a positive amount.",
""),
IF(AND(NOT(ISBLANK($L72)),$L72&lt;0),
" Error: Position at the end of the period must be a positive amount.",
""),
IF(AND(NOT(ISBLANK($L72)),
    $L72&gt;0,
    OR(ISBLANK('T03.07'!$L72),
        'T03.07'!$L72&lt;=0,
        ISBLANK('T04.10'!$L72),
        'T04.10'!$L72&lt;=0)),
" Warning: If at least one of the forms T03.07,T04.09,T04.10 contains data other than zero,also the other two forms must be completed.",
"")))</f>
        <v/>
      </c>
    </row>
    <row r="73" spans="1:14">
      <c r="A73" s="20"/>
      <c r="B73" s="20"/>
      <c r="C73" s="20"/>
      <c r="D73" s="20"/>
      <c r="E73" s="15"/>
      <c r="F73" s="15"/>
      <c r="G73" s="15"/>
      <c r="H73" s="15"/>
      <c r="I73" s="15"/>
      <c r="J73" s="15"/>
      <c r="K73" s="15"/>
      <c r="L73" s="15"/>
      <c r="N73" s="30" t="str">
        <f>IF(COUNTA(E73:L73)=0,"",_xlfn.CONCAT(,
IF(AND(NOT(ISBLANK($L73)),
    ABS($L73-(($E73+$F73+$H73+$I73+$J73+$K73)-$G73))&gt;=1),
" Error: Position at the end of the period is not equal to: position at the beginning of the period+increase in assets-decrease in assets+exchange rate changes+price changes+other changes+rectifications.",
""),
IF(AND(NOT(ISBLANK($E73)),$E73&lt;0),
" Error: Position at the beginning of the period must be a positive amount.",
""),
IF(AND(NOT(ISBLANK($L73)),$L73&lt;0),
" Error: Position at the end of the period must be a positive amount.",
""),
IF(AND(NOT(ISBLANK($L73)),
    $L73&gt;0,
    OR(ISBLANK('T03.07'!$L73),
        'T03.07'!$L73&lt;=0,
        ISBLANK('T04.10'!$L73),
        'T04.10'!$L73&lt;=0)),
" Warning: If at least one of the forms T03.07,T04.09,T04.10 contains data other than zero,also the other two forms must be completed.",
"")))</f>
        <v/>
      </c>
    </row>
    <row r="74" spans="1:14">
      <c r="A74" s="20"/>
      <c r="B74" s="20"/>
      <c r="C74" s="20"/>
      <c r="D74" s="20"/>
      <c r="E74" s="15"/>
      <c r="F74" s="15"/>
      <c r="G74" s="15"/>
      <c r="H74" s="15"/>
      <c r="I74" s="15"/>
      <c r="J74" s="15"/>
      <c r="K74" s="15"/>
      <c r="L74" s="15"/>
      <c r="N74" s="30" t="str">
        <f>IF(COUNTA(E74:L74)=0,"",_xlfn.CONCAT(,
IF(AND(NOT(ISBLANK($L74)),
    ABS($L74-(($E74+$F74+$H74+$I74+$J74+$K74)-$G74))&gt;=1),
" Error: Position at the end of the period is not equal to: position at the beginning of the period+increase in assets-decrease in assets+exchange rate changes+price changes+other changes+rectifications.",
""),
IF(AND(NOT(ISBLANK($E74)),$E74&lt;0),
" Error: Position at the beginning of the period must be a positive amount.",
""),
IF(AND(NOT(ISBLANK($L74)),$L74&lt;0),
" Error: Position at the end of the period must be a positive amount.",
""),
IF(AND(NOT(ISBLANK($L74)),
    $L74&gt;0,
    OR(ISBLANK('T03.07'!$L74),
        'T03.07'!$L74&lt;=0,
        ISBLANK('T04.10'!$L74),
        'T04.10'!$L74&lt;=0)),
" Warning: If at least one of the forms T03.07,T04.09,T04.10 contains data other than zero,also the other two forms must be completed.",
"")))</f>
        <v/>
      </c>
    </row>
    <row r="75" spans="1:14">
      <c r="A75" s="20"/>
      <c r="B75" s="20"/>
      <c r="C75" s="20"/>
      <c r="D75" s="20"/>
      <c r="E75" s="15"/>
      <c r="F75" s="15"/>
      <c r="G75" s="15"/>
      <c r="H75" s="15"/>
      <c r="I75" s="15"/>
      <c r="J75" s="15"/>
      <c r="K75" s="15"/>
      <c r="L75" s="15"/>
      <c r="N75" s="30" t="str">
        <f>IF(COUNTA(E75:L75)=0,"",_xlfn.CONCAT(,
IF(AND(NOT(ISBLANK($L75)),
    ABS($L75-(($E75+$F75+$H75+$I75+$J75+$K75)-$G75))&gt;=1),
" Error: Position at the end of the period is not equal to: position at the beginning of the period+increase in assets-decrease in assets+exchange rate changes+price changes+other changes+rectifications.",
""),
IF(AND(NOT(ISBLANK($E75)),$E75&lt;0),
" Error: Position at the beginning of the period must be a positive amount.",
""),
IF(AND(NOT(ISBLANK($L75)),$L75&lt;0),
" Error: Position at the end of the period must be a positive amount.",
""),
IF(AND(NOT(ISBLANK($L75)),
    $L75&gt;0,
    OR(ISBLANK('T03.07'!$L75),
        'T03.07'!$L75&lt;=0,
        ISBLANK('T04.10'!$L75),
        'T04.10'!$L75&lt;=0)),
" Warning: If at least one of the forms T03.07,T04.09,T04.10 contains data other than zero,also the other two forms must be completed.",
"")))</f>
        <v/>
      </c>
    </row>
    <row r="76" spans="1:14">
      <c r="A76" s="20"/>
      <c r="B76" s="20"/>
      <c r="C76" s="20"/>
      <c r="D76" s="20"/>
      <c r="E76" s="15"/>
      <c r="F76" s="15"/>
      <c r="G76" s="15"/>
      <c r="H76" s="15"/>
      <c r="I76" s="15"/>
      <c r="J76" s="15"/>
      <c r="K76" s="15"/>
      <c r="L76" s="15"/>
      <c r="N76" s="30" t="str">
        <f>IF(COUNTA(E76:L76)=0,"",_xlfn.CONCAT(,
IF(AND(NOT(ISBLANK($L76)),
    ABS($L76-(($E76+$F76+$H76+$I76+$J76+$K76)-$G76))&gt;=1),
" Error: Position at the end of the period is not equal to: position at the beginning of the period+increase in assets-decrease in assets+exchange rate changes+price changes+other changes+rectifications.",
""),
IF(AND(NOT(ISBLANK($E76)),$E76&lt;0),
" Error: Position at the beginning of the period must be a positive amount.",
""),
IF(AND(NOT(ISBLANK($L76)),$L76&lt;0),
" Error: Position at the end of the period must be a positive amount.",
""),
IF(AND(NOT(ISBLANK($L76)),
    $L76&gt;0,
    OR(ISBLANK('T03.07'!$L76),
        'T03.07'!$L76&lt;=0,
        ISBLANK('T04.10'!$L76),
        'T04.10'!$L76&lt;=0)),
" Warning: If at least one of the forms T03.07,T04.09,T04.10 contains data other than zero,also the other two forms must be completed.",
"")))</f>
        <v/>
      </c>
    </row>
    <row r="77" spans="1:14">
      <c r="A77" s="20"/>
      <c r="B77" s="20"/>
      <c r="C77" s="20"/>
      <c r="D77" s="20"/>
      <c r="E77" s="15"/>
      <c r="F77" s="15"/>
      <c r="G77" s="15"/>
      <c r="H77" s="15"/>
      <c r="I77" s="15"/>
      <c r="J77" s="15"/>
      <c r="K77" s="15"/>
      <c r="L77" s="15"/>
      <c r="N77" s="30" t="str">
        <f>IF(COUNTA(E77:L77)=0,"",_xlfn.CONCAT(,
IF(AND(NOT(ISBLANK($L77)),
    ABS($L77-(($E77+$F77+$H77+$I77+$J77+$K77)-$G77))&gt;=1),
" Error: Position at the end of the period is not equal to: position at the beginning of the period+increase in assets-decrease in assets+exchange rate changes+price changes+other changes+rectifications.",
""),
IF(AND(NOT(ISBLANK($E77)),$E77&lt;0),
" Error: Position at the beginning of the period must be a positive amount.",
""),
IF(AND(NOT(ISBLANK($L77)),$L77&lt;0),
" Error: Position at the end of the period must be a positive amount.",
""),
IF(AND(NOT(ISBLANK($L77)),
    $L77&gt;0,
    OR(ISBLANK('T03.07'!$L77),
        'T03.07'!$L77&lt;=0,
        ISBLANK('T04.10'!$L77),
        'T04.10'!$L77&lt;=0)),
" Warning: If at least one of the forms T03.07,T04.09,T04.10 contains data other than zero,also the other two forms must be completed.",
"")))</f>
        <v/>
      </c>
    </row>
    <row r="78" spans="1:14">
      <c r="A78" s="20"/>
      <c r="B78" s="20"/>
      <c r="C78" s="20"/>
      <c r="D78" s="20"/>
      <c r="E78" s="15"/>
      <c r="F78" s="15"/>
      <c r="G78" s="15"/>
      <c r="H78" s="15"/>
      <c r="I78" s="15"/>
      <c r="J78" s="15"/>
      <c r="K78" s="15"/>
      <c r="L78" s="15"/>
      <c r="N78" s="30" t="str">
        <f>IF(COUNTA(E78:L78)=0,"",_xlfn.CONCAT(,
IF(AND(NOT(ISBLANK($L78)),
    ABS($L78-(($E78+$F78+$H78+$I78+$J78+$K78)-$G78))&gt;=1),
" Error: Position at the end of the period is not equal to: position at the beginning of the period+increase in assets-decrease in assets+exchange rate changes+price changes+other changes+rectifications.",
""),
IF(AND(NOT(ISBLANK($E78)),$E78&lt;0),
" Error: Position at the beginning of the period must be a positive amount.",
""),
IF(AND(NOT(ISBLANK($L78)),$L78&lt;0),
" Error: Position at the end of the period must be a positive amount.",
""),
IF(AND(NOT(ISBLANK($L78)),
    $L78&gt;0,
    OR(ISBLANK('T03.07'!$L78),
        'T03.07'!$L78&lt;=0,
        ISBLANK('T04.10'!$L78),
        'T04.10'!$L78&lt;=0)),
" Warning: If at least one of the forms T03.07,T04.09,T04.10 contains data other than zero,also the other two forms must be completed.",
"")))</f>
        <v/>
      </c>
    </row>
    <row r="79" spans="1:14">
      <c r="A79" s="20"/>
      <c r="B79" s="20"/>
      <c r="C79" s="20"/>
      <c r="D79" s="20"/>
      <c r="E79" s="15"/>
      <c r="F79" s="15"/>
      <c r="G79" s="15"/>
      <c r="H79" s="15"/>
      <c r="I79" s="15"/>
      <c r="J79" s="15"/>
      <c r="K79" s="15"/>
      <c r="L79" s="15"/>
      <c r="N79" s="30" t="str">
        <f>IF(COUNTA(E79:L79)=0,"",_xlfn.CONCAT(,
IF(AND(NOT(ISBLANK($L79)),
    ABS($L79-(($E79+$F79+$H79+$I79+$J79+$K79)-$G79))&gt;=1),
" Error: Position at the end of the period is not equal to: position at the beginning of the period+increase in assets-decrease in assets+exchange rate changes+price changes+other changes+rectifications.",
""),
IF(AND(NOT(ISBLANK($E79)),$E79&lt;0),
" Error: Position at the beginning of the period must be a positive amount.",
""),
IF(AND(NOT(ISBLANK($L79)),$L79&lt;0),
" Error: Position at the end of the period must be a positive amount.",
""),
IF(AND(NOT(ISBLANK($L79)),
    $L79&gt;0,
    OR(ISBLANK('T03.07'!$L79),
        'T03.07'!$L79&lt;=0,
        ISBLANK('T04.10'!$L79),
        'T04.10'!$L79&lt;=0)),
" Warning: If at least one of the forms T03.07,T04.09,T04.10 contains data other than zero,also the other two forms must be completed.",
"")))</f>
        <v/>
      </c>
    </row>
    <row r="80" spans="1:14">
      <c r="A80" s="20"/>
      <c r="B80" s="20"/>
      <c r="C80" s="20"/>
      <c r="D80" s="20"/>
      <c r="E80" s="15"/>
      <c r="F80" s="15"/>
      <c r="G80" s="15"/>
      <c r="H80" s="15"/>
      <c r="I80" s="15"/>
      <c r="J80" s="15"/>
      <c r="K80" s="15"/>
      <c r="L80" s="15"/>
      <c r="N80" s="30" t="str">
        <f>IF(COUNTA(E80:L80)=0,"",_xlfn.CONCAT(,
IF(AND(NOT(ISBLANK($L80)),
    ABS($L80-(($E80+$F80+$H80+$I80+$J80+$K80)-$G80))&gt;=1),
" Error: Position at the end of the period is not equal to: position at the beginning of the period+increase in assets-decrease in assets+exchange rate changes+price changes+other changes+rectifications.",
""),
IF(AND(NOT(ISBLANK($E80)),$E80&lt;0),
" Error: Position at the beginning of the period must be a positive amount.",
""),
IF(AND(NOT(ISBLANK($L80)),$L80&lt;0),
" Error: Position at the end of the period must be a positive amount.",
""),
IF(AND(NOT(ISBLANK($L80)),
    $L80&gt;0,
    OR(ISBLANK('T03.07'!$L80),
        'T03.07'!$L80&lt;=0,
        ISBLANK('T04.10'!$L80),
        'T04.10'!$L80&lt;=0)),
" Warning: If at least one of the forms T03.07,T04.09,T04.10 contains data other than zero,also the other two forms must be completed.",
"")))</f>
        <v/>
      </c>
    </row>
    <row r="81" spans="1:14">
      <c r="A81" s="20"/>
      <c r="B81" s="20"/>
      <c r="C81" s="20"/>
      <c r="D81" s="20"/>
      <c r="E81" s="15"/>
      <c r="F81" s="15"/>
      <c r="G81" s="15"/>
      <c r="H81" s="15"/>
      <c r="I81" s="15"/>
      <c r="J81" s="15"/>
      <c r="K81" s="15"/>
      <c r="L81" s="15"/>
      <c r="N81" s="30" t="str">
        <f>IF(COUNTA(E81:L81)=0,"",_xlfn.CONCAT(,
IF(AND(NOT(ISBLANK($L81)),
    ABS($L81-(($E81+$F81+$H81+$I81+$J81+$K81)-$G81))&gt;=1),
" Error: Position at the end of the period is not equal to: position at the beginning of the period+increase in assets-decrease in assets+exchange rate changes+price changes+other changes+rectifications.",
""),
IF(AND(NOT(ISBLANK($E81)),$E81&lt;0),
" Error: Position at the beginning of the period must be a positive amount.",
""),
IF(AND(NOT(ISBLANK($L81)),$L81&lt;0),
" Error: Position at the end of the period must be a positive amount.",
""),
IF(AND(NOT(ISBLANK($L81)),
    $L81&gt;0,
    OR(ISBLANK('T03.07'!$L81),
        'T03.07'!$L81&lt;=0,
        ISBLANK('T04.10'!$L81),
        'T04.10'!$L81&lt;=0)),
" Warning: If at least one of the forms T03.07,T04.09,T04.10 contains data other than zero,also the other two forms must be completed.",
"")))</f>
        <v/>
      </c>
    </row>
    <row r="82" spans="1:14">
      <c r="A82" s="20"/>
      <c r="B82" s="20"/>
      <c r="C82" s="20"/>
      <c r="D82" s="20"/>
      <c r="E82" s="15"/>
      <c r="F82" s="15"/>
      <c r="G82" s="15"/>
      <c r="H82" s="15"/>
      <c r="I82" s="15"/>
      <c r="J82" s="15"/>
      <c r="K82" s="15"/>
      <c r="L82" s="15"/>
      <c r="N82" s="30" t="str">
        <f>IF(COUNTA(E82:L82)=0,"",_xlfn.CONCAT(,
IF(AND(NOT(ISBLANK($L82)),
    ABS($L82-(($E82+$F82+$H82+$I82+$J82+$K82)-$G82))&gt;=1),
" Error: Position at the end of the period is not equal to: position at the beginning of the period+increase in assets-decrease in assets+exchange rate changes+price changes+other changes+rectifications.",
""),
IF(AND(NOT(ISBLANK($E82)),$E82&lt;0),
" Error: Position at the beginning of the period must be a positive amount.",
""),
IF(AND(NOT(ISBLANK($L82)),$L82&lt;0),
" Error: Position at the end of the period must be a positive amount.",
""),
IF(AND(NOT(ISBLANK($L82)),
    $L82&gt;0,
    OR(ISBLANK('T03.07'!$L82),
        'T03.07'!$L82&lt;=0,
        ISBLANK('T04.10'!$L82),
        'T04.10'!$L82&lt;=0)),
" Warning: If at least one of the forms T03.07,T04.09,T04.10 contains data other than zero,also the other two forms must be completed.",
"")))</f>
        <v/>
      </c>
    </row>
    <row r="83" spans="1:14">
      <c r="A83" s="20"/>
      <c r="B83" s="20"/>
      <c r="C83" s="20"/>
      <c r="D83" s="20"/>
      <c r="E83" s="15"/>
      <c r="F83" s="15"/>
      <c r="G83" s="15"/>
      <c r="H83" s="15"/>
      <c r="I83" s="15"/>
      <c r="J83" s="15"/>
      <c r="K83" s="15"/>
      <c r="L83" s="15"/>
      <c r="N83" s="30" t="str">
        <f>IF(COUNTA(E83:L83)=0,"",_xlfn.CONCAT(,
IF(AND(NOT(ISBLANK($L83)),
    ABS($L83-(($E83+$F83+$H83+$I83+$J83+$K83)-$G83))&gt;=1),
" Error: Position at the end of the period is not equal to: position at the beginning of the period+increase in assets-decrease in assets+exchange rate changes+price changes+other changes+rectifications.",
""),
IF(AND(NOT(ISBLANK($E83)),$E83&lt;0),
" Error: Position at the beginning of the period must be a positive amount.",
""),
IF(AND(NOT(ISBLANK($L83)),$L83&lt;0),
" Error: Position at the end of the period must be a positive amount.",
""),
IF(AND(NOT(ISBLANK($L83)),
    $L83&gt;0,
    OR(ISBLANK('T03.07'!$L83),
        'T03.07'!$L83&lt;=0,
        ISBLANK('T04.10'!$L83),
        'T04.10'!$L83&lt;=0)),
" Warning: If at least one of the forms T03.07,T04.09,T04.10 contains data other than zero,also the other two forms must be completed.",
"")))</f>
        <v/>
      </c>
    </row>
    <row r="84" spans="1:14">
      <c r="A84" s="20"/>
      <c r="B84" s="20"/>
      <c r="C84" s="20"/>
      <c r="D84" s="20"/>
      <c r="E84" s="15"/>
      <c r="F84" s="15"/>
      <c r="G84" s="15"/>
      <c r="H84" s="15"/>
      <c r="I84" s="15"/>
      <c r="J84" s="15"/>
      <c r="K84" s="15"/>
      <c r="L84" s="15"/>
      <c r="N84" s="30" t="str">
        <f>IF(COUNTA(E84:L84)=0,"",_xlfn.CONCAT(,
IF(AND(NOT(ISBLANK($L84)),
    ABS($L84-(($E84+$F84+$H84+$I84+$J84+$K84)-$G84))&gt;=1),
" Error: Position at the end of the period is not equal to: position at the beginning of the period+increase in assets-decrease in assets+exchange rate changes+price changes+other changes+rectifications.",
""),
IF(AND(NOT(ISBLANK($E84)),$E84&lt;0),
" Error: Position at the beginning of the period must be a positive amount.",
""),
IF(AND(NOT(ISBLANK($L84)),$L84&lt;0),
" Error: Position at the end of the period must be a positive amount.",
""),
IF(AND(NOT(ISBLANK($L84)),
    $L84&gt;0,
    OR(ISBLANK('T03.07'!$L84),
        'T03.07'!$L84&lt;=0,
        ISBLANK('T04.10'!$L84),
        'T04.10'!$L84&lt;=0)),
" Warning: If at least one of the forms T03.07,T04.09,T04.10 contains data other than zero,also the other two forms must be completed.",
"")))</f>
        <v/>
      </c>
    </row>
    <row r="85" spans="1:14">
      <c r="A85" s="20"/>
      <c r="B85" s="20"/>
      <c r="C85" s="20"/>
      <c r="D85" s="20"/>
      <c r="E85" s="15"/>
      <c r="F85" s="15"/>
      <c r="G85" s="15"/>
      <c r="H85" s="15"/>
      <c r="I85" s="15"/>
      <c r="J85" s="15"/>
      <c r="K85" s="15"/>
      <c r="L85" s="15"/>
      <c r="N85" s="30" t="str">
        <f>IF(COUNTA(E85:L85)=0,"",_xlfn.CONCAT(,
IF(AND(NOT(ISBLANK($L85)),
    ABS($L85-(($E85+$F85+$H85+$I85+$J85+$K85)-$G85))&gt;=1),
" Error: Position at the end of the period is not equal to: position at the beginning of the period+increase in assets-decrease in assets+exchange rate changes+price changes+other changes+rectifications.",
""),
IF(AND(NOT(ISBLANK($E85)),$E85&lt;0),
" Error: Position at the beginning of the period must be a positive amount.",
""),
IF(AND(NOT(ISBLANK($L85)),$L85&lt;0),
" Error: Position at the end of the period must be a positive amount.",
""),
IF(AND(NOT(ISBLANK($L85)),
    $L85&gt;0,
    OR(ISBLANK('T03.07'!$L85),
        'T03.07'!$L85&lt;=0,
        ISBLANK('T04.10'!$L85),
        'T04.10'!$L85&lt;=0)),
" Warning: If at least one of the forms T03.07,T04.09,T04.10 contains data other than zero,also the other two forms must be completed.",
"")))</f>
        <v/>
      </c>
    </row>
    <row r="86" spans="1:14">
      <c r="A86" s="20"/>
      <c r="B86" s="20"/>
      <c r="C86" s="20"/>
      <c r="D86" s="20"/>
      <c r="E86" s="15"/>
      <c r="F86" s="15"/>
      <c r="G86" s="15"/>
      <c r="H86" s="15"/>
      <c r="I86" s="15"/>
      <c r="J86" s="15"/>
      <c r="K86" s="15"/>
      <c r="L86" s="15"/>
      <c r="N86" s="30" t="str">
        <f>IF(COUNTA(E86:L86)=0,"",_xlfn.CONCAT(,
IF(AND(NOT(ISBLANK($L86)),
    ABS($L86-(($E86+$F86+$H86+$I86+$J86+$K86)-$G86))&gt;=1),
" Error: Position at the end of the period is not equal to: position at the beginning of the period+increase in assets-decrease in assets+exchange rate changes+price changes+other changes+rectifications.",
""),
IF(AND(NOT(ISBLANK($E86)),$E86&lt;0),
" Error: Position at the beginning of the period must be a positive amount.",
""),
IF(AND(NOT(ISBLANK($L86)),$L86&lt;0),
" Error: Position at the end of the period must be a positive amount.",
""),
IF(AND(NOT(ISBLANK($L86)),
    $L86&gt;0,
    OR(ISBLANK('T03.07'!$L86),
        'T03.07'!$L86&lt;=0,
        ISBLANK('T04.10'!$L86),
        'T04.10'!$L86&lt;=0)),
" Warning: If at least one of the forms T03.07,T04.09,T04.10 contains data other than zero,also the other two forms must be completed.",
"")))</f>
        <v/>
      </c>
    </row>
    <row r="87" spans="1:14">
      <c r="A87" s="20"/>
      <c r="B87" s="20"/>
      <c r="C87" s="20"/>
      <c r="D87" s="20"/>
      <c r="E87" s="15"/>
      <c r="F87" s="15"/>
      <c r="G87" s="15"/>
      <c r="H87" s="15"/>
      <c r="I87" s="15"/>
      <c r="J87" s="15"/>
      <c r="K87" s="15"/>
      <c r="L87" s="15"/>
      <c r="N87" s="30" t="str">
        <f>IF(COUNTA(E87:L87)=0,"",_xlfn.CONCAT(,
IF(AND(NOT(ISBLANK($L87)),
    ABS($L87-(($E87+$F87+$H87+$I87+$J87+$K87)-$G87))&gt;=1),
" Error: Position at the end of the period is not equal to: position at the beginning of the period+increase in assets-decrease in assets+exchange rate changes+price changes+other changes+rectifications.",
""),
IF(AND(NOT(ISBLANK($E87)),$E87&lt;0),
" Error: Position at the beginning of the period must be a positive amount.",
""),
IF(AND(NOT(ISBLANK($L87)),$L87&lt;0),
" Error: Position at the end of the period must be a positive amount.",
""),
IF(AND(NOT(ISBLANK($L87)),
    $L87&gt;0,
    OR(ISBLANK('T03.07'!$L87),
        'T03.07'!$L87&lt;=0,
        ISBLANK('T04.10'!$L87),
        'T04.10'!$L87&lt;=0)),
" Warning: If at least one of the forms T03.07,T04.09,T04.10 contains data other than zero,also the other two forms must be completed.",
"")))</f>
        <v/>
      </c>
    </row>
    <row r="88" spans="1:14">
      <c r="A88" s="20"/>
      <c r="B88" s="20"/>
      <c r="C88" s="20"/>
      <c r="D88" s="20"/>
      <c r="E88" s="15"/>
      <c r="F88" s="15"/>
      <c r="G88" s="15"/>
      <c r="H88" s="15"/>
      <c r="I88" s="15"/>
      <c r="J88" s="15"/>
      <c r="K88" s="15"/>
      <c r="L88" s="15"/>
      <c r="N88" s="30" t="str">
        <f>IF(COUNTA(E88:L88)=0,"",_xlfn.CONCAT(,
IF(AND(NOT(ISBLANK($L88)),
    ABS($L88-(($E88+$F88+$H88+$I88+$J88+$K88)-$G88))&gt;=1),
" Error: Position at the end of the period is not equal to: position at the beginning of the period+increase in assets-decrease in assets+exchange rate changes+price changes+other changes+rectifications.",
""),
IF(AND(NOT(ISBLANK($E88)),$E88&lt;0),
" Error: Position at the beginning of the period must be a positive amount.",
""),
IF(AND(NOT(ISBLANK($L88)),$L88&lt;0),
" Error: Position at the end of the period must be a positive amount.",
""),
IF(AND(NOT(ISBLANK($L88)),
    $L88&gt;0,
    OR(ISBLANK('T03.07'!$L88),
        'T03.07'!$L88&lt;=0,
        ISBLANK('T04.10'!$L88),
        'T04.10'!$L88&lt;=0)),
" Warning: If at least one of the forms T03.07,T04.09,T04.10 contains data other than zero,also the other two forms must be completed.",
"")))</f>
        <v/>
      </c>
    </row>
    <row r="89" spans="1:14">
      <c r="A89" s="20"/>
      <c r="B89" s="20"/>
      <c r="C89" s="20"/>
      <c r="D89" s="20"/>
      <c r="E89" s="15"/>
      <c r="F89" s="15"/>
      <c r="G89" s="15"/>
      <c r="H89" s="15"/>
      <c r="I89" s="15"/>
      <c r="J89" s="15"/>
      <c r="K89" s="15"/>
      <c r="L89" s="15"/>
      <c r="N89" s="30" t="str">
        <f>IF(COUNTA(E89:L89)=0,"",_xlfn.CONCAT(,
IF(AND(NOT(ISBLANK($L89)),
    ABS($L89-(($E89+$F89+$H89+$I89+$J89+$K89)-$G89))&gt;=1),
" Error: Position at the end of the period is not equal to: position at the beginning of the period+increase in assets-decrease in assets+exchange rate changes+price changes+other changes+rectifications.",
""),
IF(AND(NOT(ISBLANK($E89)),$E89&lt;0),
" Error: Position at the beginning of the period must be a positive amount.",
""),
IF(AND(NOT(ISBLANK($L89)),$L89&lt;0),
" Error: Position at the end of the period must be a positive amount.",
""),
IF(AND(NOT(ISBLANK($L89)),
    $L89&gt;0,
    OR(ISBLANK('T03.07'!$L89),
        'T03.07'!$L89&lt;=0,
        ISBLANK('T04.10'!$L89),
        'T04.10'!$L89&lt;=0)),
" Warning: If at least one of the forms T03.07,T04.09,T04.10 contains data other than zero,also the other two forms must be completed.",
"")))</f>
        <v/>
      </c>
    </row>
    <row r="90" spans="1:14">
      <c r="A90" s="20"/>
      <c r="B90" s="20"/>
      <c r="C90" s="20"/>
      <c r="D90" s="20"/>
      <c r="E90" s="15"/>
      <c r="F90" s="15"/>
      <c r="G90" s="15"/>
      <c r="H90" s="15"/>
      <c r="I90" s="15"/>
      <c r="J90" s="15"/>
      <c r="K90" s="15"/>
      <c r="L90" s="15"/>
      <c r="N90" s="30" t="str">
        <f>IF(COUNTA(E90:L90)=0,"",_xlfn.CONCAT(,
IF(AND(NOT(ISBLANK($L90)),
    ABS($L90-(($E90+$F90+$H90+$I90+$J90+$K90)-$G90))&gt;=1),
" Error: Position at the end of the period is not equal to: position at the beginning of the period+increase in assets-decrease in assets+exchange rate changes+price changes+other changes+rectifications.",
""),
IF(AND(NOT(ISBLANK($E90)),$E90&lt;0),
" Error: Position at the beginning of the period must be a positive amount.",
""),
IF(AND(NOT(ISBLANK($L90)),$L90&lt;0),
" Error: Position at the end of the period must be a positive amount.",
""),
IF(AND(NOT(ISBLANK($L90)),
    $L90&gt;0,
    OR(ISBLANK('T03.07'!$L90),
        'T03.07'!$L90&lt;=0,
        ISBLANK('T04.10'!$L90),
        'T04.10'!$L90&lt;=0)),
" Warning: If at least one of the forms T03.07,T04.09,T04.10 contains data other than zero,also the other two forms must be completed.",
"")))</f>
        <v/>
      </c>
    </row>
    <row r="91" spans="1:14">
      <c r="A91" s="20"/>
      <c r="B91" s="20"/>
      <c r="C91" s="20"/>
      <c r="D91" s="20"/>
      <c r="E91" s="15"/>
      <c r="F91" s="15"/>
      <c r="G91" s="15"/>
      <c r="H91" s="15"/>
      <c r="I91" s="15"/>
      <c r="J91" s="15"/>
      <c r="K91" s="15"/>
      <c r="L91" s="15"/>
      <c r="N91" s="30" t="str">
        <f>IF(COUNTA(E91:L91)=0,"",_xlfn.CONCAT(,
IF(AND(NOT(ISBLANK($L91)),
    ABS($L91-(($E91+$F91+$H91+$I91+$J91+$K91)-$G91))&gt;=1),
" Error: Position at the end of the period is not equal to: position at the beginning of the period+increase in assets-decrease in assets+exchange rate changes+price changes+other changes+rectifications.",
""),
IF(AND(NOT(ISBLANK($E91)),$E91&lt;0),
" Error: Position at the beginning of the period must be a positive amount.",
""),
IF(AND(NOT(ISBLANK($L91)),$L91&lt;0),
" Error: Position at the end of the period must be a positive amount.",
""),
IF(AND(NOT(ISBLANK($L91)),
    $L91&gt;0,
    OR(ISBLANK('T03.07'!$L91),
        'T03.07'!$L91&lt;=0,
        ISBLANK('T04.10'!$L91),
        'T04.10'!$L91&lt;=0)),
" Warning: If at least one of the forms T03.07,T04.09,T04.10 contains data other than zero,also the other two forms must be completed.",
"")))</f>
        <v/>
      </c>
    </row>
    <row r="92" spans="1:14">
      <c r="A92" s="20"/>
      <c r="B92" s="20"/>
      <c r="C92" s="20"/>
      <c r="D92" s="20"/>
      <c r="E92" s="15"/>
      <c r="F92" s="15"/>
      <c r="G92" s="15"/>
      <c r="H92" s="15"/>
      <c r="I92" s="15"/>
      <c r="J92" s="15"/>
      <c r="K92" s="15"/>
      <c r="L92" s="15"/>
      <c r="N92" s="30" t="str">
        <f>IF(COUNTA(E92:L92)=0,"",_xlfn.CONCAT(,
IF(AND(NOT(ISBLANK($L92)),
    ABS($L92-(($E92+$F92+$H92+$I92+$J92+$K92)-$G92))&gt;=1),
" Error: Position at the end of the period is not equal to: position at the beginning of the period+increase in assets-decrease in assets+exchange rate changes+price changes+other changes+rectifications.",
""),
IF(AND(NOT(ISBLANK($E92)),$E92&lt;0),
" Error: Position at the beginning of the period must be a positive amount.",
""),
IF(AND(NOT(ISBLANK($L92)),$L92&lt;0),
" Error: Position at the end of the period must be a positive amount.",
""),
IF(AND(NOT(ISBLANK($L92)),
    $L92&gt;0,
    OR(ISBLANK('T03.07'!$L92),
        'T03.07'!$L92&lt;=0,
        ISBLANK('T04.10'!$L92),
        'T04.10'!$L92&lt;=0)),
" Warning: If at least one of the forms T03.07,T04.09,T04.10 contains data other than zero,also the other two forms must be completed.",
"")))</f>
        <v/>
      </c>
    </row>
    <row r="93" spans="1:14">
      <c r="A93" s="20"/>
      <c r="B93" s="20"/>
      <c r="C93" s="20"/>
      <c r="D93" s="20"/>
      <c r="E93" s="15"/>
      <c r="F93" s="15"/>
      <c r="G93" s="15"/>
      <c r="H93" s="15"/>
      <c r="I93" s="15"/>
      <c r="J93" s="15"/>
      <c r="K93" s="15"/>
      <c r="L93" s="15"/>
      <c r="N93" s="30" t="str">
        <f>IF(COUNTA(E93:L93)=0,"",_xlfn.CONCAT(,
IF(AND(NOT(ISBLANK($L93)),
    ABS($L93-(($E93+$F93+$H93+$I93+$J93+$K93)-$G93))&gt;=1),
" Error: Position at the end of the period is not equal to: position at the beginning of the period+increase in assets-decrease in assets+exchange rate changes+price changes+other changes+rectifications.",
""),
IF(AND(NOT(ISBLANK($E93)),$E93&lt;0),
" Error: Position at the beginning of the period must be a positive amount.",
""),
IF(AND(NOT(ISBLANK($L93)),$L93&lt;0),
" Error: Position at the end of the period must be a positive amount.",
""),
IF(AND(NOT(ISBLANK($L93)),
    $L93&gt;0,
    OR(ISBLANK('T03.07'!$L93),
        'T03.07'!$L93&lt;=0,
        ISBLANK('T04.10'!$L93),
        'T04.10'!$L93&lt;=0)),
" Warning: If at least one of the forms T03.07,T04.09,T04.10 contains data other than zero,also the other two forms must be completed.",
"")))</f>
        <v/>
      </c>
    </row>
    <row r="94" spans="1:14">
      <c r="A94" s="20"/>
      <c r="B94" s="20"/>
      <c r="C94" s="20"/>
      <c r="D94" s="20"/>
      <c r="E94" s="15"/>
      <c r="F94" s="15"/>
      <c r="G94" s="15"/>
      <c r="H94" s="15"/>
      <c r="I94" s="15"/>
      <c r="J94" s="15"/>
      <c r="K94" s="15"/>
      <c r="L94" s="15"/>
      <c r="N94" s="30" t="str">
        <f>IF(COUNTA(E94:L94)=0,"",_xlfn.CONCAT(,
IF(AND(NOT(ISBLANK($L94)),
    ABS($L94-(($E94+$F94+$H94+$I94+$J94+$K94)-$G94))&gt;=1),
" Error: Position at the end of the period is not equal to: position at the beginning of the period+increase in assets-decrease in assets+exchange rate changes+price changes+other changes+rectifications.",
""),
IF(AND(NOT(ISBLANK($E94)),$E94&lt;0),
" Error: Position at the beginning of the period must be a positive amount.",
""),
IF(AND(NOT(ISBLANK($L94)),$L94&lt;0),
" Error: Position at the end of the period must be a positive amount.",
""),
IF(AND(NOT(ISBLANK($L94)),
    $L94&gt;0,
    OR(ISBLANK('T03.07'!$L94),
        'T03.07'!$L94&lt;=0,
        ISBLANK('T04.10'!$L94),
        'T04.10'!$L94&lt;=0)),
" Warning: If at least one of the forms T03.07,T04.09,T04.10 contains data other than zero,also the other two forms must be completed.",
"")))</f>
        <v/>
      </c>
    </row>
    <row r="95" spans="1:14">
      <c r="A95" s="20"/>
      <c r="B95" s="20"/>
      <c r="C95" s="20"/>
      <c r="D95" s="20"/>
      <c r="E95" s="15"/>
      <c r="F95" s="15"/>
      <c r="G95" s="15"/>
      <c r="H95" s="15"/>
      <c r="I95" s="15"/>
      <c r="J95" s="15"/>
      <c r="K95" s="15"/>
      <c r="L95" s="15"/>
      <c r="N95" s="30" t="str">
        <f>IF(COUNTA(E95:L95)=0,"",_xlfn.CONCAT(,
IF(AND(NOT(ISBLANK($L95)),
    ABS($L95-(($E95+$F95+$H95+$I95+$J95+$K95)-$G95))&gt;=1),
" Error: Position at the end of the period is not equal to: position at the beginning of the period+increase in assets-decrease in assets+exchange rate changes+price changes+other changes+rectifications.",
""),
IF(AND(NOT(ISBLANK($E95)),$E95&lt;0),
" Error: Position at the beginning of the period must be a positive amount.",
""),
IF(AND(NOT(ISBLANK($L95)),$L95&lt;0),
" Error: Position at the end of the period must be a positive amount.",
""),
IF(AND(NOT(ISBLANK($L95)),
    $L95&gt;0,
    OR(ISBLANK('T03.07'!$L95),
        'T03.07'!$L95&lt;=0,
        ISBLANK('T04.10'!$L95),
        'T04.10'!$L95&lt;=0)),
" Warning: If at least one of the forms T03.07,T04.09,T04.10 contains data other than zero,also the other two forms must be completed.",
"")))</f>
        <v/>
      </c>
    </row>
    <row r="96" spans="1:14">
      <c r="A96" s="20"/>
      <c r="B96" s="20"/>
      <c r="C96" s="20"/>
      <c r="D96" s="20"/>
      <c r="E96" s="15"/>
      <c r="F96" s="15"/>
      <c r="G96" s="15"/>
      <c r="H96" s="15"/>
      <c r="I96" s="15"/>
      <c r="J96" s="15"/>
      <c r="K96" s="15"/>
      <c r="L96" s="15"/>
      <c r="N96" s="30" t="str">
        <f>IF(COUNTA(E96:L96)=0,"",_xlfn.CONCAT(,
IF(AND(NOT(ISBLANK($L96)),
    ABS($L96-(($E96+$F96+$H96+$I96+$J96+$K96)-$G96))&gt;=1),
" Error: Position at the end of the period is not equal to: position at the beginning of the period+increase in assets-decrease in assets+exchange rate changes+price changes+other changes+rectifications.",
""),
IF(AND(NOT(ISBLANK($E96)),$E96&lt;0),
" Error: Position at the beginning of the period must be a positive amount.",
""),
IF(AND(NOT(ISBLANK($L96)),$L96&lt;0),
" Error: Position at the end of the period must be a positive amount.",
""),
IF(AND(NOT(ISBLANK($L96)),
    $L96&gt;0,
    OR(ISBLANK('T03.07'!$L96),
        'T03.07'!$L96&lt;=0,
        ISBLANK('T04.10'!$L96),
        'T04.10'!$L96&lt;=0)),
" Warning: If at least one of the forms T03.07,T04.09,T04.10 contains data other than zero,also the other two forms must be completed.",
"")))</f>
        <v/>
      </c>
    </row>
    <row r="97" spans="1:14">
      <c r="A97" s="20"/>
      <c r="B97" s="20"/>
      <c r="C97" s="20"/>
      <c r="D97" s="20"/>
      <c r="E97" s="15"/>
      <c r="F97" s="15"/>
      <c r="G97" s="15"/>
      <c r="H97" s="15"/>
      <c r="I97" s="15"/>
      <c r="J97" s="15"/>
      <c r="K97" s="15"/>
      <c r="L97" s="15"/>
      <c r="N97" s="30" t="str">
        <f>IF(COUNTA(E97:L97)=0,"",_xlfn.CONCAT(,
IF(AND(NOT(ISBLANK($L97)),
    ABS($L97-(($E97+$F97+$H97+$I97+$J97+$K97)-$G97))&gt;=1),
" Error: Position at the end of the period is not equal to: position at the beginning of the period+increase in assets-decrease in assets+exchange rate changes+price changes+other changes+rectifications.",
""),
IF(AND(NOT(ISBLANK($E97)),$E97&lt;0),
" Error: Position at the beginning of the period must be a positive amount.",
""),
IF(AND(NOT(ISBLANK($L97)),$L97&lt;0),
" Error: Position at the end of the period must be a positive amount.",
""),
IF(AND(NOT(ISBLANK($L97)),
    $L97&gt;0,
    OR(ISBLANK('T03.07'!$L97),
        'T03.07'!$L97&lt;=0,
        ISBLANK('T04.10'!$L97),
        'T04.10'!$L97&lt;=0)),
" Warning: If at least one of the forms T03.07,T04.09,T04.10 contains data other than zero,also the other two forms must be completed.",
"")))</f>
        <v/>
      </c>
    </row>
    <row r="98" spans="1:14">
      <c r="A98" s="20"/>
      <c r="B98" s="20"/>
      <c r="C98" s="20"/>
      <c r="D98" s="20"/>
      <c r="E98" s="15"/>
      <c r="F98" s="15"/>
      <c r="G98" s="15"/>
      <c r="H98" s="15"/>
      <c r="I98" s="15"/>
      <c r="J98" s="15"/>
      <c r="K98" s="15"/>
      <c r="L98" s="15"/>
      <c r="N98" s="30" t="str">
        <f>IF(COUNTA(E98:L98)=0,"",_xlfn.CONCAT(,
IF(AND(NOT(ISBLANK($L98)),
    ABS($L98-(($E98+$F98+$H98+$I98+$J98+$K98)-$G98))&gt;=1),
" Error: Position at the end of the period is not equal to: position at the beginning of the period+increase in assets-decrease in assets+exchange rate changes+price changes+other changes+rectifications.",
""),
IF(AND(NOT(ISBLANK($E98)),$E98&lt;0),
" Error: Position at the beginning of the period must be a positive amount.",
""),
IF(AND(NOT(ISBLANK($L98)),$L98&lt;0),
" Error: Position at the end of the period must be a positive amount.",
""),
IF(AND(NOT(ISBLANK($L98)),
    $L98&gt;0,
    OR(ISBLANK('T03.07'!$L98),
        'T03.07'!$L98&lt;=0,
        ISBLANK('T04.10'!$L98),
        'T04.10'!$L98&lt;=0)),
" Warning: If at least one of the forms T03.07,T04.09,T04.10 contains data other than zero,also the other two forms must be completed.",
"")))</f>
        <v/>
      </c>
    </row>
    <row r="99" spans="1:14">
      <c r="A99" s="20"/>
      <c r="B99" s="20"/>
      <c r="C99" s="20"/>
      <c r="D99" s="20"/>
      <c r="E99" s="15"/>
      <c r="F99" s="15"/>
      <c r="G99" s="15"/>
      <c r="H99" s="15"/>
      <c r="I99" s="15"/>
      <c r="J99" s="15"/>
      <c r="K99" s="15"/>
      <c r="L99" s="15"/>
      <c r="N99" s="30" t="str">
        <f>IF(COUNTA(E99:L99)=0,"",_xlfn.CONCAT(,
IF(AND(NOT(ISBLANK($L99)),
    ABS($L99-(($E99+$F99+$H99+$I99+$J99+$K99)-$G99))&gt;=1),
" Error: Position at the end of the period is not equal to: position at the beginning of the period+increase in assets-decrease in assets+exchange rate changes+price changes+other changes+rectifications.",
""),
IF(AND(NOT(ISBLANK($E99)),$E99&lt;0),
" Error: Position at the beginning of the period must be a positive amount.",
""),
IF(AND(NOT(ISBLANK($L99)),$L99&lt;0),
" Error: Position at the end of the period must be a positive amount.",
""),
IF(AND(NOT(ISBLANK($L99)),
    $L99&gt;0,
    OR(ISBLANK('T03.07'!$L99),
        'T03.07'!$L99&lt;=0,
        ISBLANK('T04.10'!$L99),
        'T04.10'!$L99&lt;=0)),
" Warning: If at least one of the forms T03.07,T04.09,T04.10 contains data other than zero,also the other two forms must be completed.",
"")))</f>
        <v/>
      </c>
    </row>
    <row r="100" spans="1:14">
      <c r="A100" s="20"/>
      <c r="B100" s="20"/>
      <c r="C100" s="20"/>
      <c r="D100" s="20"/>
      <c r="E100" s="15"/>
      <c r="F100" s="15"/>
      <c r="G100" s="15"/>
      <c r="H100" s="15"/>
      <c r="I100" s="15"/>
      <c r="J100" s="15"/>
      <c r="K100" s="15"/>
      <c r="L100" s="15"/>
      <c r="N100" s="30" t="str">
        <f>IF(COUNTA(E100:L100)=0,"",_xlfn.CONCAT(,
IF(AND(NOT(ISBLANK($L100)),
    ABS($L100-(($E100+$F100+$H100+$I100+$J100+$K100)-$G100))&gt;=1),
" Error: Position at the end of the period is not equal to: position at the beginning of the period+increase in assets-decrease in assets+exchange rate changes+price changes+other changes+rectifications.",
""),
IF(AND(NOT(ISBLANK($E100)),$E100&lt;0),
" Error: Position at the beginning of the period must be a positive amount.",
""),
IF(AND(NOT(ISBLANK($L100)),$L100&lt;0),
" Error: Position at the end of the period must be a positive amount.",
""),
IF(AND(NOT(ISBLANK($L100)),
    $L100&gt;0,
    OR(ISBLANK('T03.07'!$L100),
        'T03.07'!$L100&lt;=0,
        ISBLANK('T04.10'!$L100),
        'T04.10'!$L100&lt;=0)),
" Warning: If at least one of the forms T03.07,T04.09,T04.10 contains data other than zero,also the other two forms must be completed.",
"")))</f>
        <v/>
      </c>
    </row>
    <row r="101" spans="1:14">
      <c r="A101" s="20"/>
      <c r="B101" s="20"/>
      <c r="C101" s="20"/>
      <c r="D101" s="20"/>
      <c r="E101" s="15"/>
      <c r="F101" s="15"/>
      <c r="G101" s="15"/>
      <c r="H101" s="15"/>
      <c r="I101" s="15"/>
      <c r="J101" s="15"/>
      <c r="K101" s="15"/>
      <c r="L101" s="15"/>
      <c r="N101" s="30" t="str">
        <f>IF(COUNTA(E101:L101)=0,"",_xlfn.CONCAT(,
IF(AND(NOT(ISBLANK($L101)),
    ABS($L101-(($E101+$F101+$H101+$I101+$J101+$K101)-$G101))&gt;=1),
" Error: Position at the end of the period is not equal to: position at the beginning of the period+increase in assets-decrease in assets+exchange rate changes+price changes+other changes+rectifications.",
""),
IF(AND(NOT(ISBLANK($E101)),$E101&lt;0),
" Error: Position at the beginning of the period must be a positive amount.",
""),
IF(AND(NOT(ISBLANK($L101)),$L101&lt;0),
" Error: Position at the end of the period must be a positive amount.",
""),
IF(AND(NOT(ISBLANK($L101)),
    $L101&gt;0,
    OR(ISBLANK('T03.07'!$L101),
        'T03.07'!$L101&lt;=0,
        ISBLANK('T04.10'!$L101),
        'T04.10'!$L101&lt;=0)),
" Warning: If at least one of the forms T03.07,T04.09,T04.10 contains data other than zero,also the other two forms must be completed.",
"")))</f>
        <v/>
      </c>
    </row>
    <row r="102" spans="1:14">
      <c r="A102" s="20"/>
      <c r="B102" s="20"/>
      <c r="C102" s="20"/>
      <c r="D102" s="20"/>
      <c r="E102" s="15"/>
      <c r="F102" s="15"/>
      <c r="G102" s="15"/>
      <c r="H102" s="15"/>
      <c r="I102" s="15"/>
      <c r="J102" s="15"/>
      <c r="K102" s="15"/>
      <c r="L102" s="15"/>
      <c r="N102" s="30" t="str">
        <f>IF(COUNTA(E102:L102)=0,"",_xlfn.CONCAT(,
IF(AND(NOT(ISBLANK($L102)),
    ABS($L102-(($E102+$F102+$H102+$I102+$J102+$K102)-$G102))&gt;=1),
" Error: Position at the end of the period is not equal to: position at the beginning of the period+increase in assets-decrease in assets+exchange rate changes+price changes+other changes+rectifications.",
""),
IF(AND(NOT(ISBLANK($E102)),$E102&lt;0),
" Error: Position at the beginning of the period must be a positive amount.",
""),
IF(AND(NOT(ISBLANK($L102)),$L102&lt;0),
" Error: Position at the end of the period must be a positive amount.",
""),
IF(AND(NOT(ISBLANK($L102)),
    $L102&gt;0,
    OR(ISBLANK('T03.07'!$L102),
        'T03.07'!$L102&lt;=0,
        ISBLANK('T04.10'!$L102),
        'T04.10'!$L102&lt;=0)),
" Warning: If at least one of the forms T03.07,T04.09,T04.10 contains data other than zero,also the other two forms must be completed.",
"")))</f>
        <v/>
      </c>
    </row>
    <row r="103" spans="1:14">
      <c r="A103" s="20"/>
      <c r="B103" s="20"/>
      <c r="C103" s="20"/>
      <c r="D103" s="20"/>
      <c r="E103" s="15"/>
      <c r="F103" s="15"/>
      <c r="G103" s="15"/>
      <c r="H103" s="15"/>
      <c r="I103" s="15"/>
      <c r="J103" s="15"/>
      <c r="K103" s="15"/>
      <c r="L103" s="15"/>
      <c r="N103" s="30" t="str">
        <f>IF(COUNTA(E103:L103)=0,"",_xlfn.CONCAT(,
IF(AND(NOT(ISBLANK($L103)),
    ABS($L103-(($E103+$F103+$H103+$I103+$J103+$K103)-$G103))&gt;=1),
" Error: Position at the end of the period is not equal to: position at the beginning of the period+increase in assets-decrease in assets+exchange rate changes+price changes+other changes+rectifications.",
""),
IF(AND(NOT(ISBLANK($E103)),$E103&lt;0),
" Error: Position at the beginning of the period must be a positive amount.",
""),
IF(AND(NOT(ISBLANK($L103)),$L103&lt;0),
" Error: Position at the end of the period must be a positive amount.",
""),
IF(AND(NOT(ISBLANK($L103)),
    $L103&gt;0,
    OR(ISBLANK('T03.07'!$L103),
        'T03.07'!$L103&lt;=0,
        ISBLANK('T04.10'!$L103),
        'T04.10'!$L103&lt;=0)),
" Warning: If at least one of the forms T03.07,T04.09,T04.10 contains data other than zero,also the other two forms must be completed.",
"")))</f>
        <v/>
      </c>
    </row>
    <row r="104" spans="1:14">
      <c r="A104" s="20"/>
      <c r="B104" s="20"/>
      <c r="C104" s="20"/>
      <c r="D104" s="20"/>
      <c r="E104" s="15"/>
      <c r="F104" s="15"/>
      <c r="G104" s="15"/>
      <c r="H104" s="15"/>
      <c r="I104" s="15"/>
      <c r="J104" s="15"/>
      <c r="K104" s="15"/>
      <c r="L104" s="15"/>
      <c r="N104" s="30" t="str">
        <f>IF(COUNTA(E104:L104)=0,"",_xlfn.CONCAT(,
IF(AND(NOT(ISBLANK($L104)),
    ABS($L104-(($E104+$F104+$H104+$I104+$J104+$K104)-$G104))&gt;=1),
" Error: Position at the end of the period is not equal to: position at the beginning of the period+increase in assets-decrease in assets+exchange rate changes+price changes+other changes+rectifications.",
""),
IF(AND(NOT(ISBLANK($E104)),$E104&lt;0),
" Error: Position at the beginning of the period must be a positive amount.",
""),
IF(AND(NOT(ISBLANK($L104)),$L104&lt;0),
" Error: Position at the end of the period must be a positive amount.",
""),
IF(AND(NOT(ISBLANK($L104)),
    $L104&gt;0,
    OR(ISBLANK('T03.07'!$L104),
        'T03.07'!$L104&lt;=0,
        ISBLANK('T04.10'!$L104),
        'T04.10'!$L104&lt;=0)),
" Warning: If at least one of the forms T03.07,T04.09,T04.10 contains data other than zero,also the other two forms must be completed.",
"")))</f>
        <v/>
      </c>
    </row>
    <row r="105" spans="1:14">
      <c r="A105" s="20"/>
      <c r="B105" s="20"/>
      <c r="C105" s="20"/>
      <c r="D105" s="20"/>
      <c r="E105" s="15"/>
      <c r="F105" s="15"/>
      <c r="G105" s="15"/>
      <c r="H105" s="15"/>
      <c r="I105" s="15"/>
      <c r="J105" s="15"/>
      <c r="K105" s="15"/>
      <c r="L105" s="15"/>
      <c r="N105" s="30" t="str">
        <f>IF(COUNTA(E105:L105)=0,"",_xlfn.CONCAT(,
IF(AND(NOT(ISBLANK($L105)),
    ABS($L105-(($E105+$F105+$H105+$I105+$J105+$K105)-$G105))&gt;=1),
" Error: Position at the end of the period is not equal to: position at the beginning of the period+increase in assets-decrease in assets+exchange rate changes+price changes+other changes+rectifications.",
""),
IF(AND(NOT(ISBLANK($E105)),$E105&lt;0),
" Error: Position at the beginning of the period must be a positive amount.",
""),
IF(AND(NOT(ISBLANK($L105)),$L105&lt;0),
" Error: Position at the end of the period must be a positive amount.",
""),
IF(AND(NOT(ISBLANK($L105)),
    $L105&gt;0,
    OR(ISBLANK('T03.07'!$L105),
        'T03.07'!$L105&lt;=0,
        ISBLANK('T04.10'!$L105),
        'T04.10'!$L105&lt;=0)),
" Warning: If at least one of the forms T03.07,T04.09,T04.10 contains data other than zero,also the other two forms must be completed.",
"")))</f>
        <v/>
      </c>
    </row>
    <row r="106" spans="1:14">
      <c r="A106" s="20"/>
      <c r="B106" s="20"/>
      <c r="C106" s="20"/>
      <c r="D106" s="20"/>
      <c r="E106" s="15"/>
      <c r="F106" s="15"/>
      <c r="G106" s="15"/>
      <c r="H106" s="15"/>
      <c r="I106" s="15"/>
      <c r="J106" s="15"/>
      <c r="K106" s="15"/>
      <c r="L106" s="15"/>
      <c r="N106" s="30" t="str">
        <f>IF(COUNTA(E106:L106)=0,"",_xlfn.CONCAT(,
IF(AND(NOT(ISBLANK($L106)),
    ABS($L106-(($E106+$F106+$H106+$I106+$J106+$K106)-$G106))&gt;=1),
" Error: Position at the end of the period is not equal to: position at the beginning of the period+increase in assets-decrease in assets+exchange rate changes+price changes+other changes+rectifications.",
""),
IF(AND(NOT(ISBLANK($E106)),$E106&lt;0),
" Error: Position at the beginning of the period must be a positive amount.",
""),
IF(AND(NOT(ISBLANK($L106)),$L106&lt;0),
" Error: Position at the end of the period must be a positive amount.",
""),
IF(AND(NOT(ISBLANK($L106)),
    $L106&gt;0,
    OR(ISBLANK('T03.07'!$L106),
        'T03.07'!$L106&lt;=0,
        ISBLANK('T04.10'!$L106),
        'T04.10'!$L106&lt;=0)),
" Warning: If at least one of the forms T03.07,T04.09,T04.10 contains data other than zero,also the other two forms must be completed.",
"")))</f>
        <v/>
      </c>
    </row>
    <row r="107" spans="1:14">
      <c r="A107" s="20"/>
      <c r="B107" s="20"/>
      <c r="C107" s="20"/>
      <c r="D107" s="20"/>
      <c r="E107" s="15"/>
      <c r="F107" s="15"/>
      <c r="G107" s="15"/>
      <c r="H107" s="15"/>
      <c r="I107" s="15"/>
      <c r="J107" s="15"/>
      <c r="K107" s="15"/>
      <c r="L107" s="15"/>
      <c r="N107" s="30" t="str">
        <f>IF(COUNTA(E107:L107)=0,"",_xlfn.CONCAT(,
IF(AND(NOT(ISBLANK($L107)),
    ABS($L107-(($E107+$F107+$H107+$I107+$J107+$K107)-$G107))&gt;=1),
" Error: Position at the end of the period is not equal to: position at the beginning of the period+increase in assets-decrease in assets+exchange rate changes+price changes+other changes+rectifications.",
""),
IF(AND(NOT(ISBLANK($E107)),$E107&lt;0),
" Error: Position at the beginning of the period must be a positive amount.",
""),
IF(AND(NOT(ISBLANK($L107)),$L107&lt;0),
" Error: Position at the end of the period must be a positive amount.",
""),
IF(AND(NOT(ISBLANK($L107)),
    $L107&gt;0,
    OR(ISBLANK('T03.07'!$L107),
        'T03.07'!$L107&lt;=0,
        ISBLANK('T04.10'!$L107),
        'T04.10'!$L107&lt;=0)),
" Warning: If at least one of the forms T03.07,T04.09,T04.10 contains data other than zero,also the other two forms must be completed.",
"")))</f>
        <v/>
      </c>
    </row>
    <row r="108" spans="1:14">
      <c r="A108" s="20"/>
      <c r="B108" s="20"/>
      <c r="C108" s="20"/>
      <c r="D108" s="20"/>
      <c r="E108" s="15"/>
      <c r="F108" s="15"/>
      <c r="G108" s="15"/>
      <c r="H108" s="15"/>
      <c r="I108" s="15"/>
      <c r="J108" s="15"/>
      <c r="K108" s="15"/>
      <c r="L108" s="15"/>
      <c r="N108" s="30" t="str">
        <f>IF(COUNTA(E108:L108)=0,"",_xlfn.CONCAT(,
IF(AND(NOT(ISBLANK($L108)),
    ABS($L108-(($E108+$F108+$H108+$I108+$J108+$K108)-$G108))&gt;=1),
" Error: Position at the end of the period is not equal to: position at the beginning of the period+increase in assets-decrease in assets+exchange rate changes+price changes+other changes+rectifications.",
""),
IF(AND(NOT(ISBLANK($E108)),$E108&lt;0),
" Error: Position at the beginning of the period must be a positive amount.",
""),
IF(AND(NOT(ISBLANK($L108)),$L108&lt;0),
" Error: Position at the end of the period must be a positive amount.",
""),
IF(AND(NOT(ISBLANK($L108)),
    $L108&gt;0,
    OR(ISBLANK('T03.07'!$L108),
        'T03.07'!$L108&lt;=0,
        ISBLANK('T04.10'!$L108),
        'T04.10'!$L108&lt;=0)),
" Warning: If at least one of the forms T03.07,T04.09,T04.10 contains data other than zero,also the other two forms must be completed.",
"")))</f>
        <v/>
      </c>
    </row>
    <row r="109" spans="1:14">
      <c r="A109" s="20"/>
      <c r="B109" s="20"/>
      <c r="C109" s="20"/>
      <c r="D109" s="20"/>
      <c r="E109" s="15"/>
      <c r="F109" s="15"/>
      <c r="G109" s="15"/>
      <c r="H109" s="15"/>
      <c r="I109" s="15"/>
      <c r="J109" s="15"/>
      <c r="K109" s="15"/>
      <c r="L109" s="15"/>
      <c r="N109" s="30" t="str">
        <f>IF(COUNTA(E109:L109)=0,"",_xlfn.CONCAT(,
IF(AND(NOT(ISBLANK($L109)),
    ABS($L109-(($E109+$F109+$H109+$I109+$J109+$K109)-$G109))&gt;=1),
" Error: Position at the end of the period is not equal to: position at the beginning of the period+increase in assets-decrease in assets+exchange rate changes+price changes+other changes+rectifications.",
""),
IF(AND(NOT(ISBLANK($E109)),$E109&lt;0),
" Error: Position at the beginning of the period must be a positive amount.",
""),
IF(AND(NOT(ISBLANK($L109)),$L109&lt;0),
" Error: Position at the end of the period must be a positive amount.",
""),
IF(AND(NOT(ISBLANK($L109)),
    $L109&gt;0,
    OR(ISBLANK('T03.07'!$L109),
        'T03.07'!$L109&lt;=0,
        ISBLANK('T04.10'!$L109),
        'T04.10'!$L109&lt;=0)),
" Warning: If at least one of the forms T03.07,T04.09,T04.10 contains data other than zero,also the other two forms must be completed.",
"")))</f>
        <v/>
      </c>
    </row>
    <row r="110" spans="1:14">
      <c r="A110" s="20"/>
      <c r="B110" s="20"/>
      <c r="C110" s="20"/>
      <c r="D110" s="20"/>
      <c r="E110" s="15"/>
      <c r="F110" s="15"/>
      <c r="G110" s="15"/>
      <c r="H110" s="15"/>
      <c r="I110" s="15"/>
      <c r="J110" s="15"/>
      <c r="K110" s="15"/>
      <c r="L110" s="15"/>
      <c r="N110" s="30" t="str">
        <f>IF(COUNTA(E110:L110)=0,"",_xlfn.CONCAT(,
IF(AND(NOT(ISBLANK($L110)),
    ABS($L110-(($E110+$F110+$H110+$I110+$J110+$K110)-$G110))&gt;=1),
" Error: Position at the end of the period is not equal to: position at the beginning of the period+increase in assets-decrease in assets+exchange rate changes+price changes+other changes+rectifications.",
""),
IF(AND(NOT(ISBLANK($E110)),$E110&lt;0),
" Error: Position at the beginning of the period must be a positive amount.",
""),
IF(AND(NOT(ISBLANK($L110)),$L110&lt;0),
" Error: Position at the end of the period must be a positive amount.",
""),
IF(AND(NOT(ISBLANK($L110)),
    $L110&gt;0,
    OR(ISBLANK('T03.07'!$L110),
        'T03.07'!$L110&lt;=0,
        ISBLANK('T04.10'!$L110),
        'T04.10'!$L110&lt;=0)),
" Warning: If at least one of the forms T03.07,T04.09,T04.10 contains data other than zero,also the other two forms must be completed.",
"")))</f>
        <v/>
      </c>
    </row>
    <row r="111" spans="1:14">
      <c r="A111" s="20"/>
      <c r="B111" s="20"/>
      <c r="C111" s="20"/>
      <c r="D111" s="20"/>
      <c r="E111" s="15"/>
      <c r="F111" s="15"/>
      <c r="G111" s="15"/>
      <c r="H111" s="15"/>
      <c r="I111" s="15"/>
      <c r="J111" s="15"/>
      <c r="K111" s="15"/>
      <c r="L111" s="15"/>
      <c r="N111" s="30" t="str">
        <f>IF(COUNTA(E111:L111)=0,"",_xlfn.CONCAT(,
IF(AND(NOT(ISBLANK($L111)),
    ABS($L111-(($E111+$F111+$H111+$I111+$J111+$K111)-$G111))&gt;=1),
" Error: Position at the end of the period is not equal to: position at the beginning of the period+increase in assets-decrease in assets+exchange rate changes+price changes+other changes+rectifications.",
""),
IF(AND(NOT(ISBLANK($E111)),$E111&lt;0),
" Error: Position at the beginning of the period must be a positive amount.",
""),
IF(AND(NOT(ISBLANK($L111)),$L111&lt;0),
" Error: Position at the end of the period must be a positive amount.",
""),
IF(AND(NOT(ISBLANK($L111)),
    $L111&gt;0,
    OR(ISBLANK('T03.07'!$L111),
        'T03.07'!$L111&lt;=0,
        ISBLANK('T04.10'!$L111),
        'T04.10'!$L111&lt;=0)),
" Warning: If at least one of the forms T03.07,T04.09,T04.10 contains data other than zero,also the other two forms must be completed.",
"")))</f>
        <v/>
      </c>
    </row>
    <row r="112" spans="1:14">
      <c r="A112" s="20"/>
      <c r="B112" s="20"/>
      <c r="C112" s="20"/>
      <c r="D112" s="20"/>
      <c r="E112" s="15"/>
      <c r="F112" s="15"/>
      <c r="G112" s="15"/>
      <c r="H112" s="15"/>
      <c r="I112" s="15"/>
      <c r="J112" s="15"/>
      <c r="K112" s="15"/>
      <c r="L112" s="15"/>
      <c r="N112" s="30" t="str">
        <f>IF(COUNTA(E112:L112)=0,"",_xlfn.CONCAT(,
IF(AND(NOT(ISBLANK($L112)),
    ABS($L112-(($E112+$F112+$H112+$I112+$J112+$K112)-$G112))&gt;=1),
" Error: Position at the end of the period is not equal to: position at the beginning of the period+increase in assets-decrease in assets+exchange rate changes+price changes+other changes+rectifications.",
""),
IF(AND(NOT(ISBLANK($E112)),$E112&lt;0),
" Error: Position at the beginning of the period must be a positive amount.",
""),
IF(AND(NOT(ISBLANK($L112)),$L112&lt;0),
" Error: Position at the end of the period must be a positive amount.",
""),
IF(AND(NOT(ISBLANK($L112)),
    $L112&gt;0,
    OR(ISBLANK('T03.07'!$L112),
        'T03.07'!$L112&lt;=0,
        ISBLANK('T04.10'!$L112),
        'T04.10'!$L112&lt;=0)),
" Warning: If at least one of the forms T03.07,T04.09,T04.10 contains data other than zero,also the other two forms must be completed.",
"")))</f>
        <v/>
      </c>
    </row>
    <row r="113" spans="1:14">
      <c r="A113" s="20"/>
      <c r="B113" s="20"/>
      <c r="C113" s="20"/>
      <c r="D113" s="20"/>
      <c r="E113" s="15"/>
      <c r="F113" s="15"/>
      <c r="G113" s="15"/>
      <c r="H113" s="15"/>
      <c r="I113" s="15"/>
      <c r="J113" s="15"/>
      <c r="K113" s="15"/>
      <c r="L113" s="15"/>
      <c r="N113" s="30" t="str">
        <f>IF(COUNTA(E113:L113)=0,"",_xlfn.CONCAT(,
IF(AND(NOT(ISBLANK($L113)),
    ABS($L113-(($E113+$F113+$H113+$I113+$J113+$K113)-$G113))&gt;=1),
" Error: Position at the end of the period is not equal to: position at the beginning of the period+increase in assets-decrease in assets+exchange rate changes+price changes+other changes+rectifications.",
""),
IF(AND(NOT(ISBLANK($E113)),$E113&lt;0),
" Error: Position at the beginning of the period must be a positive amount.",
""),
IF(AND(NOT(ISBLANK($L113)),$L113&lt;0),
" Error: Position at the end of the period must be a positive amount.",
""),
IF(AND(NOT(ISBLANK($L113)),
    $L113&gt;0,
    OR(ISBLANK('T03.07'!$L113),
        'T03.07'!$L113&lt;=0,
        ISBLANK('T04.10'!$L113),
        'T04.10'!$L113&lt;=0)),
" Warning: If at least one of the forms T03.07,T04.09,T04.10 contains data other than zero,also the other two forms must be completed.",
"")))</f>
        <v/>
      </c>
    </row>
    <row r="114" spans="1:14">
      <c r="A114" s="20"/>
      <c r="B114" s="20"/>
      <c r="C114" s="20"/>
      <c r="D114" s="20"/>
      <c r="E114" s="15"/>
      <c r="F114" s="15"/>
      <c r="G114" s="15"/>
      <c r="H114" s="15"/>
      <c r="I114" s="15"/>
      <c r="J114" s="15"/>
      <c r="K114" s="15"/>
      <c r="L114" s="15"/>
      <c r="N114" s="30" t="str">
        <f>IF(COUNTA(E114:L114)=0,"",_xlfn.CONCAT(,
IF(AND(NOT(ISBLANK($L114)),
    ABS($L114-(($E114+$F114+$H114+$I114+$J114+$K114)-$G114))&gt;=1),
" Error: Position at the end of the period is not equal to: position at the beginning of the period+increase in assets-decrease in assets+exchange rate changes+price changes+other changes+rectifications.",
""),
IF(AND(NOT(ISBLANK($E114)),$E114&lt;0),
" Error: Position at the beginning of the period must be a positive amount.",
""),
IF(AND(NOT(ISBLANK($L114)),$L114&lt;0),
" Error: Position at the end of the period must be a positive amount.",
""),
IF(AND(NOT(ISBLANK($L114)),
    $L114&gt;0,
    OR(ISBLANK('T03.07'!$L114),
        'T03.07'!$L114&lt;=0,
        ISBLANK('T04.10'!$L114),
        'T04.10'!$L114&lt;=0)),
" Warning: If at least one of the forms T03.07,T04.09,T04.10 contains data other than zero,also the other two forms must be completed.",
"")))</f>
        <v/>
      </c>
    </row>
    <row r="115" spans="1:14">
      <c r="A115" s="20"/>
      <c r="B115" s="20"/>
      <c r="C115" s="20"/>
      <c r="D115" s="20"/>
      <c r="E115" s="15"/>
      <c r="F115" s="15"/>
      <c r="G115" s="15"/>
      <c r="H115" s="15"/>
      <c r="I115" s="15"/>
      <c r="J115" s="15"/>
      <c r="K115" s="15"/>
      <c r="L115" s="15"/>
      <c r="N115" s="30" t="str">
        <f>IF(COUNTA(E115:L115)=0,"",_xlfn.CONCAT(,
IF(AND(NOT(ISBLANK($L115)),
    ABS($L115-(($E115+$F115+$H115+$I115+$J115+$K115)-$G115))&gt;=1),
" Error: Position at the end of the period is not equal to: position at the beginning of the period+increase in assets-decrease in assets+exchange rate changes+price changes+other changes+rectifications.",
""),
IF(AND(NOT(ISBLANK($E115)),$E115&lt;0),
" Error: Position at the beginning of the period must be a positive amount.",
""),
IF(AND(NOT(ISBLANK($L115)),$L115&lt;0),
" Error: Position at the end of the period must be a positive amount.",
""),
IF(AND(NOT(ISBLANK($L115)),
    $L115&gt;0,
    OR(ISBLANK('T03.07'!$L115),
        'T03.07'!$L115&lt;=0,
        ISBLANK('T04.10'!$L115),
        'T04.10'!$L115&lt;=0)),
" Warning: If at least one of the forms T03.07,T04.09,T04.10 contains data other than zero,also the other two forms must be completed.",
"")))</f>
        <v/>
      </c>
    </row>
    <row r="116" spans="1:14">
      <c r="A116" s="20"/>
      <c r="B116" s="20"/>
      <c r="C116" s="20"/>
      <c r="D116" s="20"/>
      <c r="E116" s="15"/>
      <c r="F116" s="15"/>
      <c r="G116" s="15"/>
      <c r="H116" s="15"/>
      <c r="I116" s="15"/>
      <c r="J116" s="15"/>
      <c r="K116" s="15"/>
      <c r="L116" s="15"/>
      <c r="N116" s="30" t="str">
        <f>IF(COUNTA(E116:L116)=0,"",_xlfn.CONCAT(,
IF(AND(NOT(ISBLANK($L116)),
    ABS($L116-(($E116+$F116+$H116+$I116+$J116+$K116)-$G116))&gt;=1),
" Error: Position at the end of the period is not equal to: position at the beginning of the period+increase in assets-decrease in assets+exchange rate changes+price changes+other changes+rectifications.",
""),
IF(AND(NOT(ISBLANK($E116)),$E116&lt;0),
" Error: Position at the beginning of the period must be a positive amount.",
""),
IF(AND(NOT(ISBLANK($L116)),$L116&lt;0),
" Error: Position at the end of the period must be a positive amount.",
""),
IF(AND(NOT(ISBLANK($L116)),
    $L116&gt;0,
    OR(ISBLANK('T03.07'!$L116),
        'T03.07'!$L116&lt;=0,
        ISBLANK('T04.10'!$L116),
        'T04.10'!$L116&lt;=0)),
" Warning: If at least one of the forms T03.07,T04.09,T04.10 contains data other than zero,also the other two forms must be completed.",
"")))</f>
        <v/>
      </c>
    </row>
    <row r="117" spans="1:14">
      <c r="A117" s="20"/>
      <c r="B117" s="20"/>
      <c r="C117" s="20"/>
      <c r="D117" s="20"/>
      <c r="E117" s="15"/>
      <c r="F117" s="15"/>
      <c r="G117" s="15"/>
      <c r="H117" s="15"/>
      <c r="I117" s="15"/>
      <c r="J117" s="15"/>
      <c r="K117" s="15"/>
      <c r="L117" s="15"/>
      <c r="N117" s="30" t="str">
        <f>IF(COUNTA(E117:L117)=0,"",_xlfn.CONCAT(,
IF(AND(NOT(ISBLANK($L117)),
    ABS($L117-(($E117+$F117+$H117+$I117+$J117+$K117)-$G117))&gt;=1),
" Error: Position at the end of the period is not equal to: position at the beginning of the period+increase in assets-decrease in assets+exchange rate changes+price changes+other changes+rectifications.",
""),
IF(AND(NOT(ISBLANK($E117)),$E117&lt;0),
" Error: Position at the beginning of the period must be a positive amount.",
""),
IF(AND(NOT(ISBLANK($L117)),$L117&lt;0),
" Error: Position at the end of the period must be a positive amount.",
""),
IF(AND(NOT(ISBLANK($L117)),
    $L117&gt;0,
    OR(ISBLANK('T03.07'!$L117),
        'T03.07'!$L117&lt;=0,
        ISBLANK('T04.10'!$L117),
        'T04.10'!$L117&lt;=0)),
" Warning: If at least one of the forms T03.07,T04.09,T04.10 contains data other than zero,also the other two forms must be completed.",
"")))</f>
        <v/>
      </c>
    </row>
    <row r="118" spans="1:14">
      <c r="A118" s="20"/>
      <c r="B118" s="20"/>
      <c r="C118" s="20"/>
      <c r="D118" s="20"/>
      <c r="E118" s="15"/>
      <c r="F118" s="15"/>
      <c r="G118" s="15"/>
      <c r="H118" s="15"/>
      <c r="I118" s="15"/>
      <c r="J118" s="15"/>
      <c r="K118" s="15"/>
      <c r="L118" s="15"/>
      <c r="N118" s="30" t="str">
        <f>IF(COUNTA(E118:L118)=0,"",_xlfn.CONCAT(,
IF(AND(NOT(ISBLANK($L118)),
    ABS($L118-(($E118+$F118+$H118+$I118+$J118+$K118)-$G118))&gt;=1),
" Error: Position at the end of the period is not equal to: position at the beginning of the period+increase in assets-decrease in assets+exchange rate changes+price changes+other changes+rectifications.",
""),
IF(AND(NOT(ISBLANK($E118)),$E118&lt;0),
" Error: Position at the beginning of the period must be a positive amount.",
""),
IF(AND(NOT(ISBLANK($L118)),$L118&lt;0),
" Error: Position at the end of the period must be a positive amount.",
""),
IF(AND(NOT(ISBLANK($L118)),
    $L118&gt;0,
    OR(ISBLANK('T03.07'!$L118),
        'T03.07'!$L118&lt;=0,
        ISBLANK('T04.10'!$L118),
        'T04.10'!$L118&lt;=0)),
" Warning: If at least one of the forms T03.07,T04.09,T04.10 contains data other than zero,also the other two forms must be completed.",
"")))</f>
        <v/>
      </c>
    </row>
    <row r="119" spans="1:14">
      <c r="A119" s="20"/>
      <c r="B119" s="20"/>
      <c r="C119" s="20"/>
      <c r="D119" s="20"/>
      <c r="E119" s="15"/>
      <c r="F119" s="15"/>
      <c r="G119" s="15"/>
      <c r="H119" s="15"/>
      <c r="I119" s="15"/>
      <c r="J119" s="15"/>
      <c r="K119" s="15"/>
      <c r="L119" s="15"/>
      <c r="N119" s="30" t="str">
        <f>IF(COUNTA(E119:L119)=0,"",_xlfn.CONCAT(,
IF(AND(NOT(ISBLANK($L119)),
    ABS($L119-(($E119+$F119+$H119+$I119+$J119+$K119)-$G119))&gt;=1),
" Error: Position at the end of the period is not equal to: position at the beginning of the period+increase in assets-decrease in assets+exchange rate changes+price changes+other changes+rectifications.",
""),
IF(AND(NOT(ISBLANK($E119)),$E119&lt;0),
" Error: Position at the beginning of the period must be a positive amount.",
""),
IF(AND(NOT(ISBLANK($L119)),$L119&lt;0),
" Error: Position at the end of the period must be a positive amount.",
""),
IF(AND(NOT(ISBLANK($L119)),
    $L119&gt;0,
    OR(ISBLANK('T03.07'!$L119),
        'T03.07'!$L119&lt;=0,
        ISBLANK('T04.10'!$L119),
        'T04.10'!$L119&lt;=0)),
" Warning: If at least one of the forms T03.07,T04.09,T04.10 contains data other than zero,also the other two forms must be completed.",
"")))</f>
        <v/>
      </c>
    </row>
    <row r="120" spans="1:14">
      <c r="A120" s="20"/>
      <c r="B120" s="20"/>
      <c r="C120" s="20"/>
      <c r="D120" s="20"/>
      <c r="E120" s="15"/>
      <c r="F120" s="15"/>
      <c r="G120" s="15"/>
      <c r="H120" s="15"/>
      <c r="I120" s="15"/>
      <c r="J120" s="15"/>
      <c r="K120" s="15"/>
      <c r="L120" s="15"/>
      <c r="N120" s="30" t="str">
        <f>IF(COUNTA(E120:L120)=0,"",_xlfn.CONCAT(,
IF(AND(NOT(ISBLANK($L120)),
    ABS($L120-(($E120+$F120+$H120+$I120+$J120+$K120)-$G120))&gt;=1),
" Error: Position at the end of the period is not equal to: position at the beginning of the period+increase in assets-decrease in assets+exchange rate changes+price changes+other changes+rectifications.",
""),
IF(AND(NOT(ISBLANK($E120)),$E120&lt;0),
" Error: Position at the beginning of the period must be a positive amount.",
""),
IF(AND(NOT(ISBLANK($L120)),$L120&lt;0),
" Error: Position at the end of the period must be a positive amount.",
""),
IF(AND(NOT(ISBLANK($L120)),
    $L120&gt;0,
    OR(ISBLANK('T03.07'!$L120),
        'T03.07'!$L120&lt;=0,
        ISBLANK('T04.10'!$L120),
        'T04.10'!$L120&lt;=0)),
" Warning: If at least one of the forms T03.07,T04.09,T04.10 contains data other than zero,also the other two forms must be completed.",
"")))</f>
        <v/>
      </c>
    </row>
    <row r="121" spans="1:14">
      <c r="A121" s="20"/>
      <c r="B121" s="20"/>
      <c r="C121" s="20"/>
      <c r="D121" s="20"/>
      <c r="E121" s="15"/>
      <c r="F121" s="15"/>
      <c r="G121" s="15"/>
      <c r="H121" s="15"/>
      <c r="I121" s="15"/>
      <c r="J121" s="15"/>
      <c r="K121" s="15"/>
      <c r="L121" s="15"/>
      <c r="N121" s="30" t="str">
        <f>IF(COUNTA(E121:L121)=0,"",_xlfn.CONCAT(,
IF(AND(NOT(ISBLANK($L121)),
    ABS($L121-(($E121+$F121+$H121+$I121+$J121+$K121)-$G121))&gt;=1),
" Error: Position at the end of the period is not equal to: position at the beginning of the period+increase in assets-decrease in assets+exchange rate changes+price changes+other changes+rectifications.",
""),
IF(AND(NOT(ISBLANK($E121)),$E121&lt;0),
" Error: Position at the beginning of the period must be a positive amount.",
""),
IF(AND(NOT(ISBLANK($L121)),$L121&lt;0),
" Error: Position at the end of the period must be a positive amount.",
""),
IF(AND(NOT(ISBLANK($L121)),
    $L121&gt;0,
    OR(ISBLANK('T03.07'!$L121),
        'T03.07'!$L121&lt;=0,
        ISBLANK('T04.10'!$L121),
        'T04.10'!$L121&lt;=0)),
" Warning: If at least one of the forms T03.07,T04.09,T04.10 contains data other than zero,also the other two forms must be completed.",
"")))</f>
        <v/>
      </c>
    </row>
    <row r="122" spans="1:14">
      <c r="A122" s="20"/>
      <c r="B122" s="20"/>
      <c r="C122" s="20"/>
      <c r="D122" s="20"/>
      <c r="E122" s="15"/>
      <c r="F122" s="15"/>
      <c r="G122" s="15"/>
      <c r="H122" s="15"/>
      <c r="I122" s="15"/>
      <c r="J122" s="15"/>
      <c r="K122" s="15"/>
      <c r="L122" s="15"/>
      <c r="N122" s="30" t="str">
        <f>IF(COUNTA(E122:L122)=0,"",_xlfn.CONCAT(,
IF(AND(NOT(ISBLANK($L122)),
    ABS($L122-(($E122+$F122+$H122+$I122+$J122+$K122)-$G122))&gt;=1),
" Error: Position at the end of the period is not equal to: position at the beginning of the period+increase in assets-decrease in assets+exchange rate changes+price changes+other changes+rectifications.",
""),
IF(AND(NOT(ISBLANK($E122)),$E122&lt;0),
" Error: Position at the beginning of the period must be a positive amount.",
""),
IF(AND(NOT(ISBLANK($L122)),$L122&lt;0),
" Error: Position at the end of the period must be a positive amount.",
""),
IF(AND(NOT(ISBLANK($L122)),
    $L122&gt;0,
    OR(ISBLANK('T03.07'!$L122),
        'T03.07'!$L122&lt;=0,
        ISBLANK('T04.10'!$L122),
        'T04.10'!$L122&lt;=0)),
" Warning: If at least one of the forms T03.07,T04.09,T04.10 contains data other than zero,also the other two forms must be completed.",
"")))</f>
        <v/>
      </c>
    </row>
    <row r="123" spans="1:14">
      <c r="A123" s="20"/>
      <c r="B123" s="20"/>
      <c r="C123" s="20"/>
      <c r="D123" s="20"/>
      <c r="E123" s="15"/>
      <c r="F123" s="15"/>
      <c r="G123" s="15"/>
      <c r="H123" s="15"/>
      <c r="I123" s="15"/>
      <c r="J123" s="15"/>
      <c r="K123" s="15"/>
      <c r="L123" s="15"/>
      <c r="N123" s="30" t="str">
        <f>IF(COUNTA(E123:L123)=0,"",_xlfn.CONCAT(,
IF(AND(NOT(ISBLANK($L123)),
    ABS($L123-(($E123+$F123+$H123+$I123+$J123+$K123)-$G123))&gt;=1),
" Error: Position at the end of the period is not equal to: position at the beginning of the period+increase in assets-decrease in assets+exchange rate changes+price changes+other changes+rectifications.",
""),
IF(AND(NOT(ISBLANK($E123)),$E123&lt;0),
" Error: Position at the beginning of the period must be a positive amount.",
""),
IF(AND(NOT(ISBLANK($L123)),$L123&lt;0),
" Error: Position at the end of the period must be a positive amount.",
""),
IF(AND(NOT(ISBLANK($L123)),
    $L123&gt;0,
    OR(ISBLANK('T03.07'!$L123),
        'T03.07'!$L123&lt;=0,
        ISBLANK('T04.10'!$L123),
        'T04.10'!$L123&lt;=0)),
" Warning: If at least one of the forms T03.07,T04.09,T04.10 contains data other than zero,also the other two forms must be completed.",
"")))</f>
        <v/>
      </c>
    </row>
    <row r="124" spans="1:14">
      <c r="A124" s="20"/>
      <c r="B124" s="20"/>
      <c r="C124" s="20"/>
      <c r="D124" s="20"/>
      <c r="E124" s="15"/>
      <c r="F124" s="15"/>
      <c r="G124" s="15"/>
      <c r="H124" s="15"/>
      <c r="I124" s="15"/>
      <c r="J124" s="15"/>
      <c r="K124" s="15"/>
      <c r="L124" s="15"/>
      <c r="N124" s="30" t="str">
        <f>IF(COUNTA(E124:L124)=0,"",_xlfn.CONCAT(,
IF(AND(NOT(ISBLANK($L124)),
    ABS($L124-(($E124+$F124+$H124+$I124+$J124+$K124)-$G124))&gt;=1),
" Error: Position at the end of the period is not equal to: position at the beginning of the period+increase in assets-decrease in assets+exchange rate changes+price changes+other changes+rectifications.",
""),
IF(AND(NOT(ISBLANK($E124)),$E124&lt;0),
" Error: Position at the beginning of the period must be a positive amount.",
""),
IF(AND(NOT(ISBLANK($L124)),$L124&lt;0),
" Error: Position at the end of the period must be a positive amount.",
""),
IF(AND(NOT(ISBLANK($L124)),
    $L124&gt;0,
    OR(ISBLANK('T03.07'!$L124),
        'T03.07'!$L124&lt;=0,
        ISBLANK('T04.10'!$L124),
        'T04.10'!$L124&lt;=0)),
" Warning: If at least one of the forms T03.07,T04.09,T04.10 contains data other than zero,also the other two forms must be completed.",
"")))</f>
        <v/>
      </c>
    </row>
    <row r="125" spans="1:14">
      <c r="A125" s="20"/>
      <c r="B125" s="20"/>
      <c r="C125" s="20"/>
      <c r="D125" s="20"/>
      <c r="E125" s="15"/>
      <c r="F125" s="15"/>
      <c r="G125" s="15"/>
      <c r="H125" s="15"/>
      <c r="I125" s="15"/>
      <c r="J125" s="15"/>
      <c r="K125" s="15"/>
      <c r="L125" s="15"/>
      <c r="N125" s="30" t="str">
        <f>IF(COUNTA(E125:L125)=0,"",_xlfn.CONCAT(,
IF(AND(NOT(ISBLANK($L125)),
    ABS($L125-(($E125+$F125+$H125+$I125+$J125+$K125)-$G125))&gt;=1),
" Error: Position at the end of the period is not equal to: position at the beginning of the period+increase in assets-decrease in assets+exchange rate changes+price changes+other changes+rectifications.",
""),
IF(AND(NOT(ISBLANK($E125)),$E125&lt;0),
" Error: Position at the beginning of the period must be a positive amount.",
""),
IF(AND(NOT(ISBLANK($L125)),$L125&lt;0),
" Error: Position at the end of the period must be a positive amount.",
""),
IF(AND(NOT(ISBLANK($L125)),
    $L125&gt;0,
    OR(ISBLANK('T03.07'!$L125),
        'T03.07'!$L125&lt;=0,
        ISBLANK('T04.10'!$L125),
        'T04.10'!$L125&lt;=0)),
" Warning: If at least one of the forms T03.07,T04.09,T04.10 contains data other than zero,also the other two forms must be completed.",
"")))</f>
        <v/>
      </c>
    </row>
    <row r="126" spans="1:14">
      <c r="A126" s="20"/>
      <c r="B126" s="20"/>
      <c r="C126" s="20"/>
      <c r="D126" s="20"/>
      <c r="E126" s="15"/>
      <c r="F126" s="15"/>
      <c r="G126" s="15"/>
      <c r="H126" s="15"/>
      <c r="I126" s="15"/>
      <c r="J126" s="15"/>
      <c r="K126" s="15"/>
      <c r="L126" s="15"/>
      <c r="N126" s="30" t="str">
        <f>IF(COUNTA(E126:L126)=0,"",_xlfn.CONCAT(,
IF(AND(NOT(ISBLANK($L126)),
    ABS($L126-(($E126+$F126+$H126+$I126+$J126+$K126)-$G126))&gt;=1),
" Error: Position at the end of the period is not equal to: position at the beginning of the period+increase in assets-decrease in assets+exchange rate changes+price changes+other changes+rectifications.",
""),
IF(AND(NOT(ISBLANK($E126)),$E126&lt;0),
" Error: Position at the beginning of the period must be a positive amount.",
""),
IF(AND(NOT(ISBLANK($L126)),$L126&lt;0),
" Error: Position at the end of the period must be a positive amount.",
""),
IF(AND(NOT(ISBLANK($L126)),
    $L126&gt;0,
    OR(ISBLANK('T03.07'!$L126),
        'T03.07'!$L126&lt;=0,
        ISBLANK('T04.10'!$L126),
        'T04.10'!$L126&lt;=0)),
" Warning: If at least one of the forms T03.07,T04.09,T04.10 contains data other than zero,also the other two forms must be completed.",
"")))</f>
        <v/>
      </c>
    </row>
    <row r="127" spans="1:14">
      <c r="A127" s="20"/>
      <c r="B127" s="20"/>
      <c r="C127" s="20"/>
      <c r="D127" s="20"/>
      <c r="E127" s="15"/>
      <c r="F127" s="15"/>
      <c r="G127" s="15"/>
      <c r="H127" s="15"/>
      <c r="I127" s="15"/>
      <c r="J127" s="15"/>
      <c r="K127" s="15"/>
      <c r="L127" s="15"/>
      <c r="N127" s="30" t="str">
        <f>IF(COUNTA(E127:L127)=0,"",_xlfn.CONCAT(,
IF(AND(NOT(ISBLANK($L127)),
    ABS($L127-(($E127+$F127+$H127+$I127+$J127+$K127)-$G127))&gt;=1),
" Error: Position at the end of the period is not equal to: position at the beginning of the period+increase in assets-decrease in assets+exchange rate changes+price changes+other changes+rectifications.",
""),
IF(AND(NOT(ISBLANK($E127)),$E127&lt;0),
" Error: Position at the beginning of the period must be a positive amount.",
""),
IF(AND(NOT(ISBLANK($L127)),$L127&lt;0),
" Error: Position at the end of the period must be a positive amount.",
""),
IF(AND(NOT(ISBLANK($L127)),
    $L127&gt;0,
    OR(ISBLANK('T03.07'!$L127),
        'T03.07'!$L127&lt;=0,
        ISBLANK('T04.10'!$L127),
        'T04.10'!$L127&lt;=0)),
" Warning: If at least one of the forms T03.07,T04.09,T04.10 contains data other than zero,also the other two forms must be completed.",
"")))</f>
        <v/>
      </c>
    </row>
    <row r="128" spans="1:14">
      <c r="A128" s="20"/>
      <c r="B128" s="20"/>
      <c r="C128" s="20"/>
      <c r="D128" s="20"/>
      <c r="E128" s="15"/>
      <c r="F128" s="15"/>
      <c r="G128" s="15"/>
      <c r="H128" s="15"/>
      <c r="I128" s="15"/>
      <c r="J128" s="15"/>
      <c r="K128" s="15"/>
      <c r="L128" s="15"/>
      <c r="N128" s="30" t="str">
        <f>IF(COUNTA(E128:L128)=0,"",_xlfn.CONCAT(,
IF(AND(NOT(ISBLANK($L128)),
    ABS($L128-(($E128+$F128+$H128+$I128+$J128+$K128)-$G128))&gt;=1),
" Error: Position at the end of the period is not equal to: position at the beginning of the period+increase in assets-decrease in assets+exchange rate changes+price changes+other changes+rectifications.",
""),
IF(AND(NOT(ISBLANK($E128)),$E128&lt;0),
" Error: Position at the beginning of the period must be a positive amount.",
""),
IF(AND(NOT(ISBLANK($L128)),$L128&lt;0),
" Error: Position at the end of the period must be a positive amount.",
""),
IF(AND(NOT(ISBLANK($L128)),
    $L128&gt;0,
    OR(ISBLANK('T03.07'!$L128),
        'T03.07'!$L128&lt;=0,
        ISBLANK('T04.10'!$L128),
        'T04.10'!$L128&lt;=0)),
" Warning: If at least one of the forms T03.07,T04.09,T04.10 contains data other than zero,also the other two forms must be completed.",
"")))</f>
        <v/>
      </c>
    </row>
    <row r="129" spans="1:14">
      <c r="A129" s="20"/>
      <c r="B129" s="20"/>
      <c r="C129" s="20"/>
      <c r="D129" s="20"/>
      <c r="E129" s="15"/>
      <c r="F129" s="15"/>
      <c r="G129" s="15"/>
      <c r="H129" s="15"/>
      <c r="I129" s="15"/>
      <c r="J129" s="15"/>
      <c r="K129" s="15"/>
      <c r="L129" s="15"/>
      <c r="N129" s="30" t="str">
        <f>IF(COUNTA(E129:L129)=0,"",_xlfn.CONCAT(,
IF(AND(NOT(ISBLANK($L129)),
    ABS($L129-(($E129+$F129+$H129+$I129+$J129+$K129)-$G129))&gt;=1),
" Error: Position at the end of the period is not equal to: position at the beginning of the period+increase in assets-decrease in assets+exchange rate changes+price changes+other changes+rectifications.",
""),
IF(AND(NOT(ISBLANK($E129)),$E129&lt;0),
" Error: Position at the beginning of the period must be a positive amount.",
""),
IF(AND(NOT(ISBLANK($L129)),$L129&lt;0),
" Error: Position at the end of the period must be a positive amount.",
""),
IF(AND(NOT(ISBLANK($L129)),
    $L129&gt;0,
    OR(ISBLANK('T03.07'!$L129),
        'T03.07'!$L129&lt;=0,
        ISBLANK('T04.10'!$L129),
        'T04.10'!$L129&lt;=0)),
" Warning: If at least one of the forms T03.07,T04.09,T04.10 contains data other than zero,also the other two forms must be completed.",
"")))</f>
        <v/>
      </c>
    </row>
    <row r="130" spans="1:14">
      <c r="A130" s="20"/>
      <c r="B130" s="20"/>
      <c r="C130" s="20"/>
      <c r="D130" s="20"/>
      <c r="E130" s="15"/>
      <c r="F130" s="15"/>
      <c r="G130" s="15"/>
      <c r="H130" s="15"/>
      <c r="I130" s="15"/>
      <c r="J130" s="15"/>
      <c r="K130" s="15"/>
      <c r="L130" s="15"/>
      <c r="N130" s="30" t="str">
        <f>IF(COUNTA(E130:L130)=0,"",_xlfn.CONCAT(,
IF(AND(NOT(ISBLANK($L130)),
    ABS($L130-(($E130+$F130+$H130+$I130+$J130+$K130)-$G130))&gt;=1),
" Error: Position at the end of the period is not equal to: position at the beginning of the period+increase in assets-decrease in assets+exchange rate changes+price changes+other changes+rectifications.",
""),
IF(AND(NOT(ISBLANK($E130)),$E130&lt;0),
" Error: Position at the beginning of the period must be a positive amount.",
""),
IF(AND(NOT(ISBLANK($L130)),$L130&lt;0),
" Error: Position at the end of the period must be a positive amount.",
""),
IF(AND(NOT(ISBLANK($L130)),
    $L130&gt;0,
    OR(ISBLANK('T03.07'!$L130),
        'T03.07'!$L130&lt;=0,
        ISBLANK('T04.10'!$L130),
        'T04.10'!$L130&lt;=0)),
" Warning: If at least one of the forms T03.07,T04.09,T04.10 contains data other than zero,also the other two forms must be completed.",
"")))</f>
        <v/>
      </c>
    </row>
    <row r="131" spans="1:14">
      <c r="A131" s="20"/>
      <c r="B131" s="20"/>
      <c r="C131" s="20"/>
      <c r="D131" s="20"/>
      <c r="E131" s="15"/>
      <c r="F131" s="15"/>
      <c r="G131" s="15"/>
      <c r="H131" s="15"/>
      <c r="I131" s="15"/>
      <c r="J131" s="15"/>
      <c r="K131" s="15"/>
      <c r="L131" s="15"/>
      <c r="N131" s="30" t="str">
        <f>IF(COUNTA(E131:L131)=0,"",_xlfn.CONCAT(,
IF(AND(NOT(ISBLANK($L131)),
    ABS($L131-(($E131+$F131+$H131+$I131+$J131+$K131)-$G131))&gt;=1),
" Error: Position at the end of the period is not equal to: position at the beginning of the period+increase in assets-decrease in assets+exchange rate changes+price changes+other changes+rectifications.",
""),
IF(AND(NOT(ISBLANK($E131)),$E131&lt;0),
" Error: Position at the beginning of the period must be a positive amount.",
""),
IF(AND(NOT(ISBLANK($L131)),$L131&lt;0),
" Error: Position at the end of the period must be a positive amount.",
""),
IF(AND(NOT(ISBLANK($L131)),
    $L131&gt;0,
    OR(ISBLANK('T03.07'!$L131),
        'T03.07'!$L131&lt;=0,
        ISBLANK('T04.10'!$L131),
        'T04.10'!$L131&lt;=0)),
" Warning: If at least one of the forms T03.07,T04.09,T04.10 contains data other than zero,also the other two forms must be completed.",
"")))</f>
        <v/>
      </c>
    </row>
    <row r="132" spans="1:14">
      <c r="A132" s="20"/>
      <c r="B132" s="20"/>
      <c r="C132" s="20"/>
      <c r="D132" s="20"/>
      <c r="E132" s="15"/>
      <c r="F132" s="15"/>
      <c r="G132" s="15"/>
      <c r="H132" s="15"/>
      <c r="I132" s="15"/>
      <c r="J132" s="15"/>
      <c r="K132" s="15"/>
      <c r="L132" s="15"/>
      <c r="N132" s="30" t="str">
        <f>IF(COUNTA(E132:L132)=0,"",_xlfn.CONCAT(,
IF(AND(NOT(ISBLANK($L132)),
    ABS($L132-(($E132+$F132+$H132+$I132+$J132+$K132)-$G132))&gt;=1),
" Error: Position at the end of the period is not equal to: position at the beginning of the period+increase in assets-decrease in assets+exchange rate changes+price changes+other changes+rectifications.",
""),
IF(AND(NOT(ISBLANK($E132)),$E132&lt;0),
" Error: Position at the beginning of the period must be a positive amount.",
""),
IF(AND(NOT(ISBLANK($L132)),$L132&lt;0),
" Error: Position at the end of the period must be a positive amount.",
""),
IF(AND(NOT(ISBLANK($L132)),
    $L132&gt;0,
    OR(ISBLANK('T03.07'!$L132),
        'T03.07'!$L132&lt;=0,
        ISBLANK('T04.10'!$L132),
        'T04.10'!$L132&lt;=0)),
" Warning: If at least one of the forms T03.07,T04.09,T04.10 contains data other than zero,also the other two forms must be completed.",
"")))</f>
        <v/>
      </c>
    </row>
    <row r="133" spans="1:14">
      <c r="A133" s="20"/>
      <c r="B133" s="20"/>
      <c r="C133" s="20"/>
      <c r="D133" s="20"/>
      <c r="E133" s="15"/>
      <c r="F133" s="15"/>
      <c r="G133" s="15"/>
      <c r="H133" s="15"/>
      <c r="I133" s="15"/>
      <c r="J133" s="15"/>
      <c r="K133" s="15"/>
      <c r="L133" s="15"/>
      <c r="N133" s="30" t="str">
        <f>IF(COUNTA(E133:L133)=0,"",_xlfn.CONCAT(,
IF(AND(NOT(ISBLANK($L133)),
    ABS($L133-(($E133+$F133+$H133+$I133+$J133+$K133)-$G133))&gt;=1),
" Error: Position at the end of the period is not equal to: position at the beginning of the period+increase in assets-decrease in assets+exchange rate changes+price changes+other changes+rectifications.",
""),
IF(AND(NOT(ISBLANK($E133)),$E133&lt;0),
" Error: Position at the beginning of the period must be a positive amount.",
""),
IF(AND(NOT(ISBLANK($L133)),$L133&lt;0),
" Error: Position at the end of the period must be a positive amount.",
""),
IF(AND(NOT(ISBLANK($L133)),
    $L133&gt;0,
    OR(ISBLANK('T03.07'!$L133),
        'T03.07'!$L133&lt;=0,
        ISBLANK('T04.10'!$L133),
        'T04.10'!$L133&lt;=0)),
" Warning: If at least one of the forms T03.07,T04.09,T04.10 contains data other than zero,also the other two forms must be completed.",
"")))</f>
        <v/>
      </c>
    </row>
    <row r="134" spans="1:14">
      <c r="A134" s="20"/>
      <c r="B134" s="20"/>
      <c r="C134" s="20"/>
      <c r="D134" s="20"/>
      <c r="E134" s="15"/>
      <c r="F134" s="15"/>
      <c r="G134" s="15"/>
      <c r="H134" s="15"/>
      <c r="I134" s="15"/>
      <c r="J134" s="15"/>
      <c r="K134" s="15"/>
      <c r="L134" s="15"/>
      <c r="N134" s="30" t="str">
        <f>IF(COUNTA(E134:L134)=0,"",_xlfn.CONCAT(,
IF(AND(NOT(ISBLANK($L134)),
    ABS($L134-(($E134+$F134+$H134+$I134+$J134+$K134)-$G134))&gt;=1),
" Error: Position at the end of the period is not equal to: position at the beginning of the period+increase in assets-decrease in assets+exchange rate changes+price changes+other changes+rectifications.",
""),
IF(AND(NOT(ISBLANK($E134)),$E134&lt;0),
" Error: Position at the beginning of the period must be a positive amount.",
""),
IF(AND(NOT(ISBLANK($L134)),$L134&lt;0),
" Error: Position at the end of the period must be a positive amount.",
""),
IF(AND(NOT(ISBLANK($L134)),
    $L134&gt;0,
    OR(ISBLANK('T03.07'!$L134),
        'T03.07'!$L134&lt;=0,
        ISBLANK('T04.10'!$L134),
        'T04.10'!$L134&lt;=0)),
" Warning: If at least one of the forms T03.07,T04.09,T04.10 contains data other than zero,also the other two forms must be completed.",
"")))</f>
        <v/>
      </c>
    </row>
    <row r="135" spans="1:14">
      <c r="A135" s="20"/>
      <c r="B135" s="20"/>
      <c r="C135" s="20"/>
      <c r="D135" s="20"/>
      <c r="E135" s="15"/>
      <c r="F135" s="15"/>
      <c r="G135" s="15"/>
      <c r="H135" s="15"/>
      <c r="I135" s="15"/>
      <c r="J135" s="15"/>
      <c r="K135" s="15"/>
      <c r="L135" s="15"/>
      <c r="N135" s="30" t="str">
        <f>IF(COUNTA(E135:L135)=0,"",_xlfn.CONCAT(,
IF(AND(NOT(ISBLANK($L135)),
    ABS($L135-(($E135+$F135+$H135+$I135+$J135+$K135)-$G135))&gt;=1),
" Error: Position at the end of the period is not equal to: position at the beginning of the period+increase in assets-decrease in assets+exchange rate changes+price changes+other changes+rectifications.",
""),
IF(AND(NOT(ISBLANK($E135)),$E135&lt;0),
" Error: Position at the beginning of the period must be a positive amount.",
""),
IF(AND(NOT(ISBLANK($L135)),$L135&lt;0),
" Error: Position at the end of the period must be a positive amount.",
""),
IF(AND(NOT(ISBLANK($L135)),
    $L135&gt;0,
    OR(ISBLANK('T03.07'!$L135),
        'T03.07'!$L135&lt;=0,
        ISBLANK('T04.10'!$L135),
        'T04.10'!$L135&lt;=0)),
" Warning: If at least one of the forms T03.07,T04.09,T04.10 contains data other than zero,also the other two forms must be completed.",
"")))</f>
        <v/>
      </c>
    </row>
    <row r="136" spans="1:14">
      <c r="A136" s="20"/>
      <c r="B136" s="20"/>
      <c r="C136" s="20"/>
      <c r="D136" s="20"/>
      <c r="E136" s="15"/>
      <c r="F136" s="15"/>
      <c r="G136" s="15"/>
      <c r="H136" s="15"/>
      <c r="I136" s="15"/>
      <c r="J136" s="15"/>
      <c r="K136" s="15"/>
      <c r="L136" s="15"/>
      <c r="N136" s="30" t="str">
        <f>IF(COUNTA(E136:L136)=0,"",_xlfn.CONCAT(,
IF(AND(NOT(ISBLANK($L136)),
    ABS($L136-(($E136+$F136+$H136+$I136+$J136+$K136)-$G136))&gt;=1),
" Error: Position at the end of the period is not equal to: position at the beginning of the period+increase in assets-decrease in assets+exchange rate changes+price changes+other changes+rectifications.",
""),
IF(AND(NOT(ISBLANK($E136)),$E136&lt;0),
" Error: Position at the beginning of the period must be a positive amount.",
""),
IF(AND(NOT(ISBLANK($L136)),$L136&lt;0),
" Error: Position at the end of the period must be a positive amount.",
""),
IF(AND(NOT(ISBLANK($L136)),
    $L136&gt;0,
    OR(ISBLANK('T03.07'!$L136),
        'T03.07'!$L136&lt;=0,
        ISBLANK('T04.10'!$L136),
        'T04.10'!$L136&lt;=0)),
" Warning: If at least one of the forms T03.07,T04.09,T04.10 contains data other than zero,also the other two forms must be completed.",
"")))</f>
        <v/>
      </c>
    </row>
    <row r="137" spans="1:14">
      <c r="A137" s="20"/>
      <c r="B137" s="20"/>
      <c r="C137" s="20"/>
      <c r="D137" s="20"/>
      <c r="E137" s="15"/>
      <c r="F137" s="15"/>
      <c r="G137" s="15"/>
      <c r="H137" s="15"/>
      <c r="I137" s="15"/>
      <c r="J137" s="15"/>
      <c r="K137" s="15"/>
      <c r="L137" s="15"/>
      <c r="N137" s="30" t="str">
        <f>IF(COUNTA(E137:L137)=0,"",_xlfn.CONCAT(,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IF(AND(NOT(ISBLANK($E137)),$E137&lt;0),
" Error: Position at the beginning of the period must be a positive amount.",
""),
IF(AND(NOT(ISBLANK($L137)),$L137&lt;0),
" Error: Position at the end of the period must be a positive amount.",
""),
IF(AND(NOT(ISBLANK($L137)),
    $L137&gt;0,
    OR(ISBLANK('T03.07'!$L137),
        'T03.07'!$L137&lt;=0,
        ISBLANK('T04.10'!$L137),
        'T04.10'!$L137&lt;=0)),
" Warning: If at least one of the forms T03.07,T04.09,T04.10 contains data other than zero,also the other two forms must be completed.",
"")))</f>
        <v/>
      </c>
    </row>
    <row r="138" spans="1:14">
      <c r="A138" s="20"/>
      <c r="B138" s="20"/>
      <c r="C138" s="20"/>
      <c r="D138" s="20"/>
      <c r="E138" s="15"/>
      <c r="F138" s="15"/>
      <c r="G138" s="15"/>
      <c r="H138" s="15"/>
      <c r="I138" s="15"/>
      <c r="J138" s="15"/>
      <c r="K138" s="15"/>
      <c r="L138" s="15"/>
      <c r="N138" s="30" t="str">
        <f>IF(COUNTA(E138:L138)=0,"",_xlfn.CONCAT(,
IF(AND(NOT(ISBLANK($L138)),
    ABS($L138-(($E138+$F138+$H138+$I138+$J138+$K138)-$G138))&gt;=1),
" Error: Position at the end of the period is not equal to: position at the beginning of the period+increase in assets-decrease in assets+exchange rate changes+price changes+other changes+rectifications.",
""),
IF(AND(NOT(ISBLANK($E138)),$E138&lt;0),
" Error: Position at the beginning of the period must be a positive amount.",
""),
IF(AND(NOT(ISBLANK($L138)),$L138&lt;0),
" Error: Position at the end of the period must be a positive amount.",
""),
IF(AND(NOT(ISBLANK($L138)),
    $L138&gt;0,
    OR(ISBLANK('T03.07'!$L138),
        'T03.07'!$L138&lt;=0,
        ISBLANK('T04.10'!$L138),
        'T04.10'!$L138&lt;=0)),
" Warning: If at least one of the forms T03.07,T04.09,T04.10 contains data other than zero,also the other two forms must be completed.",
"")))</f>
        <v/>
      </c>
    </row>
    <row r="139" spans="1:14">
      <c r="A139" s="20"/>
      <c r="B139" s="20"/>
      <c r="C139" s="20"/>
      <c r="D139" s="20"/>
      <c r="E139" s="15"/>
      <c r="F139" s="15"/>
      <c r="G139" s="15"/>
      <c r="H139" s="15"/>
      <c r="I139" s="15"/>
      <c r="J139" s="15"/>
      <c r="K139" s="15"/>
      <c r="L139" s="15"/>
      <c r="N139" s="30" t="str">
        <f>IF(COUNTA(E139:L139)=0,"",_xlfn.CONCAT(,
IF(AND(NOT(ISBLANK($L139)),
    ABS($L139-(($E139+$F139+$H139+$I139+$J139+$K139)-$G139))&gt;=1),
" Error: Position at the end of the period is not equal to: position at the beginning of the period+increase in assets-decrease in assets+exchange rate changes+price changes+other changes+rectifications.",
""),
IF(AND(NOT(ISBLANK($E139)),$E139&lt;0),
" Error: Position at the beginning of the period must be a positive amount.",
""),
IF(AND(NOT(ISBLANK($L139)),$L139&lt;0),
" Error: Position at the end of the period must be a positive amount.",
""),
IF(AND(NOT(ISBLANK($L139)),
    $L139&gt;0,
    OR(ISBLANK('T03.07'!$L139),
        'T03.07'!$L139&lt;=0,
        ISBLANK('T04.10'!$L139),
        'T04.10'!$L139&lt;=0)),
" Warning: If at least one of the forms T03.07,T04.09,T04.10 contains data other than zero,also the other two forms must be completed.",
"")))</f>
        <v/>
      </c>
    </row>
    <row r="140" spans="1:14">
      <c r="A140" s="20"/>
      <c r="B140" s="20"/>
      <c r="C140" s="20"/>
      <c r="D140" s="20"/>
      <c r="E140" s="15"/>
      <c r="F140" s="15"/>
      <c r="G140" s="15"/>
      <c r="H140" s="15"/>
      <c r="I140" s="15"/>
      <c r="J140" s="15"/>
      <c r="K140" s="15"/>
      <c r="L140" s="15"/>
      <c r="N140" s="30" t="str">
        <f>IF(COUNTA(E140:L140)=0,"",_xlfn.CONCAT(,
IF(AND(NOT(ISBLANK($L140)),
    ABS($L140-(($E140+$F140+$H140+$I140+$J140+$K140)-$G140))&gt;=1),
" Error: Position at the end of the period is not equal to: position at the beginning of the period+increase in assets-decrease in assets+exchange rate changes+price changes+other changes+rectifications.",
""),
IF(AND(NOT(ISBLANK($E140)),$E140&lt;0),
" Error: Position at the beginning of the period must be a positive amount.",
""),
IF(AND(NOT(ISBLANK($L140)),$L140&lt;0),
" Error: Position at the end of the period must be a positive amount.",
""),
IF(AND(NOT(ISBLANK($L140)),
    $L140&gt;0,
    OR(ISBLANK('T03.07'!$L140),
        'T03.07'!$L140&lt;=0,
        ISBLANK('T04.10'!$L140),
        'T04.10'!$L140&lt;=0)),
" Warning: If at least one of the forms T03.07,T04.09,T04.10 contains data other than zero,also the other two forms must be completed.",
"")))</f>
        <v/>
      </c>
    </row>
    <row r="141" spans="1:14">
      <c r="A141" s="20"/>
      <c r="B141" s="20"/>
      <c r="C141" s="20"/>
      <c r="D141" s="20"/>
      <c r="E141" s="15"/>
      <c r="F141" s="15"/>
      <c r="G141" s="15"/>
      <c r="H141" s="15"/>
      <c r="I141" s="15"/>
      <c r="J141" s="15"/>
      <c r="K141" s="15"/>
      <c r="L141" s="15"/>
      <c r="N141" s="30" t="str">
        <f>IF(COUNTA(E141:L141)=0,"",_xlfn.CONCAT(,
IF(AND(NOT(ISBLANK($L141)),
    ABS($L141-(($E141+$F141+$H141+$I141+$J141+$K141)-$G141))&gt;=1),
" Error: Position at the end of the period is not equal to: position at the beginning of the period+increase in assets-decrease in assets+exchange rate changes+price changes+other changes+rectifications.",
""),
IF(AND(NOT(ISBLANK($E141)),$E141&lt;0),
" Error: Position at the beginning of the period must be a positive amount.",
""),
IF(AND(NOT(ISBLANK($L141)),$L141&lt;0),
" Error: Position at the end of the period must be a positive amount.",
""),
IF(AND(NOT(ISBLANK($L141)),
    $L141&gt;0,
    OR(ISBLANK('T03.07'!$L141),
        'T03.07'!$L141&lt;=0,
        ISBLANK('T04.10'!$L141),
        'T04.10'!$L141&lt;=0)),
" Warning: If at least one of the forms T03.07,T04.09,T04.10 contains data other than zero,also the other two forms must be completed.",
"")))</f>
        <v/>
      </c>
    </row>
    <row r="142" spans="1:14">
      <c r="A142" s="20"/>
      <c r="B142" s="20"/>
      <c r="C142" s="20"/>
      <c r="D142" s="20"/>
      <c r="E142" s="15"/>
      <c r="F142" s="15"/>
      <c r="G142" s="15"/>
      <c r="H142" s="15"/>
      <c r="I142" s="15"/>
      <c r="J142" s="15"/>
      <c r="K142" s="15"/>
      <c r="L142" s="15"/>
      <c r="N142" s="30" t="str">
        <f>IF(COUNTA(E142:L142)=0,"",_xlfn.CONCAT(,
IF(AND(NOT(ISBLANK($L142)),
    ABS($L142-(($E142+$F142+$H142+$I142+$J142+$K142)-$G142))&gt;=1),
" Error: Position at the end of the period is not equal to: position at the beginning of the period+increase in assets-decrease in assets+exchange rate changes+price changes+other changes+rectifications.",
""),
IF(AND(NOT(ISBLANK($E142)),$E142&lt;0),
" Error: Position at the beginning of the period must be a positive amount.",
""),
IF(AND(NOT(ISBLANK($L142)),$L142&lt;0),
" Error: Position at the end of the period must be a positive amount.",
""),
IF(AND(NOT(ISBLANK($L142)),
    $L142&gt;0,
    OR(ISBLANK('T03.07'!$L142),
        'T03.07'!$L142&lt;=0,
        ISBLANK('T04.10'!$L142),
        'T04.10'!$L142&lt;=0)),
" Warning: If at least one of the forms T03.07,T04.09,T04.10 contains data other than zero,also the other two forms must be completed.",
"")))</f>
        <v/>
      </c>
    </row>
    <row r="143" spans="1:14">
      <c r="A143" s="20"/>
      <c r="B143" s="20"/>
      <c r="C143" s="20"/>
      <c r="D143" s="20"/>
      <c r="E143" s="15"/>
      <c r="F143" s="15"/>
      <c r="G143" s="15"/>
      <c r="H143" s="15"/>
      <c r="I143" s="15"/>
      <c r="J143" s="15"/>
      <c r="K143" s="15"/>
      <c r="L143" s="15"/>
      <c r="N143" s="30" t="str">
        <f>IF(COUNTA(E143:L143)=0,"",_xlfn.CONCAT(,
IF(AND(NOT(ISBLANK($L143)),
    ABS($L143-(($E143+$F143+$H143+$I143+$J143+$K143)-$G143))&gt;=1),
" Error: Position at the end of the period is not equal to: position at the beginning of the period+increase in assets-decrease in assets+exchange rate changes+price changes+other changes+rectifications.",
""),
IF(AND(NOT(ISBLANK($E143)),$E143&lt;0),
" Error: Position at the beginning of the period must be a positive amount.",
""),
IF(AND(NOT(ISBLANK($L143)),$L143&lt;0),
" Error: Position at the end of the period must be a positive amount.",
""),
IF(AND(NOT(ISBLANK($L143)),
    $L143&gt;0,
    OR(ISBLANK('T03.07'!$L143),
        'T03.07'!$L143&lt;=0,
        ISBLANK('T04.10'!$L143),
        'T04.10'!$L143&lt;=0)),
" Warning: If at least one of the forms T03.07,T04.09,T04.10 contains data other than zero,also the other two forms must be completed.",
"")))</f>
        <v/>
      </c>
    </row>
    <row r="144" spans="1:14">
      <c r="A144" s="20"/>
      <c r="B144" s="20"/>
      <c r="C144" s="20"/>
      <c r="D144" s="20"/>
      <c r="E144" s="15"/>
      <c r="F144" s="15"/>
      <c r="G144" s="15"/>
      <c r="H144" s="15"/>
      <c r="I144" s="15"/>
      <c r="J144" s="15"/>
      <c r="K144" s="15"/>
      <c r="L144" s="15"/>
      <c r="N144" s="30" t="str">
        <f>IF(COUNTA(E144:L144)=0,"",_xlfn.CONCAT(,
IF(AND(NOT(ISBLANK($L144)),
    ABS($L144-(($E144+$F144+$H144+$I144+$J144+$K144)-$G144))&gt;=1),
" Error: Position at the end of the period is not equal to: position at the beginning of the period+increase in assets-decrease in assets+exchange rate changes+price changes+other changes+rectifications.",
""),
IF(AND(NOT(ISBLANK($E144)),$E144&lt;0),
" Error: Position at the beginning of the period must be a positive amount.",
""),
IF(AND(NOT(ISBLANK($L144)),$L144&lt;0),
" Error: Position at the end of the period must be a positive amount.",
""),
IF(AND(NOT(ISBLANK($L144)),
    $L144&gt;0,
    OR(ISBLANK('T03.07'!$L144),
        'T03.07'!$L144&lt;=0,
        ISBLANK('T04.10'!$L144),
        'T04.10'!$L144&lt;=0)),
" Warning: If at least one of the forms T03.07,T04.09,T04.10 contains data other than zero,also the other two forms must be completed.",
"")))</f>
        <v/>
      </c>
    </row>
    <row r="145" spans="1:14">
      <c r="A145" s="20"/>
      <c r="B145" s="20"/>
      <c r="C145" s="20"/>
      <c r="D145" s="20"/>
      <c r="E145" s="15"/>
      <c r="F145" s="15"/>
      <c r="G145" s="15"/>
      <c r="H145" s="15"/>
      <c r="I145" s="15"/>
      <c r="J145" s="15"/>
      <c r="K145" s="15"/>
      <c r="L145" s="15"/>
      <c r="N145" s="30" t="str">
        <f>IF(COUNTA(E145:L145)=0,"",_xlfn.CONCAT(,
IF(AND(NOT(ISBLANK($L145)),
    ABS($L145-(($E145+$F145+$H145+$I145+$J145+$K145)-$G145))&gt;=1),
" Error: Position at the end of the period is not equal to: position at the beginning of the period+increase in assets-decrease in assets+exchange rate changes+price changes+other changes+rectifications.",
""),
IF(AND(NOT(ISBLANK($E145)),$E145&lt;0),
" Error: Position at the beginning of the period must be a positive amount.",
""),
IF(AND(NOT(ISBLANK($L145)),$L145&lt;0),
" Error: Position at the end of the period must be a positive amount.",
""),
IF(AND(NOT(ISBLANK($L145)),
    $L145&gt;0,
    OR(ISBLANK('T03.07'!$L145),
        'T03.07'!$L145&lt;=0,
        ISBLANK('T04.10'!$L145),
        'T04.10'!$L145&lt;=0)),
" Warning: If at least one of the forms T03.07,T04.09,T04.10 contains data other than zero,also the other two forms must be completed.",
"")))</f>
        <v/>
      </c>
    </row>
    <row r="146" spans="1:14">
      <c r="A146" s="20"/>
      <c r="B146" s="20"/>
      <c r="C146" s="20"/>
      <c r="D146" s="20"/>
      <c r="E146" s="15"/>
      <c r="F146" s="15"/>
      <c r="G146" s="15"/>
      <c r="H146" s="15"/>
      <c r="I146" s="15"/>
      <c r="J146" s="15"/>
      <c r="K146" s="15"/>
      <c r="L146" s="15"/>
      <c r="N146" s="30" t="str">
        <f>IF(COUNTA(E146:L146)=0,"",_xlfn.CONCAT(,
IF(AND(NOT(ISBLANK($L146)),
    ABS($L146-(($E146+$F146+$H146+$I146+$J146+$K146)-$G146))&gt;=1),
" Error: Position at the end of the period is not equal to: position at the beginning of the period+increase in assets-decrease in assets+exchange rate changes+price changes+other changes+rectifications.",
""),
IF(AND(NOT(ISBLANK($E146)),$E146&lt;0),
" Error: Position at the beginning of the period must be a positive amount.",
""),
IF(AND(NOT(ISBLANK($L146)),$L146&lt;0),
" Error: Position at the end of the period must be a positive amount.",
""),
IF(AND(NOT(ISBLANK($L146)),
    $L146&gt;0,
    OR(ISBLANK('T03.07'!$L146),
        'T03.07'!$L146&lt;=0,
        ISBLANK('T04.10'!$L146),
        'T04.10'!$L146&lt;=0)),
" Warning: If at least one of the forms T03.07,T04.09,T04.10 contains data other than zero,also the other two forms must be completed.",
"")))</f>
        <v/>
      </c>
    </row>
    <row r="147" spans="1:14">
      <c r="A147" s="20"/>
      <c r="B147" s="20"/>
      <c r="C147" s="20"/>
      <c r="D147" s="20"/>
      <c r="E147" s="15"/>
      <c r="F147" s="15"/>
      <c r="G147" s="15"/>
      <c r="H147" s="15"/>
      <c r="I147" s="15"/>
      <c r="J147" s="15"/>
      <c r="K147" s="15"/>
      <c r="L147" s="15"/>
      <c r="N147" s="30" t="str">
        <f>IF(COUNTA(E147:L147)=0,"",_xlfn.CONCAT(,
IF(AND(NOT(ISBLANK($L147)),
    ABS($L147-(($E147+$F147+$H147+$I147+$J147+$K147)-$G147))&gt;=1),
" Error: Position at the end of the period is not equal to: position at the beginning of the period+increase in assets-decrease in assets+exchange rate changes+price changes+other changes+rectifications.",
""),
IF(AND(NOT(ISBLANK($E147)),$E147&lt;0),
" Error: Position at the beginning of the period must be a positive amount.",
""),
IF(AND(NOT(ISBLANK($L147)),$L147&lt;0),
" Error: Position at the end of the period must be a positive amount.",
""),
IF(AND(NOT(ISBLANK($L147)),
    $L147&gt;0,
    OR(ISBLANK('T03.07'!$L147),
        'T03.07'!$L147&lt;=0,
        ISBLANK('T04.10'!$L147),
        'T04.10'!$L147&lt;=0)),
" Warning: If at least one of the forms T03.07,T04.09,T04.10 contains data other than zero,also the other two forms must be completed.",
"")))</f>
        <v/>
      </c>
    </row>
    <row r="148" spans="1:14">
      <c r="A148" s="20"/>
      <c r="B148" s="20"/>
      <c r="C148" s="20"/>
      <c r="D148" s="20"/>
      <c r="E148" s="15"/>
      <c r="F148" s="15"/>
      <c r="G148" s="15"/>
      <c r="H148" s="15"/>
      <c r="I148" s="15"/>
      <c r="J148" s="15"/>
      <c r="K148" s="15"/>
      <c r="L148" s="15"/>
      <c r="N148" s="30" t="str">
        <f>IF(COUNTA(E148:L148)=0,"",_xlfn.CONCAT(,
IF(AND(NOT(ISBLANK($L148)),
    ABS($L148-(($E148+$F148+$H148+$I148+$J148+$K148)-$G148))&gt;=1),
" Error: Position at the end of the period is not equal to: position at the beginning of the period+increase in assets-decrease in assets+exchange rate changes+price changes+other changes+rectifications.",
""),
IF(AND(NOT(ISBLANK($E148)),$E148&lt;0),
" Error: Position at the beginning of the period must be a positive amount.",
""),
IF(AND(NOT(ISBLANK($L148)),$L148&lt;0),
" Error: Position at the end of the period must be a positive amount.",
""),
IF(AND(NOT(ISBLANK($L148)),
    $L148&gt;0,
    OR(ISBLANK('T03.07'!$L148),
        'T03.07'!$L148&lt;=0,
        ISBLANK('T04.10'!$L148),
        'T04.10'!$L148&lt;=0)),
" Warning: If at least one of the forms T03.07,T04.09,T04.10 contains data other than zero,also the other two forms must be completed.",
"")))</f>
        <v/>
      </c>
    </row>
    <row r="149" spans="1:14">
      <c r="A149" s="20"/>
      <c r="B149" s="20"/>
      <c r="C149" s="20"/>
      <c r="D149" s="20"/>
      <c r="E149" s="15"/>
      <c r="F149" s="15"/>
      <c r="G149" s="15"/>
      <c r="H149" s="15"/>
      <c r="I149" s="15"/>
      <c r="J149" s="15"/>
      <c r="K149" s="15"/>
      <c r="L149" s="15"/>
      <c r="N149" s="30" t="str">
        <f>IF(COUNTA(E149:L149)=0,"",_xlfn.CONCAT(,
IF(AND(NOT(ISBLANK($L149)),
    ABS($L149-(($E149+$F149+$H149+$I149+$J149+$K149)-$G149))&gt;=1),
" Error: Position at the end of the period is not equal to: position at the beginning of the period+increase in assets-decrease in assets+exchange rate changes+price changes+other changes+rectifications.",
""),
IF(AND(NOT(ISBLANK($E149)),$E149&lt;0),
" Error: Position at the beginning of the period must be a positive amount.",
""),
IF(AND(NOT(ISBLANK($L149)),$L149&lt;0),
" Error: Position at the end of the period must be a positive amount.",
""),
IF(AND(NOT(ISBLANK($L149)),
    $L149&gt;0,
    OR(ISBLANK('T03.07'!$L149),
        'T03.07'!$L149&lt;=0,
        ISBLANK('T04.10'!$L149),
        'T04.10'!$L149&lt;=0)),
" Warning: If at least one of the forms T03.07,T04.09,T04.10 contains data other than zero,also the other two forms must be completed.",
"")))</f>
        <v/>
      </c>
    </row>
    <row r="150" spans="1:14">
      <c r="A150" s="20"/>
      <c r="B150" s="20"/>
      <c r="C150" s="20"/>
      <c r="D150" s="20"/>
      <c r="E150" s="15"/>
      <c r="F150" s="15"/>
      <c r="G150" s="15"/>
      <c r="H150" s="15"/>
      <c r="I150" s="15"/>
      <c r="J150" s="15"/>
      <c r="K150" s="15"/>
      <c r="L150" s="15"/>
      <c r="N150" s="30" t="str">
        <f>IF(COUNTA(E150:L150)=0,"",_xlfn.CONCAT(,
IF(AND(NOT(ISBLANK($L150)),
    ABS($L150-(($E150+$F150+$H150+$I150+$J150+$K150)-$G150))&gt;=1),
" Error: Position at the end of the period is not equal to: position at the beginning of the period+increase in assets-decrease in assets+exchange rate changes+price changes+other changes+rectifications.",
""),
IF(AND(NOT(ISBLANK($E150)),$E150&lt;0),
" Error: Position at the beginning of the period must be a positive amount.",
""),
IF(AND(NOT(ISBLANK($L150)),$L150&lt;0),
" Error: Position at the end of the period must be a positive amount.",
""),
IF(AND(NOT(ISBLANK($L150)),
    $L150&gt;0,
    OR(ISBLANK('T03.07'!$L150),
        'T03.07'!$L150&lt;=0,
        ISBLANK('T04.10'!$L150),
        'T04.10'!$L150&lt;=0)),
" Warning: If at least one of the forms T03.07,T04.09,T04.10 contains data other than zero,also the other two forms must be completed.",
"")))</f>
        <v/>
      </c>
    </row>
    <row r="151" spans="1:14">
      <c r="A151" s="20"/>
      <c r="B151" s="20"/>
      <c r="C151" s="20"/>
      <c r="D151" s="20"/>
      <c r="E151" s="15"/>
      <c r="F151" s="15"/>
      <c r="G151" s="15"/>
      <c r="H151" s="15"/>
      <c r="I151" s="15"/>
      <c r="J151" s="15"/>
      <c r="K151" s="15"/>
      <c r="L151" s="15"/>
      <c r="N151" s="30" t="str">
        <f>IF(COUNTA(E151:L151)=0,"",_xlfn.CONCAT(,
IF(AND(NOT(ISBLANK($L151)),
    ABS($L151-(($E151+$F151+$H151+$I151+$J151+$K151)-$G151))&gt;=1),
" Error: Position at the end of the period is not equal to: position at the beginning of the period+increase in assets-decrease in assets+exchange rate changes+price changes+other changes+rectifications.",
""),
IF(AND(NOT(ISBLANK($E151)),$E151&lt;0),
" Error: Position at the beginning of the period must be a positive amount.",
""),
IF(AND(NOT(ISBLANK($L151)),$L151&lt;0),
" Error: Position at the end of the period must be a positive amount.",
""),
IF(AND(NOT(ISBLANK($L151)),
    $L151&gt;0,
    OR(ISBLANK('T03.07'!$L151),
        'T03.07'!$L151&lt;=0,
        ISBLANK('T04.10'!$L151),
        'T04.10'!$L151&lt;=0)),
" Warning: If at least one of the forms T03.07,T04.09,T04.10 contains data other than zero,also the other two forms must be completed.",
"")))</f>
        <v/>
      </c>
    </row>
    <row r="152" spans="1:14">
      <c r="A152" s="20"/>
      <c r="B152" s="20"/>
      <c r="C152" s="20"/>
      <c r="D152" s="20"/>
      <c r="E152" s="15"/>
      <c r="F152" s="15"/>
      <c r="G152" s="15"/>
      <c r="H152" s="15"/>
      <c r="I152" s="15"/>
      <c r="J152" s="15"/>
      <c r="K152" s="15"/>
      <c r="L152" s="15"/>
      <c r="N152" s="30" t="str">
        <f>IF(COUNTA(E152:L152)=0,"",_xlfn.CONCAT(,
IF(AND(NOT(ISBLANK($L152)),
    ABS($L152-(($E152+$F152+$H152+$I152+$J152+$K152)-$G152))&gt;=1),
" Error: Position at the end of the period is not equal to: position at the beginning of the period+increase in assets-decrease in assets+exchange rate changes+price changes+other changes+rectifications.",
""),
IF(AND(NOT(ISBLANK($E152)),$E152&lt;0),
" Error: Position at the beginning of the period must be a positive amount.",
""),
IF(AND(NOT(ISBLANK($L152)),$L152&lt;0),
" Error: Position at the end of the period must be a positive amount.",
""),
IF(AND(NOT(ISBLANK($L152)),
    $L152&gt;0,
    OR(ISBLANK('T03.07'!$L152),
        'T03.07'!$L152&lt;=0,
        ISBLANK('T04.10'!$L152),
        'T04.10'!$L152&lt;=0)),
" Warning: If at least one of the forms T03.07,T04.09,T04.10 contains data other than zero,also the other two forms must be completed.",
"")))</f>
        <v/>
      </c>
    </row>
    <row r="153" spans="1:14">
      <c r="A153" s="20"/>
      <c r="B153" s="20"/>
      <c r="C153" s="20"/>
      <c r="D153" s="20"/>
      <c r="E153" s="15"/>
      <c r="F153" s="15"/>
      <c r="G153" s="15"/>
      <c r="H153" s="15"/>
      <c r="I153" s="15"/>
      <c r="J153" s="15"/>
      <c r="K153" s="15"/>
      <c r="L153" s="15"/>
      <c r="N153" s="30" t="str">
        <f>IF(COUNTA(E153:L153)=0,"",_xlfn.CONCAT(,
IF(AND(NOT(ISBLANK($L153)),
    ABS($L153-(($E153+$F153+$H153+$I153+$J153+$K153)-$G153))&gt;=1),
" Error: Position at the end of the period is not equal to: position at the beginning of the period+increase in assets-decrease in assets+exchange rate changes+price changes+other changes+rectifications.",
""),
IF(AND(NOT(ISBLANK($E153)),$E153&lt;0),
" Error: Position at the beginning of the period must be a positive amount.",
""),
IF(AND(NOT(ISBLANK($L153)),$L153&lt;0),
" Error: Position at the end of the period must be a positive amount.",
""),
IF(AND(NOT(ISBLANK($L153)),
    $L153&gt;0,
    OR(ISBLANK('T03.07'!$L153),
        'T03.07'!$L153&lt;=0,
        ISBLANK('T04.10'!$L153),
        'T04.10'!$L153&lt;=0)),
" Warning: If at least one of the forms T03.07,T04.09,T04.10 contains data other than zero,also the other two forms must be completed.",
"")))</f>
        <v/>
      </c>
    </row>
    <row r="154" spans="1:14">
      <c r="A154" s="20"/>
      <c r="B154" s="20"/>
      <c r="C154" s="20"/>
      <c r="D154" s="20"/>
      <c r="E154" s="15"/>
      <c r="F154" s="15"/>
      <c r="G154" s="15"/>
      <c r="H154" s="15"/>
      <c r="I154" s="15"/>
      <c r="J154" s="15"/>
      <c r="K154" s="15"/>
      <c r="L154" s="15"/>
      <c r="N154" s="30" t="str">
        <f>IF(COUNTA(E154:L154)=0,"",_xlfn.CONCAT(,
IF(AND(NOT(ISBLANK($L154)),
    ABS($L154-(($E154+$F154+$H154+$I154+$J154+$K154)-$G154))&gt;=1),
" Error: Position at the end of the period is not equal to: position at the beginning of the period+increase in assets-decrease in assets+exchange rate changes+price changes+other changes+rectifications.",
""),
IF(AND(NOT(ISBLANK($E154)),$E154&lt;0),
" Error: Position at the beginning of the period must be a positive amount.",
""),
IF(AND(NOT(ISBLANK($L154)),$L154&lt;0),
" Error: Position at the end of the period must be a positive amount.",
""),
IF(AND(NOT(ISBLANK($L154)),
    $L154&gt;0,
    OR(ISBLANK('T03.07'!$L154),
        'T03.07'!$L154&lt;=0,
        ISBLANK('T04.10'!$L154),
        'T04.10'!$L154&lt;=0)),
" Warning: If at least one of the forms T03.07,T04.09,T04.10 contains data other than zero,also the other two forms must be completed.",
"")))</f>
        <v/>
      </c>
    </row>
    <row r="155" spans="1:14">
      <c r="A155" s="20"/>
      <c r="B155" s="20"/>
      <c r="C155" s="20"/>
      <c r="D155" s="20"/>
      <c r="E155" s="15"/>
      <c r="F155" s="15"/>
      <c r="G155" s="15"/>
      <c r="H155" s="15"/>
      <c r="I155" s="15"/>
      <c r="J155" s="15"/>
      <c r="K155" s="15"/>
      <c r="L155" s="15"/>
      <c r="N155" s="30" t="str">
        <f>IF(COUNTA(E155:L155)=0,"",_xlfn.CONCAT(,
IF(AND(NOT(ISBLANK($L155)),
    ABS($L155-(($E155+$F155+$H155+$I155+$J155+$K155)-$G155))&gt;=1),
" Error: Position at the end of the period is not equal to: position at the beginning of the period+increase in assets-decrease in assets+exchange rate changes+price changes+other changes+rectifications.",
""),
IF(AND(NOT(ISBLANK($E155)),$E155&lt;0),
" Error: Position at the beginning of the period must be a positive amount.",
""),
IF(AND(NOT(ISBLANK($L155)),$L155&lt;0),
" Error: Position at the end of the period must be a positive amount.",
""),
IF(AND(NOT(ISBLANK($L155)),
    $L155&gt;0,
    OR(ISBLANK('T03.07'!$L155),
        'T03.07'!$L155&lt;=0,
        ISBLANK('T04.10'!$L155),
        'T04.10'!$L155&lt;=0)),
" Warning: If at least one of the forms T03.07,T04.09,T04.10 contains data other than zero,also the other two forms must be completed.",
"")))</f>
        <v/>
      </c>
    </row>
    <row r="156" spans="1:14">
      <c r="A156" s="20"/>
      <c r="B156" s="20"/>
      <c r="C156" s="20"/>
      <c r="D156" s="20"/>
      <c r="E156" s="15"/>
      <c r="F156" s="15"/>
      <c r="G156" s="15"/>
      <c r="H156" s="15"/>
      <c r="I156" s="15"/>
      <c r="J156" s="15"/>
      <c r="K156" s="15"/>
      <c r="L156" s="15"/>
      <c r="N156" s="30" t="str">
        <f>IF(COUNTA(E156:L156)=0,"",_xlfn.CONCAT(,
IF(AND(NOT(ISBLANK($L156)),
    ABS($L156-(($E156+$F156+$H156+$I156+$J156+$K156)-$G156))&gt;=1),
" Error: Position at the end of the period is not equal to: position at the beginning of the period+increase in assets-decrease in assets+exchange rate changes+price changes+other changes+rectifications.",
""),
IF(AND(NOT(ISBLANK($E156)),$E156&lt;0),
" Error: Position at the beginning of the period must be a positive amount.",
""),
IF(AND(NOT(ISBLANK($L156)),$L156&lt;0),
" Error: Position at the end of the period must be a positive amount.",
""),
IF(AND(NOT(ISBLANK($L156)),
    $L156&gt;0,
    OR(ISBLANK('T03.07'!$L156),
        'T03.07'!$L156&lt;=0,
        ISBLANK('T04.10'!$L156),
        'T04.10'!$L156&lt;=0)),
" Warning: If at least one of the forms T03.07,T04.09,T04.10 contains data other than zero,also the other two forms must be completed.",
"")))</f>
        <v/>
      </c>
    </row>
    <row r="157" spans="1:14">
      <c r="A157" s="20"/>
      <c r="B157" s="20"/>
      <c r="C157" s="20"/>
      <c r="D157" s="20"/>
      <c r="E157" s="15"/>
      <c r="F157" s="15"/>
      <c r="G157" s="15"/>
      <c r="H157" s="15"/>
      <c r="I157" s="15"/>
      <c r="J157" s="15"/>
      <c r="K157" s="15"/>
      <c r="L157" s="15"/>
      <c r="N157" s="30" t="str">
        <f>IF(COUNTA(E157:L157)=0,"",_xlfn.CONCAT(,
IF(AND(NOT(ISBLANK($L157)),
    ABS($L157-(($E157+$F157+$H157+$I157+$J157+$K157)-$G157))&gt;=1),
" Error: Position at the end of the period is not equal to: position at the beginning of the period+increase in assets-decrease in assets+exchange rate changes+price changes+other changes+rectifications.",
""),
IF(AND(NOT(ISBLANK($E157)),$E157&lt;0),
" Error: Position at the beginning of the period must be a positive amount.",
""),
IF(AND(NOT(ISBLANK($L157)),$L157&lt;0),
" Error: Position at the end of the period must be a positive amount.",
""),
IF(AND(NOT(ISBLANK($L157)),
    $L157&gt;0,
    OR(ISBLANK('T03.07'!$L157),
        'T03.07'!$L157&lt;=0,
        ISBLANK('T04.10'!$L157),
        'T04.10'!$L157&lt;=0)),
" Warning: If at least one of the forms T03.07,T04.09,T04.10 contains data other than zero,also the other two forms must be completed.",
"")))</f>
        <v/>
      </c>
    </row>
    <row r="158" spans="1:14">
      <c r="A158" s="20"/>
      <c r="B158" s="20"/>
      <c r="C158" s="20"/>
      <c r="D158" s="20"/>
      <c r="E158" s="15"/>
      <c r="F158" s="15"/>
      <c r="G158" s="15"/>
      <c r="H158" s="15"/>
      <c r="I158" s="15"/>
      <c r="J158" s="15"/>
      <c r="K158" s="15"/>
      <c r="L158" s="15"/>
      <c r="N158" s="30" t="str">
        <f>IF(COUNTA(E158:L158)=0,"",_xlfn.CONCAT(,
IF(AND(NOT(ISBLANK($L158)),
    ABS($L158-(($E158+$F158+$H158+$I158+$J158+$K158)-$G158))&gt;=1),
" Error: Position at the end of the period is not equal to: position at the beginning of the period+increase in assets-decrease in assets+exchange rate changes+price changes+other changes+rectifications.",
""),
IF(AND(NOT(ISBLANK($E158)),$E158&lt;0),
" Error: Position at the beginning of the period must be a positive amount.",
""),
IF(AND(NOT(ISBLANK($L158)),$L158&lt;0),
" Error: Position at the end of the period must be a positive amount.",
""),
IF(AND(NOT(ISBLANK($L158)),
    $L158&gt;0,
    OR(ISBLANK('T03.07'!$L158),
        'T03.07'!$L158&lt;=0,
        ISBLANK('T04.10'!$L158),
        'T04.10'!$L158&lt;=0)),
" Warning: If at least one of the forms T03.07,T04.09,T04.10 contains data other than zero,also the other two forms must be completed.",
"")))</f>
        <v/>
      </c>
    </row>
    <row r="159" spans="1:14">
      <c r="A159" s="20"/>
      <c r="B159" s="20"/>
      <c r="C159" s="20"/>
      <c r="D159" s="20"/>
      <c r="E159" s="15"/>
      <c r="F159" s="15"/>
      <c r="G159" s="15"/>
      <c r="H159" s="15"/>
      <c r="I159" s="15"/>
      <c r="J159" s="15"/>
      <c r="K159" s="15"/>
      <c r="L159" s="15"/>
      <c r="N159" s="30" t="str">
        <f>IF(COUNTA(E159:L159)=0,"",_xlfn.CONCAT(,
IF(AND(NOT(ISBLANK($L159)),
    ABS($L159-(($E159+$F159+$H159+$I159+$J159+$K159)-$G159))&gt;=1),
" Error: Position at the end of the period is not equal to: position at the beginning of the period+increase in assets-decrease in assets+exchange rate changes+price changes+other changes+rectifications.",
""),
IF(AND(NOT(ISBLANK($E159)),$E159&lt;0),
" Error: Position at the beginning of the period must be a positive amount.",
""),
IF(AND(NOT(ISBLANK($L159)),$L159&lt;0),
" Error: Position at the end of the period must be a positive amount.",
""),
IF(AND(NOT(ISBLANK($L159)),
    $L159&gt;0,
    OR(ISBLANK('T03.07'!$L159),
        'T03.07'!$L159&lt;=0,
        ISBLANK('T04.10'!$L159),
        'T04.10'!$L159&lt;=0)),
" Warning: If at least one of the forms T03.07,T04.09,T04.10 contains data other than zero,also the other two forms must be completed.",
"")))</f>
        <v/>
      </c>
    </row>
    <row r="160" spans="1:14">
      <c r="A160" s="20"/>
      <c r="B160" s="20"/>
      <c r="C160" s="20"/>
      <c r="D160" s="20"/>
      <c r="E160" s="15"/>
      <c r="F160" s="15"/>
      <c r="G160" s="15"/>
      <c r="H160" s="15"/>
      <c r="I160" s="15"/>
      <c r="J160" s="15"/>
      <c r="K160" s="15"/>
      <c r="L160" s="15"/>
      <c r="N160" s="30" t="str">
        <f>IF(COUNTA(E160:L160)=0,"",_xlfn.CONCAT(,
IF(AND(NOT(ISBLANK($L160)),
    ABS($L160-(($E160+$F160+$H160+$I160+$J160+$K160)-$G160))&gt;=1),
" Error: Position at the end of the period is not equal to: position at the beginning of the period+increase in assets-decrease in assets+exchange rate changes+price changes+other changes+rectifications.",
""),
IF(AND(NOT(ISBLANK($E160)),$E160&lt;0),
" Error: Position at the beginning of the period must be a positive amount.",
""),
IF(AND(NOT(ISBLANK($L160)),$L160&lt;0),
" Error: Position at the end of the period must be a positive amount.",
""),
IF(AND(NOT(ISBLANK($L160)),
    $L160&gt;0,
    OR(ISBLANK('T03.07'!$L160),
        'T03.07'!$L160&lt;=0,
        ISBLANK('T04.10'!$L160),
        'T04.10'!$L160&lt;=0)),
" Warning: If at least one of the forms T03.07,T04.09,T04.10 contains data other than zero,also the other two forms must be completed.",
"")))</f>
        <v/>
      </c>
    </row>
    <row r="161" spans="1:14">
      <c r="A161" s="20"/>
      <c r="B161" s="20"/>
      <c r="C161" s="20"/>
      <c r="D161" s="20"/>
      <c r="E161" s="15"/>
      <c r="F161" s="15"/>
      <c r="G161" s="15"/>
      <c r="H161" s="15"/>
      <c r="I161" s="15"/>
      <c r="J161" s="15"/>
      <c r="K161" s="15"/>
      <c r="L161" s="15"/>
      <c r="N161" s="30" t="str">
        <f>IF(COUNTA(E161:L161)=0,"",_xlfn.CONCAT(,
IF(AND(NOT(ISBLANK($L161)),
    ABS($L161-(($E161+$F161+$H161+$I161+$J161+$K161)-$G161))&gt;=1),
" Error: Position at the end of the period is not equal to: position at the beginning of the period+increase in assets-decrease in assets+exchange rate changes+price changes+other changes+rectifications.",
""),
IF(AND(NOT(ISBLANK($E161)),$E161&lt;0),
" Error: Position at the beginning of the period must be a positive amount.",
""),
IF(AND(NOT(ISBLANK($L161)),$L161&lt;0),
" Error: Position at the end of the period must be a positive amount.",
""),
IF(AND(NOT(ISBLANK($L161)),
    $L161&gt;0,
    OR(ISBLANK('T03.07'!$L161),
        'T03.07'!$L161&lt;=0,
        ISBLANK('T04.10'!$L161),
        'T04.10'!$L161&lt;=0)),
" Warning: If at least one of the forms T03.07,T04.09,T04.10 contains data other than zero,also the other two forms must be completed.",
"")))</f>
        <v/>
      </c>
    </row>
    <row r="162" spans="1:14">
      <c r="A162" s="20"/>
      <c r="B162" s="20"/>
      <c r="C162" s="20"/>
      <c r="D162" s="20"/>
      <c r="E162" s="15"/>
      <c r="F162" s="15"/>
      <c r="G162" s="15"/>
      <c r="H162" s="15"/>
      <c r="I162" s="15"/>
      <c r="J162" s="15"/>
      <c r="K162" s="15"/>
      <c r="L162" s="15"/>
      <c r="N162" s="30" t="str">
        <f>IF(COUNTA(E162:L162)=0,"",_xlfn.CONCAT(,
IF(AND(NOT(ISBLANK($L162)),
    ABS($L162-(($E162+$F162+$H162+$I162+$J162+$K162)-$G162))&gt;=1),
" Error: Position at the end of the period is not equal to: position at the beginning of the period+increase in assets-decrease in assets+exchange rate changes+price changes+other changes+rectifications.",
""),
IF(AND(NOT(ISBLANK($E162)),$E162&lt;0),
" Error: Position at the beginning of the period must be a positive amount.",
""),
IF(AND(NOT(ISBLANK($L162)),$L162&lt;0),
" Error: Position at the end of the period must be a positive amount.",
""),
IF(AND(NOT(ISBLANK($L162)),
    $L162&gt;0,
    OR(ISBLANK('T03.07'!$L162),
        'T03.07'!$L162&lt;=0,
        ISBLANK('T04.10'!$L162),
        'T04.10'!$L162&lt;=0)),
" Warning: If at least one of the forms T03.07,T04.09,T04.10 contains data other than zero,also the other two forms must be completed.",
"")))</f>
        <v/>
      </c>
    </row>
    <row r="163" spans="1:14">
      <c r="A163" s="20"/>
      <c r="B163" s="20"/>
      <c r="C163" s="20"/>
      <c r="D163" s="20"/>
      <c r="E163" s="15"/>
      <c r="F163" s="15"/>
      <c r="G163" s="15"/>
      <c r="H163" s="15"/>
      <c r="I163" s="15"/>
      <c r="J163" s="15"/>
      <c r="K163" s="15"/>
      <c r="L163" s="15"/>
      <c r="N163" s="30" t="str">
        <f>IF(COUNTA(E163:L163)=0,"",_xlfn.CONCAT(,
IF(AND(NOT(ISBLANK($L163)),
    ABS($L163-(($E163+$F163+$H163+$I163+$J163+$K163)-$G163))&gt;=1),
" Error: Position at the end of the period is not equal to: position at the beginning of the period+increase in assets-decrease in assets+exchange rate changes+price changes+other changes+rectifications.",
""),
IF(AND(NOT(ISBLANK($E163)),$E163&lt;0),
" Error: Position at the beginning of the period must be a positive amount.",
""),
IF(AND(NOT(ISBLANK($L163)),$L163&lt;0),
" Error: Position at the end of the period must be a positive amount.",
""),
IF(AND(NOT(ISBLANK($L163)),
    $L163&gt;0,
    OR(ISBLANK('T03.07'!$L163),
        'T03.07'!$L163&lt;=0,
        ISBLANK('T04.10'!$L163),
        'T04.10'!$L163&lt;=0)),
" Warning: If at least one of the forms T03.07,T04.09,T04.10 contains data other than zero,also the other two forms must be completed.",
"")))</f>
        <v/>
      </c>
    </row>
    <row r="164" spans="1:14">
      <c r="A164" s="20"/>
      <c r="B164" s="20"/>
      <c r="C164" s="20"/>
      <c r="D164" s="20"/>
      <c r="E164" s="15"/>
      <c r="F164" s="15"/>
      <c r="G164" s="15"/>
      <c r="H164" s="15"/>
      <c r="I164" s="15"/>
      <c r="J164" s="15"/>
      <c r="K164" s="15"/>
      <c r="L164" s="15"/>
      <c r="N164" s="30" t="str">
        <f>IF(COUNTA(E164:L164)=0,"",_xlfn.CONCAT(,
IF(AND(NOT(ISBLANK($L164)),
    ABS($L164-(($E164+$F164+$H164+$I164+$J164+$K164)-$G164))&gt;=1),
" Error: Position at the end of the period is not equal to: position at the beginning of the period+increase in assets-decrease in assets+exchange rate changes+price changes+other changes+rectifications.",
""),
IF(AND(NOT(ISBLANK($E164)),$E164&lt;0),
" Error: Position at the beginning of the period must be a positive amount.",
""),
IF(AND(NOT(ISBLANK($L164)),$L164&lt;0),
" Error: Position at the end of the period must be a positive amount.",
""),
IF(AND(NOT(ISBLANK($L164)),
    $L164&gt;0,
    OR(ISBLANK('T03.07'!$L164),
        'T03.07'!$L164&lt;=0,
        ISBLANK('T04.10'!$L164),
        'T04.10'!$L164&lt;=0)),
" Warning: If at least one of the forms T03.07,T04.09,T04.10 contains data other than zero,also the other two forms must be completed.",
"")))</f>
        <v/>
      </c>
    </row>
    <row r="165" spans="1:14">
      <c r="A165" s="20"/>
      <c r="B165" s="20"/>
      <c r="C165" s="20"/>
      <c r="D165" s="20"/>
      <c r="E165" s="15"/>
      <c r="F165" s="15"/>
      <c r="G165" s="15"/>
      <c r="H165" s="15"/>
      <c r="I165" s="15"/>
      <c r="J165" s="15"/>
      <c r="K165" s="15"/>
      <c r="L165" s="15"/>
      <c r="N165" s="30" t="str">
        <f>IF(COUNTA(E165:L165)=0,"",_xlfn.CONCAT(,
IF(AND(NOT(ISBLANK($L165)),
    ABS($L165-(($E165+$F165+$H165+$I165+$J165+$K165)-$G165))&gt;=1),
" Error: Position at the end of the period is not equal to: position at the beginning of the period+increase in assets-decrease in assets+exchange rate changes+price changes+other changes+rectifications.",
""),
IF(AND(NOT(ISBLANK($E165)),$E165&lt;0),
" Error: Position at the beginning of the period must be a positive amount.",
""),
IF(AND(NOT(ISBLANK($L165)),$L165&lt;0),
" Error: Position at the end of the period must be a positive amount.",
""),
IF(AND(NOT(ISBLANK($L165)),
    $L165&gt;0,
    OR(ISBLANK('T03.07'!$L165),
        'T03.07'!$L165&lt;=0,
        ISBLANK('T04.10'!$L165),
        'T04.10'!$L165&lt;=0)),
" Warning: If at least one of the forms T03.07,T04.09,T04.10 contains data other than zero,also the other two forms must be completed.",
"")))</f>
        <v/>
      </c>
    </row>
    <row r="166" spans="1:14">
      <c r="A166" s="20"/>
      <c r="B166" s="20"/>
      <c r="C166" s="20"/>
      <c r="D166" s="20"/>
      <c r="E166" s="15"/>
      <c r="F166" s="15"/>
      <c r="G166" s="15"/>
      <c r="H166" s="15"/>
      <c r="I166" s="15"/>
      <c r="J166" s="15"/>
      <c r="K166" s="15"/>
      <c r="L166" s="15"/>
      <c r="N166" s="30" t="str">
        <f>IF(COUNTA(E166:L166)=0,"",_xlfn.CONCAT(,
IF(AND(NOT(ISBLANK($L166)),
    ABS($L166-(($E166+$F166+$H166+$I166+$J166+$K166)-$G166))&gt;=1),
" Error: Position at the end of the period is not equal to: position at the beginning of the period+increase in assets-decrease in assets+exchange rate changes+price changes+other changes+rectifications.",
""),
IF(AND(NOT(ISBLANK($E166)),$E166&lt;0),
" Error: Position at the beginning of the period must be a positive amount.",
""),
IF(AND(NOT(ISBLANK($L166)),$L166&lt;0),
" Error: Position at the end of the period must be a positive amount.",
""),
IF(AND(NOT(ISBLANK($L166)),
    $L166&gt;0,
    OR(ISBLANK('T03.07'!$L166),
        'T03.07'!$L166&lt;=0,
        ISBLANK('T04.10'!$L166),
        'T04.10'!$L166&lt;=0)),
" Warning: If at least one of the forms T03.07,T04.09,T04.10 contains data other than zero,also the other two forms must be completed.",
"")))</f>
        <v/>
      </c>
    </row>
    <row r="167" spans="1:14">
      <c r="A167" s="20"/>
      <c r="B167" s="20"/>
      <c r="C167" s="20"/>
      <c r="D167" s="20"/>
      <c r="E167" s="15"/>
      <c r="F167" s="15"/>
      <c r="G167" s="15"/>
      <c r="H167" s="15"/>
      <c r="I167" s="15"/>
      <c r="J167" s="15"/>
      <c r="K167" s="15"/>
      <c r="L167" s="15"/>
      <c r="N167" s="30" t="str">
        <f>IF(COUNTA(E167:L167)=0,"",_xlfn.CONCAT(,
IF(AND(NOT(ISBLANK($L167)),
    ABS($L167-(($E167+$F167+$H167+$I167+$J167+$K167)-$G167))&gt;=1),
" Error: Position at the end of the period is not equal to: position at the beginning of the period+increase in assets-decrease in assets+exchange rate changes+price changes+other changes+rectifications.",
""),
IF(AND(NOT(ISBLANK($E167)),$E167&lt;0),
" Error: Position at the beginning of the period must be a positive amount.",
""),
IF(AND(NOT(ISBLANK($L167)),$L167&lt;0),
" Error: Position at the end of the period must be a positive amount.",
""),
IF(AND(NOT(ISBLANK($L167)),
    $L167&gt;0,
    OR(ISBLANK('T03.07'!$L167),
        'T03.07'!$L167&lt;=0,
        ISBLANK('T04.10'!$L167),
        'T04.10'!$L167&lt;=0)),
" Warning: If at least one of the forms T03.07,T04.09,T04.10 contains data other than zero,also the other two forms must be completed.",
"")))</f>
        <v/>
      </c>
    </row>
    <row r="168" spans="1:14">
      <c r="A168" s="20"/>
      <c r="B168" s="20"/>
      <c r="C168" s="20"/>
      <c r="D168" s="20"/>
      <c r="E168" s="15"/>
      <c r="F168" s="15"/>
      <c r="G168" s="15"/>
      <c r="H168" s="15"/>
      <c r="I168" s="15"/>
      <c r="J168" s="15"/>
      <c r="K168" s="15"/>
      <c r="L168" s="15"/>
      <c r="N168" s="30" t="str">
        <f>IF(COUNTA(E168:L168)=0,"",_xlfn.CONCAT(,
IF(AND(NOT(ISBLANK($L168)),
    ABS($L168-(($E168+$F168+$H168+$I168+$J168+$K168)-$G168))&gt;=1),
" Error: Position at the end of the period is not equal to: position at the beginning of the period+increase in assets-decrease in assets+exchange rate changes+price changes+other changes+rectifications.",
""),
IF(AND(NOT(ISBLANK($E168)),$E168&lt;0),
" Error: Position at the beginning of the period must be a positive amount.",
""),
IF(AND(NOT(ISBLANK($L168)),$L168&lt;0),
" Error: Position at the end of the period must be a positive amount.",
""),
IF(AND(NOT(ISBLANK($L168)),
    $L168&gt;0,
    OR(ISBLANK('T03.07'!$L168),
        'T03.07'!$L168&lt;=0,
        ISBLANK('T04.10'!$L168),
        'T04.10'!$L168&lt;=0)),
" Warning: If at least one of the forms T03.07,T04.09,T04.10 contains data other than zero,also the other two forms must be completed.",
"")))</f>
        <v/>
      </c>
    </row>
    <row r="169" spans="1:14">
      <c r="A169" s="20"/>
      <c r="B169" s="20"/>
      <c r="C169" s="20"/>
      <c r="D169" s="20"/>
      <c r="E169" s="15"/>
      <c r="F169" s="15"/>
      <c r="G169" s="15"/>
      <c r="H169" s="15"/>
      <c r="I169" s="15"/>
      <c r="J169" s="15"/>
      <c r="K169" s="15"/>
      <c r="L169" s="15"/>
      <c r="N169" s="30" t="str">
        <f>IF(COUNTA(E169:L169)=0,"",_xlfn.CONCAT(,
IF(AND(NOT(ISBLANK($L169)),
    ABS($L169-(($E169+$F169+$H169+$I169+$J169+$K169)-$G169))&gt;=1),
" Error: Position at the end of the period is not equal to: position at the beginning of the period+increase in assets-decrease in assets+exchange rate changes+price changes+other changes+rectifications.",
""),
IF(AND(NOT(ISBLANK($E169)),$E169&lt;0),
" Error: Position at the beginning of the period must be a positive amount.",
""),
IF(AND(NOT(ISBLANK($L169)),$L169&lt;0),
" Error: Position at the end of the period must be a positive amount.",
""),
IF(AND(NOT(ISBLANK($L169)),
    $L169&gt;0,
    OR(ISBLANK('T03.07'!$L169),
        'T03.07'!$L169&lt;=0,
        ISBLANK('T04.10'!$L169),
        'T04.10'!$L169&lt;=0)),
" Warning: If at least one of the forms T03.07,T04.09,T04.10 contains data other than zero,also the other two forms must be completed.",
"")))</f>
        <v/>
      </c>
    </row>
    <row r="170" spans="1:14">
      <c r="A170" s="20"/>
      <c r="B170" s="20"/>
      <c r="C170" s="20"/>
      <c r="D170" s="20"/>
      <c r="E170" s="15"/>
      <c r="F170" s="15"/>
      <c r="G170" s="15"/>
      <c r="H170" s="15"/>
      <c r="I170" s="15"/>
      <c r="J170" s="15"/>
      <c r="K170" s="15"/>
      <c r="L170" s="15"/>
      <c r="N170" s="30" t="str">
        <f>IF(COUNTA(E170:L170)=0,"",_xlfn.CONCAT(,
IF(AND(NOT(ISBLANK($L170)),
    ABS($L170-(($E170+$F170+$H170+$I170+$J170+$K170)-$G170))&gt;=1),
" Error: Position at the end of the period is not equal to: position at the beginning of the period+increase in assets-decrease in assets+exchange rate changes+price changes+other changes+rectifications.",
""),
IF(AND(NOT(ISBLANK($E170)),$E170&lt;0),
" Error: Position at the beginning of the period must be a positive amount.",
""),
IF(AND(NOT(ISBLANK($L170)),$L170&lt;0),
" Error: Position at the end of the period must be a positive amount.",
""),
IF(AND(NOT(ISBLANK($L170)),
    $L170&gt;0,
    OR(ISBLANK('T03.07'!$L170),
        'T03.07'!$L170&lt;=0,
        ISBLANK('T04.10'!$L170),
        'T04.10'!$L170&lt;=0)),
" Warning: If at least one of the forms T03.07,T04.09,T04.10 contains data other than zero,also the other two forms must be completed.",
"")))</f>
        <v/>
      </c>
    </row>
    <row r="171" spans="1:14">
      <c r="A171" s="20"/>
      <c r="B171" s="20"/>
      <c r="C171" s="20"/>
      <c r="D171" s="20"/>
      <c r="E171" s="15"/>
      <c r="F171" s="15"/>
      <c r="G171" s="15"/>
      <c r="H171" s="15"/>
      <c r="I171" s="15"/>
      <c r="J171" s="15"/>
      <c r="K171" s="15"/>
      <c r="L171" s="15"/>
      <c r="N171" s="30" t="str">
        <f>IF(COUNTA(E171:L171)=0,"",_xlfn.CONCAT(,
IF(AND(NOT(ISBLANK($L171)),
    ABS($L171-(($E171+$F171+$H171+$I171+$J171+$K171)-$G171))&gt;=1),
" Error: Position at the end of the period is not equal to: position at the beginning of the period+increase in assets-decrease in assets+exchange rate changes+price changes+other changes+rectifications.",
""),
IF(AND(NOT(ISBLANK($E171)),$E171&lt;0),
" Error: Position at the beginning of the period must be a positive amount.",
""),
IF(AND(NOT(ISBLANK($L171)),$L171&lt;0),
" Error: Position at the end of the period must be a positive amount.",
""),
IF(AND(NOT(ISBLANK($L171)),
    $L171&gt;0,
    OR(ISBLANK('T03.07'!$L171),
        'T03.07'!$L171&lt;=0,
        ISBLANK('T04.10'!$L171),
        'T04.10'!$L171&lt;=0)),
" Warning: If at least one of the forms T03.07,T04.09,T04.10 contains data other than zero,also the other two forms must be completed.",
"")))</f>
        <v/>
      </c>
    </row>
    <row r="172" spans="1:14">
      <c r="A172" s="20"/>
      <c r="B172" s="20"/>
      <c r="C172" s="20"/>
      <c r="D172" s="20"/>
      <c r="E172" s="15"/>
      <c r="F172" s="15"/>
      <c r="G172" s="15"/>
      <c r="H172" s="15"/>
      <c r="I172" s="15"/>
      <c r="J172" s="15"/>
      <c r="K172" s="15"/>
      <c r="L172" s="15"/>
      <c r="N172" s="30" t="str">
        <f>IF(COUNTA(E172:L172)=0,"",_xlfn.CONCAT(,
IF(AND(NOT(ISBLANK($L172)),
    ABS($L172-(($E172+$F172+$H172+$I172+$J172+$K172)-$G172))&gt;=1),
" Error: Position at the end of the period is not equal to: position at the beginning of the period+increase in assets-decrease in assets+exchange rate changes+price changes+other changes+rectifications.",
""),
IF(AND(NOT(ISBLANK($E172)),$E172&lt;0),
" Error: Position at the beginning of the period must be a positive amount.",
""),
IF(AND(NOT(ISBLANK($L172)),$L172&lt;0),
" Error: Position at the end of the period must be a positive amount.",
""),
IF(AND(NOT(ISBLANK($L172)),
    $L172&gt;0,
    OR(ISBLANK('T03.07'!$L172),
        'T03.07'!$L172&lt;=0,
        ISBLANK('T04.10'!$L172),
        'T04.10'!$L172&lt;=0)),
" Warning: If at least one of the forms T03.07,T04.09,T04.10 contains data other than zero,also the other two forms must be completed.",
"")))</f>
        <v/>
      </c>
    </row>
    <row r="173" spans="1:14">
      <c r="A173" s="20"/>
      <c r="B173" s="20"/>
      <c r="C173" s="20"/>
      <c r="D173" s="20"/>
      <c r="E173" s="15"/>
      <c r="F173" s="15"/>
      <c r="G173" s="15"/>
      <c r="H173" s="15"/>
      <c r="I173" s="15"/>
      <c r="J173" s="15"/>
      <c r="K173" s="15"/>
      <c r="L173" s="15"/>
      <c r="N173" s="30" t="str">
        <f>IF(COUNTA(E173:L173)=0,"",_xlfn.CONCAT(,
IF(AND(NOT(ISBLANK($L173)),
    ABS($L173-(($E173+$F173+$H173+$I173+$J173+$K173)-$G173))&gt;=1),
" Error: Position at the end of the period is not equal to: position at the beginning of the period+increase in assets-decrease in assets+exchange rate changes+price changes+other changes+rectifications.",
""),
IF(AND(NOT(ISBLANK($E173)),$E173&lt;0),
" Error: Position at the beginning of the period must be a positive amount.",
""),
IF(AND(NOT(ISBLANK($L173)),$L173&lt;0),
" Error: Position at the end of the period must be a positive amount.",
""),
IF(AND(NOT(ISBLANK($L173)),
    $L173&gt;0,
    OR(ISBLANK('T03.07'!$L173),
        'T03.07'!$L173&lt;=0,
        ISBLANK('T04.10'!$L173),
        'T04.10'!$L173&lt;=0)),
" Warning: If at least one of the forms T03.07,T04.09,T04.10 contains data other than zero,also the other two forms must be completed.",
"")))</f>
        <v/>
      </c>
    </row>
    <row r="174" spans="1:14">
      <c r="A174" s="20"/>
      <c r="B174" s="20"/>
      <c r="C174" s="20"/>
      <c r="D174" s="20"/>
      <c r="E174" s="15"/>
      <c r="F174" s="15"/>
      <c r="G174" s="15"/>
      <c r="H174" s="15"/>
      <c r="I174" s="15"/>
      <c r="J174" s="15"/>
      <c r="K174" s="15"/>
      <c r="L174" s="15"/>
      <c r="N174" s="30" t="str">
        <f>IF(COUNTA(E174:L174)=0,"",_xlfn.CONCAT(,
IF(AND(NOT(ISBLANK($L174)),
    ABS($L174-(($E174+$F174+$H174+$I174+$J174+$K174)-$G174))&gt;=1),
" Error: Position at the end of the period is not equal to: position at the beginning of the period+increase in assets-decrease in assets+exchange rate changes+price changes+other changes+rectifications.",
""),
IF(AND(NOT(ISBLANK($E174)),$E174&lt;0),
" Error: Position at the beginning of the period must be a positive amount.",
""),
IF(AND(NOT(ISBLANK($L174)),$L174&lt;0),
" Error: Position at the end of the period must be a positive amount.",
""),
IF(AND(NOT(ISBLANK($L174)),
    $L174&gt;0,
    OR(ISBLANK('T03.07'!$L174),
        'T03.07'!$L174&lt;=0,
        ISBLANK('T04.10'!$L174),
        'T04.10'!$L174&lt;=0)),
" Warning: If at least one of the forms T03.07,T04.09,T04.10 contains data other than zero,also the other two forms must be completed.",
"")))</f>
        <v/>
      </c>
    </row>
    <row r="175" spans="1:14">
      <c r="A175" s="20"/>
      <c r="B175" s="20"/>
      <c r="C175" s="20"/>
      <c r="D175" s="20"/>
      <c r="E175" s="15"/>
      <c r="F175" s="15"/>
      <c r="G175" s="15"/>
      <c r="H175" s="15"/>
      <c r="I175" s="15"/>
      <c r="J175" s="15"/>
      <c r="K175" s="15"/>
      <c r="L175" s="15"/>
      <c r="N175" s="30" t="str">
        <f>IF(COUNTA(E175:L175)=0,"",_xlfn.CONCAT(,
IF(AND(NOT(ISBLANK($L175)),
    ABS($L175-(($E175+$F175+$H175+$I175+$J175+$K175)-$G175))&gt;=1),
" Error: Position at the end of the period is not equal to: position at the beginning of the period+increase in assets-decrease in assets+exchange rate changes+price changes+other changes+rectifications.",
""),
IF(AND(NOT(ISBLANK($E175)),$E175&lt;0),
" Error: Position at the beginning of the period must be a positive amount.",
""),
IF(AND(NOT(ISBLANK($L175)),$L175&lt;0),
" Error: Position at the end of the period must be a positive amount.",
""),
IF(AND(NOT(ISBLANK($L175)),
    $L175&gt;0,
    OR(ISBLANK('T03.07'!$L175),
        'T03.07'!$L175&lt;=0,
        ISBLANK('T04.10'!$L175),
        'T04.10'!$L175&lt;=0)),
" Warning: If at least one of the forms T03.07,T04.09,T04.10 contains data other than zero,also the other two forms must be completed.",
"")))</f>
        <v/>
      </c>
    </row>
    <row r="176" spans="1:14">
      <c r="A176" s="20"/>
      <c r="B176" s="20"/>
      <c r="C176" s="20"/>
      <c r="D176" s="20"/>
      <c r="E176" s="15"/>
      <c r="F176" s="15"/>
      <c r="G176" s="15"/>
      <c r="H176" s="15"/>
      <c r="I176" s="15"/>
      <c r="J176" s="15"/>
      <c r="K176" s="15"/>
      <c r="L176" s="15"/>
      <c r="N176" s="30" t="str">
        <f>IF(COUNTA(E176:L176)=0,"",_xlfn.CONCAT(,
IF(AND(NOT(ISBLANK($L176)),
    ABS($L176-(($E176+$F176+$H176+$I176+$J176+$K176)-$G176))&gt;=1),
" Error: Position at the end of the period is not equal to: position at the beginning of the period+increase in assets-decrease in assets+exchange rate changes+price changes+other changes+rectifications.",
""),
IF(AND(NOT(ISBLANK($E176)),$E176&lt;0),
" Error: Position at the beginning of the period must be a positive amount.",
""),
IF(AND(NOT(ISBLANK($L176)),$L176&lt;0),
" Error: Position at the end of the period must be a positive amount.",
""),
IF(AND(NOT(ISBLANK($L176)),
    $L176&gt;0,
    OR(ISBLANK('T03.07'!$L176),
        'T03.07'!$L176&lt;=0,
        ISBLANK('T04.10'!$L176),
        'T04.10'!$L176&lt;=0)),
" Warning: If at least one of the forms T03.07,T04.09,T04.10 contains data other than zero,also the other two forms must be completed.",
"")))</f>
        <v/>
      </c>
    </row>
    <row r="177" spans="1:14">
      <c r="A177" s="20"/>
      <c r="B177" s="20"/>
      <c r="C177" s="20"/>
      <c r="D177" s="20"/>
      <c r="E177" s="15"/>
      <c r="F177" s="15"/>
      <c r="G177" s="15"/>
      <c r="H177" s="15"/>
      <c r="I177" s="15"/>
      <c r="J177" s="15"/>
      <c r="K177" s="15"/>
      <c r="L177" s="15"/>
      <c r="N177" s="30" t="str">
        <f>IF(COUNTA(E177:L177)=0,"",_xlfn.CONCAT(,
IF(AND(NOT(ISBLANK($L177)),
    ABS($L177-(($E177+$F177+$H177+$I177+$J177+$K177)-$G177))&gt;=1),
" Error: Position at the end of the period is not equal to: position at the beginning of the period+increase in assets-decrease in assets+exchange rate changes+price changes+other changes+rectifications.",
""),
IF(AND(NOT(ISBLANK($E177)),$E177&lt;0),
" Error: Position at the beginning of the period must be a positive amount.",
""),
IF(AND(NOT(ISBLANK($L177)),$L177&lt;0),
" Error: Position at the end of the period must be a positive amount.",
""),
IF(AND(NOT(ISBLANK($L177)),
    $L177&gt;0,
    OR(ISBLANK('T03.07'!$L177),
        'T03.07'!$L177&lt;=0,
        ISBLANK('T04.10'!$L177),
        'T04.10'!$L177&lt;=0)),
" Warning: If at least one of the forms T03.07,T04.09,T04.10 contains data other than zero,also the other two forms must be completed.",
"")))</f>
        <v/>
      </c>
    </row>
    <row r="178" spans="1:14">
      <c r="A178" s="20"/>
      <c r="B178" s="20"/>
      <c r="C178" s="20"/>
      <c r="D178" s="20"/>
      <c r="E178" s="15"/>
      <c r="F178" s="15"/>
      <c r="G178" s="15"/>
      <c r="H178" s="15"/>
      <c r="I178" s="15"/>
      <c r="J178" s="15"/>
      <c r="K178" s="15"/>
      <c r="L178" s="15"/>
      <c r="N178" s="30" t="str">
        <f>IF(COUNTA(E178:L178)=0,"",_xlfn.CONCAT(,
IF(AND(NOT(ISBLANK($L178)),
    ABS($L178-(($E178+$F178+$H178+$I178+$J178+$K178)-$G178))&gt;=1),
" Error: Position at the end of the period is not equal to: position at the beginning of the period+increase in assets-decrease in assets+exchange rate changes+price changes+other changes+rectifications.",
""),
IF(AND(NOT(ISBLANK($E178)),$E178&lt;0),
" Error: Position at the beginning of the period must be a positive amount.",
""),
IF(AND(NOT(ISBLANK($L178)),$L178&lt;0),
" Error: Position at the end of the period must be a positive amount.",
""),
IF(AND(NOT(ISBLANK($L178)),
    $L178&gt;0,
    OR(ISBLANK('T03.07'!$L178),
        'T03.07'!$L178&lt;=0,
        ISBLANK('T04.10'!$L178),
        'T04.10'!$L178&lt;=0)),
" Warning: If at least one of the forms T03.07,T04.09,T04.10 contains data other than zero,also the other two forms must be completed.",
"")))</f>
        <v/>
      </c>
    </row>
    <row r="179" spans="1:14">
      <c r="A179" s="20"/>
      <c r="B179" s="20"/>
      <c r="C179" s="20"/>
      <c r="D179" s="20"/>
      <c r="E179" s="15"/>
      <c r="F179" s="15"/>
      <c r="G179" s="15"/>
      <c r="H179" s="15"/>
      <c r="I179" s="15"/>
      <c r="J179" s="15"/>
      <c r="K179" s="15"/>
      <c r="L179" s="15"/>
      <c r="N179" s="30" t="str">
        <f>IF(COUNTA(E179:L179)=0,"",_xlfn.CONCAT(,
IF(AND(NOT(ISBLANK($L179)),
    ABS($L179-(($E179+$F179+$H179+$I179+$J179+$K179)-$G179))&gt;=1),
" Error: Position at the end of the period is not equal to: position at the beginning of the period+increase in assets-decrease in assets+exchange rate changes+price changes+other changes+rectifications.",
""),
IF(AND(NOT(ISBLANK($E179)),$E179&lt;0),
" Error: Position at the beginning of the period must be a positive amount.",
""),
IF(AND(NOT(ISBLANK($L179)),$L179&lt;0),
" Error: Position at the end of the period must be a positive amount.",
""),
IF(AND(NOT(ISBLANK($L179)),
    $L179&gt;0,
    OR(ISBLANK('T03.07'!$L179),
        'T03.07'!$L179&lt;=0,
        ISBLANK('T04.10'!$L179),
        'T04.10'!$L179&lt;=0)),
" Warning: If at least one of the forms T03.07,T04.09,T04.10 contains data other than zero,also the other two forms must be completed.",
"")))</f>
        <v/>
      </c>
    </row>
    <row r="180" spans="1:14">
      <c r="A180" s="20"/>
      <c r="B180" s="20"/>
      <c r="C180" s="20"/>
      <c r="D180" s="20"/>
      <c r="E180" s="15"/>
      <c r="F180" s="15"/>
      <c r="G180" s="15"/>
      <c r="H180" s="15"/>
      <c r="I180" s="15"/>
      <c r="J180" s="15"/>
      <c r="K180" s="15"/>
      <c r="L180" s="15"/>
      <c r="N180" s="30" t="str">
        <f>IF(COUNTA(E180:L180)=0,"",_xlfn.CONCAT(,
IF(AND(NOT(ISBLANK($L180)),
    ABS($L180-(($E180+$F180+$H180+$I180+$J180+$K180)-$G180))&gt;=1),
" Error: Position at the end of the period is not equal to: position at the beginning of the period+increase in assets-decrease in assets+exchange rate changes+price changes+other changes+rectifications.",
""),
IF(AND(NOT(ISBLANK($E180)),$E180&lt;0),
" Error: Position at the beginning of the period must be a positive amount.",
""),
IF(AND(NOT(ISBLANK($L180)),$L180&lt;0),
" Error: Position at the end of the period must be a positive amount.",
""),
IF(AND(NOT(ISBLANK($L180)),
    $L180&gt;0,
    OR(ISBLANK('T03.07'!$L180),
        'T03.07'!$L180&lt;=0,
        ISBLANK('T04.10'!$L180),
        'T04.10'!$L180&lt;=0)),
" Warning: If at least one of the forms T03.07,T04.09,T04.10 contains data other than zero,also the other two forms must be completed.",
"")))</f>
        <v/>
      </c>
    </row>
    <row r="181" spans="1:14">
      <c r="A181" s="20"/>
      <c r="B181" s="20"/>
      <c r="C181" s="20"/>
      <c r="D181" s="20"/>
      <c r="E181" s="15"/>
      <c r="F181" s="15"/>
      <c r="G181" s="15"/>
      <c r="H181" s="15"/>
      <c r="I181" s="15"/>
      <c r="J181" s="15"/>
      <c r="K181" s="15"/>
      <c r="L181" s="15"/>
      <c r="N181" s="30" t="str">
        <f>IF(COUNTA(E181:L181)=0,"",_xlfn.CONCAT(,
IF(AND(NOT(ISBLANK($L181)),
    ABS($L181-(($E181+$F181+$H181+$I181+$J181+$K181)-$G181))&gt;=1),
" Error: Position at the end of the period is not equal to: position at the beginning of the period+increase in assets-decrease in assets+exchange rate changes+price changes+other changes+rectifications.",
""),
IF(AND(NOT(ISBLANK($E181)),$E181&lt;0),
" Error: Position at the beginning of the period must be a positive amount.",
""),
IF(AND(NOT(ISBLANK($L181)),$L181&lt;0),
" Error: Position at the end of the period must be a positive amount.",
""),
IF(AND(NOT(ISBLANK($L181)),
    $L181&gt;0,
    OR(ISBLANK('T03.07'!$L181),
        'T03.07'!$L181&lt;=0,
        ISBLANK('T04.10'!$L181),
        'T04.10'!$L181&lt;=0)),
" Warning: If at least one of the forms T03.07,T04.09,T04.10 contains data other than zero,also the other two forms must be completed.",
"")))</f>
        <v/>
      </c>
    </row>
    <row r="182" spans="1:14">
      <c r="A182" s="20"/>
      <c r="B182" s="20"/>
      <c r="C182" s="20"/>
      <c r="D182" s="20"/>
      <c r="E182" s="15"/>
      <c r="F182" s="15"/>
      <c r="G182" s="15"/>
      <c r="H182" s="15"/>
      <c r="I182" s="15"/>
      <c r="J182" s="15"/>
      <c r="K182" s="15"/>
      <c r="L182" s="15"/>
      <c r="N182" s="30" t="str">
        <f>IF(COUNTA(E182:L182)=0,"",_xlfn.CONCAT(,
IF(AND(NOT(ISBLANK($L182)),
    ABS($L182-(($E182+$F182+$H182+$I182+$J182+$K182)-$G182))&gt;=1),
" Error: Position at the end of the period is not equal to: position at the beginning of the period+increase in assets-decrease in assets+exchange rate changes+price changes+other changes+rectifications.",
""),
IF(AND(NOT(ISBLANK($E182)),$E182&lt;0),
" Error: Position at the beginning of the period must be a positive amount.",
""),
IF(AND(NOT(ISBLANK($L182)),$L182&lt;0),
" Error: Position at the end of the period must be a positive amount.",
""),
IF(AND(NOT(ISBLANK($L182)),
    $L182&gt;0,
    OR(ISBLANK('T03.07'!$L182),
        'T03.07'!$L182&lt;=0,
        ISBLANK('T04.10'!$L182),
        'T04.10'!$L182&lt;=0)),
" Warning: If at least one of the forms T03.07,T04.09,T04.10 contains data other than zero,also the other two forms must be completed.",
"")))</f>
        <v/>
      </c>
    </row>
    <row r="183" spans="1:14">
      <c r="A183" s="20"/>
      <c r="B183" s="20"/>
      <c r="C183" s="20"/>
      <c r="D183" s="20"/>
      <c r="E183" s="15"/>
      <c r="F183" s="15"/>
      <c r="G183" s="15"/>
      <c r="H183" s="15"/>
      <c r="I183" s="15"/>
      <c r="J183" s="15"/>
      <c r="K183" s="15"/>
      <c r="L183" s="15"/>
      <c r="N183" s="30" t="str">
        <f>IF(COUNTA(E183:L183)=0,"",_xlfn.CONCAT(,
IF(AND(NOT(ISBLANK($L183)),
    ABS($L183-(($E183+$F183+$H183+$I183+$J183+$K183)-$G183))&gt;=1),
" Error: Position at the end of the period is not equal to: position at the beginning of the period+increase in assets-decrease in assets+exchange rate changes+price changes+other changes+rectifications.",
""),
IF(AND(NOT(ISBLANK($E183)),$E183&lt;0),
" Error: Position at the beginning of the period must be a positive amount.",
""),
IF(AND(NOT(ISBLANK($L183)),$L183&lt;0),
" Error: Position at the end of the period must be a positive amount.",
""),
IF(AND(NOT(ISBLANK($L183)),
    $L183&gt;0,
    OR(ISBLANK('T03.07'!$L183),
        'T03.07'!$L183&lt;=0,
        ISBLANK('T04.10'!$L183),
        'T04.10'!$L183&lt;=0)),
" Warning: If at least one of the forms T03.07,T04.09,T04.10 contains data other than zero,also the other two forms must be completed.",
"")))</f>
        <v/>
      </c>
    </row>
    <row r="184" spans="1:14">
      <c r="A184" s="20"/>
      <c r="B184" s="20"/>
      <c r="C184" s="20"/>
      <c r="D184" s="20"/>
      <c r="E184" s="15"/>
      <c r="F184" s="15"/>
      <c r="G184" s="15"/>
      <c r="H184" s="15"/>
      <c r="I184" s="15"/>
      <c r="J184" s="15"/>
      <c r="K184" s="15"/>
      <c r="L184" s="15"/>
      <c r="N184" s="30" t="str">
        <f>IF(COUNTA(E184:L184)=0,"",_xlfn.CONCAT(,
IF(AND(NOT(ISBLANK($L184)),
    ABS($L184-(($E184+$F184+$H184+$I184+$J184+$K184)-$G184))&gt;=1),
" Error: Position at the end of the period is not equal to: position at the beginning of the period+increase in assets-decrease in assets+exchange rate changes+price changes+other changes+rectifications.",
""),
IF(AND(NOT(ISBLANK($E184)),$E184&lt;0),
" Error: Position at the beginning of the period must be a positive amount.",
""),
IF(AND(NOT(ISBLANK($L184)),$L184&lt;0),
" Error: Position at the end of the period must be a positive amount.",
""),
IF(AND(NOT(ISBLANK($L184)),
    $L184&gt;0,
    OR(ISBLANK('T03.07'!$L184),
        'T03.07'!$L184&lt;=0,
        ISBLANK('T04.10'!$L184),
        'T04.10'!$L184&lt;=0)),
" Warning: If at least one of the forms T03.07,T04.09,T04.10 contains data other than zero,also the other two forms must be completed.",
"")))</f>
        <v/>
      </c>
    </row>
    <row r="185" spans="1:14">
      <c r="A185" s="20"/>
      <c r="B185" s="20"/>
      <c r="C185" s="20"/>
      <c r="D185" s="20"/>
      <c r="E185" s="15"/>
      <c r="F185" s="15"/>
      <c r="G185" s="15"/>
      <c r="H185" s="15"/>
      <c r="I185" s="15"/>
      <c r="J185" s="15"/>
      <c r="K185" s="15"/>
      <c r="L185" s="15"/>
      <c r="N185" s="30" t="str">
        <f>IF(COUNTA(E185:L185)=0,"",_xlfn.CONCAT(,
IF(AND(NOT(ISBLANK($L185)),
    ABS($L185-(($E185+$F185+$H185+$I185+$J185+$K185)-$G185))&gt;=1),
" Error: Position at the end of the period is not equal to: position at the beginning of the period+increase in assets-decrease in assets+exchange rate changes+price changes+other changes+rectifications.",
""),
IF(AND(NOT(ISBLANK($E185)),$E185&lt;0),
" Error: Position at the beginning of the period must be a positive amount.",
""),
IF(AND(NOT(ISBLANK($L185)),$L185&lt;0),
" Error: Position at the end of the period must be a positive amount.",
""),
IF(AND(NOT(ISBLANK($L185)),
    $L185&gt;0,
    OR(ISBLANK('T03.07'!$L185),
        'T03.07'!$L185&lt;=0,
        ISBLANK('T04.10'!$L185),
        'T04.10'!$L185&lt;=0)),
" Warning: If at least one of the forms T03.07,T04.09,T04.10 contains data other than zero,also the other two forms must be completed.",
"")))</f>
        <v/>
      </c>
    </row>
    <row r="186" spans="1:14">
      <c r="A186" s="20"/>
      <c r="B186" s="20"/>
      <c r="C186" s="20"/>
      <c r="D186" s="20"/>
      <c r="E186" s="15"/>
      <c r="F186" s="15"/>
      <c r="G186" s="15"/>
      <c r="H186" s="15"/>
      <c r="I186" s="15"/>
      <c r="J186" s="15"/>
      <c r="K186" s="15"/>
      <c r="L186" s="15"/>
      <c r="N186" s="30" t="str">
        <f>IF(COUNTA(E186:L186)=0,"",_xlfn.CONCAT(,
IF(AND(NOT(ISBLANK($L186)),
    ABS($L186-(($E186+$F186+$H186+$I186+$J186+$K186)-$G186))&gt;=1),
" Error: Position at the end of the period is not equal to: position at the beginning of the period+increase in assets-decrease in assets+exchange rate changes+price changes+other changes+rectifications.",
""),
IF(AND(NOT(ISBLANK($E186)),$E186&lt;0),
" Error: Position at the beginning of the period must be a positive amount.",
""),
IF(AND(NOT(ISBLANK($L186)),$L186&lt;0),
" Error: Position at the end of the period must be a positive amount.",
""),
IF(AND(NOT(ISBLANK($L186)),
    $L186&gt;0,
    OR(ISBLANK('T03.07'!$L186),
        'T03.07'!$L186&lt;=0,
        ISBLANK('T04.10'!$L186),
        'T04.10'!$L186&lt;=0)),
" Warning: If at least one of the forms T03.07,T04.09,T04.10 contains data other than zero,also the other two forms must be completed.",
"")))</f>
        <v/>
      </c>
    </row>
    <row r="187" spans="1:14">
      <c r="A187" s="20"/>
      <c r="B187" s="20"/>
      <c r="C187" s="20"/>
      <c r="D187" s="20"/>
      <c r="E187" s="15"/>
      <c r="F187" s="15"/>
      <c r="G187" s="15"/>
      <c r="H187" s="15"/>
      <c r="I187" s="15"/>
      <c r="J187" s="15"/>
      <c r="K187" s="15"/>
      <c r="L187" s="15"/>
      <c r="N187" s="30" t="str">
        <f>IF(COUNTA(E187:L187)=0,"",_xlfn.CONCAT(,
IF(AND(NOT(ISBLANK($L187)),
    ABS($L187-(($E187+$F187+$H187+$I187+$J187+$K187)-$G187))&gt;=1),
" Error: Position at the end of the period is not equal to: position at the beginning of the period+increase in assets-decrease in assets+exchange rate changes+price changes+other changes+rectifications.",
""),
IF(AND(NOT(ISBLANK($E187)),$E187&lt;0),
" Error: Position at the beginning of the period must be a positive amount.",
""),
IF(AND(NOT(ISBLANK($L187)),$L187&lt;0),
" Error: Position at the end of the period must be a positive amount.",
""),
IF(AND(NOT(ISBLANK($L187)),
    $L187&gt;0,
    OR(ISBLANK('T03.07'!$L187),
        'T03.07'!$L187&lt;=0,
        ISBLANK('T04.10'!$L187),
        'T04.10'!$L187&lt;=0)),
" Warning: If at least one of the forms T03.07,T04.09,T04.10 contains data other than zero,also the other two forms must be completed.",
"")))</f>
        <v/>
      </c>
    </row>
    <row r="188" spans="1:14">
      <c r="A188" s="20"/>
      <c r="B188" s="20"/>
      <c r="C188" s="20"/>
      <c r="D188" s="20"/>
      <c r="E188" s="15"/>
      <c r="F188" s="15"/>
      <c r="G188" s="15"/>
      <c r="H188" s="15"/>
      <c r="I188" s="15"/>
      <c r="J188" s="15"/>
      <c r="K188" s="15"/>
      <c r="L188" s="15"/>
      <c r="N188" s="30" t="str">
        <f>IF(COUNTA(E188:L188)=0,"",_xlfn.CONCAT(,
IF(AND(NOT(ISBLANK($L188)),
    ABS($L188-(($E188+$F188+$H188+$I188+$J188+$K188)-$G188))&gt;=1),
" Error: Position at the end of the period is not equal to: position at the beginning of the period+increase in assets-decrease in assets+exchange rate changes+price changes+other changes+rectifications.",
""),
IF(AND(NOT(ISBLANK($E188)),$E188&lt;0),
" Error: Position at the beginning of the period must be a positive amount.",
""),
IF(AND(NOT(ISBLANK($L188)),$L188&lt;0),
" Error: Position at the end of the period must be a positive amount.",
""),
IF(AND(NOT(ISBLANK($L188)),
    $L188&gt;0,
    OR(ISBLANK('T03.07'!$L188),
        'T03.07'!$L188&lt;=0,
        ISBLANK('T04.10'!$L188),
        'T04.10'!$L188&lt;=0)),
" Warning: If at least one of the forms T03.07,T04.09,T04.10 contains data other than zero,also the other two forms must be completed.",
"")))</f>
        <v/>
      </c>
    </row>
    <row r="189" spans="1:14">
      <c r="A189" s="20"/>
      <c r="B189" s="20"/>
      <c r="C189" s="20"/>
      <c r="D189" s="20"/>
      <c r="E189" s="15"/>
      <c r="F189" s="15"/>
      <c r="G189" s="15"/>
      <c r="H189" s="15"/>
      <c r="I189" s="15"/>
      <c r="J189" s="15"/>
      <c r="K189" s="15"/>
      <c r="L189" s="15"/>
      <c r="N189" s="30" t="str">
        <f>IF(COUNTA(E189:L189)=0,"",_xlfn.CONCAT(,
IF(AND(NOT(ISBLANK($L189)),
    ABS($L189-(($E189+$F189+$H189+$I189+$J189+$K189)-$G189))&gt;=1),
" Error: Position at the end of the period is not equal to: position at the beginning of the period+increase in assets-decrease in assets+exchange rate changes+price changes+other changes+rectifications.",
""),
IF(AND(NOT(ISBLANK($E189)),$E189&lt;0),
" Error: Position at the beginning of the period must be a positive amount.",
""),
IF(AND(NOT(ISBLANK($L189)),$L189&lt;0),
" Error: Position at the end of the period must be a positive amount.",
""),
IF(AND(NOT(ISBLANK($L189)),
    $L189&gt;0,
    OR(ISBLANK('T03.07'!$L189),
        'T03.07'!$L189&lt;=0,
        ISBLANK('T04.10'!$L189),
        'T04.10'!$L189&lt;=0)),
" Warning: If at least one of the forms T03.07,T04.09,T04.10 contains data other than zero,also the other two forms must be completed.",
"")))</f>
        <v/>
      </c>
    </row>
    <row r="190" spans="1:14">
      <c r="A190" s="20"/>
      <c r="B190" s="20"/>
      <c r="C190" s="20"/>
      <c r="D190" s="20"/>
      <c r="E190" s="15"/>
      <c r="F190" s="15"/>
      <c r="G190" s="15"/>
      <c r="H190" s="15"/>
      <c r="I190" s="15"/>
      <c r="J190" s="15"/>
      <c r="K190" s="15"/>
      <c r="L190" s="15"/>
      <c r="N190" s="30" t="str">
        <f>IF(COUNTA(E190:L190)=0,"",_xlfn.CONCAT(,
IF(AND(NOT(ISBLANK($L190)),
    ABS($L190-(($E190+$F190+$H190+$I190+$J190+$K190)-$G190))&gt;=1),
" Error: Position at the end of the period is not equal to: position at the beginning of the period+increase in assets-decrease in assets+exchange rate changes+price changes+other changes+rectifications.",
""),
IF(AND(NOT(ISBLANK($E190)),$E190&lt;0),
" Error: Position at the beginning of the period must be a positive amount.",
""),
IF(AND(NOT(ISBLANK($L190)),$L190&lt;0),
" Error: Position at the end of the period must be a positive amount.",
""),
IF(AND(NOT(ISBLANK($L190)),
    $L190&gt;0,
    OR(ISBLANK('T03.07'!$L190),
        'T03.07'!$L190&lt;=0,
        ISBLANK('T04.10'!$L190),
        'T04.10'!$L190&lt;=0)),
" Warning: If at least one of the forms T03.07,T04.09,T04.10 contains data other than zero,also the other two forms must be completed.",
"")))</f>
        <v/>
      </c>
    </row>
    <row r="191" spans="1:14">
      <c r="A191" s="20"/>
      <c r="B191" s="20"/>
      <c r="C191" s="20"/>
      <c r="D191" s="20"/>
      <c r="E191" s="15"/>
      <c r="F191" s="15"/>
      <c r="G191" s="15"/>
      <c r="H191" s="15"/>
      <c r="I191" s="15"/>
      <c r="J191" s="15"/>
      <c r="K191" s="15"/>
      <c r="L191" s="15"/>
      <c r="N191" s="30" t="str">
        <f>IF(COUNTA(E191:L191)=0,"",_xlfn.CONCAT(,
IF(AND(NOT(ISBLANK($L191)),
    ABS($L191-(($E191+$F191+$H191+$I191+$J191+$K191)-$G191))&gt;=1),
" Error: Position at the end of the period is not equal to: position at the beginning of the period+increase in assets-decrease in assets+exchange rate changes+price changes+other changes+rectifications.",
""),
IF(AND(NOT(ISBLANK($E191)),$E191&lt;0),
" Error: Position at the beginning of the period must be a positive amount.",
""),
IF(AND(NOT(ISBLANK($L191)),$L191&lt;0),
" Error: Position at the end of the period must be a positive amount.",
""),
IF(AND(NOT(ISBLANK($L191)),
    $L191&gt;0,
    OR(ISBLANK('T03.07'!$L191),
        'T03.07'!$L191&lt;=0,
        ISBLANK('T04.10'!$L191),
        'T04.10'!$L191&lt;=0)),
" Warning: If at least one of the forms T03.07,T04.09,T04.10 contains data other than zero,also the other two forms must be completed.",
"")))</f>
        <v/>
      </c>
    </row>
    <row r="192" spans="1:14">
      <c r="A192" s="20"/>
      <c r="B192" s="20"/>
      <c r="C192" s="20"/>
      <c r="D192" s="20"/>
      <c r="E192" s="15"/>
      <c r="F192" s="15"/>
      <c r="G192" s="15"/>
      <c r="H192" s="15"/>
      <c r="I192" s="15"/>
      <c r="J192" s="15"/>
      <c r="K192" s="15"/>
      <c r="L192" s="15"/>
      <c r="N192" s="30" t="str">
        <f>IF(COUNTA(E192:L192)=0,"",_xlfn.CONCAT(,
IF(AND(NOT(ISBLANK($L192)),
    ABS($L192-(($E192+$F192+$H192+$I192+$J192+$K192)-$G192))&gt;=1),
" Error: Position at the end of the period is not equal to: position at the beginning of the period+increase in assets-decrease in assets+exchange rate changes+price changes+other changes+rectifications.",
""),
IF(AND(NOT(ISBLANK($E192)),$E192&lt;0),
" Error: Position at the beginning of the period must be a positive amount.",
""),
IF(AND(NOT(ISBLANK($L192)),$L192&lt;0),
" Error: Position at the end of the period must be a positive amount.",
""),
IF(AND(NOT(ISBLANK($L192)),
    $L192&gt;0,
    OR(ISBLANK('T03.07'!$L192),
        'T03.07'!$L192&lt;=0,
        ISBLANK('T04.10'!$L192),
        'T04.10'!$L192&lt;=0)),
" Warning: If at least one of the forms T03.07,T04.09,T04.10 contains data other than zero,also the other two forms must be completed.",
"")))</f>
        <v/>
      </c>
    </row>
    <row r="193" spans="1:14">
      <c r="A193" s="20"/>
      <c r="B193" s="20"/>
      <c r="C193" s="20"/>
      <c r="D193" s="20"/>
      <c r="E193" s="15"/>
      <c r="F193" s="15"/>
      <c r="G193" s="15"/>
      <c r="H193" s="15"/>
      <c r="I193" s="15"/>
      <c r="J193" s="15"/>
      <c r="K193" s="15"/>
      <c r="L193" s="15"/>
      <c r="N193" s="30" t="str">
        <f>IF(COUNTA(E193:L193)=0,"",_xlfn.CONCAT(,
IF(AND(NOT(ISBLANK($L193)),
    ABS($L193-(($E193+$F193+$H193+$I193+$J193+$K193)-$G193))&gt;=1),
" Error: Position at the end of the period is not equal to: position at the beginning of the period+increase in assets-decrease in assets+exchange rate changes+price changes+other changes+rectifications.",
""),
IF(AND(NOT(ISBLANK($E193)),$E193&lt;0),
" Error: Position at the beginning of the period must be a positive amount.",
""),
IF(AND(NOT(ISBLANK($L193)),$L193&lt;0),
" Error: Position at the end of the period must be a positive amount.",
""),
IF(AND(NOT(ISBLANK($L193)),
    $L193&gt;0,
    OR(ISBLANK('T03.07'!$L193),
        'T03.07'!$L193&lt;=0,
        ISBLANK('T04.10'!$L193),
        'T04.10'!$L193&lt;=0)),
" Warning: If at least one of the forms T03.07,T04.09,T04.10 contains data other than zero,also the other two forms must be completed.",
"")))</f>
        <v/>
      </c>
    </row>
    <row r="194" spans="1:14">
      <c r="A194" s="20"/>
      <c r="B194" s="20"/>
      <c r="C194" s="20"/>
      <c r="D194" s="20"/>
      <c r="E194" s="15"/>
      <c r="F194" s="15"/>
      <c r="G194" s="15"/>
      <c r="H194" s="15"/>
      <c r="I194" s="15"/>
      <c r="J194" s="15"/>
      <c r="K194" s="15"/>
      <c r="L194" s="15"/>
      <c r="N194" s="30" t="str">
        <f>IF(COUNTA(E194:L194)=0,"",_xlfn.CONCAT(,
IF(AND(NOT(ISBLANK($L194)),
    ABS($L194-(($E194+$F194+$H194+$I194+$J194+$K194)-$G194))&gt;=1),
" Error: Position at the end of the period is not equal to: position at the beginning of the period+increase in assets-decrease in assets+exchange rate changes+price changes+other changes+rectifications.",
""),
IF(AND(NOT(ISBLANK($E194)),$E194&lt;0),
" Error: Position at the beginning of the period must be a positive amount.",
""),
IF(AND(NOT(ISBLANK($L194)),$L194&lt;0),
" Error: Position at the end of the period must be a positive amount.",
""),
IF(AND(NOT(ISBLANK($L194)),
    $L194&gt;0,
    OR(ISBLANK('T03.07'!$L194),
        'T03.07'!$L194&lt;=0,
        ISBLANK('T04.10'!$L194),
        'T04.10'!$L194&lt;=0)),
" Warning: If at least one of the forms T03.07,T04.09,T04.10 contains data other than zero,also the other two forms must be completed.",
"")))</f>
        <v/>
      </c>
    </row>
    <row r="195" spans="1:14">
      <c r="A195" s="20"/>
      <c r="B195" s="20"/>
      <c r="C195" s="20"/>
      <c r="D195" s="20"/>
      <c r="E195" s="15"/>
      <c r="F195" s="15"/>
      <c r="G195" s="15"/>
      <c r="H195" s="15"/>
      <c r="I195" s="15"/>
      <c r="J195" s="15"/>
      <c r="K195" s="15"/>
      <c r="L195" s="15"/>
      <c r="N195" s="30" t="str">
        <f>IF(COUNTA(E195:L195)=0,"",_xlfn.CONCAT(,
IF(AND(NOT(ISBLANK($L195)),
    ABS($L195-(($E195+$F195+$H195+$I195+$J195+$K195)-$G195))&gt;=1),
" Error: Position at the end of the period is not equal to: position at the beginning of the period+increase in assets-decrease in assets+exchange rate changes+price changes+other changes+rectifications.",
""),
IF(AND(NOT(ISBLANK($E195)),$E195&lt;0),
" Error: Position at the beginning of the period must be a positive amount.",
""),
IF(AND(NOT(ISBLANK($L195)),$L195&lt;0),
" Error: Position at the end of the period must be a positive amount.",
""),
IF(AND(NOT(ISBLANK($L195)),
    $L195&gt;0,
    OR(ISBLANK('T03.07'!$L195),
        'T03.07'!$L195&lt;=0,
        ISBLANK('T04.10'!$L195),
        'T04.10'!$L195&lt;=0)),
" Warning: If at least one of the forms T03.07,T04.09,T04.10 contains data other than zero,also the other two forms must be completed.",
"")))</f>
        <v/>
      </c>
    </row>
    <row r="196" spans="1:14">
      <c r="A196" s="20"/>
      <c r="B196" s="20"/>
      <c r="C196" s="20"/>
      <c r="D196" s="20"/>
      <c r="E196" s="15"/>
      <c r="F196" s="15"/>
      <c r="G196" s="15"/>
      <c r="H196" s="15"/>
      <c r="I196" s="15"/>
      <c r="J196" s="15"/>
      <c r="K196" s="15"/>
      <c r="L196" s="15"/>
      <c r="N196" s="30" t="str">
        <f>IF(COUNTA(E196:L196)=0,"",_xlfn.CONCAT(,
IF(AND(NOT(ISBLANK($L196)),
    ABS($L196-(($E196+$F196+$H196+$I196+$J196+$K196)-$G196))&gt;=1),
" Error: Position at the end of the period is not equal to: position at the beginning of the period+increase in assets-decrease in assets+exchange rate changes+price changes+other changes+rectifications.",
""),
IF(AND(NOT(ISBLANK($E196)),$E196&lt;0),
" Error: Position at the beginning of the period must be a positive amount.",
""),
IF(AND(NOT(ISBLANK($L196)),$L196&lt;0),
" Error: Position at the end of the period must be a positive amount.",
""),
IF(AND(NOT(ISBLANK($L196)),
    $L196&gt;0,
    OR(ISBLANK('T03.07'!$L196),
        'T03.07'!$L196&lt;=0,
        ISBLANK('T04.10'!$L196),
        'T04.10'!$L196&lt;=0)),
" Warning: If at least one of the forms T03.07,T04.09,T04.10 contains data other than zero,also the other two forms must be completed.",
"")))</f>
        <v/>
      </c>
    </row>
    <row r="197" spans="1:14">
      <c r="A197" s="20"/>
      <c r="B197" s="20"/>
      <c r="C197" s="20"/>
      <c r="D197" s="20"/>
      <c r="E197" s="15"/>
      <c r="F197" s="15"/>
      <c r="G197" s="15"/>
      <c r="H197" s="15"/>
      <c r="I197" s="15"/>
      <c r="J197" s="15"/>
      <c r="K197" s="15"/>
      <c r="L197" s="15"/>
      <c r="N197" s="30" t="str">
        <f>IF(COUNTA(E197:L197)=0,"",_xlfn.CONCAT(,
IF(AND(NOT(ISBLANK($L197)),
    ABS($L197-(($E197+$F197+$H197+$I197+$J197+$K197)-$G197))&gt;=1),
" Error: Position at the end of the period is not equal to: position at the beginning of the period+increase in assets-decrease in assets+exchange rate changes+price changes+other changes+rectifications.",
""),
IF(AND(NOT(ISBLANK($E197)),$E197&lt;0),
" Error: Position at the beginning of the period must be a positive amount.",
""),
IF(AND(NOT(ISBLANK($L197)),$L197&lt;0),
" Error: Position at the end of the period must be a positive amount.",
""),
IF(AND(NOT(ISBLANK($L197)),
    $L197&gt;0,
    OR(ISBLANK('T03.07'!$L197),
        'T03.07'!$L197&lt;=0,
        ISBLANK('T04.10'!$L197),
        'T04.10'!$L197&lt;=0)),
" Warning: If at least one of the forms T03.07,T04.09,T04.10 contains data other than zero,also the other two forms must be completed.",
"")))</f>
        <v/>
      </c>
    </row>
    <row r="198" spans="1:14">
      <c r="A198" s="20"/>
      <c r="B198" s="20"/>
      <c r="C198" s="20"/>
      <c r="D198" s="20"/>
      <c r="E198" s="15"/>
      <c r="F198" s="15"/>
      <c r="G198" s="15"/>
      <c r="H198" s="15"/>
      <c r="I198" s="15"/>
      <c r="J198" s="15"/>
      <c r="K198" s="15"/>
      <c r="L198" s="15"/>
      <c r="N198" s="30" t="str">
        <f>IF(COUNTA(E198:L198)=0,"",_xlfn.CONCAT(,
IF(AND(NOT(ISBLANK($L198)),
    ABS($L198-(($E198+$F198+$H198+$I198+$J198+$K198)-$G198))&gt;=1),
" Error: Position at the end of the period is not equal to: position at the beginning of the period+increase in assets-decrease in assets+exchange rate changes+price changes+other changes+rectifications.",
""),
IF(AND(NOT(ISBLANK($E198)),$E198&lt;0),
" Error: Position at the beginning of the period must be a positive amount.",
""),
IF(AND(NOT(ISBLANK($L198)),$L198&lt;0),
" Error: Position at the end of the period must be a positive amount.",
""),
IF(AND(NOT(ISBLANK($L198)),
    $L198&gt;0,
    OR(ISBLANK('T03.07'!$L198),
        'T03.07'!$L198&lt;=0,
        ISBLANK('T04.10'!$L198),
        'T04.10'!$L198&lt;=0)),
" Warning: If at least one of the forms T03.07,T04.09,T04.10 contains data other than zero,also the other two forms must be completed.",
"")))</f>
        <v/>
      </c>
    </row>
    <row r="199" spans="1:14">
      <c r="A199" s="20"/>
      <c r="B199" s="20"/>
      <c r="C199" s="20"/>
      <c r="D199" s="20"/>
      <c r="E199" s="15"/>
      <c r="F199" s="15"/>
      <c r="G199" s="15"/>
      <c r="H199" s="15"/>
      <c r="I199" s="15"/>
      <c r="J199" s="15"/>
      <c r="K199" s="15"/>
      <c r="L199" s="15"/>
      <c r="N199" s="30" t="str">
        <f>IF(COUNTA(E199:L199)=0,"",_xlfn.CONCAT(,
IF(AND(NOT(ISBLANK($L199)),
    ABS($L199-(($E199+$F199+$H199+$I199+$J199+$K199)-$G199))&gt;=1),
" Error: Position at the end of the period is not equal to: position at the beginning of the period+increase in assets-decrease in assets+exchange rate changes+price changes+other changes+rectifications.",
""),
IF(AND(NOT(ISBLANK($E199)),$E199&lt;0),
" Error: Position at the beginning of the period must be a positive amount.",
""),
IF(AND(NOT(ISBLANK($L199)),$L199&lt;0),
" Error: Position at the end of the period must be a positive amount.",
""),
IF(AND(NOT(ISBLANK($L199)),
    $L199&gt;0,
    OR(ISBLANK('T03.07'!$L199),
        'T03.07'!$L199&lt;=0,
        ISBLANK('T04.10'!$L199),
        'T04.10'!$L199&lt;=0)),
" Warning: If at least one of the forms T03.07,T04.09,T04.10 contains data other than zero,also the other two forms must be completed.",
"")))</f>
        <v/>
      </c>
    </row>
    <row r="200" spans="1:14">
      <c r="A200" s="20"/>
      <c r="B200" s="20"/>
      <c r="C200" s="20"/>
      <c r="D200" s="20"/>
      <c r="E200" s="15"/>
      <c r="F200" s="15"/>
      <c r="G200" s="15"/>
      <c r="H200" s="15"/>
      <c r="I200" s="15"/>
      <c r="J200" s="15"/>
      <c r="K200" s="15"/>
      <c r="L200" s="15"/>
      <c r="N200" s="30" t="str">
        <f>IF(COUNTA(E200:L200)=0,"",_xlfn.CONCAT(,
IF(AND(NOT(ISBLANK($L200)),
    ABS($L200-(($E200+$F200+$H200+$I200+$J200+$K200)-$G200))&gt;=1),
" Error: Position at the end of the period is not equal to: position at the beginning of the period+increase in assets-decrease in assets+exchange rate changes+price changes+other changes+rectifications.",
""),
IF(AND(NOT(ISBLANK($E200)),$E200&lt;0),
" Error: Position at the beginning of the period must be a positive amount.",
""),
IF(AND(NOT(ISBLANK($L200)),$L200&lt;0),
" Error: Position at the end of the period must be a positive amount.",
""),
IF(AND(NOT(ISBLANK($L200)),
    $L200&gt;0,
    OR(ISBLANK('T03.07'!$L200),
        'T03.07'!$L200&lt;=0,
        ISBLANK('T04.10'!$L200),
        'T04.10'!$L200&lt;=0)),
" Warning: If at least one of the forms T03.07,T04.09,T04.10 contains data other than zero,also the other two forms must be completed.",
"")))</f>
        <v/>
      </c>
    </row>
    <row r="201" spans="1:14">
      <c r="A201" s="20"/>
      <c r="B201" s="20"/>
      <c r="C201" s="20"/>
      <c r="D201" s="20"/>
      <c r="E201" s="15"/>
      <c r="F201" s="15"/>
      <c r="G201" s="15"/>
      <c r="H201" s="15"/>
      <c r="I201" s="15"/>
      <c r="J201" s="15"/>
      <c r="K201" s="15"/>
      <c r="L201" s="15"/>
      <c r="N201" s="30" t="str">
        <f>IF(COUNTA(E201:L201)=0,"",_xlfn.CONCAT(,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IF(AND(NOT(ISBLANK($E201)),$E201&lt;0),
" Error: Position at the beginning of the period must be a positive amount.",
""),
IF(AND(NOT(ISBLANK($L201)),$L201&lt;0),
" Error: Position at the end of the period must be a positive amount.",
""),
IF(AND(NOT(ISBLANK($L201)),
    $L201&gt;0,
    OR(ISBLANK('T03.07'!$L201),
        'T03.07'!$L201&lt;=0,
        ISBLANK('T04.10'!$L201),
        'T04.10'!$L201&lt;=0)),
" Warning: If at least one of the forms T03.07,T04.09,T04.10 contains data other than zero,also the other two forms must be completed.",
"")))</f>
        <v/>
      </c>
    </row>
    <row r="202" spans="1:14">
      <c r="A202" s="20"/>
      <c r="B202" s="20"/>
      <c r="C202" s="20"/>
      <c r="D202" s="20"/>
      <c r="E202" s="15"/>
      <c r="F202" s="15"/>
      <c r="G202" s="15"/>
      <c r="H202" s="15"/>
      <c r="I202" s="15"/>
      <c r="J202" s="15"/>
      <c r="K202" s="15"/>
      <c r="L202" s="15"/>
      <c r="N202" s="30" t="str">
        <f>IF(COUNTA(E202:L202)=0,"",_xlfn.CONCAT(,
IF(AND(NOT(ISBLANK($L202)),
    ABS($L202-(($E202+$F202+$H202+$I202+$J202+$K202)-$G202))&gt;=1),
" Error: Position at the end of the period is not equal to: position at the beginning of the period+increase in assets-decrease in assets+exchange rate changes+price changes+other changes+rectifications.",
""),
IF(AND(NOT(ISBLANK($E202)),$E202&lt;0),
" Error: Position at the beginning of the period must be a positive amount.",
""),
IF(AND(NOT(ISBLANK($L202)),$L202&lt;0),
" Error: Position at the end of the period must be a positive amount.",
""),
IF(AND(NOT(ISBLANK($L202)),
    $L202&gt;0,
    OR(ISBLANK('T03.07'!$L202),
        'T03.07'!$L202&lt;=0,
        ISBLANK('T04.10'!$L202),
        'T04.10'!$L202&lt;=0)),
" Warning: If at least one of the forms T03.07,T04.09,T04.10 contains data other than zero,also the other two forms must be completed.",
"")))</f>
        <v/>
      </c>
    </row>
    <row r="203" spans="1:14">
      <c r="A203" s="20"/>
      <c r="B203" s="20"/>
      <c r="C203" s="20"/>
      <c r="D203" s="20"/>
      <c r="E203" s="15"/>
      <c r="F203" s="15"/>
      <c r="G203" s="15"/>
      <c r="H203" s="15"/>
      <c r="I203" s="15"/>
      <c r="J203" s="15"/>
      <c r="K203" s="15"/>
      <c r="L203" s="15"/>
      <c r="N203" s="30" t="str">
        <f>IF(COUNTA(E203:L203)=0,"",_xlfn.CONCAT(,
IF(AND(NOT(ISBLANK($L203)),
    ABS($L203-(($E203+$F203+$H203+$I203+$J203+$K203)-$G203))&gt;=1),
" Error: Position at the end of the period is not equal to: position at the beginning of the period+increase in assets-decrease in assets+exchange rate changes+price changes+other changes+rectifications.",
""),
IF(AND(NOT(ISBLANK($E203)),$E203&lt;0),
" Error: Position at the beginning of the period must be a positive amount.",
""),
IF(AND(NOT(ISBLANK($L203)),$L203&lt;0),
" Error: Position at the end of the period must be a positive amount.",
""),
IF(AND(NOT(ISBLANK($L203)),
    $L203&gt;0,
    OR(ISBLANK('T03.07'!$L203),
        'T03.07'!$L203&lt;=0,
        ISBLANK('T04.10'!$L203),
        'T04.10'!$L203&lt;=0)),
" Warning: If at least one of the forms T03.07,T04.09,T04.10 contains data other than zero,also the other two forms must be completed.",
"")))</f>
        <v/>
      </c>
    </row>
    <row r="204" spans="1:14">
      <c r="A204" s="20"/>
      <c r="B204" s="20"/>
      <c r="C204" s="20"/>
      <c r="D204" s="20"/>
      <c r="E204" s="15"/>
      <c r="F204" s="15"/>
      <c r="G204" s="15"/>
      <c r="H204" s="15"/>
      <c r="I204" s="15"/>
      <c r="J204" s="15"/>
      <c r="K204" s="15"/>
      <c r="L204" s="15"/>
      <c r="N204" s="30" t="str">
        <f>IF(COUNTA(E204:L204)=0,"",_xlfn.CONCAT(,
IF(AND(NOT(ISBLANK($L204)),
    ABS($L204-(($E204+$F204+$H204+$I204+$J204+$K204)-$G204))&gt;=1),
" Error: Position at the end of the period is not equal to: position at the beginning of the period+increase in assets-decrease in assets+exchange rate changes+price changes+other changes+rectifications.",
""),
IF(AND(NOT(ISBLANK($E204)),$E204&lt;0),
" Error: Position at the beginning of the period must be a positive amount.",
""),
IF(AND(NOT(ISBLANK($L204)),$L204&lt;0),
" Error: Position at the end of the period must be a positive amount.",
""),
IF(AND(NOT(ISBLANK($L204)),
    $L204&gt;0,
    OR(ISBLANK('T03.07'!$L204),
        'T03.07'!$L204&lt;=0,
        ISBLANK('T04.10'!$L204),
        'T04.10'!$L204&lt;=0)),
" Warning: If at least one of the forms T03.07,T04.09,T04.10 contains data other than zero,also the other two forms must be completed.",
"")))</f>
        <v/>
      </c>
    </row>
    <row r="205" spans="1:14">
      <c r="A205" s="20"/>
      <c r="B205" s="20"/>
      <c r="C205" s="20"/>
      <c r="D205" s="20"/>
      <c r="E205" s="15"/>
      <c r="F205" s="15"/>
      <c r="G205" s="15"/>
      <c r="H205" s="15"/>
      <c r="I205" s="15"/>
      <c r="J205" s="15"/>
      <c r="K205" s="15"/>
      <c r="L205" s="15"/>
      <c r="N205" s="30" t="str">
        <f>IF(COUNTA(E205:L205)=0,"",_xlfn.CONCAT(,
IF(AND(NOT(ISBLANK($L205)),
    ABS($L205-(($E205+$F205+$H205+$I205+$J205+$K205)-$G205))&gt;=1),
" Error: Position at the end of the period is not equal to: position at the beginning of the period+increase in assets-decrease in assets+exchange rate changes+price changes+other changes+rectifications.",
""),
IF(AND(NOT(ISBLANK($E205)),$E205&lt;0),
" Error: Position at the beginning of the period must be a positive amount.",
""),
IF(AND(NOT(ISBLANK($L205)),$L205&lt;0),
" Error: Position at the end of the period must be a positive amount.",
""),
IF(AND(NOT(ISBLANK($L205)),
    $L205&gt;0,
    OR(ISBLANK('T03.07'!$L205),
        'T03.07'!$L205&lt;=0,
        ISBLANK('T04.10'!$L205),
        'T04.10'!$L205&lt;=0)),
" Warning: If at least one of the forms T03.07,T04.09,T04.10 contains data other than zero,also the other two forms must be completed.",
"")))</f>
        <v/>
      </c>
    </row>
    <row r="206" spans="1:14">
      <c r="A206" s="20"/>
      <c r="B206" s="20"/>
      <c r="C206" s="20"/>
      <c r="D206" s="20"/>
      <c r="E206" s="15"/>
      <c r="F206" s="15"/>
      <c r="G206" s="15"/>
      <c r="H206" s="15"/>
      <c r="I206" s="15"/>
      <c r="J206" s="15"/>
      <c r="K206" s="15"/>
      <c r="L206" s="15"/>
      <c r="N206" s="30" t="str">
        <f>IF(COUNTA(E206:L206)=0,"",_xlfn.CONCAT(,
IF(AND(NOT(ISBLANK($L206)),
    ABS($L206-(($E206+$F206+$H206+$I206+$J206+$K206)-$G206))&gt;=1),
" Error: Position at the end of the period is not equal to: position at the beginning of the period+increase in assets-decrease in assets+exchange rate changes+price changes+other changes+rectifications.",
""),
IF(AND(NOT(ISBLANK($E206)),$E206&lt;0),
" Error: Position at the beginning of the period must be a positive amount.",
""),
IF(AND(NOT(ISBLANK($L206)),$L206&lt;0),
" Error: Position at the end of the period must be a positive amount.",
""),
IF(AND(NOT(ISBLANK($L206)),
    $L206&gt;0,
    OR(ISBLANK('T03.07'!$L206),
        'T03.07'!$L206&lt;=0,
        ISBLANK('T04.10'!$L206),
        'T04.10'!$L206&lt;=0)),
" Warning: If at least one of the forms T03.07,T04.09,T04.10 contains data other than zero,also the other two forms must be completed.",
"")))</f>
        <v/>
      </c>
    </row>
    <row r="207" spans="1:14">
      <c r="A207" s="20"/>
      <c r="B207" s="20"/>
      <c r="C207" s="20"/>
      <c r="D207" s="20"/>
      <c r="E207" s="15"/>
      <c r="F207" s="15"/>
      <c r="G207" s="15"/>
      <c r="H207" s="15"/>
      <c r="I207" s="15"/>
      <c r="J207" s="15"/>
      <c r="K207" s="15"/>
      <c r="L207" s="15"/>
      <c r="N207" s="30" t="str">
        <f>IF(COUNTA(E207:L207)=0,"",_xlfn.CONCAT(,
IF(AND(NOT(ISBLANK($L207)),
    ABS($L207-(($E207+$F207+$H207+$I207+$J207+$K207)-$G207))&gt;=1),
" Error: Position at the end of the period is not equal to: position at the beginning of the period+increase in assets-decrease in assets+exchange rate changes+price changes+other changes+rectifications.",
""),
IF(AND(NOT(ISBLANK($E207)),$E207&lt;0),
" Error: Position at the beginning of the period must be a positive amount.",
""),
IF(AND(NOT(ISBLANK($L207)),$L207&lt;0),
" Error: Position at the end of the period must be a positive amount.",
""),
IF(AND(NOT(ISBLANK($L207)),
    $L207&gt;0,
    OR(ISBLANK('T03.07'!$L207),
        'T03.07'!$L207&lt;=0,
        ISBLANK('T04.10'!$L207),
        'T04.10'!$L207&lt;=0)),
" Warning: If at least one of the forms T03.07,T04.09,T04.10 contains data other than zero,also the other two forms must be completed.",
"")))</f>
        <v/>
      </c>
    </row>
    <row r="208" spans="1:14">
      <c r="A208" s="20"/>
      <c r="B208" s="20"/>
      <c r="C208" s="20"/>
      <c r="D208" s="20"/>
      <c r="E208" s="15"/>
      <c r="F208" s="15"/>
      <c r="G208" s="15"/>
      <c r="H208" s="15"/>
      <c r="I208" s="15"/>
      <c r="J208" s="15"/>
      <c r="K208" s="15"/>
      <c r="L208" s="15"/>
      <c r="N208" s="30" t="str">
        <f>IF(COUNTA(E208:L208)=0,"",_xlfn.CONCAT(,
IF(AND(NOT(ISBLANK($L208)),
    ABS($L208-(($E208+$F208+$H208+$I208+$J208+$K208)-$G208))&gt;=1),
" Error: Position at the end of the period is not equal to: position at the beginning of the period+increase in assets-decrease in assets+exchange rate changes+price changes+other changes+rectifications.",
""),
IF(AND(NOT(ISBLANK($E208)),$E208&lt;0),
" Error: Position at the beginning of the period must be a positive amount.",
""),
IF(AND(NOT(ISBLANK($L208)),$L208&lt;0),
" Error: Position at the end of the period must be a positive amount.",
""),
IF(AND(NOT(ISBLANK($L208)),
    $L208&gt;0,
    OR(ISBLANK('T03.07'!$L208),
        'T03.07'!$L208&lt;=0,
        ISBLANK('T04.10'!$L208),
        'T04.10'!$L208&lt;=0)),
" Warning: If at least one of the forms T03.07,T04.09,T04.10 contains data other than zero,also the other two forms must be completed.",
"")))</f>
        <v/>
      </c>
    </row>
    <row r="209" spans="1:14">
      <c r="A209" s="20"/>
      <c r="B209" s="20"/>
      <c r="C209" s="20"/>
      <c r="D209" s="20"/>
      <c r="E209" s="15"/>
      <c r="F209" s="15"/>
      <c r="G209" s="15"/>
      <c r="H209" s="15"/>
      <c r="I209" s="15"/>
      <c r="J209" s="15"/>
      <c r="K209" s="15"/>
      <c r="L209" s="15"/>
      <c r="N209" s="30" t="str">
        <f>IF(COUNTA(E209:L209)=0,"",_xlfn.CONCAT(,
IF(AND(NOT(ISBLANK($L209)),
    ABS($L209-(($E209+$F209+$H209+$I209+$J209+$K209)-$G209))&gt;=1),
" Error: Position at the end of the period is not equal to: position at the beginning of the period+increase in assets-decrease in assets+exchange rate changes+price changes+other changes+rectifications.",
""),
IF(AND(NOT(ISBLANK($E209)),$E209&lt;0),
" Error: Position at the beginning of the period must be a positive amount.",
""),
IF(AND(NOT(ISBLANK($L209)),$L209&lt;0),
" Error: Position at the end of the period must be a positive amount.",
""),
IF(AND(NOT(ISBLANK($L209)),
    $L209&gt;0,
    OR(ISBLANK('T03.07'!$L209),
        'T03.07'!$L209&lt;=0,
        ISBLANK('T04.10'!$L209),
        'T04.10'!$L209&lt;=0)),
" Warning: If at least one of the forms T03.07,T04.09,T04.10 contains data other than zero,also the other two forms must be completed.",
"")))</f>
        <v/>
      </c>
    </row>
    <row r="210" spans="1:14">
      <c r="A210" s="20"/>
      <c r="B210" s="20"/>
      <c r="C210" s="20"/>
      <c r="D210" s="20"/>
      <c r="E210" s="15"/>
      <c r="F210" s="15"/>
      <c r="G210" s="15"/>
      <c r="H210" s="15"/>
      <c r="I210" s="15"/>
      <c r="J210" s="15"/>
      <c r="K210" s="15"/>
      <c r="L210" s="15"/>
      <c r="N210" s="30" t="str">
        <f>IF(COUNTA(E210:L210)=0,"",_xlfn.CONCAT(,
IF(AND(NOT(ISBLANK($L210)),
    ABS($L210-(($E210+$F210+$H210+$I210+$J210+$K210)-$G210))&gt;=1),
" Error: Position at the end of the period is not equal to: position at the beginning of the period+increase in assets-decrease in assets+exchange rate changes+price changes+other changes+rectifications.",
""),
IF(AND(NOT(ISBLANK($E210)),$E210&lt;0),
" Error: Position at the beginning of the period must be a positive amount.",
""),
IF(AND(NOT(ISBLANK($L210)),$L210&lt;0),
" Error: Position at the end of the period must be a positive amount.",
""),
IF(AND(NOT(ISBLANK($L210)),
    $L210&gt;0,
    OR(ISBLANK('T03.07'!$L210),
        'T03.07'!$L210&lt;=0,
        ISBLANK('T04.10'!$L210),
        'T04.10'!$L210&lt;=0)),
" Warning: If at least one of the forms T03.07,T04.09,T04.10 contains data other than zero,also the other two forms must be completed.",
"")))</f>
        <v/>
      </c>
    </row>
    <row r="211" spans="1:14">
      <c r="A211" s="20"/>
      <c r="B211" s="20"/>
      <c r="C211" s="20"/>
      <c r="D211" s="20"/>
      <c r="E211" s="15"/>
      <c r="F211" s="15"/>
      <c r="G211" s="15"/>
      <c r="H211" s="15"/>
      <c r="I211" s="15"/>
      <c r="J211" s="15"/>
      <c r="K211" s="15"/>
      <c r="L211" s="15"/>
      <c r="N211" s="30" t="str">
        <f>IF(COUNTA(E211:L211)=0,"",_xlfn.CONCAT(,
IF(AND(NOT(ISBLANK($L211)),
    ABS($L211-(($E211+$F211+$H211+$I211+$J211+$K211)-$G211))&gt;=1),
" Error: Position at the end of the period is not equal to: position at the beginning of the period+increase in assets-decrease in assets+exchange rate changes+price changes+other changes+rectifications.",
""),
IF(AND(NOT(ISBLANK($E211)),$E211&lt;0),
" Error: Position at the beginning of the period must be a positive amount.",
""),
IF(AND(NOT(ISBLANK($L211)),$L211&lt;0),
" Error: Position at the end of the period must be a positive amount.",
""),
IF(AND(NOT(ISBLANK($L211)),
    $L211&gt;0,
    OR(ISBLANK('T03.07'!$L211),
        'T03.07'!$L211&lt;=0,
        ISBLANK('T04.10'!$L211),
        'T04.10'!$L211&lt;=0)),
" Warning: If at least one of the forms T03.07,T04.09,T04.10 contains data other than zero,also the other two forms must be completed.",
"")))</f>
        <v/>
      </c>
    </row>
    <row r="212" spans="1:14">
      <c r="A212" s="20"/>
      <c r="B212" s="20"/>
      <c r="C212" s="20"/>
      <c r="D212" s="20"/>
      <c r="E212" s="15"/>
      <c r="F212" s="15"/>
      <c r="G212" s="15"/>
      <c r="H212" s="15"/>
      <c r="I212" s="15"/>
      <c r="J212" s="15"/>
      <c r="K212" s="15"/>
      <c r="L212" s="15"/>
      <c r="N212" s="30" t="str">
        <f>IF(COUNTA(E212:L212)=0,"",_xlfn.CONCAT(,
IF(AND(NOT(ISBLANK($L212)),
    ABS($L212-(($E212+$F212+$H212+$I212+$J212+$K212)-$G212))&gt;=1),
" Error: Position at the end of the period is not equal to: position at the beginning of the period+increase in assets-decrease in assets+exchange rate changes+price changes+other changes+rectifications.",
""),
IF(AND(NOT(ISBLANK($E212)),$E212&lt;0),
" Error: Position at the beginning of the period must be a positive amount.",
""),
IF(AND(NOT(ISBLANK($L212)),$L212&lt;0),
" Error: Position at the end of the period must be a positive amount.",
""),
IF(AND(NOT(ISBLANK($L212)),
    $L212&gt;0,
    OR(ISBLANK('T03.07'!$L212),
        'T03.07'!$L212&lt;=0,
        ISBLANK('T04.10'!$L212),
        'T04.10'!$L212&lt;=0)),
" Warning: If at least one of the forms T03.07,T04.09,T04.10 contains data other than zero,also the other two forms must be completed.",
"")))</f>
        <v/>
      </c>
    </row>
    <row r="213" spans="1:14">
      <c r="A213" s="20"/>
      <c r="B213" s="20"/>
      <c r="C213" s="20"/>
      <c r="D213" s="20"/>
      <c r="E213" s="15"/>
      <c r="F213" s="15"/>
      <c r="G213" s="15"/>
      <c r="H213" s="15"/>
      <c r="I213" s="15"/>
      <c r="J213" s="15"/>
      <c r="K213" s="15"/>
      <c r="L213" s="15"/>
      <c r="N213" s="30" t="str">
        <f>IF(COUNTA(E213:L213)=0,"",_xlfn.CONCAT(,
IF(AND(NOT(ISBLANK($L213)),
    ABS($L213-(($E213+$F213+$H213+$I213+$J213+$K213)-$G213))&gt;=1),
" Error: Position at the end of the period is not equal to: position at the beginning of the period+increase in assets-decrease in assets+exchange rate changes+price changes+other changes+rectifications.",
""),
IF(AND(NOT(ISBLANK($E213)),$E213&lt;0),
" Error: Position at the beginning of the period must be a positive amount.",
""),
IF(AND(NOT(ISBLANK($L213)),$L213&lt;0),
" Error: Position at the end of the period must be a positive amount.",
""),
IF(AND(NOT(ISBLANK($L213)),
    $L213&gt;0,
    OR(ISBLANK('T03.07'!$L213),
        'T03.07'!$L213&lt;=0,
        ISBLANK('T04.10'!$L213),
        'T04.10'!$L213&lt;=0)),
" Warning: If at least one of the forms T03.07,T04.09,T04.10 contains data other than zero,also the other two forms must be completed.",
"")))</f>
        <v/>
      </c>
    </row>
    <row r="214" spans="1:14">
      <c r="A214" s="20"/>
      <c r="B214" s="20"/>
      <c r="C214" s="20"/>
      <c r="D214" s="20"/>
      <c r="E214" s="15"/>
      <c r="F214" s="15"/>
      <c r="G214" s="15"/>
      <c r="H214" s="15"/>
      <c r="I214" s="15"/>
      <c r="J214" s="15"/>
      <c r="K214" s="15"/>
      <c r="L214" s="15"/>
      <c r="N214" s="30" t="str">
        <f>IF(COUNTA(E214:L214)=0,"",_xlfn.CONCAT(,
IF(AND(NOT(ISBLANK($L214)),
    ABS($L214-(($E214+$F214+$H214+$I214+$J214+$K214)-$G214))&gt;=1),
" Error: Position at the end of the period is not equal to: position at the beginning of the period+increase in assets-decrease in assets+exchange rate changes+price changes+other changes+rectifications.",
""),
IF(AND(NOT(ISBLANK($E214)),$E214&lt;0),
" Error: Position at the beginning of the period must be a positive amount.",
""),
IF(AND(NOT(ISBLANK($L214)),$L214&lt;0),
" Error: Position at the end of the period must be a positive amount.",
""),
IF(AND(NOT(ISBLANK($L214)),
    $L214&gt;0,
    OR(ISBLANK('T03.07'!$L214),
        'T03.07'!$L214&lt;=0,
        ISBLANK('T04.10'!$L214),
        'T04.10'!$L214&lt;=0)),
" Warning: If at least one of the forms T03.07,T04.09,T04.10 contains data other than zero,also the other two forms must be completed.",
"")))</f>
        <v/>
      </c>
    </row>
    <row r="215" spans="1:14">
      <c r="A215" s="20"/>
      <c r="B215" s="20"/>
      <c r="C215" s="20"/>
      <c r="D215" s="20"/>
      <c r="E215" s="15"/>
      <c r="F215" s="15"/>
      <c r="G215" s="15"/>
      <c r="H215" s="15"/>
      <c r="I215" s="15"/>
      <c r="J215" s="15"/>
      <c r="K215" s="15"/>
      <c r="L215" s="15"/>
      <c r="N215" s="30" t="str">
        <f>IF(COUNTA(E215:L215)=0,"",_xlfn.CONCAT(,
IF(AND(NOT(ISBLANK($L215)),
    ABS($L215-(($E215+$F215+$H215+$I215+$J215+$K215)-$G215))&gt;=1),
" Error: Position at the end of the period is not equal to: position at the beginning of the period+increase in assets-decrease in assets+exchange rate changes+price changes+other changes+rectifications.",
""),
IF(AND(NOT(ISBLANK($E215)),$E215&lt;0),
" Error: Position at the beginning of the period must be a positive amount.",
""),
IF(AND(NOT(ISBLANK($L215)),$L215&lt;0),
" Error: Position at the end of the period must be a positive amount.",
""),
IF(AND(NOT(ISBLANK($L215)),
    $L215&gt;0,
    OR(ISBLANK('T03.07'!$L215),
        'T03.07'!$L215&lt;=0,
        ISBLANK('T04.10'!$L215),
        'T04.10'!$L215&lt;=0)),
" Warning: If at least one of the forms T03.07,T04.09,T04.10 contains data other than zero,also the other two forms must be completed.",
"")))</f>
        <v/>
      </c>
    </row>
    <row r="216" spans="1:14">
      <c r="A216" s="20"/>
      <c r="B216" s="20"/>
      <c r="C216" s="20"/>
      <c r="D216" s="20"/>
      <c r="E216" s="15"/>
      <c r="F216" s="15"/>
      <c r="G216" s="15"/>
      <c r="H216" s="15"/>
      <c r="I216" s="15"/>
      <c r="J216" s="15"/>
      <c r="K216" s="15"/>
      <c r="L216" s="15"/>
      <c r="N216" s="30" t="str">
        <f>IF(COUNTA(E216:L216)=0,"",_xlfn.CONCAT(,
IF(AND(NOT(ISBLANK($L216)),
    ABS($L216-(($E216+$F216+$H216+$I216+$J216+$K216)-$G216))&gt;=1),
" Error: Position at the end of the period is not equal to: position at the beginning of the period+increase in assets-decrease in assets+exchange rate changes+price changes+other changes+rectifications.",
""),
IF(AND(NOT(ISBLANK($E216)),$E216&lt;0),
" Error: Position at the beginning of the period must be a positive amount.",
""),
IF(AND(NOT(ISBLANK($L216)),$L216&lt;0),
" Error: Position at the end of the period must be a positive amount.",
""),
IF(AND(NOT(ISBLANK($L216)),
    $L216&gt;0,
    OR(ISBLANK('T03.07'!$L216),
        'T03.07'!$L216&lt;=0,
        ISBLANK('T04.10'!$L216),
        'T04.10'!$L216&lt;=0)),
" Warning: If at least one of the forms T03.07,T04.09,T04.10 contains data other than zero,also the other two forms must be completed.",
"")))</f>
        <v/>
      </c>
    </row>
    <row r="217" spans="1:14">
      <c r="A217" s="20"/>
      <c r="B217" s="20"/>
      <c r="C217" s="20"/>
      <c r="D217" s="20"/>
      <c r="E217" s="15"/>
      <c r="F217" s="15"/>
      <c r="G217" s="15"/>
      <c r="H217" s="15"/>
      <c r="I217" s="15"/>
      <c r="J217" s="15"/>
      <c r="K217" s="15"/>
      <c r="L217" s="15"/>
      <c r="N217" s="30" t="str">
        <f>IF(COUNTA(E217:L217)=0,"",_xlfn.CONCAT(,
IF(AND(NOT(ISBLANK($L217)),
    ABS($L217-(($E217+$F217+$H217+$I217+$J217+$K217)-$G217))&gt;=1),
" Error: Position at the end of the period is not equal to: position at the beginning of the period+increase in assets-decrease in assets+exchange rate changes+price changes+other changes+rectifications.",
""),
IF(AND(NOT(ISBLANK($E217)),$E217&lt;0),
" Error: Position at the beginning of the period must be a positive amount.",
""),
IF(AND(NOT(ISBLANK($L217)),$L217&lt;0),
" Error: Position at the end of the period must be a positive amount.",
""),
IF(AND(NOT(ISBLANK($L217)),
    $L217&gt;0,
    OR(ISBLANK('T03.07'!$L217),
        'T03.07'!$L217&lt;=0,
        ISBLANK('T04.10'!$L217),
        'T04.10'!$L217&lt;=0)),
" Warning: If at least one of the forms T03.07,T04.09,T04.10 contains data other than zero,also the other two forms must be completed.",
"")))</f>
        <v/>
      </c>
    </row>
    <row r="218" spans="1:14">
      <c r="A218" s="20"/>
      <c r="B218" s="20"/>
      <c r="C218" s="20"/>
      <c r="D218" s="20"/>
      <c r="E218" s="15"/>
      <c r="F218" s="15"/>
      <c r="G218" s="15"/>
      <c r="H218" s="15"/>
      <c r="I218" s="15"/>
      <c r="J218" s="15"/>
      <c r="K218" s="15"/>
      <c r="L218" s="15"/>
      <c r="N218" s="30" t="str">
        <f>IF(COUNTA(E218:L218)=0,"",_xlfn.CONCAT(,
IF(AND(NOT(ISBLANK($L218)),
    ABS($L218-(($E218+$F218+$H218+$I218+$J218+$K218)-$G218))&gt;=1),
" Error: Position at the end of the period is not equal to: position at the beginning of the period+increase in assets-decrease in assets+exchange rate changes+price changes+other changes+rectifications.",
""),
IF(AND(NOT(ISBLANK($E218)),$E218&lt;0),
" Error: Position at the beginning of the period must be a positive amount.",
""),
IF(AND(NOT(ISBLANK($L218)),$L218&lt;0),
" Error: Position at the end of the period must be a positive amount.",
""),
IF(AND(NOT(ISBLANK($L218)),
    $L218&gt;0,
    OR(ISBLANK('T03.07'!$L218),
        'T03.07'!$L218&lt;=0,
        ISBLANK('T04.10'!$L218),
        'T04.10'!$L218&lt;=0)),
" Warning: If at least one of the forms T03.07,T04.09,T04.10 contains data other than zero,also the other two forms must be completed.",
"")))</f>
        <v/>
      </c>
    </row>
    <row r="219" spans="1:14">
      <c r="A219" s="20"/>
      <c r="B219" s="20"/>
      <c r="C219" s="20"/>
      <c r="D219" s="20"/>
      <c r="E219" s="15"/>
      <c r="F219" s="15"/>
      <c r="G219" s="15"/>
      <c r="H219" s="15"/>
      <c r="I219" s="15"/>
      <c r="J219" s="15"/>
      <c r="K219" s="15"/>
      <c r="L219" s="15"/>
      <c r="N219" s="30" t="str">
        <f>IF(COUNTA(E219:L219)=0,"",_xlfn.CONCAT(,
IF(AND(NOT(ISBLANK($L219)),
    ABS($L219-(($E219+$F219+$H219+$I219+$J219+$K219)-$G219))&gt;=1),
" Error: Position at the end of the period is not equal to: position at the beginning of the period+increase in assets-decrease in assets+exchange rate changes+price changes+other changes+rectifications.",
""),
IF(AND(NOT(ISBLANK($E219)),$E219&lt;0),
" Error: Position at the beginning of the period must be a positive amount.",
""),
IF(AND(NOT(ISBLANK($L219)),$L219&lt;0),
" Error: Position at the end of the period must be a positive amount.",
""),
IF(AND(NOT(ISBLANK($L219)),
    $L219&gt;0,
    OR(ISBLANK('T03.07'!$L219),
        'T03.07'!$L219&lt;=0,
        ISBLANK('T04.10'!$L219),
        'T04.10'!$L219&lt;=0)),
" Warning: If at least one of the forms T03.07,T04.09,T04.10 contains data other than zero,also the other two forms must be completed.",
"")))</f>
        <v/>
      </c>
    </row>
    <row r="220" spans="1:14">
      <c r="A220" s="20"/>
      <c r="B220" s="20"/>
      <c r="C220" s="20"/>
      <c r="D220" s="20"/>
      <c r="E220" s="15"/>
      <c r="F220" s="15"/>
      <c r="G220" s="15"/>
      <c r="H220" s="15"/>
      <c r="I220" s="15"/>
      <c r="J220" s="15"/>
      <c r="K220" s="15"/>
      <c r="L220" s="15"/>
      <c r="N220" s="30" t="str">
        <f>IF(COUNTA(E220:L220)=0,"",_xlfn.CONCAT(,
IF(AND(NOT(ISBLANK($L220)),
    ABS($L220-(($E220+$F220+$H220+$I220+$J220+$K220)-$G220))&gt;=1),
" Error: Position at the end of the period is not equal to: position at the beginning of the period+increase in assets-decrease in assets+exchange rate changes+price changes+other changes+rectifications.",
""),
IF(AND(NOT(ISBLANK($E220)),$E220&lt;0),
" Error: Position at the beginning of the period must be a positive amount.",
""),
IF(AND(NOT(ISBLANK($L220)),$L220&lt;0),
" Error: Position at the end of the period must be a positive amount.",
""),
IF(AND(NOT(ISBLANK($L220)),
    $L220&gt;0,
    OR(ISBLANK('T03.07'!$L220),
        'T03.07'!$L220&lt;=0,
        ISBLANK('T04.10'!$L220),
        'T04.10'!$L220&lt;=0)),
" Warning: If at least one of the forms T03.07,T04.09,T04.10 contains data other than zero,also the other two forms must be completed.",
"")))</f>
        <v/>
      </c>
    </row>
    <row r="221" spans="1:14">
      <c r="A221" s="20"/>
      <c r="B221" s="20"/>
      <c r="C221" s="20"/>
      <c r="D221" s="20"/>
      <c r="E221" s="15"/>
      <c r="F221" s="15"/>
      <c r="G221" s="15"/>
      <c r="H221" s="15"/>
      <c r="I221" s="15"/>
      <c r="J221" s="15"/>
      <c r="K221" s="15"/>
      <c r="L221" s="15"/>
      <c r="N221" s="30" t="str">
        <f>IF(COUNTA(E221:L221)=0,"",_xlfn.CONCAT(,
IF(AND(NOT(ISBLANK($L221)),
    ABS($L221-(($E221+$F221+$H221+$I221+$J221+$K221)-$G221))&gt;=1),
" Error: Position at the end of the period is not equal to: position at the beginning of the period+increase in assets-decrease in assets+exchange rate changes+price changes+other changes+rectifications.",
""),
IF(AND(NOT(ISBLANK($E221)),$E221&lt;0),
" Error: Position at the beginning of the period must be a positive amount.",
""),
IF(AND(NOT(ISBLANK($L221)),$L221&lt;0),
" Error: Position at the end of the period must be a positive amount.",
""),
IF(AND(NOT(ISBLANK($L221)),
    $L221&gt;0,
    OR(ISBLANK('T03.07'!$L221),
        'T03.07'!$L221&lt;=0,
        ISBLANK('T04.10'!$L221),
        'T04.10'!$L221&lt;=0)),
" Warning: If at least one of the forms T03.07,T04.09,T04.10 contains data other than zero,also the other two forms must be completed.",
"")))</f>
        <v/>
      </c>
    </row>
    <row r="222" spans="1:14">
      <c r="A222" s="20"/>
      <c r="B222" s="20"/>
      <c r="C222" s="20"/>
      <c r="D222" s="20"/>
      <c r="E222" s="15"/>
      <c r="F222" s="15"/>
      <c r="G222" s="15"/>
      <c r="H222" s="15"/>
      <c r="I222" s="15"/>
      <c r="J222" s="15"/>
      <c r="K222" s="15"/>
      <c r="L222" s="15"/>
      <c r="N222" s="30" t="str">
        <f>IF(COUNTA(E222:L222)=0,"",_xlfn.CONCAT(,
IF(AND(NOT(ISBLANK($L222)),
    ABS($L222-(($E222+$F222+$H222+$I222+$J222+$K222)-$G222))&gt;=1),
" Error: Position at the end of the period is not equal to: position at the beginning of the period+increase in assets-decrease in assets+exchange rate changes+price changes+other changes+rectifications.",
""),
IF(AND(NOT(ISBLANK($E222)),$E222&lt;0),
" Error: Position at the beginning of the period must be a positive amount.",
""),
IF(AND(NOT(ISBLANK($L222)),$L222&lt;0),
" Error: Position at the end of the period must be a positive amount.",
""),
IF(AND(NOT(ISBLANK($L222)),
    $L222&gt;0,
    OR(ISBLANK('T03.07'!$L222),
        'T03.07'!$L222&lt;=0,
        ISBLANK('T04.10'!$L222),
        'T04.10'!$L222&lt;=0)),
" Warning: If at least one of the forms T03.07,T04.09,T04.10 contains data other than zero,also the other two forms must be completed.",
"")))</f>
        <v/>
      </c>
    </row>
    <row r="223" spans="1:14">
      <c r="A223" s="20"/>
      <c r="B223" s="20"/>
      <c r="C223" s="20"/>
      <c r="D223" s="20"/>
      <c r="E223" s="15"/>
      <c r="F223" s="15"/>
      <c r="G223" s="15"/>
      <c r="H223" s="15"/>
      <c r="I223" s="15"/>
      <c r="J223" s="15"/>
      <c r="K223" s="15"/>
      <c r="L223" s="15"/>
      <c r="N223" s="30" t="str">
        <f>IF(COUNTA(E223:L223)=0,"",_xlfn.CONCAT(,
IF(AND(NOT(ISBLANK($L223)),
    ABS($L223-(($E223+$F223+$H223+$I223+$J223+$K223)-$G223))&gt;=1),
" Error: Position at the end of the period is not equal to: position at the beginning of the period+increase in assets-decrease in assets+exchange rate changes+price changes+other changes+rectifications.",
""),
IF(AND(NOT(ISBLANK($E223)),$E223&lt;0),
" Error: Position at the beginning of the period must be a positive amount.",
""),
IF(AND(NOT(ISBLANK($L223)),$L223&lt;0),
" Error: Position at the end of the period must be a positive amount.",
""),
IF(AND(NOT(ISBLANK($L223)),
    $L223&gt;0,
    OR(ISBLANK('T03.07'!$L223),
        'T03.07'!$L223&lt;=0,
        ISBLANK('T04.10'!$L223),
        'T04.10'!$L223&lt;=0)),
" Warning: If at least one of the forms T03.07,T04.09,T04.10 contains data other than zero,also the other two forms must be completed.",
"")))</f>
        <v/>
      </c>
    </row>
    <row r="224" spans="1:14">
      <c r="A224" s="20"/>
      <c r="B224" s="20"/>
      <c r="C224" s="20"/>
      <c r="D224" s="20"/>
      <c r="E224" s="15"/>
      <c r="F224" s="15"/>
      <c r="G224" s="15"/>
      <c r="H224" s="15"/>
      <c r="I224" s="15"/>
      <c r="J224" s="15"/>
      <c r="K224" s="15"/>
      <c r="L224" s="15"/>
      <c r="N224" s="30" t="str">
        <f>IF(COUNTA(E224:L224)=0,"",_xlfn.CONCAT(,
IF(AND(NOT(ISBLANK($L224)),
    ABS($L224-(($E224+$F224+$H224+$I224+$J224+$K224)-$G224))&gt;=1),
" Error: Position at the end of the period is not equal to: position at the beginning of the period+increase in assets-decrease in assets+exchange rate changes+price changes+other changes+rectifications.",
""),
IF(AND(NOT(ISBLANK($E224)),$E224&lt;0),
" Error: Position at the beginning of the period must be a positive amount.",
""),
IF(AND(NOT(ISBLANK($L224)),$L224&lt;0),
" Error: Position at the end of the period must be a positive amount.",
""),
IF(AND(NOT(ISBLANK($L224)),
    $L224&gt;0,
    OR(ISBLANK('T03.07'!$L224),
        'T03.07'!$L224&lt;=0,
        ISBLANK('T04.10'!$L224),
        'T04.10'!$L224&lt;=0)),
" Warning: If at least one of the forms T03.07,T04.09,T04.10 contains data other than zero,also the other two forms must be completed.",
"")))</f>
        <v/>
      </c>
    </row>
    <row r="225" spans="1:14">
      <c r="A225" s="20"/>
      <c r="B225" s="20"/>
      <c r="C225" s="20"/>
      <c r="D225" s="20"/>
      <c r="E225" s="15"/>
      <c r="F225" s="15"/>
      <c r="G225" s="15"/>
      <c r="H225" s="15"/>
      <c r="I225" s="15"/>
      <c r="J225" s="15"/>
      <c r="K225" s="15"/>
      <c r="L225" s="15"/>
      <c r="N225" s="30" t="str">
        <f>IF(COUNTA(E225:L225)=0,"",_xlfn.CONCAT(,
IF(AND(NOT(ISBLANK($L225)),
    ABS($L225-(($E225+$F225+$H225+$I225+$J225+$K225)-$G225))&gt;=1),
" Error: Position at the end of the period is not equal to: position at the beginning of the period+increase in assets-decrease in assets+exchange rate changes+price changes+other changes+rectifications.",
""),
IF(AND(NOT(ISBLANK($E225)),$E225&lt;0),
" Error: Position at the beginning of the period must be a positive amount.",
""),
IF(AND(NOT(ISBLANK($L225)),$L225&lt;0),
" Error: Position at the end of the period must be a positive amount.",
""),
IF(AND(NOT(ISBLANK($L225)),
    $L225&gt;0,
    OR(ISBLANK('T03.07'!$L225),
        'T03.07'!$L225&lt;=0,
        ISBLANK('T04.10'!$L225),
        'T04.10'!$L225&lt;=0)),
" Warning: If at least one of the forms T03.07,T04.09,T04.10 contains data other than zero,also the other two forms must be completed.",
"")))</f>
        <v/>
      </c>
    </row>
    <row r="226" spans="1:14">
      <c r="A226" s="20"/>
      <c r="B226" s="20"/>
      <c r="C226" s="20"/>
      <c r="D226" s="20"/>
      <c r="E226" s="15"/>
      <c r="F226" s="15"/>
      <c r="G226" s="15"/>
      <c r="H226" s="15"/>
      <c r="I226" s="15"/>
      <c r="J226" s="15"/>
      <c r="K226" s="15"/>
      <c r="L226" s="15"/>
      <c r="N226" s="30" t="str">
        <f>IF(COUNTA(E226:L226)=0,"",_xlfn.CONCAT(,
IF(AND(NOT(ISBLANK($L226)),
    ABS($L226-(($E226+$F226+$H226+$I226+$J226+$K226)-$G226))&gt;=1),
" Error: Position at the end of the period is not equal to: position at the beginning of the period+increase in assets-decrease in assets+exchange rate changes+price changes+other changes+rectifications.",
""),
IF(AND(NOT(ISBLANK($E226)),$E226&lt;0),
" Error: Position at the beginning of the period must be a positive amount.",
""),
IF(AND(NOT(ISBLANK($L226)),$L226&lt;0),
" Error: Position at the end of the period must be a positive amount.",
""),
IF(AND(NOT(ISBLANK($L226)),
    $L226&gt;0,
    OR(ISBLANK('T03.07'!$L226),
        'T03.07'!$L226&lt;=0,
        ISBLANK('T04.10'!$L226),
        'T04.10'!$L226&lt;=0)),
" Warning: If at least one of the forms T03.07,T04.09,T04.10 contains data other than zero,also the other two forms must be completed.",
"")))</f>
        <v/>
      </c>
    </row>
    <row r="227" spans="1:14">
      <c r="A227" s="20"/>
      <c r="B227" s="20"/>
      <c r="C227" s="20"/>
      <c r="D227" s="20"/>
      <c r="E227" s="15"/>
      <c r="F227" s="15"/>
      <c r="G227" s="15"/>
      <c r="H227" s="15"/>
      <c r="I227" s="15"/>
      <c r="J227" s="15"/>
      <c r="K227" s="15"/>
      <c r="L227" s="15"/>
      <c r="N227" s="30" t="str">
        <f>IF(COUNTA(E227:L227)=0,"",_xlfn.CONCAT(,
IF(AND(NOT(ISBLANK($L227)),
    ABS($L227-(($E227+$F227+$H227+$I227+$J227+$K227)-$G227))&gt;=1),
" Error: Position at the end of the period is not equal to: position at the beginning of the period+increase in assets-decrease in assets+exchange rate changes+price changes+other changes+rectifications.",
""),
IF(AND(NOT(ISBLANK($E227)),$E227&lt;0),
" Error: Position at the beginning of the period must be a positive amount.",
""),
IF(AND(NOT(ISBLANK($L227)),$L227&lt;0),
" Error: Position at the end of the period must be a positive amount.",
""),
IF(AND(NOT(ISBLANK($L227)),
    $L227&gt;0,
    OR(ISBLANK('T03.07'!$L227),
        'T03.07'!$L227&lt;=0,
        ISBLANK('T04.10'!$L227),
        'T04.10'!$L227&lt;=0)),
" Warning: If at least one of the forms T03.07,T04.09,T04.10 contains data other than zero,also the other two forms must be completed.",
"")))</f>
        <v/>
      </c>
    </row>
    <row r="228" spans="1:14">
      <c r="A228" s="20"/>
      <c r="B228" s="20"/>
      <c r="C228" s="20"/>
      <c r="D228" s="20"/>
      <c r="E228" s="15"/>
      <c r="F228" s="15"/>
      <c r="G228" s="15"/>
      <c r="H228" s="15"/>
      <c r="I228" s="15"/>
      <c r="J228" s="15"/>
      <c r="K228" s="15"/>
      <c r="L228" s="15"/>
      <c r="N228" s="30" t="str">
        <f>IF(COUNTA(E228:L228)=0,"",_xlfn.CONCAT(,
IF(AND(NOT(ISBLANK($L228)),
    ABS($L228-(($E228+$F228+$H228+$I228+$J228+$K228)-$G228))&gt;=1),
" Error: Position at the end of the period is not equal to: position at the beginning of the period+increase in assets-decrease in assets+exchange rate changes+price changes+other changes+rectifications.",
""),
IF(AND(NOT(ISBLANK($E228)),$E228&lt;0),
" Error: Position at the beginning of the period must be a positive amount.",
""),
IF(AND(NOT(ISBLANK($L228)),$L228&lt;0),
" Error: Position at the end of the period must be a positive amount.",
""),
IF(AND(NOT(ISBLANK($L228)),
    $L228&gt;0,
    OR(ISBLANK('T03.07'!$L228),
        'T03.07'!$L228&lt;=0,
        ISBLANK('T04.10'!$L228),
        'T04.10'!$L228&lt;=0)),
" Warning: If at least one of the forms T03.07,T04.09,T04.10 contains data other than zero,also the other two forms must be completed.",
"")))</f>
        <v/>
      </c>
    </row>
    <row r="229" spans="1:14">
      <c r="A229" s="20"/>
      <c r="B229" s="20"/>
      <c r="C229" s="20"/>
      <c r="D229" s="20"/>
      <c r="E229" s="15"/>
      <c r="F229" s="15"/>
      <c r="G229" s="15"/>
      <c r="H229" s="15"/>
      <c r="I229" s="15"/>
      <c r="J229" s="15"/>
      <c r="K229" s="15"/>
      <c r="L229" s="15"/>
      <c r="N229" s="30" t="str">
        <f>IF(COUNTA(E229:L229)=0,"",_xlfn.CONCAT(,
IF(AND(NOT(ISBLANK($L229)),
    ABS($L229-(($E229+$F229+$H229+$I229+$J229+$K229)-$G229))&gt;=1),
" Error: Position at the end of the period is not equal to: position at the beginning of the period+increase in assets-decrease in assets+exchange rate changes+price changes+other changes+rectifications.",
""),
IF(AND(NOT(ISBLANK($E229)),$E229&lt;0),
" Error: Position at the beginning of the period must be a positive amount.",
""),
IF(AND(NOT(ISBLANK($L229)),$L229&lt;0),
" Error: Position at the end of the period must be a positive amount.",
""),
IF(AND(NOT(ISBLANK($L229)),
    $L229&gt;0,
    OR(ISBLANK('T03.07'!$L229),
        'T03.07'!$L229&lt;=0,
        ISBLANK('T04.10'!$L229),
        'T04.10'!$L229&lt;=0)),
" Warning: If at least one of the forms T03.07,T04.09,T04.10 contains data other than zero,also the other two forms must be completed.",
"")))</f>
        <v/>
      </c>
    </row>
    <row r="230" spans="1:14">
      <c r="A230" s="20"/>
      <c r="B230" s="20"/>
      <c r="C230" s="20"/>
      <c r="D230" s="20"/>
      <c r="E230" s="15"/>
      <c r="F230" s="15"/>
      <c r="G230" s="15"/>
      <c r="H230" s="15"/>
      <c r="I230" s="15"/>
      <c r="J230" s="15"/>
      <c r="K230" s="15"/>
      <c r="L230" s="15"/>
      <c r="N230" s="30" t="str">
        <f>IF(COUNTA(E230:L230)=0,"",_xlfn.CONCAT(,
IF(AND(NOT(ISBLANK($L230)),
    ABS($L230-(($E230+$F230+$H230+$I230+$J230+$K230)-$G230))&gt;=1),
" Error: Position at the end of the period is not equal to: position at the beginning of the period+increase in assets-decrease in assets+exchange rate changes+price changes+other changes+rectifications.",
""),
IF(AND(NOT(ISBLANK($E230)),$E230&lt;0),
" Error: Position at the beginning of the period must be a positive amount.",
""),
IF(AND(NOT(ISBLANK($L230)),$L230&lt;0),
" Error: Position at the end of the period must be a positive amount.",
""),
IF(AND(NOT(ISBLANK($L230)),
    $L230&gt;0,
    OR(ISBLANK('T03.07'!$L230),
        'T03.07'!$L230&lt;=0,
        ISBLANK('T04.10'!$L230),
        'T04.10'!$L230&lt;=0)),
" Warning: If at least one of the forms T03.07,T04.09,T04.10 contains data other than zero,also the other two forms must be completed.",
"")))</f>
        <v/>
      </c>
    </row>
    <row r="231" spans="1:14">
      <c r="A231" s="20"/>
      <c r="B231" s="20"/>
      <c r="C231" s="20"/>
      <c r="D231" s="20"/>
      <c r="E231" s="15"/>
      <c r="F231" s="15"/>
      <c r="G231" s="15"/>
      <c r="H231" s="15"/>
      <c r="I231" s="15"/>
      <c r="J231" s="15"/>
      <c r="K231" s="15"/>
      <c r="L231" s="15"/>
      <c r="N231" s="30" t="str">
        <f>IF(COUNTA(E231:L231)=0,"",_xlfn.CONCAT(,
IF(AND(NOT(ISBLANK($L231)),
    ABS($L231-(($E231+$F231+$H231+$I231+$J231+$K231)-$G231))&gt;=1),
" Error: Position at the end of the period is not equal to: position at the beginning of the period+increase in assets-decrease in assets+exchange rate changes+price changes+other changes+rectifications.",
""),
IF(AND(NOT(ISBLANK($E231)),$E231&lt;0),
" Error: Position at the beginning of the period must be a positive amount.",
""),
IF(AND(NOT(ISBLANK($L231)),$L231&lt;0),
" Error: Position at the end of the period must be a positive amount.",
""),
IF(AND(NOT(ISBLANK($L231)),
    $L231&gt;0,
    OR(ISBLANK('T03.07'!$L231),
        'T03.07'!$L231&lt;=0,
        ISBLANK('T04.10'!$L231),
        'T04.10'!$L231&lt;=0)),
" Warning: If at least one of the forms T03.07,T04.09,T04.10 contains data other than zero,also the other two forms must be completed.",
"")))</f>
        <v/>
      </c>
    </row>
    <row r="232" spans="1:14">
      <c r="A232" s="20"/>
      <c r="B232" s="20"/>
      <c r="C232" s="20"/>
      <c r="D232" s="20"/>
      <c r="E232" s="15"/>
      <c r="F232" s="15"/>
      <c r="G232" s="15"/>
      <c r="H232" s="15"/>
      <c r="I232" s="15"/>
      <c r="J232" s="15"/>
      <c r="K232" s="15"/>
      <c r="L232" s="15"/>
      <c r="N232" s="30" t="str">
        <f>IF(COUNTA(E232:L232)=0,"",_xlfn.CONCAT(,
IF(AND(NOT(ISBLANK($L232)),
    ABS($L232-(($E232+$F232+$H232+$I232+$J232+$K232)-$G232))&gt;=1),
" Error: Position at the end of the period is not equal to: position at the beginning of the period+increase in assets-decrease in assets+exchange rate changes+price changes+other changes+rectifications.",
""),
IF(AND(NOT(ISBLANK($E232)),$E232&lt;0),
" Error: Position at the beginning of the period must be a positive amount.",
""),
IF(AND(NOT(ISBLANK($L232)),$L232&lt;0),
" Error: Position at the end of the period must be a positive amount.",
""),
IF(AND(NOT(ISBLANK($L232)),
    $L232&gt;0,
    OR(ISBLANK('T03.07'!$L232),
        'T03.07'!$L232&lt;=0,
        ISBLANK('T04.10'!$L232),
        'T04.10'!$L232&lt;=0)),
" Warning: If at least one of the forms T03.07,T04.09,T04.10 contains data other than zero,also the other two forms must be completed.",
"")))</f>
        <v/>
      </c>
    </row>
    <row r="233" spans="1:14">
      <c r="A233" s="20"/>
      <c r="B233" s="20"/>
      <c r="C233" s="20"/>
      <c r="D233" s="20"/>
      <c r="E233" s="15"/>
      <c r="F233" s="15"/>
      <c r="G233" s="15"/>
      <c r="H233" s="15"/>
      <c r="I233" s="15"/>
      <c r="J233" s="15"/>
      <c r="K233" s="15"/>
      <c r="L233" s="15"/>
      <c r="N233" s="30" t="str">
        <f>IF(COUNTA(E233:L233)=0,"",_xlfn.CONCAT(,
IF(AND(NOT(ISBLANK($L233)),
    ABS($L233-(($E233+$F233+$H233+$I233+$J233+$K233)-$G233))&gt;=1),
" Error: Position at the end of the period is not equal to: position at the beginning of the period+increase in assets-decrease in assets+exchange rate changes+price changes+other changes+rectifications.",
""),
IF(AND(NOT(ISBLANK($E233)),$E233&lt;0),
" Error: Position at the beginning of the period must be a positive amount.",
""),
IF(AND(NOT(ISBLANK($L233)),$L233&lt;0),
" Error: Position at the end of the period must be a positive amount.",
""),
IF(AND(NOT(ISBLANK($L233)),
    $L233&gt;0,
    OR(ISBLANK('T03.07'!$L233),
        'T03.07'!$L233&lt;=0,
        ISBLANK('T04.10'!$L233),
        'T04.10'!$L233&lt;=0)),
" Warning: If at least one of the forms T03.07,T04.09,T04.10 contains data other than zero,also the other two forms must be completed.",
"")))</f>
        <v/>
      </c>
    </row>
    <row r="234" spans="1:14">
      <c r="A234" s="20"/>
      <c r="B234" s="20"/>
      <c r="C234" s="20"/>
      <c r="D234" s="20"/>
      <c r="E234" s="15"/>
      <c r="F234" s="15"/>
      <c r="G234" s="15"/>
      <c r="H234" s="15"/>
      <c r="I234" s="15"/>
      <c r="J234" s="15"/>
      <c r="K234" s="15"/>
      <c r="L234" s="15"/>
      <c r="N234" s="30" t="str">
        <f>IF(COUNTA(E234:L234)=0,"",_xlfn.CONCAT(,
IF(AND(NOT(ISBLANK($L234)),
    ABS($L234-(($E234+$F234+$H234+$I234+$J234+$K234)-$G234))&gt;=1),
" Error: Position at the end of the period is not equal to: position at the beginning of the period+increase in assets-decrease in assets+exchange rate changes+price changes+other changes+rectifications.",
""),
IF(AND(NOT(ISBLANK($E234)),$E234&lt;0),
" Error: Position at the beginning of the period must be a positive amount.",
""),
IF(AND(NOT(ISBLANK($L234)),$L234&lt;0),
" Error: Position at the end of the period must be a positive amount.",
""),
IF(AND(NOT(ISBLANK($L234)),
    $L234&gt;0,
    OR(ISBLANK('T03.07'!$L234),
        'T03.07'!$L234&lt;=0,
        ISBLANK('T04.10'!$L234),
        'T04.10'!$L234&lt;=0)),
" Warning: If at least one of the forms T03.07,T04.09,T04.10 contains data other than zero,also the other two forms must be completed.",
"")))</f>
        <v/>
      </c>
    </row>
    <row r="235" spans="1:14">
      <c r="A235" s="20"/>
      <c r="B235" s="20"/>
      <c r="C235" s="20"/>
      <c r="D235" s="20"/>
      <c r="E235" s="15"/>
      <c r="F235" s="15"/>
      <c r="G235" s="15"/>
      <c r="H235" s="15"/>
      <c r="I235" s="15"/>
      <c r="J235" s="15"/>
      <c r="K235" s="15"/>
      <c r="L235" s="15"/>
      <c r="N235" s="30" t="str">
        <f>IF(COUNTA(E235:L235)=0,"",_xlfn.CONCAT(,
IF(AND(NOT(ISBLANK($L235)),
    ABS($L235-(($E235+$F235+$H235+$I235+$J235+$K235)-$G235))&gt;=1),
" Error: Position at the end of the period is not equal to: position at the beginning of the period+increase in assets-decrease in assets+exchange rate changes+price changes+other changes+rectifications.",
""),
IF(AND(NOT(ISBLANK($E235)),$E235&lt;0),
" Error: Position at the beginning of the period must be a positive amount.",
""),
IF(AND(NOT(ISBLANK($L235)),$L235&lt;0),
" Error: Position at the end of the period must be a positive amount.",
""),
IF(AND(NOT(ISBLANK($L235)),
    $L235&gt;0,
    OR(ISBLANK('T03.07'!$L235),
        'T03.07'!$L235&lt;=0,
        ISBLANK('T04.10'!$L235),
        'T04.10'!$L235&lt;=0)),
" Warning: If at least one of the forms T03.07,T04.09,T04.10 contains data other than zero,also the other two forms must be completed.",
"")))</f>
        <v/>
      </c>
    </row>
    <row r="236" spans="1:14">
      <c r="A236" s="20"/>
      <c r="B236" s="20"/>
      <c r="C236" s="20"/>
      <c r="D236" s="20"/>
      <c r="E236" s="15"/>
      <c r="F236" s="15"/>
      <c r="G236" s="15"/>
      <c r="H236" s="15"/>
      <c r="I236" s="15"/>
      <c r="J236" s="15"/>
      <c r="K236" s="15"/>
      <c r="L236" s="15"/>
      <c r="N236" s="30" t="str">
        <f>IF(COUNTA(E236:L236)=0,"",_xlfn.CONCAT(,
IF(AND(NOT(ISBLANK($L236)),
    ABS($L236-(($E236+$F236+$H236+$I236+$J236+$K236)-$G236))&gt;=1),
" Error: Position at the end of the period is not equal to: position at the beginning of the period+increase in assets-decrease in assets+exchange rate changes+price changes+other changes+rectifications.",
""),
IF(AND(NOT(ISBLANK($E236)),$E236&lt;0),
" Error: Position at the beginning of the period must be a positive amount.",
""),
IF(AND(NOT(ISBLANK($L236)),$L236&lt;0),
" Error: Position at the end of the period must be a positive amount.",
""),
IF(AND(NOT(ISBLANK($L236)),
    $L236&gt;0,
    OR(ISBLANK('T03.07'!$L236),
        'T03.07'!$L236&lt;=0,
        ISBLANK('T04.10'!$L236),
        'T04.10'!$L236&lt;=0)),
" Warning: If at least one of the forms T03.07,T04.09,T04.10 contains data other than zero,also the other two forms must be completed.",
"")))</f>
        <v/>
      </c>
    </row>
    <row r="237" spans="1:14">
      <c r="A237" s="20"/>
      <c r="B237" s="20"/>
      <c r="C237" s="20"/>
      <c r="D237" s="20"/>
      <c r="E237" s="15"/>
      <c r="F237" s="15"/>
      <c r="G237" s="15"/>
      <c r="H237" s="15"/>
      <c r="I237" s="15"/>
      <c r="J237" s="15"/>
      <c r="K237" s="15"/>
      <c r="L237" s="15"/>
      <c r="N237" s="30" t="str">
        <f>IF(COUNTA(E237:L237)=0,"",_xlfn.CONCAT(,
IF(AND(NOT(ISBLANK($L237)),
    ABS($L237-(($E237+$F237+$H237+$I237+$J237+$K237)-$G237))&gt;=1),
" Error: Position at the end of the period is not equal to: position at the beginning of the period+increase in assets-decrease in assets+exchange rate changes+price changes+other changes+rectifications.",
""),
IF(AND(NOT(ISBLANK($E237)),$E237&lt;0),
" Error: Position at the beginning of the period must be a positive amount.",
""),
IF(AND(NOT(ISBLANK($L237)),$L237&lt;0),
" Error: Position at the end of the period must be a positive amount.",
""),
IF(AND(NOT(ISBLANK($L237)),
    $L237&gt;0,
    OR(ISBLANK('T03.07'!$L237),
        'T03.07'!$L237&lt;=0,
        ISBLANK('T04.10'!$L237),
        'T04.10'!$L237&lt;=0)),
" Warning: If at least one of the forms T03.07,T04.09,T04.10 contains data other than zero,also the other two forms must be completed.",
"")))</f>
        <v/>
      </c>
    </row>
    <row r="238" spans="1:14">
      <c r="A238" s="20"/>
      <c r="B238" s="20"/>
      <c r="C238" s="20"/>
      <c r="D238" s="20"/>
      <c r="E238" s="15"/>
      <c r="F238" s="15"/>
      <c r="G238" s="15"/>
      <c r="H238" s="15"/>
      <c r="I238" s="15"/>
      <c r="J238" s="15"/>
      <c r="K238" s="15"/>
      <c r="L238" s="15"/>
      <c r="N238" s="30" t="str">
        <f>IF(COUNTA(E238:L238)=0,"",_xlfn.CONCAT(,
IF(AND(NOT(ISBLANK($L238)),
    ABS($L238-(($E238+$F238+$H238+$I238+$J238+$K238)-$G238))&gt;=1),
" Error: Position at the end of the period is not equal to: position at the beginning of the period+increase in assets-decrease in assets+exchange rate changes+price changes+other changes+rectifications.",
""),
IF(AND(NOT(ISBLANK($E238)),$E238&lt;0),
" Error: Position at the beginning of the period must be a positive amount.",
""),
IF(AND(NOT(ISBLANK($L238)),$L238&lt;0),
" Error: Position at the end of the period must be a positive amount.",
""),
IF(AND(NOT(ISBLANK($L238)),
    $L238&gt;0,
    OR(ISBLANK('T03.07'!$L238),
        'T03.07'!$L238&lt;=0,
        ISBLANK('T04.10'!$L238),
        'T04.10'!$L238&lt;=0)),
" Warning: If at least one of the forms T03.07,T04.09,T04.10 contains data other than zero,also the other two forms must be completed.",
"")))</f>
        <v/>
      </c>
    </row>
    <row r="239" spans="1:14">
      <c r="A239" s="20"/>
      <c r="B239" s="20"/>
      <c r="C239" s="20"/>
      <c r="D239" s="20"/>
      <c r="E239" s="15"/>
      <c r="F239" s="15"/>
      <c r="G239" s="15"/>
      <c r="H239" s="15"/>
      <c r="I239" s="15"/>
      <c r="J239" s="15"/>
      <c r="K239" s="15"/>
      <c r="L239" s="15"/>
      <c r="N239" s="30" t="str">
        <f>IF(COUNTA(E239:L239)=0,"",_xlfn.CONCAT(,
IF(AND(NOT(ISBLANK($L239)),
    ABS($L239-(($E239+$F239+$H239+$I239+$J239+$K239)-$G239))&gt;=1),
" Error: Position at the end of the period is not equal to: position at the beginning of the period+increase in assets-decrease in assets+exchange rate changes+price changes+other changes+rectifications.",
""),
IF(AND(NOT(ISBLANK($E239)),$E239&lt;0),
" Error: Position at the beginning of the period must be a positive amount.",
""),
IF(AND(NOT(ISBLANK($L239)),$L239&lt;0),
" Error: Position at the end of the period must be a positive amount.",
""),
IF(AND(NOT(ISBLANK($L239)),
    $L239&gt;0,
    OR(ISBLANK('T03.07'!$L239),
        'T03.07'!$L239&lt;=0,
        ISBLANK('T04.10'!$L239),
        'T04.10'!$L239&lt;=0)),
" Warning: If at least one of the forms T03.07,T04.09,T04.10 contains data other than zero,also the other two forms must be completed.",
"")))</f>
        <v/>
      </c>
    </row>
    <row r="240" spans="1:14">
      <c r="A240" s="20"/>
      <c r="B240" s="20"/>
      <c r="C240" s="20"/>
      <c r="D240" s="20"/>
      <c r="E240" s="15"/>
      <c r="F240" s="15"/>
      <c r="G240" s="15"/>
      <c r="H240" s="15"/>
      <c r="I240" s="15"/>
      <c r="J240" s="15"/>
      <c r="K240" s="15"/>
      <c r="L240" s="15"/>
      <c r="N240" s="30" t="str">
        <f>IF(COUNTA(E240:L240)=0,"",_xlfn.CONCAT(,
IF(AND(NOT(ISBLANK($L240)),
    ABS($L240-(($E240+$F240+$H240+$I240+$J240+$K240)-$G240))&gt;=1),
" Error: Position at the end of the period is not equal to: position at the beginning of the period+increase in assets-decrease in assets+exchange rate changes+price changes+other changes+rectifications.",
""),
IF(AND(NOT(ISBLANK($E240)),$E240&lt;0),
" Error: Position at the beginning of the period must be a positive amount.",
""),
IF(AND(NOT(ISBLANK($L240)),$L240&lt;0),
" Error: Position at the end of the period must be a positive amount.",
""),
IF(AND(NOT(ISBLANK($L240)),
    $L240&gt;0,
    OR(ISBLANK('T03.07'!$L240),
        'T03.07'!$L240&lt;=0,
        ISBLANK('T04.10'!$L240),
        'T04.10'!$L240&lt;=0)),
" Warning: If at least one of the forms T03.07,T04.09,T04.10 contains data other than zero,also the other two forms must be completed.",
"")))</f>
        <v/>
      </c>
    </row>
    <row r="241" spans="1:14">
      <c r="A241" s="20"/>
      <c r="B241" s="20"/>
      <c r="C241" s="20"/>
      <c r="D241" s="20"/>
      <c r="E241" s="15"/>
      <c r="F241" s="15"/>
      <c r="G241" s="15"/>
      <c r="H241" s="15"/>
      <c r="I241" s="15"/>
      <c r="J241" s="15"/>
      <c r="K241" s="15"/>
      <c r="L241" s="15"/>
      <c r="N241" s="30" t="str">
        <f>IF(COUNTA(E241:L241)=0,"",_xlfn.CONCAT(,
IF(AND(NOT(ISBLANK($L241)),
    ABS($L241-(($E241+$F241+$H241+$I241+$J241+$K241)-$G241))&gt;=1),
" Error: Position at the end of the period is not equal to: position at the beginning of the period+increase in assets-decrease in assets+exchange rate changes+price changes+other changes+rectifications.",
""),
IF(AND(NOT(ISBLANK($E241)),$E241&lt;0),
" Error: Position at the beginning of the period must be a positive amount.",
""),
IF(AND(NOT(ISBLANK($L241)),$L241&lt;0),
" Error: Position at the end of the period must be a positive amount.",
""),
IF(AND(NOT(ISBLANK($L241)),
    $L241&gt;0,
    OR(ISBLANK('T03.07'!$L241),
        'T03.07'!$L241&lt;=0,
        ISBLANK('T04.10'!$L241),
        'T04.10'!$L241&lt;=0)),
" Warning: If at least one of the forms T03.07,T04.09,T04.10 contains data other than zero,also the other two forms must be completed.",
"")))</f>
        <v/>
      </c>
    </row>
    <row r="242" spans="1:14">
      <c r="A242" s="20"/>
      <c r="B242" s="20"/>
      <c r="C242" s="20"/>
      <c r="D242" s="20"/>
      <c r="E242" s="15"/>
      <c r="F242" s="15"/>
      <c r="G242" s="15"/>
      <c r="H242" s="15"/>
      <c r="I242" s="15"/>
      <c r="J242" s="15"/>
      <c r="K242" s="15"/>
      <c r="L242" s="15"/>
      <c r="N242" s="30" t="str">
        <f>IF(COUNTA(E242:L242)=0,"",_xlfn.CONCAT(,
IF(AND(NOT(ISBLANK($L242)),
    ABS($L242-(($E242+$F242+$H242+$I242+$J242+$K242)-$G242))&gt;=1),
" Error: Position at the end of the period is not equal to: position at the beginning of the period+increase in assets-decrease in assets+exchange rate changes+price changes+other changes+rectifications.",
""),
IF(AND(NOT(ISBLANK($E242)),$E242&lt;0),
" Error: Position at the beginning of the period must be a positive amount.",
""),
IF(AND(NOT(ISBLANK($L242)),$L242&lt;0),
" Error: Position at the end of the period must be a positive amount.",
""),
IF(AND(NOT(ISBLANK($L242)),
    $L242&gt;0,
    OR(ISBLANK('T03.07'!$L242),
        'T03.07'!$L242&lt;=0,
        ISBLANK('T04.10'!$L242),
        'T04.10'!$L242&lt;=0)),
" Warning: If at least one of the forms T03.07,T04.09,T04.10 contains data other than zero,also the other two forms must be completed.",
"")))</f>
        <v/>
      </c>
    </row>
    <row r="243" spans="1:14">
      <c r="A243" s="20"/>
      <c r="B243" s="20"/>
      <c r="C243" s="20"/>
      <c r="D243" s="20"/>
      <c r="E243" s="15"/>
      <c r="F243" s="15"/>
      <c r="G243" s="15"/>
      <c r="H243" s="15"/>
      <c r="I243" s="15"/>
      <c r="J243" s="15"/>
      <c r="K243" s="15"/>
      <c r="L243" s="15"/>
      <c r="N243" s="30" t="str">
        <f>IF(COUNTA(E243:L243)=0,"",_xlfn.CONCAT(,
IF(AND(NOT(ISBLANK($L243)),
    ABS($L243-(($E243+$F243+$H243+$I243+$J243+$K243)-$G243))&gt;=1),
" Error: Position at the end of the period is not equal to: position at the beginning of the period+increase in assets-decrease in assets+exchange rate changes+price changes+other changes+rectifications.",
""),
IF(AND(NOT(ISBLANK($E243)),$E243&lt;0),
" Error: Position at the beginning of the period must be a positive amount.",
""),
IF(AND(NOT(ISBLANK($L243)),$L243&lt;0),
" Error: Position at the end of the period must be a positive amount.",
""),
IF(AND(NOT(ISBLANK($L243)),
    $L243&gt;0,
    OR(ISBLANK('T03.07'!$L243),
        'T03.07'!$L243&lt;=0,
        ISBLANK('T04.10'!$L243),
        'T04.10'!$L243&lt;=0)),
" Warning: If at least one of the forms T03.07,T04.09,T04.10 contains data other than zero,also the other two forms must be completed.",
"")))</f>
        <v/>
      </c>
    </row>
    <row r="244" spans="1:14">
      <c r="A244" s="20"/>
      <c r="B244" s="20"/>
      <c r="C244" s="20"/>
      <c r="D244" s="20"/>
      <c r="E244" s="15"/>
      <c r="F244" s="15"/>
      <c r="G244" s="15"/>
      <c r="H244" s="15"/>
      <c r="I244" s="15"/>
      <c r="J244" s="15"/>
      <c r="K244" s="15"/>
      <c r="L244" s="15"/>
      <c r="N244" s="30" t="str">
        <f>IF(COUNTA(E244:L244)=0,"",_xlfn.CONCAT(,
IF(AND(NOT(ISBLANK($L244)),
    ABS($L244-(($E244+$F244+$H244+$I244+$J244+$K244)-$G244))&gt;=1),
" Error: Position at the end of the period is not equal to: position at the beginning of the period+increase in assets-decrease in assets+exchange rate changes+price changes+other changes+rectifications.",
""),
IF(AND(NOT(ISBLANK($E244)),$E244&lt;0),
" Error: Position at the beginning of the period must be a positive amount.",
""),
IF(AND(NOT(ISBLANK($L244)),$L244&lt;0),
" Error: Position at the end of the period must be a positive amount.",
""),
IF(AND(NOT(ISBLANK($L244)),
    $L244&gt;0,
    OR(ISBLANK('T03.07'!$L244),
        'T03.07'!$L244&lt;=0,
        ISBLANK('T04.10'!$L244),
        'T04.10'!$L244&lt;=0)),
" Warning: If at least one of the forms T03.07,T04.09,T04.10 contains data other than zero,also the other two forms must be completed.",
"")))</f>
        <v/>
      </c>
    </row>
    <row r="245" spans="1:14">
      <c r="A245" s="20"/>
      <c r="B245" s="20"/>
      <c r="C245" s="20"/>
      <c r="D245" s="20"/>
      <c r="E245" s="15"/>
      <c r="F245" s="15"/>
      <c r="G245" s="15"/>
      <c r="H245" s="15"/>
      <c r="I245" s="15"/>
      <c r="J245" s="15"/>
      <c r="K245" s="15"/>
      <c r="L245" s="15"/>
      <c r="N245" s="30" t="str">
        <f>IF(COUNTA(E245:L245)=0,"",_xlfn.CONCAT(,
IF(AND(NOT(ISBLANK($L245)),
    ABS($L245-(($E245+$F245+$H245+$I245+$J245+$K245)-$G245))&gt;=1),
" Error: Position at the end of the period is not equal to: position at the beginning of the period+increase in assets-decrease in assets+exchange rate changes+price changes+other changes+rectifications.",
""),
IF(AND(NOT(ISBLANK($E245)),$E245&lt;0),
" Error: Position at the beginning of the period must be a positive amount.",
""),
IF(AND(NOT(ISBLANK($L245)),$L245&lt;0),
" Error: Position at the end of the period must be a positive amount.",
""),
IF(AND(NOT(ISBLANK($L245)),
    $L245&gt;0,
    OR(ISBLANK('T03.07'!$L245),
        'T03.07'!$L245&lt;=0,
        ISBLANK('T04.10'!$L245),
        'T04.10'!$L245&lt;=0)),
" Warning: If at least one of the forms T03.07,T04.09,T04.10 contains data other than zero,also the other two forms must be completed.",
"")))</f>
        <v/>
      </c>
    </row>
    <row r="246" spans="1:14">
      <c r="A246" s="20"/>
      <c r="B246" s="20"/>
      <c r="C246" s="20"/>
      <c r="D246" s="20"/>
      <c r="E246" s="15"/>
      <c r="F246" s="15"/>
      <c r="G246" s="15"/>
      <c r="H246" s="15"/>
      <c r="I246" s="15"/>
      <c r="J246" s="15"/>
      <c r="K246" s="15"/>
      <c r="L246" s="15"/>
      <c r="N246" s="30" t="str">
        <f>IF(COUNTA(E246:L246)=0,"",_xlfn.CONCAT(,
IF(AND(NOT(ISBLANK($L246)),
    ABS($L246-(($E246+$F246+$H246+$I246+$J246+$K246)-$G246))&gt;=1),
" Error: Position at the end of the period is not equal to: position at the beginning of the period+increase in assets-decrease in assets+exchange rate changes+price changes+other changes+rectifications.",
""),
IF(AND(NOT(ISBLANK($E246)),$E246&lt;0),
" Error: Position at the beginning of the period must be a positive amount.",
""),
IF(AND(NOT(ISBLANK($L246)),$L246&lt;0),
" Error: Position at the end of the period must be a positive amount.",
""),
IF(AND(NOT(ISBLANK($L246)),
    $L246&gt;0,
    OR(ISBLANK('T03.07'!$L246),
        'T03.07'!$L246&lt;=0,
        ISBLANK('T04.10'!$L246),
        'T04.10'!$L246&lt;=0)),
" Warning: If at least one of the forms T03.07,T04.09,T04.10 contains data other than zero,also the other two forms must be completed.",
"")))</f>
        <v/>
      </c>
    </row>
    <row r="247" spans="1:14">
      <c r="A247" s="20"/>
      <c r="B247" s="20"/>
      <c r="C247" s="20"/>
      <c r="D247" s="20"/>
      <c r="E247" s="15"/>
      <c r="F247" s="15"/>
      <c r="G247" s="15"/>
      <c r="H247" s="15"/>
      <c r="I247" s="15"/>
      <c r="J247" s="15"/>
      <c r="K247" s="15"/>
      <c r="L247" s="15"/>
      <c r="N247" s="30" t="str">
        <f>IF(COUNTA(E247:L247)=0,"",_xlfn.CONCAT(,
IF(AND(NOT(ISBLANK($L247)),
    ABS($L247-(($E247+$F247+$H247+$I247+$J247+$K247)-$G247))&gt;=1),
" Error: Position at the end of the period is not equal to: position at the beginning of the period+increase in assets-decrease in assets+exchange rate changes+price changes+other changes+rectifications.",
""),
IF(AND(NOT(ISBLANK($E247)),$E247&lt;0),
" Error: Position at the beginning of the period must be a positive amount.",
""),
IF(AND(NOT(ISBLANK($L247)),$L247&lt;0),
" Error: Position at the end of the period must be a positive amount.",
""),
IF(AND(NOT(ISBLANK($L247)),
    $L247&gt;0,
    OR(ISBLANK('T03.07'!$L247),
        'T03.07'!$L247&lt;=0,
        ISBLANK('T04.10'!$L247),
        'T04.10'!$L247&lt;=0)),
" Warning: If at least one of the forms T03.07,T04.09,T04.10 contains data other than zero,also the other two forms must be completed.",
"")))</f>
        <v/>
      </c>
    </row>
    <row r="248" spans="1:14">
      <c r="A248" s="20"/>
      <c r="B248" s="20"/>
      <c r="C248" s="20"/>
      <c r="D248" s="20"/>
      <c r="E248" s="15"/>
      <c r="F248" s="15"/>
      <c r="G248" s="15"/>
      <c r="H248" s="15"/>
      <c r="I248" s="15"/>
      <c r="J248" s="15"/>
      <c r="K248" s="15"/>
      <c r="L248" s="15"/>
      <c r="N248" s="30" t="str">
        <f>IF(COUNTA(E248:L248)=0,"",_xlfn.CONCAT(,
IF(AND(NOT(ISBLANK($L248)),
    ABS($L248-(($E248+$F248+$H248+$I248+$J248+$K248)-$G248))&gt;=1),
" Error: Position at the end of the period is not equal to: position at the beginning of the period+increase in assets-decrease in assets+exchange rate changes+price changes+other changes+rectifications.",
""),
IF(AND(NOT(ISBLANK($E248)),$E248&lt;0),
" Error: Position at the beginning of the period must be a positive amount.",
""),
IF(AND(NOT(ISBLANK($L248)),$L248&lt;0),
" Error: Position at the end of the period must be a positive amount.",
""),
IF(AND(NOT(ISBLANK($L248)),
    $L248&gt;0,
    OR(ISBLANK('T03.07'!$L248),
        'T03.07'!$L248&lt;=0,
        ISBLANK('T04.10'!$L248),
        'T04.10'!$L248&lt;=0)),
" Warning: If at least one of the forms T03.07,T04.09,T04.10 contains data other than zero,also the other two forms must be completed.",
"")))</f>
        <v/>
      </c>
    </row>
    <row r="249" spans="1:14">
      <c r="A249" s="20"/>
      <c r="B249" s="20"/>
      <c r="C249" s="20"/>
      <c r="D249" s="20"/>
      <c r="E249" s="15"/>
      <c r="F249" s="15"/>
      <c r="G249" s="15"/>
      <c r="H249" s="15"/>
      <c r="I249" s="15"/>
      <c r="J249" s="15"/>
      <c r="K249" s="15"/>
      <c r="L249" s="15"/>
      <c r="N249" s="30" t="str">
        <f>IF(COUNTA(E249:L249)=0,"",_xlfn.CONCAT(,
IF(AND(NOT(ISBLANK($L249)),
    ABS($L249-(($E249+$F249+$H249+$I249+$J249+$K249)-$G249))&gt;=1),
" Error: Position at the end of the period is not equal to: position at the beginning of the period+increase in assets-decrease in assets+exchange rate changes+price changes+other changes+rectifications.",
""),
IF(AND(NOT(ISBLANK($E249)),$E249&lt;0),
" Error: Position at the beginning of the period must be a positive amount.",
""),
IF(AND(NOT(ISBLANK($L249)),$L249&lt;0),
" Error: Position at the end of the period must be a positive amount.",
""),
IF(AND(NOT(ISBLANK($L249)),
    $L249&gt;0,
    OR(ISBLANK('T03.07'!$L249),
        'T03.07'!$L249&lt;=0,
        ISBLANK('T04.10'!$L249),
        'T04.10'!$L249&lt;=0)),
" Warning: If at least one of the forms T03.07,T04.09,T04.10 contains data other than zero,also the other two forms must be completed.",
"")))</f>
        <v/>
      </c>
    </row>
    <row r="250" spans="1:14">
      <c r="A250" s="20"/>
      <c r="B250" s="20"/>
      <c r="C250" s="20"/>
      <c r="D250" s="20"/>
      <c r="E250" s="15"/>
      <c r="F250" s="15"/>
      <c r="G250" s="15"/>
      <c r="H250" s="15"/>
      <c r="I250" s="15"/>
      <c r="J250" s="15"/>
      <c r="K250" s="15"/>
      <c r="L250" s="15"/>
      <c r="N250" s="30" t="str">
        <f>IF(COUNTA(E250:L250)=0,"",_xlfn.CONCAT(,
IF(AND(NOT(ISBLANK($L250)),
    ABS($L250-(($E250+$F250+$H250+$I250+$J250+$K250)-$G250))&gt;=1),
" Error: Position at the end of the period is not equal to: position at the beginning of the period+increase in assets-decrease in assets+exchange rate changes+price changes+other changes+rectifications.",
""),
IF(AND(NOT(ISBLANK($E250)),$E250&lt;0),
" Error: Position at the beginning of the period must be a positive amount.",
""),
IF(AND(NOT(ISBLANK($L250)),$L250&lt;0),
" Error: Position at the end of the period must be a positive amount.",
""),
IF(AND(NOT(ISBLANK($L250)),
    $L250&gt;0,
    OR(ISBLANK('T03.07'!$L250),
        'T03.07'!$L250&lt;=0,
        ISBLANK('T04.10'!$L250),
        'T04.10'!$L250&lt;=0)),
" Warning: If at least one of the forms T03.07,T04.09,T04.10 contains data other than zero,also the other two forms must be completed.",
"")))</f>
        <v/>
      </c>
    </row>
    <row r="251" spans="1:14">
      <c r="A251" s="20"/>
      <c r="B251" s="20"/>
      <c r="C251" s="20"/>
      <c r="D251" s="20"/>
      <c r="E251" s="15"/>
      <c r="F251" s="15"/>
      <c r="G251" s="15"/>
      <c r="H251" s="15"/>
      <c r="I251" s="15"/>
      <c r="J251" s="15"/>
      <c r="K251" s="15"/>
      <c r="L251" s="15"/>
      <c r="N251" s="30" t="str">
        <f>IF(COUNTA(E251:L251)=0,"",_xlfn.CONCAT(,
IF(AND(NOT(ISBLANK($L251)),
    ABS($L251-(($E251+$F251+$H251+$I251+$J251+$K251)-$G251))&gt;=1),
" Error: Position at the end of the period is not equal to: position at the beginning of the period+increase in assets-decrease in assets+exchange rate changes+price changes+other changes+rectifications.",
""),
IF(AND(NOT(ISBLANK($E251)),$E251&lt;0),
" Error: Position at the beginning of the period must be a positive amount.",
""),
IF(AND(NOT(ISBLANK($L251)),$L251&lt;0),
" Error: Position at the end of the period must be a positive amount.",
""),
IF(AND(NOT(ISBLANK($L251)),
    $L251&gt;0,
    OR(ISBLANK('T03.07'!$L251),
        'T03.07'!$L251&lt;=0,
        ISBLANK('T04.10'!$L251),
        'T04.10'!$L251&lt;=0)),
" Warning: If at least one of the forms T03.07,T04.09,T04.10 contains data other than zero,also the other two forms must be completed.",
"")))</f>
        <v/>
      </c>
    </row>
    <row r="252" spans="1:14">
      <c r="A252" s="20"/>
      <c r="B252" s="20"/>
      <c r="C252" s="20"/>
      <c r="D252" s="20"/>
      <c r="E252" s="15"/>
      <c r="F252" s="15"/>
      <c r="G252" s="15"/>
      <c r="H252" s="15"/>
      <c r="I252" s="15"/>
      <c r="J252" s="15"/>
      <c r="K252" s="15"/>
      <c r="L252" s="15"/>
      <c r="N252" s="30" t="str">
        <f>IF(COUNTA(E252:L252)=0,"",_xlfn.CONCAT(,
IF(AND(NOT(ISBLANK($L252)),
    ABS($L252-(($E252+$F252+$H252+$I252+$J252+$K252)-$G252))&gt;=1),
" Error: Position at the end of the period is not equal to: position at the beginning of the period+increase in assets-decrease in assets+exchange rate changes+price changes+other changes+rectifications.",
""),
IF(AND(NOT(ISBLANK($E252)),$E252&lt;0),
" Error: Position at the beginning of the period must be a positive amount.",
""),
IF(AND(NOT(ISBLANK($L252)),$L252&lt;0),
" Error: Position at the end of the period must be a positive amount.",
""),
IF(AND(NOT(ISBLANK($L252)),
    $L252&gt;0,
    OR(ISBLANK('T03.07'!$L252),
        'T03.07'!$L252&lt;=0,
        ISBLANK('T04.10'!$L252),
        'T04.10'!$L252&lt;=0)),
" Warning: If at least one of the forms T03.07,T04.09,T04.10 contains data other than zero,also the other two forms must be completed.",
"")))</f>
        <v/>
      </c>
    </row>
    <row r="253" spans="1:14">
      <c r="A253" s="20"/>
      <c r="B253" s="20"/>
      <c r="C253" s="20"/>
      <c r="D253" s="20"/>
      <c r="E253" s="15"/>
      <c r="F253" s="15"/>
      <c r="G253" s="15"/>
      <c r="H253" s="15"/>
      <c r="I253" s="15"/>
      <c r="J253" s="15"/>
      <c r="K253" s="15"/>
      <c r="L253" s="15"/>
      <c r="N253" s="30" t="str">
        <f>IF(COUNTA(E253:L253)=0,"",_xlfn.CONCAT(,
IF(AND(NOT(ISBLANK($L253)),
    ABS($L253-(($E253+$F253+$H253+$I253+$J253+$K253)-$G253))&gt;=1),
" Error: Position at the end of the period is not equal to: position at the beginning of the period+increase in assets-decrease in assets+exchange rate changes+price changes+other changes+rectifications.",
""),
IF(AND(NOT(ISBLANK($E253)),$E253&lt;0),
" Error: Position at the beginning of the period must be a positive amount.",
""),
IF(AND(NOT(ISBLANK($L253)),$L253&lt;0),
" Error: Position at the end of the period must be a positive amount.",
""),
IF(AND(NOT(ISBLANK($L253)),
    $L253&gt;0,
    OR(ISBLANK('T03.07'!$L253),
        'T03.07'!$L253&lt;=0,
        ISBLANK('T04.10'!$L253),
        'T04.10'!$L253&lt;=0)),
" Warning: If at least one of the forms T03.07,T04.09,T04.10 contains data other than zero,also the other two forms must be completed.",
"")))</f>
        <v/>
      </c>
    </row>
    <row r="254" spans="1:14">
      <c r="A254" s="20"/>
      <c r="B254" s="20"/>
      <c r="C254" s="20"/>
      <c r="D254" s="20"/>
      <c r="E254" s="15"/>
      <c r="F254" s="15"/>
      <c r="G254" s="15"/>
      <c r="H254" s="15"/>
      <c r="I254" s="15"/>
      <c r="J254" s="15"/>
      <c r="K254" s="15"/>
      <c r="L254" s="15"/>
      <c r="N254" s="30" t="str">
        <f>IF(COUNTA(E254:L254)=0,"",_xlfn.CONCAT(,
IF(AND(NOT(ISBLANK($L254)),
    ABS($L254-(($E254+$F254+$H254+$I254+$J254+$K254)-$G254))&gt;=1),
" Error: Position at the end of the period is not equal to: position at the beginning of the period+increase in assets-decrease in assets+exchange rate changes+price changes+other changes+rectifications.",
""),
IF(AND(NOT(ISBLANK($E254)),$E254&lt;0),
" Error: Position at the beginning of the period must be a positive amount.",
""),
IF(AND(NOT(ISBLANK($L254)),$L254&lt;0),
" Error: Position at the end of the period must be a positive amount.",
""),
IF(AND(NOT(ISBLANK($L254)),
    $L254&gt;0,
    OR(ISBLANK('T03.07'!$L254),
        'T03.07'!$L254&lt;=0,
        ISBLANK('T04.10'!$L254),
        'T04.10'!$L254&lt;=0)),
" Warning: If at least one of the forms T03.07,T04.09,T04.10 contains data other than zero,also the other two forms must be completed.",
"")))</f>
        <v/>
      </c>
    </row>
    <row r="255" spans="1:14">
      <c r="A255" s="20"/>
      <c r="B255" s="20"/>
      <c r="C255" s="20"/>
      <c r="D255" s="20"/>
      <c r="E255" s="15"/>
      <c r="F255" s="15"/>
      <c r="G255" s="15"/>
      <c r="H255" s="15"/>
      <c r="I255" s="15"/>
      <c r="J255" s="15"/>
      <c r="K255" s="15"/>
      <c r="L255" s="15"/>
      <c r="N255" s="30" t="str">
        <f>IF(COUNTA(E255:L255)=0,"",_xlfn.CONCAT(,
IF(AND(NOT(ISBLANK($L255)),
    ABS($L255-(($E255+$F255+$H255+$I255+$J255+$K255)-$G255))&gt;=1),
" Error: Position at the end of the period is not equal to: position at the beginning of the period+increase in assets-decrease in assets+exchange rate changes+price changes+other changes+rectifications.",
""),
IF(AND(NOT(ISBLANK($E255)),$E255&lt;0),
" Error: Position at the beginning of the period must be a positive amount.",
""),
IF(AND(NOT(ISBLANK($L255)),$L255&lt;0),
" Error: Position at the end of the period must be a positive amount.",
""),
IF(AND(NOT(ISBLANK($L255)),
    $L255&gt;0,
    OR(ISBLANK('T03.07'!$L255),
        'T03.07'!$L255&lt;=0,
        ISBLANK('T04.10'!$L255),
        'T04.10'!$L255&lt;=0)),
" Warning: If at least one of the forms T03.07,T04.09,T04.10 contains data other than zero,also the other two forms must be completed.",
"")))</f>
        <v/>
      </c>
    </row>
    <row r="256" spans="1:14">
      <c r="A256" s="20"/>
      <c r="B256" s="20"/>
      <c r="C256" s="20"/>
      <c r="D256" s="20"/>
      <c r="E256" s="15"/>
      <c r="F256" s="15"/>
      <c r="G256" s="15"/>
      <c r="H256" s="15"/>
      <c r="I256" s="15"/>
      <c r="J256" s="15"/>
      <c r="K256" s="15"/>
      <c r="L256" s="15"/>
      <c r="N256" s="30" t="str">
        <f>IF(COUNTA(E256:L256)=0,"",_xlfn.CONCAT(,
IF(AND(NOT(ISBLANK($L256)),
    ABS($L256-(($E256+$F256+$H256+$I256+$J256+$K256)-$G256))&gt;=1),
" Error: Position at the end of the period is not equal to: position at the beginning of the period+increase in assets-decrease in assets+exchange rate changes+price changes+other changes+rectifications.",
""),
IF(AND(NOT(ISBLANK($E256)),$E256&lt;0),
" Error: Position at the beginning of the period must be a positive amount.",
""),
IF(AND(NOT(ISBLANK($L256)),$L256&lt;0),
" Error: Position at the end of the period must be a positive amount.",
""),
IF(AND(NOT(ISBLANK($L256)),
    $L256&gt;0,
    OR(ISBLANK('T03.07'!$L256),
        'T03.07'!$L256&lt;=0,
        ISBLANK('T04.10'!$L256),
        'T04.10'!$L256&lt;=0)),
" Warning: If at least one of the forms T03.07,T04.09,T04.10 contains data other than zero,also the other two forms must be completed.",
"")))</f>
        <v/>
      </c>
    </row>
    <row r="257" spans="1:14">
      <c r="A257" s="20"/>
      <c r="B257" s="20"/>
      <c r="C257" s="20"/>
      <c r="D257" s="20"/>
      <c r="E257" s="15"/>
      <c r="F257" s="15"/>
      <c r="G257" s="15"/>
      <c r="H257" s="15"/>
      <c r="I257" s="15"/>
      <c r="J257" s="15"/>
      <c r="K257" s="15"/>
      <c r="L257" s="15"/>
      <c r="N257" s="30" t="str">
        <f>IF(COUNTA(E257:L257)=0,"",_xlfn.CONCAT(,
IF(AND(NOT(ISBLANK($L257)),
    ABS($L257-(($E257+$F257+$H257+$I257+$J257+$K257)-$G257))&gt;=1),
" Error: Position at the end of the period is not equal to: position at the beginning of the period+increase in assets-decrease in assets+exchange rate changes+price changes+other changes+rectifications.",
""),
IF(AND(NOT(ISBLANK($E257)),$E257&lt;0),
" Error: Position at the beginning of the period must be a positive amount.",
""),
IF(AND(NOT(ISBLANK($L257)),$L257&lt;0),
" Error: Position at the end of the period must be a positive amount.",
""),
IF(AND(NOT(ISBLANK($L257)),
    $L257&gt;0,
    OR(ISBLANK('T03.07'!$L257),
        'T03.07'!$L257&lt;=0,
        ISBLANK('T04.10'!$L257),
        'T04.10'!$L257&lt;=0)),
" Warning: If at least one of the forms T03.07,T04.09,T04.10 contains data other than zero,also the other two forms must be completed.",
"")))</f>
        <v/>
      </c>
    </row>
    <row r="258" spans="1:14">
      <c r="A258" s="20"/>
      <c r="B258" s="20"/>
      <c r="C258" s="20"/>
      <c r="D258" s="20"/>
      <c r="E258" s="15"/>
      <c r="F258" s="15"/>
      <c r="G258" s="15"/>
      <c r="H258" s="15"/>
      <c r="I258" s="15"/>
      <c r="J258" s="15"/>
      <c r="K258" s="15"/>
      <c r="L258" s="15"/>
      <c r="N258" s="30" t="str">
        <f>IF(COUNTA(E258:L258)=0,"",_xlfn.CONCAT(,
IF(AND(NOT(ISBLANK($L258)),
    ABS($L258-(($E258+$F258+$H258+$I258+$J258+$K258)-$G258))&gt;=1),
" Error: Position at the end of the period is not equal to: position at the beginning of the period+increase in assets-decrease in assets+exchange rate changes+price changes+other changes+rectifications.",
""),
IF(AND(NOT(ISBLANK($E258)),$E258&lt;0),
" Error: Position at the beginning of the period must be a positive amount.",
""),
IF(AND(NOT(ISBLANK($L258)),$L258&lt;0),
" Error: Position at the end of the period must be a positive amount.",
""),
IF(AND(NOT(ISBLANK($L258)),
    $L258&gt;0,
    OR(ISBLANK('T03.07'!$L258),
        'T03.07'!$L258&lt;=0,
        ISBLANK('T04.10'!$L258),
        'T04.10'!$L258&lt;=0)),
" Warning: If at least one of the forms T03.07,T04.09,T04.10 contains data other than zero,also the other two forms must be completed.",
"")))</f>
        <v/>
      </c>
    </row>
    <row r="259" spans="1:14">
      <c r="A259" s="20"/>
      <c r="B259" s="20"/>
      <c r="C259" s="20"/>
      <c r="D259" s="20"/>
      <c r="E259" s="15"/>
      <c r="F259" s="15"/>
      <c r="G259" s="15"/>
      <c r="H259" s="15"/>
      <c r="I259" s="15"/>
      <c r="J259" s="15"/>
      <c r="K259" s="15"/>
      <c r="L259" s="15"/>
      <c r="N259" s="30" t="str">
        <f>IF(COUNTA(E259:L259)=0,"",_xlfn.CONCAT(,
IF(AND(NOT(ISBLANK($L259)),
    ABS($L259-(($E259+$F259+$H259+$I259+$J259+$K259)-$G259))&gt;=1),
" Error: Position at the end of the period is not equal to: position at the beginning of the period+increase in assets-decrease in assets+exchange rate changes+price changes+other changes+rectifications.",
""),
IF(AND(NOT(ISBLANK($E259)),$E259&lt;0),
" Error: Position at the beginning of the period must be a positive amount.",
""),
IF(AND(NOT(ISBLANK($L259)),$L259&lt;0),
" Error: Position at the end of the period must be a positive amount.",
""),
IF(AND(NOT(ISBLANK($L259)),
    $L259&gt;0,
    OR(ISBLANK('T03.07'!$L259),
        'T03.07'!$L259&lt;=0,
        ISBLANK('T04.10'!$L259),
        'T04.10'!$L259&lt;=0)),
" Warning: If at least one of the forms T03.07,T04.09,T04.10 contains data other than zero,also the other two forms must be completed.",
"")))</f>
        <v/>
      </c>
    </row>
    <row r="260" spans="1:14">
      <c r="A260" s="20"/>
      <c r="B260" s="20"/>
      <c r="C260" s="20"/>
      <c r="D260" s="20"/>
      <c r="E260" s="15"/>
      <c r="F260" s="15"/>
      <c r="G260" s="15"/>
      <c r="H260" s="15"/>
      <c r="I260" s="15"/>
      <c r="J260" s="15"/>
      <c r="K260" s="15"/>
      <c r="L260" s="15"/>
      <c r="N260" s="30" t="str">
        <f>IF(COUNTA(E260:L260)=0,"",_xlfn.CONCAT(,
IF(AND(NOT(ISBLANK($L260)),
    ABS($L260-(($E260+$F260+$H260+$I260+$J260+$K260)-$G260))&gt;=1),
" Error: Position at the end of the period is not equal to: position at the beginning of the period+increase in assets-decrease in assets+exchange rate changes+price changes+other changes+rectifications.",
""),
IF(AND(NOT(ISBLANK($E260)),$E260&lt;0),
" Error: Position at the beginning of the period must be a positive amount.",
""),
IF(AND(NOT(ISBLANK($L260)),$L260&lt;0),
" Error: Position at the end of the period must be a positive amount.",
""),
IF(AND(NOT(ISBLANK($L260)),
    $L260&gt;0,
    OR(ISBLANK('T03.07'!$L260),
        'T03.07'!$L260&lt;=0,
        ISBLANK('T04.10'!$L260),
        'T04.10'!$L260&lt;=0)),
" Warning: If at least one of the forms T03.07,T04.09,T04.10 contains data other than zero,also the other two forms must be completed.",
"")))</f>
        <v/>
      </c>
    </row>
    <row r="261" spans="1:14">
      <c r="A261" s="20"/>
      <c r="B261" s="20"/>
      <c r="C261" s="20"/>
      <c r="D261" s="20"/>
      <c r="E261" s="15"/>
      <c r="F261" s="15"/>
      <c r="G261" s="15"/>
      <c r="H261" s="15"/>
      <c r="I261" s="15"/>
      <c r="J261" s="15"/>
      <c r="K261" s="15"/>
      <c r="L261" s="15"/>
      <c r="N261" s="30" t="str">
        <f>IF(COUNTA(E261:L261)=0,"",_xlfn.CONCAT(,
IF(AND(NOT(ISBLANK($L261)),
    ABS($L261-(($E261+$F261+$H261+$I261+$J261+$K261)-$G261))&gt;=1),
" Error: Position at the end of the period is not equal to: position at the beginning of the period+increase in assets-decrease in assets+exchange rate changes+price changes+other changes+rectifications.",
""),
IF(AND(NOT(ISBLANK($E261)),$E261&lt;0),
" Error: Position at the beginning of the period must be a positive amount.",
""),
IF(AND(NOT(ISBLANK($L261)),$L261&lt;0),
" Error: Position at the end of the period must be a positive amount.",
""),
IF(AND(NOT(ISBLANK($L261)),
    $L261&gt;0,
    OR(ISBLANK('T03.07'!$L261),
        'T03.07'!$L261&lt;=0,
        ISBLANK('T04.10'!$L261),
        'T04.10'!$L261&lt;=0)),
" Warning: If at least one of the forms T03.07,T04.09,T04.10 contains data other than zero,also the other two forms must be completed.",
"")))</f>
        <v/>
      </c>
    </row>
    <row r="262" spans="1:14">
      <c r="A262" s="20"/>
      <c r="B262" s="20"/>
      <c r="C262" s="20"/>
      <c r="D262" s="20"/>
      <c r="E262" s="15"/>
      <c r="F262" s="15"/>
      <c r="G262" s="15"/>
      <c r="H262" s="15"/>
      <c r="I262" s="15"/>
      <c r="J262" s="15"/>
      <c r="K262" s="15"/>
      <c r="L262" s="15"/>
      <c r="N262" s="30" t="str">
        <f>IF(COUNTA(E262:L262)=0,"",_xlfn.CONCAT(,
IF(AND(NOT(ISBLANK($L262)),
    ABS($L262-(($E262+$F262+$H262+$I262+$J262+$K262)-$G262))&gt;=1),
" Error: Position at the end of the period is not equal to: position at the beginning of the period+increase in assets-decrease in assets+exchange rate changes+price changes+other changes+rectifications.",
""),
IF(AND(NOT(ISBLANK($E262)),$E262&lt;0),
" Error: Position at the beginning of the period must be a positive amount.",
""),
IF(AND(NOT(ISBLANK($L262)),$L262&lt;0),
" Error: Position at the end of the period must be a positive amount.",
""),
IF(AND(NOT(ISBLANK($L262)),
    $L262&gt;0,
    OR(ISBLANK('T03.07'!$L262),
        'T03.07'!$L262&lt;=0,
        ISBLANK('T04.10'!$L262),
        'T04.10'!$L262&lt;=0)),
" Warning: If at least one of the forms T03.07,T04.09,T04.10 contains data other than zero,also the other two forms must be completed.",
"")))</f>
        <v/>
      </c>
    </row>
    <row r="263" spans="1:14">
      <c r="A263" s="20"/>
      <c r="B263" s="20"/>
      <c r="C263" s="20"/>
      <c r="D263" s="20"/>
      <c r="E263" s="15"/>
      <c r="F263" s="15"/>
      <c r="G263" s="15"/>
      <c r="H263" s="15"/>
      <c r="I263" s="15"/>
      <c r="J263" s="15"/>
      <c r="K263" s="15"/>
      <c r="L263" s="15"/>
      <c r="N263" s="30" t="str">
        <f>IF(COUNTA(E263:L263)=0,"",_xlfn.CONCAT(,
IF(AND(NOT(ISBLANK($L263)),
    ABS($L263-(($E263+$F263+$H263+$I263+$J263+$K263)-$G263))&gt;=1),
" Error: Position at the end of the period is not equal to: position at the beginning of the period+increase in assets-decrease in assets+exchange rate changes+price changes+other changes+rectifications.",
""),
IF(AND(NOT(ISBLANK($E263)),$E263&lt;0),
" Error: Position at the beginning of the period must be a positive amount.",
""),
IF(AND(NOT(ISBLANK($L263)),$L263&lt;0),
" Error: Position at the end of the period must be a positive amount.",
""),
IF(AND(NOT(ISBLANK($L263)),
    $L263&gt;0,
    OR(ISBLANK('T03.07'!$L263),
        'T03.07'!$L263&lt;=0,
        ISBLANK('T04.10'!$L263),
        'T04.10'!$L263&lt;=0)),
" Warning: If at least one of the forms T03.07,T04.09,T04.10 contains data other than zero,also the other two forms must be completed.",
"")))</f>
        <v/>
      </c>
    </row>
    <row r="264" spans="1:14">
      <c r="A264" s="20"/>
      <c r="B264" s="20"/>
      <c r="C264" s="20"/>
      <c r="D264" s="20"/>
      <c r="E264" s="15"/>
      <c r="F264" s="15"/>
      <c r="G264" s="15"/>
      <c r="H264" s="15"/>
      <c r="I264" s="15"/>
      <c r="J264" s="15"/>
      <c r="K264" s="15"/>
      <c r="L264" s="15"/>
      <c r="N264" s="30" t="str">
        <f>IF(COUNTA(E264:L264)=0,"",_xlfn.CONCAT(,
IF(AND(NOT(ISBLANK($L264)),
    ABS($L264-(($E264+$F264+$H264+$I264+$J264+$K264)-$G264))&gt;=1),
" Error: Position at the end of the period is not equal to: position at the beginning of the period+increase in assets-decrease in assets+exchange rate changes+price changes+other changes+rectifications.",
""),
IF(AND(NOT(ISBLANK($E264)),$E264&lt;0),
" Error: Position at the beginning of the period must be a positive amount.",
""),
IF(AND(NOT(ISBLANK($L264)),$L264&lt;0),
" Error: Position at the end of the period must be a positive amount.",
""),
IF(AND(NOT(ISBLANK($L264)),
    $L264&gt;0,
    OR(ISBLANK('T03.07'!$L264),
        'T03.07'!$L264&lt;=0,
        ISBLANK('T04.10'!$L264),
        'T04.10'!$L264&lt;=0)),
" Warning: If at least one of the forms T03.07,T04.09,T04.10 contains data other than zero,also the other two forms must be completed.",
"")))</f>
        <v/>
      </c>
    </row>
    <row r="265" spans="1:14">
      <c r="A265" s="20"/>
      <c r="B265" s="20"/>
      <c r="C265" s="20"/>
      <c r="D265" s="20"/>
      <c r="E265" s="15"/>
      <c r="F265" s="15"/>
      <c r="G265" s="15"/>
      <c r="H265" s="15"/>
      <c r="I265" s="15"/>
      <c r="J265" s="15"/>
      <c r="K265" s="15"/>
      <c r="L265" s="15"/>
      <c r="N265" s="30" t="str">
        <f>IF(COUNTA(E265:L265)=0,"",_xlfn.CONCAT(,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IF(AND(NOT(ISBLANK($E265)),$E265&lt;0),
" Error: Position at the beginning of the period must be a positive amount.",
""),
IF(AND(NOT(ISBLANK($L265)),$L265&lt;0),
" Error: Position at the end of the period must be a positive amount.",
""),
IF(AND(NOT(ISBLANK($L265)),
    $L265&gt;0,
    OR(ISBLANK('T03.07'!$L265),
        'T03.07'!$L265&lt;=0,
        ISBLANK('T04.10'!$L265),
        'T04.10'!$L265&lt;=0)),
" Warning: If at least one of the forms T03.07,T04.09,T04.10 contains data other than zero,also the other two forms must be completed.",
"")))</f>
        <v/>
      </c>
    </row>
    <row r="266" spans="1:14">
      <c r="A266" s="20"/>
      <c r="B266" s="20"/>
      <c r="C266" s="20"/>
      <c r="D266" s="20"/>
      <c r="E266" s="15"/>
      <c r="F266" s="15"/>
      <c r="G266" s="15"/>
      <c r="H266" s="15"/>
      <c r="I266" s="15"/>
      <c r="J266" s="15"/>
      <c r="K266" s="15"/>
      <c r="L266" s="15"/>
      <c r="N266" s="30" t="str">
        <f>IF(COUNTA(E266:L266)=0,"",_xlfn.CONCAT(,
IF(AND(NOT(ISBLANK($L266)),
    ABS($L266-(($E266+$F266+$H266+$I266+$J266+$K266)-$G266))&gt;=1),
" Error: Position at the end of the period is not equal to: position at the beginning of the period+increase in assets-decrease in assets+exchange rate changes+price changes+other changes+rectifications.",
""),
IF(AND(NOT(ISBLANK($E266)),$E266&lt;0),
" Error: Position at the beginning of the period must be a positive amount.",
""),
IF(AND(NOT(ISBLANK($L266)),$L266&lt;0),
" Error: Position at the end of the period must be a positive amount.",
""),
IF(AND(NOT(ISBLANK($L266)),
    $L266&gt;0,
    OR(ISBLANK('T03.07'!$L266),
        'T03.07'!$L266&lt;=0,
        ISBLANK('T04.10'!$L266),
        'T04.10'!$L266&lt;=0)),
" Warning: If at least one of the forms T03.07,T04.09,T04.10 contains data other than zero,also the other two forms must be completed.",
"")))</f>
        <v/>
      </c>
    </row>
    <row r="267" spans="1:14">
      <c r="A267" s="20"/>
      <c r="B267" s="20"/>
      <c r="C267" s="20"/>
      <c r="D267" s="20"/>
      <c r="E267" s="15"/>
      <c r="F267" s="15"/>
      <c r="G267" s="15"/>
      <c r="H267" s="15"/>
      <c r="I267" s="15"/>
      <c r="J267" s="15"/>
      <c r="K267" s="15"/>
      <c r="L267" s="15"/>
      <c r="N267" s="30" t="str">
        <f>IF(COUNTA(E267:L267)=0,"",_xlfn.CONCAT(,
IF(AND(NOT(ISBLANK($L267)),
    ABS($L267-(($E267+$F267+$H267+$I267+$J267+$K267)-$G267))&gt;=1),
" Error: Position at the end of the period is not equal to: position at the beginning of the period+increase in assets-decrease in assets+exchange rate changes+price changes+other changes+rectifications.",
""),
IF(AND(NOT(ISBLANK($E267)),$E267&lt;0),
" Error: Position at the beginning of the period must be a positive amount.",
""),
IF(AND(NOT(ISBLANK($L267)),$L267&lt;0),
" Error: Position at the end of the period must be a positive amount.",
""),
IF(AND(NOT(ISBLANK($L267)),
    $L267&gt;0,
    OR(ISBLANK('T03.07'!$L267),
        'T03.07'!$L267&lt;=0,
        ISBLANK('T04.10'!$L267),
        'T04.10'!$L267&lt;=0)),
" Warning: If at least one of the forms T03.07,T04.09,T04.10 contains data other than zero,also the other two forms must be completed.",
"")))</f>
        <v/>
      </c>
    </row>
    <row r="268" spans="1:14">
      <c r="A268" s="20"/>
      <c r="B268" s="20"/>
      <c r="C268" s="20"/>
      <c r="D268" s="20"/>
      <c r="E268" s="15"/>
      <c r="F268" s="15"/>
      <c r="G268" s="15"/>
      <c r="H268" s="15"/>
      <c r="I268" s="15"/>
      <c r="J268" s="15"/>
      <c r="K268" s="15"/>
      <c r="L268" s="15"/>
      <c r="N268" s="30" t="str">
        <f>IF(COUNTA(E268:L268)=0,"",_xlfn.CONCAT(,
IF(AND(NOT(ISBLANK($L268)),
    ABS($L268-(($E268+$F268+$H268+$I268+$J268+$K268)-$G268))&gt;=1),
" Error: Position at the end of the period is not equal to: position at the beginning of the period+increase in assets-decrease in assets+exchange rate changes+price changes+other changes+rectifications.",
""),
IF(AND(NOT(ISBLANK($E268)),$E268&lt;0),
" Error: Position at the beginning of the period must be a positive amount.",
""),
IF(AND(NOT(ISBLANK($L268)),$L268&lt;0),
" Error: Position at the end of the period must be a positive amount.",
""),
IF(AND(NOT(ISBLANK($L268)),
    $L268&gt;0,
    OR(ISBLANK('T03.07'!$L268),
        'T03.07'!$L268&lt;=0,
        ISBLANK('T04.10'!$L268),
        'T04.10'!$L268&lt;=0)),
" Warning: If at least one of the forms T03.07,T04.09,T04.10 contains data other than zero,also the other two forms must be completed.",
"")))</f>
        <v/>
      </c>
    </row>
    <row r="269" spans="1:14">
      <c r="A269" s="20"/>
      <c r="B269" s="20"/>
      <c r="C269" s="20"/>
      <c r="D269" s="20"/>
      <c r="E269" s="15"/>
      <c r="F269" s="15"/>
      <c r="G269" s="15"/>
      <c r="H269" s="15"/>
      <c r="I269" s="15"/>
      <c r="J269" s="15"/>
      <c r="K269" s="15"/>
      <c r="L269" s="15"/>
      <c r="N269" s="30" t="str">
        <f>IF(COUNTA(E269:L269)=0,"",_xlfn.CONCAT(,
IF(AND(NOT(ISBLANK($L269)),
    ABS($L269-(($E269+$F269+$H269+$I269+$J269+$K269)-$G269))&gt;=1),
" Error: Position at the end of the period is not equal to: position at the beginning of the period+increase in assets-decrease in assets+exchange rate changes+price changes+other changes+rectifications.",
""),
IF(AND(NOT(ISBLANK($E269)),$E269&lt;0),
" Error: Position at the beginning of the period must be a positive amount.",
""),
IF(AND(NOT(ISBLANK($L269)),$L269&lt;0),
" Error: Position at the end of the period must be a positive amount.",
""),
IF(AND(NOT(ISBLANK($L269)),
    $L269&gt;0,
    OR(ISBLANK('T03.07'!$L269),
        'T03.07'!$L269&lt;=0,
        ISBLANK('T04.10'!$L269),
        'T04.10'!$L269&lt;=0)),
" Warning: If at least one of the forms T03.07,T04.09,T04.10 contains data other than zero,also the other two forms must be completed.",
"")))</f>
        <v/>
      </c>
    </row>
    <row r="270" spans="1:14">
      <c r="A270" s="20"/>
      <c r="B270" s="20"/>
      <c r="C270" s="20"/>
      <c r="D270" s="20"/>
      <c r="E270" s="15"/>
      <c r="F270" s="15"/>
      <c r="G270" s="15"/>
      <c r="H270" s="15"/>
      <c r="I270" s="15"/>
      <c r="J270" s="15"/>
      <c r="K270" s="15"/>
      <c r="L270" s="15"/>
      <c r="N270" s="30" t="str">
        <f>IF(COUNTA(E270:L270)=0,"",_xlfn.CONCAT(,
IF(AND(NOT(ISBLANK($L270)),
    ABS($L270-(($E270+$F270+$H270+$I270+$J270+$K270)-$G270))&gt;=1),
" Error: Position at the end of the period is not equal to: position at the beginning of the period+increase in assets-decrease in assets+exchange rate changes+price changes+other changes+rectifications.",
""),
IF(AND(NOT(ISBLANK($E270)),$E270&lt;0),
" Error: Position at the beginning of the period must be a positive amount.",
""),
IF(AND(NOT(ISBLANK($L270)),$L270&lt;0),
" Error: Position at the end of the period must be a positive amount.",
""),
IF(AND(NOT(ISBLANK($L270)),
    $L270&gt;0,
    OR(ISBLANK('T03.07'!$L270),
        'T03.07'!$L270&lt;=0,
        ISBLANK('T04.10'!$L270),
        'T04.10'!$L270&lt;=0)),
" Warning: If at least one of the forms T03.07,T04.09,T04.10 contains data other than zero,also the other two forms must be completed.",
"")))</f>
        <v/>
      </c>
    </row>
    <row r="271" spans="1:14">
      <c r="A271" s="20"/>
      <c r="B271" s="20"/>
      <c r="C271" s="20"/>
      <c r="D271" s="20"/>
      <c r="E271" s="15"/>
      <c r="F271" s="15"/>
      <c r="G271" s="15"/>
      <c r="H271" s="15"/>
      <c r="I271" s="15"/>
      <c r="J271" s="15"/>
      <c r="K271" s="15"/>
      <c r="L271" s="15"/>
      <c r="N271" s="30" t="str">
        <f>IF(COUNTA(E271:L271)=0,"",_xlfn.CONCAT(,
IF(AND(NOT(ISBLANK($L271)),
    ABS($L271-(($E271+$F271+$H271+$I271+$J271+$K271)-$G271))&gt;=1),
" Error: Position at the end of the period is not equal to: position at the beginning of the period+increase in assets-decrease in assets+exchange rate changes+price changes+other changes+rectifications.",
""),
IF(AND(NOT(ISBLANK($E271)),$E271&lt;0),
" Error: Position at the beginning of the period must be a positive amount.",
""),
IF(AND(NOT(ISBLANK($L271)),$L271&lt;0),
" Error: Position at the end of the period must be a positive amount.",
""),
IF(AND(NOT(ISBLANK($L271)),
    $L271&gt;0,
    OR(ISBLANK('T03.07'!$L271),
        'T03.07'!$L271&lt;=0,
        ISBLANK('T04.10'!$L271),
        'T04.10'!$L271&lt;=0)),
" Warning: If at least one of the forms T03.07,T04.09,T04.10 contains data other than zero,also the other two forms must be completed.",
"")))</f>
        <v/>
      </c>
    </row>
    <row r="272" spans="1:14">
      <c r="A272" s="20"/>
      <c r="B272" s="20"/>
      <c r="C272" s="20"/>
      <c r="D272" s="20"/>
      <c r="E272" s="15"/>
      <c r="F272" s="15"/>
      <c r="G272" s="15"/>
      <c r="H272" s="15"/>
      <c r="I272" s="15"/>
      <c r="J272" s="15"/>
      <c r="K272" s="15"/>
      <c r="L272" s="15"/>
      <c r="N272" s="30" t="str">
        <f>IF(COUNTA(E272:L272)=0,"",_xlfn.CONCAT(,
IF(AND(NOT(ISBLANK($L272)),
    ABS($L272-(($E272+$F272+$H272+$I272+$J272+$K272)-$G272))&gt;=1),
" Error: Position at the end of the period is not equal to: position at the beginning of the period+increase in assets-decrease in assets+exchange rate changes+price changes+other changes+rectifications.",
""),
IF(AND(NOT(ISBLANK($E272)),$E272&lt;0),
" Error: Position at the beginning of the period must be a positive amount.",
""),
IF(AND(NOT(ISBLANK($L272)),$L272&lt;0),
" Error: Position at the end of the period must be a positive amount.",
""),
IF(AND(NOT(ISBLANK($L272)),
    $L272&gt;0,
    OR(ISBLANK('T03.07'!$L272),
        'T03.07'!$L272&lt;=0,
        ISBLANK('T04.10'!$L272),
        'T04.10'!$L272&lt;=0)),
" Warning: If at least one of the forms T03.07,T04.09,T04.10 contains data other than zero,also the other two forms must be completed.",
"")))</f>
        <v/>
      </c>
    </row>
    <row r="273" spans="1:14">
      <c r="A273" s="20"/>
      <c r="B273" s="20"/>
      <c r="C273" s="20"/>
      <c r="D273" s="20"/>
      <c r="E273" s="15"/>
      <c r="F273" s="15"/>
      <c r="G273" s="15"/>
      <c r="H273" s="15"/>
      <c r="I273" s="15"/>
      <c r="J273" s="15"/>
      <c r="K273" s="15"/>
      <c r="L273" s="15"/>
      <c r="N273" s="30" t="str">
        <f>IF(COUNTA(E273:L273)=0,"",_xlfn.CONCAT(,
IF(AND(NOT(ISBLANK($L273)),
    ABS($L273-(($E273+$F273+$H273+$I273+$J273+$K273)-$G273))&gt;=1),
" Error: Position at the end of the period is not equal to: position at the beginning of the period+increase in assets-decrease in assets+exchange rate changes+price changes+other changes+rectifications.",
""),
IF(AND(NOT(ISBLANK($E273)),$E273&lt;0),
" Error: Position at the beginning of the period must be a positive amount.",
""),
IF(AND(NOT(ISBLANK($L273)),$L273&lt;0),
" Error: Position at the end of the period must be a positive amount.",
""),
IF(AND(NOT(ISBLANK($L273)),
    $L273&gt;0,
    OR(ISBLANK('T03.07'!$L273),
        'T03.07'!$L273&lt;=0,
        ISBLANK('T04.10'!$L273),
        'T04.10'!$L273&lt;=0)),
" Warning: If at least one of the forms T03.07,T04.09,T04.10 contains data other than zero,also the other two forms must be completed.",
"")))</f>
        <v/>
      </c>
    </row>
    <row r="274" spans="1:14">
      <c r="A274" s="20"/>
      <c r="B274" s="20"/>
      <c r="C274" s="20"/>
      <c r="D274" s="20"/>
      <c r="E274" s="15"/>
      <c r="F274" s="15"/>
      <c r="G274" s="15"/>
      <c r="H274" s="15"/>
      <c r="I274" s="15"/>
      <c r="J274" s="15"/>
      <c r="K274" s="15"/>
      <c r="L274" s="15"/>
      <c r="N274" s="30" t="str">
        <f>IF(COUNTA(E274:L274)=0,"",_xlfn.CONCAT(,
IF(AND(NOT(ISBLANK($L274)),
    ABS($L274-(($E274+$F274+$H274+$I274+$J274+$K274)-$G274))&gt;=1),
" Error: Position at the end of the period is not equal to: position at the beginning of the period+increase in assets-decrease in assets+exchange rate changes+price changes+other changes+rectifications.",
""),
IF(AND(NOT(ISBLANK($E274)),$E274&lt;0),
" Error: Position at the beginning of the period must be a positive amount.",
""),
IF(AND(NOT(ISBLANK($L274)),$L274&lt;0),
" Error: Position at the end of the period must be a positive amount.",
""),
IF(AND(NOT(ISBLANK($L274)),
    $L274&gt;0,
    OR(ISBLANK('T03.07'!$L274),
        'T03.07'!$L274&lt;=0,
        ISBLANK('T04.10'!$L274),
        'T04.10'!$L274&lt;=0)),
" Warning: If at least one of the forms T03.07,T04.09,T04.10 contains data other than zero,also the other two forms must be completed.",
"")))</f>
        <v/>
      </c>
    </row>
    <row r="275" spans="1:14">
      <c r="A275" s="20"/>
      <c r="B275" s="20"/>
      <c r="C275" s="20"/>
      <c r="D275" s="20"/>
      <c r="E275" s="15"/>
      <c r="F275" s="15"/>
      <c r="G275" s="15"/>
      <c r="H275" s="15"/>
      <c r="I275" s="15"/>
      <c r="J275" s="15"/>
      <c r="K275" s="15"/>
      <c r="L275" s="15"/>
      <c r="N275" s="30" t="str">
        <f>IF(COUNTA(E275:L275)=0,"",_xlfn.CONCAT(,
IF(AND(NOT(ISBLANK($L275)),
    ABS($L275-(($E275+$F275+$H275+$I275+$J275+$K275)-$G275))&gt;=1),
" Error: Position at the end of the period is not equal to: position at the beginning of the period+increase in assets-decrease in assets+exchange rate changes+price changes+other changes+rectifications.",
""),
IF(AND(NOT(ISBLANK($E275)),$E275&lt;0),
" Error: Position at the beginning of the period must be a positive amount.",
""),
IF(AND(NOT(ISBLANK($L275)),$L275&lt;0),
" Error: Position at the end of the period must be a positive amount.",
""),
IF(AND(NOT(ISBLANK($L275)),
    $L275&gt;0,
    OR(ISBLANK('T03.07'!$L275),
        'T03.07'!$L275&lt;=0,
        ISBLANK('T04.10'!$L275),
        'T04.10'!$L275&lt;=0)),
" Warning: If at least one of the forms T03.07,T04.09,T04.10 contains data other than zero,also the other two forms must be completed.",
"")))</f>
        <v/>
      </c>
    </row>
    <row r="276" spans="1:14">
      <c r="A276" s="20"/>
      <c r="B276" s="20"/>
      <c r="C276" s="20"/>
      <c r="D276" s="20"/>
      <c r="E276" s="15"/>
      <c r="F276" s="15"/>
      <c r="G276" s="15"/>
      <c r="H276" s="15"/>
      <c r="I276" s="15"/>
      <c r="J276" s="15"/>
      <c r="K276" s="15"/>
      <c r="L276" s="15"/>
      <c r="N276" s="30" t="str">
        <f>IF(COUNTA(E276:L276)=0,"",_xlfn.CONCAT(,
IF(AND(NOT(ISBLANK($L276)),
    ABS($L276-(($E276+$F276+$H276+$I276+$J276+$K276)-$G276))&gt;=1),
" Error: Position at the end of the period is not equal to: position at the beginning of the period+increase in assets-decrease in assets+exchange rate changes+price changes+other changes+rectifications.",
""),
IF(AND(NOT(ISBLANK($E276)),$E276&lt;0),
" Error: Position at the beginning of the period must be a positive amount.",
""),
IF(AND(NOT(ISBLANK($L276)),$L276&lt;0),
" Error: Position at the end of the period must be a positive amount.",
""),
IF(AND(NOT(ISBLANK($L276)),
    $L276&gt;0,
    OR(ISBLANK('T03.07'!$L276),
        'T03.07'!$L276&lt;=0,
        ISBLANK('T04.10'!$L276),
        'T04.10'!$L276&lt;=0)),
" Warning: If at least one of the forms T03.07,T04.09,T04.10 contains data other than zero,also the other two forms must be completed.",
"")))</f>
        <v/>
      </c>
    </row>
    <row r="277" spans="1:14">
      <c r="A277" s="20"/>
      <c r="B277" s="20"/>
      <c r="C277" s="20"/>
      <c r="D277" s="20"/>
      <c r="E277" s="15"/>
      <c r="F277" s="15"/>
      <c r="G277" s="15"/>
      <c r="H277" s="15"/>
      <c r="I277" s="15"/>
      <c r="J277" s="15"/>
      <c r="K277" s="15"/>
      <c r="L277" s="15"/>
      <c r="N277" s="30" t="str">
        <f>IF(COUNTA(E277:L277)=0,"",_xlfn.CONCAT(,
IF(AND(NOT(ISBLANK($L277)),
    ABS($L277-(($E277+$F277+$H277+$I277+$J277+$K277)-$G277))&gt;=1),
" Error: Position at the end of the period is not equal to: position at the beginning of the period+increase in assets-decrease in assets+exchange rate changes+price changes+other changes+rectifications.",
""),
IF(AND(NOT(ISBLANK($E277)),$E277&lt;0),
" Error: Position at the beginning of the period must be a positive amount.",
""),
IF(AND(NOT(ISBLANK($L277)),$L277&lt;0),
" Error: Position at the end of the period must be a positive amount.",
""),
IF(AND(NOT(ISBLANK($L277)),
    $L277&gt;0,
    OR(ISBLANK('T03.07'!$L277),
        'T03.07'!$L277&lt;=0,
        ISBLANK('T04.10'!$L277),
        'T04.10'!$L277&lt;=0)),
" Warning: If at least one of the forms T03.07,T04.09,T04.10 contains data other than zero,also the other two forms must be completed.",
"")))</f>
        <v/>
      </c>
    </row>
    <row r="278" spans="1:14">
      <c r="A278" s="20"/>
      <c r="B278" s="20"/>
      <c r="C278" s="20"/>
      <c r="D278" s="20"/>
      <c r="E278" s="15"/>
      <c r="F278" s="15"/>
      <c r="G278" s="15"/>
      <c r="H278" s="15"/>
      <c r="I278" s="15"/>
      <c r="J278" s="15"/>
      <c r="K278" s="15"/>
      <c r="L278" s="15"/>
      <c r="N278" s="30" t="str">
        <f>IF(COUNTA(E278:L278)=0,"",_xlfn.CONCAT(,
IF(AND(NOT(ISBLANK($L278)),
    ABS($L278-(($E278+$F278+$H278+$I278+$J278+$K278)-$G278))&gt;=1),
" Error: Position at the end of the period is not equal to: position at the beginning of the period+increase in assets-decrease in assets+exchange rate changes+price changes+other changes+rectifications.",
""),
IF(AND(NOT(ISBLANK($E278)),$E278&lt;0),
" Error: Position at the beginning of the period must be a positive amount.",
""),
IF(AND(NOT(ISBLANK($L278)),$L278&lt;0),
" Error: Position at the end of the period must be a positive amount.",
""),
IF(AND(NOT(ISBLANK($L278)),
    $L278&gt;0,
    OR(ISBLANK('T03.07'!$L278),
        'T03.07'!$L278&lt;=0,
        ISBLANK('T04.10'!$L278),
        'T04.10'!$L278&lt;=0)),
" Warning: If at least one of the forms T03.07,T04.09,T04.10 contains data other than zero,also the other two forms must be completed.",
"")))</f>
        <v/>
      </c>
    </row>
    <row r="279" spans="1:14">
      <c r="A279" s="20"/>
      <c r="B279" s="20"/>
      <c r="C279" s="20"/>
      <c r="D279" s="20"/>
      <c r="E279" s="15"/>
      <c r="F279" s="15"/>
      <c r="G279" s="15"/>
      <c r="H279" s="15"/>
      <c r="I279" s="15"/>
      <c r="J279" s="15"/>
      <c r="K279" s="15"/>
      <c r="L279" s="15"/>
      <c r="N279" s="30" t="str">
        <f>IF(COUNTA(E279:L279)=0,"",_xlfn.CONCAT(,
IF(AND(NOT(ISBLANK($L279)),
    ABS($L279-(($E279+$F279+$H279+$I279+$J279+$K279)-$G279))&gt;=1),
" Error: Position at the end of the period is not equal to: position at the beginning of the period+increase in assets-decrease in assets+exchange rate changes+price changes+other changes+rectifications.",
""),
IF(AND(NOT(ISBLANK($E279)),$E279&lt;0),
" Error: Position at the beginning of the period must be a positive amount.",
""),
IF(AND(NOT(ISBLANK($L279)),$L279&lt;0),
" Error: Position at the end of the period must be a positive amount.",
""),
IF(AND(NOT(ISBLANK($L279)),
    $L279&gt;0,
    OR(ISBLANK('T03.07'!$L279),
        'T03.07'!$L279&lt;=0,
        ISBLANK('T04.10'!$L279),
        'T04.10'!$L279&lt;=0)),
" Warning: If at least one of the forms T03.07,T04.09,T04.10 contains data other than zero,also the other two forms must be completed.",
"")))</f>
        <v/>
      </c>
    </row>
    <row r="280" spans="1:14">
      <c r="A280" s="20"/>
      <c r="B280" s="20"/>
      <c r="C280" s="20"/>
      <c r="D280" s="20"/>
      <c r="E280" s="15"/>
      <c r="F280" s="15"/>
      <c r="G280" s="15"/>
      <c r="H280" s="15"/>
      <c r="I280" s="15"/>
      <c r="J280" s="15"/>
      <c r="K280" s="15"/>
      <c r="L280" s="15"/>
      <c r="N280" s="30" t="str">
        <f>IF(COUNTA(E280:L280)=0,"",_xlfn.CONCAT(,
IF(AND(NOT(ISBLANK($L280)),
    ABS($L280-(($E280+$F280+$H280+$I280+$J280+$K280)-$G280))&gt;=1),
" Error: Position at the end of the period is not equal to: position at the beginning of the period+increase in assets-decrease in assets+exchange rate changes+price changes+other changes+rectifications.",
""),
IF(AND(NOT(ISBLANK($E280)),$E280&lt;0),
" Error: Position at the beginning of the period must be a positive amount.",
""),
IF(AND(NOT(ISBLANK($L280)),$L280&lt;0),
" Error: Position at the end of the period must be a positive amount.",
""),
IF(AND(NOT(ISBLANK($L280)),
    $L280&gt;0,
    OR(ISBLANK('T03.07'!$L280),
        'T03.07'!$L280&lt;=0,
        ISBLANK('T04.10'!$L280),
        'T04.10'!$L280&lt;=0)),
" Warning: If at least one of the forms T03.07,T04.09,T04.10 contains data other than zero,also the other two forms must be completed.",
"")))</f>
        <v/>
      </c>
    </row>
    <row r="281" spans="1:14">
      <c r="A281" s="20"/>
      <c r="B281" s="20"/>
      <c r="C281" s="20"/>
      <c r="D281" s="20"/>
      <c r="E281" s="15"/>
      <c r="F281" s="15"/>
      <c r="G281" s="15"/>
      <c r="H281" s="15"/>
      <c r="I281" s="15"/>
      <c r="J281" s="15"/>
      <c r="K281" s="15"/>
      <c r="L281" s="15"/>
      <c r="N281" s="30" t="str">
        <f>IF(COUNTA(E281:L281)=0,"",_xlfn.CONCAT(,
IF(AND(NOT(ISBLANK($L281)),
    ABS($L281-(($E281+$F281+$H281+$I281+$J281+$K281)-$G281))&gt;=1),
" Error: Position at the end of the period is not equal to: position at the beginning of the period+increase in assets-decrease in assets+exchange rate changes+price changes+other changes+rectifications.",
""),
IF(AND(NOT(ISBLANK($E281)),$E281&lt;0),
" Error: Position at the beginning of the period must be a positive amount.",
""),
IF(AND(NOT(ISBLANK($L281)),$L281&lt;0),
" Error: Position at the end of the period must be a positive amount.",
""),
IF(AND(NOT(ISBLANK($L281)),
    $L281&gt;0,
    OR(ISBLANK('T03.07'!$L281),
        'T03.07'!$L281&lt;=0,
        ISBLANK('T04.10'!$L281),
        'T04.10'!$L281&lt;=0)),
" Warning: If at least one of the forms T03.07,T04.09,T04.10 contains data other than zero,also the other two forms must be completed.",
"")))</f>
        <v/>
      </c>
    </row>
    <row r="282" spans="1:14">
      <c r="A282" s="20"/>
      <c r="B282" s="20"/>
      <c r="C282" s="20"/>
      <c r="D282" s="20"/>
      <c r="E282" s="15"/>
      <c r="F282" s="15"/>
      <c r="G282" s="15"/>
      <c r="H282" s="15"/>
      <c r="I282" s="15"/>
      <c r="J282" s="15"/>
      <c r="K282" s="15"/>
      <c r="L282" s="15"/>
      <c r="N282" s="30" t="str">
        <f>IF(COUNTA(E282:L282)=0,"",_xlfn.CONCAT(,
IF(AND(NOT(ISBLANK($L282)),
    ABS($L282-(($E282+$F282+$H282+$I282+$J282+$K282)-$G282))&gt;=1),
" Error: Position at the end of the period is not equal to: position at the beginning of the period+increase in assets-decrease in assets+exchange rate changes+price changes+other changes+rectifications.",
""),
IF(AND(NOT(ISBLANK($E282)),$E282&lt;0),
" Error: Position at the beginning of the period must be a positive amount.",
""),
IF(AND(NOT(ISBLANK($L282)),$L282&lt;0),
" Error: Position at the end of the period must be a positive amount.",
""),
IF(AND(NOT(ISBLANK($L282)),
    $L282&gt;0,
    OR(ISBLANK('T03.07'!$L282),
        'T03.07'!$L282&lt;=0,
        ISBLANK('T04.10'!$L282),
        'T04.10'!$L282&lt;=0)),
" Warning: If at least one of the forms T03.07,T04.09,T04.10 contains data other than zero,also the other two forms must be completed.",
"")))</f>
        <v/>
      </c>
    </row>
    <row r="283" spans="1:14">
      <c r="A283" s="20"/>
      <c r="B283" s="20"/>
      <c r="C283" s="20"/>
      <c r="D283" s="20"/>
      <c r="E283" s="15"/>
      <c r="F283" s="15"/>
      <c r="G283" s="15"/>
      <c r="H283" s="15"/>
      <c r="I283" s="15"/>
      <c r="J283" s="15"/>
      <c r="K283" s="15"/>
      <c r="L283" s="15"/>
      <c r="N283" s="30" t="str">
        <f>IF(COUNTA(E283:L283)=0,"",_xlfn.CONCAT(,
IF(AND(NOT(ISBLANK($L283)),
    ABS($L283-(($E283+$F283+$H283+$I283+$J283+$K283)-$G283))&gt;=1),
" Error: Position at the end of the period is not equal to: position at the beginning of the period+increase in assets-decrease in assets+exchange rate changes+price changes+other changes+rectifications.",
""),
IF(AND(NOT(ISBLANK($E283)),$E283&lt;0),
" Error: Position at the beginning of the period must be a positive amount.",
""),
IF(AND(NOT(ISBLANK($L283)),$L283&lt;0),
" Error: Position at the end of the period must be a positive amount.",
""),
IF(AND(NOT(ISBLANK($L283)),
    $L283&gt;0,
    OR(ISBLANK('T03.07'!$L283),
        'T03.07'!$L283&lt;=0,
        ISBLANK('T04.10'!$L283),
        'T04.10'!$L283&lt;=0)),
" Warning: If at least one of the forms T03.07,T04.09,T04.10 contains data other than zero,also the other two forms must be completed.",
"")))</f>
        <v/>
      </c>
    </row>
    <row r="284" spans="1:14">
      <c r="A284" s="20"/>
      <c r="B284" s="20"/>
      <c r="C284" s="20"/>
      <c r="D284" s="20"/>
      <c r="E284" s="15"/>
      <c r="F284" s="15"/>
      <c r="G284" s="15"/>
      <c r="H284" s="15"/>
      <c r="I284" s="15"/>
      <c r="J284" s="15"/>
      <c r="K284" s="15"/>
      <c r="L284" s="15"/>
      <c r="N284" s="30" t="str">
        <f>IF(COUNTA(E284:L284)=0,"",_xlfn.CONCAT(,
IF(AND(NOT(ISBLANK($L284)),
    ABS($L284-(($E284+$F284+$H284+$I284+$J284+$K284)-$G284))&gt;=1),
" Error: Position at the end of the period is not equal to: position at the beginning of the period+increase in assets-decrease in assets+exchange rate changes+price changes+other changes+rectifications.",
""),
IF(AND(NOT(ISBLANK($E284)),$E284&lt;0),
" Error: Position at the beginning of the period must be a positive amount.",
""),
IF(AND(NOT(ISBLANK($L284)),$L284&lt;0),
" Error: Position at the end of the period must be a positive amount.",
""),
IF(AND(NOT(ISBLANK($L284)),
    $L284&gt;0,
    OR(ISBLANK('T03.07'!$L284),
        'T03.07'!$L284&lt;=0,
        ISBLANK('T04.10'!$L284),
        'T04.10'!$L284&lt;=0)),
" Warning: If at least one of the forms T03.07,T04.09,T04.10 contains data other than zero,also the other two forms must be completed.",
"")))</f>
        <v/>
      </c>
    </row>
    <row r="285" spans="1:14">
      <c r="A285" s="20"/>
      <c r="B285" s="20"/>
      <c r="C285" s="20"/>
      <c r="D285" s="20"/>
      <c r="E285" s="15"/>
      <c r="F285" s="15"/>
      <c r="G285" s="15"/>
      <c r="H285" s="15"/>
      <c r="I285" s="15"/>
      <c r="J285" s="15"/>
      <c r="K285" s="15"/>
      <c r="L285" s="15"/>
      <c r="N285" s="30" t="str">
        <f>IF(COUNTA(E285:L285)=0,"",_xlfn.CONCAT(,
IF(AND(NOT(ISBLANK($L285)),
    ABS($L285-(($E285+$F285+$H285+$I285+$J285+$K285)-$G285))&gt;=1),
" Error: Position at the end of the period is not equal to: position at the beginning of the period+increase in assets-decrease in assets+exchange rate changes+price changes+other changes+rectifications.",
""),
IF(AND(NOT(ISBLANK($E285)),$E285&lt;0),
" Error: Position at the beginning of the period must be a positive amount.",
""),
IF(AND(NOT(ISBLANK($L285)),$L285&lt;0),
" Error: Position at the end of the period must be a positive amount.",
""),
IF(AND(NOT(ISBLANK($L285)),
    $L285&gt;0,
    OR(ISBLANK('T03.07'!$L285),
        'T03.07'!$L285&lt;=0,
        ISBLANK('T04.10'!$L285),
        'T04.10'!$L285&lt;=0)),
" Warning: If at least one of the forms T03.07,T04.09,T04.10 contains data other than zero,also the other two forms must be completed.",
"")))</f>
        <v/>
      </c>
    </row>
    <row r="286" spans="1:14">
      <c r="A286" s="20"/>
      <c r="B286" s="20"/>
      <c r="C286" s="20"/>
      <c r="D286" s="20"/>
      <c r="E286" s="15"/>
      <c r="F286" s="15"/>
      <c r="G286" s="15"/>
      <c r="H286" s="15"/>
      <c r="I286" s="15"/>
      <c r="J286" s="15"/>
      <c r="K286" s="15"/>
      <c r="L286" s="15"/>
      <c r="N286" s="30" t="str">
        <f>IF(COUNTA(E286:L286)=0,"",_xlfn.CONCAT(,
IF(AND(NOT(ISBLANK($L286)),
    ABS($L286-(($E286+$F286+$H286+$I286+$J286+$K286)-$G286))&gt;=1),
" Error: Position at the end of the period is not equal to: position at the beginning of the period+increase in assets-decrease in assets+exchange rate changes+price changes+other changes+rectifications.",
""),
IF(AND(NOT(ISBLANK($E286)),$E286&lt;0),
" Error: Position at the beginning of the period must be a positive amount.",
""),
IF(AND(NOT(ISBLANK($L286)),$L286&lt;0),
" Error: Position at the end of the period must be a positive amount.",
""),
IF(AND(NOT(ISBLANK($L286)),
    $L286&gt;0,
    OR(ISBLANK('T03.07'!$L286),
        'T03.07'!$L286&lt;=0,
        ISBLANK('T04.10'!$L286),
        'T04.10'!$L286&lt;=0)),
" Warning: If at least one of the forms T03.07,T04.09,T04.10 contains data other than zero,also the other two forms must be completed.",
"")))</f>
        <v/>
      </c>
    </row>
    <row r="287" spans="1:14">
      <c r="A287" s="20"/>
      <c r="B287" s="20"/>
      <c r="C287" s="20"/>
      <c r="D287" s="20"/>
      <c r="E287" s="15"/>
      <c r="F287" s="15"/>
      <c r="G287" s="15"/>
      <c r="H287" s="15"/>
      <c r="I287" s="15"/>
      <c r="J287" s="15"/>
      <c r="K287" s="15"/>
      <c r="L287" s="15"/>
      <c r="N287" s="30" t="str">
        <f>IF(COUNTA(E287:L287)=0,"",_xlfn.CONCAT(,
IF(AND(NOT(ISBLANK($L287)),
    ABS($L287-(($E287+$F287+$H287+$I287+$J287+$K287)-$G287))&gt;=1),
" Error: Position at the end of the period is not equal to: position at the beginning of the period+increase in assets-decrease in assets+exchange rate changes+price changes+other changes+rectifications.",
""),
IF(AND(NOT(ISBLANK($E287)),$E287&lt;0),
" Error: Position at the beginning of the period must be a positive amount.",
""),
IF(AND(NOT(ISBLANK($L287)),$L287&lt;0),
" Error: Position at the end of the period must be a positive amount.",
""),
IF(AND(NOT(ISBLANK($L287)),
    $L287&gt;0,
    OR(ISBLANK('T03.07'!$L287),
        'T03.07'!$L287&lt;=0,
        ISBLANK('T04.10'!$L287),
        'T04.10'!$L287&lt;=0)),
" Warning: If at least one of the forms T03.07,T04.09,T04.10 contains data other than zero,also the other two forms must be completed.",
"")))</f>
        <v/>
      </c>
    </row>
    <row r="288" spans="1:14">
      <c r="A288" s="20"/>
      <c r="B288" s="20"/>
      <c r="C288" s="20"/>
      <c r="D288" s="20"/>
      <c r="E288" s="15"/>
      <c r="F288" s="15"/>
      <c r="G288" s="15"/>
      <c r="H288" s="15"/>
      <c r="I288" s="15"/>
      <c r="J288" s="15"/>
      <c r="K288" s="15"/>
      <c r="L288" s="15"/>
      <c r="N288" s="30" t="str">
        <f>IF(COUNTA(E288:L288)=0,"",_xlfn.CONCAT(,
IF(AND(NOT(ISBLANK($L288)),
    ABS($L288-(($E288+$F288+$H288+$I288+$J288+$K288)-$G288))&gt;=1),
" Error: Position at the end of the period is not equal to: position at the beginning of the period+increase in assets-decrease in assets+exchange rate changes+price changes+other changes+rectifications.",
""),
IF(AND(NOT(ISBLANK($E288)),$E288&lt;0),
" Error: Position at the beginning of the period must be a positive amount.",
""),
IF(AND(NOT(ISBLANK($L288)),$L288&lt;0),
" Error: Position at the end of the period must be a positive amount.",
""),
IF(AND(NOT(ISBLANK($L288)),
    $L288&gt;0,
    OR(ISBLANK('T03.07'!$L288),
        'T03.07'!$L288&lt;=0,
        ISBLANK('T04.10'!$L288),
        'T04.10'!$L288&lt;=0)),
" Warning: If at least one of the forms T03.07,T04.09,T04.10 contains data other than zero,also the other two forms must be completed.",
"")))</f>
        <v/>
      </c>
    </row>
    <row r="289" spans="1:14">
      <c r="A289" s="20"/>
      <c r="B289" s="20"/>
      <c r="C289" s="20"/>
      <c r="D289" s="20"/>
      <c r="E289" s="15"/>
      <c r="F289" s="15"/>
      <c r="G289" s="15"/>
      <c r="H289" s="15"/>
      <c r="I289" s="15"/>
      <c r="J289" s="15"/>
      <c r="K289" s="15"/>
      <c r="L289" s="15"/>
      <c r="N289" s="30" t="str">
        <f>IF(COUNTA(E289:L289)=0,"",_xlfn.CONCAT(,
IF(AND(NOT(ISBLANK($L289)),
    ABS($L289-(($E289+$F289+$H289+$I289+$J289+$K289)-$G289))&gt;=1),
" Error: Position at the end of the period is not equal to: position at the beginning of the period+increase in assets-decrease in assets+exchange rate changes+price changes+other changes+rectifications.",
""),
IF(AND(NOT(ISBLANK($E289)),$E289&lt;0),
" Error: Position at the beginning of the period must be a positive amount.",
""),
IF(AND(NOT(ISBLANK($L289)),$L289&lt;0),
" Error: Position at the end of the period must be a positive amount.",
""),
IF(AND(NOT(ISBLANK($L289)),
    $L289&gt;0,
    OR(ISBLANK('T03.07'!$L289),
        'T03.07'!$L289&lt;=0,
        ISBLANK('T04.10'!$L289),
        'T04.10'!$L289&lt;=0)),
" Warning: If at least one of the forms T03.07,T04.09,T04.10 contains data other than zero,also the other two forms must be completed.",
"")))</f>
        <v/>
      </c>
    </row>
    <row r="290" spans="1:14">
      <c r="A290" s="20"/>
      <c r="B290" s="20"/>
      <c r="C290" s="20"/>
      <c r="D290" s="20"/>
      <c r="E290" s="15"/>
      <c r="F290" s="15"/>
      <c r="G290" s="15"/>
      <c r="H290" s="15"/>
      <c r="I290" s="15"/>
      <c r="J290" s="15"/>
      <c r="K290" s="15"/>
      <c r="L290" s="15"/>
      <c r="N290" s="30" t="str">
        <f>IF(COUNTA(E290:L290)=0,"",_xlfn.CONCAT(,
IF(AND(NOT(ISBLANK($L290)),
    ABS($L290-(($E290+$F290+$H290+$I290+$J290+$K290)-$G290))&gt;=1),
" Error: Position at the end of the period is not equal to: position at the beginning of the period+increase in assets-decrease in assets+exchange rate changes+price changes+other changes+rectifications.",
""),
IF(AND(NOT(ISBLANK($E290)),$E290&lt;0),
" Error: Position at the beginning of the period must be a positive amount.",
""),
IF(AND(NOT(ISBLANK($L290)),$L290&lt;0),
" Error: Position at the end of the period must be a positive amount.",
""),
IF(AND(NOT(ISBLANK($L290)),
    $L290&gt;0,
    OR(ISBLANK('T03.07'!$L290),
        'T03.07'!$L290&lt;=0,
        ISBLANK('T04.10'!$L290),
        'T04.10'!$L290&lt;=0)),
" Warning: If at least one of the forms T03.07,T04.09,T04.10 contains data other than zero,also the other two forms must be completed.",
"")))</f>
        <v/>
      </c>
    </row>
    <row r="291" spans="1:14">
      <c r="A291" s="20"/>
      <c r="B291" s="20"/>
      <c r="C291" s="20"/>
      <c r="D291" s="20"/>
      <c r="E291" s="15"/>
      <c r="F291" s="15"/>
      <c r="G291" s="15"/>
      <c r="H291" s="15"/>
      <c r="I291" s="15"/>
      <c r="J291" s="15"/>
      <c r="K291" s="15"/>
      <c r="L291" s="15"/>
      <c r="N291" s="30" t="str">
        <f>IF(COUNTA(E291:L291)=0,"",_xlfn.CONCAT(,
IF(AND(NOT(ISBLANK($L291)),
    ABS($L291-(($E291+$F291+$H291+$I291+$J291+$K291)-$G291))&gt;=1),
" Error: Position at the end of the period is not equal to: position at the beginning of the period+increase in assets-decrease in assets+exchange rate changes+price changes+other changes+rectifications.",
""),
IF(AND(NOT(ISBLANK($E291)),$E291&lt;0),
" Error: Position at the beginning of the period must be a positive amount.",
""),
IF(AND(NOT(ISBLANK($L291)),$L291&lt;0),
" Error: Position at the end of the period must be a positive amount.",
""),
IF(AND(NOT(ISBLANK($L291)),
    $L291&gt;0,
    OR(ISBLANK('T03.07'!$L291),
        'T03.07'!$L291&lt;=0,
        ISBLANK('T04.10'!$L291),
        'T04.10'!$L291&lt;=0)),
" Warning: If at least one of the forms T03.07,T04.09,T04.10 contains data other than zero,also the other two forms must be completed.",
"")))</f>
        <v/>
      </c>
    </row>
    <row r="292" spans="1:14">
      <c r="A292" s="20"/>
      <c r="B292" s="20"/>
      <c r="C292" s="20"/>
      <c r="D292" s="20"/>
      <c r="E292" s="15"/>
      <c r="F292" s="15"/>
      <c r="G292" s="15"/>
      <c r="H292" s="15"/>
      <c r="I292" s="15"/>
      <c r="J292" s="15"/>
      <c r="K292" s="15"/>
      <c r="L292" s="15"/>
      <c r="N292" s="30" t="str">
        <f>IF(COUNTA(E292:L292)=0,"",_xlfn.CONCAT(,
IF(AND(NOT(ISBLANK($L292)),
    ABS($L292-(($E292+$F292+$H292+$I292+$J292+$K292)-$G292))&gt;=1),
" Error: Position at the end of the period is not equal to: position at the beginning of the period+increase in assets-decrease in assets+exchange rate changes+price changes+other changes+rectifications.",
""),
IF(AND(NOT(ISBLANK($E292)),$E292&lt;0),
" Error: Position at the beginning of the period must be a positive amount.",
""),
IF(AND(NOT(ISBLANK($L292)),$L292&lt;0),
" Error: Position at the end of the period must be a positive amount.",
""),
IF(AND(NOT(ISBLANK($L292)),
    $L292&gt;0,
    OR(ISBLANK('T03.07'!$L292),
        'T03.07'!$L292&lt;=0,
        ISBLANK('T04.10'!$L292),
        'T04.10'!$L292&lt;=0)),
" Warning: If at least one of the forms T03.07,T04.09,T04.10 contains data other than zero,also the other two forms must be completed.",
"")))</f>
        <v/>
      </c>
    </row>
    <row r="293" spans="1:14">
      <c r="A293" s="20"/>
      <c r="B293" s="20"/>
      <c r="C293" s="20"/>
      <c r="D293" s="20"/>
      <c r="E293" s="15"/>
      <c r="F293" s="15"/>
      <c r="G293" s="15"/>
      <c r="H293" s="15"/>
      <c r="I293" s="15"/>
      <c r="J293" s="15"/>
      <c r="K293" s="15"/>
      <c r="L293" s="15"/>
      <c r="N293" s="30" t="str">
        <f>IF(COUNTA(E293:L293)=0,"",_xlfn.CONCAT(,
IF(AND(NOT(ISBLANK($L293)),
    ABS($L293-(($E293+$F293+$H293+$I293+$J293+$K293)-$G293))&gt;=1),
" Error: Position at the end of the period is not equal to: position at the beginning of the period+increase in assets-decrease in assets+exchange rate changes+price changes+other changes+rectifications.",
""),
IF(AND(NOT(ISBLANK($E293)),$E293&lt;0),
" Error: Position at the beginning of the period must be a positive amount.",
""),
IF(AND(NOT(ISBLANK($L293)),$L293&lt;0),
" Error: Position at the end of the period must be a positive amount.",
""),
IF(AND(NOT(ISBLANK($L293)),
    $L293&gt;0,
    OR(ISBLANK('T03.07'!$L293),
        'T03.07'!$L293&lt;=0,
        ISBLANK('T04.10'!$L293),
        'T04.10'!$L293&lt;=0)),
" Warning: If at least one of the forms T03.07,T04.09,T04.10 contains data other than zero,also the other two forms must be completed.",
"")))</f>
        <v/>
      </c>
    </row>
    <row r="294" spans="1:14">
      <c r="A294" s="20"/>
      <c r="B294" s="20"/>
      <c r="C294" s="20"/>
      <c r="D294" s="20"/>
      <c r="E294" s="15"/>
      <c r="F294" s="15"/>
      <c r="G294" s="15"/>
      <c r="H294" s="15"/>
      <c r="I294" s="15"/>
      <c r="J294" s="15"/>
      <c r="K294" s="15"/>
      <c r="L294" s="15"/>
      <c r="N294" s="30" t="str">
        <f>IF(COUNTA(E294:L294)=0,"",_xlfn.CONCAT(,
IF(AND(NOT(ISBLANK($L294)),
    ABS($L294-(($E294+$F294+$H294+$I294+$J294+$K294)-$G294))&gt;=1),
" Error: Position at the end of the period is not equal to: position at the beginning of the period+increase in assets-decrease in assets+exchange rate changes+price changes+other changes+rectifications.",
""),
IF(AND(NOT(ISBLANK($E294)),$E294&lt;0),
" Error: Position at the beginning of the period must be a positive amount.",
""),
IF(AND(NOT(ISBLANK($L294)),$L294&lt;0),
" Error: Position at the end of the period must be a positive amount.",
""),
IF(AND(NOT(ISBLANK($L294)),
    $L294&gt;0,
    OR(ISBLANK('T03.07'!$L294),
        'T03.07'!$L294&lt;=0,
        ISBLANK('T04.10'!$L294),
        'T04.10'!$L294&lt;=0)),
" Warning: If at least one of the forms T03.07,T04.09,T04.10 contains data other than zero,also the other two forms must be completed.",
"")))</f>
        <v/>
      </c>
    </row>
    <row r="295" spans="1:14">
      <c r="A295" s="20"/>
      <c r="B295" s="20"/>
      <c r="C295" s="20"/>
      <c r="D295" s="20"/>
      <c r="E295" s="15"/>
      <c r="F295" s="15"/>
      <c r="G295" s="15"/>
      <c r="H295" s="15"/>
      <c r="I295" s="15"/>
      <c r="J295" s="15"/>
      <c r="K295" s="15"/>
      <c r="L295" s="15"/>
      <c r="N295" s="30" t="str">
        <f>IF(COUNTA(E295:L295)=0,"",_xlfn.CONCAT(,
IF(AND(NOT(ISBLANK($L295)),
    ABS($L295-(($E295+$F295+$H295+$I295+$J295+$K295)-$G295))&gt;=1),
" Error: Position at the end of the period is not equal to: position at the beginning of the period+increase in assets-decrease in assets+exchange rate changes+price changes+other changes+rectifications.",
""),
IF(AND(NOT(ISBLANK($E295)),$E295&lt;0),
" Error: Position at the beginning of the period must be a positive amount.",
""),
IF(AND(NOT(ISBLANK($L295)),$L295&lt;0),
" Error: Position at the end of the period must be a positive amount.",
""),
IF(AND(NOT(ISBLANK($L295)),
    $L295&gt;0,
    OR(ISBLANK('T03.07'!$L295),
        'T03.07'!$L295&lt;=0,
        ISBLANK('T04.10'!$L295),
        'T04.10'!$L295&lt;=0)),
" Warning: If at least one of the forms T03.07,T04.09,T04.10 contains data other than zero,also the other two forms must be completed.",
"")))</f>
        <v/>
      </c>
    </row>
    <row r="296" spans="1:14">
      <c r="A296" s="20"/>
      <c r="B296" s="20"/>
      <c r="C296" s="20"/>
      <c r="D296" s="20"/>
      <c r="E296" s="15"/>
      <c r="F296" s="15"/>
      <c r="G296" s="15"/>
      <c r="H296" s="15"/>
      <c r="I296" s="15"/>
      <c r="J296" s="15"/>
      <c r="K296" s="15"/>
      <c r="L296" s="15"/>
      <c r="N296" s="30" t="str">
        <f>IF(COUNTA(E296:L296)=0,"",_xlfn.CONCAT(,
IF(AND(NOT(ISBLANK($L296)),
    ABS($L296-(($E296+$F296+$H296+$I296+$J296+$K296)-$G296))&gt;=1),
" Error: Position at the end of the period is not equal to: position at the beginning of the period+increase in assets-decrease in assets+exchange rate changes+price changes+other changes+rectifications.",
""),
IF(AND(NOT(ISBLANK($E296)),$E296&lt;0),
" Error: Position at the beginning of the period must be a positive amount.",
""),
IF(AND(NOT(ISBLANK($L296)),$L296&lt;0),
" Error: Position at the end of the period must be a positive amount.",
""),
IF(AND(NOT(ISBLANK($L296)),
    $L296&gt;0,
    OR(ISBLANK('T03.07'!$L296),
        'T03.07'!$L296&lt;=0,
        ISBLANK('T04.10'!$L296),
        'T04.10'!$L296&lt;=0)),
" Warning: If at least one of the forms T03.07,T04.09,T04.10 contains data other than zero,also the other two forms must be completed.",
"")))</f>
        <v/>
      </c>
    </row>
    <row r="297" spans="1:14">
      <c r="A297" s="20"/>
      <c r="B297" s="20"/>
      <c r="C297" s="20"/>
      <c r="D297" s="20"/>
      <c r="E297" s="15"/>
      <c r="F297" s="15"/>
      <c r="G297" s="15"/>
      <c r="H297" s="15"/>
      <c r="I297" s="15"/>
      <c r="J297" s="15"/>
      <c r="K297" s="15"/>
      <c r="L297" s="15"/>
      <c r="N297" s="30" t="str">
        <f>IF(COUNTA(E297:L297)=0,"",_xlfn.CONCAT(,
IF(AND(NOT(ISBLANK($L297)),
    ABS($L297-(($E297+$F297+$H297+$I297+$J297+$K297)-$G297))&gt;=1),
" Error: Position at the end of the period is not equal to: position at the beginning of the period+increase in assets-decrease in assets+exchange rate changes+price changes+other changes+rectifications.",
""),
IF(AND(NOT(ISBLANK($E297)),$E297&lt;0),
" Error: Position at the beginning of the period must be a positive amount.",
""),
IF(AND(NOT(ISBLANK($L297)),$L297&lt;0),
" Error: Position at the end of the period must be a positive amount.",
""),
IF(AND(NOT(ISBLANK($L297)),
    $L297&gt;0,
    OR(ISBLANK('T03.07'!$L297),
        'T03.07'!$L297&lt;=0,
        ISBLANK('T04.10'!$L297),
        'T04.10'!$L297&lt;=0)),
" Warning: If at least one of the forms T03.07,T04.09,T04.10 contains data other than zero,also the other two forms must be completed.",
"")))</f>
        <v/>
      </c>
    </row>
    <row r="298" spans="1:14">
      <c r="A298" s="20"/>
      <c r="B298" s="20"/>
      <c r="C298" s="20"/>
      <c r="D298" s="20"/>
      <c r="E298" s="15"/>
      <c r="F298" s="15"/>
      <c r="G298" s="15"/>
      <c r="H298" s="15"/>
      <c r="I298" s="15"/>
      <c r="J298" s="15"/>
      <c r="K298" s="15"/>
      <c r="L298" s="15"/>
      <c r="N298" s="30" t="str">
        <f>IF(COUNTA(E298:L298)=0,"",_xlfn.CONCAT(,
IF(AND(NOT(ISBLANK($L298)),
    ABS($L298-(($E298+$F298+$H298+$I298+$J298+$K298)-$G298))&gt;=1),
" Error: Position at the end of the period is not equal to: position at the beginning of the period+increase in assets-decrease in assets+exchange rate changes+price changes+other changes+rectifications.",
""),
IF(AND(NOT(ISBLANK($E298)),$E298&lt;0),
" Error: Position at the beginning of the period must be a positive amount.",
""),
IF(AND(NOT(ISBLANK($L298)),$L298&lt;0),
" Error: Position at the end of the period must be a positive amount.",
""),
IF(AND(NOT(ISBLANK($L298)),
    $L298&gt;0,
    OR(ISBLANK('T03.07'!$L298),
        'T03.07'!$L298&lt;=0,
        ISBLANK('T04.10'!$L298),
        'T04.10'!$L298&lt;=0)),
" Warning: If at least one of the forms T03.07,T04.09,T04.10 contains data other than zero,also the other two forms must be completed.",
"")))</f>
        <v/>
      </c>
    </row>
    <row r="299" spans="1:14">
      <c r="A299" s="20"/>
      <c r="B299" s="20"/>
      <c r="C299" s="20"/>
      <c r="D299" s="20"/>
      <c r="E299" s="15"/>
      <c r="F299" s="15"/>
      <c r="G299" s="15"/>
      <c r="H299" s="15"/>
      <c r="I299" s="15"/>
      <c r="J299" s="15"/>
      <c r="K299" s="15"/>
      <c r="L299" s="15"/>
      <c r="N299" s="30" t="str">
        <f>IF(COUNTA(E299:L299)=0,"",_xlfn.CONCAT(,
IF(AND(NOT(ISBLANK($L299)),
    ABS($L299-(($E299+$F299+$H299+$I299+$J299+$K299)-$G299))&gt;=1),
" Error: Position at the end of the period is not equal to: position at the beginning of the period+increase in assets-decrease in assets+exchange rate changes+price changes+other changes+rectifications.",
""),
IF(AND(NOT(ISBLANK($E299)),$E299&lt;0),
" Error: Position at the beginning of the period must be a positive amount.",
""),
IF(AND(NOT(ISBLANK($L299)),$L299&lt;0),
" Error: Position at the end of the period must be a positive amount.",
""),
IF(AND(NOT(ISBLANK($L299)),
    $L299&gt;0,
    OR(ISBLANK('T03.07'!$L299),
        'T03.07'!$L299&lt;=0,
        ISBLANK('T04.10'!$L299),
        'T04.10'!$L299&lt;=0)),
" Warning: If at least one of the forms T03.07,T04.09,T04.10 contains data other than zero,also the other two forms must be completed.",
"")))</f>
        <v/>
      </c>
    </row>
    <row r="300" spans="1:14">
      <c r="A300" s="20"/>
      <c r="B300" s="20"/>
      <c r="C300" s="20"/>
      <c r="D300" s="20"/>
      <c r="E300" s="15"/>
      <c r="F300" s="15"/>
      <c r="G300" s="15"/>
      <c r="H300" s="15"/>
      <c r="I300" s="15"/>
      <c r="J300" s="15"/>
      <c r="K300" s="15"/>
      <c r="L300" s="15"/>
      <c r="N300" s="30" t="str">
        <f>IF(COUNTA(E300:L300)=0,"",_xlfn.CONCAT(,
IF(AND(NOT(ISBLANK($L300)),
    ABS($L300-(($E300+$F300+$H300+$I300+$J300+$K300)-$G300))&gt;=1),
" Error: Position at the end of the period is not equal to: position at the beginning of the period+increase in assets-decrease in assets+exchange rate changes+price changes+other changes+rectifications.",
""),
IF(AND(NOT(ISBLANK($E300)),$E300&lt;0),
" Error: Position at the beginning of the period must be a positive amount.",
""),
IF(AND(NOT(ISBLANK($L300)),$L300&lt;0),
" Error: Position at the end of the period must be a positive amount.",
""),
IF(AND(NOT(ISBLANK($L300)),
    $L300&gt;0,
    OR(ISBLANK('T03.07'!$L300),
        'T03.07'!$L300&lt;=0,
        ISBLANK('T04.10'!$L300),
        'T04.10'!$L300&lt;=0)),
" Warning: If at least one of the forms T03.07,T04.09,T04.10 contains data other than zero,also the other two forms must be completed.",
"")))</f>
        <v/>
      </c>
    </row>
    <row r="301" spans="1:14">
      <c r="A301" s="20"/>
      <c r="B301" s="20"/>
      <c r="C301" s="20"/>
      <c r="D301" s="20"/>
      <c r="E301" s="15"/>
      <c r="F301" s="15"/>
      <c r="G301" s="15"/>
      <c r="H301" s="15"/>
      <c r="I301" s="15"/>
      <c r="J301" s="15"/>
      <c r="K301" s="15"/>
      <c r="L301" s="15"/>
      <c r="N301" s="30" t="str">
        <f>IF(COUNTA(E301:L301)=0,"",_xlfn.CONCAT(,
IF(AND(NOT(ISBLANK($L301)),
    ABS($L301-(($E301+$F301+$H301+$I301+$J301+$K301)-$G301))&gt;=1),
" Error: Position at the end of the period is not equal to: position at the beginning of the period+increase in assets-decrease in assets+exchange rate changes+price changes+other changes+rectifications.",
""),
IF(AND(NOT(ISBLANK($E301)),$E301&lt;0),
" Error: Position at the beginning of the period must be a positive amount.",
""),
IF(AND(NOT(ISBLANK($L301)),$L301&lt;0),
" Error: Position at the end of the period must be a positive amount.",
""),
IF(AND(NOT(ISBLANK($L301)),
    $L301&gt;0,
    OR(ISBLANK('T03.07'!$L301),
        'T03.07'!$L301&lt;=0,
        ISBLANK('T04.10'!$L301),
        'T04.10'!$L301&lt;=0)),
" Warning: If at least one of the forms T03.07,T04.09,T04.10 contains data other than zero,also the other two forms must be completed.",
"")))</f>
        <v/>
      </c>
    </row>
    <row r="302" spans="1:14">
      <c r="A302" s="20"/>
      <c r="B302" s="20"/>
      <c r="C302" s="20"/>
      <c r="D302" s="20"/>
      <c r="E302" s="15"/>
      <c r="F302" s="15"/>
      <c r="G302" s="15"/>
      <c r="H302" s="15"/>
      <c r="I302" s="15"/>
      <c r="J302" s="15"/>
      <c r="K302" s="15"/>
      <c r="L302" s="15"/>
      <c r="N302" s="30" t="str">
        <f>IF(COUNTA(E302:L302)=0,"",_xlfn.CONCAT(,
IF(AND(NOT(ISBLANK($L302)),
    ABS($L302-(($E302+$F302+$H302+$I302+$J302+$K302)-$G302))&gt;=1),
" Error: Position at the end of the period is not equal to: position at the beginning of the period+increase in assets-decrease in assets+exchange rate changes+price changes+other changes+rectifications.",
""),
IF(AND(NOT(ISBLANK($E302)),$E302&lt;0),
" Error: Position at the beginning of the period must be a positive amount.",
""),
IF(AND(NOT(ISBLANK($L302)),$L302&lt;0),
" Error: Position at the end of the period must be a positive amount.",
""),
IF(AND(NOT(ISBLANK($L302)),
    $L302&gt;0,
    OR(ISBLANK('T03.07'!$L302),
        'T03.07'!$L302&lt;=0,
        ISBLANK('T04.10'!$L302),
        'T04.10'!$L302&lt;=0)),
" Warning: If at least one of the forms T03.07,T04.09,T04.10 contains data other than zero,also the other two forms must be completed.",
"")))</f>
        <v/>
      </c>
    </row>
    <row r="303" spans="1:14">
      <c r="A303" s="20"/>
      <c r="B303" s="20"/>
      <c r="C303" s="20"/>
      <c r="D303" s="20"/>
      <c r="E303" s="15"/>
      <c r="F303" s="15"/>
      <c r="G303" s="15"/>
      <c r="H303" s="15"/>
      <c r="I303" s="15"/>
      <c r="J303" s="15"/>
      <c r="K303" s="15"/>
      <c r="L303" s="15"/>
      <c r="N303" s="30" t="str">
        <f>IF(COUNTA(E303:L303)=0,"",_xlfn.CONCAT(,
IF(AND(NOT(ISBLANK($L303)),
    ABS($L303-(($E303+$F303+$H303+$I303+$J303+$K303)-$G303))&gt;=1),
" Error: Position at the end of the period is not equal to: position at the beginning of the period+increase in assets-decrease in assets+exchange rate changes+price changes+other changes+rectifications.",
""),
IF(AND(NOT(ISBLANK($E303)),$E303&lt;0),
" Error: Position at the beginning of the period must be a positive amount.",
""),
IF(AND(NOT(ISBLANK($L303)),$L303&lt;0),
" Error: Position at the end of the period must be a positive amount.",
""),
IF(AND(NOT(ISBLANK($L303)),
    $L303&gt;0,
    OR(ISBLANK('T03.07'!$L303),
        'T03.07'!$L303&lt;=0,
        ISBLANK('T04.10'!$L303),
        'T04.10'!$L303&lt;=0)),
" Warning: If at least one of the forms T03.07,T04.09,T04.10 contains data other than zero,also the other two forms must be completed.",
"")))</f>
        <v/>
      </c>
    </row>
    <row r="304" spans="1:14">
      <c r="A304" s="20"/>
      <c r="B304" s="20"/>
      <c r="C304" s="20"/>
      <c r="D304" s="20"/>
      <c r="E304" s="15"/>
      <c r="F304" s="15"/>
      <c r="G304" s="15"/>
      <c r="H304" s="15"/>
      <c r="I304" s="15"/>
      <c r="J304" s="15"/>
      <c r="K304" s="15"/>
      <c r="L304" s="15"/>
      <c r="N304" s="30" t="str">
        <f>IF(COUNTA(E304:L304)=0,"",_xlfn.CONCAT(,
IF(AND(NOT(ISBLANK($L304)),
    ABS($L304-(($E304+$F304+$H304+$I304+$J304+$K304)-$G304))&gt;=1),
" Error: Position at the end of the period is not equal to: position at the beginning of the period+increase in assets-decrease in assets+exchange rate changes+price changes+other changes+rectifications.",
""),
IF(AND(NOT(ISBLANK($E304)),$E304&lt;0),
" Error: Position at the beginning of the period must be a positive amount.",
""),
IF(AND(NOT(ISBLANK($L304)),$L304&lt;0),
" Error: Position at the end of the period must be a positive amount.",
""),
IF(AND(NOT(ISBLANK($L304)),
    $L304&gt;0,
    OR(ISBLANK('T03.07'!$L304),
        'T03.07'!$L304&lt;=0,
        ISBLANK('T04.10'!$L304),
        'T04.10'!$L304&lt;=0)),
" Warning: If at least one of the forms T03.07,T04.09,T04.10 contains data other than zero,also the other two forms must be completed.",
"")))</f>
        <v/>
      </c>
    </row>
    <row r="305" spans="1:14">
      <c r="A305" s="20"/>
      <c r="B305" s="20"/>
      <c r="C305" s="20"/>
      <c r="D305" s="20"/>
      <c r="E305" s="15"/>
      <c r="F305" s="15"/>
      <c r="G305" s="15"/>
      <c r="H305" s="15"/>
      <c r="I305" s="15"/>
      <c r="J305" s="15"/>
      <c r="K305" s="15"/>
      <c r="L305" s="15"/>
      <c r="N305" s="30" t="str">
        <f>IF(COUNTA(E305:L305)=0,"",_xlfn.CONCAT(,
IF(AND(NOT(ISBLANK($L305)),
    ABS($L305-(($E305+$F305+$H305+$I305+$J305+$K305)-$G305))&gt;=1),
" Error: Position at the end of the period is not equal to: position at the beginning of the period+increase in assets-decrease in assets+exchange rate changes+price changes+other changes+rectifications.",
""),
IF(AND(NOT(ISBLANK($E305)),$E305&lt;0),
" Error: Position at the beginning of the period must be a positive amount.",
""),
IF(AND(NOT(ISBLANK($L305)),$L305&lt;0),
" Error: Position at the end of the period must be a positive amount.",
""),
IF(AND(NOT(ISBLANK($L305)),
    $L305&gt;0,
    OR(ISBLANK('T03.07'!$L305),
        'T03.07'!$L305&lt;=0,
        ISBLANK('T04.10'!$L305),
        'T04.10'!$L305&lt;=0)),
" Warning: If at least one of the forms T03.07,T04.09,T04.10 contains data other than zero,also the other two forms must be completed.",
"")))</f>
        <v/>
      </c>
    </row>
    <row r="306" spans="1:14">
      <c r="A306" s="20"/>
      <c r="B306" s="20"/>
      <c r="C306" s="20"/>
      <c r="D306" s="20"/>
      <c r="E306" s="15"/>
      <c r="F306" s="15"/>
      <c r="G306" s="15"/>
      <c r="H306" s="15"/>
      <c r="I306" s="15"/>
      <c r="J306" s="15"/>
      <c r="K306" s="15"/>
      <c r="L306" s="15"/>
      <c r="N306" s="30" t="str">
        <f>IF(COUNTA(E306:L306)=0,"",_xlfn.CONCAT(,
IF(AND(NOT(ISBLANK($L306)),
    ABS($L306-(($E306+$F306+$H306+$I306+$J306+$K306)-$G306))&gt;=1),
" Error: Position at the end of the period is not equal to: position at the beginning of the period+increase in assets-decrease in assets+exchange rate changes+price changes+other changes+rectifications.",
""),
IF(AND(NOT(ISBLANK($E306)),$E306&lt;0),
" Error: Position at the beginning of the period must be a positive amount.",
""),
IF(AND(NOT(ISBLANK($L306)),$L306&lt;0),
" Error: Position at the end of the period must be a positive amount.",
""),
IF(AND(NOT(ISBLANK($L306)),
    $L306&gt;0,
    OR(ISBLANK('T03.07'!$L306),
        'T03.07'!$L306&lt;=0,
        ISBLANK('T04.10'!$L306),
        'T04.10'!$L306&lt;=0)),
" Warning: If at least one of the forms T03.07,T04.09,T04.10 contains data other than zero,also the other two forms must be completed.",
"")))</f>
        <v/>
      </c>
    </row>
    <row r="307" spans="1:14">
      <c r="A307" s="20"/>
      <c r="B307" s="20"/>
      <c r="C307" s="20"/>
      <c r="D307" s="20"/>
      <c r="E307" s="15"/>
      <c r="F307" s="15"/>
      <c r="G307" s="15"/>
      <c r="H307" s="15"/>
      <c r="I307" s="15"/>
      <c r="J307" s="15"/>
      <c r="K307" s="15"/>
      <c r="L307" s="15"/>
      <c r="N307" s="30" t="str">
        <f>IF(COUNTA(E307:L307)=0,"",_xlfn.CONCAT(,
IF(AND(NOT(ISBLANK($L307)),
    ABS($L307-(($E307+$F307+$H307+$I307+$J307+$K307)-$G307))&gt;=1),
" Error: Position at the end of the period is not equal to: position at the beginning of the period+increase in assets-decrease in assets+exchange rate changes+price changes+other changes+rectifications.",
""),
IF(AND(NOT(ISBLANK($E307)),$E307&lt;0),
" Error: Position at the beginning of the period must be a positive amount.",
""),
IF(AND(NOT(ISBLANK($L307)),$L307&lt;0),
" Error: Position at the end of the period must be a positive amount.",
""),
IF(AND(NOT(ISBLANK($L307)),
    $L307&gt;0,
    OR(ISBLANK('T03.07'!$L307),
        'T03.07'!$L307&lt;=0,
        ISBLANK('T04.10'!$L307),
        'T04.10'!$L307&lt;=0)),
" Warning: If at least one of the forms T03.07,T04.09,T04.10 contains data other than zero,also the other two forms must be completed.",
"")))</f>
        <v/>
      </c>
    </row>
    <row r="308" spans="1:14">
      <c r="A308" s="20"/>
      <c r="B308" s="20"/>
      <c r="C308" s="20"/>
      <c r="D308" s="20"/>
      <c r="E308" s="15"/>
      <c r="F308" s="15"/>
      <c r="G308" s="15"/>
      <c r="H308" s="15"/>
      <c r="I308" s="15"/>
      <c r="J308" s="15"/>
      <c r="K308" s="15"/>
      <c r="L308" s="15"/>
      <c r="N308" s="30" t="str">
        <f>IF(COUNTA(E308:L308)=0,"",_xlfn.CONCAT(,
IF(AND(NOT(ISBLANK($L308)),
    ABS($L308-(($E308+$F308+$H308+$I308+$J308+$K308)-$G308))&gt;=1),
" Error: Position at the end of the period is not equal to: position at the beginning of the period+increase in assets-decrease in assets+exchange rate changes+price changes+other changes+rectifications.",
""),
IF(AND(NOT(ISBLANK($E308)),$E308&lt;0),
" Error: Position at the beginning of the period must be a positive amount.",
""),
IF(AND(NOT(ISBLANK($L308)),$L308&lt;0),
" Error: Position at the end of the period must be a positive amount.",
""),
IF(AND(NOT(ISBLANK($L308)),
    $L308&gt;0,
    OR(ISBLANK('T03.07'!$L308),
        'T03.07'!$L308&lt;=0,
        ISBLANK('T04.10'!$L308),
        'T04.10'!$L308&lt;=0)),
" Warning: If at least one of the forms T03.07,T04.09,T04.10 contains data other than zero,also the other two forms must be completed.",
"")))</f>
        <v/>
      </c>
    </row>
    <row r="309" spans="1:14">
      <c r="A309" s="20"/>
      <c r="B309" s="20"/>
      <c r="C309" s="20"/>
      <c r="D309" s="20"/>
      <c r="E309" s="15"/>
      <c r="F309" s="15"/>
      <c r="G309" s="15"/>
      <c r="H309" s="15"/>
      <c r="I309" s="15"/>
      <c r="J309" s="15"/>
      <c r="K309" s="15"/>
      <c r="L309" s="15"/>
      <c r="N309" s="30" t="str">
        <f>IF(COUNTA(E309:L309)=0,"",_xlfn.CONCAT(,
IF(AND(NOT(ISBLANK($L309)),
    ABS($L309-(($E309+$F309+$H309+$I309+$J309+$K309)-$G309))&gt;=1),
" Error: Position at the end of the period is not equal to: position at the beginning of the period+increase in assets-decrease in assets+exchange rate changes+price changes+other changes+rectifications.",
""),
IF(AND(NOT(ISBLANK($E309)),$E309&lt;0),
" Error: Position at the beginning of the period must be a positive amount.",
""),
IF(AND(NOT(ISBLANK($L309)),$L309&lt;0),
" Error: Position at the end of the period must be a positive amount.",
""),
IF(AND(NOT(ISBLANK($L309)),
    $L309&gt;0,
    OR(ISBLANK('T03.07'!$L309),
        'T03.07'!$L309&lt;=0,
        ISBLANK('T04.10'!$L309),
        'T04.10'!$L309&lt;=0)),
" Warning: If at least one of the forms T03.07,T04.09,T04.10 contains data other than zero,also the other two forms must be completed.",
"")))</f>
        <v/>
      </c>
    </row>
    <row r="310" spans="1:14">
      <c r="A310" s="20"/>
      <c r="B310" s="20"/>
      <c r="C310" s="20"/>
      <c r="D310" s="20"/>
      <c r="E310" s="15"/>
      <c r="F310" s="15"/>
      <c r="G310" s="15"/>
      <c r="H310" s="15"/>
      <c r="I310" s="15"/>
      <c r="J310" s="15"/>
      <c r="K310" s="15"/>
      <c r="L310" s="15"/>
      <c r="N310" s="30" t="str">
        <f>IF(COUNTA(E310:L310)=0,"",_xlfn.CONCAT(,
IF(AND(NOT(ISBLANK($L310)),
    ABS($L310-(($E310+$F310+$H310+$I310+$J310+$K310)-$G310))&gt;=1),
" Error: Position at the end of the period is not equal to: position at the beginning of the period+increase in assets-decrease in assets+exchange rate changes+price changes+other changes+rectifications.",
""),
IF(AND(NOT(ISBLANK($E310)),$E310&lt;0),
" Error: Position at the beginning of the period must be a positive amount.",
""),
IF(AND(NOT(ISBLANK($L310)),$L310&lt;0),
" Error: Position at the end of the period must be a positive amount.",
""),
IF(AND(NOT(ISBLANK($L310)),
    $L310&gt;0,
    OR(ISBLANK('T03.07'!$L310),
        'T03.07'!$L310&lt;=0,
        ISBLANK('T04.10'!$L310),
        'T04.10'!$L310&lt;=0)),
" Warning: If at least one of the forms T03.07,T04.09,T04.10 contains data other than zero,also the other two forms must be completed.",
"")))</f>
        <v/>
      </c>
    </row>
    <row r="311" spans="1:14">
      <c r="A311" s="20"/>
      <c r="B311" s="20"/>
      <c r="C311" s="20"/>
      <c r="D311" s="20"/>
      <c r="E311" s="15"/>
      <c r="F311" s="15"/>
      <c r="G311" s="15"/>
      <c r="H311" s="15"/>
      <c r="I311" s="15"/>
      <c r="J311" s="15"/>
      <c r="K311" s="15"/>
      <c r="L311" s="15"/>
      <c r="N311" s="30" t="str">
        <f>IF(COUNTA(E311:L311)=0,"",_xlfn.CONCAT(,
IF(AND(NOT(ISBLANK($L311)),
    ABS($L311-(($E311+$F311+$H311+$I311+$J311+$K311)-$G311))&gt;=1),
" Error: Position at the end of the period is not equal to: position at the beginning of the period+increase in assets-decrease in assets+exchange rate changes+price changes+other changes+rectifications.",
""),
IF(AND(NOT(ISBLANK($E311)),$E311&lt;0),
" Error: Position at the beginning of the period must be a positive amount.",
""),
IF(AND(NOT(ISBLANK($L311)),$L311&lt;0),
" Error: Position at the end of the period must be a positive amount.",
""),
IF(AND(NOT(ISBLANK($L311)),
    $L311&gt;0,
    OR(ISBLANK('T03.07'!$L311),
        'T03.07'!$L311&lt;=0,
        ISBLANK('T04.10'!$L311),
        'T04.10'!$L311&lt;=0)),
" Warning: If at least one of the forms T03.07,T04.09,T04.10 contains data other than zero,also the other two forms must be completed.",
"")))</f>
        <v/>
      </c>
    </row>
    <row r="312" spans="1:14">
      <c r="A312" s="20"/>
      <c r="B312" s="20"/>
      <c r="C312" s="20"/>
      <c r="D312" s="20"/>
      <c r="E312" s="15"/>
      <c r="F312" s="15"/>
      <c r="G312" s="15"/>
      <c r="H312" s="15"/>
      <c r="I312" s="15"/>
      <c r="J312" s="15"/>
      <c r="K312" s="15"/>
      <c r="L312" s="15"/>
      <c r="N312" s="30" t="str">
        <f>IF(COUNTA(E312:L312)=0,"",_xlfn.CONCAT(,
IF(AND(NOT(ISBLANK($L312)),
    ABS($L312-(($E312+$F312+$H312+$I312+$J312+$K312)-$G312))&gt;=1),
" Error: Position at the end of the period is not equal to: position at the beginning of the period+increase in assets-decrease in assets+exchange rate changes+price changes+other changes+rectifications.",
""),
IF(AND(NOT(ISBLANK($E312)),$E312&lt;0),
" Error: Position at the beginning of the period must be a positive amount.",
""),
IF(AND(NOT(ISBLANK($L312)),$L312&lt;0),
" Error: Position at the end of the period must be a positive amount.",
""),
IF(AND(NOT(ISBLANK($L312)),
    $L312&gt;0,
    OR(ISBLANK('T03.07'!$L312),
        'T03.07'!$L312&lt;=0,
        ISBLANK('T04.10'!$L312),
        'T04.10'!$L312&lt;=0)),
" Warning: If at least one of the forms T03.07,T04.09,T04.10 contains data other than zero,also the other two forms must be completed.",
"")))</f>
        <v/>
      </c>
    </row>
    <row r="313" spans="1:14">
      <c r="A313" s="20"/>
      <c r="B313" s="20"/>
      <c r="C313" s="20"/>
      <c r="D313" s="20"/>
      <c r="E313" s="15"/>
      <c r="F313" s="15"/>
      <c r="G313" s="15"/>
      <c r="H313" s="15"/>
      <c r="I313" s="15"/>
      <c r="J313" s="15"/>
      <c r="K313" s="15"/>
      <c r="L313" s="15"/>
      <c r="N313" s="30" t="str">
        <f>IF(COUNTA(E313:L313)=0,"",_xlfn.CONCAT(,
IF(AND(NOT(ISBLANK($L313)),
    ABS($L313-(($E313+$F313+$H313+$I313+$J313+$K313)-$G313))&gt;=1),
" Error: Position at the end of the period is not equal to: position at the beginning of the period+increase in assets-decrease in assets+exchange rate changes+price changes+other changes+rectifications.",
""),
IF(AND(NOT(ISBLANK($E313)),$E313&lt;0),
" Error: Position at the beginning of the period must be a positive amount.",
""),
IF(AND(NOT(ISBLANK($L313)),$L313&lt;0),
" Error: Position at the end of the period must be a positive amount.",
""),
IF(AND(NOT(ISBLANK($L313)),
    $L313&gt;0,
    OR(ISBLANK('T03.07'!$L313),
        'T03.07'!$L313&lt;=0,
        ISBLANK('T04.10'!$L313),
        'T04.10'!$L313&lt;=0)),
" Warning: If at least one of the forms T03.07,T04.09,T04.10 contains data other than zero,also the other two forms must be completed.",
"")))</f>
        <v/>
      </c>
    </row>
    <row r="314" spans="1:14">
      <c r="A314" s="20"/>
      <c r="B314" s="20"/>
      <c r="C314" s="20"/>
      <c r="D314" s="20"/>
      <c r="E314" s="15"/>
      <c r="F314" s="15"/>
      <c r="G314" s="15"/>
      <c r="H314" s="15"/>
      <c r="I314" s="15"/>
      <c r="J314" s="15"/>
      <c r="K314" s="15"/>
      <c r="L314" s="15"/>
      <c r="N314" s="30" t="str">
        <f>IF(COUNTA(E314:L314)=0,"",_xlfn.CONCAT(,
IF(AND(NOT(ISBLANK($L314)),
    ABS($L314-(($E314+$F314+$H314+$I314+$J314+$K314)-$G314))&gt;=1),
" Error: Position at the end of the period is not equal to: position at the beginning of the period+increase in assets-decrease in assets+exchange rate changes+price changes+other changes+rectifications.",
""),
IF(AND(NOT(ISBLANK($E314)),$E314&lt;0),
" Error: Position at the beginning of the period must be a positive amount.",
""),
IF(AND(NOT(ISBLANK($L314)),$L314&lt;0),
" Error: Position at the end of the period must be a positive amount.",
""),
IF(AND(NOT(ISBLANK($L314)),
    $L314&gt;0,
    OR(ISBLANK('T03.07'!$L314),
        'T03.07'!$L314&lt;=0,
        ISBLANK('T04.10'!$L314),
        'T04.10'!$L314&lt;=0)),
" Warning: If at least one of the forms T03.07,T04.09,T04.10 contains data other than zero,also the other two forms must be completed.",
"")))</f>
        <v/>
      </c>
    </row>
    <row r="315" spans="1:14">
      <c r="A315" s="20"/>
      <c r="B315" s="20"/>
      <c r="C315" s="20"/>
      <c r="D315" s="20"/>
      <c r="E315" s="15"/>
      <c r="F315" s="15"/>
      <c r="G315" s="15"/>
      <c r="H315" s="15"/>
      <c r="I315" s="15"/>
      <c r="J315" s="15"/>
      <c r="K315" s="15"/>
      <c r="L315" s="15"/>
      <c r="N315" s="30" t="str">
        <f>IF(COUNTA(E315:L315)=0,"",_xlfn.CONCAT(,
IF(AND(NOT(ISBLANK($L315)),
    ABS($L315-(($E315+$F315+$H315+$I315+$J315+$K315)-$G315))&gt;=1),
" Error: Position at the end of the period is not equal to: position at the beginning of the period+increase in assets-decrease in assets+exchange rate changes+price changes+other changes+rectifications.",
""),
IF(AND(NOT(ISBLANK($E315)),$E315&lt;0),
" Error: Position at the beginning of the period must be a positive amount.",
""),
IF(AND(NOT(ISBLANK($L315)),$L315&lt;0),
" Error: Position at the end of the period must be a positive amount.",
""),
IF(AND(NOT(ISBLANK($L315)),
    $L315&gt;0,
    OR(ISBLANK('T03.07'!$L315),
        'T03.07'!$L315&lt;=0,
        ISBLANK('T04.10'!$L315),
        'T04.10'!$L315&lt;=0)),
" Warning: If at least one of the forms T03.07,T04.09,T04.10 contains data other than zero,also the other two forms must be completed.",
"")))</f>
        <v/>
      </c>
    </row>
    <row r="316" spans="1:14">
      <c r="A316" s="20"/>
      <c r="B316" s="20"/>
      <c r="C316" s="20"/>
      <c r="D316" s="20"/>
      <c r="E316" s="15"/>
      <c r="F316" s="15"/>
      <c r="G316" s="15"/>
      <c r="H316" s="15"/>
      <c r="I316" s="15"/>
      <c r="J316" s="15"/>
      <c r="K316" s="15"/>
      <c r="L316" s="15"/>
      <c r="N316" s="30" t="str">
        <f>IF(COUNTA(E316:L316)=0,"",_xlfn.CONCAT(,
IF(AND(NOT(ISBLANK($L316)),
    ABS($L316-(($E316+$F316+$H316+$I316+$J316+$K316)-$G316))&gt;=1),
" Error: Position at the end of the period is not equal to: position at the beginning of the period+increase in assets-decrease in assets+exchange rate changes+price changes+other changes+rectifications.",
""),
IF(AND(NOT(ISBLANK($E316)),$E316&lt;0),
" Error: Position at the beginning of the period must be a positive amount.",
""),
IF(AND(NOT(ISBLANK($L316)),$L316&lt;0),
" Error: Position at the end of the period must be a positive amount.",
""),
IF(AND(NOT(ISBLANK($L316)),
    $L316&gt;0,
    OR(ISBLANK('T03.07'!$L316),
        'T03.07'!$L316&lt;=0,
        ISBLANK('T04.10'!$L316),
        'T04.10'!$L316&lt;=0)),
" Warning: If at least one of the forms T03.07,T04.09,T04.10 contains data other than zero,also the other two forms must be completed.",
"")))</f>
        <v/>
      </c>
    </row>
    <row r="317" spans="1:14">
      <c r="A317" s="20"/>
      <c r="B317" s="20"/>
      <c r="C317" s="20"/>
      <c r="D317" s="20"/>
      <c r="E317" s="15"/>
      <c r="F317" s="15"/>
      <c r="G317" s="15"/>
      <c r="H317" s="15"/>
      <c r="I317" s="15"/>
      <c r="J317" s="15"/>
      <c r="K317" s="15"/>
      <c r="L317" s="15"/>
      <c r="N317" s="30" t="str">
        <f>IF(COUNTA(E317:L317)=0,"",_xlfn.CONCAT(,
IF(AND(NOT(ISBLANK($L317)),
    ABS($L317-(($E317+$F317+$H317+$I317+$J317+$K317)-$G317))&gt;=1),
" Error: Position at the end of the period is not equal to: position at the beginning of the period+increase in assets-decrease in assets+exchange rate changes+price changes+other changes+rectifications.",
""),
IF(AND(NOT(ISBLANK($E317)),$E317&lt;0),
" Error: Position at the beginning of the period must be a positive amount.",
""),
IF(AND(NOT(ISBLANK($L317)),$L317&lt;0),
" Error: Position at the end of the period must be a positive amount.",
""),
IF(AND(NOT(ISBLANK($L317)),
    $L317&gt;0,
    OR(ISBLANK('T03.07'!$L317),
        'T03.07'!$L317&lt;=0,
        ISBLANK('T04.10'!$L317),
        'T04.10'!$L317&lt;=0)),
" Warning: If at least one of the forms T03.07,T04.09,T04.10 contains data other than zero,also the other two forms must be completed.",
"")))</f>
        <v/>
      </c>
    </row>
    <row r="318" spans="1:14">
      <c r="A318" s="20"/>
      <c r="B318" s="20"/>
      <c r="C318" s="20"/>
      <c r="D318" s="20"/>
      <c r="E318" s="15"/>
      <c r="F318" s="15"/>
      <c r="G318" s="15"/>
      <c r="H318" s="15"/>
      <c r="I318" s="15"/>
      <c r="J318" s="15"/>
      <c r="K318" s="15"/>
      <c r="L318" s="15"/>
      <c r="N318" s="30" t="str">
        <f>IF(COUNTA(E318:L318)=0,"",_xlfn.CONCAT(,
IF(AND(NOT(ISBLANK($L318)),
    ABS($L318-(($E318+$F318+$H318+$I318+$J318+$K318)-$G318))&gt;=1),
" Error: Position at the end of the period is not equal to: position at the beginning of the period+increase in assets-decrease in assets+exchange rate changes+price changes+other changes+rectifications.",
""),
IF(AND(NOT(ISBLANK($E318)),$E318&lt;0),
" Error: Position at the beginning of the period must be a positive amount.",
""),
IF(AND(NOT(ISBLANK($L318)),$L318&lt;0),
" Error: Position at the end of the period must be a positive amount.",
""),
IF(AND(NOT(ISBLANK($L318)),
    $L318&gt;0,
    OR(ISBLANK('T03.07'!$L318),
        'T03.07'!$L318&lt;=0,
        ISBLANK('T04.10'!$L318),
        'T04.10'!$L318&lt;=0)),
" Warning: If at least one of the forms T03.07,T04.09,T04.10 contains data other than zero,also the other two forms must be completed.",
"")))</f>
        <v/>
      </c>
    </row>
    <row r="319" spans="1:14">
      <c r="A319" s="20"/>
      <c r="B319" s="20"/>
      <c r="C319" s="20"/>
      <c r="D319" s="20"/>
      <c r="E319" s="15"/>
      <c r="F319" s="15"/>
      <c r="G319" s="15"/>
      <c r="H319" s="15"/>
      <c r="I319" s="15"/>
      <c r="J319" s="15"/>
      <c r="K319" s="15"/>
      <c r="L319" s="15"/>
      <c r="N319" s="30" t="str">
        <f>IF(COUNTA(E319:L319)=0,"",_xlfn.CONCAT(,
IF(AND(NOT(ISBLANK($L319)),
    ABS($L319-(($E319+$F319+$H319+$I319+$J319+$K319)-$G319))&gt;=1),
" Error: Position at the end of the period is not equal to: position at the beginning of the period+increase in assets-decrease in assets+exchange rate changes+price changes+other changes+rectifications.",
""),
IF(AND(NOT(ISBLANK($E319)),$E319&lt;0),
" Error: Position at the beginning of the period must be a positive amount.",
""),
IF(AND(NOT(ISBLANK($L319)),$L319&lt;0),
" Error: Position at the end of the period must be a positive amount.",
""),
IF(AND(NOT(ISBLANK($L319)),
    $L319&gt;0,
    OR(ISBLANK('T03.07'!$L319),
        'T03.07'!$L319&lt;=0,
        ISBLANK('T04.10'!$L319),
        'T04.10'!$L319&lt;=0)),
" Warning: If at least one of the forms T03.07,T04.09,T04.10 contains data other than zero,also the other two forms must be completed.",
"")))</f>
        <v/>
      </c>
    </row>
    <row r="320" spans="1:14">
      <c r="A320" s="20"/>
      <c r="B320" s="20"/>
      <c r="C320" s="20"/>
      <c r="D320" s="20"/>
      <c r="E320" s="15"/>
      <c r="F320" s="15"/>
      <c r="G320" s="15"/>
      <c r="H320" s="15"/>
      <c r="I320" s="15"/>
      <c r="J320" s="15"/>
      <c r="K320" s="15"/>
      <c r="L320" s="15"/>
      <c r="N320" s="30" t="str">
        <f>IF(COUNTA(E320:L320)=0,"",_xlfn.CONCAT(,
IF(AND(NOT(ISBLANK($L320)),
    ABS($L320-(($E320+$F320+$H320+$I320+$J320+$K320)-$G320))&gt;=1),
" Error: Position at the end of the period is not equal to: position at the beginning of the period+increase in assets-decrease in assets+exchange rate changes+price changes+other changes+rectifications.",
""),
IF(AND(NOT(ISBLANK($E320)),$E320&lt;0),
" Error: Position at the beginning of the period must be a positive amount.",
""),
IF(AND(NOT(ISBLANK($L320)),$L320&lt;0),
" Error: Position at the end of the period must be a positive amount.",
""),
IF(AND(NOT(ISBLANK($L320)),
    $L320&gt;0,
    OR(ISBLANK('T03.07'!$L320),
        'T03.07'!$L320&lt;=0,
        ISBLANK('T04.10'!$L320),
        'T04.10'!$L320&lt;=0)),
" Warning: If at least one of the forms T03.07,T04.09,T04.10 contains data other than zero,also the other two forms must be completed.",
"")))</f>
        <v/>
      </c>
    </row>
    <row r="321" spans="1:14">
      <c r="A321" s="20"/>
      <c r="B321" s="20"/>
      <c r="C321" s="20"/>
      <c r="D321" s="20"/>
      <c r="E321" s="15"/>
      <c r="F321" s="15"/>
      <c r="G321" s="15"/>
      <c r="H321" s="15"/>
      <c r="I321" s="15"/>
      <c r="J321" s="15"/>
      <c r="K321" s="15"/>
      <c r="L321" s="15"/>
      <c r="N321" s="30" t="str">
        <f>IF(COUNTA(E321:L321)=0,"",_xlfn.CONCAT(,
IF(AND(NOT(ISBLANK($L321)),
    ABS($L321-(($E321+$F321+$H321+$I321+$J321+$K321)-$G321))&gt;=1),
" Error: Position at the end of the period is not equal to: position at the beginning of the period+increase in assets-decrease in assets+exchange rate changes+price changes+other changes+rectifications.",
""),
IF(AND(NOT(ISBLANK($E321)),$E321&lt;0),
" Error: Position at the beginning of the period must be a positive amount.",
""),
IF(AND(NOT(ISBLANK($L321)),$L321&lt;0),
" Error: Position at the end of the period must be a positive amount.",
""),
IF(AND(NOT(ISBLANK($L321)),
    $L321&gt;0,
    OR(ISBLANK('T03.07'!$L321),
        'T03.07'!$L321&lt;=0,
        ISBLANK('T04.10'!$L321),
        'T04.10'!$L321&lt;=0)),
" Warning: If at least one of the forms T03.07,T04.09,T04.10 contains data other than zero,also the other two forms must be completed.",
"")))</f>
        <v/>
      </c>
    </row>
    <row r="322" spans="1:14">
      <c r="A322" s="20"/>
      <c r="B322" s="20"/>
      <c r="C322" s="20"/>
      <c r="D322" s="20"/>
      <c r="E322" s="15"/>
      <c r="F322" s="15"/>
      <c r="G322" s="15"/>
      <c r="H322" s="15"/>
      <c r="I322" s="15"/>
      <c r="J322" s="15"/>
      <c r="K322" s="15"/>
      <c r="L322" s="15"/>
      <c r="N322" s="30" t="str">
        <f>IF(COUNTA(E322:L322)=0,"",_xlfn.CONCAT(,
IF(AND(NOT(ISBLANK($L322)),
    ABS($L322-(($E322+$F322+$H322+$I322+$J322+$K322)-$G322))&gt;=1),
" Error: Position at the end of the period is not equal to: position at the beginning of the period+increase in assets-decrease in assets+exchange rate changes+price changes+other changes+rectifications.",
""),
IF(AND(NOT(ISBLANK($E322)),$E322&lt;0),
" Error: Position at the beginning of the period must be a positive amount.",
""),
IF(AND(NOT(ISBLANK($L322)),$L322&lt;0),
" Error: Position at the end of the period must be a positive amount.",
""),
IF(AND(NOT(ISBLANK($L322)),
    $L322&gt;0,
    OR(ISBLANK('T03.07'!$L322),
        'T03.07'!$L322&lt;=0,
        ISBLANK('T04.10'!$L322),
        'T04.10'!$L322&lt;=0)),
" Warning: If at least one of the forms T03.07,T04.09,T04.10 contains data other than zero,also the other two forms must be completed.",
"")))</f>
        <v/>
      </c>
    </row>
    <row r="323" spans="1:14">
      <c r="A323" s="20"/>
      <c r="B323" s="20"/>
      <c r="C323" s="20"/>
      <c r="D323" s="20"/>
      <c r="E323" s="15"/>
      <c r="F323" s="15"/>
      <c r="G323" s="15"/>
      <c r="H323" s="15"/>
      <c r="I323" s="15"/>
      <c r="J323" s="15"/>
      <c r="K323" s="15"/>
      <c r="L323" s="15"/>
      <c r="N323" s="30" t="str">
        <f>IF(COUNTA(E323:L323)=0,"",_xlfn.CONCAT(,
IF(AND(NOT(ISBLANK($L323)),
    ABS($L323-(($E323+$F323+$H323+$I323+$J323+$K323)-$G323))&gt;=1),
" Error: Position at the end of the period is not equal to: position at the beginning of the period+increase in assets-decrease in assets+exchange rate changes+price changes+other changes+rectifications.",
""),
IF(AND(NOT(ISBLANK($E323)),$E323&lt;0),
" Error: Position at the beginning of the period must be a positive amount.",
""),
IF(AND(NOT(ISBLANK($L323)),$L323&lt;0),
" Error: Position at the end of the period must be a positive amount.",
""),
IF(AND(NOT(ISBLANK($L323)),
    $L323&gt;0,
    OR(ISBLANK('T03.07'!$L323),
        'T03.07'!$L323&lt;=0,
        ISBLANK('T04.10'!$L323),
        'T04.10'!$L323&lt;=0)),
" Warning: If at least one of the forms T03.07,T04.09,T04.10 contains data other than zero,also the other two forms must be completed.",
"")))</f>
        <v/>
      </c>
    </row>
    <row r="324" spans="1:14">
      <c r="A324" s="20"/>
      <c r="B324" s="20"/>
      <c r="C324" s="20"/>
      <c r="D324" s="20"/>
      <c r="E324" s="15"/>
      <c r="F324" s="15"/>
      <c r="G324" s="15"/>
      <c r="H324" s="15"/>
      <c r="I324" s="15"/>
      <c r="J324" s="15"/>
      <c r="K324" s="15"/>
      <c r="L324" s="15"/>
      <c r="N324" s="30" t="str">
        <f>IF(COUNTA(E324:L324)=0,"",_xlfn.CONCAT(,
IF(AND(NOT(ISBLANK($L324)),
    ABS($L324-(($E324+$F324+$H324+$I324+$J324+$K324)-$G324))&gt;=1),
" Error: Position at the end of the period is not equal to: position at the beginning of the period+increase in assets-decrease in assets+exchange rate changes+price changes+other changes+rectifications.",
""),
IF(AND(NOT(ISBLANK($E324)),$E324&lt;0),
" Error: Position at the beginning of the period must be a positive amount.",
""),
IF(AND(NOT(ISBLANK($L324)),$L324&lt;0),
" Error: Position at the end of the period must be a positive amount.",
""),
IF(AND(NOT(ISBLANK($L324)),
    $L324&gt;0,
    OR(ISBLANK('T03.07'!$L324),
        'T03.07'!$L324&lt;=0,
        ISBLANK('T04.10'!$L324),
        'T04.10'!$L324&lt;=0)),
" Warning: If at least one of the forms T03.07,T04.09,T04.10 contains data other than zero,also the other two forms must be completed.",
"")))</f>
        <v/>
      </c>
    </row>
    <row r="325" spans="1:14">
      <c r="A325" s="20"/>
      <c r="B325" s="20"/>
      <c r="C325" s="20"/>
      <c r="D325" s="20"/>
      <c r="E325" s="15"/>
      <c r="F325" s="15"/>
      <c r="G325" s="15"/>
      <c r="H325" s="15"/>
      <c r="I325" s="15"/>
      <c r="J325" s="15"/>
      <c r="K325" s="15"/>
      <c r="L325" s="15"/>
      <c r="N325" s="30" t="str">
        <f>IF(COUNTA(E325:L325)=0,"",_xlfn.CONCAT(,
IF(AND(NOT(ISBLANK($L325)),
    ABS($L325-(($E325+$F325+$H325+$I325+$J325+$K325)-$G325))&gt;=1),
" Error: Position at the end of the period is not equal to: position at the beginning of the period+increase in assets-decrease in assets+exchange rate changes+price changes+other changes+rectifications.",
""),
IF(AND(NOT(ISBLANK($E325)),$E325&lt;0),
" Error: Position at the beginning of the period must be a positive amount.",
""),
IF(AND(NOT(ISBLANK($L325)),$L325&lt;0),
" Error: Position at the end of the period must be a positive amount.",
""),
IF(AND(NOT(ISBLANK($L325)),
    $L325&gt;0,
    OR(ISBLANK('T03.07'!$L325),
        'T03.07'!$L325&lt;=0,
        ISBLANK('T04.10'!$L325),
        'T04.10'!$L325&lt;=0)),
" Warning: If at least one of the forms T03.07,T04.09,T04.10 contains data other than zero,also the other two forms must be completed.",
"")))</f>
        <v/>
      </c>
    </row>
    <row r="326" spans="1:14">
      <c r="A326" s="20"/>
      <c r="B326" s="20"/>
      <c r="C326" s="20"/>
      <c r="D326" s="20"/>
      <c r="E326" s="15"/>
      <c r="F326" s="15"/>
      <c r="G326" s="15"/>
      <c r="H326" s="15"/>
      <c r="I326" s="15"/>
      <c r="J326" s="15"/>
      <c r="K326" s="15"/>
      <c r="L326" s="15"/>
      <c r="N326" s="30" t="str">
        <f>IF(COUNTA(E326:L326)=0,"",_xlfn.CONCAT(,
IF(AND(NOT(ISBLANK($L326)),
    ABS($L326-(($E326+$F326+$H326+$I326+$J326+$K326)-$G326))&gt;=1),
" Error: Position at the end of the period is not equal to: position at the beginning of the period+increase in assets-decrease in assets+exchange rate changes+price changes+other changes+rectifications.",
""),
IF(AND(NOT(ISBLANK($E326)),$E326&lt;0),
" Error: Position at the beginning of the period must be a positive amount.",
""),
IF(AND(NOT(ISBLANK($L326)),$L326&lt;0),
" Error: Position at the end of the period must be a positive amount.",
""),
IF(AND(NOT(ISBLANK($L326)),
    $L326&gt;0,
    OR(ISBLANK('T03.07'!$L326),
        'T03.07'!$L326&lt;=0,
        ISBLANK('T04.10'!$L326),
        'T04.10'!$L326&lt;=0)),
" Warning: If at least one of the forms T03.07,T04.09,T04.10 contains data other than zero,also the other two forms must be completed.",
"")))</f>
        <v/>
      </c>
    </row>
    <row r="327" spans="1:14">
      <c r="A327" s="20"/>
      <c r="B327" s="20"/>
      <c r="C327" s="20"/>
      <c r="D327" s="20"/>
      <c r="E327" s="15"/>
      <c r="F327" s="15"/>
      <c r="G327" s="15"/>
      <c r="H327" s="15"/>
      <c r="I327" s="15"/>
      <c r="J327" s="15"/>
      <c r="K327" s="15"/>
      <c r="L327" s="15"/>
      <c r="N327" s="30" t="str">
        <f>IF(COUNTA(E327:L327)=0,"",_xlfn.CONCAT(,
IF(AND(NOT(ISBLANK($L327)),
    ABS($L327-(($E327+$F327+$H327+$I327+$J327+$K327)-$G327))&gt;=1),
" Error: Position at the end of the period is not equal to: position at the beginning of the period+increase in assets-decrease in assets+exchange rate changes+price changes+other changes+rectifications.",
""),
IF(AND(NOT(ISBLANK($E327)),$E327&lt;0),
" Error: Position at the beginning of the period must be a positive amount.",
""),
IF(AND(NOT(ISBLANK($L327)),$L327&lt;0),
" Error: Position at the end of the period must be a positive amount.",
""),
IF(AND(NOT(ISBLANK($L327)),
    $L327&gt;0,
    OR(ISBLANK('T03.07'!$L327),
        'T03.07'!$L327&lt;=0,
        ISBLANK('T04.10'!$L327),
        'T04.10'!$L327&lt;=0)),
" Warning: If at least one of the forms T03.07,T04.09,T04.10 contains data other than zero,also the other two forms must be completed.",
"")))</f>
        <v/>
      </c>
    </row>
    <row r="328" spans="1:14">
      <c r="A328" s="20"/>
      <c r="B328" s="20"/>
      <c r="C328" s="20"/>
      <c r="D328" s="20"/>
      <c r="E328" s="15"/>
      <c r="F328" s="15"/>
      <c r="G328" s="15"/>
      <c r="H328" s="15"/>
      <c r="I328" s="15"/>
      <c r="J328" s="15"/>
      <c r="K328" s="15"/>
      <c r="L328" s="15"/>
      <c r="N328" s="30" t="str">
        <f>IF(COUNTA(E328:L328)=0,"",_xlfn.CONCAT(,
IF(AND(NOT(ISBLANK($L328)),
    ABS($L328-(($E328+$F328+$H328+$I328+$J328+$K328)-$G328))&gt;=1),
" Error: Position at the end of the period is not equal to: position at the beginning of the period+increase in assets-decrease in assets+exchange rate changes+price changes+other changes+rectifications.",
""),
IF(AND(NOT(ISBLANK($E328)),$E328&lt;0),
" Error: Position at the beginning of the period must be a positive amount.",
""),
IF(AND(NOT(ISBLANK($L328)),$L328&lt;0),
" Error: Position at the end of the period must be a positive amount.",
""),
IF(AND(NOT(ISBLANK($L328)),
    $L328&gt;0,
    OR(ISBLANK('T03.07'!$L328),
        'T03.07'!$L328&lt;=0,
        ISBLANK('T04.10'!$L328),
        'T04.10'!$L328&lt;=0)),
" Warning: If at least one of the forms T03.07,T04.09,T04.10 contains data other than zero,also the other two forms must be completed.",
"")))</f>
        <v/>
      </c>
    </row>
    <row r="329" spans="1:14">
      <c r="A329" s="20"/>
      <c r="B329" s="20"/>
      <c r="C329" s="20"/>
      <c r="D329" s="20"/>
      <c r="E329" s="15"/>
      <c r="F329" s="15"/>
      <c r="G329" s="15"/>
      <c r="H329" s="15"/>
      <c r="I329" s="15"/>
      <c r="J329" s="15"/>
      <c r="K329" s="15"/>
      <c r="L329" s="15"/>
      <c r="N329" s="30" t="str">
        <f>IF(COUNTA(E329:L329)=0,"",_xlfn.CONCAT(,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IF(AND(NOT(ISBLANK($E329)),$E329&lt;0),
" Error: Position at the beginning of the period must be a positive amount.",
""),
IF(AND(NOT(ISBLANK($L329)),$L329&lt;0),
" Error: Position at the end of the period must be a positive amount.",
""),
IF(AND(NOT(ISBLANK($L329)),
    $L329&gt;0,
    OR(ISBLANK('T03.07'!$L329),
        'T03.07'!$L329&lt;=0,
        ISBLANK('T04.10'!$L329),
        'T04.10'!$L329&lt;=0)),
" Warning: If at least one of the forms T03.07,T04.09,T04.10 contains data other than zero,also the other two forms must be completed.",
"")))</f>
        <v/>
      </c>
    </row>
    <row r="330" spans="1:14">
      <c r="A330" s="20"/>
      <c r="B330" s="20"/>
      <c r="C330" s="20"/>
      <c r="D330" s="20"/>
      <c r="E330" s="15"/>
      <c r="F330" s="15"/>
      <c r="G330" s="15"/>
      <c r="H330" s="15"/>
      <c r="I330" s="15"/>
      <c r="J330" s="15"/>
      <c r="K330" s="15"/>
      <c r="L330" s="15"/>
      <c r="N330" s="30" t="str">
        <f>IF(COUNTA(E330:L330)=0,"",_xlfn.CONCAT(,
IF(AND(NOT(ISBLANK($L330)),
    ABS($L330-(($E330+$F330+$H330+$I330+$J330+$K330)-$G330))&gt;=1),
" Error: Position at the end of the period is not equal to: position at the beginning of the period+increase in assets-decrease in assets+exchange rate changes+price changes+other changes+rectifications.",
""),
IF(AND(NOT(ISBLANK($E330)),$E330&lt;0),
" Error: Position at the beginning of the period must be a positive amount.",
""),
IF(AND(NOT(ISBLANK($L330)),$L330&lt;0),
" Error: Position at the end of the period must be a positive amount.",
""),
IF(AND(NOT(ISBLANK($L330)),
    $L330&gt;0,
    OR(ISBLANK('T03.07'!$L330),
        'T03.07'!$L330&lt;=0,
        ISBLANK('T04.10'!$L330),
        'T04.10'!$L330&lt;=0)),
" Warning: If at least one of the forms T03.07,T04.09,T04.10 contains data other than zero,also the other two forms must be completed.",
"")))</f>
        <v/>
      </c>
    </row>
    <row r="331" spans="1:14">
      <c r="A331" s="20"/>
      <c r="B331" s="20"/>
      <c r="C331" s="20"/>
      <c r="D331" s="20"/>
      <c r="E331" s="15"/>
      <c r="F331" s="15"/>
      <c r="G331" s="15"/>
      <c r="H331" s="15"/>
      <c r="I331" s="15"/>
      <c r="J331" s="15"/>
      <c r="K331" s="15"/>
      <c r="L331" s="15"/>
      <c r="N331" s="30" t="str">
        <f>IF(COUNTA(E331:L331)=0,"",_xlfn.CONCAT(,
IF(AND(NOT(ISBLANK($L331)),
    ABS($L331-(($E331+$F331+$H331+$I331+$J331+$K331)-$G331))&gt;=1),
" Error: Position at the end of the period is not equal to: position at the beginning of the period+increase in assets-decrease in assets+exchange rate changes+price changes+other changes+rectifications.",
""),
IF(AND(NOT(ISBLANK($E331)),$E331&lt;0),
" Error: Position at the beginning of the period must be a positive amount.",
""),
IF(AND(NOT(ISBLANK($L331)),$L331&lt;0),
" Error: Position at the end of the period must be a positive amount.",
""),
IF(AND(NOT(ISBLANK($L331)),
    $L331&gt;0,
    OR(ISBLANK('T03.07'!$L331),
        'T03.07'!$L331&lt;=0,
        ISBLANK('T04.10'!$L331),
        'T04.10'!$L331&lt;=0)),
" Warning: If at least one of the forms T03.07,T04.09,T04.10 contains data other than zero,also the other two forms must be completed.",
"")))</f>
        <v/>
      </c>
    </row>
    <row r="332" spans="1:14">
      <c r="A332" s="20"/>
      <c r="B332" s="20"/>
      <c r="C332" s="20"/>
      <c r="D332" s="20"/>
      <c r="E332" s="15"/>
      <c r="F332" s="15"/>
      <c r="G332" s="15"/>
      <c r="H332" s="15"/>
      <c r="I332" s="15"/>
      <c r="J332" s="15"/>
      <c r="K332" s="15"/>
      <c r="L332" s="15"/>
      <c r="N332" s="30" t="str">
        <f>IF(COUNTA(E332:L332)=0,"",_xlfn.CONCAT(,
IF(AND(NOT(ISBLANK($L332)),
    ABS($L332-(($E332+$F332+$H332+$I332+$J332+$K332)-$G332))&gt;=1),
" Error: Position at the end of the period is not equal to: position at the beginning of the period+increase in assets-decrease in assets+exchange rate changes+price changes+other changes+rectifications.",
""),
IF(AND(NOT(ISBLANK($E332)),$E332&lt;0),
" Error: Position at the beginning of the period must be a positive amount.",
""),
IF(AND(NOT(ISBLANK($L332)),$L332&lt;0),
" Error: Position at the end of the period must be a positive amount.",
""),
IF(AND(NOT(ISBLANK($L332)),
    $L332&gt;0,
    OR(ISBLANK('T03.07'!$L332),
        'T03.07'!$L332&lt;=0,
        ISBLANK('T04.10'!$L332),
        'T04.10'!$L332&lt;=0)),
" Warning: If at least one of the forms T03.07,T04.09,T04.10 contains data other than zero,also the other two forms must be completed.",
"")))</f>
        <v/>
      </c>
    </row>
    <row r="333" spans="1:14">
      <c r="A333" s="20"/>
      <c r="B333" s="20"/>
      <c r="C333" s="20"/>
      <c r="D333" s="20"/>
      <c r="E333" s="15"/>
      <c r="F333" s="15"/>
      <c r="G333" s="15"/>
      <c r="H333" s="15"/>
      <c r="I333" s="15"/>
      <c r="J333" s="15"/>
      <c r="K333" s="15"/>
      <c r="L333" s="15"/>
      <c r="N333" s="30" t="str">
        <f>IF(COUNTA(E333:L333)=0,"",_xlfn.CONCAT(,
IF(AND(NOT(ISBLANK($L333)),
    ABS($L333-(($E333+$F333+$H333+$I333+$J333+$K333)-$G333))&gt;=1),
" Error: Position at the end of the period is not equal to: position at the beginning of the period+increase in assets-decrease in assets+exchange rate changes+price changes+other changes+rectifications.",
""),
IF(AND(NOT(ISBLANK($E333)),$E333&lt;0),
" Error: Position at the beginning of the period must be a positive amount.",
""),
IF(AND(NOT(ISBLANK($L333)),$L333&lt;0),
" Error: Position at the end of the period must be a positive amount.",
""),
IF(AND(NOT(ISBLANK($L333)),
    $L333&gt;0,
    OR(ISBLANK('T03.07'!$L333),
        'T03.07'!$L333&lt;=0,
        ISBLANK('T04.10'!$L333),
        'T04.10'!$L333&lt;=0)),
" Warning: If at least one of the forms T03.07,T04.09,T04.10 contains data other than zero,also the other two forms must be completed.",
"")))</f>
        <v/>
      </c>
    </row>
    <row r="334" spans="1:14">
      <c r="A334" s="20"/>
      <c r="B334" s="20"/>
      <c r="C334" s="20"/>
      <c r="D334" s="20"/>
      <c r="E334" s="15"/>
      <c r="F334" s="15"/>
      <c r="G334" s="15"/>
      <c r="H334" s="15"/>
      <c r="I334" s="15"/>
      <c r="J334" s="15"/>
      <c r="K334" s="15"/>
      <c r="L334" s="15"/>
      <c r="N334" s="30" t="str">
        <f>IF(COUNTA(E334:L334)=0,"",_xlfn.CONCAT(,
IF(AND(NOT(ISBLANK($L334)),
    ABS($L334-(($E334+$F334+$H334+$I334+$J334+$K334)-$G334))&gt;=1),
" Error: Position at the end of the period is not equal to: position at the beginning of the period+increase in assets-decrease in assets+exchange rate changes+price changes+other changes+rectifications.",
""),
IF(AND(NOT(ISBLANK($E334)),$E334&lt;0),
" Error: Position at the beginning of the period must be a positive amount.",
""),
IF(AND(NOT(ISBLANK($L334)),$L334&lt;0),
" Error: Position at the end of the period must be a positive amount.",
""),
IF(AND(NOT(ISBLANK($L334)),
    $L334&gt;0,
    OR(ISBLANK('T03.07'!$L334),
        'T03.07'!$L334&lt;=0,
        ISBLANK('T04.10'!$L334),
        'T04.10'!$L334&lt;=0)),
" Warning: If at least one of the forms T03.07,T04.09,T04.10 contains data other than zero,also the other two forms must be completed.",
"")))</f>
        <v/>
      </c>
    </row>
    <row r="335" spans="1:14">
      <c r="A335" s="20"/>
      <c r="B335" s="20"/>
      <c r="C335" s="20"/>
      <c r="D335" s="20"/>
      <c r="E335" s="15"/>
      <c r="F335" s="15"/>
      <c r="G335" s="15"/>
      <c r="H335" s="15"/>
      <c r="I335" s="15"/>
      <c r="J335" s="15"/>
      <c r="K335" s="15"/>
      <c r="L335" s="15"/>
      <c r="N335" s="30" t="str">
        <f>IF(COUNTA(E335:L335)=0,"",_xlfn.CONCAT(,
IF(AND(NOT(ISBLANK($L335)),
    ABS($L335-(($E335+$F335+$H335+$I335+$J335+$K335)-$G335))&gt;=1),
" Error: Position at the end of the period is not equal to: position at the beginning of the period+increase in assets-decrease in assets+exchange rate changes+price changes+other changes+rectifications.",
""),
IF(AND(NOT(ISBLANK($E335)),$E335&lt;0),
" Error: Position at the beginning of the period must be a positive amount.",
""),
IF(AND(NOT(ISBLANK($L335)),$L335&lt;0),
" Error: Position at the end of the period must be a positive amount.",
""),
IF(AND(NOT(ISBLANK($L335)),
    $L335&gt;0,
    OR(ISBLANK('T03.07'!$L335),
        'T03.07'!$L335&lt;=0,
        ISBLANK('T04.10'!$L335),
        'T04.10'!$L335&lt;=0)),
" Warning: If at least one of the forms T03.07,T04.09,T04.10 contains data other than zero,also the other two forms must be completed.",
"")))</f>
        <v/>
      </c>
    </row>
    <row r="336" spans="1:14">
      <c r="A336" s="20"/>
      <c r="B336" s="20"/>
      <c r="C336" s="20"/>
      <c r="D336" s="20"/>
      <c r="E336" s="15"/>
      <c r="F336" s="15"/>
      <c r="G336" s="15"/>
      <c r="H336" s="15"/>
      <c r="I336" s="15"/>
      <c r="J336" s="15"/>
      <c r="K336" s="15"/>
      <c r="L336" s="15"/>
      <c r="N336" s="30" t="str">
        <f>IF(COUNTA(E336:L336)=0,"",_xlfn.CONCAT(,
IF(AND(NOT(ISBLANK($L336)),
    ABS($L336-(($E336+$F336+$H336+$I336+$J336+$K336)-$G336))&gt;=1),
" Error: Position at the end of the period is not equal to: position at the beginning of the period+increase in assets-decrease in assets+exchange rate changes+price changes+other changes+rectifications.",
""),
IF(AND(NOT(ISBLANK($E336)),$E336&lt;0),
" Error: Position at the beginning of the period must be a positive amount.",
""),
IF(AND(NOT(ISBLANK($L336)),$L336&lt;0),
" Error: Position at the end of the period must be a positive amount.",
""),
IF(AND(NOT(ISBLANK($L336)),
    $L336&gt;0,
    OR(ISBLANK('T03.07'!$L336),
        'T03.07'!$L336&lt;=0,
        ISBLANK('T04.10'!$L336),
        'T04.10'!$L336&lt;=0)),
" Warning: If at least one of the forms T03.07,T04.09,T04.10 contains data other than zero,also the other two forms must be completed.",
"")))</f>
        <v/>
      </c>
    </row>
    <row r="337" spans="1:14">
      <c r="A337" s="20"/>
      <c r="B337" s="20"/>
      <c r="C337" s="20"/>
      <c r="D337" s="20"/>
      <c r="E337" s="15"/>
      <c r="F337" s="15"/>
      <c r="G337" s="15"/>
      <c r="H337" s="15"/>
      <c r="I337" s="15"/>
      <c r="J337" s="15"/>
      <c r="K337" s="15"/>
      <c r="L337" s="15"/>
      <c r="N337" s="30" t="str">
        <f>IF(COUNTA(E337:L337)=0,"",_xlfn.CONCAT(,
IF(AND(NOT(ISBLANK($L337)),
    ABS($L337-(($E337+$F337+$H337+$I337+$J337+$K337)-$G337))&gt;=1),
" Error: Position at the end of the period is not equal to: position at the beginning of the period+increase in assets-decrease in assets+exchange rate changes+price changes+other changes+rectifications.",
""),
IF(AND(NOT(ISBLANK($E337)),$E337&lt;0),
" Error: Position at the beginning of the period must be a positive amount.",
""),
IF(AND(NOT(ISBLANK($L337)),$L337&lt;0),
" Error: Position at the end of the period must be a positive amount.",
""),
IF(AND(NOT(ISBLANK($L337)),
    $L337&gt;0,
    OR(ISBLANK('T03.07'!$L337),
        'T03.07'!$L337&lt;=0,
        ISBLANK('T04.10'!$L337),
        'T04.10'!$L337&lt;=0)),
" Warning: If at least one of the forms T03.07,T04.09,T04.10 contains data other than zero,also the other two forms must be completed.",
"")))</f>
        <v/>
      </c>
    </row>
    <row r="338" spans="1:14">
      <c r="A338" s="20"/>
      <c r="B338" s="20"/>
      <c r="C338" s="20"/>
      <c r="D338" s="20"/>
      <c r="E338" s="15"/>
      <c r="F338" s="15"/>
      <c r="G338" s="15"/>
      <c r="H338" s="15"/>
      <c r="I338" s="15"/>
      <c r="J338" s="15"/>
      <c r="K338" s="15"/>
      <c r="L338" s="15"/>
      <c r="N338" s="30" t="str">
        <f>IF(COUNTA(E338:L338)=0,"",_xlfn.CONCAT(,
IF(AND(NOT(ISBLANK($L338)),
    ABS($L338-(($E338+$F338+$H338+$I338+$J338+$K338)-$G338))&gt;=1),
" Error: Position at the end of the period is not equal to: position at the beginning of the period+increase in assets-decrease in assets+exchange rate changes+price changes+other changes+rectifications.",
""),
IF(AND(NOT(ISBLANK($E338)),$E338&lt;0),
" Error: Position at the beginning of the period must be a positive amount.",
""),
IF(AND(NOT(ISBLANK($L338)),$L338&lt;0),
" Error: Position at the end of the period must be a positive amount.",
""),
IF(AND(NOT(ISBLANK($L338)),
    $L338&gt;0,
    OR(ISBLANK('T03.07'!$L338),
        'T03.07'!$L338&lt;=0,
        ISBLANK('T04.10'!$L338),
        'T04.10'!$L338&lt;=0)),
" Warning: If at least one of the forms T03.07,T04.09,T04.10 contains data other than zero,also the other two forms must be completed.",
"")))</f>
        <v/>
      </c>
    </row>
    <row r="339" spans="1:14">
      <c r="A339" s="20"/>
      <c r="B339" s="20"/>
      <c r="C339" s="20"/>
      <c r="D339" s="20"/>
      <c r="E339" s="15"/>
      <c r="F339" s="15"/>
      <c r="G339" s="15"/>
      <c r="H339" s="15"/>
      <c r="I339" s="15"/>
      <c r="J339" s="15"/>
      <c r="K339" s="15"/>
      <c r="L339" s="15"/>
      <c r="N339" s="30" t="str">
        <f>IF(COUNTA(E339:L339)=0,"",_xlfn.CONCAT(,
IF(AND(NOT(ISBLANK($L339)),
    ABS($L339-(($E339+$F339+$H339+$I339+$J339+$K339)-$G339))&gt;=1),
" Error: Position at the end of the period is not equal to: position at the beginning of the period+increase in assets-decrease in assets+exchange rate changes+price changes+other changes+rectifications.",
""),
IF(AND(NOT(ISBLANK($E339)),$E339&lt;0),
" Error: Position at the beginning of the period must be a positive amount.",
""),
IF(AND(NOT(ISBLANK($L339)),$L339&lt;0),
" Error: Position at the end of the period must be a positive amount.",
""),
IF(AND(NOT(ISBLANK($L339)),
    $L339&gt;0,
    OR(ISBLANK('T03.07'!$L339),
        'T03.07'!$L339&lt;=0,
        ISBLANK('T04.10'!$L339),
        'T04.10'!$L339&lt;=0)),
" Warning: If at least one of the forms T03.07,T04.09,T04.10 contains data other than zero,also the other two forms must be completed.",
"")))</f>
        <v/>
      </c>
    </row>
    <row r="340" spans="1:14">
      <c r="A340" s="20"/>
      <c r="B340" s="20"/>
      <c r="C340" s="20"/>
      <c r="D340" s="20"/>
      <c r="E340" s="15"/>
      <c r="F340" s="15"/>
      <c r="G340" s="15"/>
      <c r="H340" s="15"/>
      <c r="I340" s="15"/>
      <c r="J340" s="15"/>
      <c r="K340" s="15"/>
      <c r="L340" s="15"/>
      <c r="N340" s="30" t="str">
        <f>IF(COUNTA(E340:L340)=0,"",_xlfn.CONCAT(,
IF(AND(NOT(ISBLANK($L340)),
    ABS($L340-(($E340+$F340+$H340+$I340+$J340+$K340)-$G340))&gt;=1),
" Error: Position at the end of the period is not equal to: position at the beginning of the period+increase in assets-decrease in assets+exchange rate changes+price changes+other changes+rectifications.",
""),
IF(AND(NOT(ISBLANK($E340)),$E340&lt;0),
" Error: Position at the beginning of the period must be a positive amount.",
""),
IF(AND(NOT(ISBLANK($L340)),$L340&lt;0),
" Error: Position at the end of the period must be a positive amount.",
""),
IF(AND(NOT(ISBLANK($L340)),
    $L340&gt;0,
    OR(ISBLANK('T03.07'!$L340),
        'T03.07'!$L340&lt;=0,
        ISBLANK('T04.10'!$L340),
        'T04.10'!$L340&lt;=0)),
" Warning: If at least one of the forms T03.07,T04.09,T04.10 contains data other than zero,also the other two forms must be completed.",
"")))</f>
        <v/>
      </c>
    </row>
    <row r="341" spans="1:14">
      <c r="A341" s="20"/>
      <c r="B341" s="20"/>
      <c r="C341" s="20"/>
      <c r="D341" s="20"/>
      <c r="E341" s="15"/>
      <c r="F341" s="15"/>
      <c r="G341" s="15"/>
      <c r="H341" s="15"/>
      <c r="I341" s="15"/>
      <c r="J341" s="15"/>
      <c r="K341" s="15"/>
      <c r="L341" s="15"/>
      <c r="N341" s="30" t="str">
        <f>IF(COUNTA(E341:L341)=0,"",_xlfn.CONCAT(,
IF(AND(NOT(ISBLANK($L341)),
    ABS($L341-(($E341+$F341+$H341+$I341+$J341+$K341)-$G341))&gt;=1),
" Error: Position at the end of the period is not equal to: position at the beginning of the period+increase in assets-decrease in assets+exchange rate changes+price changes+other changes+rectifications.",
""),
IF(AND(NOT(ISBLANK($E341)),$E341&lt;0),
" Error: Position at the beginning of the period must be a positive amount.",
""),
IF(AND(NOT(ISBLANK($L341)),$L341&lt;0),
" Error: Position at the end of the period must be a positive amount.",
""),
IF(AND(NOT(ISBLANK($L341)),
    $L341&gt;0,
    OR(ISBLANK('T03.07'!$L341),
        'T03.07'!$L341&lt;=0,
        ISBLANK('T04.10'!$L341),
        'T04.10'!$L341&lt;=0)),
" Warning: If at least one of the forms T03.07,T04.09,T04.10 contains data other than zero,also the other two forms must be completed.",
"")))</f>
        <v/>
      </c>
    </row>
    <row r="342" spans="1:14">
      <c r="A342" s="20"/>
      <c r="B342" s="20"/>
      <c r="C342" s="20"/>
      <c r="D342" s="20"/>
      <c r="E342" s="15"/>
      <c r="F342" s="15"/>
      <c r="G342" s="15"/>
      <c r="H342" s="15"/>
      <c r="I342" s="15"/>
      <c r="J342" s="15"/>
      <c r="K342" s="15"/>
      <c r="L342" s="15"/>
      <c r="N342" s="30" t="str">
        <f>IF(COUNTA(E342:L342)=0,"",_xlfn.CONCAT(,
IF(AND(NOT(ISBLANK($L342)),
    ABS($L342-(($E342+$F342+$H342+$I342+$J342+$K342)-$G342))&gt;=1),
" Error: Position at the end of the period is not equal to: position at the beginning of the period+increase in assets-decrease in assets+exchange rate changes+price changes+other changes+rectifications.",
""),
IF(AND(NOT(ISBLANK($E342)),$E342&lt;0),
" Error: Position at the beginning of the period must be a positive amount.",
""),
IF(AND(NOT(ISBLANK($L342)),$L342&lt;0),
" Error: Position at the end of the period must be a positive amount.",
""),
IF(AND(NOT(ISBLANK($L342)),
    $L342&gt;0,
    OR(ISBLANK('T03.07'!$L342),
        'T03.07'!$L342&lt;=0,
        ISBLANK('T04.10'!$L342),
        'T04.10'!$L342&lt;=0)),
" Warning: If at least one of the forms T03.07,T04.09,T04.10 contains data other than zero,also the other two forms must be completed.",
"")))</f>
        <v/>
      </c>
    </row>
    <row r="343" spans="1:14">
      <c r="A343" s="20"/>
      <c r="B343" s="20"/>
      <c r="C343" s="20"/>
      <c r="D343" s="20"/>
      <c r="E343" s="15"/>
      <c r="F343" s="15"/>
      <c r="G343" s="15"/>
      <c r="H343" s="15"/>
      <c r="I343" s="15"/>
      <c r="J343" s="15"/>
      <c r="K343" s="15"/>
      <c r="L343" s="15"/>
      <c r="N343" s="30" t="str">
        <f>IF(COUNTA(E343:L343)=0,"",_xlfn.CONCAT(,
IF(AND(NOT(ISBLANK($L343)),
    ABS($L343-(($E343+$F343+$H343+$I343+$J343+$K343)-$G343))&gt;=1),
" Error: Position at the end of the period is not equal to: position at the beginning of the period+increase in assets-decrease in assets+exchange rate changes+price changes+other changes+rectifications.",
""),
IF(AND(NOT(ISBLANK($E343)),$E343&lt;0),
" Error: Position at the beginning of the period must be a positive amount.",
""),
IF(AND(NOT(ISBLANK($L343)),$L343&lt;0),
" Error: Position at the end of the period must be a positive amount.",
""),
IF(AND(NOT(ISBLANK($L343)),
    $L343&gt;0,
    OR(ISBLANK('T03.07'!$L343),
        'T03.07'!$L343&lt;=0,
        ISBLANK('T04.10'!$L343),
        'T04.10'!$L343&lt;=0)),
" Warning: If at least one of the forms T03.07,T04.09,T04.10 contains data other than zero,also the other two forms must be completed.",
"")))</f>
        <v/>
      </c>
    </row>
    <row r="344" spans="1:14">
      <c r="A344" s="20"/>
      <c r="B344" s="20"/>
      <c r="C344" s="20"/>
      <c r="D344" s="20"/>
      <c r="E344" s="15"/>
      <c r="F344" s="15"/>
      <c r="G344" s="15"/>
      <c r="H344" s="15"/>
      <c r="I344" s="15"/>
      <c r="J344" s="15"/>
      <c r="K344" s="15"/>
      <c r="L344" s="15"/>
      <c r="N344" s="30" t="str">
        <f>IF(COUNTA(E344:L344)=0,"",_xlfn.CONCAT(,
IF(AND(NOT(ISBLANK($L344)),
    ABS($L344-(($E344+$F344+$H344+$I344+$J344+$K344)-$G344))&gt;=1),
" Error: Position at the end of the period is not equal to: position at the beginning of the period+increase in assets-decrease in assets+exchange rate changes+price changes+other changes+rectifications.",
""),
IF(AND(NOT(ISBLANK($E344)),$E344&lt;0),
" Error: Position at the beginning of the period must be a positive amount.",
""),
IF(AND(NOT(ISBLANK($L344)),$L344&lt;0),
" Error: Position at the end of the period must be a positive amount.",
""),
IF(AND(NOT(ISBLANK($L344)),
    $L344&gt;0,
    OR(ISBLANK('T03.07'!$L344),
        'T03.07'!$L344&lt;=0,
        ISBLANK('T04.10'!$L344),
        'T04.10'!$L344&lt;=0)),
" Warning: If at least one of the forms T03.07,T04.09,T04.10 contains data other than zero,also the other two forms must be completed.",
"")))</f>
        <v/>
      </c>
    </row>
    <row r="345" spans="1:14">
      <c r="A345" s="20"/>
      <c r="B345" s="20"/>
      <c r="C345" s="20"/>
      <c r="D345" s="20"/>
      <c r="E345" s="15"/>
      <c r="F345" s="15"/>
      <c r="G345" s="15"/>
      <c r="H345" s="15"/>
      <c r="I345" s="15"/>
      <c r="J345" s="15"/>
      <c r="K345" s="15"/>
      <c r="L345" s="15"/>
      <c r="N345" s="30" t="str">
        <f>IF(COUNTA(E345:L345)=0,"",_xlfn.CONCAT(,
IF(AND(NOT(ISBLANK($L345)),
    ABS($L345-(($E345+$F345+$H345+$I345+$J345+$K345)-$G345))&gt;=1),
" Error: Position at the end of the period is not equal to: position at the beginning of the period+increase in assets-decrease in assets+exchange rate changes+price changes+other changes+rectifications.",
""),
IF(AND(NOT(ISBLANK($E345)),$E345&lt;0),
" Error: Position at the beginning of the period must be a positive amount.",
""),
IF(AND(NOT(ISBLANK($L345)),$L345&lt;0),
" Error: Position at the end of the period must be a positive amount.",
""),
IF(AND(NOT(ISBLANK($L345)),
    $L345&gt;0,
    OR(ISBLANK('T03.07'!$L345),
        'T03.07'!$L345&lt;=0,
        ISBLANK('T04.10'!$L345),
        'T04.10'!$L345&lt;=0)),
" Warning: If at least one of the forms T03.07,T04.09,T04.10 contains data other than zero,also the other two forms must be completed.",
"")))</f>
        <v/>
      </c>
    </row>
    <row r="346" spans="1:14">
      <c r="A346" s="20"/>
      <c r="B346" s="20"/>
      <c r="C346" s="20"/>
      <c r="D346" s="20"/>
      <c r="E346" s="15"/>
      <c r="F346" s="15"/>
      <c r="G346" s="15"/>
      <c r="H346" s="15"/>
      <c r="I346" s="15"/>
      <c r="J346" s="15"/>
      <c r="K346" s="15"/>
      <c r="L346" s="15"/>
      <c r="N346" s="30" t="str">
        <f>IF(COUNTA(E346:L346)=0,"",_xlfn.CONCAT(,
IF(AND(NOT(ISBLANK($L346)),
    ABS($L346-(($E346+$F346+$H346+$I346+$J346+$K346)-$G346))&gt;=1),
" Error: Position at the end of the period is not equal to: position at the beginning of the period+increase in assets-decrease in assets+exchange rate changes+price changes+other changes+rectifications.",
""),
IF(AND(NOT(ISBLANK($E346)),$E346&lt;0),
" Error: Position at the beginning of the period must be a positive amount.",
""),
IF(AND(NOT(ISBLANK($L346)),$L346&lt;0),
" Error: Position at the end of the period must be a positive amount.",
""),
IF(AND(NOT(ISBLANK($L346)),
    $L346&gt;0,
    OR(ISBLANK('T03.07'!$L346),
        'T03.07'!$L346&lt;=0,
        ISBLANK('T04.10'!$L346),
        'T04.10'!$L346&lt;=0)),
" Warning: If at least one of the forms T03.07,T04.09,T04.10 contains data other than zero,also the other two forms must be completed.",
"")))</f>
        <v/>
      </c>
    </row>
    <row r="347" spans="1:14">
      <c r="A347" s="20"/>
      <c r="B347" s="20"/>
      <c r="C347" s="20"/>
      <c r="D347" s="20"/>
      <c r="E347" s="15"/>
      <c r="F347" s="15"/>
      <c r="G347" s="15"/>
      <c r="H347" s="15"/>
      <c r="I347" s="15"/>
      <c r="J347" s="15"/>
      <c r="K347" s="15"/>
      <c r="L347" s="15"/>
      <c r="N347" s="30" t="str">
        <f>IF(COUNTA(E347:L347)=0,"",_xlfn.CONCAT(,
IF(AND(NOT(ISBLANK($L347)),
    ABS($L347-(($E347+$F347+$H347+$I347+$J347+$K347)-$G347))&gt;=1),
" Error: Position at the end of the period is not equal to: position at the beginning of the period+increase in assets-decrease in assets+exchange rate changes+price changes+other changes+rectifications.",
""),
IF(AND(NOT(ISBLANK($E347)),$E347&lt;0),
" Error: Position at the beginning of the period must be a positive amount.",
""),
IF(AND(NOT(ISBLANK($L347)),$L347&lt;0),
" Error: Position at the end of the period must be a positive amount.",
""),
IF(AND(NOT(ISBLANK($L347)),
    $L347&gt;0,
    OR(ISBLANK('T03.07'!$L347),
        'T03.07'!$L347&lt;=0,
        ISBLANK('T04.10'!$L347),
        'T04.10'!$L347&lt;=0)),
" Warning: If at least one of the forms T03.07,T04.09,T04.10 contains data other than zero,also the other two forms must be completed.",
"")))</f>
        <v/>
      </c>
    </row>
    <row r="348" spans="1:14">
      <c r="A348" s="20"/>
      <c r="B348" s="20"/>
      <c r="C348" s="20"/>
      <c r="D348" s="20"/>
      <c r="E348" s="15"/>
      <c r="F348" s="15"/>
      <c r="G348" s="15"/>
      <c r="H348" s="15"/>
      <c r="I348" s="15"/>
      <c r="J348" s="15"/>
      <c r="K348" s="15"/>
      <c r="L348" s="15"/>
      <c r="N348" s="30" t="str">
        <f>IF(COUNTA(E348:L348)=0,"",_xlfn.CONCAT(,
IF(AND(NOT(ISBLANK($L348)),
    ABS($L348-(($E348+$F348+$H348+$I348+$J348+$K348)-$G348))&gt;=1),
" Error: Position at the end of the period is not equal to: position at the beginning of the period+increase in assets-decrease in assets+exchange rate changes+price changes+other changes+rectifications.",
""),
IF(AND(NOT(ISBLANK($E348)),$E348&lt;0),
" Error: Position at the beginning of the period must be a positive amount.",
""),
IF(AND(NOT(ISBLANK($L348)),$L348&lt;0),
" Error: Position at the end of the period must be a positive amount.",
""),
IF(AND(NOT(ISBLANK($L348)),
    $L348&gt;0,
    OR(ISBLANK('T03.07'!$L348),
        'T03.07'!$L348&lt;=0,
        ISBLANK('T04.10'!$L348),
        'T04.10'!$L348&lt;=0)),
" Warning: If at least one of the forms T03.07,T04.09,T04.10 contains data other than zero,also the other two forms must be completed.",
"")))</f>
        <v/>
      </c>
    </row>
    <row r="349" spans="1:14">
      <c r="A349" s="20"/>
      <c r="B349" s="20"/>
      <c r="C349" s="20"/>
      <c r="D349" s="20"/>
      <c r="E349" s="15"/>
      <c r="F349" s="15"/>
      <c r="G349" s="15"/>
      <c r="H349" s="15"/>
      <c r="I349" s="15"/>
      <c r="J349" s="15"/>
      <c r="K349" s="15"/>
      <c r="L349" s="15"/>
      <c r="N349" s="30" t="str">
        <f>IF(COUNTA(E349:L349)=0,"",_xlfn.CONCAT(,
IF(AND(NOT(ISBLANK($L349)),
    ABS($L349-(($E349+$F349+$H349+$I349+$J349+$K349)-$G349))&gt;=1),
" Error: Position at the end of the period is not equal to: position at the beginning of the period+increase in assets-decrease in assets+exchange rate changes+price changes+other changes+rectifications.",
""),
IF(AND(NOT(ISBLANK($E349)),$E349&lt;0),
" Error: Position at the beginning of the period must be a positive amount.",
""),
IF(AND(NOT(ISBLANK($L349)),$L349&lt;0),
" Error: Position at the end of the period must be a positive amount.",
""),
IF(AND(NOT(ISBLANK($L349)),
    $L349&gt;0,
    OR(ISBLANK('T03.07'!$L349),
        'T03.07'!$L349&lt;=0,
        ISBLANK('T04.10'!$L349),
        'T04.10'!$L349&lt;=0)),
" Warning: If at least one of the forms T03.07,T04.09,T04.10 contains data other than zero,also the other two forms must be completed.",
"")))</f>
        <v/>
      </c>
    </row>
    <row r="350" spans="1:14">
      <c r="A350" s="20"/>
      <c r="B350" s="20"/>
      <c r="C350" s="20"/>
      <c r="D350" s="20"/>
      <c r="E350" s="15"/>
      <c r="F350" s="15"/>
      <c r="G350" s="15"/>
      <c r="H350" s="15"/>
      <c r="I350" s="15"/>
      <c r="J350" s="15"/>
      <c r="K350" s="15"/>
      <c r="L350" s="15"/>
      <c r="N350" s="30" t="str">
        <f>IF(COUNTA(E350:L350)=0,"",_xlfn.CONCAT(,
IF(AND(NOT(ISBLANK($L350)),
    ABS($L350-(($E350+$F350+$H350+$I350+$J350+$K350)-$G350))&gt;=1),
" Error: Position at the end of the period is not equal to: position at the beginning of the period+increase in assets-decrease in assets+exchange rate changes+price changes+other changes+rectifications.",
""),
IF(AND(NOT(ISBLANK($E350)),$E350&lt;0),
" Error: Position at the beginning of the period must be a positive amount.",
""),
IF(AND(NOT(ISBLANK($L350)),$L350&lt;0),
" Error: Position at the end of the period must be a positive amount.",
""),
IF(AND(NOT(ISBLANK($L350)),
    $L350&gt;0,
    OR(ISBLANK('T03.07'!$L350),
        'T03.07'!$L350&lt;=0,
        ISBLANK('T04.10'!$L350),
        'T04.10'!$L350&lt;=0)),
" Warning: If at least one of the forms T03.07,T04.09,T04.10 contains data other than zero,also the other two forms must be completed.",
"")))</f>
        <v/>
      </c>
    </row>
    <row r="351" spans="1:14">
      <c r="A351" s="20"/>
      <c r="B351" s="20"/>
      <c r="C351" s="20"/>
      <c r="D351" s="20"/>
      <c r="E351" s="15"/>
      <c r="F351" s="15"/>
      <c r="G351" s="15"/>
      <c r="H351" s="15"/>
      <c r="I351" s="15"/>
      <c r="J351" s="15"/>
      <c r="K351" s="15"/>
      <c r="L351" s="15"/>
      <c r="N351" s="30" t="str">
        <f>IF(COUNTA(E351:L351)=0,"",_xlfn.CONCAT(,
IF(AND(NOT(ISBLANK($L351)),
    ABS($L351-(($E351+$F351+$H351+$I351+$J351+$K351)-$G351))&gt;=1),
" Error: Position at the end of the period is not equal to: position at the beginning of the period+increase in assets-decrease in assets+exchange rate changes+price changes+other changes+rectifications.",
""),
IF(AND(NOT(ISBLANK($E351)),$E351&lt;0),
" Error: Position at the beginning of the period must be a positive amount.",
""),
IF(AND(NOT(ISBLANK($L351)),$L351&lt;0),
" Error: Position at the end of the period must be a positive amount.",
""),
IF(AND(NOT(ISBLANK($L351)),
    $L351&gt;0,
    OR(ISBLANK('T03.07'!$L351),
        'T03.07'!$L351&lt;=0,
        ISBLANK('T04.10'!$L351),
        'T04.10'!$L351&lt;=0)),
" Warning: If at least one of the forms T03.07,T04.09,T04.10 contains data other than zero,also the other two forms must be completed.",
"")))</f>
        <v/>
      </c>
    </row>
    <row r="352" spans="1:14">
      <c r="A352" s="20"/>
      <c r="B352" s="20"/>
      <c r="C352" s="20"/>
      <c r="D352" s="20"/>
      <c r="E352" s="15"/>
      <c r="F352" s="15"/>
      <c r="G352" s="15"/>
      <c r="H352" s="15"/>
      <c r="I352" s="15"/>
      <c r="J352" s="15"/>
      <c r="K352" s="15"/>
      <c r="L352" s="15"/>
      <c r="N352" s="30" t="str">
        <f>IF(COUNTA(E352:L352)=0,"",_xlfn.CONCAT(,
IF(AND(NOT(ISBLANK($L352)),
    ABS($L352-(($E352+$F352+$H352+$I352+$J352+$K352)-$G352))&gt;=1),
" Error: Position at the end of the period is not equal to: position at the beginning of the period+increase in assets-decrease in assets+exchange rate changes+price changes+other changes+rectifications.",
""),
IF(AND(NOT(ISBLANK($E352)),$E352&lt;0),
" Error: Position at the beginning of the period must be a positive amount.",
""),
IF(AND(NOT(ISBLANK($L352)),$L352&lt;0),
" Error: Position at the end of the period must be a positive amount.",
""),
IF(AND(NOT(ISBLANK($L352)),
    $L352&gt;0,
    OR(ISBLANK('T03.07'!$L352),
        'T03.07'!$L352&lt;=0,
        ISBLANK('T04.10'!$L352),
        'T04.10'!$L352&lt;=0)),
" Warning: If at least one of the forms T03.07,T04.09,T04.10 contains data other than zero,also the other two forms must be completed.",
"")))</f>
        <v/>
      </c>
    </row>
    <row r="353" spans="1:14">
      <c r="A353" s="20"/>
      <c r="B353" s="20"/>
      <c r="C353" s="20"/>
      <c r="D353" s="20"/>
      <c r="E353" s="15"/>
      <c r="F353" s="15"/>
      <c r="G353" s="15"/>
      <c r="H353" s="15"/>
      <c r="I353" s="15"/>
      <c r="J353" s="15"/>
      <c r="K353" s="15"/>
      <c r="L353" s="15"/>
      <c r="N353" s="30" t="str">
        <f>IF(COUNTA(E353:L353)=0,"",_xlfn.CONCAT(,
IF(AND(NOT(ISBLANK($L353)),
    ABS($L353-(($E353+$F353+$H353+$I353+$J353+$K353)-$G353))&gt;=1),
" Error: Position at the end of the period is not equal to: position at the beginning of the period+increase in assets-decrease in assets+exchange rate changes+price changes+other changes+rectifications.",
""),
IF(AND(NOT(ISBLANK($E353)),$E353&lt;0),
" Error: Position at the beginning of the period must be a positive amount.",
""),
IF(AND(NOT(ISBLANK($L353)),$L353&lt;0),
" Error: Position at the end of the period must be a positive amount.",
""),
IF(AND(NOT(ISBLANK($L353)),
    $L353&gt;0,
    OR(ISBLANK('T03.07'!$L353),
        'T03.07'!$L353&lt;=0,
        ISBLANK('T04.10'!$L353),
        'T04.10'!$L353&lt;=0)),
" Warning: If at least one of the forms T03.07,T04.09,T04.10 contains data other than zero,also the other two forms must be completed.",
"")))</f>
        <v/>
      </c>
    </row>
    <row r="354" spans="1:14">
      <c r="A354" s="20"/>
      <c r="B354" s="20"/>
      <c r="C354" s="20"/>
      <c r="D354" s="20"/>
      <c r="E354" s="15"/>
      <c r="F354" s="15"/>
      <c r="G354" s="15"/>
      <c r="H354" s="15"/>
      <c r="I354" s="15"/>
      <c r="J354" s="15"/>
      <c r="K354" s="15"/>
      <c r="L354" s="15"/>
      <c r="N354" s="30" t="str">
        <f>IF(COUNTA(E354:L354)=0,"",_xlfn.CONCAT(,
IF(AND(NOT(ISBLANK($L354)),
    ABS($L354-(($E354+$F354+$H354+$I354+$J354+$K354)-$G354))&gt;=1),
" Error: Position at the end of the period is not equal to: position at the beginning of the period+increase in assets-decrease in assets+exchange rate changes+price changes+other changes+rectifications.",
""),
IF(AND(NOT(ISBLANK($E354)),$E354&lt;0),
" Error: Position at the beginning of the period must be a positive amount.",
""),
IF(AND(NOT(ISBLANK($L354)),$L354&lt;0),
" Error: Position at the end of the period must be a positive amount.",
""),
IF(AND(NOT(ISBLANK($L354)),
    $L354&gt;0,
    OR(ISBLANK('T03.07'!$L354),
        'T03.07'!$L354&lt;=0,
        ISBLANK('T04.10'!$L354),
        'T04.10'!$L354&lt;=0)),
" Warning: If at least one of the forms T03.07,T04.09,T04.10 contains data other than zero,also the other two forms must be completed.",
"")))</f>
        <v/>
      </c>
    </row>
    <row r="355" spans="1:14">
      <c r="A355" s="20"/>
      <c r="B355" s="20"/>
      <c r="C355" s="20"/>
      <c r="D355" s="20"/>
      <c r="E355" s="15"/>
      <c r="F355" s="15"/>
      <c r="G355" s="15"/>
      <c r="H355" s="15"/>
      <c r="I355" s="15"/>
      <c r="J355" s="15"/>
      <c r="K355" s="15"/>
      <c r="L355" s="15"/>
      <c r="N355" s="30" t="str">
        <f>IF(COUNTA(E355:L355)=0,"",_xlfn.CONCAT(,
IF(AND(NOT(ISBLANK($L355)),
    ABS($L355-(($E355+$F355+$H355+$I355+$J355+$K355)-$G355))&gt;=1),
" Error: Position at the end of the period is not equal to: position at the beginning of the period+increase in assets-decrease in assets+exchange rate changes+price changes+other changes+rectifications.",
""),
IF(AND(NOT(ISBLANK($E355)),$E355&lt;0),
" Error: Position at the beginning of the period must be a positive amount.",
""),
IF(AND(NOT(ISBLANK($L355)),$L355&lt;0),
" Error: Position at the end of the period must be a positive amount.",
""),
IF(AND(NOT(ISBLANK($L355)),
    $L355&gt;0,
    OR(ISBLANK('T03.07'!$L355),
        'T03.07'!$L355&lt;=0,
        ISBLANK('T04.10'!$L355),
        'T04.10'!$L355&lt;=0)),
" Warning: If at least one of the forms T03.07,T04.09,T04.10 contains data other than zero,also the other two forms must be completed.",
"")))</f>
        <v/>
      </c>
    </row>
    <row r="356" spans="1:14">
      <c r="A356" s="20"/>
      <c r="B356" s="20"/>
      <c r="C356" s="20"/>
      <c r="D356" s="20"/>
      <c r="E356" s="15"/>
      <c r="F356" s="15"/>
      <c r="G356" s="15"/>
      <c r="H356" s="15"/>
      <c r="I356" s="15"/>
      <c r="J356" s="15"/>
      <c r="K356" s="15"/>
      <c r="L356" s="15"/>
      <c r="N356" s="30" t="str">
        <f>IF(COUNTA(E356:L356)=0,"",_xlfn.CONCAT(,
IF(AND(NOT(ISBLANK($L356)),
    ABS($L356-(($E356+$F356+$H356+$I356+$J356+$K356)-$G356))&gt;=1),
" Error: Position at the end of the period is not equal to: position at the beginning of the period+increase in assets-decrease in assets+exchange rate changes+price changes+other changes+rectifications.",
""),
IF(AND(NOT(ISBLANK($E356)),$E356&lt;0),
" Error: Position at the beginning of the period must be a positive amount.",
""),
IF(AND(NOT(ISBLANK($L356)),$L356&lt;0),
" Error: Position at the end of the period must be a positive amount.",
""),
IF(AND(NOT(ISBLANK($L356)),
    $L356&gt;0,
    OR(ISBLANK('T03.07'!$L356),
        'T03.07'!$L356&lt;=0,
        ISBLANK('T04.10'!$L356),
        'T04.10'!$L356&lt;=0)),
" Warning: If at least one of the forms T03.07,T04.09,T04.10 contains data other than zero,also the other two forms must be completed.",
"")))</f>
        <v/>
      </c>
    </row>
    <row r="357" spans="1:14">
      <c r="A357" s="20"/>
      <c r="B357" s="20"/>
      <c r="C357" s="20"/>
      <c r="D357" s="20"/>
      <c r="E357" s="15"/>
      <c r="F357" s="15"/>
      <c r="G357" s="15"/>
      <c r="H357" s="15"/>
      <c r="I357" s="15"/>
      <c r="J357" s="15"/>
      <c r="K357" s="15"/>
      <c r="L357" s="15"/>
      <c r="N357" s="30" t="str">
        <f>IF(COUNTA(E357:L357)=0,"",_xlfn.CONCAT(,
IF(AND(NOT(ISBLANK($L357)),
    ABS($L357-(($E357+$F357+$H357+$I357+$J357+$K357)-$G357))&gt;=1),
" Error: Position at the end of the period is not equal to: position at the beginning of the period+increase in assets-decrease in assets+exchange rate changes+price changes+other changes+rectifications.",
""),
IF(AND(NOT(ISBLANK($E357)),$E357&lt;0),
" Error: Position at the beginning of the period must be a positive amount.",
""),
IF(AND(NOT(ISBLANK($L357)),$L357&lt;0),
" Error: Position at the end of the period must be a positive amount.",
""),
IF(AND(NOT(ISBLANK($L357)),
    $L357&gt;0,
    OR(ISBLANK('T03.07'!$L357),
        'T03.07'!$L357&lt;=0,
        ISBLANK('T04.10'!$L357),
        'T04.10'!$L357&lt;=0)),
" Warning: If at least one of the forms T03.07,T04.09,T04.10 contains data other than zero,also the other two forms must be completed.",
"")))</f>
        <v/>
      </c>
    </row>
    <row r="358" spans="1:14">
      <c r="A358" s="20"/>
      <c r="B358" s="20"/>
      <c r="C358" s="20"/>
      <c r="D358" s="20"/>
      <c r="E358" s="15"/>
      <c r="F358" s="15"/>
      <c r="G358" s="15"/>
      <c r="H358" s="15"/>
      <c r="I358" s="15"/>
      <c r="J358" s="15"/>
      <c r="K358" s="15"/>
      <c r="L358" s="15"/>
      <c r="N358" s="30" t="str">
        <f>IF(COUNTA(E358:L358)=0,"",_xlfn.CONCAT(,
IF(AND(NOT(ISBLANK($L358)),
    ABS($L358-(($E358+$F358+$H358+$I358+$J358+$K358)-$G358))&gt;=1),
" Error: Position at the end of the period is not equal to: position at the beginning of the period+increase in assets-decrease in assets+exchange rate changes+price changes+other changes+rectifications.",
""),
IF(AND(NOT(ISBLANK($E358)),$E358&lt;0),
" Error: Position at the beginning of the period must be a positive amount.",
""),
IF(AND(NOT(ISBLANK($L358)),$L358&lt;0),
" Error: Position at the end of the period must be a positive amount.",
""),
IF(AND(NOT(ISBLANK($L358)),
    $L358&gt;0,
    OR(ISBLANK('T03.07'!$L358),
        'T03.07'!$L358&lt;=0,
        ISBLANK('T04.10'!$L358),
        'T04.10'!$L358&lt;=0)),
" Warning: If at least one of the forms T03.07,T04.09,T04.10 contains data other than zero,also the other two forms must be completed.",
"")))</f>
        <v/>
      </c>
    </row>
    <row r="359" spans="1:14">
      <c r="A359" s="20"/>
      <c r="B359" s="20"/>
      <c r="C359" s="20"/>
      <c r="D359" s="20"/>
      <c r="E359" s="15"/>
      <c r="F359" s="15"/>
      <c r="G359" s="15"/>
      <c r="H359" s="15"/>
      <c r="I359" s="15"/>
      <c r="J359" s="15"/>
      <c r="K359" s="15"/>
      <c r="L359" s="15"/>
      <c r="N359" s="30" t="str">
        <f>IF(COUNTA(E359:L359)=0,"",_xlfn.CONCAT(,
IF(AND(NOT(ISBLANK($L359)),
    ABS($L359-(($E359+$F359+$H359+$I359+$J359+$K359)-$G359))&gt;=1),
" Error: Position at the end of the period is not equal to: position at the beginning of the period+increase in assets-decrease in assets+exchange rate changes+price changes+other changes+rectifications.",
""),
IF(AND(NOT(ISBLANK($E359)),$E359&lt;0),
" Error: Position at the beginning of the period must be a positive amount.",
""),
IF(AND(NOT(ISBLANK($L359)),$L359&lt;0),
" Error: Position at the end of the period must be a positive amount.",
""),
IF(AND(NOT(ISBLANK($L359)),
    $L359&gt;0,
    OR(ISBLANK('T03.07'!$L359),
        'T03.07'!$L359&lt;=0,
        ISBLANK('T04.10'!$L359),
        'T04.10'!$L359&lt;=0)),
" Warning: If at least one of the forms T03.07,T04.09,T04.10 contains data other than zero,also the other two forms must be completed.",
"")))</f>
        <v/>
      </c>
    </row>
    <row r="360" spans="1:14">
      <c r="A360" s="20"/>
      <c r="B360" s="20"/>
      <c r="C360" s="20"/>
      <c r="D360" s="20"/>
      <c r="E360" s="15"/>
      <c r="F360" s="15"/>
      <c r="G360" s="15"/>
      <c r="H360" s="15"/>
      <c r="I360" s="15"/>
      <c r="J360" s="15"/>
      <c r="K360" s="15"/>
      <c r="L360" s="15"/>
      <c r="N360" s="30" t="str">
        <f>IF(COUNTA(E360:L360)=0,"",_xlfn.CONCAT(,
IF(AND(NOT(ISBLANK($L360)),
    ABS($L360-(($E360+$F360+$H360+$I360+$J360+$K360)-$G360))&gt;=1),
" Error: Position at the end of the period is not equal to: position at the beginning of the period+increase in assets-decrease in assets+exchange rate changes+price changes+other changes+rectifications.",
""),
IF(AND(NOT(ISBLANK($E360)),$E360&lt;0),
" Error: Position at the beginning of the period must be a positive amount.",
""),
IF(AND(NOT(ISBLANK($L360)),$L360&lt;0),
" Error: Position at the end of the period must be a positive amount.",
""),
IF(AND(NOT(ISBLANK($L360)),
    $L360&gt;0,
    OR(ISBLANK('T03.07'!$L360),
        'T03.07'!$L360&lt;=0,
        ISBLANK('T04.10'!$L360),
        'T04.10'!$L360&lt;=0)),
" Warning: If at least one of the forms T03.07,T04.09,T04.10 contains data other than zero,also the other two forms must be completed.",
"")))</f>
        <v/>
      </c>
    </row>
    <row r="361" spans="1:14">
      <c r="A361" s="20"/>
      <c r="B361" s="20"/>
      <c r="C361" s="20"/>
      <c r="D361" s="20"/>
      <c r="E361" s="15"/>
      <c r="F361" s="15"/>
      <c r="G361" s="15"/>
      <c r="H361" s="15"/>
      <c r="I361" s="15"/>
      <c r="J361" s="15"/>
      <c r="K361" s="15"/>
      <c r="L361" s="15"/>
      <c r="N361" s="30" t="str">
        <f>IF(COUNTA(E361:L361)=0,"",_xlfn.CONCAT(,
IF(AND(NOT(ISBLANK($L361)),
    ABS($L361-(($E361+$F361+$H361+$I361+$J361+$K361)-$G361))&gt;=1),
" Error: Position at the end of the period is not equal to: position at the beginning of the period+increase in assets-decrease in assets+exchange rate changes+price changes+other changes+rectifications.",
""),
IF(AND(NOT(ISBLANK($E361)),$E361&lt;0),
" Error: Position at the beginning of the period must be a positive amount.",
""),
IF(AND(NOT(ISBLANK($L361)),$L361&lt;0),
" Error: Position at the end of the period must be a positive amount.",
""),
IF(AND(NOT(ISBLANK($L361)),
    $L361&gt;0,
    OR(ISBLANK('T03.07'!$L361),
        'T03.07'!$L361&lt;=0,
        ISBLANK('T04.10'!$L361),
        'T04.10'!$L361&lt;=0)),
" Warning: If at least one of the forms T03.07,T04.09,T04.10 contains data other than zero,also the other two forms must be completed.",
"")))</f>
        <v/>
      </c>
    </row>
    <row r="362" spans="1:14">
      <c r="A362" s="20"/>
      <c r="B362" s="20"/>
      <c r="C362" s="20"/>
      <c r="D362" s="20"/>
      <c r="E362" s="15"/>
      <c r="F362" s="15"/>
      <c r="G362" s="15"/>
      <c r="H362" s="15"/>
      <c r="I362" s="15"/>
      <c r="J362" s="15"/>
      <c r="K362" s="15"/>
      <c r="L362" s="15"/>
      <c r="N362" s="30" t="str">
        <f>IF(COUNTA(E362:L362)=0,"",_xlfn.CONCAT(,
IF(AND(NOT(ISBLANK($L362)),
    ABS($L362-(($E362+$F362+$H362+$I362+$J362+$K362)-$G362))&gt;=1),
" Error: Position at the end of the period is not equal to: position at the beginning of the period+increase in assets-decrease in assets+exchange rate changes+price changes+other changes+rectifications.",
""),
IF(AND(NOT(ISBLANK($E362)),$E362&lt;0),
" Error: Position at the beginning of the period must be a positive amount.",
""),
IF(AND(NOT(ISBLANK($L362)),$L362&lt;0),
" Error: Position at the end of the period must be a positive amount.",
""),
IF(AND(NOT(ISBLANK($L362)),
    $L362&gt;0,
    OR(ISBLANK('T03.07'!$L362),
        'T03.07'!$L362&lt;=0,
        ISBLANK('T04.10'!$L362),
        'T04.10'!$L362&lt;=0)),
" Warning: If at least one of the forms T03.07,T04.09,T04.10 contains data other than zero,also the other two forms must be completed.",
"")))</f>
        <v/>
      </c>
    </row>
    <row r="363" spans="1:14">
      <c r="A363" s="20"/>
      <c r="B363" s="20"/>
      <c r="C363" s="20"/>
      <c r="D363" s="20"/>
      <c r="E363" s="15"/>
      <c r="F363" s="15"/>
      <c r="G363" s="15"/>
      <c r="H363" s="15"/>
      <c r="I363" s="15"/>
      <c r="J363" s="15"/>
      <c r="K363" s="15"/>
      <c r="L363" s="15"/>
      <c r="N363" s="30" t="str">
        <f>IF(COUNTA(E363:L363)=0,"",_xlfn.CONCAT(,
IF(AND(NOT(ISBLANK($L363)),
    ABS($L363-(($E363+$F363+$H363+$I363+$J363+$K363)-$G363))&gt;=1),
" Error: Position at the end of the period is not equal to: position at the beginning of the period+increase in assets-decrease in assets+exchange rate changes+price changes+other changes+rectifications.",
""),
IF(AND(NOT(ISBLANK($E363)),$E363&lt;0),
" Error: Position at the beginning of the period must be a positive amount.",
""),
IF(AND(NOT(ISBLANK($L363)),$L363&lt;0),
" Error: Position at the end of the period must be a positive amount.",
""),
IF(AND(NOT(ISBLANK($L363)),
    $L363&gt;0,
    OR(ISBLANK('T03.07'!$L363),
        'T03.07'!$L363&lt;=0,
        ISBLANK('T04.10'!$L363),
        'T04.10'!$L363&lt;=0)),
" Warning: If at least one of the forms T03.07,T04.09,T04.10 contains data other than zero,also the other two forms must be completed.",
"")))</f>
        <v/>
      </c>
    </row>
    <row r="364" spans="1:14">
      <c r="A364" s="20"/>
      <c r="B364" s="20"/>
      <c r="C364" s="20"/>
      <c r="D364" s="20"/>
      <c r="E364" s="15"/>
      <c r="F364" s="15"/>
      <c r="G364" s="15"/>
      <c r="H364" s="15"/>
      <c r="I364" s="15"/>
      <c r="J364" s="15"/>
      <c r="K364" s="15"/>
      <c r="L364" s="15"/>
      <c r="N364" s="30" t="str">
        <f>IF(COUNTA(E364:L364)=0,"",_xlfn.CONCAT(,
IF(AND(NOT(ISBLANK($L364)),
    ABS($L364-(($E364+$F364+$H364+$I364+$J364+$K364)-$G364))&gt;=1),
" Error: Position at the end of the period is not equal to: position at the beginning of the period+increase in assets-decrease in assets+exchange rate changes+price changes+other changes+rectifications.",
""),
IF(AND(NOT(ISBLANK($E364)),$E364&lt;0),
" Error: Position at the beginning of the period must be a positive amount.",
""),
IF(AND(NOT(ISBLANK($L364)),$L364&lt;0),
" Error: Position at the end of the period must be a positive amount.",
""),
IF(AND(NOT(ISBLANK($L364)),
    $L364&gt;0,
    OR(ISBLANK('T03.07'!$L364),
        'T03.07'!$L364&lt;=0,
        ISBLANK('T04.10'!$L364),
        'T04.10'!$L364&lt;=0)),
" Warning: If at least one of the forms T03.07,T04.09,T04.10 contains data other than zero,also the other two forms must be completed.",
"")))</f>
        <v/>
      </c>
    </row>
    <row r="365" spans="1:14">
      <c r="A365" s="20"/>
      <c r="B365" s="20"/>
      <c r="C365" s="20"/>
      <c r="D365" s="20"/>
      <c r="E365" s="15"/>
      <c r="F365" s="15"/>
      <c r="G365" s="15"/>
      <c r="H365" s="15"/>
      <c r="I365" s="15"/>
      <c r="J365" s="15"/>
      <c r="K365" s="15"/>
      <c r="L365" s="15"/>
      <c r="N365" s="30" t="str">
        <f>IF(COUNTA(E365:L365)=0,"",_xlfn.CONCAT(,
IF(AND(NOT(ISBLANK($L365)),
    ABS($L365-(($E365+$F365+$H365+$I365+$J365+$K365)-$G365))&gt;=1),
" Error: Position at the end of the period is not equal to: position at the beginning of the period+increase in assets-decrease in assets+exchange rate changes+price changes+other changes+rectifications.",
""),
IF(AND(NOT(ISBLANK($E365)),$E365&lt;0),
" Error: Position at the beginning of the period must be a positive amount.",
""),
IF(AND(NOT(ISBLANK($L365)),$L365&lt;0),
" Error: Position at the end of the period must be a positive amount.",
""),
IF(AND(NOT(ISBLANK($L365)),
    $L365&gt;0,
    OR(ISBLANK('T03.07'!$L365),
        'T03.07'!$L365&lt;=0,
        ISBLANK('T04.10'!$L365),
        'T04.10'!$L365&lt;=0)),
" Warning: If at least one of the forms T03.07,T04.09,T04.10 contains data other than zero,also the other two forms must be completed.",
"")))</f>
        <v/>
      </c>
    </row>
    <row r="366" spans="1:14">
      <c r="A366" s="20"/>
      <c r="B366" s="20"/>
      <c r="C366" s="20"/>
      <c r="D366" s="20"/>
      <c r="E366" s="15"/>
      <c r="F366" s="15"/>
      <c r="G366" s="15"/>
      <c r="H366" s="15"/>
      <c r="I366" s="15"/>
      <c r="J366" s="15"/>
      <c r="K366" s="15"/>
      <c r="L366" s="15"/>
      <c r="N366" s="30" t="str">
        <f>IF(COUNTA(E366:L366)=0,"",_xlfn.CONCAT(,
IF(AND(NOT(ISBLANK($L366)),
    ABS($L366-(($E366+$F366+$H366+$I366+$J366+$K366)-$G366))&gt;=1),
" Error: Position at the end of the period is not equal to: position at the beginning of the period+increase in assets-decrease in assets+exchange rate changes+price changes+other changes+rectifications.",
""),
IF(AND(NOT(ISBLANK($E366)),$E366&lt;0),
" Error: Position at the beginning of the period must be a positive amount.",
""),
IF(AND(NOT(ISBLANK($L366)),$L366&lt;0),
" Error: Position at the end of the period must be a positive amount.",
""),
IF(AND(NOT(ISBLANK($L366)),
    $L366&gt;0,
    OR(ISBLANK('T03.07'!$L366),
        'T03.07'!$L366&lt;=0,
        ISBLANK('T04.10'!$L366),
        'T04.10'!$L366&lt;=0)),
" Warning: If at least one of the forms T03.07,T04.09,T04.10 contains data other than zero,also the other two forms must be completed.",
"")))</f>
        <v/>
      </c>
    </row>
    <row r="367" spans="1:14">
      <c r="A367" s="20"/>
      <c r="B367" s="20"/>
      <c r="C367" s="20"/>
      <c r="D367" s="20"/>
      <c r="E367" s="15"/>
      <c r="F367" s="15"/>
      <c r="G367" s="15"/>
      <c r="H367" s="15"/>
      <c r="I367" s="15"/>
      <c r="J367" s="15"/>
      <c r="K367" s="15"/>
      <c r="L367" s="15"/>
      <c r="N367" s="30" t="str">
        <f>IF(COUNTA(E367:L367)=0,"",_xlfn.CONCAT(,
IF(AND(NOT(ISBLANK($L367)),
    ABS($L367-(($E367+$F367+$H367+$I367+$J367+$K367)-$G367))&gt;=1),
" Error: Position at the end of the period is not equal to: position at the beginning of the period+increase in assets-decrease in assets+exchange rate changes+price changes+other changes+rectifications.",
""),
IF(AND(NOT(ISBLANK($E367)),$E367&lt;0),
" Error: Position at the beginning of the period must be a positive amount.",
""),
IF(AND(NOT(ISBLANK($L367)),$L367&lt;0),
" Error: Position at the end of the period must be a positive amount.",
""),
IF(AND(NOT(ISBLANK($L367)),
    $L367&gt;0,
    OR(ISBLANK('T03.07'!$L367),
        'T03.07'!$L367&lt;=0,
        ISBLANK('T04.10'!$L367),
        'T04.10'!$L367&lt;=0)),
" Warning: If at least one of the forms T03.07,T04.09,T04.10 contains data other than zero,also the other two forms must be completed.",
"")))</f>
        <v/>
      </c>
    </row>
    <row r="368" spans="1:14">
      <c r="A368" s="20"/>
      <c r="B368" s="20"/>
      <c r="C368" s="20"/>
      <c r="D368" s="20"/>
      <c r="E368" s="15"/>
      <c r="F368" s="15"/>
      <c r="G368" s="15"/>
      <c r="H368" s="15"/>
      <c r="I368" s="15"/>
      <c r="J368" s="15"/>
      <c r="K368" s="15"/>
      <c r="L368" s="15"/>
      <c r="N368" s="30" t="str">
        <f>IF(COUNTA(E368:L368)=0,"",_xlfn.CONCAT(,
IF(AND(NOT(ISBLANK($L368)),
    ABS($L368-(($E368+$F368+$H368+$I368+$J368+$K368)-$G368))&gt;=1),
" Error: Position at the end of the period is not equal to: position at the beginning of the period+increase in assets-decrease in assets+exchange rate changes+price changes+other changes+rectifications.",
""),
IF(AND(NOT(ISBLANK($E368)),$E368&lt;0),
" Error: Position at the beginning of the period must be a positive amount.",
""),
IF(AND(NOT(ISBLANK($L368)),$L368&lt;0),
" Error: Position at the end of the period must be a positive amount.",
""),
IF(AND(NOT(ISBLANK($L368)),
    $L368&gt;0,
    OR(ISBLANK('T03.07'!$L368),
        'T03.07'!$L368&lt;=0,
        ISBLANK('T04.10'!$L368),
        'T04.10'!$L368&lt;=0)),
" Warning: If at least one of the forms T03.07,T04.09,T04.10 contains data other than zero,also the other two forms must be completed.",
"")))</f>
        <v/>
      </c>
    </row>
    <row r="369" spans="1:14">
      <c r="A369" s="20"/>
      <c r="B369" s="20"/>
      <c r="C369" s="20"/>
      <c r="D369" s="20"/>
      <c r="E369" s="15"/>
      <c r="F369" s="15"/>
      <c r="G369" s="15"/>
      <c r="H369" s="15"/>
      <c r="I369" s="15"/>
      <c r="J369" s="15"/>
      <c r="K369" s="15"/>
      <c r="L369" s="15"/>
      <c r="N369" s="30" t="str">
        <f>IF(COUNTA(E369:L369)=0,"",_xlfn.CONCAT(,
IF(AND(NOT(ISBLANK($L369)),
    ABS($L369-(($E369+$F369+$H369+$I369+$J369+$K369)-$G369))&gt;=1),
" Error: Position at the end of the period is not equal to: position at the beginning of the period+increase in assets-decrease in assets+exchange rate changes+price changes+other changes+rectifications.",
""),
IF(AND(NOT(ISBLANK($E369)),$E369&lt;0),
" Error: Position at the beginning of the period must be a positive amount.",
""),
IF(AND(NOT(ISBLANK($L369)),$L369&lt;0),
" Error: Position at the end of the period must be a positive amount.",
""),
IF(AND(NOT(ISBLANK($L369)),
    $L369&gt;0,
    OR(ISBLANK('T03.07'!$L369),
        'T03.07'!$L369&lt;=0,
        ISBLANK('T04.10'!$L369),
        'T04.10'!$L369&lt;=0)),
" Warning: If at least one of the forms T03.07,T04.09,T04.10 contains data other than zero,also the other two forms must be completed.",
"")))</f>
        <v/>
      </c>
    </row>
    <row r="370" spans="1:14">
      <c r="A370" s="20"/>
      <c r="B370" s="20"/>
      <c r="C370" s="20"/>
      <c r="D370" s="20"/>
      <c r="E370" s="15"/>
      <c r="F370" s="15"/>
      <c r="G370" s="15"/>
      <c r="H370" s="15"/>
      <c r="I370" s="15"/>
      <c r="J370" s="15"/>
      <c r="K370" s="15"/>
      <c r="L370" s="15"/>
      <c r="N370" s="30" t="str">
        <f>IF(COUNTA(E370:L370)=0,"",_xlfn.CONCAT(,
IF(AND(NOT(ISBLANK($L370)),
    ABS($L370-(($E370+$F370+$H370+$I370+$J370+$K370)-$G370))&gt;=1),
" Error: Position at the end of the period is not equal to: position at the beginning of the period+increase in assets-decrease in assets+exchange rate changes+price changes+other changes+rectifications.",
""),
IF(AND(NOT(ISBLANK($E370)),$E370&lt;0),
" Error: Position at the beginning of the period must be a positive amount.",
""),
IF(AND(NOT(ISBLANK($L370)),$L370&lt;0),
" Error: Position at the end of the period must be a positive amount.",
""),
IF(AND(NOT(ISBLANK($L370)),
    $L370&gt;0,
    OR(ISBLANK('T03.07'!$L370),
        'T03.07'!$L370&lt;=0,
        ISBLANK('T04.10'!$L370),
        'T04.10'!$L370&lt;=0)),
" Warning: If at least one of the forms T03.07,T04.09,T04.10 contains data other than zero,also the other two forms must be completed.",
"")))</f>
        <v/>
      </c>
    </row>
    <row r="371" spans="1:14">
      <c r="A371" s="20"/>
      <c r="B371" s="20"/>
      <c r="C371" s="20"/>
      <c r="D371" s="20"/>
      <c r="E371" s="15"/>
      <c r="F371" s="15"/>
      <c r="G371" s="15"/>
      <c r="H371" s="15"/>
      <c r="I371" s="15"/>
      <c r="J371" s="15"/>
      <c r="K371" s="15"/>
      <c r="L371" s="15"/>
      <c r="N371" s="30" t="str">
        <f>IF(COUNTA(E371:L371)=0,"",_xlfn.CONCAT(,
IF(AND(NOT(ISBLANK($L371)),
    ABS($L371-(($E371+$F371+$H371+$I371+$J371+$K371)-$G371))&gt;=1),
" Error: Position at the end of the period is not equal to: position at the beginning of the period+increase in assets-decrease in assets+exchange rate changes+price changes+other changes+rectifications.",
""),
IF(AND(NOT(ISBLANK($E371)),$E371&lt;0),
" Error: Position at the beginning of the period must be a positive amount.",
""),
IF(AND(NOT(ISBLANK($L371)),$L371&lt;0),
" Error: Position at the end of the period must be a positive amount.",
""),
IF(AND(NOT(ISBLANK($L371)),
    $L371&gt;0,
    OR(ISBLANK('T03.07'!$L371),
        'T03.07'!$L371&lt;=0,
        ISBLANK('T04.10'!$L371),
        'T04.10'!$L371&lt;=0)),
" Warning: If at least one of the forms T03.07,T04.09,T04.10 contains data other than zero,also the other two forms must be completed.",
"")))</f>
        <v/>
      </c>
    </row>
    <row r="372" spans="1:14">
      <c r="A372" s="20"/>
      <c r="B372" s="20"/>
      <c r="C372" s="20"/>
      <c r="D372" s="20"/>
      <c r="E372" s="15"/>
      <c r="F372" s="15"/>
      <c r="G372" s="15"/>
      <c r="H372" s="15"/>
      <c r="I372" s="15"/>
      <c r="J372" s="15"/>
      <c r="K372" s="15"/>
      <c r="L372" s="15"/>
      <c r="N372" s="30" t="str">
        <f>IF(COUNTA(E372:L372)=0,"",_xlfn.CONCAT(,
IF(AND(NOT(ISBLANK($L372)),
    ABS($L372-(($E372+$F372+$H372+$I372+$J372+$K372)-$G372))&gt;=1),
" Error: Position at the end of the period is not equal to: position at the beginning of the period+increase in assets-decrease in assets+exchange rate changes+price changes+other changes+rectifications.",
""),
IF(AND(NOT(ISBLANK($E372)),$E372&lt;0),
" Error: Position at the beginning of the period must be a positive amount.",
""),
IF(AND(NOT(ISBLANK($L372)),$L372&lt;0),
" Error: Position at the end of the period must be a positive amount.",
""),
IF(AND(NOT(ISBLANK($L372)),
    $L372&gt;0,
    OR(ISBLANK('T03.07'!$L372),
        'T03.07'!$L372&lt;=0,
        ISBLANK('T04.10'!$L372),
        'T04.10'!$L372&lt;=0)),
" Warning: If at least one of the forms T03.07,T04.09,T04.10 contains data other than zero,also the other two forms must be completed.",
"")))</f>
        <v/>
      </c>
    </row>
    <row r="373" spans="1:14">
      <c r="A373" s="20"/>
      <c r="B373" s="20"/>
      <c r="C373" s="20"/>
      <c r="D373" s="20"/>
      <c r="E373" s="15"/>
      <c r="F373" s="15"/>
      <c r="G373" s="15"/>
      <c r="H373" s="15"/>
      <c r="I373" s="15"/>
      <c r="J373" s="15"/>
      <c r="K373" s="15"/>
      <c r="L373" s="15"/>
      <c r="N373" s="30" t="str">
        <f>IF(COUNTA(E373:L373)=0,"",_xlfn.CONCAT(,
IF(AND(NOT(ISBLANK($L373)),
    ABS($L373-(($E373+$F373+$H373+$I373+$J373+$K373)-$G373))&gt;=1),
" Error: Position at the end of the period is not equal to: position at the beginning of the period+increase in assets-decrease in assets+exchange rate changes+price changes+other changes+rectifications.",
""),
IF(AND(NOT(ISBLANK($E373)),$E373&lt;0),
" Error: Position at the beginning of the period must be a positive amount.",
""),
IF(AND(NOT(ISBLANK($L373)),$L373&lt;0),
" Error: Position at the end of the period must be a positive amount.",
""),
IF(AND(NOT(ISBLANK($L373)),
    $L373&gt;0,
    OR(ISBLANK('T03.07'!$L373),
        'T03.07'!$L373&lt;=0,
        ISBLANK('T04.10'!$L373),
        'T04.10'!$L373&lt;=0)),
" Warning: If at least one of the forms T03.07,T04.09,T04.10 contains data other than zero,also the other two forms must be completed.",
"")))</f>
        <v/>
      </c>
    </row>
    <row r="374" spans="1:14">
      <c r="A374" s="20"/>
      <c r="B374" s="20"/>
      <c r="C374" s="20"/>
      <c r="D374" s="20"/>
      <c r="E374" s="15"/>
      <c r="F374" s="15"/>
      <c r="G374" s="15"/>
      <c r="H374" s="15"/>
      <c r="I374" s="15"/>
      <c r="J374" s="15"/>
      <c r="K374" s="15"/>
      <c r="L374" s="15"/>
      <c r="N374" s="30" t="str">
        <f>IF(COUNTA(E374:L374)=0,"",_xlfn.CONCAT(,
IF(AND(NOT(ISBLANK($L374)),
    ABS($L374-(($E374+$F374+$H374+$I374+$J374+$K374)-$G374))&gt;=1),
" Error: Position at the end of the period is not equal to: position at the beginning of the period+increase in assets-decrease in assets+exchange rate changes+price changes+other changes+rectifications.",
""),
IF(AND(NOT(ISBLANK($E374)),$E374&lt;0),
" Error: Position at the beginning of the period must be a positive amount.",
""),
IF(AND(NOT(ISBLANK($L374)),$L374&lt;0),
" Error: Position at the end of the period must be a positive amount.",
""),
IF(AND(NOT(ISBLANK($L374)),
    $L374&gt;0,
    OR(ISBLANK('T03.07'!$L374),
        'T03.07'!$L374&lt;=0,
        ISBLANK('T04.10'!$L374),
        'T04.10'!$L374&lt;=0)),
" Warning: If at least one of the forms T03.07,T04.09,T04.10 contains data other than zero,also the other two forms must be completed.",
"")))</f>
        <v/>
      </c>
    </row>
    <row r="375" spans="1:14">
      <c r="A375" s="20"/>
      <c r="B375" s="20"/>
      <c r="C375" s="20"/>
      <c r="D375" s="20"/>
      <c r="E375" s="15"/>
      <c r="F375" s="15"/>
      <c r="G375" s="15"/>
      <c r="H375" s="15"/>
      <c r="I375" s="15"/>
      <c r="J375" s="15"/>
      <c r="K375" s="15"/>
      <c r="L375" s="15"/>
      <c r="N375" s="30" t="str">
        <f>IF(COUNTA(E375:L375)=0,"",_xlfn.CONCAT(,
IF(AND(NOT(ISBLANK($L375)),
    ABS($L375-(($E375+$F375+$H375+$I375+$J375+$K375)-$G375))&gt;=1),
" Error: Position at the end of the period is not equal to: position at the beginning of the period+increase in assets-decrease in assets+exchange rate changes+price changes+other changes+rectifications.",
""),
IF(AND(NOT(ISBLANK($E375)),$E375&lt;0),
" Error: Position at the beginning of the period must be a positive amount.",
""),
IF(AND(NOT(ISBLANK($L375)),$L375&lt;0),
" Error: Position at the end of the period must be a positive amount.",
""),
IF(AND(NOT(ISBLANK($L375)),
    $L375&gt;0,
    OR(ISBLANK('T03.07'!$L375),
        'T03.07'!$L375&lt;=0,
        ISBLANK('T04.10'!$L375),
        'T04.10'!$L375&lt;=0)),
" Warning: If at least one of the forms T03.07,T04.09,T04.10 contains data other than zero,also the other two forms must be completed.",
"")))</f>
        <v/>
      </c>
    </row>
    <row r="376" spans="1:14">
      <c r="A376" s="20"/>
      <c r="B376" s="20"/>
      <c r="C376" s="20"/>
      <c r="D376" s="20"/>
      <c r="E376" s="15"/>
      <c r="F376" s="15"/>
      <c r="G376" s="15"/>
      <c r="H376" s="15"/>
      <c r="I376" s="15"/>
      <c r="J376" s="15"/>
      <c r="K376" s="15"/>
      <c r="L376" s="15"/>
      <c r="N376" s="30" t="str">
        <f>IF(COUNTA(E376:L376)=0,"",_xlfn.CONCAT(,
IF(AND(NOT(ISBLANK($L376)),
    ABS($L376-(($E376+$F376+$H376+$I376+$J376+$K376)-$G376))&gt;=1),
" Error: Position at the end of the period is not equal to: position at the beginning of the period+increase in assets-decrease in assets+exchange rate changes+price changes+other changes+rectifications.",
""),
IF(AND(NOT(ISBLANK($E376)),$E376&lt;0),
" Error: Position at the beginning of the period must be a positive amount.",
""),
IF(AND(NOT(ISBLANK($L376)),$L376&lt;0),
" Error: Position at the end of the period must be a positive amount.",
""),
IF(AND(NOT(ISBLANK($L376)),
    $L376&gt;0,
    OR(ISBLANK('T03.07'!$L376),
        'T03.07'!$L376&lt;=0,
        ISBLANK('T04.10'!$L376),
        'T04.10'!$L376&lt;=0)),
" Warning: If at least one of the forms T03.07,T04.09,T04.10 contains data other than zero,also the other two forms must be completed.",
"")))</f>
        <v/>
      </c>
    </row>
    <row r="377" spans="1:14">
      <c r="A377" s="20"/>
      <c r="B377" s="20"/>
      <c r="C377" s="20"/>
      <c r="D377" s="20"/>
      <c r="E377" s="15"/>
      <c r="F377" s="15"/>
      <c r="G377" s="15"/>
      <c r="H377" s="15"/>
      <c r="I377" s="15"/>
      <c r="J377" s="15"/>
      <c r="K377" s="15"/>
      <c r="L377" s="15"/>
      <c r="N377" s="30" t="str">
        <f>IF(COUNTA(E377:L377)=0,"",_xlfn.CONCAT(,
IF(AND(NOT(ISBLANK($L377)),
    ABS($L377-(($E377+$F377+$H377+$I377+$J377+$K377)-$G377))&gt;=1),
" Error: Position at the end of the period is not equal to: position at the beginning of the period+increase in assets-decrease in assets+exchange rate changes+price changes+other changes+rectifications.",
""),
IF(AND(NOT(ISBLANK($E377)),$E377&lt;0),
" Error: Position at the beginning of the period must be a positive amount.",
""),
IF(AND(NOT(ISBLANK($L377)),$L377&lt;0),
" Error: Position at the end of the period must be a positive amount.",
""),
IF(AND(NOT(ISBLANK($L377)),
    $L377&gt;0,
    OR(ISBLANK('T03.07'!$L377),
        'T03.07'!$L377&lt;=0,
        ISBLANK('T04.10'!$L377),
        'T04.10'!$L377&lt;=0)),
" Warning: If at least one of the forms T03.07,T04.09,T04.10 contains data other than zero,also the other two forms must be completed.",
"")))</f>
        <v/>
      </c>
    </row>
    <row r="378" spans="1:14">
      <c r="A378" s="20"/>
      <c r="B378" s="20"/>
      <c r="C378" s="20"/>
      <c r="D378" s="20"/>
      <c r="E378" s="15"/>
      <c r="F378" s="15"/>
      <c r="G378" s="15"/>
      <c r="H378" s="15"/>
      <c r="I378" s="15"/>
      <c r="J378" s="15"/>
      <c r="K378" s="15"/>
      <c r="L378" s="15"/>
      <c r="N378" s="30" t="str">
        <f>IF(COUNTA(E378:L378)=0,"",_xlfn.CONCAT(,
IF(AND(NOT(ISBLANK($L378)),
    ABS($L378-(($E378+$F378+$H378+$I378+$J378+$K378)-$G378))&gt;=1),
" Error: Position at the end of the period is not equal to: position at the beginning of the period+increase in assets-decrease in assets+exchange rate changes+price changes+other changes+rectifications.",
""),
IF(AND(NOT(ISBLANK($E378)),$E378&lt;0),
" Error: Position at the beginning of the period must be a positive amount.",
""),
IF(AND(NOT(ISBLANK($L378)),$L378&lt;0),
" Error: Position at the end of the period must be a positive amount.",
""),
IF(AND(NOT(ISBLANK($L378)),
    $L378&gt;0,
    OR(ISBLANK('T03.07'!$L378),
        'T03.07'!$L378&lt;=0,
        ISBLANK('T04.10'!$L378),
        'T04.10'!$L378&lt;=0)),
" Warning: If at least one of the forms T03.07,T04.09,T04.10 contains data other than zero,also the other two forms must be completed.",
"")))</f>
        <v/>
      </c>
    </row>
    <row r="379" spans="1:14">
      <c r="A379" s="20"/>
      <c r="B379" s="20"/>
      <c r="C379" s="20"/>
      <c r="D379" s="20"/>
      <c r="E379" s="15"/>
      <c r="F379" s="15"/>
      <c r="G379" s="15"/>
      <c r="H379" s="15"/>
      <c r="I379" s="15"/>
      <c r="J379" s="15"/>
      <c r="K379" s="15"/>
      <c r="L379" s="15"/>
      <c r="N379" s="30" t="str">
        <f>IF(COUNTA(E379:L379)=0,"",_xlfn.CONCAT(,
IF(AND(NOT(ISBLANK($L379)),
    ABS($L379-(($E379+$F379+$H379+$I379+$J379+$K379)-$G379))&gt;=1),
" Error: Position at the end of the period is not equal to: position at the beginning of the period+increase in assets-decrease in assets+exchange rate changes+price changes+other changes+rectifications.",
""),
IF(AND(NOT(ISBLANK($E379)),$E379&lt;0),
" Error: Position at the beginning of the period must be a positive amount.",
""),
IF(AND(NOT(ISBLANK($L379)),$L379&lt;0),
" Error: Position at the end of the period must be a positive amount.",
""),
IF(AND(NOT(ISBLANK($L379)),
    $L379&gt;0,
    OR(ISBLANK('T03.07'!$L379),
        'T03.07'!$L379&lt;=0,
        ISBLANK('T04.10'!$L379),
        'T04.10'!$L379&lt;=0)),
" Warning: If at least one of the forms T03.07,T04.09,T04.10 contains data other than zero,also the other two forms must be completed.",
"")))</f>
        <v/>
      </c>
    </row>
    <row r="380" spans="1:14">
      <c r="A380" s="20"/>
      <c r="B380" s="20"/>
      <c r="C380" s="20"/>
      <c r="D380" s="20"/>
      <c r="E380" s="15"/>
      <c r="F380" s="15"/>
      <c r="G380" s="15"/>
      <c r="H380" s="15"/>
      <c r="I380" s="15"/>
      <c r="J380" s="15"/>
      <c r="K380" s="15"/>
      <c r="L380" s="15"/>
      <c r="N380" s="30" t="str">
        <f>IF(COUNTA(E380:L380)=0,"",_xlfn.CONCAT(,
IF(AND(NOT(ISBLANK($L380)),
    ABS($L380-(($E380+$F380+$H380+$I380+$J380+$K380)-$G380))&gt;=1),
" Error: Position at the end of the period is not equal to: position at the beginning of the period+increase in assets-decrease in assets+exchange rate changes+price changes+other changes+rectifications.",
""),
IF(AND(NOT(ISBLANK($E380)),$E380&lt;0),
" Error: Position at the beginning of the period must be a positive amount.",
""),
IF(AND(NOT(ISBLANK($L380)),$L380&lt;0),
" Error: Position at the end of the period must be a positive amount.",
""),
IF(AND(NOT(ISBLANK($L380)),
    $L380&gt;0,
    OR(ISBLANK('T03.07'!$L380),
        'T03.07'!$L380&lt;=0,
        ISBLANK('T04.10'!$L380),
        'T04.10'!$L380&lt;=0)),
" Warning: If at least one of the forms T03.07,T04.09,T04.10 contains data other than zero,also the other two forms must be completed.",
"")))</f>
        <v/>
      </c>
    </row>
    <row r="381" spans="1:14">
      <c r="A381" s="20"/>
      <c r="B381" s="20"/>
      <c r="C381" s="20"/>
      <c r="D381" s="20"/>
      <c r="E381" s="15"/>
      <c r="F381" s="15"/>
      <c r="G381" s="15"/>
      <c r="H381" s="15"/>
      <c r="I381" s="15"/>
      <c r="J381" s="15"/>
      <c r="K381" s="15"/>
      <c r="L381" s="15"/>
      <c r="N381" s="30" t="str">
        <f>IF(COUNTA(E381:L381)=0,"",_xlfn.CONCAT(,
IF(AND(NOT(ISBLANK($L381)),
    ABS($L381-(($E381+$F381+$H381+$I381+$J381+$K381)-$G381))&gt;=1),
" Error: Position at the end of the period is not equal to: position at the beginning of the period+increase in assets-decrease in assets+exchange rate changes+price changes+other changes+rectifications.",
""),
IF(AND(NOT(ISBLANK($E381)),$E381&lt;0),
" Error: Position at the beginning of the period must be a positive amount.",
""),
IF(AND(NOT(ISBLANK($L381)),$L381&lt;0),
" Error: Position at the end of the period must be a positive amount.",
""),
IF(AND(NOT(ISBLANK($L381)),
    $L381&gt;0,
    OR(ISBLANK('T03.07'!$L381),
        'T03.07'!$L381&lt;=0,
        ISBLANK('T04.10'!$L381),
        'T04.10'!$L381&lt;=0)),
" Warning: If at least one of the forms T03.07,T04.09,T04.10 contains data other than zero,also the other two forms must be completed.",
"")))</f>
        <v/>
      </c>
    </row>
    <row r="382" spans="1:14">
      <c r="A382" s="20"/>
      <c r="B382" s="20"/>
      <c r="C382" s="20"/>
      <c r="D382" s="20"/>
      <c r="E382" s="15"/>
      <c r="F382" s="15"/>
      <c r="G382" s="15"/>
      <c r="H382" s="15"/>
      <c r="I382" s="15"/>
      <c r="J382" s="15"/>
      <c r="K382" s="15"/>
      <c r="L382" s="15"/>
      <c r="N382" s="30" t="str">
        <f>IF(COUNTA(E382:L382)=0,"",_xlfn.CONCAT(,
IF(AND(NOT(ISBLANK($L382)),
    ABS($L382-(($E382+$F382+$H382+$I382+$J382+$K382)-$G382))&gt;=1),
" Error: Position at the end of the period is not equal to: position at the beginning of the period+increase in assets-decrease in assets+exchange rate changes+price changes+other changes+rectifications.",
""),
IF(AND(NOT(ISBLANK($E382)),$E382&lt;0),
" Error: Position at the beginning of the period must be a positive amount.",
""),
IF(AND(NOT(ISBLANK($L382)),$L382&lt;0),
" Error: Position at the end of the period must be a positive amount.",
""),
IF(AND(NOT(ISBLANK($L382)),
    $L382&gt;0,
    OR(ISBLANK('T03.07'!$L382),
        'T03.07'!$L382&lt;=0,
        ISBLANK('T04.10'!$L382),
        'T04.10'!$L382&lt;=0)),
" Warning: If at least one of the forms T03.07,T04.09,T04.10 contains data other than zero,also the other two forms must be completed.",
"")))</f>
        <v/>
      </c>
    </row>
    <row r="383" spans="1:14">
      <c r="A383" s="20"/>
      <c r="B383" s="20"/>
      <c r="C383" s="20"/>
      <c r="D383" s="20"/>
      <c r="E383" s="15"/>
      <c r="F383" s="15"/>
      <c r="G383" s="15"/>
      <c r="H383" s="15"/>
      <c r="I383" s="15"/>
      <c r="J383" s="15"/>
      <c r="K383" s="15"/>
      <c r="L383" s="15"/>
      <c r="N383" s="30" t="str">
        <f>IF(COUNTA(E383:L383)=0,"",_xlfn.CONCAT(,
IF(AND(NOT(ISBLANK($L383)),
    ABS($L383-(($E383+$F383+$H383+$I383+$J383+$K383)-$G383))&gt;=1),
" Error: Position at the end of the period is not equal to: position at the beginning of the period+increase in assets-decrease in assets+exchange rate changes+price changes+other changes+rectifications.",
""),
IF(AND(NOT(ISBLANK($E383)),$E383&lt;0),
" Error: Position at the beginning of the period must be a positive amount.",
""),
IF(AND(NOT(ISBLANK($L383)),$L383&lt;0),
" Error: Position at the end of the period must be a positive amount.",
""),
IF(AND(NOT(ISBLANK($L383)),
    $L383&gt;0,
    OR(ISBLANK('T03.07'!$L383),
        'T03.07'!$L383&lt;=0,
        ISBLANK('T04.10'!$L383),
        'T04.10'!$L383&lt;=0)),
" Warning: If at least one of the forms T03.07,T04.09,T04.10 contains data other than zero,also the other two forms must be completed.",
"")))</f>
        <v/>
      </c>
    </row>
    <row r="384" spans="1:14">
      <c r="A384" s="20"/>
      <c r="B384" s="20"/>
      <c r="C384" s="20"/>
      <c r="D384" s="20"/>
      <c r="E384" s="15"/>
      <c r="F384" s="15"/>
      <c r="G384" s="15"/>
      <c r="H384" s="15"/>
      <c r="I384" s="15"/>
      <c r="J384" s="15"/>
      <c r="K384" s="15"/>
      <c r="L384" s="15"/>
      <c r="N384" s="30" t="str">
        <f>IF(COUNTA(E384:L384)=0,"",_xlfn.CONCAT(,
IF(AND(NOT(ISBLANK($L384)),
    ABS($L384-(($E384+$F384+$H384+$I384+$J384+$K384)-$G384))&gt;=1),
" Error: Position at the end of the period is not equal to: position at the beginning of the period+increase in assets-decrease in assets+exchange rate changes+price changes+other changes+rectifications.",
""),
IF(AND(NOT(ISBLANK($E384)),$E384&lt;0),
" Error: Position at the beginning of the period must be a positive amount.",
""),
IF(AND(NOT(ISBLANK($L384)),$L384&lt;0),
" Error: Position at the end of the period must be a positive amount.",
""),
IF(AND(NOT(ISBLANK($L384)),
    $L384&gt;0,
    OR(ISBLANK('T03.07'!$L384),
        'T03.07'!$L384&lt;=0,
        ISBLANK('T04.10'!$L384),
        'T04.10'!$L384&lt;=0)),
" Warning: If at least one of the forms T03.07,T04.09,T04.10 contains data other than zero,also the other two forms must be completed.",
"")))</f>
        <v/>
      </c>
    </row>
    <row r="385" spans="1:14">
      <c r="A385" s="20"/>
      <c r="B385" s="20"/>
      <c r="C385" s="20"/>
      <c r="D385" s="20"/>
      <c r="E385" s="15"/>
      <c r="F385" s="15"/>
      <c r="G385" s="15"/>
      <c r="H385" s="15"/>
      <c r="I385" s="15"/>
      <c r="J385" s="15"/>
      <c r="K385" s="15"/>
      <c r="L385" s="15"/>
      <c r="N385" s="30" t="str">
        <f>IF(COUNTA(E385:L385)=0,"",_xlfn.CONCAT(,
IF(AND(NOT(ISBLANK($L385)),
    ABS($L385-(($E385+$F385+$H385+$I385+$J385+$K385)-$G385))&gt;=1),
" Error: Position at the end of the period is not equal to: position at the beginning of the period+increase in assets-decrease in assets+exchange rate changes+price changes+other changes+rectifications.",
""),
IF(AND(NOT(ISBLANK($E385)),$E385&lt;0),
" Error: Position at the beginning of the period must be a positive amount.",
""),
IF(AND(NOT(ISBLANK($L385)),$L385&lt;0),
" Error: Position at the end of the period must be a positive amount.",
""),
IF(AND(NOT(ISBLANK($L385)),
    $L385&gt;0,
    OR(ISBLANK('T03.07'!$L385),
        'T03.07'!$L385&lt;=0,
        ISBLANK('T04.10'!$L385),
        'T04.10'!$L385&lt;=0)),
" Warning: If at least one of the forms T03.07,T04.09,T04.10 contains data other than zero,also the other two forms must be completed.",
"")))</f>
        <v/>
      </c>
    </row>
    <row r="386" spans="1:14">
      <c r="A386" s="20"/>
      <c r="B386" s="20"/>
      <c r="C386" s="20"/>
      <c r="D386" s="20"/>
      <c r="E386" s="15"/>
      <c r="F386" s="15"/>
      <c r="G386" s="15"/>
      <c r="H386" s="15"/>
      <c r="I386" s="15"/>
      <c r="J386" s="15"/>
      <c r="K386" s="15"/>
      <c r="L386" s="15"/>
      <c r="N386" s="30" t="str">
        <f>IF(COUNTA(E386:L386)=0,"",_xlfn.CONCAT(,
IF(AND(NOT(ISBLANK($L386)),
    ABS($L386-(($E386+$F386+$H386+$I386+$J386+$K386)-$G386))&gt;=1),
" Error: Position at the end of the period is not equal to: position at the beginning of the period+increase in assets-decrease in assets+exchange rate changes+price changes+other changes+rectifications.",
""),
IF(AND(NOT(ISBLANK($E386)),$E386&lt;0),
" Error: Position at the beginning of the period must be a positive amount.",
""),
IF(AND(NOT(ISBLANK($L386)),$L386&lt;0),
" Error: Position at the end of the period must be a positive amount.",
""),
IF(AND(NOT(ISBLANK($L386)),
    $L386&gt;0,
    OR(ISBLANK('T03.07'!$L386),
        'T03.07'!$L386&lt;=0,
        ISBLANK('T04.10'!$L386),
        'T04.10'!$L386&lt;=0)),
" Warning: If at least one of the forms T03.07,T04.09,T04.10 contains data other than zero,also the other two forms must be completed.",
"")))</f>
        <v/>
      </c>
    </row>
    <row r="387" spans="1:14">
      <c r="A387" s="20"/>
      <c r="B387" s="20"/>
      <c r="C387" s="20"/>
      <c r="D387" s="20"/>
      <c r="E387" s="15"/>
      <c r="F387" s="15"/>
      <c r="G387" s="15"/>
      <c r="H387" s="15"/>
      <c r="I387" s="15"/>
      <c r="J387" s="15"/>
      <c r="K387" s="15"/>
      <c r="L387" s="15"/>
      <c r="N387" s="30" t="str">
        <f>IF(COUNTA(E387:L387)=0,"",_xlfn.CONCAT(,
IF(AND(NOT(ISBLANK($L387)),
    ABS($L387-(($E387+$F387+$H387+$I387+$J387+$K387)-$G387))&gt;=1),
" Error: Position at the end of the period is not equal to: position at the beginning of the period+increase in assets-decrease in assets+exchange rate changes+price changes+other changes+rectifications.",
""),
IF(AND(NOT(ISBLANK($E387)),$E387&lt;0),
" Error: Position at the beginning of the period must be a positive amount.",
""),
IF(AND(NOT(ISBLANK($L387)),$L387&lt;0),
" Error: Position at the end of the period must be a positive amount.",
""),
IF(AND(NOT(ISBLANK($L387)),
    $L387&gt;0,
    OR(ISBLANK('T03.07'!$L387),
        'T03.07'!$L387&lt;=0,
        ISBLANK('T04.10'!$L387),
        'T04.10'!$L387&lt;=0)),
" Warning: If at least one of the forms T03.07,T04.09,T04.10 contains data other than zero,also the other two forms must be completed.",
"")))</f>
        <v/>
      </c>
    </row>
    <row r="388" spans="1:14">
      <c r="A388" s="20"/>
      <c r="B388" s="20"/>
      <c r="C388" s="20"/>
      <c r="D388" s="20"/>
      <c r="E388" s="15"/>
      <c r="F388" s="15"/>
      <c r="G388" s="15"/>
      <c r="H388" s="15"/>
      <c r="I388" s="15"/>
      <c r="J388" s="15"/>
      <c r="K388" s="15"/>
      <c r="L388" s="15"/>
      <c r="N388" s="30" t="str">
        <f>IF(COUNTA(E388:L388)=0,"",_xlfn.CONCAT(,
IF(AND(NOT(ISBLANK($L388)),
    ABS($L388-(($E388+$F388+$H388+$I388+$J388+$K388)-$G388))&gt;=1),
" Error: Position at the end of the period is not equal to: position at the beginning of the period+increase in assets-decrease in assets+exchange rate changes+price changes+other changes+rectifications.",
""),
IF(AND(NOT(ISBLANK($E388)),$E388&lt;0),
" Error: Position at the beginning of the period must be a positive amount.",
""),
IF(AND(NOT(ISBLANK($L388)),$L388&lt;0),
" Error: Position at the end of the period must be a positive amount.",
""),
IF(AND(NOT(ISBLANK($L388)),
    $L388&gt;0,
    OR(ISBLANK('T03.07'!$L388),
        'T03.07'!$L388&lt;=0,
        ISBLANK('T04.10'!$L388),
        'T04.10'!$L388&lt;=0)),
" Warning: If at least one of the forms T03.07,T04.09,T04.10 contains data other than zero,also the other two forms must be completed.",
"")))</f>
        <v/>
      </c>
    </row>
    <row r="389" spans="1:14">
      <c r="A389" s="20"/>
      <c r="B389" s="20"/>
      <c r="C389" s="20"/>
      <c r="D389" s="20"/>
      <c r="E389" s="15"/>
      <c r="F389" s="15"/>
      <c r="G389" s="15"/>
      <c r="H389" s="15"/>
      <c r="I389" s="15"/>
      <c r="J389" s="15"/>
      <c r="K389" s="15"/>
      <c r="L389" s="15"/>
      <c r="N389" s="30" t="str">
        <f>IF(COUNTA(E389:L389)=0,"",_xlfn.CONCAT(,
IF(AND(NOT(ISBLANK($L389)),
    ABS($L389-(($E389+$F389+$H389+$I389+$J389+$K389)-$G389))&gt;=1),
" Error: Position at the end of the period is not equal to: position at the beginning of the period+increase in assets-decrease in assets+exchange rate changes+price changes+other changes+rectifications.",
""),
IF(AND(NOT(ISBLANK($E389)),$E389&lt;0),
" Error: Position at the beginning of the period must be a positive amount.",
""),
IF(AND(NOT(ISBLANK($L389)),$L389&lt;0),
" Error: Position at the end of the period must be a positive amount.",
""),
IF(AND(NOT(ISBLANK($L389)),
    $L389&gt;0,
    OR(ISBLANK('T03.07'!$L389),
        'T03.07'!$L389&lt;=0,
        ISBLANK('T04.10'!$L389),
        'T04.10'!$L389&lt;=0)),
" Warning: If at least one of the forms T03.07,T04.09,T04.10 contains data other than zero,also the other two forms must be completed.",
"")))</f>
        <v/>
      </c>
    </row>
    <row r="390" spans="1:14">
      <c r="A390" s="20"/>
      <c r="B390" s="20"/>
      <c r="C390" s="20"/>
      <c r="D390" s="20"/>
      <c r="E390" s="15"/>
      <c r="F390" s="15"/>
      <c r="G390" s="15"/>
      <c r="H390" s="15"/>
      <c r="I390" s="15"/>
      <c r="J390" s="15"/>
      <c r="K390" s="15"/>
      <c r="L390" s="15"/>
      <c r="N390" s="30" t="str">
        <f>IF(COUNTA(E390:L390)=0,"",_xlfn.CONCAT(,
IF(AND(NOT(ISBLANK($L390)),
    ABS($L390-(($E390+$F390+$H390+$I390+$J390+$K390)-$G390))&gt;=1),
" Error: Position at the end of the period is not equal to: position at the beginning of the period+increase in assets-decrease in assets+exchange rate changes+price changes+other changes+rectifications.",
""),
IF(AND(NOT(ISBLANK($E390)),$E390&lt;0),
" Error: Position at the beginning of the period must be a positive amount.",
""),
IF(AND(NOT(ISBLANK($L390)),$L390&lt;0),
" Error: Position at the end of the period must be a positive amount.",
""),
IF(AND(NOT(ISBLANK($L390)),
    $L390&gt;0,
    OR(ISBLANK('T03.07'!$L390),
        'T03.07'!$L390&lt;=0,
        ISBLANK('T04.10'!$L390),
        'T04.10'!$L390&lt;=0)),
" Warning: If at least one of the forms T03.07,T04.09,T04.10 contains data other than zero,also the other two forms must be completed.",
"")))</f>
        <v/>
      </c>
    </row>
    <row r="391" spans="1:14">
      <c r="A391" s="20"/>
      <c r="B391" s="20"/>
      <c r="C391" s="20"/>
      <c r="D391" s="20"/>
      <c r="E391" s="15"/>
      <c r="F391" s="15"/>
      <c r="G391" s="15"/>
      <c r="H391" s="15"/>
      <c r="I391" s="15"/>
      <c r="J391" s="15"/>
      <c r="K391" s="15"/>
      <c r="L391" s="15"/>
      <c r="N391" s="30" t="str">
        <f>IF(COUNTA(E391:L391)=0,"",_xlfn.CONCAT(,
IF(AND(NOT(ISBLANK($L391)),
    ABS($L391-(($E391+$F391+$H391+$I391+$J391+$K391)-$G391))&gt;=1),
" Error: Position at the end of the period is not equal to: position at the beginning of the period+increase in assets-decrease in assets+exchange rate changes+price changes+other changes+rectifications.",
""),
IF(AND(NOT(ISBLANK($E391)),$E391&lt;0),
" Error: Position at the beginning of the period must be a positive amount.",
""),
IF(AND(NOT(ISBLANK($L391)),$L391&lt;0),
" Error: Position at the end of the period must be a positive amount.",
""),
IF(AND(NOT(ISBLANK($L391)),
    $L391&gt;0,
    OR(ISBLANK('T03.07'!$L391),
        'T03.07'!$L391&lt;=0,
        ISBLANK('T04.10'!$L391),
        'T04.10'!$L391&lt;=0)),
" Warning: If at least one of the forms T03.07,T04.09,T04.10 contains data other than zero,also the other two forms must be completed.",
"")))</f>
        <v/>
      </c>
    </row>
    <row r="392" spans="1:14">
      <c r="A392" s="20"/>
      <c r="B392" s="20"/>
      <c r="C392" s="20"/>
      <c r="D392" s="20"/>
      <c r="E392" s="15"/>
      <c r="F392" s="15"/>
      <c r="G392" s="15"/>
      <c r="H392" s="15"/>
      <c r="I392" s="15"/>
      <c r="J392" s="15"/>
      <c r="K392" s="15"/>
      <c r="L392" s="15"/>
      <c r="N392" s="30" t="str">
        <f>IF(COUNTA(E392:L392)=0,"",_xlfn.CONCAT(,
IF(AND(NOT(ISBLANK($L392)),
    ABS($L392-(($E392+$F392+$H392+$I392+$J392+$K392)-$G392))&gt;=1),
" Error: Position at the end of the period is not equal to: position at the beginning of the period+increase in assets-decrease in assets+exchange rate changes+price changes+other changes+rectifications.",
""),
IF(AND(NOT(ISBLANK($E392)),$E392&lt;0),
" Error: Position at the beginning of the period must be a positive amount.",
""),
IF(AND(NOT(ISBLANK($L392)),$L392&lt;0),
" Error: Position at the end of the period must be a positive amount.",
""),
IF(AND(NOT(ISBLANK($L392)),
    $L392&gt;0,
    OR(ISBLANK('T03.07'!$L392),
        'T03.07'!$L392&lt;=0,
        ISBLANK('T04.10'!$L392),
        'T04.10'!$L392&lt;=0)),
" Warning: If at least one of the forms T03.07,T04.09,T04.10 contains data other than zero,also the other two forms must be completed.",
"")))</f>
        <v/>
      </c>
    </row>
    <row r="393" spans="1:14">
      <c r="A393" s="20"/>
      <c r="B393" s="20"/>
      <c r="C393" s="20"/>
      <c r="D393" s="20"/>
      <c r="E393" s="15"/>
      <c r="F393" s="15"/>
      <c r="G393" s="15"/>
      <c r="H393" s="15"/>
      <c r="I393" s="15"/>
      <c r="J393" s="15"/>
      <c r="K393" s="15"/>
      <c r="L393" s="15"/>
      <c r="N393" s="30" t="str">
        <f>IF(COUNTA(E393:L393)=0,"",_xlfn.CONCAT(,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IF(AND(NOT(ISBLANK($E393)),$E393&lt;0),
" Error: Position at the beginning of the period must be a positive amount.",
""),
IF(AND(NOT(ISBLANK($L393)),$L393&lt;0),
" Error: Position at the end of the period must be a positive amount.",
""),
IF(AND(NOT(ISBLANK($L393)),
    $L393&gt;0,
    OR(ISBLANK('T03.07'!$L393),
        'T03.07'!$L393&lt;=0,
        ISBLANK('T04.10'!$L393),
        'T04.10'!$L393&lt;=0)),
" Warning: If at least one of the forms T03.07,T04.09,T04.10 contains data other than zero,also the other two forms must be completed.",
"")))</f>
        <v/>
      </c>
    </row>
    <row r="394" spans="1:14">
      <c r="A394" s="20"/>
      <c r="B394" s="20"/>
      <c r="C394" s="20"/>
      <c r="D394" s="20"/>
      <c r="E394" s="15"/>
      <c r="F394" s="15"/>
      <c r="G394" s="15"/>
      <c r="H394" s="15"/>
      <c r="I394" s="15"/>
      <c r="J394" s="15"/>
      <c r="K394" s="15"/>
      <c r="L394" s="15"/>
      <c r="N394" s="30" t="str">
        <f>IF(COUNTA(E394:L394)=0,"",_xlfn.CONCAT(,
IF(AND(NOT(ISBLANK($L394)),
    ABS($L394-(($E394+$F394+$H394+$I394+$J394+$K394)-$G394))&gt;=1),
" Error: Position at the end of the period is not equal to: position at the beginning of the period+increase in assets-decrease in assets+exchange rate changes+price changes+other changes+rectifications.",
""),
IF(AND(NOT(ISBLANK($E394)),$E394&lt;0),
" Error: Position at the beginning of the period must be a positive amount.",
""),
IF(AND(NOT(ISBLANK($L394)),$L394&lt;0),
" Error: Position at the end of the period must be a positive amount.",
""),
IF(AND(NOT(ISBLANK($L394)),
    $L394&gt;0,
    OR(ISBLANK('T03.07'!$L394),
        'T03.07'!$L394&lt;=0,
        ISBLANK('T04.10'!$L394),
        'T04.10'!$L394&lt;=0)),
" Warning: If at least one of the forms T03.07,T04.09,T04.10 contains data other than zero,also the other two forms must be completed.",
"")))</f>
        <v/>
      </c>
    </row>
    <row r="395" spans="1:14">
      <c r="A395" s="20"/>
      <c r="B395" s="20"/>
      <c r="C395" s="20"/>
      <c r="D395" s="20"/>
      <c r="E395" s="15"/>
      <c r="F395" s="15"/>
      <c r="G395" s="15"/>
      <c r="H395" s="15"/>
      <c r="I395" s="15"/>
      <c r="J395" s="15"/>
      <c r="K395" s="15"/>
      <c r="L395" s="15"/>
      <c r="N395" s="30" t="str">
        <f>IF(COUNTA(E395:L395)=0,"",_xlfn.CONCAT(,
IF(AND(NOT(ISBLANK($L395)),
    ABS($L395-(($E395+$F395+$H395+$I395+$J395+$K395)-$G395))&gt;=1),
" Error: Position at the end of the period is not equal to: position at the beginning of the period+increase in assets-decrease in assets+exchange rate changes+price changes+other changes+rectifications.",
""),
IF(AND(NOT(ISBLANK($E395)),$E395&lt;0),
" Error: Position at the beginning of the period must be a positive amount.",
""),
IF(AND(NOT(ISBLANK($L395)),$L395&lt;0),
" Error: Position at the end of the period must be a positive amount.",
""),
IF(AND(NOT(ISBLANK($L395)),
    $L395&gt;0,
    OR(ISBLANK('T03.07'!$L395),
        'T03.07'!$L395&lt;=0,
        ISBLANK('T04.10'!$L395),
        'T04.10'!$L395&lt;=0)),
" Warning: If at least one of the forms T03.07,T04.09,T04.10 contains data other than zero,also the other two forms must be completed.",
"")))</f>
        <v/>
      </c>
    </row>
    <row r="396" spans="1:14">
      <c r="A396" s="20"/>
      <c r="B396" s="20"/>
      <c r="C396" s="20"/>
      <c r="D396" s="20"/>
      <c r="E396" s="15"/>
      <c r="F396" s="15"/>
      <c r="G396" s="15"/>
      <c r="H396" s="15"/>
      <c r="I396" s="15"/>
      <c r="J396" s="15"/>
      <c r="K396" s="15"/>
      <c r="L396" s="15"/>
      <c r="N396" s="30" t="str">
        <f>IF(COUNTA(E396:L396)=0,"",_xlfn.CONCAT(,
IF(AND(NOT(ISBLANK($L396)),
    ABS($L396-(($E396+$F396+$H396+$I396+$J396+$K396)-$G396))&gt;=1),
" Error: Position at the end of the period is not equal to: position at the beginning of the period+increase in assets-decrease in assets+exchange rate changes+price changes+other changes+rectifications.",
""),
IF(AND(NOT(ISBLANK($E396)),$E396&lt;0),
" Error: Position at the beginning of the period must be a positive amount.",
""),
IF(AND(NOT(ISBLANK($L396)),$L396&lt;0),
" Error: Position at the end of the period must be a positive amount.",
""),
IF(AND(NOT(ISBLANK($L396)),
    $L396&gt;0,
    OR(ISBLANK('T03.07'!$L396),
        'T03.07'!$L396&lt;=0,
        ISBLANK('T04.10'!$L396),
        'T04.10'!$L396&lt;=0)),
" Warning: If at least one of the forms T03.07,T04.09,T04.10 contains data other than zero,also the other two forms must be completed.",
"")))</f>
        <v/>
      </c>
    </row>
    <row r="397" spans="1:14">
      <c r="A397" s="20"/>
      <c r="B397" s="20"/>
      <c r="C397" s="20"/>
      <c r="D397" s="20"/>
      <c r="E397" s="15"/>
      <c r="F397" s="15"/>
      <c r="G397" s="15"/>
      <c r="H397" s="15"/>
      <c r="I397" s="15"/>
      <c r="J397" s="15"/>
      <c r="K397" s="15"/>
      <c r="L397" s="15"/>
      <c r="N397" s="30" t="str">
        <f>IF(COUNTA(E397:L397)=0,"",_xlfn.CONCAT(,
IF(AND(NOT(ISBLANK($L397)),
    ABS($L397-(($E397+$F397+$H397+$I397+$J397+$K397)-$G397))&gt;=1),
" Error: Position at the end of the period is not equal to: position at the beginning of the period+increase in assets-decrease in assets+exchange rate changes+price changes+other changes+rectifications.",
""),
IF(AND(NOT(ISBLANK($E397)),$E397&lt;0),
" Error: Position at the beginning of the period must be a positive amount.",
""),
IF(AND(NOT(ISBLANK($L397)),$L397&lt;0),
" Error: Position at the end of the period must be a positive amount.",
""),
IF(AND(NOT(ISBLANK($L397)),
    $L397&gt;0,
    OR(ISBLANK('T03.07'!$L397),
        'T03.07'!$L397&lt;=0,
        ISBLANK('T04.10'!$L397),
        'T04.10'!$L397&lt;=0)),
" Warning: If at least one of the forms T03.07,T04.09,T04.10 contains data other than zero,also the other two forms must be completed.",
"")))</f>
        <v/>
      </c>
    </row>
    <row r="398" spans="1:14">
      <c r="A398" s="20"/>
      <c r="B398" s="20"/>
      <c r="C398" s="20"/>
      <c r="D398" s="20"/>
      <c r="E398" s="15"/>
      <c r="F398" s="15"/>
      <c r="G398" s="15"/>
      <c r="H398" s="15"/>
      <c r="I398" s="15"/>
      <c r="J398" s="15"/>
      <c r="K398" s="15"/>
      <c r="L398" s="15"/>
      <c r="N398" s="30" t="str">
        <f>IF(COUNTA(E398:L398)=0,"",_xlfn.CONCAT(,
IF(AND(NOT(ISBLANK($L398)),
    ABS($L398-(($E398+$F398+$H398+$I398+$J398+$K398)-$G398))&gt;=1),
" Error: Position at the end of the period is not equal to: position at the beginning of the period+increase in assets-decrease in assets+exchange rate changes+price changes+other changes+rectifications.",
""),
IF(AND(NOT(ISBLANK($E398)),$E398&lt;0),
" Error: Position at the beginning of the period must be a positive amount.",
""),
IF(AND(NOT(ISBLANK($L398)),$L398&lt;0),
" Error: Position at the end of the period must be a positive amount.",
""),
IF(AND(NOT(ISBLANK($L398)),
    $L398&gt;0,
    OR(ISBLANK('T03.07'!$L398),
        'T03.07'!$L398&lt;=0,
        ISBLANK('T04.10'!$L398),
        'T04.10'!$L398&lt;=0)),
" Warning: If at least one of the forms T03.07,T04.09,T04.10 contains data other than zero,also the other two forms must be completed.",
"")))</f>
        <v/>
      </c>
    </row>
    <row r="399" spans="1:14">
      <c r="A399" s="20"/>
      <c r="B399" s="20"/>
      <c r="C399" s="20"/>
      <c r="D399" s="20"/>
      <c r="E399" s="15"/>
      <c r="F399" s="15"/>
      <c r="G399" s="15"/>
      <c r="H399" s="15"/>
      <c r="I399" s="15"/>
      <c r="J399" s="15"/>
      <c r="K399" s="15"/>
      <c r="L399" s="15"/>
      <c r="N399" s="30" t="str">
        <f>IF(COUNTA(E399:L399)=0,"",_xlfn.CONCAT(,
IF(AND(NOT(ISBLANK($L399)),
    ABS($L399-(($E399+$F399+$H399+$I399+$J399+$K399)-$G399))&gt;=1),
" Error: Position at the end of the period is not equal to: position at the beginning of the period+increase in assets-decrease in assets+exchange rate changes+price changes+other changes+rectifications.",
""),
IF(AND(NOT(ISBLANK($E399)),$E399&lt;0),
" Error: Position at the beginning of the period must be a positive amount.",
""),
IF(AND(NOT(ISBLANK($L399)),$L399&lt;0),
" Error: Position at the end of the period must be a positive amount.",
""),
IF(AND(NOT(ISBLANK($L399)),
    $L399&gt;0,
    OR(ISBLANK('T03.07'!$L399),
        'T03.07'!$L399&lt;=0,
        ISBLANK('T04.10'!$L399),
        'T04.10'!$L399&lt;=0)),
" Warning: If at least one of the forms T03.07,T04.09,T04.10 contains data other than zero,also the other two forms must be completed.",
"")))</f>
        <v/>
      </c>
    </row>
    <row r="400" spans="1:14">
      <c r="A400" s="20"/>
      <c r="B400" s="20"/>
      <c r="C400" s="20"/>
      <c r="D400" s="20"/>
      <c r="E400" s="15"/>
      <c r="F400" s="15"/>
      <c r="G400" s="15"/>
      <c r="H400" s="15"/>
      <c r="I400" s="15"/>
      <c r="J400" s="15"/>
      <c r="K400" s="15"/>
      <c r="L400" s="15"/>
      <c r="N400" s="30" t="str">
        <f>IF(COUNTA(E400:L400)=0,"",_xlfn.CONCAT(,
IF(AND(NOT(ISBLANK($L400)),
    ABS($L400-(($E400+$F400+$H400+$I400+$J400+$K400)-$G400))&gt;=1),
" Error: Position at the end of the period is not equal to: position at the beginning of the period+increase in assets-decrease in assets+exchange rate changes+price changes+other changes+rectifications.",
""),
IF(AND(NOT(ISBLANK($E400)),$E400&lt;0),
" Error: Position at the beginning of the period must be a positive amount.",
""),
IF(AND(NOT(ISBLANK($L400)),$L400&lt;0),
" Error: Position at the end of the period must be a positive amount.",
""),
IF(AND(NOT(ISBLANK($L400)),
    $L400&gt;0,
    OR(ISBLANK('T03.07'!$L400),
        'T03.07'!$L400&lt;=0,
        ISBLANK('T04.10'!$L400),
        'T04.10'!$L400&lt;=0)),
" Warning: If at least one of the forms T03.07,T04.09,T04.10 contains data other than zero,also the other two forms must be completed.",
"")))</f>
        <v/>
      </c>
    </row>
    <row r="401" spans="1:14">
      <c r="A401" s="20"/>
      <c r="B401" s="20"/>
      <c r="C401" s="20"/>
      <c r="D401" s="20"/>
      <c r="E401" s="15"/>
      <c r="F401" s="15"/>
      <c r="G401" s="15"/>
      <c r="H401" s="15"/>
      <c r="I401" s="15"/>
      <c r="J401" s="15"/>
      <c r="K401" s="15"/>
      <c r="L401" s="15"/>
      <c r="N401" s="30" t="str">
        <f>IF(COUNTA(E401:L401)=0,"",_xlfn.CONCAT(,
IF(AND(NOT(ISBLANK($L401)),
    ABS($L401-(($E401+$F401+$H401+$I401+$J401+$K401)-$G401))&gt;=1),
" Error: Position at the end of the period is not equal to: position at the beginning of the period+increase in assets-decrease in assets+exchange rate changes+price changes+other changes+rectifications.",
""),
IF(AND(NOT(ISBLANK($E401)),$E401&lt;0),
" Error: Position at the beginning of the period must be a positive amount.",
""),
IF(AND(NOT(ISBLANK($L401)),$L401&lt;0),
" Error: Position at the end of the period must be a positive amount.",
""),
IF(AND(NOT(ISBLANK($L401)),
    $L401&gt;0,
    OR(ISBLANK('T03.07'!$L401),
        'T03.07'!$L401&lt;=0,
        ISBLANK('T04.10'!$L401),
        'T04.10'!$L401&lt;=0)),
" Warning: If at least one of the forms T03.07,T04.09,T04.10 contains data other than zero,also the other two forms must be completed.",
"")))</f>
        <v/>
      </c>
    </row>
    <row r="402" spans="1:14">
      <c r="A402" s="20"/>
      <c r="B402" s="20"/>
      <c r="C402" s="20"/>
      <c r="D402" s="20"/>
      <c r="E402" s="15"/>
      <c r="F402" s="15"/>
      <c r="G402" s="15"/>
      <c r="H402" s="15"/>
      <c r="I402" s="15"/>
      <c r="J402" s="15"/>
      <c r="K402" s="15"/>
      <c r="L402" s="15"/>
      <c r="N402" s="30" t="str">
        <f>IF(COUNTA(E402:L402)=0,"",_xlfn.CONCAT(,
IF(AND(NOT(ISBLANK($L402)),
    ABS($L402-(($E402+$F402+$H402+$I402+$J402+$K402)-$G402))&gt;=1),
" Error: Position at the end of the period is not equal to: position at the beginning of the period+increase in assets-decrease in assets+exchange rate changes+price changes+other changes+rectifications.",
""),
IF(AND(NOT(ISBLANK($E402)),$E402&lt;0),
" Error: Position at the beginning of the period must be a positive amount.",
""),
IF(AND(NOT(ISBLANK($L402)),$L402&lt;0),
" Error: Position at the end of the period must be a positive amount.",
""),
IF(AND(NOT(ISBLANK($L402)),
    $L402&gt;0,
    OR(ISBLANK('T03.07'!$L402),
        'T03.07'!$L402&lt;=0,
        ISBLANK('T04.10'!$L402),
        'T04.10'!$L402&lt;=0)),
" Warning: If at least one of the forms T03.07,T04.09,T04.10 contains data other than zero,also the other two forms must be completed.",
"")))</f>
        <v/>
      </c>
    </row>
    <row r="403" spans="1:14">
      <c r="A403" s="20"/>
      <c r="B403" s="20"/>
      <c r="C403" s="20"/>
      <c r="D403" s="20"/>
      <c r="E403" s="15"/>
      <c r="F403" s="15"/>
      <c r="G403" s="15"/>
      <c r="H403" s="15"/>
      <c r="I403" s="15"/>
      <c r="J403" s="15"/>
      <c r="K403" s="15"/>
      <c r="L403" s="15"/>
      <c r="N403" s="30" t="str">
        <f>IF(COUNTA(E403:L403)=0,"",_xlfn.CONCAT(,
IF(AND(NOT(ISBLANK($L403)),
    ABS($L403-(($E403+$F403+$H403+$I403+$J403+$K403)-$G403))&gt;=1),
" Error: Position at the end of the period is not equal to: position at the beginning of the period+increase in assets-decrease in assets+exchange rate changes+price changes+other changes+rectifications.",
""),
IF(AND(NOT(ISBLANK($E403)),$E403&lt;0),
" Error: Position at the beginning of the period must be a positive amount.",
""),
IF(AND(NOT(ISBLANK($L403)),$L403&lt;0),
" Error: Position at the end of the period must be a positive amount.",
""),
IF(AND(NOT(ISBLANK($L403)),
    $L403&gt;0,
    OR(ISBLANK('T03.07'!$L403),
        'T03.07'!$L403&lt;=0,
        ISBLANK('T04.10'!$L403),
        'T04.10'!$L403&lt;=0)),
" Warning: If at least one of the forms T03.07,T04.09,T04.10 contains data other than zero,also the other two forms must be completed.",
"")))</f>
        <v/>
      </c>
    </row>
    <row r="404" spans="1:14">
      <c r="A404" s="20"/>
      <c r="B404" s="20"/>
      <c r="C404" s="20"/>
      <c r="D404" s="20"/>
      <c r="E404" s="15"/>
      <c r="F404" s="15"/>
      <c r="G404" s="15"/>
      <c r="H404" s="15"/>
      <c r="I404" s="15"/>
      <c r="J404" s="15"/>
      <c r="K404" s="15"/>
      <c r="L404" s="15"/>
      <c r="N404" s="30" t="str">
        <f>IF(COUNTA(E404:L404)=0,"",_xlfn.CONCAT(,
IF(AND(NOT(ISBLANK($L404)),
    ABS($L404-(($E404+$F404+$H404+$I404+$J404+$K404)-$G404))&gt;=1),
" Error: Position at the end of the period is not equal to: position at the beginning of the period+increase in assets-decrease in assets+exchange rate changes+price changes+other changes+rectifications.",
""),
IF(AND(NOT(ISBLANK($E404)),$E404&lt;0),
" Error: Position at the beginning of the period must be a positive amount.",
""),
IF(AND(NOT(ISBLANK($L404)),$L404&lt;0),
" Error: Position at the end of the period must be a positive amount.",
""),
IF(AND(NOT(ISBLANK($L404)),
    $L404&gt;0,
    OR(ISBLANK('T03.07'!$L404),
        'T03.07'!$L404&lt;=0,
        ISBLANK('T04.10'!$L404),
        'T04.10'!$L404&lt;=0)),
" Warning: If at least one of the forms T03.07,T04.09,T04.10 contains data other than zero,also the other two forms must be completed.",
"")))</f>
        <v/>
      </c>
    </row>
    <row r="405" spans="1:14">
      <c r="A405" s="20"/>
      <c r="B405" s="20"/>
      <c r="C405" s="20"/>
      <c r="D405" s="20"/>
      <c r="E405" s="15"/>
      <c r="F405" s="15"/>
      <c r="G405" s="15"/>
      <c r="H405" s="15"/>
      <c r="I405" s="15"/>
      <c r="J405" s="15"/>
      <c r="K405" s="15"/>
      <c r="L405" s="15"/>
      <c r="N405" s="30" t="str">
        <f>IF(COUNTA(E405:L405)=0,"",_xlfn.CONCAT(,
IF(AND(NOT(ISBLANK($L405)),
    ABS($L405-(($E405+$F405+$H405+$I405+$J405+$K405)-$G405))&gt;=1),
" Error: Position at the end of the period is not equal to: position at the beginning of the period+increase in assets-decrease in assets+exchange rate changes+price changes+other changes+rectifications.",
""),
IF(AND(NOT(ISBLANK($E405)),$E405&lt;0),
" Error: Position at the beginning of the period must be a positive amount.",
""),
IF(AND(NOT(ISBLANK($L405)),$L405&lt;0),
" Error: Position at the end of the period must be a positive amount.",
""),
IF(AND(NOT(ISBLANK($L405)),
    $L405&gt;0,
    OR(ISBLANK('T03.07'!$L405),
        'T03.07'!$L405&lt;=0,
        ISBLANK('T04.10'!$L405),
        'T04.10'!$L405&lt;=0)),
" Warning: If at least one of the forms T03.07,T04.09,T04.10 contains data other than zero,also the other two forms must be completed.",
"")))</f>
        <v/>
      </c>
    </row>
    <row r="406" spans="1:14">
      <c r="A406" s="20"/>
      <c r="B406" s="20"/>
      <c r="C406" s="20"/>
      <c r="D406" s="20"/>
      <c r="E406" s="15"/>
      <c r="F406" s="15"/>
      <c r="G406" s="15"/>
      <c r="H406" s="15"/>
      <c r="I406" s="15"/>
      <c r="J406" s="15"/>
      <c r="K406" s="15"/>
      <c r="L406" s="15"/>
      <c r="N406" s="30" t="str">
        <f>IF(COUNTA(E406:L406)=0,"",_xlfn.CONCAT(,
IF(AND(NOT(ISBLANK($L406)),
    ABS($L406-(($E406+$F406+$H406+$I406+$J406+$K406)-$G406))&gt;=1),
" Error: Position at the end of the period is not equal to: position at the beginning of the period+increase in assets-decrease in assets+exchange rate changes+price changes+other changes+rectifications.",
""),
IF(AND(NOT(ISBLANK($E406)),$E406&lt;0),
" Error: Position at the beginning of the period must be a positive amount.",
""),
IF(AND(NOT(ISBLANK($L406)),$L406&lt;0),
" Error: Position at the end of the period must be a positive amount.",
""),
IF(AND(NOT(ISBLANK($L406)),
    $L406&gt;0,
    OR(ISBLANK('T03.07'!$L406),
        'T03.07'!$L406&lt;=0,
        ISBLANK('T04.10'!$L406),
        'T04.10'!$L406&lt;=0)),
" Warning: If at least one of the forms T03.07,T04.09,T04.10 contains data other than zero,also the other two forms must be completed.",
"")))</f>
        <v/>
      </c>
    </row>
    <row r="407" spans="1:14">
      <c r="A407" s="20"/>
      <c r="B407" s="20"/>
      <c r="C407" s="20"/>
      <c r="D407" s="20"/>
      <c r="E407" s="15"/>
      <c r="F407" s="15"/>
      <c r="G407" s="15"/>
      <c r="H407" s="15"/>
      <c r="I407" s="15"/>
      <c r="J407" s="15"/>
      <c r="K407" s="15"/>
      <c r="L407" s="15"/>
      <c r="N407" s="30" t="str">
        <f>IF(COUNTA(E407:L407)=0,"",_xlfn.CONCAT(,
IF(AND(NOT(ISBLANK($L407)),
    ABS($L407-(($E407+$F407+$H407+$I407+$J407+$K407)-$G407))&gt;=1),
" Error: Position at the end of the period is not equal to: position at the beginning of the period+increase in assets-decrease in assets+exchange rate changes+price changes+other changes+rectifications.",
""),
IF(AND(NOT(ISBLANK($E407)),$E407&lt;0),
" Error: Position at the beginning of the period must be a positive amount.",
""),
IF(AND(NOT(ISBLANK($L407)),$L407&lt;0),
" Error: Position at the end of the period must be a positive amount.",
""),
IF(AND(NOT(ISBLANK($L407)),
    $L407&gt;0,
    OR(ISBLANK('T03.07'!$L407),
        'T03.07'!$L407&lt;=0,
        ISBLANK('T04.10'!$L407),
        'T04.10'!$L407&lt;=0)),
" Warning: If at least one of the forms T03.07,T04.09,T04.10 contains data other than zero,also the other two forms must be completed.",
"")))</f>
        <v/>
      </c>
    </row>
    <row r="408" spans="1:14">
      <c r="A408" s="20"/>
      <c r="B408" s="20"/>
      <c r="C408" s="20"/>
      <c r="D408" s="20"/>
      <c r="E408" s="15"/>
      <c r="F408" s="15"/>
      <c r="G408" s="15"/>
      <c r="H408" s="15"/>
      <c r="I408" s="15"/>
      <c r="J408" s="15"/>
      <c r="K408" s="15"/>
      <c r="L408" s="15"/>
      <c r="N408" s="30" t="str">
        <f>IF(COUNTA(E408:L408)=0,"",_xlfn.CONCAT(,
IF(AND(NOT(ISBLANK($L408)),
    ABS($L408-(($E408+$F408+$H408+$I408+$J408+$K408)-$G408))&gt;=1),
" Error: Position at the end of the period is not equal to: position at the beginning of the period+increase in assets-decrease in assets+exchange rate changes+price changes+other changes+rectifications.",
""),
IF(AND(NOT(ISBLANK($E408)),$E408&lt;0),
" Error: Position at the beginning of the period must be a positive amount.",
""),
IF(AND(NOT(ISBLANK($L408)),$L408&lt;0),
" Error: Position at the end of the period must be a positive amount.",
""),
IF(AND(NOT(ISBLANK($L408)),
    $L408&gt;0,
    OR(ISBLANK('T03.07'!$L408),
        'T03.07'!$L408&lt;=0,
        ISBLANK('T04.10'!$L408),
        'T04.10'!$L408&lt;=0)),
" Warning: If at least one of the forms T03.07,T04.09,T04.10 contains data other than zero,also the other two forms must be completed.",
"")))</f>
        <v/>
      </c>
    </row>
    <row r="409" spans="1:14">
      <c r="A409" s="20"/>
      <c r="B409" s="20"/>
      <c r="C409" s="20"/>
      <c r="D409" s="20"/>
      <c r="E409" s="15"/>
      <c r="F409" s="15"/>
      <c r="G409" s="15"/>
      <c r="H409" s="15"/>
      <c r="I409" s="15"/>
      <c r="J409" s="15"/>
      <c r="K409" s="15"/>
      <c r="L409" s="15"/>
      <c r="N409" s="30" t="str">
        <f>IF(COUNTA(E409:L409)=0,"",_xlfn.CONCAT(,
IF(AND(NOT(ISBLANK($L409)),
    ABS($L409-(($E409+$F409+$H409+$I409+$J409+$K409)-$G409))&gt;=1),
" Error: Position at the end of the period is not equal to: position at the beginning of the period+increase in assets-decrease in assets+exchange rate changes+price changes+other changes+rectifications.",
""),
IF(AND(NOT(ISBLANK($E409)),$E409&lt;0),
" Error: Position at the beginning of the period must be a positive amount.",
""),
IF(AND(NOT(ISBLANK($L409)),$L409&lt;0),
" Error: Position at the end of the period must be a positive amount.",
""),
IF(AND(NOT(ISBLANK($L409)),
    $L409&gt;0,
    OR(ISBLANK('T03.07'!$L409),
        'T03.07'!$L409&lt;=0,
        ISBLANK('T04.10'!$L409),
        'T04.10'!$L409&lt;=0)),
" Warning: If at least one of the forms T03.07,T04.09,T04.10 contains data other than zero,also the other two forms must be completed.",
"")))</f>
        <v/>
      </c>
    </row>
    <row r="410" spans="1:14">
      <c r="A410" s="20"/>
      <c r="B410" s="20"/>
      <c r="C410" s="20"/>
      <c r="D410" s="20"/>
      <c r="E410" s="15"/>
      <c r="F410" s="15"/>
      <c r="G410" s="15"/>
      <c r="H410" s="15"/>
      <c r="I410" s="15"/>
      <c r="J410" s="15"/>
      <c r="K410" s="15"/>
      <c r="L410" s="15"/>
      <c r="N410" s="30" t="str">
        <f>IF(COUNTA(E410:L410)=0,"",_xlfn.CONCAT(,
IF(AND(NOT(ISBLANK($L410)),
    ABS($L410-(($E410+$F410+$H410+$I410+$J410+$K410)-$G410))&gt;=1),
" Error: Position at the end of the period is not equal to: position at the beginning of the period+increase in assets-decrease in assets+exchange rate changes+price changes+other changes+rectifications.",
""),
IF(AND(NOT(ISBLANK($E410)),$E410&lt;0),
" Error: Position at the beginning of the period must be a positive amount.",
""),
IF(AND(NOT(ISBLANK($L410)),$L410&lt;0),
" Error: Position at the end of the period must be a positive amount.",
""),
IF(AND(NOT(ISBLANK($L410)),
    $L410&gt;0,
    OR(ISBLANK('T03.07'!$L410),
        'T03.07'!$L410&lt;=0,
        ISBLANK('T04.10'!$L410),
        'T04.10'!$L410&lt;=0)),
" Warning: If at least one of the forms T03.07,T04.09,T04.10 contains data other than zero,also the other two forms must be completed.",
"")))</f>
        <v/>
      </c>
    </row>
    <row r="411" spans="1:14">
      <c r="A411" s="20"/>
      <c r="B411" s="20"/>
      <c r="C411" s="20"/>
      <c r="D411" s="20"/>
      <c r="E411" s="15"/>
      <c r="F411" s="15"/>
      <c r="G411" s="15"/>
      <c r="H411" s="15"/>
      <c r="I411" s="15"/>
      <c r="J411" s="15"/>
      <c r="K411" s="15"/>
      <c r="L411" s="15"/>
      <c r="N411" s="30" t="str">
        <f>IF(COUNTA(E411:L411)=0,"",_xlfn.CONCAT(,
IF(AND(NOT(ISBLANK($L411)),
    ABS($L411-(($E411+$F411+$H411+$I411+$J411+$K411)-$G411))&gt;=1),
" Error: Position at the end of the period is not equal to: position at the beginning of the period+increase in assets-decrease in assets+exchange rate changes+price changes+other changes+rectifications.",
""),
IF(AND(NOT(ISBLANK($E411)),$E411&lt;0),
" Error: Position at the beginning of the period must be a positive amount.",
""),
IF(AND(NOT(ISBLANK($L411)),$L411&lt;0),
" Error: Position at the end of the period must be a positive amount.",
""),
IF(AND(NOT(ISBLANK($L411)),
    $L411&gt;0,
    OR(ISBLANK('T03.07'!$L411),
        'T03.07'!$L411&lt;=0,
        ISBLANK('T04.10'!$L411),
        'T04.10'!$L411&lt;=0)),
" Warning: If at least one of the forms T03.07,T04.09,T04.10 contains data other than zero,also the other two forms must be completed.",
"")))</f>
        <v/>
      </c>
    </row>
    <row r="412" spans="1:14">
      <c r="A412" s="20"/>
      <c r="B412" s="20"/>
      <c r="C412" s="20"/>
      <c r="D412" s="20"/>
      <c r="E412" s="15"/>
      <c r="F412" s="15"/>
      <c r="G412" s="15"/>
      <c r="H412" s="15"/>
      <c r="I412" s="15"/>
      <c r="J412" s="15"/>
      <c r="K412" s="15"/>
      <c r="L412" s="15"/>
      <c r="N412" s="30" t="str">
        <f>IF(COUNTA(E412:L412)=0,"",_xlfn.CONCAT(,
IF(AND(NOT(ISBLANK($L412)),
    ABS($L412-(($E412+$F412+$H412+$I412+$J412+$K412)-$G412))&gt;=1),
" Error: Position at the end of the period is not equal to: position at the beginning of the period+increase in assets-decrease in assets+exchange rate changes+price changes+other changes+rectifications.",
""),
IF(AND(NOT(ISBLANK($E412)),$E412&lt;0),
" Error: Position at the beginning of the period must be a positive amount.",
""),
IF(AND(NOT(ISBLANK($L412)),$L412&lt;0),
" Error: Position at the end of the period must be a positive amount.",
""),
IF(AND(NOT(ISBLANK($L412)),
    $L412&gt;0,
    OR(ISBLANK('T03.07'!$L412),
        'T03.07'!$L412&lt;=0,
        ISBLANK('T04.10'!$L412),
        'T04.10'!$L412&lt;=0)),
" Warning: If at least one of the forms T03.07,T04.09,T04.10 contains data other than zero,also the other two forms must be completed.",
"")))</f>
        <v/>
      </c>
    </row>
    <row r="413" spans="1:14">
      <c r="A413" s="20"/>
      <c r="B413" s="20"/>
      <c r="C413" s="20"/>
      <c r="D413" s="20"/>
      <c r="E413" s="15"/>
      <c r="F413" s="15"/>
      <c r="G413" s="15"/>
      <c r="H413" s="15"/>
      <c r="I413" s="15"/>
      <c r="J413" s="15"/>
      <c r="K413" s="15"/>
      <c r="L413" s="15"/>
      <c r="N413" s="30" t="str">
        <f>IF(COUNTA(E413:L413)=0,"",_xlfn.CONCAT(,
IF(AND(NOT(ISBLANK($L413)),
    ABS($L413-(($E413+$F413+$H413+$I413+$J413+$K413)-$G413))&gt;=1),
" Error: Position at the end of the period is not equal to: position at the beginning of the period+increase in assets-decrease in assets+exchange rate changes+price changes+other changes+rectifications.",
""),
IF(AND(NOT(ISBLANK($E413)),$E413&lt;0),
" Error: Position at the beginning of the period must be a positive amount.",
""),
IF(AND(NOT(ISBLANK($L413)),$L413&lt;0),
" Error: Position at the end of the period must be a positive amount.",
""),
IF(AND(NOT(ISBLANK($L413)),
    $L413&gt;0,
    OR(ISBLANK('T03.07'!$L413),
        'T03.07'!$L413&lt;=0,
        ISBLANK('T04.10'!$L413),
        'T04.10'!$L413&lt;=0)),
" Warning: If at least one of the forms T03.07,T04.09,T04.10 contains data other than zero,also the other two forms must be completed.",
"")))</f>
        <v/>
      </c>
    </row>
    <row r="414" spans="1:14">
      <c r="A414" s="20"/>
      <c r="B414" s="20"/>
      <c r="C414" s="20"/>
      <c r="D414" s="20"/>
      <c r="E414" s="15"/>
      <c r="F414" s="15"/>
      <c r="G414" s="15"/>
      <c r="H414" s="15"/>
      <c r="I414" s="15"/>
      <c r="J414" s="15"/>
      <c r="K414" s="15"/>
      <c r="L414" s="15"/>
      <c r="N414" s="30" t="str">
        <f>IF(COUNTA(E414:L414)=0,"",_xlfn.CONCAT(,
IF(AND(NOT(ISBLANK($L414)),
    ABS($L414-(($E414+$F414+$H414+$I414+$J414+$K414)-$G414))&gt;=1),
" Error: Position at the end of the period is not equal to: position at the beginning of the period+increase in assets-decrease in assets+exchange rate changes+price changes+other changes+rectifications.",
""),
IF(AND(NOT(ISBLANK($E414)),$E414&lt;0),
" Error: Position at the beginning of the period must be a positive amount.",
""),
IF(AND(NOT(ISBLANK($L414)),$L414&lt;0),
" Error: Position at the end of the period must be a positive amount.",
""),
IF(AND(NOT(ISBLANK($L414)),
    $L414&gt;0,
    OR(ISBLANK('T03.07'!$L414),
        'T03.07'!$L414&lt;=0,
        ISBLANK('T04.10'!$L414),
        'T04.10'!$L414&lt;=0)),
" Warning: If at least one of the forms T03.07,T04.09,T04.10 contains data other than zero,also the other two forms must be completed.",
"")))</f>
        <v/>
      </c>
    </row>
    <row r="415" spans="1:14">
      <c r="A415" s="20"/>
      <c r="B415" s="20"/>
      <c r="C415" s="20"/>
      <c r="D415" s="20"/>
      <c r="E415" s="15"/>
      <c r="F415" s="15"/>
      <c r="G415" s="15"/>
      <c r="H415" s="15"/>
      <c r="I415" s="15"/>
      <c r="J415" s="15"/>
      <c r="K415" s="15"/>
      <c r="L415" s="15"/>
      <c r="N415" s="30" t="str">
        <f>IF(COUNTA(E415:L415)=0,"",_xlfn.CONCAT(,
IF(AND(NOT(ISBLANK($L415)),
    ABS($L415-(($E415+$F415+$H415+$I415+$J415+$K415)-$G415))&gt;=1),
" Error: Position at the end of the period is not equal to: position at the beginning of the period+increase in assets-decrease in assets+exchange rate changes+price changes+other changes+rectifications.",
""),
IF(AND(NOT(ISBLANK($E415)),$E415&lt;0),
" Error: Position at the beginning of the period must be a positive amount.",
""),
IF(AND(NOT(ISBLANK($L415)),$L415&lt;0),
" Error: Position at the end of the period must be a positive amount.",
""),
IF(AND(NOT(ISBLANK($L415)),
    $L415&gt;0,
    OR(ISBLANK('T03.07'!$L415),
        'T03.07'!$L415&lt;=0,
        ISBLANK('T04.10'!$L415),
        'T04.10'!$L415&lt;=0)),
" Warning: If at least one of the forms T03.07,T04.09,T04.10 contains data other than zero,also the other two forms must be completed.",
"")))</f>
        <v/>
      </c>
    </row>
    <row r="416" spans="1:14">
      <c r="A416" s="20"/>
      <c r="B416" s="20"/>
      <c r="C416" s="20"/>
      <c r="D416" s="20"/>
      <c r="E416" s="15"/>
      <c r="F416" s="15"/>
      <c r="G416" s="15"/>
      <c r="H416" s="15"/>
      <c r="I416" s="15"/>
      <c r="J416" s="15"/>
      <c r="K416" s="15"/>
      <c r="L416" s="15"/>
      <c r="N416" s="30" t="str">
        <f>IF(COUNTA(E416:L416)=0,"",_xlfn.CONCAT(,
IF(AND(NOT(ISBLANK($L416)),
    ABS($L416-(($E416+$F416+$H416+$I416+$J416+$K416)-$G416))&gt;=1),
" Error: Position at the end of the period is not equal to: position at the beginning of the period+increase in assets-decrease in assets+exchange rate changes+price changes+other changes+rectifications.",
""),
IF(AND(NOT(ISBLANK($E416)),$E416&lt;0),
" Error: Position at the beginning of the period must be a positive amount.",
""),
IF(AND(NOT(ISBLANK($L416)),$L416&lt;0),
" Error: Position at the end of the period must be a positive amount.",
""),
IF(AND(NOT(ISBLANK($L416)),
    $L416&gt;0,
    OR(ISBLANK('T03.07'!$L416),
        'T03.07'!$L416&lt;=0,
        ISBLANK('T04.10'!$L416),
        'T04.10'!$L416&lt;=0)),
" Warning: If at least one of the forms T03.07,T04.09,T04.10 contains data other than zero,also the other two forms must be completed.",
"")))</f>
        <v/>
      </c>
    </row>
    <row r="417" spans="1:14">
      <c r="A417" s="20"/>
      <c r="B417" s="20"/>
      <c r="C417" s="20"/>
      <c r="D417" s="20"/>
      <c r="E417" s="15"/>
      <c r="F417" s="15"/>
      <c r="G417" s="15"/>
      <c r="H417" s="15"/>
      <c r="I417" s="15"/>
      <c r="J417" s="15"/>
      <c r="K417" s="15"/>
      <c r="L417" s="15"/>
      <c r="N417" s="30" t="str">
        <f>IF(COUNTA(E417:L417)=0,"",_xlfn.CONCAT(,
IF(AND(NOT(ISBLANK($L417)),
    ABS($L417-(($E417+$F417+$H417+$I417+$J417+$K417)-$G417))&gt;=1),
" Error: Position at the end of the period is not equal to: position at the beginning of the period+increase in assets-decrease in assets+exchange rate changes+price changes+other changes+rectifications.",
""),
IF(AND(NOT(ISBLANK($E417)),$E417&lt;0),
" Error: Position at the beginning of the period must be a positive amount.",
""),
IF(AND(NOT(ISBLANK($L417)),$L417&lt;0),
" Error: Position at the end of the period must be a positive amount.",
""),
IF(AND(NOT(ISBLANK($L417)),
    $L417&gt;0,
    OR(ISBLANK('T03.07'!$L417),
        'T03.07'!$L417&lt;=0,
        ISBLANK('T04.10'!$L417),
        'T04.10'!$L417&lt;=0)),
" Warning: If at least one of the forms T03.07,T04.09,T04.10 contains data other than zero,also the other two forms must be completed.",
"")))</f>
        <v/>
      </c>
    </row>
    <row r="418" spans="1:14">
      <c r="A418" s="20"/>
      <c r="B418" s="20"/>
      <c r="C418" s="20"/>
      <c r="D418" s="20"/>
      <c r="E418" s="15"/>
      <c r="F418" s="15"/>
      <c r="G418" s="15"/>
      <c r="H418" s="15"/>
      <c r="I418" s="15"/>
      <c r="J418" s="15"/>
      <c r="K418" s="15"/>
      <c r="L418" s="15"/>
      <c r="N418" s="30" t="str">
        <f>IF(COUNTA(E418:L418)=0,"",_xlfn.CONCAT(,
IF(AND(NOT(ISBLANK($L418)),
    ABS($L418-(($E418+$F418+$H418+$I418+$J418+$K418)-$G418))&gt;=1),
" Error: Position at the end of the period is not equal to: position at the beginning of the period+increase in assets-decrease in assets+exchange rate changes+price changes+other changes+rectifications.",
""),
IF(AND(NOT(ISBLANK($E418)),$E418&lt;0),
" Error: Position at the beginning of the period must be a positive amount.",
""),
IF(AND(NOT(ISBLANK($L418)),$L418&lt;0),
" Error: Position at the end of the period must be a positive amount.",
""),
IF(AND(NOT(ISBLANK($L418)),
    $L418&gt;0,
    OR(ISBLANK('T03.07'!$L418),
        'T03.07'!$L418&lt;=0,
        ISBLANK('T04.10'!$L418),
        'T04.10'!$L418&lt;=0)),
" Warning: If at least one of the forms T03.07,T04.09,T04.10 contains data other than zero,also the other two forms must be completed.",
"")))</f>
        <v/>
      </c>
    </row>
    <row r="419" spans="1:14">
      <c r="A419" s="20"/>
      <c r="B419" s="20"/>
      <c r="C419" s="20"/>
      <c r="D419" s="20"/>
      <c r="E419" s="15"/>
      <c r="F419" s="15"/>
      <c r="G419" s="15"/>
      <c r="H419" s="15"/>
      <c r="I419" s="15"/>
      <c r="J419" s="15"/>
      <c r="K419" s="15"/>
      <c r="L419" s="15"/>
      <c r="N419" s="30" t="str">
        <f>IF(COUNTA(E419:L419)=0,"",_xlfn.CONCAT(,
IF(AND(NOT(ISBLANK($L419)),
    ABS($L419-(($E419+$F419+$H419+$I419+$J419+$K419)-$G419))&gt;=1),
" Error: Position at the end of the period is not equal to: position at the beginning of the period+increase in assets-decrease in assets+exchange rate changes+price changes+other changes+rectifications.",
""),
IF(AND(NOT(ISBLANK($E419)),$E419&lt;0),
" Error: Position at the beginning of the period must be a positive amount.",
""),
IF(AND(NOT(ISBLANK($L419)),$L419&lt;0),
" Error: Position at the end of the period must be a positive amount.",
""),
IF(AND(NOT(ISBLANK($L419)),
    $L419&gt;0,
    OR(ISBLANK('T03.07'!$L419),
        'T03.07'!$L419&lt;=0,
        ISBLANK('T04.10'!$L419),
        'T04.10'!$L419&lt;=0)),
" Warning: If at least one of the forms T03.07,T04.09,T04.10 contains data other than zero,also the other two forms must be completed.",
"")))</f>
        <v/>
      </c>
    </row>
    <row r="420" spans="1:14">
      <c r="A420" s="20"/>
      <c r="B420" s="20"/>
      <c r="C420" s="20"/>
      <c r="D420" s="20"/>
      <c r="E420" s="15"/>
      <c r="F420" s="15"/>
      <c r="G420" s="15"/>
      <c r="H420" s="15"/>
      <c r="I420" s="15"/>
      <c r="J420" s="15"/>
      <c r="K420" s="15"/>
      <c r="L420" s="15"/>
      <c r="N420" s="30" t="str">
        <f>IF(COUNTA(E420:L420)=0,"",_xlfn.CONCAT(,
IF(AND(NOT(ISBLANK($L420)),
    ABS($L420-(($E420+$F420+$H420+$I420+$J420+$K420)-$G420))&gt;=1),
" Error: Position at the end of the period is not equal to: position at the beginning of the period+increase in assets-decrease in assets+exchange rate changes+price changes+other changes+rectifications.",
""),
IF(AND(NOT(ISBLANK($E420)),$E420&lt;0),
" Error: Position at the beginning of the period must be a positive amount.",
""),
IF(AND(NOT(ISBLANK($L420)),$L420&lt;0),
" Error: Position at the end of the period must be a positive amount.",
""),
IF(AND(NOT(ISBLANK($L420)),
    $L420&gt;0,
    OR(ISBLANK('T03.07'!$L420),
        'T03.07'!$L420&lt;=0,
        ISBLANK('T04.10'!$L420),
        'T04.10'!$L420&lt;=0)),
" Warning: If at least one of the forms T03.07,T04.09,T04.10 contains data other than zero,also the other two forms must be completed.",
"")))</f>
        <v/>
      </c>
    </row>
    <row r="421" spans="1:14">
      <c r="A421" s="20"/>
      <c r="B421" s="20"/>
      <c r="C421" s="20"/>
      <c r="D421" s="20"/>
      <c r="E421" s="15"/>
      <c r="F421" s="15"/>
      <c r="G421" s="15"/>
      <c r="H421" s="15"/>
      <c r="I421" s="15"/>
      <c r="J421" s="15"/>
      <c r="K421" s="15"/>
      <c r="L421" s="15"/>
      <c r="N421" s="30" t="str">
        <f>IF(COUNTA(E421:L421)=0,"",_xlfn.CONCAT(,
IF(AND(NOT(ISBLANK($L421)),
    ABS($L421-(($E421+$F421+$H421+$I421+$J421+$K421)-$G421))&gt;=1),
" Error: Position at the end of the period is not equal to: position at the beginning of the period+increase in assets-decrease in assets+exchange rate changes+price changes+other changes+rectifications.",
""),
IF(AND(NOT(ISBLANK($E421)),$E421&lt;0),
" Error: Position at the beginning of the period must be a positive amount.",
""),
IF(AND(NOT(ISBLANK($L421)),$L421&lt;0),
" Error: Position at the end of the period must be a positive amount.",
""),
IF(AND(NOT(ISBLANK($L421)),
    $L421&gt;0,
    OR(ISBLANK('T03.07'!$L421),
        'T03.07'!$L421&lt;=0,
        ISBLANK('T04.10'!$L421),
        'T04.10'!$L421&lt;=0)),
" Warning: If at least one of the forms T03.07,T04.09,T04.10 contains data other than zero,also the other two forms must be completed.",
"")))</f>
        <v/>
      </c>
    </row>
    <row r="422" spans="1:14">
      <c r="A422" s="20"/>
      <c r="B422" s="20"/>
      <c r="C422" s="20"/>
      <c r="D422" s="20"/>
      <c r="E422" s="15"/>
      <c r="F422" s="15"/>
      <c r="G422" s="15"/>
      <c r="H422" s="15"/>
      <c r="I422" s="15"/>
      <c r="J422" s="15"/>
      <c r="K422" s="15"/>
      <c r="L422" s="15"/>
      <c r="N422" s="30" t="str">
        <f>IF(COUNTA(E422:L422)=0,"",_xlfn.CONCAT(,
IF(AND(NOT(ISBLANK($L422)),
    ABS($L422-(($E422+$F422+$H422+$I422+$J422+$K422)-$G422))&gt;=1),
" Error: Position at the end of the period is not equal to: position at the beginning of the period+increase in assets-decrease in assets+exchange rate changes+price changes+other changes+rectifications.",
""),
IF(AND(NOT(ISBLANK($E422)),$E422&lt;0),
" Error: Position at the beginning of the period must be a positive amount.",
""),
IF(AND(NOT(ISBLANK($L422)),$L422&lt;0),
" Error: Position at the end of the period must be a positive amount.",
""),
IF(AND(NOT(ISBLANK($L422)),
    $L422&gt;0,
    OR(ISBLANK('T03.07'!$L422),
        'T03.07'!$L422&lt;=0,
        ISBLANK('T04.10'!$L422),
        'T04.10'!$L422&lt;=0)),
" Warning: If at least one of the forms T03.07,T04.09,T04.10 contains data other than zero,also the other two forms must be completed.",
"")))</f>
        <v/>
      </c>
    </row>
    <row r="423" spans="1:14">
      <c r="A423" s="20"/>
      <c r="B423" s="20"/>
      <c r="C423" s="20"/>
      <c r="D423" s="20"/>
      <c r="E423" s="15"/>
      <c r="F423" s="15"/>
      <c r="G423" s="15"/>
      <c r="H423" s="15"/>
      <c r="I423" s="15"/>
      <c r="J423" s="15"/>
      <c r="K423" s="15"/>
      <c r="L423" s="15"/>
      <c r="N423" s="30" t="str">
        <f>IF(COUNTA(E423:L423)=0,"",_xlfn.CONCAT(,
IF(AND(NOT(ISBLANK($L423)),
    ABS($L423-(($E423+$F423+$H423+$I423+$J423+$K423)-$G423))&gt;=1),
" Error: Position at the end of the period is not equal to: position at the beginning of the period+increase in assets-decrease in assets+exchange rate changes+price changes+other changes+rectifications.",
""),
IF(AND(NOT(ISBLANK($E423)),$E423&lt;0),
" Error: Position at the beginning of the period must be a positive amount.",
""),
IF(AND(NOT(ISBLANK($L423)),$L423&lt;0),
" Error: Position at the end of the period must be a positive amount.",
""),
IF(AND(NOT(ISBLANK($L423)),
    $L423&gt;0,
    OR(ISBLANK('T03.07'!$L423),
        'T03.07'!$L423&lt;=0,
        ISBLANK('T04.10'!$L423),
        'T04.10'!$L423&lt;=0)),
" Warning: If at least one of the forms T03.07,T04.09,T04.10 contains data other than zero,also the other two forms must be completed.",
"")))</f>
        <v/>
      </c>
    </row>
    <row r="424" spans="1:14">
      <c r="A424" s="20"/>
      <c r="B424" s="20"/>
      <c r="C424" s="20"/>
      <c r="D424" s="20"/>
      <c r="E424" s="15"/>
      <c r="F424" s="15"/>
      <c r="G424" s="15"/>
      <c r="H424" s="15"/>
      <c r="I424" s="15"/>
      <c r="J424" s="15"/>
      <c r="K424" s="15"/>
      <c r="L424" s="15"/>
      <c r="N424" s="30" t="str">
        <f>IF(COUNTA(E424:L424)=0,"",_xlfn.CONCAT(,
IF(AND(NOT(ISBLANK($L424)),
    ABS($L424-(($E424+$F424+$H424+$I424+$J424+$K424)-$G424))&gt;=1),
" Error: Position at the end of the period is not equal to: position at the beginning of the period+increase in assets-decrease in assets+exchange rate changes+price changes+other changes+rectifications.",
""),
IF(AND(NOT(ISBLANK($E424)),$E424&lt;0),
" Error: Position at the beginning of the period must be a positive amount.",
""),
IF(AND(NOT(ISBLANK($L424)),$L424&lt;0),
" Error: Position at the end of the period must be a positive amount.",
""),
IF(AND(NOT(ISBLANK($L424)),
    $L424&gt;0,
    OR(ISBLANK('T03.07'!$L424),
        'T03.07'!$L424&lt;=0,
        ISBLANK('T04.10'!$L424),
        'T04.10'!$L424&lt;=0)),
" Warning: If at least one of the forms T03.07,T04.09,T04.10 contains data other than zero,also the other two forms must be completed.",
"")))</f>
        <v/>
      </c>
    </row>
    <row r="425" spans="1:14">
      <c r="A425" s="20"/>
      <c r="B425" s="20"/>
      <c r="C425" s="20"/>
      <c r="D425" s="20"/>
      <c r="E425" s="15"/>
      <c r="F425" s="15"/>
      <c r="G425" s="15"/>
      <c r="H425" s="15"/>
      <c r="I425" s="15"/>
      <c r="J425" s="15"/>
      <c r="K425" s="15"/>
      <c r="L425" s="15"/>
      <c r="N425" s="30" t="str">
        <f>IF(COUNTA(E425:L425)=0,"",_xlfn.CONCAT(,
IF(AND(NOT(ISBLANK($L425)),
    ABS($L425-(($E425+$F425+$H425+$I425+$J425+$K425)-$G425))&gt;=1),
" Error: Position at the end of the period is not equal to: position at the beginning of the period+increase in assets-decrease in assets+exchange rate changes+price changes+other changes+rectifications.",
""),
IF(AND(NOT(ISBLANK($E425)),$E425&lt;0),
" Error: Position at the beginning of the period must be a positive amount.",
""),
IF(AND(NOT(ISBLANK($L425)),$L425&lt;0),
" Error: Position at the end of the period must be a positive amount.",
""),
IF(AND(NOT(ISBLANK($L425)),
    $L425&gt;0,
    OR(ISBLANK('T03.07'!$L425),
        'T03.07'!$L425&lt;=0,
        ISBLANK('T04.10'!$L425),
        'T04.10'!$L425&lt;=0)),
" Warning: If at least one of the forms T03.07,T04.09,T04.10 contains data other than zero,also the other two forms must be completed.",
"")))</f>
        <v/>
      </c>
    </row>
    <row r="426" spans="1:14">
      <c r="A426" s="20"/>
      <c r="B426" s="20"/>
      <c r="C426" s="20"/>
      <c r="D426" s="20"/>
      <c r="E426" s="15"/>
      <c r="F426" s="15"/>
      <c r="G426" s="15"/>
      <c r="H426" s="15"/>
      <c r="I426" s="15"/>
      <c r="J426" s="15"/>
      <c r="K426" s="15"/>
      <c r="L426" s="15"/>
      <c r="N426" s="30" t="str">
        <f>IF(COUNTA(E426:L426)=0,"",_xlfn.CONCAT(,
IF(AND(NOT(ISBLANK($L426)),
    ABS($L426-(($E426+$F426+$H426+$I426+$J426+$K426)-$G426))&gt;=1),
" Error: Position at the end of the period is not equal to: position at the beginning of the period+increase in assets-decrease in assets+exchange rate changes+price changes+other changes+rectifications.",
""),
IF(AND(NOT(ISBLANK($E426)),$E426&lt;0),
" Error: Position at the beginning of the period must be a positive amount.",
""),
IF(AND(NOT(ISBLANK($L426)),$L426&lt;0),
" Error: Position at the end of the period must be a positive amount.",
""),
IF(AND(NOT(ISBLANK($L426)),
    $L426&gt;0,
    OR(ISBLANK('T03.07'!$L426),
        'T03.07'!$L426&lt;=0,
        ISBLANK('T04.10'!$L426),
        'T04.10'!$L426&lt;=0)),
" Warning: If at least one of the forms T03.07,T04.09,T04.10 contains data other than zero,also the other two forms must be completed.",
"")))</f>
        <v/>
      </c>
    </row>
    <row r="427" spans="1:14">
      <c r="A427" s="20"/>
      <c r="B427" s="20"/>
      <c r="C427" s="20"/>
      <c r="D427" s="20"/>
      <c r="E427" s="15"/>
      <c r="F427" s="15"/>
      <c r="G427" s="15"/>
      <c r="H427" s="15"/>
      <c r="I427" s="15"/>
      <c r="J427" s="15"/>
      <c r="K427" s="15"/>
      <c r="L427" s="15"/>
      <c r="N427" s="30" t="str">
        <f>IF(COUNTA(E427:L427)=0,"",_xlfn.CONCAT(,
IF(AND(NOT(ISBLANK($L427)),
    ABS($L427-(($E427+$F427+$H427+$I427+$J427+$K427)-$G427))&gt;=1),
" Error: Position at the end of the period is not equal to: position at the beginning of the period+increase in assets-decrease in assets+exchange rate changes+price changes+other changes+rectifications.",
""),
IF(AND(NOT(ISBLANK($E427)),$E427&lt;0),
" Error: Position at the beginning of the period must be a positive amount.",
""),
IF(AND(NOT(ISBLANK($L427)),$L427&lt;0),
" Error: Position at the end of the period must be a positive amount.",
""),
IF(AND(NOT(ISBLANK($L427)),
    $L427&gt;0,
    OR(ISBLANK('T03.07'!$L427),
        'T03.07'!$L427&lt;=0,
        ISBLANK('T04.10'!$L427),
        'T04.10'!$L427&lt;=0)),
" Warning: If at least one of the forms T03.07,T04.09,T04.10 contains data other than zero,also the other two forms must be completed.",
"")))</f>
        <v/>
      </c>
    </row>
    <row r="428" spans="1:14">
      <c r="A428" s="20"/>
      <c r="B428" s="20"/>
      <c r="C428" s="20"/>
      <c r="D428" s="20"/>
      <c r="E428" s="15"/>
      <c r="F428" s="15"/>
      <c r="G428" s="15"/>
      <c r="H428" s="15"/>
      <c r="I428" s="15"/>
      <c r="J428" s="15"/>
      <c r="K428" s="15"/>
      <c r="L428" s="15"/>
      <c r="N428" s="30" t="str">
        <f>IF(COUNTA(E428:L428)=0,"",_xlfn.CONCAT(,
IF(AND(NOT(ISBLANK($L428)),
    ABS($L428-(($E428+$F428+$H428+$I428+$J428+$K428)-$G428))&gt;=1),
" Error: Position at the end of the period is not equal to: position at the beginning of the period+increase in assets-decrease in assets+exchange rate changes+price changes+other changes+rectifications.",
""),
IF(AND(NOT(ISBLANK($E428)),$E428&lt;0),
" Error: Position at the beginning of the period must be a positive amount.",
""),
IF(AND(NOT(ISBLANK($L428)),$L428&lt;0),
" Error: Position at the end of the period must be a positive amount.",
""),
IF(AND(NOT(ISBLANK($L428)),
    $L428&gt;0,
    OR(ISBLANK('T03.07'!$L428),
        'T03.07'!$L428&lt;=0,
        ISBLANK('T04.10'!$L428),
        'T04.10'!$L428&lt;=0)),
" Warning: If at least one of the forms T03.07,T04.09,T04.10 contains data other than zero,also the other two forms must be completed.",
"")))</f>
        <v/>
      </c>
    </row>
    <row r="429" spans="1:14">
      <c r="A429" s="20"/>
      <c r="B429" s="20"/>
      <c r="C429" s="20"/>
      <c r="D429" s="20"/>
      <c r="E429" s="15"/>
      <c r="F429" s="15"/>
      <c r="G429" s="15"/>
      <c r="H429" s="15"/>
      <c r="I429" s="15"/>
      <c r="J429" s="15"/>
      <c r="K429" s="15"/>
      <c r="L429" s="15"/>
      <c r="N429" s="30" t="str">
        <f>IF(COUNTA(E429:L429)=0,"",_xlfn.CONCAT(,
IF(AND(NOT(ISBLANK($L429)),
    ABS($L429-(($E429+$F429+$H429+$I429+$J429+$K429)-$G429))&gt;=1),
" Error: Position at the end of the period is not equal to: position at the beginning of the period+increase in assets-decrease in assets+exchange rate changes+price changes+other changes+rectifications.",
""),
IF(AND(NOT(ISBLANK($E429)),$E429&lt;0),
" Error: Position at the beginning of the period must be a positive amount.",
""),
IF(AND(NOT(ISBLANK($L429)),$L429&lt;0),
" Error: Position at the end of the period must be a positive amount.",
""),
IF(AND(NOT(ISBLANK($L429)),
    $L429&gt;0,
    OR(ISBLANK('T03.07'!$L429),
        'T03.07'!$L429&lt;=0,
        ISBLANK('T04.10'!$L429),
        'T04.10'!$L429&lt;=0)),
" Warning: If at least one of the forms T03.07,T04.09,T04.10 contains data other than zero,also the other two forms must be completed.",
"")))</f>
        <v/>
      </c>
    </row>
    <row r="430" spans="1:14">
      <c r="A430" s="20"/>
      <c r="B430" s="20"/>
      <c r="C430" s="20"/>
      <c r="D430" s="20"/>
      <c r="E430" s="15"/>
      <c r="F430" s="15"/>
      <c r="G430" s="15"/>
      <c r="H430" s="15"/>
      <c r="I430" s="15"/>
      <c r="J430" s="15"/>
      <c r="K430" s="15"/>
      <c r="L430" s="15"/>
      <c r="N430" s="30" t="str">
        <f>IF(COUNTA(E430:L430)=0,"",_xlfn.CONCAT(,
IF(AND(NOT(ISBLANK($L430)),
    ABS($L430-(($E430+$F430+$H430+$I430+$J430+$K430)-$G430))&gt;=1),
" Error: Position at the end of the period is not equal to: position at the beginning of the period+increase in assets-decrease in assets+exchange rate changes+price changes+other changes+rectifications.",
""),
IF(AND(NOT(ISBLANK($E430)),$E430&lt;0),
" Error: Position at the beginning of the period must be a positive amount.",
""),
IF(AND(NOT(ISBLANK($L430)),$L430&lt;0),
" Error: Position at the end of the period must be a positive amount.",
""),
IF(AND(NOT(ISBLANK($L430)),
    $L430&gt;0,
    OR(ISBLANK('T03.07'!$L430),
        'T03.07'!$L430&lt;=0,
        ISBLANK('T04.10'!$L430),
        'T04.10'!$L430&lt;=0)),
" Warning: If at least one of the forms T03.07,T04.09,T04.10 contains data other than zero,also the other two forms must be completed.",
"")))</f>
        <v/>
      </c>
    </row>
    <row r="431" spans="1:14">
      <c r="A431" s="20"/>
      <c r="B431" s="20"/>
      <c r="C431" s="20"/>
      <c r="D431" s="20"/>
      <c r="E431" s="15"/>
      <c r="F431" s="15"/>
      <c r="G431" s="15"/>
      <c r="H431" s="15"/>
      <c r="I431" s="15"/>
      <c r="J431" s="15"/>
      <c r="K431" s="15"/>
      <c r="L431" s="15"/>
      <c r="N431" s="30" t="str">
        <f>IF(COUNTA(E431:L431)=0,"",_xlfn.CONCAT(,
IF(AND(NOT(ISBLANK($L431)),
    ABS($L431-(($E431+$F431+$H431+$I431+$J431+$K431)-$G431))&gt;=1),
" Error: Position at the end of the period is not equal to: position at the beginning of the period+increase in assets-decrease in assets+exchange rate changes+price changes+other changes+rectifications.",
""),
IF(AND(NOT(ISBLANK($E431)),$E431&lt;0),
" Error: Position at the beginning of the period must be a positive amount.",
""),
IF(AND(NOT(ISBLANK($L431)),$L431&lt;0),
" Error: Position at the end of the period must be a positive amount.",
""),
IF(AND(NOT(ISBLANK($L431)),
    $L431&gt;0,
    OR(ISBLANK('T03.07'!$L431),
        'T03.07'!$L431&lt;=0,
        ISBLANK('T04.10'!$L431),
        'T04.10'!$L431&lt;=0)),
" Warning: If at least one of the forms T03.07,T04.09,T04.10 contains data other than zero,also the other two forms must be completed.",
"")))</f>
        <v/>
      </c>
    </row>
    <row r="432" spans="1:14">
      <c r="A432" s="20"/>
      <c r="B432" s="20"/>
      <c r="C432" s="20"/>
      <c r="D432" s="20"/>
      <c r="E432" s="15"/>
      <c r="F432" s="15"/>
      <c r="G432" s="15"/>
      <c r="H432" s="15"/>
      <c r="I432" s="15"/>
      <c r="J432" s="15"/>
      <c r="K432" s="15"/>
      <c r="L432" s="15"/>
      <c r="N432" s="30" t="str">
        <f>IF(COUNTA(E432:L432)=0,"",_xlfn.CONCAT(,
IF(AND(NOT(ISBLANK($L432)),
    ABS($L432-(($E432+$F432+$H432+$I432+$J432+$K432)-$G432))&gt;=1),
" Error: Position at the end of the period is not equal to: position at the beginning of the period+increase in assets-decrease in assets+exchange rate changes+price changes+other changes+rectifications.",
""),
IF(AND(NOT(ISBLANK($E432)),$E432&lt;0),
" Error: Position at the beginning of the period must be a positive amount.",
""),
IF(AND(NOT(ISBLANK($L432)),$L432&lt;0),
" Error: Position at the end of the period must be a positive amount.",
""),
IF(AND(NOT(ISBLANK($L432)),
    $L432&gt;0,
    OR(ISBLANK('T03.07'!$L432),
        'T03.07'!$L432&lt;=0,
        ISBLANK('T04.10'!$L432),
        'T04.10'!$L432&lt;=0)),
" Warning: If at least one of the forms T03.07,T04.09,T04.10 contains data other than zero,also the other two forms must be completed.",
"")))</f>
        <v/>
      </c>
    </row>
    <row r="433" spans="1:14">
      <c r="A433" s="20"/>
      <c r="B433" s="20"/>
      <c r="C433" s="20"/>
      <c r="D433" s="20"/>
      <c r="E433" s="15"/>
      <c r="F433" s="15"/>
      <c r="G433" s="15"/>
      <c r="H433" s="15"/>
      <c r="I433" s="15"/>
      <c r="J433" s="15"/>
      <c r="K433" s="15"/>
      <c r="L433" s="15"/>
      <c r="N433" s="30" t="str">
        <f>IF(COUNTA(E433:L433)=0,"",_xlfn.CONCAT(,
IF(AND(NOT(ISBLANK($L433)),
    ABS($L433-(($E433+$F433+$H433+$I433+$J433+$K433)-$G433))&gt;=1),
" Error: Position at the end of the period is not equal to: position at the beginning of the period+increase in assets-decrease in assets+exchange rate changes+price changes+other changes+rectifications.",
""),
IF(AND(NOT(ISBLANK($E433)),$E433&lt;0),
" Error: Position at the beginning of the period must be a positive amount.",
""),
IF(AND(NOT(ISBLANK($L433)),$L433&lt;0),
" Error: Position at the end of the period must be a positive amount.",
""),
IF(AND(NOT(ISBLANK($L433)),
    $L433&gt;0,
    OR(ISBLANK('T03.07'!$L433),
        'T03.07'!$L433&lt;=0,
        ISBLANK('T04.10'!$L433),
        'T04.10'!$L433&lt;=0)),
" Warning: If at least one of the forms T03.07,T04.09,T04.10 contains data other than zero,also the other two forms must be completed.",
"")))</f>
        <v/>
      </c>
    </row>
    <row r="434" spans="1:14">
      <c r="A434" s="20"/>
      <c r="B434" s="20"/>
      <c r="C434" s="20"/>
      <c r="D434" s="20"/>
      <c r="E434" s="15"/>
      <c r="F434" s="15"/>
      <c r="G434" s="15"/>
      <c r="H434" s="15"/>
      <c r="I434" s="15"/>
      <c r="J434" s="15"/>
      <c r="K434" s="15"/>
      <c r="L434" s="15"/>
      <c r="N434" s="30" t="str">
        <f>IF(COUNTA(E434:L434)=0,"",_xlfn.CONCAT(,
IF(AND(NOT(ISBLANK($L434)),
    ABS($L434-(($E434+$F434+$H434+$I434+$J434+$K434)-$G434))&gt;=1),
" Error: Position at the end of the period is not equal to: position at the beginning of the period+increase in assets-decrease in assets+exchange rate changes+price changes+other changes+rectifications.",
""),
IF(AND(NOT(ISBLANK($E434)),$E434&lt;0),
" Error: Position at the beginning of the period must be a positive amount.",
""),
IF(AND(NOT(ISBLANK($L434)),$L434&lt;0),
" Error: Position at the end of the period must be a positive amount.",
""),
IF(AND(NOT(ISBLANK($L434)),
    $L434&gt;0,
    OR(ISBLANK('T03.07'!$L434),
        'T03.07'!$L434&lt;=0,
        ISBLANK('T04.10'!$L434),
        'T04.10'!$L434&lt;=0)),
" Warning: If at least one of the forms T03.07,T04.09,T04.10 contains data other than zero,also the other two forms must be completed.",
"")))</f>
        <v/>
      </c>
    </row>
    <row r="435" spans="1:14">
      <c r="A435" s="20"/>
      <c r="B435" s="20"/>
      <c r="C435" s="20"/>
      <c r="D435" s="20"/>
      <c r="E435" s="15"/>
      <c r="F435" s="15"/>
      <c r="G435" s="15"/>
      <c r="H435" s="15"/>
      <c r="I435" s="15"/>
      <c r="J435" s="15"/>
      <c r="K435" s="15"/>
      <c r="L435" s="15"/>
      <c r="N435" s="30" t="str">
        <f>IF(COUNTA(E435:L435)=0,"",_xlfn.CONCAT(,
IF(AND(NOT(ISBLANK($L435)),
    ABS($L435-(($E435+$F435+$H435+$I435+$J435+$K435)-$G435))&gt;=1),
" Error: Position at the end of the period is not equal to: position at the beginning of the period+increase in assets-decrease in assets+exchange rate changes+price changes+other changes+rectifications.",
""),
IF(AND(NOT(ISBLANK($E435)),$E435&lt;0),
" Error: Position at the beginning of the period must be a positive amount.",
""),
IF(AND(NOT(ISBLANK($L435)),$L435&lt;0),
" Error: Position at the end of the period must be a positive amount.",
""),
IF(AND(NOT(ISBLANK($L435)),
    $L435&gt;0,
    OR(ISBLANK('T03.07'!$L435),
        'T03.07'!$L435&lt;=0,
        ISBLANK('T04.10'!$L435),
        'T04.10'!$L435&lt;=0)),
" Warning: If at least one of the forms T03.07,T04.09,T04.10 contains data other than zero,also the other two forms must be completed.",
"")))</f>
        <v/>
      </c>
    </row>
    <row r="436" spans="1:14">
      <c r="A436" s="20"/>
      <c r="B436" s="20"/>
      <c r="C436" s="20"/>
      <c r="D436" s="20"/>
      <c r="E436" s="15"/>
      <c r="F436" s="15"/>
      <c r="G436" s="15"/>
      <c r="H436" s="15"/>
      <c r="I436" s="15"/>
      <c r="J436" s="15"/>
      <c r="K436" s="15"/>
      <c r="L436" s="15"/>
      <c r="N436" s="30" t="str">
        <f>IF(COUNTA(E436:L436)=0,"",_xlfn.CONCAT(,
IF(AND(NOT(ISBLANK($L436)),
    ABS($L436-(($E436+$F436+$H436+$I436+$J436+$K436)-$G436))&gt;=1),
" Error: Position at the end of the period is not equal to: position at the beginning of the period+increase in assets-decrease in assets+exchange rate changes+price changes+other changes+rectifications.",
""),
IF(AND(NOT(ISBLANK($E436)),$E436&lt;0),
" Error: Position at the beginning of the period must be a positive amount.",
""),
IF(AND(NOT(ISBLANK($L436)),$L436&lt;0),
" Error: Position at the end of the period must be a positive amount.",
""),
IF(AND(NOT(ISBLANK($L436)),
    $L436&gt;0,
    OR(ISBLANK('T03.07'!$L436),
        'T03.07'!$L436&lt;=0,
        ISBLANK('T04.10'!$L436),
        'T04.10'!$L436&lt;=0)),
" Warning: If at least one of the forms T03.07,T04.09,T04.10 contains data other than zero,also the other two forms must be completed.",
"")))</f>
        <v/>
      </c>
    </row>
    <row r="437" spans="1:14">
      <c r="A437" s="20"/>
      <c r="B437" s="20"/>
      <c r="C437" s="20"/>
      <c r="D437" s="20"/>
      <c r="E437" s="15"/>
      <c r="F437" s="15"/>
      <c r="G437" s="15"/>
      <c r="H437" s="15"/>
      <c r="I437" s="15"/>
      <c r="J437" s="15"/>
      <c r="K437" s="15"/>
      <c r="L437" s="15"/>
      <c r="N437" s="30" t="str">
        <f>IF(COUNTA(E437:L437)=0,"",_xlfn.CONCAT(,
IF(AND(NOT(ISBLANK($L437)),
    ABS($L437-(($E437+$F437+$H437+$I437+$J437+$K437)-$G437))&gt;=1),
" Error: Position at the end of the period is not equal to: position at the beginning of the period+increase in assets-decrease in assets+exchange rate changes+price changes+other changes+rectifications.",
""),
IF(AND(NOT(ISBLANK($E437)),$E437&lt;0),
" Error: Position at the beginning of the period must be a positive amount.",
""),
IF(AND(NOT(ISBLANK($L437)),$L437&lt;0),
" Error: Position at the end of the period must be a positive amount.",
""),
IF(AND(NOT(ISBLANK($L437)),
    $L437&gt;0,
    OR(ISBLANK('T03.07'!$L437),
        'T03.07'!$L437&lt;=0,
        ISBLANK('T04.10'!$L437),
        'T04.10'!$L437&lt;=0)),
" Warning: If at least one of the forms T03.07,T04.09,T04.10 contains data other than zero,also the other two forms must be completed.",
"")))</f>
        <v/>
      </c>
    </row>
    <row r="438" spans="1:14">
      <c r="A438" s="20"/>
      <c r="B438" s="20"/>
      <c r="C438" s="20"/>
      <c r="D438" s="20"/>
      <c r="E438" s="15"/>
      <c r="F438" s="15"/>
      <c r="G438" s="15"/>
      <c r="H438" s="15"/>
      <c r="I438" s="15"/>
      <c r="J438" s="15"/>
      <c r="K438" s="15"/>
      <c r="L438" s="15"/>
      <c r="N438" s="30" t="str">
        <f>IF(COUNTA(E438:L438)=0,"",_xlfn.CONCAT(,
IF(AND(NOT(ISBLANK($L438)),
    ABS($L438-(($E438+$F438+$H438+$I438+$J438+$K438)-$G438))&gt;=1),
" Error: Position at the end of the period is not equal to: position at the beginning of the period+increase in assets-decrease in assets+exchange rate changes+price changes+other changes+rectifications.",
""),
IF(AND(NOT(ISBLANK($E438)),$E438&lt;0),
" Error: Position at the beginning of the period must be a positive amount.",
""),
IF(AND(NOT(ISBLANK($L438)),$L438&lt;0),
" Error: Position at the end of the period must be a positive amount.",
""),
IF(AND(NOT(ISBLANK($L438)),
    $L438&gt;0,
    OR(ISBLANK('T03.07'!$L438),
        'T03.07'!$L438&lt;=0,
        ISBLANK('T04.10'!$L438),
        'T04.10'!$L438&lt;=0)),
" Warning: If at least one of the forms T03.07,T04.09,T04.10 contains data other than zero,also the other two forms must be completed.",
"")))</f>
        <v/>
      </c>
    </row>
    <row r="439" spans="1:14">
      <c r="A439" s="20"/>
      <c r="B439" s="20"/>
      <c r="C439" s="20"/>
      <c r="D439" s="20"/>
      <c r="E439" s="15"/>
      <c r="F439" s="15"/>
      <c r="G439" s="15"/>
      <c r="H439" s="15"/>
      <c r="I439" s="15"/>
      <c r="J439" s="15"/>
      <c r="K439" s="15"/>
      <c r="L439" s="15"/>
      <c r="N439" s="30" t="str">
        <f>IF(COUNTA(E439:L439)=0,"",_xlfn.CONCAT(,
IF(AND(NOT(ISBLANK($L439)),
    ABS($L439-(($E439+$F439+$H439+$I439+$J439+$K439)-$G439))&gt;=1),
" Error: Position at the end of the period is not equal to: position at the beginning of the period+increase in assets-decrease in assets+exchange rate changes+price changes+other changes+rectifications.",
""),
IF(AND(NOT(ISBLANK($E439)),$E439&lt;0),
" Error: Position at the beginning of the period must be a positive amount.",
""),
IF(AND(NOT(ISBLANK($L439)),$L439&lt;0),
" Error: Position at the end of the period must be a positive amount.",
""),
IF(AND(NOT(ISBLANK($L439)),
    $L439&gt;0,
    OR(ISBLANK('T03.07'!$L439),
        'T03.07'!$L439&lt;=0,
        ISBLANK('T04.10'!$L439),
        'T04.10'!$L439&lt;=0)),
" Warning: If at least one of the forms T03.07,T04.09,T04.10 contains data other than zero,also the other two forms must be completed.",
"")))</f>
        <v/>
      </c>
    </row>
    <row r="440" spans="1:14">
      <c r="A440" s="20"/>
      <c r="B440" s="20"/>
      <c r="C440" s="20"/>
      <c r="D440" s="20"/>
      <c r="E440" s="15"/>
      <c r="F440" s="15"/>
      <c r="G440" s="15"/>
      <c r="H440" s="15"/>
      <c r="I440" s="15"/>
      <c r="J440" s="15"/>
      <c r="K440" s="15"/>
      <c r="L440" s="15"/>
      <c r="N440" s="30" t="str">
        <f>IF(COUNTA(E440:L440)=0,"",_xlfn.CONCAT(,
IF(AND(NOT(ISBLANK($L440)),
    ABS($L440-(($E440+$F440+$H440+$I440+$J440+$K440)-$G440))&gt;=1),
" Error: Position at the end of the period is not equal to: position at the beginning of the period+increase in assets-decrease in assets+exchange rate changes+price changes+other changes+rectifications.",
""),
IF(AND(NOT(ISBLANK($E440)),$E440&lt;0),
" Error: Position at the beginning of the period must be a positive amount.",
""),
IF(AND(NOT(ISBLANK($L440)),$L440&lt;0),
" Error: Position at the end of the period must be a positive amount.",
""),
IF(AND(NOT(ISBLANK($L440)),
    $L440&gt;0,
    OR(ISBLANK('T03.07'!$L440),
        'T03.07'!$L440&lt;=0,
        ISBLANK('T04.10'!$L440),
        'T04.10'!$L440&lt;=0)),
" Warning: If at least one of the forms T03.07,T04.09,T04.10 contains data other than zero,also the other two forms must be completed.",
"")))</f>
        <v/>
      </c>
    </row>
    <row r="441" spans="1:14">
      <c r="A441" s="20"/>
      <c r="B441" s="20"/>
      <c r="C441" s="20"/>
      <c r="D441" s="20"/>
      <c r="E441" s="15"/>
      <c r="F441" s="15"/>
      <c r="G441" s="15"/>
      <c r="H441" s="15"/>
      <c r="I441" s="15"/>
      <c r="J441" s="15"/>
      <c r="K441" s="15"/>
      <c r="L441" s="15"/>
      <c r="N441" s="30" t="str">
        <f>IF(COUNTA(E441:L441)=0,"",_xlfn.CONCAT(,
IF(AND(NOT(ISBLANK($L441)),
    ABS($L441-(($E441+$F441+$H441+$I441+$J441+$K441)-$G441))&gt;=1),
" Error: Position at the end of the period is not equal to: position at the beginning of the period+increase in assets-decrease in assets+exchange rate changes+price changes+other changes+rectifications.",
""),
IF(AND(NOT(ISBLANK($E441)),$E441&lt;0),
" Error: Position at the beginning of the period must be a positive amount.",
""),
IF(AND(NOT(ISBLANK($L441)),$L441&lt;0),
" Error: Position at the end of the period must be a positive amount.",
""),
IF(AND(NOT(ISBLANK($L441)),
    $L441&gt;0,
    OR(ISBLANK('T03.07'!$L441),
        'T03.07'!$L441&lt;=0,
        ISBLANK('T04.10'!$L441),
        'T04.10'!$L441&lt;=0)),
" Warning: If at least one of the forms T03.07,T04.09,T04.10 contains data other than zero,also the other two forms must be completed.",
"")))</f>
        <v/>
      </c>
    </row>
    <row r="442" spans="1:14">
      <c r="A442" s="20"/>
      <c r="B442" s="20"/>
      <c r="C442" s="20"/>
      <c r="D442" s="20"/>
      <c r="E442" s="15"/>
      <c r="F442" s="15"/>
      <c r="G442" s="15"/>
      <c r="H442" s="15"/>
      <c r="I442" s="15"/>
      <c r="J442" s="15"/>
      <c r="K442" s="15"/>
      <c r="L442" s="15"/>
      <c r="N442" s="30" t="str">
        <f>IF(COUNTA(E442:L442)=0,"",_xlfn.CONCAT(,
IF(AND(NOT(ISBLANK($L442)),
    ABS($L442-(($E442+$F442+$H442+$I442+$J442+$K442)-$G442))&gt;=1),
" Error: Position at the end of the period is not equal to: position at the beginning of the period+increase in assets-decrease in assets+exchange rate changes+price changes+other changes+rectifications.",
""),
IF(AND(NOT(ISBLANK($E442)),$E442&lt;0),
" Error: Position at the beginning of the period must be a positive amount.",
""),
IF(AND(NOT(ISBLANK($L442)),$L442&lt;0),
" Error: Position at the end of the period must be a positive amount.",
""),
IF(AND(NOT(ISBLANK($L442)),
    $L442&gt;0,
    OR(ISBLANK('T03.07'!$L442),
        'T03.07'!$L442&lt;=0,
        ISBLANK('T04.10'!$L442),
        'T04.10'!$L442&lt;=0)),
" Warning: If at least one of the forms T03.07,T04.09,T04.10 contains data other than zero,also the other two forms must be completed.",
"")))</f>
        <v/>
      </c>
    </row>
    <row r="443" spans="1:14">
      <c r="A443" s="20"/>
      <c r="B443" s="20"/>
      <c r="C443" s="20"/>
      <c r="D443" s="20"/>
      <c r="E443" s="15"/>
      <c r="F443" s="15"/>
      <c r="G443" s="15"/>
      <c r="H443" s="15"/>
      <c r="I443" s="15"/>
      <c r="J443" s="15"/>
      <c r="K443" s="15"/>
      <c r="L443" s="15"/>
      <c r="N443" s="30" t="str">
        <f>IF(COUNTA(E443:L443)=0,"",_xlfn.CONCAT(,
IF(AND(NOT(ISBLANK($L443)),
    ABS($L443-(($E443+$F443+$H443+$I443+$J443+$K443)-$G443))&gt;=1),
" Error: Position at the end of the period is not equal to: position at the beginning of the period+increase in assets-decrease in assets+exchange rate changes+price changes+other changes+rectifications.",
""),
IF(AND(NOT(ISBLANK($E443)),$E443&lt;0),
" Error: Position at the beginning of the period must be a positive amount.",
""),
IF(AND(NOT(ISBLANK($L443)),$L443&lt;0),
" Error: Position at the end of the period must be a positive amount.",
""),
IF(AND(NOT(ISBLANK($L443)),
    $L443&gt;0,
    OR(ISBLANK('T03.07'!$L443),
        'T03.07'!$L443&lt;=0,
        ISBLANK('T04.10'!$L443),
        'T04.10'!$L443&lt;=0)),
" Warning: If at least one of the forms T03.07,T04.09,T04.10 contains data other than zero,also the other two forms must be completed.",
"")))</f>
        <v/>
      </c>
    </row>
    <row r="444" spans="1:14">
      <c r="A444" s="20"/>
      <c r="B444" s="20"/>
      <c r="C444" s="20"/>
      <c r="D444" s="20"/>
      <c r="E444" s="15"/>
      <c r="F444" s="15"/>
      <c r="G444" s="15"/>
      <c r="H444" s="15"/>
      <c r="I444" s="15"/>
      <c r="J444" s="15"/>
      <c r="K444" s="15"/>
      <c r="L444" s="15"/>
      <c r="N444" s="30" t="str">
        <f>IF(COUNTA(E444:L444)=0,"",_xlfn.CONCAT(,
IF(AND(NOT(ISBLANK($L444)),
    ABS($L444-(($E444+$F444+$H444+$I444+$J444+$K444)-$G444))&gt;=1),
" Error: Position at the end of the period is not equal to: position at the beginning of the period+increase in assets-decrease in assets+exchange rate changes+price changes+other changes+rectifications.",
""),
IF(AND(NOT(ISBLANK($E444)),$E444&lt;0),
" Error: Position at the beginning of the period must be a positive amount.",
""),
IF(AND(NOT(ISBLANK($L444)),$L444&lt;0),
" Error: Position at the end of the period must be a positive amount.",
""),
IF(AND(NOT(ISBLANK($L444)),
    $L444&gt;0,
    OR(ISBLANK('T03.07'!$L444),
        'T03.07'!$L444&lt;=0,
        ISBLANK('T04.10'!$L444),
        'T04.10'!$L444&lt;=0)),
" Warning: If at least one of the forms T03.07,T04.09,T04.10 contains data other than zero,also the other two forms must be completed.",
"")))</f>
        <v/>
      </c>
    </row>
    <row r="445" spans="1:14">
      <c r="A445" s="20"/>
      <c r="B445" s="20"/>
      <c r="C445" s="20"/>
      <c r="D445" s="20"/>
      <c r="E445" s="15"/>
      <c r="F445" s="15"/>
      <c r="G445" s="15"/>
      <c r="H445" s="15"/>
      <c r="I445" s="15"/>
      <c r="J445" s="15"/>
      <c r="K445" s="15"/>
      <c r="L445" s="15"/>
      <c r="N445" s="30" t="str">
        <f>IF(COUNTA(E445:L445)=0,"",_xlfn.CONCAT(,
IF(AND(NOT(ISBLANK($L445)),
    ABS($L445-(($E445+$F445+$H445+$I445+$J445+$K445)-$G445))&gt;=1),
" Error: Position at the end of the period is not equal to: position at the beginning of the period+increase in assets-decrease in assets+exchange rate changes+price changes+other changes+rectifications.",
""),
IF(AND(NOT(ISBLANK($E445)),$E445&lt;0),
" Error: Position at the beginning of the period must be a positive amount.",
""),
IF(AND(NOT(ISBLANK($L445)),$L445&lt;0),
" Error: Position at the end of the period must be a positive amount.",
""),
IF(AND(NOT(ISBLANK($L445)),
    $L445&gt;0,
    OR(ISBLANK('T03.07'!$L445),
        'T03.07'!$L445&lt;=0,
        ISBLANK('T04.10'!$L445),
        'T04.10'!$L445&lt;=0)),
" Warning: If at least one of the forms T03.07,T04.09,T04.10 contains data other than zero,also the other two forms must be completed.",
"")))</f>
        <v/>
      </c>
    </row>
    <row r="446" spans="1:14">
      <c r="A446" s="20"/>
      <c r="B446" s="20"/>
      <c r="C446" s="20"/>
      <c r="D446" s="20"/>
      <c r="E446" s="15"/>
      <c r="F446" s="15"/>
      <c r="G446" s="15"/>
      <c r="H446" s="15"/>
      <c r="I446" s="15"/>
      <c r="J446" s="15"/>
      <c r="K446" s="15"/>
      <c r="L446" s="15"/>
      <c r="N446" s="30" t="str">
        <f>IF(COUNTA(E446:L446)=0,"",_xlfn.CONCAT(,
IF(AND(NOT(ISBLANK($L446)),
    ABS($L446-(($E446+$F446+$H446+$I446+$J446+$K446)-$G446))&gt;=1),
" Error: Position at the end of the period is not equal to: position at the beginning of the period+increase in assets-decrease in assets+exchange rate changes+price changes+other changes+rectifications.",
""),
IF(AND(NOT(ISBLANK($E446)),$E446&lt;0),
" Error: Position at the beginning of the period must be a positive amount.",
""),
IF(AND(NOT(ISBLANK($L446)),$L446&lt;0),
" Error: Position at the end of the period must be a positive amount.",
""),
IF(AND(NOT(ISBLANK($L446)),
    $L446&gt;0,
    OR(ISBLANK('T03.07'!$L446),
        'T03.07'!$L446&lt;=0,
        ISBLANK('T04.10'!$L446),
        'T04.10'!$L446&lt;=0)),
" Warning: If at least one of the forms T03.07,T04.09,T04.10 contains data other than zero,also the other two forms must be completed.",
"")))</f>
        <v/>
      </c>
    </row>
    <row r="447" spans="1:14">
      <c r="A447" s="20"/>
      <c r="B447" s="20"/>
      <c r="C447" s="20"/>
      <c r="D447" s="20"/>
      <c r="E447" s="15"/>
      <c r="F447" s="15"/>
      <c r="G447" s="15"/>
      <c r="H447" s="15"/>
      <c r="I447" s="15"/>
      <c r="J447" s="15"/>
      <c r="K447" s="15"/>
      <c r="L447" s="15"/>
      <c r="N447" s="30" t="str">
        <f>IF(COUNTA(E447:L447)=0,"",_xlfn.CONCAT(,
IF(AND(NOT(ISBLANK($L447)),
    ABS($L447-(($E447+$F447+$H447+$I447+$J447+$K447)-$G447))&gt;=1),
" Error: Position at the end of the period is not equal to: position at the beginning of the period+increase in assets-decrease in assets+exchange rate changes+price changes+other changes+rectifications.",
""),
IF(AND(NOT(ISBLANK($E447)),$E447&lt;0),
" Error: Position at the beginning of the period must be a positive amount.",
""),
IF(AND(NOT(ISBLANK($L447)),$L447&lt;0),
" Error: Position at the end of the period must be a positive amount.",
""),
IF(AND(NOT(ISBLANK($L447)),
    $L447&gt;0,
    OR(ISBLANK('T03.07'!$L447),
        'T03.07'!$L447&lt;=0,
        ISBLANK('T04.10'!$L447),
        'T04.10'!$L447&lt;=0)),
" Warning: If at least one of the forms T03.07,T04.09,T04.10 contains data other than zero,also the other two forms must be completed.",
"")))</f>
        <v/>
      </c>
    </row>
    <row r="448" spans="1:14">
      <c r="A448" s="20"/>
      <c r="B448" s="20"/>
      <c r="C448" s="20"/>
      <c r="D448" s="20"/>
      <c r="E448" s="15"/>
      <c r="F448" s="15"/>
      <c r="G448" s="15"/>
      <c r="H448" s="15"/>
      <c r="I448" s="15"/>
      <c r="J448" s="15"/>
      <c r="K448" s="15"/>
      <c r="L448" s="15"/>
      <c r="N448" s="30" t="str">
        <f>IF(COUNTA(E448:L448)=0,"",_xlfn.CONCAT(,
IF(AND(NOT(ISBLANK($L448)),
    ABS($L448-(($E448+$F448+$H448+$I448+$J448+$K448)-$G448))&gt;=1),
" Error: Position at the end of the period is not equal to: position at the beginning of the period+increase in assets-decrease in assets+exchange rate changes+price changes+other changes+rectifications.",
""),
IF(AND(NOT(ISBLANK($E448)),$E448&lt;0),
" Error: Position at the beginning of the period must be a positive amount.",
""),
IF(AND(NOT(ISBLANK($L448)),$L448&lt;0),
" Error: Position at the end of the period must be a positive amount.",
""),
IF(AND(NOT(ISBLANK($L448)),
    $L448&gt;0,
    OR(ISBLANK('T03.07'!$L448),
        'T03.07'!$L448&lt;=0,
        ISBLANK('T04.10'!$L448),
        'T04.10'!$L448&lt;=0)),
" Warning: If at least one of the forms T03.07,T04.09,T04.10 contains data other than zero,also the other two forms must be completed.",
"")))</f>
        <v/>
      </c>
    </row>
    <row r="449" spans="1:14">
      <c r="A449" s="20"/>
      <c r="B449" s="20"/>
      <c r="C449" s="20"/>
      <c r="D449" s="20"/>
      <c r="E449" s="15"/>
      <c r="F449" s="15"/>
      <c r="G449" s="15"/>
      <c r="H449" s="15"/>
      <c r="I449" s="15"/>
      <c r="J449" s="15"/>
      <c r="K449" s="15"/>
      <c r="L449" s="15"/>
      <c r="N449" s="30" t="str">
        <f>IF(COUNTA(E449:L449)=0,"",_xlfn.CONCAT(,
IF(AND(NOT(ISBLANK($L449)),
    ABS($L449-(($E449+$F449+$H449+$I449+$J449+$K449)-$G449))&gt;=1),
" Error: Position at the end of the period is not equal to: position at the beginning of the period+increase in assets-decrease in assets+exchange rate changes+price changes+other changes+rectifications.",
""),
IF(AND(NOT(ISBLANK($E449)),$E449&lt;0),
" Error: Position at the beginning of the period must be a positive amount.",
""),
IF(AND(NOT(ISBLANK($L449)),$L449&lt;0),
" Error: Position at the end of the period must be a positive amount.",
""),
IF(AND(NOT(ISBLANK($L449)),
    $L449&gt;0,
    OR(ISBLANK('T03.07'!$L449),
        'T03.07'!$L449&lt;=0,
        ISBLANK('T04.10'!$L449),
        'T04.10'!$L449&lt;=0)),
" Warning: If at least one of the forms T03.07,T04.09,T04.10 contains data other than zero,also the other two forms must be completed.",
"")))</f>
        <v/>
      </c>
    </row>
    <row r="450" spans="1:14">
      <c r="A450" s="20"/>
      <c r="B450" s="20"/>
      <c r="C450" s="20"/>
      <c r="D450" s="20"/>
      <c r="E450" s="15"/>
      <c r="F450" s="15"/>
      <c r="G450" s="15"/>
      <c r="H450" s="15"/>
      <c r="I450" s="15"/>
      <c r="J450" s="15"/>
      <c r="K450" s="15"/>
      <c r="L450" s="15"/>
      <c r="N450" s="30" t="str">
        <f>IF(COUNTA(E450:L450)=0,"",_xlfn.CONCAT(,
IF(AND(NOT(ISBLANK($L450)),
    ABS($L450-(($E450+$F450+$H450+$I450+$J450+$K450)-$G450))&gt;=1),
" Error: Position at the end of the period is not equal to: position at the beginning of the period+increase in assets-decrease in assets+exchange rate changes+price changes+other changes+rectifications.",
""),
IF(AND(NOT(ISBLANK($E450)),$E450&lt;0),
" Error: Position at the beginning of the period must be a positive amount.",
""),
IF(AND(NOT(ISBLANK($L450)),$L450&lt;0),
" Error: Position at the end of the period must be a positive amount.",
""),
IF(AND(NOT(ISBLANK($L450)),
    $L450&gt;0,
    OR(ISBLANK('T03.07'!$L450),
        'T03.07'!$L450&lt;=0,
        ISBLANK('T04.10'!$L450),
        'T04.10'!$L450&lt;=0)),
" Warning: If at least one of the forms T03.07,T04.09,T04.10 contains data other than zero,also the other two forms must be completed.",
"")))</f>
        <v/>
      </c>
    </row>
    <row r="451" spans="1:14">
      <c r="A451" s="20"/>
      <c r="B451" s="20"/>
      <c r="C451" s="20"/>
      <c r="D451" s="20"/>
      <c r="E451" s="15"/>
      <c r="F451" s="15"/>
      <c r="G451" s="15"/>
      <c r="H451" s="15"/>
      <c r="I451" s="15"/>
      <c r="J451" s="15"/>
      <c r="K451" s="15"/>
      <c r="L451" s="15"/>
      <c r="N451" s="30" t="str">
        <f>IF(COUNTA(E451:L451)=0,"",_xlfn.CONCAT(,
IF(AND(NOT(ISBLANK($L451)),
    ABS($L451-(($E451+$F451+$H451+$I451+$J451+$K451)-$G451))&gt;=1),
" Error: Position at the end of the period is not equal to: position at the beginning of the period+increase in assets-decrease in assets+exchange rate changes+price changes+other changes+rectifications.",
""),
IF(AND(NOT(ISBLANK($E451)),$E451&lt;0),
" Error: Position at the beginning of the period must be a positive amount.",
""),
IF(AND(NOT(ISBLANK($L451)),$L451&lt;0),
" Error: Position at the end of the period must be a positive amount.",
""),
IF(AND(NOT(ISBLANK($L451)),
    $L451&gt;0,
    OR(ISBLANK('T03.07'!$L451),
        'T03.07'!$L451&lt;=0,
        ISBLANK('T04.10'!$L451),
        'T04.10'!$L451&lt;=0)),
" Warning: If at least one of the forms T03.07,T04.09,T04.10 contains data other than zero,also the other two forms must be completed.",
"")))</f>
        <v/>
      </c>
    </row>
    <row r="452" spans="1:14">
      <c r="A452" s="20"/>
      <c r="B452" s="20"/>
      <c r="C452" s="20"/>
      <c r="D452" s="20"/>
      <c r="E452" s="15"/>
      <c r="F452" s="15"/>
      <c r="G452" s="15"/>
      <c r="H452" s="15"/>
      <c r="I452" s="15"/>
      <c r="J452" s="15"/>
      <c r="K452" s="15"/>
      <c r="L452" s="15"/>
      <c r="N452" s="30" t="str">
        <f>IF(COUNTA(E452:L452)=0,"",_xlfn.CONCAT(,
IF(AND(NOT(ISBLANK($L452)),
    ABS($L452-(($E452+$F452+$H452+$I452+$J452+$K452)-$G452))&gt;=1),
" Error: Position at the end of the period is not equal to: position at the beginning of the period+increase in assets-decrease in assets+exchange rate changes+price changes+other changes+rectifications.",
""),
IF(AND(NOT(ISBLANK($E452)),$E452&lt;0),
" Error: Position at the beginning of the period must be a positive amount.",
""),
IF(AND(NOT(ISBLANK($L452)),$L452&lt;0),
" Error: Position at the end of the period must be a positive amount.",
""),
IF(AND(NOT(ISBLANK($L452)),
    $L452&gt;0,
    OR(ISBLANK('T03.07'!$L452),
        'T03.07'!$L452&lt;=0,
        ISBLANK('T04.10'!$L452),
        'T04.10'!$L452&lt;=0)),
" Warning: If at least one of the forms T03.07,T04.09,T04.10 contains data other than zero,also the other two forms must be completed.",
"")))</f>
        <v/>
      </c>
    </row>
    <row r="453" spans="1:14">
      <c r="A453" s="20"/>
      <c r="B453" s="20"/>
      <c r="C453" s="20"/>
      <c r="D453" s="20"/>
      <c r="E453" s="15"/>
      <c r="F453" s="15"/>
      <c r="G453" s="15"/>
      <c r="H453" s="15"/>
      <c r="I453" s="15"/>
      <c r="J453" s="15"/>
      <c r="K453" s="15"/>
      <c r="L453" s="15"/>
      <c r="N453" s="30" t="str">
        <f>IF(COUNTA(E453:L453)=0,"",_xlfn.CONCAT(,
IF(AND(NOT(ISBLANK($L453)),
    ABS($L453-(($E453+$F453+$H453+$I453+$J453+$K453)-$G453))&gt;=1),
" Error: Position at the end of the period is not equal to: position at the beginning of the period+increase in assets-decrease in assets+exchange rate changes+price changes+other changes+rectifications.",
""),
IF(AND(NOT(ISBLANK($E453)),$E453&lt;0),
" Error: Position at the beginning of the period must be a positive amount.",
""),
IF(AND(NOT(ISBLANK($L453)),$L453&lt;0),
" Error: Position at the end of the period must be a positive amount.",
""),
IF(AND(NOT(ISBLANK($L453)),
    $L453&gt;0,
    OR(ISBLANK('T03.07'!$L453),
        'T03.07'!$L453&lt;=0,
        ISBLANK('T04.10'!$L453),
        'T04.10'!$L453&lt;=0)),
" Warning: If at least one of the forms T03.07,T04.09,T04.10 contains data other than zero,also the other two forms must be completed.",
"")))</f>
        <v/>
      </c>
    </row>
    <row r="454" spans="1:14">
      <c r="A454" s="20"/>
      <c r="B454" s="20"/>
      <c r="C454" s="20"/>
      <c r="D454" s="20"/>
      <c r="E454" s="15"/>
      <c r="F454" s="15"/>
      <c r="G454" s="15"/>
      <c r="H454" s="15"/>
      <c r="I454" s="15"/>
      <c r="J454" s="15"/>
      <c r="K454" s="15"/>
      <c r="L454" s="15"/>
      <c r="N454" s="30" t="str">
        <f>IF(COUNTA(E454:L454)=0,"",_xlfn.CONCAT(,
IF(AND(NOT(ISBLANK($L454)),
    ABS($L454-(($E454+$F454+$H454+$I454+$J454+$K454)-$G454))&gt;=1),
" Error: Position at the end of the period is not equal to: position at the beginning of the period+increase in assets-decrease in assets+exchange rate changes+price changes+other changes+rectifications.",
""),
IF(AND(NOT(ISBLANK($E454)),$E454&lt;0),
" Error: Position at the beginning of the period must be a positive amount.",
""),
IF(AND(NOT(ISBLANK($L454)),$L454&lt;0),
" Error: Position at the end of the period must be a positive amount.",
""),
IF(AND(NOT(ISBLANK($L454)),
    $L454&gt;0,
    OR(ISBLANK('T03.07'!$L454),
        'T03.07'!$L454&lt;=0,
        ISBLANK('T04.10'!$L454),
        'T04.10'!$L454&lt;=0)),
" Warning: If at least one of the forms T03.07,T04.09,T04.10 contains data other than zero,also the other two forms must be completed.",
"")))</f>
        <v/>
      </c>
    </row>
    <row r="455" spans="1:14">
      <c r="A455" s="20"/>
      <c r="B455" s="20"/>
      <c r="C455" s="20"/>
      <c r="D455" s="20"/>
      <c r="E455" s="15"/>
      <c r="F455" s="15"/>
      <c r="G455" s="15"/>
      <c r="H455" s="15"/>
      <c r="I455" s="15"/>
      <c r="J455" s="15"/>
      <c r="K455" s="15"/>
      <c r="L455" s="15"/>
      <c r="N455" s="30" t="str">
        <f>IF(COUNTA(E455:L455)=0,"",_xlfn.CONCAT(,
IF(AND(NOT(ISBLANK($L455)),
    ABS($L455-(($E455+$F455+$H455+$I455+$J455+$K455)-$G455))&gt;=1),
" Error: Position at the end of the period is not equal to: position at the beginning of the period+increase in assets-decrease in assets+exchange rate changes+price changes+other changes+rectifications.",
""),
IF(AND(NOT(ISBLANK($E455)),$E455&lt;0),
" Error: Position at the beginning of the period must be a positive amount.",
""),
IF(AND(NOT(ISBLANK($L455)),$L455&lt;0),
" Error: Position at the end of the period must be a positive amount.",
""),
IF(AND(NOT(ISBLANK($L455)),
    $L455&gt;0,
    OR(ISBLANK('T03.07'!$L455),
        'T03.07'!$L455&lt;=0,
        ISBLANK('T04.10'!$L455),
        'T04.10'!$L455&lt;=0)),
" Warning: If at least one of the forms T03.07,T04.09,T04.10 contains data other than zero,also the other two forms must be completed.",
"")))</f>
        <v/>
      </c>
    </row>
    <row r="456" spans="1:14">
      <c r="A456" s="20"/>
      <c r="B456" s="20"/>
      <c r="C456" s="20"/>
      <c r="D456" s="20"/>
      <c r="E456" s="15"/>
      <c r="F456" s="15"/>
      <c r="G456" s="15"/>
      <c r="H456" s="15"/>
      <c r="I456" s="15"/>
      <c r="J456" s="15"/>
      <c r="K456" s="15"/>
      <c r="L456" s="15"/>
      <c r="N456" s="30" t="str">
        <f>IF(COUNTA(E456:L456)=0,"",_xlfn.CONCAT(,
IF(AND(NOT(ISBLANK($L456)),
    ABS($L456-(($E456+$F456+$H456+$I456+$J456+$K456)-$G456))&gt;=1),
" Error: Position at the end of the period is not equal to: position at the beginning of the period+increase in assets-decrease in assets+exchange rate changes+price changes+other changes+rectifications.",
""),
IF(AND(NOT(ISBLANK($E456)),$E456&lt;0),
" Error: Position at the beginning of the period must be a positive amount.",
""),
IF(AND(NOT(ISBLANK($L456)),$L456&lt;0),
" Error: Position at the end of the period must be a positive amount.",
""),
IF(AND(NOT(ISBLANK($L456)),
    $L456&gt;0,
    OR(ISBLANK('T03.07'!$L456),
        'T03.07'!$L456&lt;=0,
        ISBLANK('T04.10'!$L456),
        'T04.10'!$L456&lt;=0)),
" Warning: If at least one of the forms T03.07,T04.09,T04.10 contains data other than zero,also the other two forms must be completed.",
"")))</f>
        <v/>
      </c>
    </row>
    <row r="457" spans="1:14">
      <c r="A457" s="20"/>
      <c r="B457" s="20"/>
      <c r="C457" s="20"/>
      <c r="D457" s="20"/>
      <c r="E457" s="15"/>
      <c r="F457" s="15"/>
      <c r="G457" s="15"/>
      <c r="H457" s="15"/>
      <c r="I457" s="15"/>
      <c r="J457" s="15"/>
      <c r="K457" s="15"/>
      <c r="L457" s="15"/>
      <c r="N457" s="30" t="str">
        <f>IF(COUNTA(E457:L457)=0,"",_xlfn.CONCAT(,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IF(AND(NOT(ISBLANK($E457)),$E457&lt;0),
" Error: Position at the beginning of the period must be a positive amount.",
""),
IF(AND(NOT(ISBLANK($L457)),$L457&lt;0),
" Error: Position at the end of the period must be a positive amount.",
""),
IF(AND(NOT(ISBLANK($L457)),
    $L457&gt;0,
    OR(ISBLANK('T03.07'!$L457),
        'T03.07'!$L457&lt;=0,
        ISBLANK('T04.10'!$L457),
        'T04.10'!$L457&lt;=0)),
" Warning: If at least one of the forms T03.07,T04.09,T04.10 contains data other than zero,also the other two forms must be completed.",
"")))</f>
        <v/>
      </c>
    </row>
    <row r="458" spans="1:14">
      <c r="A458" s="20"/>
      <c r="B458" s="20"/>
      <c r="C458" s="20"/>
      <c r="D458" s="20"/>
      <c r="E458" s="15"/>
      <c r="F458" s="15"/>
      <c r="G458" s="15"/>
      <c r="H458" s="15"/>
      <c r="I458" s="15"/>
      <c r="J458" s="15"/>
      <c r="K458" s="15"/>
      <c r="L458" s="15"/>
      <c r="N458" s="30" t="str">
        <f>IF(COUNTA(E458:L458)=0,"",_xlfn.CONCAT(,
IF(AND(NOT(ISBLANK($L458)),
    ABS($L458-(($E458+$F458+$H458+$I458+$J458+$K458)-$G458))&gt;=1),
" Error: Position at the end of the period is not equal to: position at the beginning of the period+increase in assets-decrease in assets+exchange rate changes+price changes+other changes+rectifications.",
""),
IF(AND(NOT(ISBLANK($E458)),$E458&lt;0),
" Error: Position at the beginning of the period must be a positive amount.",
""),
IF(AND(NOT(ISBLANK($L458)),$L458&lt;0),
" Error: Position at the end of the period must be a positive amount.",
""),
IF(AND(NOT(ISBLANK($L458)),
    $L458&gt;0,
    OR(ISBLANK('T03.07'!$L458),
        'T03.07'!$L458&lt;=0,
        ISBLANK('T04.10'!$L458),
        'T04.10'!$L458&lt;=0)),
" Warning: If at least one of the forms T03.07,T04.09,T04.10 contains data other than zero,also the other two forms must be completed.",
"")))</f>
        <v/>
      </c>
    </row>
    <row r="459" spans="1:14">
      <c r="A459" s="20"/>
      <c r="B459" s="20"/>
      <c r="C459" s="20"/>
      <c r="D459" s="20"/>
      <c r="E459" s="15"/>
      <c r="F459" s="15"/>
      <c r="G459" s="15"/>
      <c r="H459" s="15"/>
      <c r="I459" s="15"/>
      <c r="J459" s="15"/>
      <c r="K459" s="15"/>
      <c r="L459" s="15"/>
      <c r="N459" s="30" t="str">
        <f>IF(COUNTA(E459:L459)=0,"",_xlfn.CONCAT(,
IF(AND(NOT(ISBLANK($L459)),
    ABS($L459-(($E459+$F459+$H459+$I459+$J459+$K459)-$G459))&gt;=1),
" Error: Position at the end of the period is not equal to: position at the beginning of the period+increase in assets-decrease in assets+exchange rate changes+price changes+other changes+rectifications.",
""),
IF(AND(NOT(ISBLANK($E459)),$E459&lt;0),
" Error: Position at the beginning of the period must be a positive amount.",
""),
IF(AND(NOT(ISBLANK($L459)),$L459&lt;0),
" Error: Position at the end of the period must be a positive amount.",
""),
IF(AND(NOT(ISBLANK($L459)),
    $L459&gt;0,
    OR(ISBLANK('T03.07'!$L459),
        'T03.07'!$L459&lt;=0,
        ISBLANK('T04.10'!$L459),
        'T04.10'!$L459&lt;=0)),
" Warning: If at least one of the forms T03.07,T04.09,T04.10 contains data other than zero,also the other two forms must be completed.",
"")))</f>
        <v/>
      </c>
    </row>
    <row r="460" spans="1:14">
      <c r="A460" s="20"/>
      <c r="B460" s="20"/>
      <c r="C460" s="20"/>
      <c r="D460" s="20"/>
      <c r="E460" s="15"/>
      <c r="F460" s="15"/>
      <c r="G460" s="15"/>
      <c r="H460" s="15"/>
      <c r="I460" s="15"/>
      <c r="J460" s="15"/>
      <c r="K460" s="15"/>
      <c r="L460" s="15"/>
      <c r="N460" s="30" t="str">
        <f>IF(COUNTA(E460:L460)=0,"",_xlfn.CONCAT(,
IF(AND(NOT(ISBLANK($L460)),
    ABS($L460-(($E460+$F460+$H460+$I460+$J460+$K460)-$G460))&gt;=1),
" Error: Position at the end of the period is not equal to: position at the beginning of the period+increase in assets-decrease in assets+exchange rate changes+price changes+other changes+rectifications.",
""),
IF(AND(NOT(ISBLANK($E460)),$E460&lt;0),
" Error: Position at the beginning of the period must be a positive amount.",
""),
IF(AND(NOT(ISBLANK($L460)),$L460&lt;0),
" Error: Position at the end of the period must be a positive amount.",
""),
IF(AND(NOT(ISBLANK($L460)),
    $L460&gt;0,
    OR(ISBLANK('T03.07'!$L460),
        'T03.07'!$L460&lt;=0,
        ISBLANK('T04.10'!$L460),
        'T04.10'!$L460&lt;=0)),
" Warning: If at least one of the forms T03.07,T04.09,T04.10 contains data other than zero,also the other two forms must be completed.",
"")))</f>
        <v/>
      </c>
    </row>
    <row r="461" spans="1:14">
      <c r="A461" s="20"/>
      <c r="B461" s="20"/>
      <c r="C461" s="20"/>
      <c r="D461" s="20"/>
      <c r="E461" s="15"/>
      <c r="F461" s="15"/>
      <c r="G461" s="15"/>
      <c r="H461" s="15"/>
      <c r="I461" s="15"/>
      <c r="J461" s="15"/>
      <c r="K461" s="15"/>
      <c r="L461" s="15"/>
      <c r="N461" s="30" t="str">
        <f>IF(COUNTA(E461:L461)=0,"",_xlfn.CONCAT(,
IF(AND(NOT(ISBLANK($L461)),
    ABS($L461-(($E461+$F461+$H461+$I461+$J461+$K461)-$G461))&gt;=1),
" Error: Position at the end of the period is not equal to: position at the beginning of the period+increase in assets-decrease in assets+exchange rate changes+price changes+other changes+rectifications.",
""),
IF(AND(NOT(ISBLANK($E461)),$E461&lt;0),
" Error: Position at the beginning of the period must be a positive amount.",
""),
IF(AND(NOT(ISBLANK($L461)),$L461&lt;0),
" Error: Position at the end of the period must be a positive amount.",
""),
IF(AND(NOT(ISBLANK($L461)),
    $L461&gt;0,
    OR(ISBLANK('T03.07'!$L461),
        'T03.07'!$L461&lt;=0,
        ISBLANK('T04.10'!$L461),
        'T04.10'!$L461&lt;=0)),
" Warning: If at least one of the forms T03.07,T04.09,T04.10 contains data other than zero,also the other two forms must be completed.",
"")))</f>
        <v/>
      </c>
    </row>
    <row r="462" spans="1:14">
      <c r="A462" s="20"/>
      <c r="B462" s="20"/>
      <c r="C462" s="20"/>
      <c r="D462" s="20"/>
      <c r="E462" s="15"/>
      <c r="F462" s="15"/>
      <c r="G462" s="15"/>
      <c r="H462" s="15"/>
      <c r="I462" s="15"/>
      <c r="J462" s="15"/>
      <c r="K462" s="15"/>
      <c r="L462" s="15"/>
      <c r="N462" s="30" t="str">
        <f>IF(COUNTA(E462:L462)=0,"",_xlfn.CONCAT(,
IF(AND(NOT(ISBLANK($L462)),
    ABS($L462-(($E462+$F462+$H462+$I462+$J462+$K462)-$G462))&gt;=1),
" Error: Position at the end of the period is not equal to: position at the beginning of the period+increase in assets-decrease in assets+exchange rate changes+price changes+other changes+rectifications.",
""),
IF(AND(NOT(ISBLANK($E462)),$E462&lt;0),
" Error: Position at the beginning of the period must be a positive amount.",
""),
IF(AND(NOT(ISBLANK($L462)),$L462&lt;0),
" Error: Position at the end of the period must be a positive amount.",
""),
IF(AND(NOT(ISBLANK($L462)),
    $L462&gt;0,
    OR(ISBLANK('T03.07'!$L462),
        'T03.07'!$L462&lt;=0,
        ISBLANK('T04.10'!$L462),
        'T04.10'!$L462&lt;=0)),
" Warning: If at least one of the forms T03.07,T04.09,T04.10 contains data other than zero,also the other two forms must be completed.",
"")))</f>
        <v/>
      </c>
    </row>
    <row r="463" spans="1:14">
      <c r="A463" s="20"/>
      <c r="B463" s="20"/>
      <c r="C463" s="20"/>
      <c r="D463" s="20"/>
      <c r="E463" s="15"/>
      <c r="F463" s="15"/>
      <c r="G463" s="15"/>
      <c r="H463" s="15"/>
      <c r="I463" s="15"/>
      <c r="J463" s="15"/>
      <c r="K463" s="15"/>
      <c r="L463" s="15"/>
      <c r="N463" s="30" t="str">
        <f>IF(COUNTA(E463:L463)=0,"",_xlfn.CONCAT(,
IF(AND(NOT(ISBLANK($L463)),
    ABS($L463-(($E463+$F463+$H463+$I463+$J463+$K463)-$G463))&gt;=1),
" Error: Position at the end of the period is not equal to: position at the beginning of the period+increase in assets-decrease in assets+exchange rate changes+price changes+other changes+rectifications.",
""),
IF(AND(NOT(ISBLANK($E463)),$E463&lt;0),
" Error: Position at the beginning of the period must be a positive amount.",
""),
IF(AND(NOT(ISBLANK($L463)),$L463&lt;0),
" Error: Position at the end of the period must be a positive amount.",
""),
IF(AND(NOT(ISBLANK($L463)),
    $L463&gt;0,
    OR(ISBLANK('T03.07'!$L463),
        'T03.07'!$L463&lt;=0,
        ISBLANK('T04.10'!$L463),
        'T04.10'!$L463&lt;=0)),
" Warning: If at least one of the forms T03.07,T04.09,T04.10 contains data other than zero,also the other two forms must be completed.",
"")))</f>
        <v/>
      </c>
    </row>
    <row r="464" spans="1:14">
      <c r="A464" s="20"/>
      <c r="B464" s="20"/>
      <c r="C464" s="20"/>
      <c r="D464" s="20"/>
      <c r="E464" s="15"/>
      <c r="F464" s="15"/>
      <c r="G464" s="15"/>
      <c r="H464" s="15"/>
      <c r="I464" s="15"/>
      <c r="J464" s="15"/>
      <c r="K464" s="15"/>
      <c r="L464" s="15"/>
      <c r="N464" s="30" t="str">
        <f>IF(COUNTA(E464:L464)=0,"",_xlfn.CONCAT(,
IF(AND(NOT(ISBLANK($L464)),
    ABS($L464-(($E464+$F464+$H464+$I464+$J464+$K464)-$G464))&gt;=1),
" Error: Position at the end of the period is not equal to: position at the beginning of the period+increase in assets-decrease in assets+exchange rate changes+price changes+other changes+rectifications.",
""),
IF(AND(NOT(ISBLANK($E464)),$E464&lt;0),
" Error: Position at the beginning of the period must be a positive amount.",
""),
IF(AND(NOT(ISBLANK($L464)),$L464&lt;0),
" Error: Position at the end of the period must be a positive amount.",
""),
IF(AND(NOT(ISBLANK($L464)),
    $L464&gt;0,
    OR(ISBLANK('T03.07'!$L464),
        'T03.07'!$L464&lt;=0,
        ISBLANK('T04.10'!$L464),
        'T04.10'!$L464&lt;=0)),
" Warning: If at least one of the forms T03.07,T04.09,T04.10 contains data other than zero,also the other two forms must be completed.",
"")))</f>
        <v/>
      </c>
    </row>
    <row r="465" spans="1:14">
      <c r="A465" s="20"/>
      <c r="B465" s="20"/>
      <c r="C465" s="20"/>
      <c r="D465" s="20"/>
      <c r="E465" s="15"/>
      <c r="F465" s="15"/>
      <c r="G465" s="15"/>
      <c r="H465" s="15"/>
      <c r="I465" s="15"/>
      <c r="J465" s="15"/>
      <c r="K465" s="15"/>
      <c r="L465" s="15"/>
      <c r="N465" s="30" t="str">
        <f>IF(COUNTA(E465:L465)=0,"",_xlfn.CONCAT(,
IF(AND(NOT(ISBLANK($L465)),
    ABS($L465-(($E465+$F465+$H465+$I465+$J465+$K465)-$G465))&gt;=1),
" Error: Position at the end of the period is not equal to: position at the beginning of the period+increase in assets-decrease in assets+exchange rate changes+price changes+other changes+rectifications.",
""),
IF(AND(NOT(ISBLANK($E465)),$E465&lt;0),
" Error: Position at the beginning of the period must be a positive amount.",
""),
IF(AND(NOT(ISBLANK($L465)),$L465&lt;0),
" Error: Position at the end of the period must be a positive amount.",
""),
IF(AND(NOT(ISBLANK($L465)),
    $L465&gt;0,
    OR(ISBLANK('T03.07'!$L465),
        'T03.07'!$L465&lt;=0,
        ISBLANK('T04.10'!$L465),
        'T04.10'!$L465&lt;=0)),
" Warning: If at least one of the forms T03.07,T04.09,T04.10 contains data other than zero,also the other two forms must be completed.",
"")))</f>
        <v/>
      </c>
    </row>
    <row r="466" spans="1:14">
      <c r="A466" s="20"/>
      <c r="B466" s="20"/>
      <c r="C466" s="20"/>
      <c r="D466" s="20"/>
      <c r="E466" s="15"/>
      <c r="F466" s="15"/>
      <c r="G466" s="15"/>
      <c r="H466" s="15"/>
      <c r="I466" s="15"/>
      <c r="J466" s="15"/>
      <c r="K466" s="15"/>
      <c r="L466" s="15"/>
      <c r="N466" s="30" t="str">
        <f>IF(COUNTA(E466:L466)=0,"",_xlfn.CONCAT(,
IF(AND(NOT(ISBLANK($L466)),
    ABS($L466-(($E466+$F466+$H466+$I466+$J466+$K466)-$G466))&gt;=1),
" Error: Position at the end of the period is not equal to: position at the beginning of the period+increase in assets-decrease in assets+exchange rate changes+price changes+other changes+rectifications.",
""),
IF(AND(NOT(ISBLANK($E466)),$E466&lt;0),
" Error: Position at the beginning of the period must be a positive amount.",
""),
IF(AND(NOT(ISBLANK($L466)),$L466&lt;0),
" Error: Position at the end of the period must be a positive amount.",
""),
IF(AND(NOT(ISBLANK($L466)),
    $L466&gt;0,
    OR(ISBLANK('T03.07'!$L466),
        'T03.07'!$L466&lt;=0,
        ISBLANK('T04.10'!$L466),
        'T04.10'!$L466&lt;=0)),
" Warning: If at least one of the forms T03.07,T04.09,T04.10 contains data other than zero,also the other two forms must be completed.",
"")))</f>
        <v/>
      </c>
    </row>
    <row r="467" spans="1:14">
      <c r="A467" s="20"/>
      <c r="B467" s="20"/>
      <c r="C467" s="20"/>
      <c r="D467" s="20"/>
      <c r="E467" s="15"/>
      <c r="F467" s="15"/>
      <c r="G467" s="15"/>
      <c r="H467" s="15"/>
      <c r="I467" s="15"/>
      <c r="J467" s="15"/>
      <c r="K467" s="15"/>
      <c r="L467" s="15"/>
      <c r="N467" s="30" t="str">
        <f>IF(COUNTA(E467:L467)=0,"",_xlfn.CONCAT(,
IF(AND(NOT(ISBLANK($L467)),
    ABS($L467-(($E467+$F467+$H467+$I467+$J467+$K467)-$G467))&gt;=1),
" Error: Position at the end of the period is not equal to: position at the beginning of the period+increase in assets-decrease in assets+exchange rate changes+price changes+other changes+rectifications.",
""),
IF(AND(NOT(ISBLANK($E467)),$E467&lt;0),
" Error: Position at the beginning of the period must be a positive amount.",
""),
IF(AND(NOT(ISBLANK($L467)),$L467&lt;0),
" Error: Position at the end of the period must be a positive amount.",
""),
IF(AND(NOT(ISBLANK($L467)),
    $L467&gt;0,
    OR(ISBLANK('T03.07'!$L467),
        'T03.07'!$L467&lt;=0,
        ISBLANK('T04.10'!$L467),
        'T04.10'!$L467&lt;=0)),
" Warning: If at least one of the forms T03.07,T04.09,T04.10 contains data other than zero,also the other two forms must be completed.",
"")))</f>
        <v/>
      </c>
    </row>
    <row r="468" spans="1:14">
      <c r="A468" s="20"/>
      <c r="B468" s="20"/>
      <c r="C468" s="20"/>
      <c r="D468" s="20"/>
      <c r="E468" s="15"/>
      <c r="F468" s="15"/>
      <c r="G468" s="15"/>
      <c r="H468" s="15"/>
      <c r="I468" s="15"/>
      <c r="J468" s="15"/>
      <c r="K468" s="15"/>
      <c r="L468" s="15"/>
      <c r="N468" s="30" t="str">
        <f>IF(COUNTA(E468:L468)=0,"",_xlfn.CONCAT(,
IF(AND(NOT(ISBLANK($L468)),
    ABS($L468-(($E468+$F468+$H468+$I468+$J468+$K468)-$G468))&gt;=1),
" Error: Position at the end of the period is not equal to: position at the beginning of the period+increase in assets-decrease in assets+exchange rate changes+price changes+other changes+rectifications.",
""),
IF(AND(NOT(ISBLANK($E468)),$E468&lt;0),
" Error: Position at the beginning of the period must be a positive amount.",
""),
IF(AND(NOT(ISBLANK($L468)),$L468&lt;0),
" Error: Position at the end of the period must be a positive amount.",
""),
IF(AND(NOT(ISBLANK($L468)),
    $L468&gt;0,
    OR(ISBLANK('T03.07'!$L468),
        'T03.07'!$L468&lt;=0,
        ISBLANK('T04.10'!$L468),
        'T04.10'!$L468&lt;=0)),
" Warning: If at least one of the forms T03.07,T04.09,T04.10 contains data other than zero,also the other two forms must be completed.",
"")))</f>
        <v/>
      </c>
    </row>
    <row r="469" spans="1:14">
      <c r="A469" s="20"/>
      <c r="B469" s="20"/>
      <c r="C469" s="20"/>
      <c r="D469" s="20"/>
      <c r="E469" s="15"/>
      <c r="F469" s="15"/>
      <c r="G469" s="15"/>
      <c r="H469" s="15"/>
      <c r="I469" s="15"/>
      <c r="J469" s="15"/>
      <c r="K469" s="15"/>
      <c r="L469" s="15"/>
      <c r="N469" s="30" t="str">
        <f>IF(COUNTA(E469:L469)=0,"",_xlfn.CONCAT(,
IF(AND(NOT(ISBLANK($L469)),
    ABS($L469-(($E469+$F469+$H469+$I469+$J469+$K469)-$G469))&gt;=1),
" Error: Position at the end of the period is not equal to: position at the beginning of the period+increase in assets-decrease in assets+exchange rate changes+price changes+other changes+rectifications.",
""),
IF(AND(NOT(ISBLANK($E469)),$E469&lt;0),
" Error: Position at the beginning of the period must be a positive amount.",
""),
IF(AND(NOT(ISBLANK($L469)),$L469&lt;0),
" Error: Position at the end of the period must be a positive amount.",
""),
IF(AND(NOT(ISBLANK($L469)),
    $L469&gt;0,
    OR(ISBLANK('T03.07'!$L469),
        'T03.07'!$L469&lt;=0,
        ISBLANK('T04.10'!$L469),
        'T04.10'!$L469&lt;=0)),
" Warning: If at least one of the forms T03.07,T04.09,T04.10 contains data other than zero,also the other two forms must be completed.",
"")))</f>
        <v/>
      </c>
    </row>
    <row r="470" spans="1:14">
      <c r="A470" s="20"/>
      <c r="B470" s="20"/>
      <c r="C470" s="20"/>
      <c r="D470" s="20"/>
      <c r="E470" s="15"/>
      <c r="F470" s="15"/>
      <c r="G470" s="15"/>
      <c r="H470" s="15"/>
      <c r="I470" s="15"/>
      <c r="J470" s="15"/>
      <c r="K470" s="15"/>
      <c r="L470" s="15"/>
      <c r="N470" s="30" t="str">
        <f>IF(COUNTA(E470:L470)=0,"",_xlfn.CONCAT(,
IF(AND(NOT(ISBLANK($L470)),
    ABS($L470-(($E470+$F470+$H470+$I470+$J470+$K470)-$G470))&gt;=1),
" Error: Position at the end of the period is not equal to: position at the beginning of the period+increase in assets-decrease in assets+exchange rate changes+price changes+other changes+rectifications.",
""),
IF(AND(NOT(ISBLANK($E470)),$E470&lt;0),
" Error: Position at the beginning of the period must be a positive amount.",
""),
IF(AND(NOT(ISBLANK($L470)),$L470&lt;0),
" Error: Position at the end of the period must be a positive amount.",
""),
IF(AND(NOT(ISBLANK($L470)),
    $L470&gt;0,
    OR(ISBLANK('T03.07'!$L470),
        'T03.07'!$L470&lt;=0,
        ISBLANK('T04.10'!$L470),
        'T04.10'!$L470&lt;=0)),
" Warning: If at least one of the forms T03.07,T04.09,T04.10 contains data other than zero,also the other two forms must be completed.",
"")))</f>
        <v/>
      </c>
    </row>
    <row r="471" spans="1:14">
      <c r="A471" s="20"/>
      <c r="B471" s="20"/>
      <c r="C471" s="20"/>
      <c r="D471" s="20"/>
      <c r="E471" s="15"/>
      <c r="F471" s="15"/>
      <c r="G471" s="15"/>
      <c r="H471" s="15"/>
      <c r="I471" s="15"/>
      <c r="J471" s="15"/>
      <c r="K471" s="15"/>
      <c r="L471" s="15"/>
      <c r="N471" s="30" t="str">
        <f>IF(COUNTA(E471:L471)=0,"",_xlfn.CONCAT(,
IF(AND(NOT(ISBLANK($L471)),
    ABS($L471-(($E471+$F471+$H471+$I471+$J471+$K471)-$G471))&gt;=1),
" Error: Position at the end of the period is not equal to: position at the beginning of the period+increase in assets-decrease in assets+exchange rate changes+price changes+other changes+rectifications.",
""),
IF(AND(NOT(ISBLANK($E471)),$E471&lt;0),
" Error: Position at the beginning of the period must be a positive amount.",
""),
IF(AND(NOT(ISBLANK($L471)),$L471&lt;0),
" Error: Position at the end of the period must be a positive amount.",
""),
IF(AND(NOT(ISBLANK($L471)),
    $L471&gt;0,
    OR(ISBLANK('T03.07'!$L471),
        'T03.07'!$L471&lt;=0,
        ISBLANK('T04.10'!$L471),
        'T04.10'!$L471&lt;=0)),
" Warning: If at least one of the forms T03.07,T04.09,T04.10 contains data other than zero,also the other two forms must be completed.",
"")))</f>
        <v/>
      </c>
    </row>
    <row r="472" spans="1:14">
      <c r="A472" s="20"/>
      <c r="B472" s="20"/>
      <c r="C472" s="20"/>
      <c r="D472" s="20"/>
      <c r="E472" s="15"/>
      <c r="F472" s="15"/>
      <c r="G472" s="15"/>
      <c r="H472" s="15"/>
      <c r="I472" s="15"/>
      <c r="J472" s="15"/>
      <c r="K472" s="15"/>
      <c r="L472" s="15"/>
      <c r="N472" s="30" t="str">
        <f>IF(COUNTA(E472:L472)=0,"",_xlfn.CONCAT(,
IF(AND(NOT(ISBLANK($L472)),
    ABS($L472-(($E472+$F472+$H472+$I472+$J472+$K472)-$G472))&gt;=1),
" Error: Position at the end of the period is not equal to: position at the beginning of the period+increase in assets-decrease in assets+exchange rate changes+price changes+other changes+rectifications.",
""),
IF(AND(NOT(ISBLANK($E472)),$E472&lt;0),
" Error: Position at the beginning of the period must be a positive amount.",
""),
IF(AND(NOT(ISBLANK($L472)),$L472&lt;0),
" Error: Position at the end of the period must be a positive amount.",
""),
IF(AND(NOT(ISBLANK($L472)),
    $L472&gt;0,
    OR(ISBLANK('T03.07'!$L472),
        'T03.07'!$L472&lt;=0,
        ISBLANK('T04.10'!$L472),
        'T04.10'!$L472&lt;=0)),
" Warning: If at least one of the forms T03.07,T04.09,T04.10 contains data other than zero,also the other two forms must be completed.",
"")))</f>
        <v/>
      </c>
    </row>
    <row r="473" spans="1:14">
      <c r="A473" s="20"/>
      <c r="B473" s="20"/>
      <c r="C473" s="20"/>
      <c r="D473" s="20"/>
      <c r="E473" s="15"/>
      <c r="F473" s="15"/>
      <c r="G473" s="15"/>
      <c r="H473" s="15"/>
      <c r="I473" s="15"/>
      <c r="J473" s="15"/>
      <c r="K473" s="15"/>
      <c r="L473" s="15"/>
      <c r="N473" s="30" t="str">
        <f>IF(COUNTA(E473:L473)=0,"",_xlfn.CONCAT(,
IF(AND(NOT(ISBLANK($L473)),
    ABS($L473-(($E473+$F473+$H473+$I473+$J473+$K473)-$G473))&gt;=1),
" Error: Position at the end of the period is not equal to: position at the beginning of the period+increase in assets-decrease in assets+exchange rate changes+price changes+other changes+rectifications.",
""),
IF(AND(NOT(ISBLANK($E473)),$E473&lt;0),
" Error: Position at the beginning of the period must be a positive amount.",
""),
IF(AND(NOT(ISBLANK($L473)),$L473&lt;0),
" Error: Position at the end of the period must be a positive amount.",
""),
IF(AND(NOT(ISBLANK($L473)),
    $L473&gt;0,
    OR(ISBLANK('T03.07'!$L473),
        'T03.07'!$L473&lt;=0,
        ISBLANK('T04.10'!$L473),
        'T04.10'!$L473&lt;=0)),
" Warning: If at least one of the forms T03.07,T04.09,T04.10 contains data other than zero,also the other two forms must be completed.",
"")))</f>
        <v/>
      </c>
    </row>
    <row r="474" spans="1:14">
      <c r="A474" s="20"/>
      <c r="B474" s="20"/>
      <c r="C474" s="20"/>
      <c r="D474" s="20"/>
      <c r="E474" s="15"/>
      <c r="F474" s="15"/>
      <c r="G474" s="15"/>
      <c r="H474" s="15"/>
      <c r="I474" s="15"/>
      <c r="J474" s="15"/>
      <c r="K474" s="15"/>
      <c r="L474" s="15"/>
      <c r="N474" s="30" t="str">
        <f>IF(COUNTA(E474:L474)=0,"",_xlfn.CONCAT(,
IF(AND(NOT(ISBLANK($L474)),
    ABS($L474-(($E474+$F474+$H474+$I474+$J474+$K474)-$G474))&gt;=1),
" Error: Position at the end of the period is not equal to: position at the beginning of the period+increase in assets-decrease in assets+exchange rate changes+price changes+other changes+rectifications.",
""),
IF(AND(NOT(ISBLANK($E474)),$E474&lt;0),
" Error: Position at the beginning of the period must be a positive amount.",
""),
IF(AND(NOT(ISBLANK($L474)),$L474&lt;0),
" Error: Position at the end of the period must be a positive amount.",
""),
IF(AND(NOT(ISBLANK($L474)),
    $L474&gt;0,
    OR(ISBLANK('T03.07'!$L474),
        'T03.07'!$L474&lt;=0,
        ISBLANK('T04.10'!$L474),
        'T04.10'!$L474&lt;=0)),
" Warning: If at least one of the forms T03.07,T04.09,T04.10 contains data other than zero,also the other two forms must be completed.",
"")))</f>
        <v/>
      </c>
    </row>
    <row r="475" spans="1:14">
      <c r="A475" s="20"/>
      <c r="B475" s="20"/>
      <c r="C475" s="20"/>
      <c r="D475" s="20"/>
      <c r="E475" s="15"/>
      <c r="F475" s="15"/>
      <c r="G475" s="15"/>
      <c r="H475" s="15"/>
      <c r="I475" s="15"/>
      <c r="J475" s="15"/>
      <c r="K475" s="15"/>
      <c r="L475" s="15"/>
      <c r="N475" s="30" t="str">
        <f>IF(COUNTA(E475:L475)=0,"",_xlfn.CONCAT(,
IF(AND(NOT(ISBLANK($L475)),
    ABS($L475-(($E475+$F475+$H475+$I475+$J475+$K475)-$G475))&gt;=1),
" Error: Position at the end of the period is not equal to: position at the beginning of the period+increase in assets-decrease in assets+exchange rate changes+price changes+other changes+rectifications.",
""),
IF(AND(NOT(ISBLANK($E475)),$E475&lt;0),
" Error: Position at the beginning of the period must be a positive amount.",
""),
IF(AND(NOT(ISBLANK($L475)),$L475&lt;0),
" Error: Position at the end of the period must be a positive amount.",
""),
IF(AND(NOT(ISBLANK($L475)),
    $L475&gt;0,
    OR(ISBLANK('T03.07'!$L475),
        'T03.07'!$L475&lt;=0,
        ISBLANK('T04.10'!$L475),
        'T04.10'!$L475&lt;=0)),
" Warning: If at least one of the forms T03.07,T04.09,T04.10 contains data other than zero,also the other two forms must be completed.",
"")))</f>
        <v/>
      </c>
    </row>
    <row r="476" spans="1:14">
      <c r="A476" s="20"/>
      <c r="B476" s="20"/>
      <c r="C476" s="20"/>
      <c r="D476" s="20"/>
      <c r="E476" s="15"/>
      <c r="F476" s="15"/>
      <c r="G476" s="15"/>
      <c r="H476" s="15"/>
      <c r="I476" s="15"/>
      <c r="J476" s="15"/>
      <c r="K476" s="15"/>
      <c r="L476" s="15"/>
      <c r="N476" s="30" t="str">
        <f>IF(COUNTA(E476:L476)=0,"",_xlfn.CONCAT(,
IF(AND(NOT(ISBLANK($L476)),
    ABS($L476-(($E476+$F476+$H476+$I476+$J476+$K476)-$G476))&gt;=1),
" Error: Position at the end of the period is not equal to: position at the beginning of the period+increase in assets-decrease in assets+exchange rate changes+price changes+other changes+rectifications.",
""),
IF(AND(NOT(ISBLANK($E476)),$E476&lt;0),
" Error: Position at the beginning of the period must be a positive amount.",
""),
IF(AND(NOT(ISBLANK($L476)),$L476&lt;0),
" Error: Position at the end of the period must be a positive amount.",
""),
IF(AND(NOT(ISBLANK($L476)),
    $L476&gt;0,
    OR(ISBLANK('T03.07'!$L476),
        'T03.07'!$L476&lt;=0,
        ISBLANK('T04.10'!$L476),
        'T04.10'!$L476&lt;=0)),
" Warning: If at least one of the forms T03.07,T04.09,T04.10 contains data other than zero,also the other two forms must be completed.",
"")))</f>
        <v/>
      </c>
    </row>
    <row r="477" spans="1:14">
      <c r="A477" s="20"/>
      <c r="B477" s="20"/>
      <c r="C477" s="20"/>
      <c r="D477" s="20"/>
      <c r="E477" s="15"/>
      <c r="F477" s="15"/>
      <c r="G477" s="15"/>
      <c r="H477" s="15"/>
      <c r="I477" s="15"/>
      <c r="J477" s="15"/>
      <c r="K477" s="15"/>
      <c r="L477" s="15"/>
      <c r="N477" s="30" t="str">
        <f>IF(COUNTA(E477:L477)=0,"",_xlfn.CONCAT(,
IF(AND(NOT(ISBLANK($L477)),
    ABS($L477-(($E477+$F477+$H477+$I477+$J477+$K477)-$G477))&gt;=1),
" Error: Position at the end of the period is not equal to: position at the beginning of the period+increase in assets-decrease in assets+exchange rate changes+price changes+other changes+rectifications.",
""),
IF(AND(NOT(ISBLANK($E477)),$E477&lt;0),
" Error: Position at the beginning of the period must be a positive amount.",
""),
IF(AND(NOT(ISBLANK($L477)),$L477&lt;0),
" Error: Position at the end of the period must be a positive amount.",
""),
IF(AND(NOT(ISBLANK($L477)),
    $L477&gt;0,
    OR(ISBLANK('T03.07'!$L477),
        'T03.07'!$L477&lt;=0,
        ISBLANK('T04.10'!$L477),
        'T04.10'!$L477&lt;=0)),
" Warning: If at least one of the forms T03.07,T04.09,T04.10 contains data other than zero,also the other two forms must be completed.",
"")))</f>
        <v/>
      </c>
    </row>
    <row r="478" spans="1:14">
      <c r="A478" s="20"/>
      <c r="B478" s="20"/>
      <c r="C478" s="20"/>
      <c r="D478" s="20"/>
      <c r="E478" s="15"/>
      <c r="F478" s="15"/>
      <c r="G478" s="15"/>
      <c r="H478" s="15"/>
      <c r="I478" s="15"/>
      <c r="J478" s="15"/>
      <c r="K478" s="15"/>
      <c r="L478" s="15"/>
      <c r="N478" s="30" t="str">
        <f>IF(COUNTA(E478:L478)=0,"",_xlfn.CONCAT(,
IF(AND(NOT(ISBLANK($L478)),
    ABS($L478-(($E478+$F478+$H478+$I478+$J478+$K478)-$G478))&gt;=1),
" Error: Position at the end of the period is not equal to: position at the beginning of the period+increase in assets-decrease in assets+exchange rate changes+price changes+other changes+rectifications.",
""),
IF(AND(NOT(ISBLANK($E478)),$E478&lt;0),
" Error: Position at the beginning of the period must be a positive amount.",
""),
IF(AND(NOT(ISBLANK($L478)),$L478&lt;0),
" Error: Position at the end of the period must be a positive amount.",
""),
IF(AND(NOT(ISBLANK($L478)),
    $L478&gt;0,
    OR(ISBLANK('T03.07'!$L478),
        'T03.07'!$L478&lt;=0,
        ISBLANK('T04.10'!$L478),
        'T04.10'!$L478&lt;=0)),
" Warning: If at least one of the forms T03.07,T04.09,T04.10 contains data other than zero,also the other two forms must be completed.",
"")))</f>
        <v/>
      </c>
    </row>
    <row r="479" spans="1:14">
      <c r="A479" s="20"/>
      <c r="B479" s="20"/>
      <c r="C479" s="20"/>
      <c r="D479" s="20"/>
      <c r="E479" s="15"/>
      <c r="F479" s="15"/>
      <c r="G479" s="15"/>
      <c r="H479" s="15"/>
      <c r="I479" s="15"/>
      <c r="J479" s="15"/>
      <c r="K479" s="15"/>
      <c r="L479" s="15"/>
      <c r="N479" s="30" t="str">
        <f>IF(COUNTA(E479:L479)=0,"",_xlfn.CONCAT(,
IF(AND(NOT(ISBLANK($L479)),
    ABS($L479-(($E479+$F479+$H479+$I479+$J479+$K479)-$G479))&gt;=1),
" Error: Position at the end of the period is not equal to: position at the beginning of the period+increase in assets-decrease in assets+exchange rate changes+price changes+other changes+rectifications.",
""),
IF(AND(NOT(ISBLANK($E479)),$E479&lt;0),
" Error: Position at the beginning of the period must be a positive amount.",
""),
IF(AND(NOT(ISBLANK($L479)),$L479&lt;0),
" Error: Position at the end of the period must be a positive amount.",
""),
IF(AND(NOT(ISBLANK($L479)),
    $L479&gt;0,
    OR(ISBLANK('T03.07'!$L479),
        'T03.07'!$L479&lt;=0,
        ISBLANK('T04.10'!$L479),
        'T04.10'!$L479&lt;=0)),
" Warning: If at least one of the forms T03.07,T04.09,T04.10 contains data other than zero,also the other two forms must be completed.",
"")))</f>
        <v/>
      </c>
    </row>
    <row r="480" spans="1:14">
      <c r="A480" s="20"/>
      <c r="B480" s="20"/>
      <c r="C480" s="20"/>
      <c r="D480" s="20"/>
      <c r="E480" s="15"/>
      <c r="F480" s="15"/>
      <c r="G480" s="15"/>
      <c r="H480" s="15"/>
      <c r="I480" s="15"/>
      <c r="J480" s="15"/>
      <c r="K480" s="15"/>
      <c r="L480" s="15"/>
      <c r="N480" s="30" t="str">
        <f>IF(COUNTA(E480:L480)=0,"",_xlfn.CONCAT(,
IF(AND(NOT(ISBLANK($L480)),
    ABS($L480-(($E480+$F480+$H480+$I480+$J480+$K480)-$G480))&gt;=1),
" Error: Position at the end of the period is not equal to: position at the beginning of the period+increase in assets-decrease in assets+exchange rate changes+price changes+other changes+rectifications.",
""),
IF(AND(NOT(ISBLANK($E480)),$E480&lt;0),
" Error: Position at the beginning of the period must be a positive amount.",
""),
IF(AND(NOT(ISBLANK($L480)),$L480&lt;0),
" Error: Position at the end of the period must be a positive amount.",
""),
IF(AND(NOT(ISBLANK($L480)),
    $L480&gt;0,
    OR(ISBLANK('T03.07'!$L480),
        'T03.07'!$L480&lt;=0,
        ISBLANK('T04.10'!$L480),
        'T04.10'!$L480&lt;=0)),
" Warning: If at least one of the forms T03.07,T04.09,T04.10 contains data other than zero,also the other two forms must be completed.",
"")))</f>
        <v/>
      </c>
    </row>
    <row r="481" spans="1:14">
      <c r="A481" s="20"/>
      <c r="B481" s="20"/>
      <c r="C481" s="20"/>
      <c r="D481" s="20"/>
      <c r="E481" s="15"/>
      <c r="F481" s="15"/>
      <c r="G481" s="15"/>
      <c r="H481" s="15"/>
      <c r="I481" s="15"/>
      <c r="J481" s="15"/>
      <c r="K481" s="15"/>
      <c r="L481" s="15"/>
      <c r="N481" s="30" t="str">
        <f>IF(COUNTA(E481:L481)=0,"",_xlfn.CONCAT(,
IF(AND(NOT(ISBLANK($L481)),
    ABS($L481-(($E481+$F481+$H481+$I481+$J481+$K481)-$G481))&gt;=1),
" Error: Position at the end of the period is not equal to: position at the beginning of the period+increase in assets-decrease in assets+exchange rate changes+price changes+other changes+rectifications.",
""),
IF(AND(NOT(ISBLANK($E481)),$E481&lt;0),
" Error: Position at the beginning of the period must be a positive amount.",
""),
IF(AND(NOT(ISBLANK($L481)),$L481&lt;0),
" Error: Position at the end of the period must be a positive amount.",
""),
IF(AND(NOT(ISBLANK($L481)),
    $L481&gt;0,
    OR(ISBLANK('T03.07'!$L481),
        'T03.07'!$L481&lt;=0,
        ISBLANK('T04.10'!$L481),
        'T04.10'!$L481&lt;=0)),
" Warning: If at least one of the forms T03.07,T04.09,T04.10 contains data other than zero,also the other two forms must be completed.",
"")))</f>
        <v/>
      </c>
    </row>
    <row r="482" spans="1:14">
      <c r="A482" s="20"/>
      <c r="B482" s="20"/>
      <c r="C482" s="20"/>
      <c r="D482" s="20"/>
      <c r="E482" s="15"/>
      <c r="F482" s="15"/>
      <c r="G482" s="15"/>
      <c r="H482" s="15"/>
      <c r="I482" s="15"/>
      <c r="J482" s="15"/>
      <c r="K482" s="15"/>
      <c r="L482" s="15"/>
      <c r="N482" s="30" t="str">
        <f>IF(COUNTA(E482:L482)=0,"",_xlfn.CONCAT(,
IF(AND(NOT(ISBLANK($L482)),
    ABS($L482-(($E482+$F482+$H482+$I482+$J482+$K482)-$G482))&gt;=1),
" Error: Position at the end of the period is not equal to: position at the beginning of the period+increase in assets-decrease in assets+exchange rate changes+price changes+other changes+rectifications.",
""),
IF(AND(NOT(ISBLANK($E482)),$E482&lt;0),
" Error: Position at the beginning of the period must be a positive amount.",
""),
IF(AND(NOT(ISBLANK($L482)),$L482&lt;0),
" Error: Position at the end of the period must be a positive amount.",
""),
IF(AND(NOT(ISBLANK($L482)),
    $L482&gt;0,
    OR(ISBLANK('T03.07'!$L482),
        'T03.07'!$L482&lt;=0,
        ISBLANK('T04.10'!$L482),
        'T04.10'!$L482&lt;=0)),
" Warning: If at least one of the forms T03.07,T04.09,T04.10 contains data other than zero,also the other two forms must be completed.",
"")))</f>
        <v/>
      </c>
    </row>
    <row r="483" spans="1:14">
      <c r="A483" s="20"/>
      <c r="B483" s="20"/>
      <c r="C483" s="20"/>
      <c r="D483" s="20"/>
      <c r="E483" s="15"/>
      <c r="F483" s="15"/>
      <c r="G483" s="15"/>
      <c r="H483" s="15"/>
      <c r="I483" s="15"/>
      <c r="J483" s="15"/>
      <c r="K483" s="15"/>
      <c r="L483" s="15"/>
      <c r="N483" s="30" t="str">
        <f>IF(COUNTA(E483:L483)=0,"",_xlfn.CONCAT(,
IF(AND(NOT(ISBLANK($L483)),
    ABS($L483-(($E483+$F483+$H483+$I483+$J483+$K483)-$G483))&gt;=1),
" Error: Position at the end of the period is not equal to: position at the beginning of the period+increase in assets-decrease in assets+exchange rate changes+price changes+other changes+rectifications.",
""),
IF(AND(NOT(ISBLANK($E483)),$E483&lt;0),
" Error: Position at the beginning of the period must be a positive amount.",
""),
IF(AND(NOT(ISBLANK($L483)),$L483&lt;0),
" Error: Position at the end of the period must be a positive amount.",
""),
IF(AND(NOT(ISBLANK($L483)),
    $L483&gt;0,
    OR(ISBLANK('T03.07'!$L483),
        'T03.07'!$L483&lt;=0,
        ISBLANK('T04.10'!$L483),
        'T04.10'!$L483&lt;=0)),
" Warning: If at least one of the forms T03.07,T04.09,T04.10 contains data other than zero,also the other two forms must be completed.",
"")))</f>
        <v/>
      </c>
    </row>
    <row r="484" spans="1:14">
      <c r="A484" s="20"/>
      <c r="B484" s="20"/>
      <c r="C484" s="20"/>
      <c r="D484" s="20"/>
      <c r="E484" s="15"/>
      <c r="F484" s="15"/>
      <c r="G484" s="15"/>
      <c r="H484" s="15"/>
      <c r="I484" s="15"/>
      <c r="J484" s="15"/>
      <c r="K484" s="15"/>
      <c r="L484" s="15"/>
      <c r="N484" s="30" t="str">
        <f>IF(COUNTA(E484:L484)=0,"",_xlfn.CONCAT(,
IF(AND(NOT(ISBLANK($L484)),
    ABS($L484-(($E484+$F484+$H484+$I484+$J484+$K484)-$G484))&gt;=1),
" Error: Position at the end of the period is not equal to: position at the beginning of the period+increase in assets-decrease in assets+exchange rate changes+price changes+other changes+rectifications.",
""),
IF(AND(NOT(ISBLANK($E484)),$E484&lt;0),
" Error: Position at the beginning of the period must be a positive amount.",
""),
IF(AND(NOT(ISBLANK($L484)),$L484&lt;0),
" Error: Position at the end of the period must be a positive amount.",
""),
IF(AND(NOT(ISBLANK($L484)),
    $L484&gt;0,
    OR(ISBLANK('T03.07'!$L484),
        'T03.07'!$L484&lt;=0,
        ISBLANK('T04.10'!$L484),
        'T04.10'!$L484&lt;=0)),
" Warning: If at least one of the forms T03.07,T04.09,T04.10 contains data other than zero,also the other two forms must be completed.",
"")))</f>
        <v/>
      </c>
    </row>
    <row r="485" spans="1:14">
      <c r="A485" s="20"/>
      <c r="B485" s="20"/>
      <c r="C485" s="20"/>
      <c r="D485" s="20"/>
      <c r="E485" s="15"/>
      <c r="F485" s="15"/>
      <c r="G485" s="15"/>
      <c r="H485" s="15"/>
      <c r="I485" s="15"/>
      <c r="J485" s="15"/>
      <c r="K485" s="15"/>
      <c r="L485" s="15"/>
      <c r="N485" s="30" t="str">
        <f>IF(COUNTA(E485:L485)=0,"",_xlfn.CONCAT(,
IF(AND(NOT(ISBLANK($L485)),
    ABS($L485-(($E485+$F485+$H485+$I485+$J485+$K485)-$G485))&gt;=1),
" Error: Position at the end of the period is not equal to: position at the beginning of the period+increase in assets-decrease in assets+exchange rate changes+price changes+other changes+rectifications.",
""),
IF(AND(NOT(ISBLANK($E485)),$E485&lt;0),
" Error: Position at the beginning of the period must be a positive amount.",
""),
IF(AND(NOT(ISBLANK($L485)),$L485&lt;0),
" Error: Position at the end of the period must be a positive amount.",
""),
IF(AND(NOT(ISBLANK($L485)),
    $L485&gt;0,
    OR(ISBLANK('T03.07'!$L485),
        'T03.07'!$L485&lt;=0,
        ISBLANK('T04.10'!$L485),
        'T04.10'!$L485&lt;=0)),
" Warning: If at least one of the forms T03.07,T04.09,T04.10 contains data other than zero,also the other two forms must be completed.",
"")))</f>
        <v/>
      </c>
    </row>
    <row r="486" spans="1:14">
      <c r="A486" s="20"/>
      <c r="B486" s="20"/>
      <c r="C486" s="20"/>
      <c r="D486" s="20"/>
      <c r="E486" s="15"/>
      <c r="F486" s="15"/>
      <c r="G486" s="15"/>
      <c r="H486" s="15"/>
      <c r="I486" s="15"/>
      <c r="J486" s="15"/>
      <c r="K486" s="15"/>
      <c r="L486" s="15"/>
      <c r="N486" s="30" t="str">
        <f>IF(COUNTA(E486:L486)=0,"",_xlfn.CONCAT(,
IF(AND(NOT(ISBLANK($L486)),
    ABS($L486-(($E486+$F486+$H486+$I486+$J486+$K486)-$G486))&gt;=1),
" Error: Position at the end of the period is not equal to: position at the beginning of the period+increase in assets-decrease in assets+exchange rate changes+price changes+other changes+rectifications.",
""),
IF(AND(NOT(ISBLANK($E486)),$E486&lt;0),
" Error: Position at the beginning of the period must be a positive amount.",
""),
IF(AND(NOT(ISBLANK($L486)),$L486&lt;0),
" Error: Position at the end of the period must be a positive amount.",
""),
IF(AND(NOT(ISBLANK($L486)),
    $L486&gt;0,
    OR(ISBLANK('T03.07'!$L486),
        'T03.07'!$L486&lt;=0,
        ISBLANK('T04.10'!$L486),
        'T04.10'!$L486&lt;=0)),
" Warning: If at least one of the forms T03.07,T04.09,T04.10 contains data other than zero,also the other two forms must be completed.",
"")))</f>
        <v/>
      </c>
    </row>
    <row r="487" spans="1:14">
      <c r="A487" s="20"/>
      <c r="B487" s="20"/>
      <c r="C487" s="20"/>
      <c r="D487" s="20"/>
      <c r="E487" s="15"/>
      <c r="F487" s="15"/>
      <c r="G487" s="15"/>
      <c r="H487" s="15"/>
      <c r="I487" s="15"/>
      <c r="J487" s="15"/>
      <c r="K487" s="15"/>
      <c r="L487" s="15"/>
      <c r="N487" s="30" t="str">
        <f>IF(COUNTA(E487:L487)=0,"",_xlfn.CONCAT(,
IF(AND(NOT(ISBLANK($L487)),
    ABS($L487-(($E487+$F487+$H487+$I487+$J487+$K487)-$G487))&gt;=1),
" Error: Position at the end of the period is not equal to: position at the beginning of the period+increase in assets-decrease in assets+exchange rate changes+price changes+other changes+rectifications.",
""),
IF(AND(NOT(ISBLANK($E487)),$E487&lt;0),
" Error: Position at the beginning of the period must be a positive amount.",
""),
IF(AND(NOT(ISBLANK($L487)),$L487&lt;0),
" Error: Position at the end of the period must be a positive amount.",
""),
IF(AND(NOT(ISBLANK($L487)),
    $L487&gt;0,
    OR(ISBLANK('T03.07'!$L487),
        'T03.07'!$L487&lt;=0,
        ISBLANK('T04.10'!$L487),
        'T04.10'!$L487&lt;=0)),
" Warning: If at least one of the forms T03.07,T04.09,T04.10 contains data other than zero,also the other two forms must be completed.",
"")))</f>
        <v/>
      </c>
    </row>
    <row r="488" spans="1:14">
      <c r="A488" s="20"/>
      <c r="B488" s="20"/>
      <c r="C488" s="20"/>
      <c r="D488" s="20"/>
      <c r="E488" s="15"/>
      <c r="F488" s="15"/>
      <c r="G488" s="15"/>
      <c r="H488" s="15"/>
      <c r="I488" s="15"/>
      <c r="J488" s="15"/>
      <c r="K488" s="15"/>
      <c r="L488" s="15"/>
      <c r="N488" s="30" t="str">
        <f>IF(COUNTA(E488:L488)=0,"",_xlfn.CONCAT(,
IF(AND(NOT(ISBLANK($L488)),
    ABS($L488-(($E488+$F488+$H488+$I488+$J488+$K488)-$G488))&gt;=1),
" Error: Position at the end of the period is not equal to: position at the beginning of the period+increase in assets-decrease in assets+exchange rate changes+price changes+other changes+rectifications.",
""),
IF(AND(NOT(ISBLANK($E488)),$E488&lt;0),
" Error: Position at the beginning of the period must be a positive amount.",
""),
IF(AND(NOT(ISBLANK($L488)),$L488&lt;0),
" Error: Position at the end of the period must be a positive amount.",
""),
IF(AND(NOT(ISBLANK($L488)),
    $L488&gt;0,
    OR(ISBLANK('T03.07'!$L488),
        'T03.07'!$L488&lt;=0,
        ISBLANK('T04.10'!$L488),
        'T04.10'!$L488&lt;=0)),
" Warning: If at least one of the forms T03.07,T04.09,T04.10 contains data other than zero,also the other two forms must be completed.",
"")))</f>
        <v/>
      </c>
    </row>
    <row r="489" spans="1:14">
      <c r="A489" s="20"/>
      <c r="B489" s="20"/>
      <c r="C489" s="20"/>
      <c r="D489" s="20"/>
      <c r="E489" s="15"/>
      <c r="F489" s="15"/>
      <c r="G489" s="15"/>
      <c r="H489" s="15"/>
      <c r="I489" s="15"/>
      <c r="J489" s="15"/>
      <c r="K489" s="15"/>
      <c r="L489" s="15"/>
      <c r="N489" s="30" t="str">
        <f>IF(COUNTA(E489:L489)=0,"",_xlfn.CONCAT(,
IF(AND(NOT(ISBLANK($L489)),
    ABS($L489-(($E489+$F489+$H489+$I489+$J489+$K489)-$G489))&gt;=1),
" Error: Position at the end of the period is not equal to: position at the beginning of the period+increase in assets-decrease in assets+exchange rate changes+price changes+other changes+rectifications.",
""),
IF(AND(NOT(ISBLANK($E489)),$E489&lt;0),
" Error: Position at the beginning of the period must be a positive amount.",
""),
IF(AND(NOT(ISBLANK($L489)),$L489&lt;0),
" Error: Position at the end of the period must be a positive amount.",
""),
IF(AND(NOT(ISBLANK($L489)),
    $L489&gt;0,
    OR(ISBLANK('T03.07'!$L489),
        'T03.07'!$L489&lt;=0,
        ISBLANK('T04.10'!$L489),
        'T04.10'!$L489&lt;=0)),
" Warning: If at least one of the forms T03.07,T04.09,T04.10 contains data other than zero,also the other two forms must be completed.",
"")))</f>
        <v/>
      </c>
    </row>
    <row r="490" spans="1:14">
      <c r="A490" s="20"/>
      <c r="B490" s="20"/>
      <c r="C490" s="20"/>
      <c r="D490" s="20"/>
      <c r="E490" s="15"/>
      <c r="F490" s="15"/>
      <c r="G490" s="15"/>
      <c r="H490" s="15"/>
      <c r="I490" s="15"/>
      <c r="J490" s="15"/>
      <c r="K490" s="15"/>
      <c r="L490" s="15"/>
      <c r="N490" s="30" t="str">
        <f>IF(COUNTA(E490:L490)=0,"",_xlfn.CONCAT(,
IF(AND(NOT(ISBLANK($L490)),
    ABS($L490-(($E490+$F490+$H490+$I490+$J490+$K490)-$G490))&gt;=1),
" Error: Position at the end of the period is not equal to: position at the beginning of the period+increase in assets-decrease in assets+exchange rate changes+price changes+other changes+rectifications.",
""),
IF(AND(NOT(ISBLANK($E490)),$E490&lt;0),
" Error: Position at the beginning of the period must be a positive amount.",
""),
IF(AND(NOT(ISBLANK($L490)),$L490&lt;0),
" Error: Position at the end of the period must be a positive amount.",
""),
IF(AND(NOT(ISBLANK($L490)),
    $L490&gt;0,
    OR(ISBLANK('T03.07'!$L490),
        'T03.07'!$L490&lt;=0,
        ISBLANK('T04.10'!$L490),
        'T04.10'!$L490&lt;=0)),
" Warning: If at least one of the forms T03.07,T04.09,T04.10 contains data other than zero,also the other two forms must be completed.",
"")))</f>
        <v/>
      </c>
    </row>
    <row r="491" spans="1:14">
      <c r="A491" s="20"/>
      <c r="B491" s="20"/>
      <c r="C491" s="20"/>
      <c r="D491" s="20"/>
      <c r="E491" s="15"/>
      <c r="F491" s="15"/>
      <c r="G491" s="15"/>
      <c r="H491" s="15"/>
      <c r="I491" s="15"/>
      <c r="J491" s="15"/>
      <c r="K491" s="15"/>
      <c r="L491" s="15"/>
      <c r="N491" s="30" t="str">
        <f>IF(COUNTA(E491:L491)=0,"",_xlfn.CONCAT(,
IF(AND(NOT(ISBLANK($L491)),
    ABS($L491-(($E491+$F491+$H491+$I491+$J491+$K491)-$G491))&gt;=1),
" Error: Position at the end of the period is not equal to: position at the beginning of the period+increase in assets-decrease in assets+exchange rate changes+price changes+other changes+rectifications.",
""),
IF(AND(NOT(ISBLANK($E491)),$E491&lt;0),
" Error: Position at the beginning of the period must be a positive amount.",
""),
IF(AND(NOT(ISBLANK($L491)),$L491&lt;0),
" Error: Position at the end of the period must be a positive amount.",
""),
IF(AND(NOT(ISBLANK($L491)),
    $L491&gt;0,
    OR(ISBLANK('T03.07'!$L491),
        'T03.07'!$L491&lt;=0,
        ISBLANK('T04.10'!$L491),
        'T04.10'!$L491&lt;=0)),
" Warning: If at least one of the forms T03.07,T04.09,T04.10 contains data other than zero,also the other two forms must be completed.",
"")))</f>
        <v/>
      </c>
    </row>
    <row r="492" spans="1:14">
      <c r="A492" s="20"/>
      <c r="B492" s="20"/>
      <c r="C492" s="20"/>
      <c r="D492" s="20"/>
      <c r="E492" s="15"/>
      <c r="F492" s="15"/>
      <c r="G492" s="15"/>
      <c r="H492" s="15"/>
      <c r="I492" s="15"/>
      <c r="J492" s="15"/>
      <c r="K492" s="15"/>
      <c r="L492" s="15"/>
      <c r="N492" s="30" t="str">
        <f>IF(COUNTA(E492:L492)=0,"",_xlfn.CONCAT(,
IF(AND(NOT(ISBLANK($L492)),
    ABS($L492-(($E492+$F492+$H492+$I492+$J492+$K492)-$G492))&gt;=1),
" Error: Position at the end of the period is not equal to: position at the beginning of the period+increase in assets-decrease in assets+exchange rate changes+price changes+other changes+rectifications.",
""),
IF(AND(NOT(ISBLANK($E492)),$E492&lt;0),
" Error: Position at the beginning of the period must be a positive amount.",
""),
IF(AND(NOT(ISBLANK($L492)),$L492&lt;0),
" Error: Position at the end of the period must be a positive amount.",
""),
IF(AND(NOT(ISBLANK($L492)),
    $L492&gt;0,
    OR(ISBLANK('T03.07'!$L492),
        'T03.07'!$L492&lt;=0,
        ISBLANK('T04.10'!$L492),
        'T04.10'!$L492&lt;=0)),
" Warning: If at least one of the forms T03.07,T04.09,T04.10 contains data other than zero,also the other two forms must be completed.",
"")))</f>
        <v/>
      </c>
    </row>
    <row r="493" spans="1:14">
      <c r="A493" s="20"/>
      <c r="B493" s="20"/>
      <c r="C493" s="20"/>
      <c r="D493" s="20"/>
      <c r="E493" s="15"/>
      <c r="F493" s="15"/>
      <c r="G493" s="15"/>
      <c r="H493" s="15"/>
      <c r="I493" s="15"/>
      <c r="J493" s="15"/>
      <c r="K493" s="15"/>
      <c r="L493" s="15"/>
      <c r="N493" s="30" t="str">
        <f>IF(COUNTA(E493:L493)=0,"",_xlfn.CONCAT(,
IF(AND(NOT(ISBLANK($L493)),
    ABS($L493-(($E493+$F493+$H493+$I493+$J493+$K493)-$G493))&gt;=1),
" Error: Position at the end of the period is not equal to: position at the beginning of the period+increase in assets-decrease in assets+exchange rate changes+price changes+other changes+rectifications.",
""),
IF(AND(NOT(ISBLANK($E493)),$E493&lt;0),
" Error: Position at the beginning of the period must be a positive amount.",
""),
IF(AND(NOT(ISBLANK($L493)),$L493&lt;0),
" Error: Position at the end of the period must be a positive amount.",
""),
IF(AND(NOT(ISBLANK($L493)),
    $L493&gt;0,
    OR(ISBLANK('T03.07'!$L493),
        'T03.07'!$L493&lt;=0,
        ISBLANK('T04.10'!$L493),
        'T04.10'!$L493&lt;=0)),
" Warning: If at least one of the forms T03.07,T04.09,T04.10 contains data other than zero,also the other two forms must be completed.",
"")))</f>
        <v/>
      </c>
    </row>
    <row r="494" spans="1:14">
      <c r="A494" s="20"/>
      <c r="B494" s="20"/>
      <c r="C494" s="20"/>
      <c r="D494" s="20"/>
      <c r="E494" s="15"/>
      <c r="F494" s="15"/>
      <c r="G494" s="15"/>
      <c r="H494" s="15"/>
      <c r="I494" s="15"/>
      <c r="J494" s="15"/>
      <c r="K494" s="15"/>
      <c r="L494" s="15"/>
      <c r="N494" s="30" t="str">
        <f>IF(COUNTA(E494:L494)=0,"",_xlfn.CONCAT(,
IF(AND(NOT(ISBLANK($L494)),
    ABS($L494-(($E494+$F494+$H494+$I494+$J494+$K494)-$G494))&gt;=1),
" Error: Position at the end of the period is not equal to: position at the beginning of the period+increase in assets-decrease in assets+exchange rate changes+price changes+other changes+rectifications.",
""),
IF(AND(NOT(ISBLANK($E494)),$E494&lt;0),
" Error: Position at the beginning of the period must be a positive amount.",
""),
IF(AND(NOT(ISBLANK($L494)),$L494&lt;0),
" Error: Position at the end of the period must be a positive amount.",
""),
IF(AND(NOT(ISBLANK($L494)),
    $L494&gt;0,
    OR(ISBLANK('T03.07'!$L494),
        'T03.07'!$L494&lt;=0,
        ISBLANK('T04.10'!$L494),
        'T04.10'!$L494&lt;=0)),
" Warning: If at least one of the forms T03.07,T04.09,T04.10 contains data other than zero,also the other two forms must be completed.",
"")))</f>
        <v/>
      </c>
    </row>
    <row r="495" spans="1:14">
      <c r="A495" s="20"/>
      <c r="B495" s="20"/>
      <c r="C495" s="20"/>
      <c r="D495" s="20"/>
      <c r="E495" s="15"/>
      <c r="F495" s="15"/>
      <c r="G495" s="15"/>
      <c r="H495" s="15"/>
      <c r="I495" s="15"/>
      <c r="J495" s="15"/>
      <c r="K495" s="15"/>
      <c r="L495" s="15"/>
      <c r="N495" s="30" t="str">
        <f>IF(COUNTA(E495:L495)=0,"",_xlfn.CONCAT(,
IF(AND(NOT(ISBLANK($L495)),
    ABS($L495-(($E495+$F495+$H495+$I495+$J495+$K495)-$G495))&gt;=1),
" Error: Position at the end of the period is not equal to: position at the beginning of the period+increase in assets-decrease in assets+exchange rate changes+price changes+other changes+rectifications.",
""),
IF(AND(NOT(ISBLANK($E495)),$E495&lt;0),
" Error: Position at the beginning of the period must be a positive amount.",
""),
IF(AND(NOT(ISBLANK($L495)),$L495&lt;0),
" Error: Position at the end of the period must be a positive amount.",
""),
IF(AND(NOT(ISBLANK($L495)),
    $L495&gt;0,
    OR(ISBLANK('T03.07'!$L495),
        'T03.07'!$L495&lt;=0,
        ISBLANK('T04.10'!$L495),
        'T04.10'!$L495&lt;=0)),
" Warning: If at least one of the forms T03.07,T04.09,T04.10 contains data other than zero,also the other two forms must be completed.",
"")))</f>
        <v/>
      </c>
    </row>
    <row r="496" spans="1:14">
      <c r="A496" s="20"/>
      <c r="B496" s="20"/>
      <c r="C496" s="20"/>
      <c r="D496" s="20"/>
      <c r="E496" s="15"/>
      <c r="F496" s="15"/>
      <c r="G496" s="15"/>
      <c r="H496" s="15"/>
      <c r="I496" s="15"/>
      <c r="J496" s="15"/>
      <c r="K496" s="15"/>
      <c r="L496" s="15"/>
      <c r="N496" s="30" t="str">
        <f>IF(COUNTA(E496:L496)=0,"",_xlfn.CONCAT(,
IF(AND(NOT(ISBLANK($L496)),
    ABS($L496-(($E496+$F496+$H496+$I496+$J496+$K496)-$G496))&gt;=1),
" Error: Position at the end of the period is not equal to: position at the beginning of the period+increase in assets-decrease in assets+exchange rate changes+price changes+other changes+rectifications.",
""),
IF(AND(NOT(ISBLANK($E496)),$E496&lt;0),
" Error: Position at the beginning of the period must be a positive amount.",
""),
IF(AND(NOT(ISBLANK($L496)),$L496&lt;0),
" Error: Position at the end of the period must be a positive amount.",
""),
IF(AND(NOT(ISBLANK($L496)),
    $L496&gt;0,
    OR(ISBLANK('T03.07'!$L496),
        'T03.07'!$L496&lt;=0,
        ISBLANK('T04.10'!$L496),
        'T04.10'!$L496&lt;=0)),
" Warning: If at least one of the forms T03.07,T04.09,T04.10 contains data other than zero,also the other two forms must be completed.",
"")))</f>
        <v/>
      </c>
    </row>
    <row r="497" spans="1:14">
      <c r="A497" s="20"/>
      <c r="B497" s="20"/>
      <c r="C497" s="20"/>
      <c r="D497" s="20"/>
      <c r="E497" s="15"/>
      <c r="F497" s="15"/>
      <c r="G497" s="15"/>
      <c r="H497" s="15"/>
      <c r="I497" s="15"/>
      <c r="J497" s="15"/>
      <c r="K497" s="15"/>
      <c r="L497" s="15"/>
      <c r="N497" s="30" t="str">
        <f>IF(COUNTA(E497:L497)=0,"",_xlfn.CONCAT(,
IF(AND(NOT(ISBLANK($L497)),
    ABS($L497-(($E497+$F497+$H497+$I497+$J497+$K497)-$G497))&gt;=1),
" Error: Position at the end of the period is not equal to: position at the beginning of the period+increase in assets-decrease in assets+exchange rate changes+price changes+other changes+rectifications.",
""),
IF(AND(NOT(ISBLANK($E497)),$E497&lt;0),
" Error: Position at the beginning of the period must be a positive amount.",
""),
IF(AND(NOT(ISBLANK($L497)),$L497&lt;0),
" Error: Position at the end of the period must be a positive amount.",
""),
IF(AND(NOT(ISBLANK($L497)),
    $L497&gt;0,
    OR(ISBLANK('T03.07'!$L497),
        'T03.07'!$L497&lt;=0,
        ISBLANK('T04.10'!$L497),
        'T04.10'!$L497&lt;=0)),
" Warning: If at least one of the forms T03.07,T04.09,T04.10 contains data other than zero,also the other two forms must be completed.",
"")))</f>
        <v/>
      </c>
    </row>
    <row r="498" spans="1:14">
      <c r="A498" s="20"/>
      <c r="B498" s="20"/>
      <c r="C498" s="20"/>
      <c r="D498" s="20"/>
      <c r="E498" s="15"/>
      <c r="F498" s="15"/>
      <c r="G498" s="15"/>
      <c r="H498" s="15"/>
      <c r="I498" s="15"/>
      <c r="J498" s="15"/>
      <c r="K498" s="15"/>
      <c r="L498" s="15"/>
      <c r="N498" s="30" t="str">
        <f>IF(COUNTA(E498:L498)=0,"",_xlfn.CONCAT(,
IF(AND(NOT(ISBLANK($L498)),
    ABS($L498-(($E498+$F498+$H498+$I498+$J498+$K498)-$G498))&gt;=1),
" Error: Position at the end of the period is not equal to: position at the beginning of the period+increase in assets-decrease in assets+exchange rate changes+price changes+other changes+rectifications.",
""),
IF(AND(NOT(ISBLANK($E498)),$E498&lt;0),
" Error: Position at the beginning of the period must be a positive amount.",
""),
IF(AND(NOT(ISBLANK($L498)),$L498&lt;0),
" Error: Position at the end of the period must be a positive amount.",
""),
IF(AND(NOT(ISBLANK($L498)),
    $L498&gt;0,
    OR(ISBLANK('T03.07'!$L498),
        'T03.07'!$L498&lt;=0,
        ISBLANK('T04.10'!$L498),
        'T04.10'!$L498&lt;=0)),
" Warning: If at least one of the forms T03.07,T04.09,T04.10 contains data other than zero,also the other two forms must be completed.",
"")))</f>
        <v/>
      </c>
    </row>
    <row r="499" spans="1:14">
      <c r="A499" s="20"/>
      <c r="B499" s="20"/>
      <c r="C499" s="20"/>
      <c r="D499" s="20"/>
      <c r="E499" s="15"/>
      <c r="F499" s="15"/>
      <c r="G499" s="15"/>
      <c r="H499" s="15"/>
      <c r="I499" s="15"/>
      <c r="J499" s="15"/>
      <c r="K499" s="15"/>
      <c r="L499" s="15"/>
      <c r="N499" s="30" t="str">
        <f>IF(COUNTA(E499:L499)=0,"",_xlfn.CONCAT(,
IF(AND(NOT(ISBLANK($L499)),
    ABS($L499-(($E499+$F499+$H499+$I499+$J499+$K499)-$G499))&gt;=1),
" Error: Position at the end of the period is not equal to: position at the beginning of the period+increase in assets-decrease in assets+exchange rate changes+price changes+other changes+rectifications.",
""),
IF(AND(NOT(ISBLANK($E499)),$E499&lt;0),
" Error: Position at the beginning of the period must be a positive amount.",
""),
IF(AND(NOT(ISBLANK($L499)),$L499&lt;0),
" Error: Position at the end of the period must be a positive amount.",
""),
IF(AND(NOT(ISBLANK($L499)),
    $L499&gt;0,
    OR(ISBLANK('T03.07'!$L499),
        'T03.07'!$L499&lt;=0,
        ISBLANK('T04.10'!$L499),
        'T04.10'!$L499&lt;=0)),
" Warning: If at least one of the forms T03.07,T04.09,T04.10 contains data other than zero,also the other two forms must be completed.",
"")))</f>
        <v/>
      </c>
    </row>
    <row r="500" spans="1:14">
      <c r="A500" s="20"/>
      <c r="B500" s="20"/>
      <c r="C500" s="20"/>
      <c r="D500" s="20"/>
      <c r="E500" s="15"/>
      <c r="F500" s="15"/>
      <c r="G500" s="15"/>
      <c r="H500" s="15"/>
      <c r="I500" s="15"/>
      <c r="J500" s="15"/>
      <c r="K500" s="15"/>
      <c r="L500" s="15"/>
      <c r="N500" s="30" t="str">
        <f>IF(COUNTA(E500:L500)=0,"",_xlfn.CONCAT(,
IF(AND(NOT(ISBLANK($L500)),
    ABS($L500-(($E500+$F500+$H500+$I500+$J500+$K500)-$G500))&gt;=1),
" Error: Position at the end of the period is not equal to: position at the beginning of the period+increase in assets-decrease in assets+exchange rate changes+price changes+other changes+rectifications.",
""),
IF(AND(NOT(ISBLANK($E500)),$E500&lt;0),
" Error: Position at the beginning of the period must be a positive amount.",
""),
IF(AND(NOT(ISBLANK($L500)),$L500&lt;0),
" Error: Position at the end of the period must be a positive amount.",
""),
IF(AND(NOT(ISBLANK($L500)),
    $L500&gt;0,
    OR(ISBLANK('T03.07'!$L500),
        'T03.07'!$L500&lt;=0,
        ISBLANK('T04.10'!$L500),
        'T04.10'!$L500&lt;=0)),
" Warning: If at least one of the forms T03.07,T04.09,T04.10 contains data other than zero,also the other two forms must be completed.",
"")))</f>
        <v/>
      </c>
    </row>
  </sheetData>
  <mergeCells count="9">
    <mergeCell ref="N3:N6"/>
    <mergeCell ref="E3:L3"/>
    <mergeCell ref="E4:E6"/>
    <mergeCell ref="F4:K4"/>
    <mergeCell ref="L4:L6"/>
    <mergeCell ref="F5:G5"/>
    <mergeCell ref="H5:I5"/>
    <mergeCell ref="J5:J6"/>
    <mergeCell ref="K5:K6"/>
  </mergeCells>
  <conditionalFormatting sqref="E8:E500">
    <cfRule type="expression" dxfId="215" priority="3">
      <formula>AND(NOT(ISBLANK($E8)),$E8&lt;0)</formula>
    </cfRule>
  </conditionalFormatting>
  <conditionalFormatting sqref="L8:L500">
    <cfRule type="expression" dxfId="214" priority="1">
      <formula>AND(NOT(ISBLANK($L8)),ABS($L8-(($E8+$F8+$H8+$I8+$J8+$K8)-$G8))&gt;=1)</formula>
    </cfRule>
    <cfRule type="expression" dxfId="213" priority="2">
      <formula>AND(NOT(ISBLANK($L8)),$L8&lt;0)</formula>
    </cfRule>
  </conditionalFormatting>
  <hyperlinks>
    <hyperlink ref="A1" location="'TOC'!B46" display="TOC" xr:uid="{00000000-0004-0000-21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797C160E-F2F8-44F8-9E22-A70B323E242B}">
            <xm:f>AND(NOT(ISBLANK($L8)),     $L8&gt;0,     OR(ISBLANK('T03.07'!$L8),         'T03.07'!$L8&lt;=0,         ISBLANK('T04.10'!$L8),         'T04.10'!$L8&lt;=0))</xm:f>
            <x14:dxf>
              <fill>
                <patternFill>
                  <bgColor rgb="FFFFC000"/>
                </patternFill>
              </fill>
            </x14:dxf>
          </x14:cfRule>
          <xm:sqref>L8:L500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2100-000000000000}">
          <x14:formula1>
            <xm:f>_dropDownSheet!$A$20</xm:f>
          </x14:formula1>
          <xm:sqref>A8:A500</xm:sqref>
        </x14:dataValidation>
        <x14:dataValidation type="list" allowBlank="1" showInputMessage="1" showErrorMessage="1" xr:uid="{00000000-0002-0000-2100-000001000000}">
          <x14:formula1>
            <xm:f>_dropDownSheet!$A$9:$JB$9</xm:f>
          </x14:formula1>
          <xm:sqref>B8:B500</xm:sqref>
        </x14:dataValidation>
        <x14:dataValidation type="list" allowBlank="1" showInputMessage="1" showErrorMessage="1" xr:uid="{00000000-0002-0000-2100-000002000000}">
          <x14:formula1>
            <xm:f>_dropDownSheet!$A$11:$N$11</xm:f>
          </x14:formula1>
          <xm:sqref>C8:C500</xm:sqref>
        </x14:dataValidation>
        <x14:dataValidation type="list" allowBlank="1" showInputMessage="1" showErrorMessage="1" xr:uid="{00000000-0002-0000-2100-000003000000}">
          <x14:formula1>
            <xm:f>_dropDownSheet!$A$18:$C$18</xm:f>
          </x14:formula1>
          <xm:sqref>D8:D500</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Blad35">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33.81640625" customWidth="1"/>
  </cols>
  <sheetData>
    <row r="1" spans="1:14" ht="15" customHeight="1">
      <c r="A1" s="10" t="s">
        <v>301</v>
      </c>
      <c r="B1" s="11" t="s">
        <v>109</v>
      </c>
    </row>
    <row r="2" spans="1:14" ht="15" customHeight="1"/>
    <row r="3" spans="1:14">
      <c r="A3" s="11"/>
      <c r="E3" s="52" t="s">
        <v>302</v>
      </c>
      <c r="F3" s="52"/>
      <c r="G3" s="52"/>
      <c r="H3" s="52"/>
      <c r="I3" s="52"/>
      <c r="J3" s="52"/>
      <c r="K3" s="52"/>
      <c r="L3" s="52"/>
      <c r="N3" s="53" t="s">
        <v>305</v>
      </c>
    </row>
    <row r="4" spans="1:14">
      <c r="E4" s="52" t="s">
        <v>350</v>
      </c>
      <c r="F4" s="52" t="s">
        <v>307</v>
      </c>
      <c r="G4" s="52"/>
      <c r="H4" s="52"/>
      <c r="I4" s="52"/>
      <c r="J4" s="52"/>
      <c r="K4" s="52"/>
      <c r="L4" s="52" t="s">
        <v>351</v>
      </c>
      <c r="N4" s="54"/>
    </row>
    <row r="5" spans="1:14">
      <c r="E5" s="52"/>
      <c r="F5" s="52" t="s">
        <v>309</v>
      </c>
      <c r="G5" s="52"/>
      <c r="H5" s="52" t="s">
        <v>310</v>
      </c>
      <c r="I5" s="52"/>
      <c r="J5" s="52" t="s">
        <v>352</v>
      </c>
      <c r="K5" s="52" t="s">
        <v>312</v>
      </c>
      <c r="L5" s="52"/>
      <c r="N5" s="54"/>
    </row>
    <row r="6" spans="1:14" ht="20">
      <c r="E6" s="52"/>
      <c r="F6" s="12" t="s">
        <v>353</v>
      </c>
      <c r="G6" s="12" t="s">
        <v>354</v>
      </c>
      <c r="H6" s="12" t="s">
        <v>315</v>
      </c>
      <c r="I6" s="12" t="s">
        <v>316</v>
      </c>
      <c r="J6" s="52"/>
      <c r="K6" s="52"/>
      <c r="L6" s="52"/>
      <c r="N6" s="55"/>
    </row>
    <row r="7" spans="1:14" ht="21.5">
      <c r="A7" s="19" t="s">
        <v>330</v>
      </c>
      <c r="B7" s="19" t="s">
        <v>331</v>
      </c>
      <c r="C7" s="19" t="s">
        <v>332</v>
      </c>
      <c r="D7" s="19" t="s">
        <v>383</v>
      </c>
      <c r="E7" s="13" t="s">
        <v>317</v>
      </c>
      <c r="F7" s="13" t="s">
        <v>318</v>
      </c>
      <c r="G7" s="13" t="s">
        <v>319</v>
      </c>
      <c r="H7" s="13" t="s">
        <v>320</v>
      </c>
      <c r="I7" s="13" t="s">
        <v>321</v>
      </c>
      <c r="J7" s="13" t="s">
        <v>322</v>
      </c>
      <c r="K7" s="13" t="s">
        <v>323</v>
      </c>
      <c r="L7" s="13" t="s">
        <v>324</v>
      </c>
      <c r="N7" s="29" t="s">
        <v>1108</v>
      </c>
    </row>
    <row r="8" spans="1:14">
      <c r="A8" s="20"/>
      <c r="B8" s="20"/>
      <c r="C8" s="20"/>
      <c r="D8" s="20"/>
      <c r="E8" s="15"/>
      <c r="F8" s="15"/>
      <c r="G8" s="15"/>
      <c r="H8" s="15"/>
      <c r="I8" s="15"/>
      <c r="J8" s="15"/>
      <c r="K8" s="15"/>
      <c r="L8" s="15"/>
      <c r="N8" s="30" t="str">
        <f>IF(COUNTA(E8:L8)=0,"",_xlfn.CONCAT(,
IF(AND(NOT(ISBLANK($L8)),
    ABS($L8-(($E8+$F8+$H8+$I8+$J8+$K8)-$G8))&gt;=1),
" Error: Position at the end of the period is not equal to: position at the beginning of the period+increase in assets-decrease in assets+exchange rate changes+price changes+other changes+rectifications.",
""),
IF(AND(NOT(ISBLANK($E8)),$E8&lt;0),
" Error: Position at the beginning of the period must be a positive amount.",
""),
IF(AND(NOT(ISBLANK($L8)),$L8&lt;0),
" Error: Position at the end of the period must be a positive amount.",
""),
IF(AND(NOT(ISBLANK($L8)),
    $L8&gt;0,
    OR(ISBLANK('T04.09'!$L8),
        'T04.09'!$L8&lt;=0,
        ISBLANK('T03.07'!$L8),
        'T03.07'!$L8&lt;=0)),
" Warning: If at least one of the forms T03.07,T04.09,T04.10 contains data other than zero,also the other two forms must be completed.",
"")))</f>
        <v/>
      </c>
    </row>
    <row r="9" spans="1:14" ht="15" customHeight="1">
      <c r="A9" s="20"/>
      <c r="B9" s="20"/>
      <c r="C9" s="20"/>
      <c r="D9" s="20"/>
      <c r="E9" s="15"/>
      <c r="F9" s="15"/>
      <c r="G9" s="15"/>
      <c r="H9" s="15"/>
      <c r="I9" s="15"/>
      <c r="J9" s="15"/>
      <c r="K9" s="15"/>
      <c r="L9" s="15"/>
      <c r="N9" s="30" t="str">
        <f>IF(COUNTA(E9:L9)=0,"",_xlfn.CONCAT(,
IF(AND(NOT(ISBLANK($L9)),
    ABS($L9-(($E9+$F9+$H9+$I9+$J9+$K9)-$G9))&gt;=1),
" Error: Position at the end of the period is not equal to: position at the beginning of the period+increase in assets-decrease in assets+exchange rate changes+price changes+other changes+rectifications.",
""),
IF(AND(NOT(ISBLANK($E9)),$E9&lt;0),
" Error: Position at the beginning of the period must be a positive amount.",
""),
IF(AND(NOT(ISBLANK($L9)),$L9&lt;0),
" Error: Position at the end of the period must be a positive amount.",
""),
IF(AND(NOT(ISBLANK($L9)),
    $L9&gt;0,
    OR(ISBLANK('T04.09'!$L9),
        'T04.09'!$L9&lt;=0,
        ISBLANK('T03.07'!$L9),
        'T03.07'!$L9&lt;=0)),
" Warning: If at least one of the forms T03.07,T04.09,T04.10 contains data other than zero,also the other two forms must be completed.",
"")))</f>
        <v/>
      </c>
    </row>
    <row r="10" spans="1:14">
      <c r="A10" s="20"/>
      <c r="B10" s="20"/>
      <c r="C10" s="20"/>
      <c r="D10" s="20"/>
      <c r="E10" s="15"/>
      <c r="F10" s="15"/>
      <c r="G10" s="15"/>
      <c r="H10" s="15"/>
      <c r="I10" s="15"/>
      <c r="J10" s="15"/>
      <c r="K10" s="15"/>
      <c r="L10" s="15"/>
      <c r="N10" s="30" t="str">
        <f>IF(COUNTA(E10:L10)=0,"",_xlfn.CONCAT(,
IF(AND(NOT(ISBLANK($L10)),
    ABS($L10-(($E10+$F10+$H10+$I10+$J10+$K10)-$G10))&gt;=1),
" Error: Position at the end of the period is not equal to: position at the beginning of the period+increase in assets-decrease in assets+exchange rate changes+price changes+other changes+rectifications.",
""),
IF(AND(NOT(ISBLANK($E10)),$E10&lt;0),
" Error: Position at the beginning of the period must be a positive amount.",
""),
IF(AND(NOT(ISBLANK($L10)),$L10&lt;0),
" Error: Position at the end of the period must be a positive amount.",
""),
IF(AND(NOT(ISBLANK($L10)),
    $L10&gt;0,
    OR(ISBLANK('T04.09'!$L10),
        'T04.09'!$L10&lt;=0,
        ISBLANK('T03.07'!$L10),
        'T03.07'!$L10&lt;=0)),
" Warning: If at least one of the forms T03.07,T04.09,T04.10 contains data other than zero,also the other two forms must be completed.",
"")))</f>
        <v/>
      </c>
    </row>
    <row r="11" spans="1:14">
      <c r="A11" s="20"/>
      <c r="B11" s="20"/>
      <c r="C11" s="20"/>
      <c r="D11" s="20"/>
      <c r="E11" s="15"/>
      <c r="F11" s="15"/>
      <c r="G11" s="15"/>
      <c r="H11" s="15"/>
      <c r="I11" s="15"/>
      <c r="J11" s="15"/>
      <c r="K11" s="15"/>
      <c r="L11" s="15"/>
      <c r="N11" s="30" t="str">
        <f>IF(COUNTA(E11:L11)=0,"",_xlfn.CONCAT(,
IF(AND(NOT(ISBLANK($L11)),
    ABS($L11-(($E11+$F11+$H11+$I11+$J11+$K11)-$G11))&gt;=1),
" Error: Position at the end of the period is not equal to: position at the beginning of the period+increase in assets-decrease in assets+exchange rate changes+price changes+other changes+rectifications.",
""),
IF(AND(NOT(ISBLANK($E11)),$E11&lt;0),
" Error: Position at the beginning of the period must be a positive amount.",
""),
IF(AND(NOT(ISBLANK($L11)),$L11&lt;0),
" Error: Position at the end of the period must be a positive amount.",
""),
IF(AND(NOT(ISBLANK($L11)),
    $L11&gt;0,
    OR(ISBLANK('T04.09'!$L11),
        'T04.09'!$L11&lt;=0,
        ISBLANK('T03.07'!$L11),
        'T03.07'!$L11&lt;=0)),
" Warning: If at least one of the forms T03.07,T04.09,T04.10 contains data other than zero,also the other two forms must be completed.",
"")))</f>
        <v/>
      </c>
    </row>
    <row r="12" spans="1:14">
      <c r="A12" s="20"/>
      <c r="B12" s="20"/>
      <c r="C12" s="20"/>
      <c r="D12" s="20"/>
      <c r="E12" s="15"/>
      <c r="F12" s="15"/>
      <c r="G12" s="15"/>
      <c r="H12" s="15"/>
      <c r="I12" s="15"/>
      <c r="J12" s="15"/>
      <c r="K12" s="15"/>
      <c r="L12" s="15"/>
      <c r="N12" s="30" t="str">
        <f>IF(COUNTA(E12:L12)=0,"",_xlfn.CONCAT(,
IF(AND(NOT(ISBLANK($L12)),
    ABS($L12-(($E12+$F12+$H12+$I12+$J12+$K12)-$G12))&gt;=1),
" Error: Position at the end of the period is not equal to: position at the beginning of the period+increase in assets-decrease in assets+exchange rate changes+price changes+other changes+rectifications.",
""),
IF(AND(NOT(ISBLANK($E12)),$E12&lt;0),
" Error: Position at the beginning of the period must be a positive amount.",
""),
IF(AND(NOT(ISBLANK($L12)),$L12&lt;0),
" Error: Position at the end of the period must be a positive amount.",
""),
IF(AND(NOT(ISBLANK($L12)),
    $L12&gt;0,
    OR(ISBLANK('T04.09'!$L12),
        'T04.09'!$L12&lt;=0,
        ISBLANK('T03.07'!$L12),
        'T03.07'!$L12&lt;=0)),
" Warning: If at least one of the forms T03.07,T04.09,T04.10 contains data other than zero,also the other two forms must be completed.",
"")))</f>
        <v/>
      </c>
    </row>
    <row r="13" spans="1:14">
      <c r="A13" s="20"/>
      <c r="B13" s="20"/>
      <c r="C13" s="20"/>
      <c r="D13" s="20"/>
      <c r="E13" s="15"/>
      <c r="F13" s="15"/>
      <c r="G13" s="15"/>
      <c r="H13" s="15"/>
      <c r="I13" s="15"/>
      <c r="J13" s="15"/>
      <c r="K13" s="15"/>
      <c r="L13" s="15"/>
      <c r="N13" s="30" t="str">
        <f>IF(COUNTA(E13:L13)=0,"",_xlfn.CONCAT(,
IF(AND(NOT(ISBLANK($L13)),
    ABS($L13-(($E13+$F13+$H13+$I13+$J13+$K13)-$G13))&gt;=1),
" Error: Position at the end of the period is not equal to: position at the beginning of the period+increase in assets-decrease in assets+exchange rate changes+price changes+other changes+rectifications.",
""),
IF(AND(NOT(ISBLANK($E13)),$E13&lt;0),
" Error: Position at the beginning of the period must be a positive amount.",
""),
IF(AND(NOT(ISBLANK($L13)),$L13&lt;0),
" Error: Position at the end of the period must be a positive amount.",
""),
IF(AND(NOT(ISBLANK($L13)),
    $L13&gt;0,
    OR(ISBLANK('T04.09'!$L13),
        'T04.09'!$L13&lt;=0,
        ISBLANK('T03.07'!$L13),
        'T03.07'!$L13&lt;=0)),
" Warning: If at least one of the forms T03.07,T04.09,T04.10 contains data other than zero,also the other two forms must be completed.",
"")))</f>
        <v/>
      </c>
    </row>
    <row r="14" spans="1:14">
      <c r="A14" s="20"/>
      <c r="B14" s="20"/>
      <c r="C14" s="20"/>
      <c r="D14" s="20"/>
      <c r="E14" s="15"/>
      <c r="F14" s="15"/>
      <c r="G14" s="15"/>
      <c r="H14" s="15"/>
      <c r="I14" s="15"/>
      <c r="J14" s="15"/>
      <c r="K14" s="15"/>
      <c r="L14" s="15"/>
      <c r="N14" s="30" t="str">
        <f>IF(COUNTA(E14:L14)=0,"",_xlfn.CONCAT(,
IF(AND(NOT(ISBLANK($L14)),
    ABS($L14-(($E14+$F14+$H14+$I14+$J14+$K14)-$G14))&gt;=1),
" Error: Position at the end of the period is not equal to: position at the beginning of the period+increase in assets-decrease in assets+exchange rate changes+price changes+other changes+rectifications.",
""),
IF(AND(NOT(ISBLANK($E14)),$E14&lt;0),
" Error: Position at the beginning of the period must be a positive amount.",
""),
IF(AND(NOT(ISBLANK($L14)),$L14&lt;0),
" Error: Position at the end of the period must be a positive amount.",
""),
IF(AND(NOT(ISBLANK($L14)),
    $L14&gt;0,
    OR(ISBLANK('T04.09'!$L14),
        'T04.09'!$L14&lt;=0,
        ISBLANK('T03.07'!$L14),
        'T03.07'!$L14&lt;=0)),
" Warning: If at least one of the forms T03.07,T04.09,T04.10 contains data other than zero,also the other two forms must be completed.",
"")))</f>
        <v/>
      </c>
    </row>
    <row r="15" spans="1:14">
      <c r="A15" s="20"/>
      <c r="B15" s="20"/>
      <c r="C15" s="20"/>
      <c r="D15" s="20"/>
      <c r="E15" s="15"/>
      <c r="F15" s="15"/>
      <c r="G15" s="15"/>
      <c r="H15" s="15"/>
      <c r="I15" s="15"/>
      <c r="J15" s="15"/>
      <c r="K15" s="15"/>
      <c r="L15" s="15"/>
      <c r="N15" s="30" t="str">
        <f>IF(COUNTA(E15:L15)=0,"",_xlfn.CONCAT(,
IF(AND(NOT(ISBLANK($L15)),
    ABS($L15-(($E15+$F15+$H15+$I15+$J15+$K15)-$G15))&gt;=1),
" Error: Position at the end of the period is not equal to: position at the beginning of the period+increase in assets-decrease in assets+exchange rate changes+price changes+other changes+rectifications.",
""),
IF(AND(NOT(ISBLANK($E15)),$E15&lt;0),
" Error: Position at the beginning of the period must be a positive amount.",
""),
IF(AND(NOT(ISBLANK($L15)),$L15&lt;0),
" Error: Position at the end of the period must be a positive amount.",
""),
IF(AND(NOT(ISBLANK($L15)),
    $L15&gt;0,
    OR(ISBLANK('T04.09'!$L15),
        'T04.09'!$L15&lt;=0,
        ISBLANK('T03.07'!$L15),
        'T03.07'!$L15&lt;=0)),
" Warning: If at least one of the forms T03.07,T04.09,T04.10 contains data other than zero,also the other two forms must be completed.",
"")))</f>
        <v/>
      </c>
    </row>
    <row r="16" spans="1:14">
      <c r="A16" s="20"/>
      <c r="B16" s="20"/>
      <c r="C16" s="20"/>
      <c r="D16" s="20"/>
      <c r="E16" s="15"/>
      <c r="F16" s="15"/>
      <c r="G16" s="15"/>
      <c r="H16" s="15"/>
      <c r="I16" s="15"/>
      <c r="J16" s="15"/>
      <c r="K16" s="15"/>
      <c r="L16" s="15"/>
      <c r="N16" s="30" t="str">
        <f>IF(COUNTA(E16:L16)=0,"",_xlfn.CONCAT(,
IF(AND(NOT(ISBLANK($L16)),
    ABS($L16-(($E16+$F16+$H16+$I16+$J16+$K16)-$G16))&gt;=1),
" Error: Position at the end of the period is not equal to: position at the beginning of the period+increase in assets-decrease in assets+exchange rate changes+price changes+other changes+rectifications.",
""),
IF(AND(NOT(ISBLANK($E16)),$E16&lt;0),
" Error: Position at the beginning of the period must be a positive amount.",
""),
IF(AND(NOT(ISBLANK($L16)),$L16&lt;0),
" Error: Position at the end of the period must be a positive amount.",
""),
IF(AND(NOT(ISBLANK($L16)),
    $L16&gt;0,
    OR(ISBLANK('T04.09'!$L16),
        'T04.09'!$L16&lt;=0,
        ISBLANK('T03.07'!$L16),
        'T03.07'!$L16&lt;=0)),
" Warning: If at least one of the forms T03.07,T04.09,T04.10 contains data other than zero,also the other two forms must be completed.",
"")))</f>
        <v/>
      </c>
    </row>
    <row r="17" spans="1:14">
      <c r="A17" s="20"/>
      <c r="B17" s="20"/>
      <c r="C17" s="20"/>
      <c r="D17" s="20"/>
      <c r="E17" s="15"/>
      <c r="F17" s="15"/>
      <c r="G17" s="15"/>
      <c r="H17" s="15"/>
      <c r="I17" s="15"/>
      <c r="J17" s="15"/>
      <c r="K17" s="15"/>
      <c r="L17" s="15"/>
      <c r="N17" s="30" t="str">
        <f>IF(COUNTA(E17:L17)=0,"",_xlfn.CONCAT(,
IF(AND(NOT(ISBLANK($L17)),
    ABS($L17-(($E17+$F17+$H17+$I17+$J17+$K17)-$G17))&gt;=1),
" Error: Position at the end of the period is not equal to: position at the beginning of the period+increase in assets-decrease in assets+exchange rate changes+price changes+other changes+rectifications.",
""),
IF(AND(NOT(ISBLANK($E17)),$E17&lt;0),
" Error: Position at the beginning of the period must be a positive amount.",
""),
IF(AND(NOT(ISBLANK($L17)),$L17&lt;0),
" Error: Position at the end of the period must be a positive amount.",
""),
IF(AND(NOT(ISBLANK($L17)),
    $L17&gt;0,
    OR(ISBLANK('T04.09'!$L17),
        'T04.09'!$L17&lt;=0,
        ISBLANK('T03.07'!$L17),
        'T03.07'!$L17&lt;=0)),
" Warning: If at least one of the forms T03.07,T04.09,T04.10 contains data other than zero,also the other two forms must be completed.",
"")))</f>
        <v/>
      </c>
    </row>
    <row r="18" spans="1:14">
      <c r="A18" s="20"/>
      <c r="B18" s="20"/>
      <c r="C18" s="20"/>
      <c r="D18" s="20"/>
      <c r="E18" s="15"/>
      <c r="F18" s="15"/>
      <c r="G18" s="15"/>
      <c r="H18" s="15"/>
      <c r="I18" s="15"/>
      <c r="J18" s="15"/>
      <c r="K18" s="15"/>
      <c r="L18" s="15"/>
      <c r="N18" s="30" t="str">
        <f>IF(COUNTA(E18:L18)=0,"",_xlfn.CONCAT(,
IF(AND(NOT(ISBLANK($L18)),
    ABS($L18-(($E18+$F18+$H18+$I18+$J18+$K18)-$G18))&gt;=1),
" Error: Position at the end of the period is not equal to: position at the beginning of the period+increase in assets-decrease in assets+exchange rate changes+price changes+other changes+rectifications.",
""),
IF(AND(NOT(ISBLANK($E18)),$E18&lt;0),
" Error: Position at the beginning of the period must be a positive amount.",
""),
IF(AND(NOT(ISBLANK($L18)),$L18&lt;0),
" Error: Position at the end of the period must be a positive amount.",
""),
IF(AND(NOT(ISBLANK($L18)),
    $L18&gt;0,
    OR(ISBLANK('T04.09'!$L18),
        'T04.09'!$L18&lt;=0,
        ISBLANK('T03.07'!$L18),
        'T03.07'!$L18&lt;=0)),
" Warning: If at least one of the forms T03.07,T04.09,T04.10 contains data other than zero,also the other two forms must be completed.",
"")))</f>
        <v/>
      </c>
    </row>
    <row r="19" spans="1:14">
      <c r="A19" s="20"/>
      <c r="B19" s="20"/>
      <c r="C19" s="20"/>
      <c r="D19" s="20"/>
      <c r="E19" s="15"/>
      <c r="F19" s="15"/>
      <c r="G19" s="15"/>
      <c r="H19" s="15"/>
      <c r="I19" s="15"/>
      <c r="J19" s="15"/>
      <c r="K19" s="15"/>
      <c r="L19" s="15"/>
      <c r="N19" s="30" t="str">
        <f>IF(COUNTA(E19:L19)=0,"",_xlfn.CONCAT(,
IF(AND(NOT(ISBLANK($L19)),
    ABS($L19-(($E19+$F19+$H19+$I19+$J19+$K19)-$G19))&gt;=1),
" Error: Position at the end of the period is not equal to: position at the beginning of the period+increase in assets-decrease in assets+exchange rate changes+price changes+other changes+rectifications.",
""),
IF(AND(NOT(ISBLANK($E19)),$E19&lt;0),
" Error: Position at the beginning of the period must be a positive amount.",
""),
IF(AND(NOT(ISBLANK($L19)),$L19&lt;0),
" Error: Position at the end of the period must be a positive amount.",
""),
IF(AND(NOT(ISBLANK($L19)),
    $L19&gt;0,
    OR(ISBLANK('T04.09'!$L19),
        'T04.09'!$L19&lt;=0,
        ISBLANK('T03.07'!$L19),
        'T03.07'!$L19&lt;=0)),
" Warning: If at least one of the forms T03.07,T04.09,T04.10 contains data other than zero,also the other two forms must be completed.",
"")))</f>
        <v/>
      </c>
    </row>
    <row r="20" spans="1:14">
      <c r="A20" s="20"/>
      <c r="B20" s="20"/>
      <c r="C20" s="20"/>
      <c r="D20" s="20"/>
      <c r="E20" s="15"/>
      <c r="F20" s="15"/>
      <c r="G20" s="15"/>
      <c r="H20" s="15"/>
      <c r="I20" s="15"/>
      <c r="J20" s="15"/>
      <c r="K20" s="15"/>
      <c r="L20" s="15"/>
      <c r="N20" s="30" t="str">
        <f>IF(COUNTA(E20:L20)=0,"",_xlfn.CONCAT(,
IF(AND(NOT(ISBLANK($L20)),
    ABS($L20-(($E20+$F20+$H20+$I20+$J20+$K20)-$G20))&gt;=1),
" Error: Position at the end of the period is not equal to: position at the beginning of the period+increase in assets-decrease in assets+exchange rate changes+price changes+other changes+rectifications.",
""),
IF(AND(NOT(ISBLANK($E20)),$E20&lt;0),
" Error: Position at the beginning of the period must be a positive amount.",
""),
IF(AND(NOT(ISBLANK($L20)),$L20&lt;0),
" Error: Position at the end of the period must be a positive amount.",
""),
IF(AND(NOT(ISBLANK($L20)),
    $L20&gt;0,
    OR(ISBLANK('T04.09'!$L20),
        'T04.09'!$L20&lt;=0,
        ISBLANK('T03.07'!$L20),
        'T03.07'!$L20&lt;=0)),
" Warning: If at least one of the forms T03.07,T04.09,T04.10 contains data other than zero,also the other two forms must be completed.",
"")))</f>
        <v/>
      </c>
    </row>
    <row r="21" spans="1:14">
      <c r="A21" s="20"/>
      <c r="B21" s="20"/>
      <c r="C21" s="20"/>
      <c r="D21" s="20"/>
      <c r="E21" s="15"/>
      <c r="F21" s="15"/>
      <c r="G21" s="15"/>
      <c r="H21" s="15"/>
      <c r="I21" s="15"/>
      <c r="J21" s="15"/>
      <c r="K21" s="15"/>
      <c r="L21" s="15"/>
      <c r="N21" s="30" t="str">
        <f>IF(COUNTA(E21:L21)=0,"",_xlfn.CONCAT(,
IF(AND(NOT(ISBLANK($L21)),
    ABS($L21-(($E21+$F21+$H21+$I21+$J21+$K21)-$G21))&gt;=1),
" Error: Position at the end of the period is not equal to: position at the beginning of the period+increase in assets-decrease in assets+exchange rate changes+price changes+other changes+rectifications.",
""),
IF(AND(NOT(ISBLANK($E21)),$E21&lt;0),
" Error: Position at the beginning of the period must be a positive amount.",
""),
IF(AND(NOT(ISBLANK($L21)),$L21&lt;0),
" Error: Position at the end of the period must be a positive amount.",
""),
IF(AND(NOT(ISBLANK($L21)),
    $L21&gt;0,
    OR(ISBLANK('T04.09'!$L21),
        'T04.09'!$L21&lt;=0,
        ISBLANK('T03.07'!$L21),
        'T03.07'!$L21&lt;=0)),
" Warning: If at least one of the forms T03.07,T04.09,T04.10 contains data other than zero,also the other two forms must be completed.",
"")))</f>
        <v/>
      </c>
    </row>
    <row r="22" spans="1:14">
      <c r="A22" s="20"/>
      <c r="B22" s="20"/>
      <c r="C22" s="20"/>
      <c r="D22" s="20"/>
      <c r="E22" s="15"/>
      <c r="F22" s="15"/>
      <c r="G22" s="15"/>
      <c r="H22" s="15"/>
      <c r="I22" s="15"/>
      <c r="J22" s="15"/>
      <c r="K22" s="15"/>
      <c r="L22" s="15"/>
      <c r="N22" s="30" t="str">
        <f>IF(COUNTA(E22:L22)=0,"",_xlfn.CONCAT(,
IF(AND(NOT(ISBLANK($L22)),
    ABS($L22-(($E22+$F22+$H22+$I22+$J22+$K22)-$G22))&gt;=1),
" Error: Position at the end of the period is not equal to: position at the beginning of the period+increase in assets-decrease in assets+exchange rate changes+price changes+other changes+rectifications.",
""),
IF(AND(NOT(ISBLANK($E22)),$E22&lt;0),
" Error: Position at the beginning of the period must be a positive amount.",
""),
IF(AND(NOT(ISBLANK($L22)),$L22&lt;0),
" Error: Position at the end of the period must be a positive amount.",
""),
IF(AND(NOT(ISBLANK($L22)),
    $L22&gt;0,
    OR(ISBLANK('T04.09'!$L22),
        'T04.09'!$L22&lt;=0,
        ISBLANK('T03.07'!$L22),
        'T03.07'!$L22&lt;=0)),
" Warning: If at least one of the forms T03.07,T04.09,T04.10 contains data other than zero,also the other two forms must be completed.",
"")))</f>
        <v/>
      </c>
    </row>
    <row r="23" spans="1:14">
      <c r="A23" s="20"/>
      <c r="B23" s="20"/>
      <c r="C23" s="20"/>
      <c r="D23" s="20"/>
      <c r="E23" s="15"/>
      <c r="F23" s="15"/>
      <c r="G23" s="15"/>
      <c r="H23" s="15"/>
      <c r="I23" s="15"/>
      <c r="J23" s="15"/>
      <c r="K23" s="15"/>
      <c r="L23" s="15"/>
      <c r="N23" s="30" t="str">
        <f>IF(COUNTA(E23:L23)=0,"",_xlfn.CONCAT(,
IF(AND(NOT(ISBLANK($L23)),
    ABS($L23-(($E23+$F23+$H23+$I23+$J23+$K23)-$G23))&gt;=1),
" Error: Position at the end of the period is not equal to: position at the beginning of the period+increase in assets-decrease in assets+exchange rate changes+price changes+other changes+rectifications.",
""),
IF(AND(NOT(ISBLANK($E23)),$E23&lt;0),
" Error: Position at the beginning of the period must be a positive amount.",
""),
IF(AND(NOT(ISBLANK($L23)),$L23&lt;0),
" Error: Position at the end of the period must be a positive amount.",
""),
IF(AND(NOT(ISBLANK($L23)),
    $L23&gt;0,
    OR(ISBLANK('T04.09'!$L23),
        'T04.09'!$L23&lt;=0,
        ISBLANK('T03.07'!$L23),
        'T03.07'!$L23&lt;=0)),
" Warning: If at least one of the forms T03.07,T04.09,T04.10 contains data other than zero,also the other two forms must be completed.",
"")))</f>
        <v/>
      </c>
    </row>
    <row r="24" spans="1:14">
      <c r="A24" s="20"/>
      <c r="B24" s="20"/>
      <c r="C24" s="20"/>
      <c r="D24" s="20"/>
      <c r="E24" s="15"/>
      <c r="F24" s="15"/>
      <c r="G24" s="15"/>
      <c r="H24" s="15"/>
      <c r="I24" s="15"/>
      <c r="J24" s="15"/>
      <c r="K24" s="15"/>
      <c r="L24" s="15"/>
      <c r="N24" s="30" t="str">
        <f>IF(COUNTA(E24:L24)=0,"",_xlfn.CONCAT(,
IF(AND(NOT(ISBLANK($L24)),
    ABS($L24-(($E24+$F24+$H24+$I24+$J24+$K24)-$G24))&gt;=1),
" Error: Position at the end of the period is not equal to: position at the beginning of the period+increase in assets-decrease in assets+exchange rate changes+price changes+other changes+rectifications.",
""),
IF(AND(NOT(ISBLANK($E24)),$E24&lt;0),
" Error: Position at the beginning of the period must be a positive amount.",
""),
IF(AND(NOT(ISBLANK($L24)),$L24&lt;0),
" Error: Position at the end of the period must be a positive amount.",
""),
IF(AND(NOT(ISBLANK($L24)),
    $L24&gt;0,
    OR(ISBLANK('T04.09'!$L24),
        'T04.09'!$L24&lt;=0,
        ISBLANK('T03.07'!$L24),
        'T03.07'!$L24&lt;=0)),
" Warning: If at least one of the forms T03.07,T04.09,T04.10 contains data other than zero,also the other two forms must be completed.",
"")))</f>
        <v/>
      </c>
    </row>
    <row r="25" spans="1:14">
      <c r="A25" s="20"/>
      <c r="B25" s="20"/>
      <c r="C25" s="20"/>
      <c r="D25" s="20"/>
      <c r="E25" s="15"/>
      <c r="F25" s="15"/>
      <c r="G25" s="15"/>
      <c r="H25" s="15"/>
      <c r="I25" s="15"/>
      <c r="J25" s="15"/>
      <c r="K25" s="15"/>
      <c r="L25" s="15"/>
      <c r="N25" s="30" t="str">
        <f>IF(COUNTA(E25:L25)=0,"",_xlfn.CONCAT(,
IF(AND(NOT(ISBLANK($L25)),
    ABS($L25-(($E25+$F25+$H25+$I25+$J25+$K25)-$G25))&gt;=1),
" Error: Position at the end of the period is not equal to: position at the beginning of the period+increase in assets-decrease in assets+exchange rate changes+price changes+other changes+rectifications.",
""),
IF(AND(NOT(ISBLANK($E25)),$E25&lt;0),
" Error: Position at the beginning of the period must be a positive amount.",
""),
IF(AND(NOT(ISBLANK($L25)),$L25&lt;0),
" Error: Position at the end of the period must be a positive amount.",
""),
IF(AND(NOT(ISBLANK($L25)),
    $L25&gt;0,
    OR(ISBLANK('T04.09'!$L25),
        'T04.09'!$L25&lt;=0,
        ISBLANK('T03.07'!$L25),
        'T03.07'!$L25&lt;=0)),
" Warning: If at least one of the forms T03.07,T04.09,T04.10 contains data other than zero,also the other two forms must be completed.",
"")))</f>
        <v/>
      </c>
    </row>
    <row r="26" spans="1:14">
      <c r="A26" s="20"/>
      <c r="B26" s="20"/>
      <c r="C26" s="20"/>
      <c r="D26" s="20"/>
      <c r="E26" s="15"/>
      <c r="F26" s="15"/>
      <c r="G26" s="15"/>
      <c r="H26" s="15"/>
      <c r="I26" s="15"/>
      <c r="J26" s="15"/>
      <c r="K26" s="15"/>
      <c r="L26" s="15"/>
      <c r="N26" s="30" t="str">
        <f>IF(COUNTA(E26:L26)=0,"",_xlfn.CONCAT(,
IF(AND(NOT(ISBLANK($L26)),
    ABS($L26-(($E26+$F26+$H26+$I26+$J26+$K26)-$G26))&gt;=1),
" Error: Position at the end of the period is not equal to: position at the beginning of the period+increase in assets-decrease in assets+exchange rate changes+price changes+other changes+rectifications.",
""),
IF(AND(NOT(ISBLANK($E26)),$E26&lt;0),
" Error: Position at the beginning of the period must be a positive amount.",
""),
IF(AND(NOT(ISBLANK($L26)),$L26&lt;0),
" Error: Position at the end of the period must be a positive amount.",
""),
IF(AND(NOT(ISBLANK($L26)),
    $L26&gt;0,
    OR(ISBLANK('T04.09'!$L26),
        'T04.09'!$L26&lt;=0,
        ISBLANK('T03.07'!$L26),
        'T03.07'!$L26&lt;=0)),
" Warning: If at least one of the forms T03.07,T04.09,T04.10 contains data other than zero,also the other two forms must be completed.",
"")))</f>
        <v/>
      </c>
    </row>
    <row r="27" spans="1:14">
      <c r="A27" s="20"/>
      <c r="B27" s="20"/>
      <c r="C27" s="20"/>
      <c r="D27" s="20"/>
      <c r="E27" s="15"/>
      <c r="F27" s="15"/>
      <c r="G27" s="15"/>
      <c r="H27" s="15"/>
      <c r="I27" s="15"/>
      <c r="J27" s="15"/>
      <c r="K27" s="15"/>
      <c r="L27" s="15"/>
      <c r="N27" s="30" t="str">
        <f>IF(COUNTA(E27:L27)=0,"",_xlfn.CONCAT(,
IF(AND(NOT(ISBLANK($L27)),
    ABS($L27-(($E27+$F27+$H27+$I27+$J27+$K27)-$G27))&gt;=1),
" Error: Position at the end of the period is not equal to: position at the beginning of the period+increase in assets-decrease in assets+exchange rate changes+price changes+other changes+rectifications.",
""),
IF(AND(NOT(ISBLANK($E27)),$E27&lt;0),
" Error: Position at the beginning of the period must be a positive amount.",
""),
IF(AND(NOT(ISBLANK($L27)),$L27&lt;0),
" Error: Position at the end of the period must be a positive amount.",
""),
IF(AND(NOT(ISBLANK($L27)),
    $L27&gt;0,
    OR(ISBLANK('T04.09'!$L27),
        'T04.09'!$L27&lt;=0,
        ISBLANK('T03.07'!$L27),
        'T03.07'!$L27&lt;=0)),
" Warning: If at least one of the forms T03.07,T04.09,T04.10 contains data other than zero,also the other two forms must be completed.",
"")))</f>
        <v/>
      </c>
    </row>
    <row r="28" spans="1:14">
      <c r="A28" s="20"/>
      <c r="B28" s="20"/>
      <c r="C28" s="20"/>
      <c r="D28" s="20"/>
      <c r="E28" s="15"/>
      <c r="F28" s="15"/>
      <c r="G28" s="15"/>
      <c r="H28" s="15"/>
      <c r="I28" s="15"/>
      <c r="J28" s="15"/>
      <c r="K28" s="15"/>
      <c r="L28" s="15"/>
      <c r="N28" s="30" t="str">
        <f>IF(COUNTA(E28:L28)=0,"",_xlfn.CONCAT(,
IF(AND(NOT(ISBLANK($L28)),
    ABS($L28-(($E28+$F28+$H28+$I28+$J28+$K28)-$G28))&gt;=1),
" Error: Position at the end of the period is not equal to: position at the beginning of the period+increase in assets-decrease in assets+exchange rate changes+price changes+other changes+rectifications.",
""),
IF(AND(NOT(ISBLANK($E28)),$E28&lt;0),
" Error: Position at the beginning of the period must be a positive amount.",
""),
IF(AND(NOT(ISBLANK($L28)),$L28&lt;0),
" Error: Position at the end of the period must be a positive amount.",
""),
IF(AND(NOT(ISBLANK($L28)),
    $L28&gt;0,
    OR(ISBLANK('T04.09'!$L28),
        'T04.09'!$L28&lt;=0,
        ISBLANK('T03.07'!$L28),
        'T03.07'!$L28&lt;=0)),
" Warning: If at least one of the forms T03.07,T04.09,T04.10 contains data other than zero,also the other two forms must be completed.",
"")))</f>
        <v/>
      </c>
    </row>
    <row r="29" spans="1:14">
      <c r="A29" s="20"/>
      <c r="B29" s="20"/>
      <c r="C29" s="20"/>
      <c r="D29" s="20"/>
      <c r="E29" s="15"/>
      <c r="F29" s="15"/>
      <c r="G29" s="15"/>
      <c r="H29" s="15"/>
      <c r="I29" s="15"/>
      <c r="J29" s="15"/>
      <c r="K29" s="15"/>
      <c r="L29" s="15"/>
      <c r="N29" s="30" t="str">
        <f>IF(COUNTA(E29:L29)=0,"",_xlfn.CONCAT(,
IF(AND(NOT(ISBLANK($L29)),
    ABS($L29-(($E29+$F29+$H29+$I29+$J29+$K29)-$G29))&gt;=1),
" Error: Position at the end of the period is not equal to: position at the beginning of the period+increase in assets-decrease in assets+exchange rate changes+price changes+other changes+rectifications.",
""),
IF(AND(NOT(ISBLANK($E29)),$E29&lt;0),
" Error: Position at the beginning of the period must be a positive amount.",
""),
IF(AND(NOT(ISBLANK($L29)),$L29&lt;0),
" Error: Position at the end of the period must be a positive amount.",
""),
IF(AND(NOT(ISBLANK($L29)),
    $L29&gt;0,
    OR(ISBLANK('T04.09'!$L29),
        'T04.09'!$L29&lt;=0,
        ISBLANK('T03.07'!$L29),
        'T03.07'!$L29&lt;=0)),
" Warning: If at least one of the forms T03.07,T04.09,T04.10 contains data other than zero,also the other two forms must be completed.",
"")))</f>
        <v/>
      </c>
    </row>
    <row r="30" spans="1:14">
      <c r="A30" s="20"/>
      <c r="B30" s="20"/>
      <c r="C30" s="20"/>
      <c r="D30" s="20"/>
      <c r="E30" s="15"/>
      <c r="F30" s="15"/>
      <c r="G30" s="15"/>
      <c r="H30" s="15"/>
      <c r="I30" s="15"/>
      <c r="J30" s="15"/>
      <c r="K30" s="15"/>
      <c r="L30" s="15"/>
      <c r="N30" s="30" t="str">
        <f>IF(COUNTA(E30:L30)=0,"",_xlfn.CONCAT(,
IF(AND(NOT(ISBLANK($L30)),
    ABS($L30-(($E30+$F30+$H30+$I30+$J30+$K30)-$G30))&gt;=1),
" Error: Position at the end of the period is not equal to: position at the beginning of the period+increase in assets-decrease in assets+exchange rate changes+price changes+other changes+rectifications.",
""),
IF(AND(NOT(ISBLANK($E30)),$E30&lt;0),
" Error: Position at the beginning of the period must be a positive amount.",
""),
IF(AND(NOT(ISBLANK($L30)),$L30&lt;0),
" Error: Position at the end of the period must be a positive amount.",
""),
IF(AND(NOT(ISBLANK($L30)),
    $L30&gt;0,
    OR(ISBLANK('T04.09'!$L30),
        'T04.09'!$L30&lt;=0,
        ISBLANK('T03.07'!$L30),
        'T03.07'!$L30&lt;=0)),
" Warning: If at least one of the forms T03.07,T04.09,T04.10 contains data other than zero,also the other two forms must be completed.",
"")))</f>
        <v/>
      </c>
    </row>
    <row r="31" spans="1:14">
      <c r="A31" s="20"/>
      <c r="B31" s="20"/>
      <c r="C31" s="20"/>
      <c r="D31" s="20"/>
      <c r="E31" s="15"/>
      <c r="F31" s="15"/>
      <c r="G31" s="15"/>
      <c r="H31" s="15"/>
      <c r="I31" s="15"/>
      <c r="J31" s="15"/>
      <c r="K31" s="15"/>
      <c r="L31" s="15"/>
      <c r="N31" s="30" t="str">
        <f>IF(COUNTA(E31:L31)=0,"",_xlfn.CONCAT(,
IF(AND(NOT(ISBLANK($L31)),
    ABS($L31-(($E31+$F31+$H31+$I31+$J31+$K31)-$G31))&gt;=1),
" Error: Position at the end of the period is not equal to: position at the beginning of the period+increase in assets-decrease in assets+exchange rate changes+price changes+other changes+rectifications.",
""),
IF(AND(NOT(ISBLANK($E31)),$E31&lt;0),
" Error: Position at the beginning of the period must be a positive amount.",
""),
IF(AND(NOT(ISBLANK($L31)),$L31&lt;0),
" Error: Position at the end of the period must be a positive amount.",
""),
IF(AND(NOT(ISBLANK($L31)),
    $L31&gt;0,
    OR(ISBLANK('T04.09'!$L31),
        'T04.09'!$L31&lt;=0,
        ISBLANK('T03.07'!$L31),
        'T03.07'!$L31&lt;=0)),
" Warning: If at least one of the forms T03.07,T04.09,T04.10 contains data other than zero,also the other two forms must be completed.",
"")))</f>
        <v/>
      </c>
    </row>
    <row r="32" spans="1:14">
      <c r="A32" s="20"/>
      <c r="B32" s="20"/>
      <c r="C32" s="20"/>
      <c r="D32" s="20"/>
      <c r="E32" s="15"/>
      <c r="F32" s="15"/>
      <c r="G32" s="15"/>
      <c r="H32" s="15"/>
      <c r="I32" s="15"/>
      <c r="J32" s="15"/>
      <c r="K32" s="15"/>
      <c r="L32" s="15"/>
      <c r="N32" s="30" t="str">
        <f>IF(COUNTA(E32:L32)=0,"",_xlfn.CONCAT(,
IF(AND(NOT(ISBLANK($L32)),
    ABS($L32-(($E32+$F32+$H32+$I32+$J32+$K32)-$G32))&gt;=1),
" Error: Position at the end of the period is not equal to: position at the beginning of the period+increase in assets-decrease in assets+exchange rate changes+price changes+other changes+rectifications.",
""),
IF(AND(NOT(ISBLANK($E32)),$E32&lt;0),
" Error: Position at the beginning of the period must be a positive amount.",
""),
IF(AND(NOT(ISBLANK($L32)),$L32&lt;0),
" Error: Position at the end of the period must be a positive amount.",
""),
IF(AND(NOT(ISBLANK($L32)),
    $L32&gt;0,
    OR(ISBLANK('T04.09'!$L32),
        'T04.09'!$L32&lt;=0,
        ISBLANK('T03.07'!$L32),
        'T03.07'!$L32&lt;=0)),
" Warning: If at least one of the forms T03.07,T04.09,T04.10 contains data other than zero,also the other two forms must be completed.",
"")))</f>
        <v/>
      </c>
    </row>
    <row r="33" spans="1:14">
      <c r="A33" s="20"/>
      <c r="B33" s="20"/>
      <c r="C33" s="20"/>
      <c r="D33" s="20"/>
      <c r="E33" s="15"/>
      <c r="F33" s="15"/>
      <c r="G33" s="15"/>
      <c r="H33" s="15"/>
      <c r="I33" s="15"/>
      <c r="J33" s="15"/>
      <c r="K33" s="15"/>
      <c r="L33" s="15"/>
      <c r="N33" s="30" t="str">
        <f>IF(COUNTA(E33:L33)=0,"",_xlfn.CONCAT(,
IF(AND(NOT(ISBLANK($L33)),
    ABS($L33-(($E33+$F33+$H33+$I33+$J33+$K33)-$G33))&gt;=1),
" Error: Position at the end of the period is not equal to: position at the beginning of the period+increase in assets-decrease in assets+exchange rate changes+price changes+other changes+rectifications.",
""),
IF(AND(NOT(ISBLANK($E33)),$E33&lt;0),
" Error: Position at the beginning of the period must be a positive amount.",
""),
IF(AND(NOT(ISBLANK($L33)),$L33&lt;0),
" Error: Position at the end of the period must be a positive amount.",
""),
IF(AND(NOT(ISBLANK($L33)),
    $L33&gt;0,
    OR(ISBLANK('T04.09'!$L33),
        'T04.09'!$L33&lt;=0,
        ISBLANK('T03.07'!$L33),
        'T03.07'!$L33&lt;=0)),
" Warning: If at least one of the forms T03.07,T04.09,T04.10 contains data other than zero,also the other two forms must be completed.",
"")))</f>
        <v/>
      </c>
    </row>
    <row r="34" spans="1:14">
      <c r="A34" s="20"/>
      <c r="B34" s="20"/>
      <c r="C34" s="20"/>
      <c r="D34" s="20"/>
      <c r="E34" s="15"/>
      <c r="F34" s="15"/>
      <c r="G34" s="15"/>
      <c r="H34" s="15"/>
      <c r="I34" s="15"/>
      <c r="J34" s="15"/>
      <c r="K34" s="15"/>
      <c r="L34" s="15"/>
      <c r="N34" s="30" t="str">
        <f>IF(COUNTA(E34:L34)=0,"",_xlfn.CONCAT(,
IF(AND(NOT(ISBLANK($L34)),
    ABS($L34-(($E34+$F34+$H34+$I34+$J34+$K34)-$G34))&gt;=1),
" Error: Position at the end of the period is not equal to: position at the beginning of the period+increase in assets-decrease in assets+exchange rate changes+price changes+other changes+rectifications.",
""),
IF(AND(NOT(ISBLANK($E34)),$E34&lt;0),
" Error: Position at the beginning of the period must be a positive amount.",
""),
IF(AND(NOT(ISBLANK($L34)),$L34&lt;0),
" Error: Position at the end of the period must be a positive amount.",
""),
IF(AND(NOT(ISBLANK($L34)),
    $L34&gt;0,
    OR(ISBLANK('T04.09'!$L34),
        'T04.09'!$L34&lt;=0,
        ISBLANK('T03.07'!$L34),
        'T03.07'!$L34&lt;=0)),
" Warning: If at least one of the forms T03.07,T04.09,T04.10 contains data other than zero,also the other two forms must be completed.",
"")))</f>
        <v/>
      </c>
    </row>
    <row r="35" spans="1:14">
      <c r="A35" s="20"/>
      <c r="B35" s="20"/>
      <c r="C35" s="20"/>
      <c r="D35" s="20"/>
      <c r="E35" s="15"/>
      <c r="F35" s="15"/>
      <c r="G35" s="15"/>
      <c r="H35" s="15"/>
      <c r="I35" s="15"/>
      <c r="J35" s="15"/>
      <c r="K35" s="15"/>
      <c r="L35" s="15"/>
      <c r="N35" s="30" t="str">
        <f>IF(COUNTA(E35:L35)=0,"",_xlfn.CONCAT(,
IF(AND(NOT(ISBLANK($L35)),
    ABS($L35-(($E35+$F35+$H35+$I35+$J35+$K35)-$G35))&gt;=1),
" Error: Position at the end of the period is not equal to: position at the beginning of the period+increase in assets-decrease in assets+exchange rate changes+price changes+other changes+rectifications.",
""),
IF(AND(NOT(ISBLANK($E35)),$E35&lt;0),
" Error: Position at the beginning of the period must be a positive amount.",
""),
IF(AND(NOT(ISBLANK($L35)),$L35&lt;0),
" Error: Position at the end of the period must be a positive amount.",
""),
IF(AND(NOT(ISBLANK($L35)),
    $L35&gt;0,
    OR(ISBLANK('T04.09'!$L35),
        'T04.09'!$L35&lt;=0,
        ISBLANK('T03.07'!$L35),
        'T03.07'!$L35&lt;=0)),
" Warning: If at least one of the forms T03.07,T04.09,T04.10 contains data other than zero,also the other two forms must be completed.",
"")))</f>
        <v/>
      </c>
    </row>
    <row r="36" spans="1:14">
      <c r="A36" s="20"/>
      <c r="B36" s="20"/>
      <c r="C36" s="20"/>
      <c r="D36" s="20"/>
      <c r="E36" s="15"/>
      <c r="F36" s="15"/>
      <c r="G36" s="15"/>
      <c r="H36" s="15"/>
      <c r="I36" s="15"/>
      <c r="J36" s="15"/>
      <c r="K36" s="15"/>
      <c r="L36" s="15"/>
      <c r="N36" s="30" t="str">
        <f>IF(COUNTA(E36:L36)=0,"",_xlfn.CONCAT(,
IF(AND(NOT(ISBLANK($L36)),
    ABS($L36-(($E36+$F36+$H36+$I36+$J36+$K36)-$G36))&gt;=1),
" Error: Position at the end of the period is not equal to: position at the beginning of the period+increase in assets-decrease in assets+exchange rate changes+price changes+other changes+rectifications.",
""),
IF(AND(NOT(ISBLANK($E36)),$E36&lt;0),
" Error: Position at the beginning of the period must be a positive amount.",
""),
IF(AND(NOT(ISBLANK($L36)),$L36&lt;0),
" Error: Position at the end of the period must be a positive amount.",
""),
IF(AND(NOT(ISBLANK($L36)),
    $L36&gt;0,
    OR(ISBLANK('T04.09'!$L36),
        'T04.09'!$L36&lt;=0,
        ISBLANK('T03.07'!$L36),
        'T03.07'!$L36&lt;=0)),
" Warning: If at least one of the forms T03.07,T04.09,T04.10 contains data other than zero,also the other two forms must be completed.",
"")))</f>
        <v/>
      </c>
    </row>
    <row r="37" spans="1:14">
      <c r="A37" s="20"/>
      <c r="B37" s="20"/>
      <c r="C37" s="20"/>
      <c r="D37" s="20"/>
      <c r="E37" s="15"/>
      <c r="F37" s="15"/>
      <c r="G37" s="15"/>
      <c r="H37" s="15"/>
      <c r="I37" s="15"/>
      <c r="J37" s="15"/>
      <c r="K37" s="15"/>
      <c r="L37" s="15"/>
      <c r="N37" s="30" t="str">
        <f>IF(COUNTA(E37:L37)=0,"",_xlfn.CONCAT(,
IF(AND(NOT(ISBLANK($L37)),
    ABS($L37-(($E37+$F37+$H37+$I37+$J37+$K37)-$G37))&gt;=1),
" Error: Position at the end of the period is not equal to: position at the beginning of the period+increase in assets-decrease in assets+exchange rate changes+price changes+other changes+rectifications.",
""),
IF(AND(NOT(ISBLANK($E37)),$E37&lt;0),
" Error: Position at the beginning of the period must be a positive amount.",
""),
IF(AND(NOT(ISBLANK($L37)),$L37&lt;0),
" Error: Position at the end of the period must be a positive amount.",
""),
IF(AND(NOT(ISBLANK($L37)),
    $L37&gt;0,
    OR(ISBLANK('T04.09'!$L37),
        'T04.09'!$L37&lt;=0,
        ISBLANK('T03.07'!$L37),
        'T03.07'!$L37&lt;=0)),
" Warning: If at least one of the forms T03.07,T04.09,T04.10 contains data other than zero,also the other two forms must be completed.",
"")))</f>
        <v/>
      </c>
    </row>
    <row r="38" spans="1:14">
      <c r="A38" s="20"/>
      <c r="B38" s="20"/>
      <c r="C38" s="20"/>
      <c r="D38" s="20"/>
      <c r="E38" s="15"/>
      <c r="F38" s="15"/>
      <c r="G38" s="15"/>
      <c r="H38" s="15"/>
      <c r="I38" s="15"/>
      <c r="J38" s="15"/>
      <c r="K38" s="15"/>
      <c r="L38" s="15"/>
      <c r="N38" s="30" t="str">
        <f>IF(COUNTA(E38:L38)=0,"",_xlfn.CONCAT(,
IF(AND(NOT(ISBLANK($L38)),
    ABS($L38-(($E38+$F38+$H38+$I38+$J38+$K38)-$G38))&gt;=1),
" Error: Position at the end of the period is not equal to: position at the beginning of the period+increase in assets-decrease in assets+exchange rate changes+price changes+other changes+rectifications.",
""),
IF(AND(NOT(ISBLANK($E38)),$E38&lt;0),
" Error: Position at the beginning of the period must be a positive amount.",
""),
IF(AND(NOT(ISBLANK($L38)),$L38&lt;0),
" Error: Position at the end of the period must be a positive amount.",
""),
IF(AND(NOT(ISBLANK($L38)),
    $L38&gt;0,
    OR(ISBLANK('T04.09'!$L38),
        'T04.09'!$L38&lt;=0,
        ISBLANK('T03.07'!$L38),
        'T03.07'!$L38&lt;=0)),
" Warning: If at least one of the forms T03.07,T04.09,T04.10 contains data other than zero,also the other two forms must be completed.",
"")))</f>
        <v/>
      </c>
    </row>
    <row r="39" spans="1:14">
      <c r="A39" s="20"/>
      <c r="B39" s="20"/>
      <c r="C39" s="20"/>
      <c r="D39" s="20"/>
      <c r="E39" s="15"/>
      <c r="F39" s="15"/>
      <c r="G39" s="15"/>
      <c r="H39" s="15"/>
      <c r="I39" s="15"/>
      <c r="J39" s="15"/>
      <c r="K39" s="15"/>
      <c r="L39" s="15"/>
      <c r="N39" s="30" t="str">
        <f>IF(COUNTA(E39:L39)=0,"",_xlfn.CONCAT(,
IF(AND(NOT(ISBLANK($L39)),
    ABS($L39-(($E39+$F39+$H39+$I39+$J39+$K39)-$G39))&gt;=1),
" Error: Position at the end of the period is not equal to: position at the beginning of the period+increase in assets-decrease in assets+exchange rate changes+price changes+other changes+rectifications.",
""),
IF(AND(NOT(ISBLANK($E39)),$E39&lt;0),
" Error: Position at the beginning of the period must be a positive amount.",
""),
IF(AND(NOT(ISBLANK($L39)),$L39&lt;0),
" Error: Position at the end of the period must be a positive amount.",
""),
IF(AND(NOT(ISBLANK($L39)),
    $L39&gt;0,
    OR(ISBLANK('T04.09'!$L39),
        'T04.09'!$L39&lt;=0,
        ISBLANK('T03.07'!$L39),
        'T03.07'!$L39&lt;=0)),
" Warning: If at least one of the forms T03.07,T04.09,T04.10 contains data other than zero,also the other two forms must be completed.",
"")))</f>
        <v/>
      </c>
    </row>
    <row r="40" spans="1:14">
      <c r="A40" s="20"/>
      <c r="B40" s="20"/>
      <c r="C40" s="20"/>
      <c r="D40" s="20"/>
      <c r="E40" s="15"/>
      <c r="F40" s="15"/>
      <c r="G40" s="15"/>
      <c r="H40" s="15"/>
      <c r="I40" s="15"/>
      <c r="J40" s="15"/>
      <c r="K40" s="15"/>
      <c r="L40" s="15"/>
      <c r="N40" s="30" t="str">
        <f>IF(COUNTA(E40:L40)=0,"",_xlfn.CONCAT(,
IF(AND(NOT(ISBLANK($L40)),
    ABS($L40-(($E40+$F40+$H40+$I40+$J40+$K40)-$G40))&gt;=1),
" Error: Position at the end of the period is not equal to: position at the beginning of the period+increase in assets-decrease in assets+exchange rate changes+price changes+other changes+rectifications.",
""),
IF(AND(NOT(ISBLANK($E40)),$E40&lt;0),
" Error: Position at the beginning of the period must be a positive amount.",
""),
IF(AND(NOT(ISBLANK($L40)),$L40&lt;0),
" Error: Position at the end of the period must be a positive amount.",
""),
IF(AND(NOT(ISBLANK($L40)),
    $L40&gt;0,
    OR(ISBLANK('T04.09'!$L40),
        'T04.09'!$L40&lt;=0,
        ISBLANK('T03.07'!$L40),
        'T03.07'!$L40&lt;=0)),
" Warning: If at least one of the forms T03.07,T04.09,T04.10 contains data other than zero,also the other two forms must be completed.",
"")))</f>
        <v/>
      </c>
    </row>
    <row r="41" spans="1:14">
      <c r="A41" s="20"/>
      <c r="B41" s="20"/>
      <c r="C41" s="20"/>
      <c r="D41" s="20"/>
      <c r="E41" s="15"/>
      <c r="F41" s="15"/>
      <c r="G41" s="15"/>
      <c r="H41" s="15"/>
      <c r="I41" s="15"/>
      <c r="J41" s="15"/>
      <c r="K41" s="15"/>
      <c r="L41" s="15"/>
      <c r="N41" s="30" t="str">
        <f>IF(COUNTA(E41:L41)=0,"",_xlfn.CONCAT(,
IF(AND(NOT(ISBLANK($L41)),
    ABS($L41-(($E41+$F41+$H41+$I41+$J41+$K41)-$G41))&gt;=1),
" Error: Position at the end of the period is not equal to: position at the beginning of the period+increase in assets-decrease in assets+exchange rate changes+price changes+other changes+rectifications.",
""),
IF(AND(NOT(ISBLANK($E41)),$E41&lt;0),
" Error: Position at the beginning of the period must be a positive amount.",
""),
IF(AND(NOT(ISBLANK($L41)),$L41&lt;0),
" Error: Position at the end of the period must be a positive amount.",
""),
IF(AND(NOT(ISBLANK($L41)),
    $L41&gt;0,
    OR(ISBLANK('T04.09'!$L41),
        'T04.09'!$L41&lt;=0,
        ISBLANK('T03.07'!$L41),
        'T03.07'!$L41&lt;=0)),
" Warning: If at least one of the forms T03.07,T04.09,T04.10 contains data other than zero,also the other two forms must be completed.",
"")))</f>
        <v/>
      </c>
    </row>
    <row r="42" spans="1:14">
      <c r="A42" s="20"/>
      <c r="B42" s="20"/>
      <c r="C42" s="20"/>
      <c r="D42" s="20"/>
      <c r="E42" s="15"/>
      <c r="F42" s="15"/>
      <c r="G42" s="15"/>
      <c r="H42" s="15"/>
      <c r="I42" s="15"/>
      <c r="J42" s="15"/>
      <c r="K42" s="15"/>
      <c r="L42" s="15"/>
      <c r="N42" s="30" t="str">
        <f>IF(COUNTA(E42:L42)=0,"",_xlfn.CONCAT(,
IF(AND(NOT(ISBLANK($L42)),
    ABS($L42-(($E42+$F42+$H42+$I42+$J42+$K42)-$G42))&gt;=1),
" Error: Position at the end of the period is not equal to: position at the beginning of the period+increase in assets-decrease in assets+exchange rate changes+price changes+other changes+rectifications.",
""),
IF(AND(NOT(ISBLANK($E42)),$E42&lt;0),
" Error: Position at the beginning of the period must be a positive amount.",
""),
IF(AND(NOT(ISBLANK($L42)),$L42&lt;0),
" Error: Position at the end of the period must be a positive amount.",
""),
IF(AND(NOT(ISBLANK($L42)),
    $L42&gt;0,
    OR(ISBLANK('T04.09'!$L42),
        'T04.09'!$L42&lt;=0,
        ISBLANK('T03.07'!$L42),
        'T03.07'!$L42&lt;=0)),
" Warning: If at least one of the forms T03.07,T04.09,T04.10 contains data other than zero,also the other two forms must be completed.",
"")))</f>
        <v/>
      </c>
    </row>
    <row r="43" spans="1:14">
      <c r="A43" s="20"/>
      <c r="B43" s="20"/>
      <c r="C43" s="20"/>
      <c r="D43" s="20"/>
      <c r="E43" s="15"/>
      <c r="F43" s="15"/>
      <c r="G43" s="15"/>
      <c r="H43" s="15"/>
      <c r="I43" s="15"/>
      <c r="J43" s="15"/>
      <c r="K43" s="15"/>
      <c r="L43" s="15"/>
      <c r="N43" s="30" t="str">
        <f>IF(COUNTA(E43:L43)=0,"",_xlfn.CONCAT(,
IF(AND(NOT(ISBLANK($L43)),
    ABS($L43-(($E43+$F43+$H43+$I43+$J43+$K43)-$G43))&gt;=1),
" Error: Position at the end of the period is not equal to: position at the beginning of the period+increase in assets-decrease in assets+exchange rate changes+price changes+other changes+rectifications.",
""),
IF(AND(NOT(ISBLANK($E43)),$E43&lt;0),
" Error: Position at the beginning of the period must be a positive amount.",
""),
IF(AND(NOT(ISBLANK($L43)),$L43&lt;0),
" Error: Position at the end of the period must be a positive amount.",
""),
IF(AND(NOT(ISBLANK($L43)),
    $L43&gt;0,
    OR(ISBLANK('T04.09'!$L43),
        'T04.09'!$L43&lt;=0,
        ISBLANK('T03.07'!$L43),
        'T03.07'!$L43&lt;=0)),
" Warning: If at least one of the forms T03.07,T04.09,T04.10 contains data other than zero,also the other two forms must be completed.",
"")))</f>
        <v/>
      </c>
    </row>
    <row r="44" spans="1:14">
      <c r="A44" s="20"/>
      <c r="B44" s="20"/>
      <c r="C44" s="20"/>
      <c r="D44" s="20"/>
      <c r="E44" s="15"/>
      <c r="F44" s="15"/>
      <c r="G44" s="15"/>
      <c r="H44" s="15"/>
      <c r="I44" s="15"/>
      <c r="J44" s="15"/>
      <c r="K44" s="15"/>
      <c r="L44" s="15"/>
      <c r="N44" s="30" t="str">
        <f>IF(COUNTA(E44:L44)=0,"",_xlfn.CONCAT(,
IF(AND(NOT(ISBLANK($L44)),
    ABS($L44-(($E44+$F44+$H44+$I44+$J44+$K44)-$G44))&gt;=1),
" Error: Position at the end of the period is not equal to: position at the beginning of the period+increase in assets-decrease in assets+exchange rate changes+price changes+other changes+rectifications.",
""),
IF(AND(NOT(ISBLANK($E44)),$E44&lt;0),
" Error: Position at the beginning of the period must be a positive amount.",
""),
IF(AND(NOT(ISBLANK($L44)),$L44&lt;0),
" Error: Position at the end of the period must be a positive amount.",
""),
IF(AND(NOT(ISBLANK($L44)),
    $L44&gt;0,
    OR(ISBLANK('T04.09'!$L44),
        'T04.09'!$L44&lt;=0,
        ISBLANK('T03.07'!$L44),
        'T03.07'!$L44&lt;=0)),
" Warning: If at least one of the forms T03.07,T04.09,T04.10 contains data other than zero,also the other two forms must be completed.",
"")))</f>
        <v/>
      </c>
    </row>
    <row r="45" spans="1:14">
      <c r="A45" s="20"/>
      <c r="B45" s="20"/>
      <c r="C45" s="20"/>
      <c r="D45" s="20"/>
      <c r="E45" s="15"/>
      <c r="F45" s="15"/>
      <c r="G45" s="15"/>
      <c r="H45" s="15"/>
      <c r="I45" s="15"/>
      <c r="J45" s="15"/>
      <c r="K45" s="15"/>
      <c r="L45" s="15"/>
      <c r="N45" s="30" t="str">
        <f>IF(COUNTA(E45:L45)=0,"",_xlfn.CONCAT(,
IF(AND(NOT(ISBLANK($L45)),
    ABS($L45-(($E45+$F45+$H45+$I45+$J45+$K45)-$G45))&gt;=1),
" Error: Position at the end of the period is not equal to: position at the beginning of the period+increase in assets-decrease in assets+exchange rate changes+price changes+other changes+rectifications.",
""),
IF(AND(NOT(ISBLANK($E45)),$E45&lt;0),
" Error: Position at the beginning of the period must be a positive amount.",
""),
IF(AND(NOT(ISBLANK($L45)),$L45&lt;0),
" Error: Position at the end of the period must be a positive amount.",
""),
IF(AND(NOT(ISBLANK($L45)),
    $L45&gt;0,
    OR(ISBLANK('T04.09'!$L45),
        'T04.09'!$L45&lt;=0,
        ISBLANK('T03.07'!$L45),
        'T03.07'!$L45&lt;=0)),
" Warning: If at least one of the forms T03.07,T04.09,T04.10 contains data other than zero,also the other two forms must be completed.",
"")))</f>
        <v/>
      </c>
    </row>
    <row r="46" spans="1:14">
      <c r="A46" s="20"/>
      <c r="B46" s="20"/>
      <c r="C46" s="20"/>
      <c r="D46" s="20"/>
      <c r="E46" s="15"/>
      <c r="F46" s="15"/>
      <c r="G46" s="15"/>
      <c r="H46" s="15"/>
      <c r="I46" s="15"/>
      <c r="J46" s="15"/>
      <c r="K46" s="15"/>
      <c r="L46" s="15"/>
      <c r="N46" s="30" t="str">
        <f>IF(COUNTA(E46:L46)=0,"",_xlfn.CONCAT(,
IF(AND(NOT(ISBLANK($L46)),
    ABS($L46-(($E46+$F46+$H46+$I46+$J46+$K46)-$G46))&gt;=1),
" Error: Position at the end of the period is not equal to: position at the beginning of the period+increase in assets-decrease in assets+exchange rate changes+price changes+other changes+rectifications.",
""),
IF(AND(NOT(ISBLANK($E46)),$E46&lt;0),
" Error: Position at the beginning of the period must be a positive amount.",
""),
IF(AND(NOT(ISBLANK($L46)),$L46&lt;0),
" Error: Position at the end of the period must be a positive amount.",
""),
IF(AND(NOT(ISBLANK($L46)),
    $L46&gt;0,
    OR(ISBLANK('T04.09'!$L46),
        'T04.09'!$L46&lt;=0,
        ISBLANK('T03.07'!$L46),
        'T03.07'!$L46&lt;=0)),
" Warning: If at least one of the forms T03.07,T04.09,T04.10 contains data other than zero,also the other two forms must be completed.",
"")))</f>
        <v/>
      </c>
    </row>
    <row r="47" spans="1:14">
      <c r="A47" s="20"/>
      <c r="B47" s="20"/>
      <c r="C47" s="20"/>
      <c r="D47" s="20"/>
      <c r="E47" s="15"/>
      <c r="F47" s="15"/>
      <c r="G47" s="15"/>
      <c r="H47" s="15"/>
      <c r="I47" s="15"/>
      <c r="J47" s="15"/>
      <c r="K47" s="15"/>
      <c r="L47" s="15"/>
      <c r="N47" s="30" t="str">
        <f>IF(COUNTA(E47:L47)=0,"",_xlfn.CONCAT(,
IF(AND(NOT(ISBLANK($L47)),
    ABS($L47-(($E47+$F47+$H47+$I47+$J47+$K47)-$G47))&gt;=1),
" Error: Position at the end of the period is not equal to: position at the beginning of the period+increase in assets-decrease in assets+exchange rate changes+price changes+other changes+rectifications.",
""),
IF(AND(NOT(ISBLANK($E47)),$E47&lt;0),
" Error: Position at the beginning of the period must be a positive amount.",
""),
IF(AND(NOT(ISBLANK($L47)),$L47&lt;0),
" Error: Position at the end of the period must be a positive amount.",
""),
IF(AND(NOT(ISBLANK($L47)),
    $L47&gt;0,
    OR(ISBLANK('T04.09'!$L47),
        'T04.09'!$L47&lt;=0,
        ISBLANK('T03.07'!$L47),
        'T03.07'!$L47&lt;=0)),
" Warning: If at least one of the forms T03.07,T04.09,T04.10 contains data other than zero,also the other two forms must be completed.",
"")))</f>
        <v/>
      </c>
    </row>
    <row r="48" spans="1:14">
      <c r="A48" s="20"/>
      <c r="B48" s="20"/>
      <c r="C48" s="20"/>
      <c r="D48" s="20"/>
      <c r="E48" s="15"/>
      <c r="F48" s="15"/>
      <c r="G48" s="15"/>
      <c r="H48" s="15"/>
      <c r="I48" s="15"/>
      <c r="J48" s="15"/>
      <c r="K48" s="15"/>
      <c r="L48" s="15"/>
      <c r="N48" s="30" t="str">
        <f>IF(COUNTA(E48:L48)=0,"",_xlfn.CONCAT(,
IF(AND(NOT(ISBLANK($L48)),
    ABS($L48-(($E48+$F48+$H48+$I48+$J48+$K48)-$G48))&gt;=1),
" Error: Position at the end of the period is not equal to: position at the beginning of the period+increase in assets-decrease in assets+exchange rate changes+price changes+other changes+rectifications.",
""),
IF(AND(NOT(ISBLANK($E48)),$E48&lt;0),
" Error: Position at the beginning of the period must be a positive amount.",
""),
IF(AND(NOT(ISBLANK($L48)),$L48&lt;0),
" Error: Position at the end of the period must be a positive amount.",
""),
IF(AND(NOT(ISBLANK($L48)),
    $L48&gt;0,
    OR(ISBLANK('T04.09'!$L48),
        'T04.09'!$L48&lt;=0,
        ISBLANK('T03.07'!$L48),
        'T03.07'!$L48&lt;=0)),
" Warning: If at least one of the forms T03.07,T04.09,T04.10 contains data other than zero,also the other two forms must be completed.",
"")))</f>
        <v/>
      </c>
    </row>
    <row r="49" spans="1:14">
      <c r="A49" s="20"/>
      <c r="B49" s="20"/>
      <c r="C49" s="20"/>
      <c r="D49" s="20"/>
      <c r="E49" s="15"/>
      <c r="F49" s="15"/>
      <c r="G49" s="15"/>
      <c r="H49" s="15"/>
      <c r="I49" s="15"/>
      <c r="J49" s="15"/>
      <c r="K49" s="15"/>
      <c r="L49" s="15"/>
      <c r="N49" s="30" t="str">
        <f>IF(COUNTA(E49:L49)=0,"",_xlfn.CONCAT(,
IF(AND(NOT(ISBLANK($L49)),
    ABS($L49-(($E49+$F49+$H49+$I49+$J49+$K49)-$G49))&gt;=1),
" Error: Position at the end of the period is not equal to: position at the beginning of the period+increase in assets-decrease in assets+exchange rate changes+price changes+other changes+rectifications.",
""),
IF(AND(NOT(ISBLANK($E49)),$E49&lt;0),
" Error: Position at the beginning of the period must be a positive amount.",
""),
IF(AND(NOT(ISBLANK($L49)),$L49&lt;0),
" Error: Position at the end of the period must be a positive amount.",
""),
IF(AND(NOT(ISBLANK($L49)),
    $L49&gt;0,
    OR(ISBLANK('T04.09'!$L49),
        'T04.09'!$L49&lt;=0,
        ISBLANK('T03.07'!$L49),
        'T03.07'!$L49&lt;=0)),
" Warning: If at least one of the forms T03.07,T04.09,T04.10 contains data other than zero,also the other two forms must be completed.",
"")))</f>
        <v/>
      </c>
    </row>
    <row r="50" spans="1:14">
      <c r="A50" s="20"/>
      <c r="B50" s="20"/>
      <c r="C50" s="20"/>
      <c r="D50" s="20"/>
      <c r="E50" s="15"/>
      <c r="F50" s="15"/>
      <c r="G50" s="15"/>
      <c r="H50" s="15"/>
      <c r="I50" s="15"/>
      <c r="J50" s="15"/>
      <c r="K50" s="15"/>
      <c r="L50" s="15"/>
      <c r="N50" s="30" t="str">
        <f>IF(COUNTA(E50:L50)=0,"",_xlfn.CONCAT(,
IF(AND(NOT(ISBLANK($L50)),
    ABS($L50-(($E50+$F50+$H50+$I50+$J50+$K50)-$G50))&gt;=1),
" Error: Position at the end of the period is not equal to: position at the beginning of the period+increase in assets-decrease in assets+exchange rate changes+price changes+other changes+rectifications.",
""),
IF(AND(NOT(ISBLANK($E50)),$E50&lt;0),
" Error: Position at the beginning of the period must be a positive amount.",
""),
IF(AND(NOT(ISBLANK($L50)),$L50&lt;0),
" Error: Position at the end of the period must be a positive amount.",
""),
IF(AND(NOT(ISBLANK($L50)),
    $L50&gt;0,
    OR(ISBLANK('T04.09'!$L50),
        'T04.09'!$L50&lt;=0,
        ISBLANK('T03.07'!$L50),
        'T03.07'!$L50&lt;=0)),
" Warning: If at least one of the forms T03.07,T04.09,T04.10 contains data other than zero,also the other two forms must be completed.",
"")))</f>
        <v/>
      </c>
    </row>
    <row r="51" spans="1:14">
      <c r="A51" s="20"/>
      <c r="B51" s="20"/>
      <c r="C51" s="20"/>
      <c r="D51" s="20"/>
      <c r="E51" s="15"/>
      <c r="F51" s="15"/>
      <c r="G51" s="15"/>
      <c r="H51" s="15"/>
      <c r="I51" s="15"/>
      <c r="J51" s="15"/>
      <c r="K51" s="15"/>
      <c r="L51" s="15"/>
      <c r="N51" s="30" t="str">
        <f>IF(COUNTA(E51:L51)=0,"",_xlfn.CONCAT(,
IF(AND(NOT(ISBLANK($L51)),
    ABS($L51-(($E51+$F51+$H51+$I51+$J51+$K51)-$G51))&gt;=1),
" Error: Position at the end of the period is not equal to: position at the beginning of the period+increase in assets-decrease in assets+exchange rate changes+price changes+other changes+rectifications.",
""),
IF(AND(NOT(ISBLANK($E51)),$E51&lt;0),
" Error: Position at the beginning of the period must be a positive amount.",
""),
IF(AND(NOT(ISBLANK($L51)),$L51&lt;0),
" Error: Position at the end of the period must be a positive amount.",
""),
IF(AND(NOT(ISBLANK($L51)),
    $L51&gt;0,
    OR(ISBLANK('T04.09'!$L51),
        'T04.09'!$L51&lt;=0,
        ISBLANK('T03.07'!$L51),
        'T03.07'!$L51&lt;=0)),
" Warning: If at least one of the forms T03.07,T04.09,T04.10 contains data other than zero,also the other two forms must be completed.",
"")))</f>
        <v/>
      </c>
    </row>
    <row r="52" spans="1:14">
      <c r="A52" s="20"/>
      <c r="B52" s="20"/>
      <c r="C52" s="20"/>
      <c r="D52" s="20"/>
      <c r="E52" s="15"/>
      <c r="F52" s="15"/>
      <c r="G52" s="15"/>
      <c r="H52" s="15"/>
      <c r="I52" s="15"/>
      <c r="J52" s="15"/>
      <c r="K52" s="15"/>
      <c r="L52" s="15"/>
      <c r="N52" s="30" t="str">
        <f>IF(COUNTA(E52:L52)=0,"",_xlfn.CONCAT(,
IF(AND(NOT(ISBLANK($L52)),
    ABS($L52-(($E52+$F52+$H52+$I52+$J52+$K52)-$G52))&gt;=1),
" Error: Position at the end of the period is not equal to: position at the beginning of the period+increase in assets-decrease in assets+exchange rate changes+price changes+other changes+rectifications.",
""),
IF(AND(NOT(ISBLANK($E52)),$E52&lt;0),
" Error: Position at the beginning of the period must be a positive amount.",
""),
IF(AND(NOT(ISBLANK($L52)),$L52&lt;0),
" Error: Position at the end of the period must be a positive amount.",
""),
IF(AND(NOT(ISBLANK($L52)),
    $L52&gt;0,
    OR(ISBLANK('T04.09'!$L52),
        'T04.09'!$L52&lt;=0,
        ISBLANK('T03.07'!$L52),
        'T03.07'!$L52&lt;=0)),
" Warning: If at least one of the forms T03.07,T04.09,T04.10 contains data other than zero,also the other two forms must be completed.",
"")))</f>
        <v/>
      </c>
    </row>
    <row r="53" spans="1:14">
      <c r="A53" s="20"/>
      <c r="B53" s="20"/>
      <c r="C53" s="20"/>
      <c r="D53" s="20"/>
      <c r="E53" s="15"/>
      <c r="F53" s="15"/>
      <c r="G53" s="15"/>
      <c r="H53" s="15"/>
      <c r="I53" s="15"/>
      <c r="J53" s="15"/>
      <c r="K53" s="15"/>
      <c r="L53" s="15"/>
      <c r="N53" s="30" t="str">
        <f>IF(COUNTA(E53:L53)=0,"",_xlfn.CONCAT(,
IF(AND(NOT(ISBLANK($L53)),
    ABS($L53-(($E53+$F53+$H53+$I53+$J53+$K53)-$G53))&gt;=1),
" Error: Position at the end of the period is not equal to: position at the beginning of the period+increase in assets-decrease in assets+exchange rate changes+price changes+other changes+rectifications.",
""),
IF(AND(NOT(ISBLANK($E53)),$E53&lt;0),
" Error: Position at the beginning of the period must be a positive amount.",
""),
IF(AND(NOT(ISBLANK($L53)),$L53&lt;0),
" Error: Position at the end of the period must be a positive amount.",
""),
IF(AND(NOT(ISBLANK($L53)),
    $L53&gt;0,
    OR(ISBLANK('T04.09'!$L53),
        'T04.09'!$L53&lt;=0,
        ISBLANK('T03.07'!$L53),
        'T03.07'!$L53&lt;=0)),
" Warning: If at least one of the forms T03.07,T04.09,T04.10 contains data other than zero,also the other two forms must be completed.",
"")))</f>
        <v/>
      </c>
    </row>
    <row r="54" spans="1:14">
      <c r="A54" s="20"/>
      <c r="B54" s="20"/>
      <c r="C54" s="20"/>
      <c r="D54" s="20"/>
      <c r="E54" s="15"/>
      <c r="F54" s="15"/>
      <c r="G54" s="15"/>
      <c r="H54" s="15"/>
      <c r="I54" s="15"/>
      <c r="J54" s="15"/>
      <c r="K54" s="15"/>
      <c r="L54" s="15"/>
      <c r="N54" s="30" t="str">
        <f>IF(COUNTA(E54:L54)=0,"",_xlfn.CONCAT(,
IF(AND(NOT(ISBLANK($L54)),
    ABS($L54-(($E54+$F54+$H54+$I54+$J54+$K54)-$G54))&gt;=1),
" Error: Position at the end of the period is not equal to: position at the beginning of the period+increase in assets-decrease in assets+exchange rate changes+price changes+other changes+rectifications.",
""),
IF(AND(NOT(ISBLANK($E54)),$E54&lt;0),
" Error: Position at the beginning of the period must be a positive amount.",
""),
IF(AND(NOT(ISBLANK($L54)),$L54&lt;0),
" Error: Position at the end of the period must be a positive amount.",
""),
IF(AND(NOT(ISBLANK($L54)),
    $L54&gt;0,
    OR(ISBLANK('T04.09'!$L54),
        'T04.09'!$L54&lt;=0,
        ISBLANK('T03.07'!$L54),
        'T03.07'!$L54&lt;=0)),
" Warning: If at least one of the forms T03.07,T04.09,T04.10 contains data other than zero,also the other two forms must be completed.",
"")))</f>
        <v/>
      </c>
    </row>
    <row r="55" spans="1:14">
      <c r="A55" s="20"/>
      <c r="B55" s="20"/>
      <c r="C55" s="20"/>
      <c r="D55" s="20"/>
      <c r="E55" s="15"/>
      <c r="F55" s="15"/>
      <c r="G55" s="15"/>
      <c r="H55" s="15"/>
      <c r="I55" s="15"/>
      <c r="J55" s="15"/>
      <c r="K55" s="15"/>
      <c r="L55" s="15"/>
      <c r="N55" s="30" t="str">
        <f>IF(COUNTA(E55:L55)=0,"",_xlfn.CONCAT(,
IF(AND(NOT(ISBLANK($L55)),
    ABS($L55-(($E55+$F55+$H55+$I55+$J55+$K55)-$G55))&gt;=1),
" Error: Position at the end of the period is not equal to: position at the beginning of the period+increase in assets-decrease in assets+exchange rate changes+price changes+other changes+rectifications.",
""),
IF(AND(NOT(ISBLANK($E55)),$E55&lt;0),
" Error: Position at the beginning of the period must be a positive amount.",
""),
IF(AND(NOT(ISBLANK($L55)),$L55&lt;0),
" Error: Position at the end of the period must be a positive amount.",
""),
IF(AND(NOT(ISBLANK($L55)),
    $L55&gt;0,
    OR(ISBLANK('T04.09'!$L55),
        'T04.09'!$L55&lt;=0,
        ISBLANK('T03.07'!$L55),
        'T03.07'!$L55&lt;=0)),
" Warning: If at least one of the forms T03.07,T04.09,T04.10 contains data other than zero,also the other two forms must be completed.",
"")))</f>
        <v/>
      </c>
    </row>
    <row r="56" spans="1:14">
      <c r="A56" s="20"/>
      <c r="B56" s="20"/>
      <c r="C56" s="20"/>
      <c r="D56" s="20"/>
      <c r="E56" s="15"/>
      <c r="F56" s="15"/>
      <c r="G56" s="15"/>
      <c r="H56" s="15"/>
      <c r="I56" s="15"/>
      <c r="J56" s="15"/>
      <c r="K56" s="15"/>
      <c r="L56" s="15"/>
      <c r="N56" s="30" t="str">
        <f>IF(COUNTA(E56:L56)=0,"",_xlfn.CONCAT(,
IF(AND(NOT(ISBLANK($L56)),
    ABS($L56-(($E56+$F56+$H56+$I56+$J56+$K56)-$G56))&gt;=1),
" Error: Position at the end of the period is not equal to: position at the beginning of the period+increase in assets-decrease in assets+exchange rate changes+price changes+other changes+rectifications.",
""),
IF(AND(NOT(ISBLANK($E56)),$E56&lt;0),
" Error: Position at the beginning of the period must be a positive amount.",
""),
IF(AND(NOT(ISBLANK($L56)),$L56&lt;0),
" Error: Position at the end of the period must be a positive amount.",
""),
IF(AND(NOT(ISBLANK($L56)),
    $L56&gt;0,
    OR(ISBLANK('T04.09'!$L56),
        'T04.09'!$L56&lt;=0,
        ISBLANK('T03.07'!$L56),
        'T03.07'!$L56&lt;=0)),
" Warning: If at least one of the forms T03.07,T04.09,T04.10 contains data other than zero,also the other two forms must be completed.",
"")))</f>
        <v/>
      </c>
    </row>
    <row r="57" spans="1:14">
      <c r="A57" s="20"/>
      <c r="B57" s="20"/>
      <c r="C57" s="20"/>
      <c r="D57" s="20"/>
      <c r="E57" s="15"/>
      <c r="F57" s="15"/>
      <c r="G57" s="15"/>
      <c r="H57" s="15"/>
      <c r="I57" s="15"/>
      <c r="J57" s="15"/>
      <c r="K57" s="15"/>
      <c r="L57" s="15"/>
      <c r="N57" s="30" t="str">
        <f>IF(COUNTA(E57:L57)=0,"",_xlfn.CONCAT(,
IF(AND(NOT(ISBLANK($L57)),
    ABS($L57-(($E57+$F57+$H57+$I57+$J57+$K57)-$G57))&gt;=1),
" Error: Position at the end of the period is not equal to: position at the beginning of the period+increase in assets-decrease in assets+exchange rate changes+price changes+other changes+rectifications.",
""),
IF(AND(NOT(ISBLANK($E57)),$E57&lt;0),
" Error: Position at the beginning of the period must be a positive amount.",
""),
IF(AND(NOT(ISBLANK($L57)),$L57&lt;0),
" Error: Position at the end of the period must be a positive amount.",
""),
IF(AND(NOT(ISBLANK($L57)),
    $L57&gt;0,
    OR(ISBLANK('T04.09'!$L57),
        'T04.09'!$L57&lt;=0,
        ISBLANK('T03.07'!$L57),
        'T03.07'!$L57&lt;=0)),
" Warning: If at least one of the forms T03.07,T04.09,T04.10 contains data other than zero,also the other two forms must be completed.",
"")))</f>
        <v/>
      </c>
    </row>
    <row r="58" spans="1:14">
      <c r="A58" s="20"/>
      <c r="B58" s="20"/>
      <c r="C58" s="20"/>
      <c r="D58" s="20"/>
      <c r="E58" s="15"/>
      <c r="F58" s="15"/>
      <c r="G58" s="15"/>
      <c r="H58" s="15"/>
      <c r="I58" s="15"/>
      <c r="J58" s="15"/>
      <c r="K58" s="15"/>
      <c r="L58" s="15"/>
      <c r="N58" s="30" t="str">
        <f>IF(COUNTA(E58:L58)=0,"",_xlfn.CONCAT(,
IF(AND(NOT(ISBLANK($L58)),
    ABS($L58-(($E58+$F58+$H58+$I58+$J58+$K58)-$G58))&gt;=1),
" Error: Position at the end of the period is not equal to: position at the beginning of the period+increase in assets-decrease in assets+exchange rate changes+price changes+other changes+rectifications.",
""),
IF(AND(NOT(ISBLANK($E58)),$E58&lt;0),
" Error: Position at the beginning of the period must be a positive amount.",
""),
IF(AND(NOT(ISBLANK($L58)),$L58&lt;0),
" Error: Position at the end of the period must be a positive amount.",
""),
IF(AND(NOT(ISBLANK($L58)),
    $L58&gt;0,
    OR(ISBLANK('T04.09'!$L58),
        'T04.09'!$L58&lt;=0,
        ISBLANK('T03.07'!$L58),
        'T03.07'!$L58&lt;=0)),
" Warning: If at least one of the forms T03.07,T04.09,T04.10 contains data other than zero,also the other two forms must be completed.",
"")))</f>
        <v/>
      </c>
    </row>
    <row r="59" spans="1:14">
      <c r="A59" s="20"/>
      <c r="B59" s="20"/>
      <c r="C59" s="20"/>
      <c r="D59" s="20"/>
      <c r="E59" s="15"/>
      <c r="F59" s="15"/>
      <c r="G59" s="15"/>
      <c r="H59" s="15"/>
      <c r="I59" s="15"/>
      <c r="J59" s="15"/>
      <c r="K59" s="15"/>
      <c r="L59" s="15"/>
      <c r="N59" s="30" t="str">
        <f>IF(COUNTA(E59:L59)=0,"",_xlfn.CONCAT(,
IF(AND(NOT(ISBLANK($L59)),
    ABS($L59-(($E59+$F59+$H59+$I59+$J59+$K59)-$G59))&gt;=1),
" Error: Position at the end of the period is not equal to: position at the beginning of the period+increase in assets-decrease in assets+exchange rate changes+price changes+other changes+rectifications.",
""),
IF(AND(NOT(ISBLANK($E59)),$E59&lt;0),
" Error: Position at the beginning of the period must be a positive amount.",
""),
IF(AND(NOT(ISBLANK($L59)),$L59&lt;0),
" Error: Position at the end of the period must be a positive amount.",
""),
IF(AND(NOT(ISBLANK($L59)),
    $L59&gt;0,
    OR(ISBLANK('T04.09'!$L59),
        'T04.09'!$L59&lt;=0,
        ISBLANK('T03.07'!$L59),
        'T03.07'!$L59&lt;=0)),
" Warning: If at least one of the forms T03.07,T04.09,T04.10 contains data other than zero,also the other two forms must be completed.",
"")))</f>
        <v/>
      </c>
    </row>
    <row r="60" spans="1:14">
      <c r="A60" s="20"/>
      <c r="B60" s="20"/>
      <c r="C60" s="20"/>
      <c r="D60" s="20"/>
      <c r="E60" s="15"/>
      <c r="F60" s="15"/>
      <c r="G60" s="15"/>
      <c r="H60" s="15"/>
      <c r="I60" s="15"/>
      <c r="J60" s="15"/>
      <c r="K60" s="15"/>
      <c r="L60" s="15"/>
      <c r="N60" s="30" t="str">
        <f>IF(COUNTA(E60:L60)=0,"",_xlfn.CONCAT(,
IF(AND(NOT(ISBLANK($L60)),
    ABS($L60-(($E60+$F60+$H60+$I60+$J60+$K60)-$G60))&gt;=1),
" Error: Position at the end of the period is not equal to: position at the beginning of the period+increase in assets-decrease in assets+exchange rate changes+price changes+other changes+rectifications.",
""),
IF(AND(NOT(ISBLANK($E60)),$E60&lt;0),
" Error: Position at the beginning of the period must be a positive amount.",
""),
IF(AND(NOT(ISBLANK($L60)),$L60&lt;0),
" Error: Position at the end of the period must be a positive amount.",
""),
IF(AND(NOT(ISBLANK($L60)),
    $L60&gt;0,
    OR(ISBLANK('T04.09'!$L60),
        'T04.09'!$L60&lt;=0,
        ISBLANK('T03.07'!$L60),
        'T03.07'!$L60&lt;=0)),
" Warning: If at least one of the forms T03.07,T04.09,T04.10 contains data other than zero,also the other two forms must be completed.",
"")))</f>
        <v/>
      </c>
    </row>
    <row r="61" spans="1:14">
      <c r="A61" s="20"/>
      <c r="B61" s="20"/>
      <c r="C61" s="20"/>
      <c r="D61" s="20"/>
      <c r="E61" s="15"/>
      <c r="F61" s="15"/>
      <c r="G61" s="15"/>
      <c r="H61" s="15"/>
      <c r="I61" s="15"/>
      <c r="J61" s="15"/>
      <c r="K61" s="15"/>
      <c r="L61" s="15"/>
      <c r="N61" s="30" t="str">
        <f>IF(COUNTA(E61:L61)=0,"",_xlfn.CONCAT(,
IF(AND(NOT(ISBLANK($L61)),
    ABS($L61-(($E61+$F61+$H61+$I61+$J61+$K61)-$G61))&gt;=1),
" Error: Position at the end of the period is not equal to: position at the beginning of the period+increase in assets-decrease in assets+exchange rate changes+price changes+other changes+rectifications.",
""),
IF(AND(NOT(ISBLANK($E61)),$E61&lt;0),
" Error: Position at the beginning of the period must be a positive amount.",
""),
IF(AND(NOT(ISBLANK($L61)),$L61&lt;0),
" Error: Position at the end of the period must be a positive amount.",
""),
IF(AND(NOT(ISBLANK($L61)),
    $L61&gt;0,
    OR(ISBLANK('T04.09'!$L61),
        'T04.09'!$L61&lt;=0,
        ISBLANK('T03.07'!$L61),
        'T03.07'!$L61&lt;=0)),
" Warning: If at least one of the forms T03.07,T04.09,T04.10 contains data other than zero,also the other two forms must be completed.",
"")))</f>
        <v/>
      </c>
    </row>
    <row r="62" spans="1:14">
      <c r="A62" s="20"/>
      <c r="B62" s="20"/>
      <c r="C62" s="20"/>
      <c r="D62" s="20"/>
      <c r="E62" s="15"/>
      <c r="F62" s="15"/>
      <c r="G62" s="15"/>
      <c r="H62" s="15"/>
      <c r="I62" s="15"/>
      <c r="J62" s="15"/>
      <c r="K62" s="15"/>
      <c r="L62" s="15"/>
      <c r="N62" s="30" t="str">
        <f>IF(COUNTA(E62:L62)=0,"",_xlfn.CONCAT(,
IF(AND(NOT(ISBLANK($L62)),
    ABS($L62-(($E62+$F62+$H62+$I62+$J62+$K62)-$G62))&gt;=1),
" Error: Position at the end of the period is not equal to: position at the beginning of the period+increase in assets-decrease in assets+exchange rate changes+price changes+other changes+rectifications.",
""),
IF(AND(NOT(ISBLANK($E62)),$E62&lt;0),
" Error: Position at the beginning of the period must be a positive amount.",
""),
IF(AND(NOT(ISBLANK($L62)),$L62&lt;0),
" Error: Position at the end of the period must be a positive amount.",
""),
IF(AND(NOT(ISBLANK($L62)),
    $L62&gt;0,
    OR(ISBLANK('T04.09'!$L62),
        'T04.09'!$L62&lt;=0,
        ISBLANK('T03.07'!$L62),
        'T03.07'!$L62&lt;=0)),
" Warning: If at least one of the forms T03.07,T04.09,T04.10 contains data other than zero,also the other two forms must be completed.",
"")))</f>
        <v/>
      </c>
    </row>
    <row r="63" spans="1:14">
      <c r="A63" s="20"/>
      <c r="B63" s="20"/>
      <c r="C63" s="20"/>
      <c r="D63" s="20"/>
      <c r="E63" s="15"/>
      <c r="F63" s="15"/>
      <c r="G63" s="15"/>
      <c r="H63" s="15"/>
      <c r="I63" s="15"/>
      <c r="J63" s="15"/>
      <c r="K63" s="15"/>
      <c r="L63" s="15"/>
      <c r="N63" s="30" t="str">
        <f>IF(COUNTA(E63:L63)=0,"",_xlfn.CONCAT(,
IF(AND(NOT(ISBLANK($L63)),
    ABS($L63-(($E63+$F63+$H63+$I63+$J63+$K63)-$G63))&gt;=1),
" Error: Position at the end of the period is not equal to: position at the beginning of the period+increase in assets-decrease in assets+exchange rate changes+price changes+other changes+rectifications.",
""),
IF(AND(NOT(ISBLANK($E63)),$E63&lt;0),
" Error: Position at the beginning of the period must be a positive amount.",
""),
IF(AND(NOT(ISBLANK($L63)),$L63&lt;0),
" Error: Position at the end of the period must be a positive amount.",
""),
IF(AND(NOT(ISBLANK($L63)),
    $L63&gt;0,
    OR(ISBLANK('T04.09'!$L63),
        'T04.09'!$L63&lt;=0,
        ISBLANK('T03.07'!$L63),
        'T03.07'!$L63&lt;=0)),
" Warning: If at least one of the forms T03.07,T04.09,T04.10 contains data other than zero,also the other two forms must be completed.",
"")))</f>
        <v/>
      </c>
    </row>
    <row r="64" spans="1:14">
      <c r="A64" s="20"/>
      <c r="B64" s="20"/>
      <c r="C64" s="20"/>
      <c r="D64" s="20"/>
      <c r="E64" s="15"/>
      <c r="F64" s="15"/>
      <c r="G64" s="15"/>
      <c r="H64" s="15"/>
      <c r="I64" s="15"/>
      <c r="J64" s="15"/>
      <c r="K64" s="15"/>
      <c r="L64" s="15"/>
      <c r="N64" s="30" t="str">
        <f>IF(COUNTA(E64:L64)=0,"",_xlfn.CONCAT(,
IF(AND(NOT(ISBLANK($L64)),
    ABS($L64-(($E64+$F64+$H64+$I64+$J64+$K64)-$G64))&gt;=1),
" Error: Position at the end of the period is not equal to: position at the beginning of the period+increase in assets-decrease in assets+exchange rate changes+price changes+other changes+rectifications.",
""),
IF(AND(NOT(ISBLANK($E64)),$E64&lt;0),
" Error: Position at the beginning of the period must be a positive amount.",
""),
IF(AND(NOT(ISBLANK($L64)),$L64&lt;0),
" Error: Position at the end of the period must be a positive amount.",
""),
IF(AND(NOT(ISBLANK($L64)),
    $L64&gt;0,
    OR(ISBLANK('T04.09'!$L64),
        'T04.09'!$L64&lt;=0,
        ISBLANK('T03.07'!$L64),
        'T03.07'!$L64&lt;=0)),
" Warning: If at least one of the forms T03.07,T04.09,T04.10 contains data other than zero,also the other two forms must be completed.",
"")))</f>
        <v/>
      </c>
    </row>
    <row r="65" spans="1:14">
      <c r="A65" s="20"/>
      <c r="B65" s="20"/>
      <c r="C65" s="20"/>
      <c r="D65" s="20"/>
      <c r="E65" s="15"/>
      <c r="F65" s="15"/>
      <c r="G65" s="15"/>
      <c r="H65" s="15"/>
      <c r="I65" s="15"/>
      <c r="J65" s="15"/>
      <c r="K65" s="15"/>
      <c r="L65" s="15"/>
      <c r="N65" s="30" t="str">
        <f>IF(COUNTA(E65:L65)=0,"",_xlfn.CONCAT(,
IF(AND(NOT(ISBLANK($L65)),
    ABS($L65-(($E65+$F65+$H65+$I65+$J65+$K65)-$G65))&gt;=1),
" Error: Position at the end of the period is not equal to: position at the beginning of the period+increase in assets-decrease in assets+exchange rate changes+price changes+other changes+rectifications.",
""),
IF(AND(NOT(ISBLANK($E65)),$E65&lt;0),
" Error: Position at the beginning of the period must be a positive amount.",
""),
IF(AND(NOT(ISBLANK($L65)),$L65&lt;0),
" Error: Position at the end of the period must be a positive amount.",
""),
IF(AND(NOT(ISBLANK($L65)),
    $L65&gt;0,
    OR(ISBLANK('T04.09'!$L65),
        'T04.09'!$L65&lt;=0,
        ISBLANK('T03.07'!$L65),
        'T03.07'!$L65&lt;=0)),
" Warning: If at least one of the forms T03.07,T04.09,T04.10 contains data other than zero,also the other two forms must be completed.",
"")))</f>
        <v/>
      </c>
    </row>
    <row r="66" spans="1:14">
      <c r="A66" s="20"/>
      <c r="B66" s="20"/>
      <c r="C66" s="20"/>
      <c r="D66" s="20"/>
      <c r="E66" s="15"/>
      <c r="F66" s="15"/>
      <c r="G66" s="15"/>
      <c r="H66" s="15"/>
      <c r="I66" s="15"/>
      <c r="J66" s="15"/>
      <c r="K66" s="15"/>
      <c r="L66" s="15"/>
      <c r="N66" s="30" t="str">
        <f>IF(COUNTA(E66:L66)=0,"",_xlfn.CONCAT(,
IF(AND(NOT(ISBLANK($L66)),
    ABS($L66-(($E66+$F66+$H66+$I66+$J66+$K66)-$G66))&gt;=1),
" Error: Position at the end of the period is not equal to: position at the beginning of the period+increase in assets-decrease in assets+exchange rate changes+price changes+other changes+rectifications.",
""),
IF(AND(NOT(ISBLANK($E66)),$E66&lt;0),
" Error: Position at the beginning of the period must be a positive amount.",
""),
IF(AND(NOT(ISBLANK($L66)),$L66&lt;0),
" Error: Position at the end of the period must be a positive amount.",
""),
IF(AND(NOT(ISBLANK($L66)),
    $L66&gt;0,
    OR(ISBLANK('T04.09'!$L66),
        'T04.09'!$L66&lt;=0,
        ISBLANK('T03.07'!$L66),
        'T03.07'!$L66&lt;=0)),
" Warning: If at least one of the forms T03.07,T04.09,T04.10 contains data other than zero,also the other two forms must be completed.",
"")))</f>
        <v/>
      </c>
    </row>
    <row r="67" spans="1:14">
      <c r="A67" s="20"/>
      <c r="B67" s="20"/>
      <c r="C67" s="20"/>
      <c r="D67" s="20"/>
      <c r="E67" s="15"/>
      <c r="F67" s="15"/>
      <c r="G67" s="15"/>
      <c r="H67" s="15"/>
      <c r="I67" s="15"/>
      <c r="J67" s="15"/>
      <c r="K67" s="15"/>
      <c r="L67" s="15"/>
      <c r="N67" s="30" t="str">
        <f>IF(COUNTA(E67:L67)=0,"",_xlfn.CONCAT(,
IF(AND(NOT(ISBLANK($L67)),
    ABS($L67-(($E67+$F67+$H67+$I67+$J67+$K67)-$G67))&gt;=1),
" Error: Position at the end of the period is not equal to: position at the beginning of the period+increase in assets-decrease in assets+exchange rate changes+price changes+other changes+rectifications.",
""),
IF(AND(NOT(ISBLANK($E67)),$E67&lt;0),
" Error: Position at the beginning of the period must be a positive amount.",
""),
IF(AND(NOT(ISBLANK($L67)),$L67&lt;0),
" Error: Position at the end of the period must be a positive amount.",
""),
IF(AND(NOT(ISBLANK($L67)),
    $L67&gt;0,
    OR(ISBLANK('T04.09'!$L67),
        'T04.09'!$L67&lt;=0,
        ISBLANK('T03.07'!$L67),
        'T03.07'!$L67&lt;=0)),
" Warning: If at least one of the forms T03.07,T04.09,T04.10 contains data other than zero,also the other two forms must be completed.",
"")))</f>
        <v/>
      </c>
    </row>
    <row r="68" spans="1:14">
      <c r="A68" s="20"/>
      <c r="B68" s="20"/>
      <c r="C68" s="20"/>
      <c r="D68" s="20"/>
      <c r="E68" s="15"/>
      <c r="F68" s="15"/>
      <c r="G68" s="15"/>
      <c r="H68" s="15"/>
      <c r="I68" s="15"/>
      <c r="J68" s="15"/>
      <c r="K68" s="15"/>
      <c r="L68" s="15"/>
      <c r="N68" s="30" t="str">
        <f>IF(COUNTA(E68:L68)=0,"",_xlfn.CONCAT(,
IF(AND(NOT(ISBLANK($L68)),
    ABS($L68-(($E68+$F68+$H68+$I68+$J68+$K68)-$G68))&gt;=1),
" Error: Position at the end of the period is not equal to: position at the beginning of the period+increase in assets-decrease in assets+exchange rate changes+price changes+other changes+rectifications.",
""),
IF(AND(NOT(ISBLANK($E68)),$E68&lt;0),
" Error: Position at the beginning of the period must be a positive amount.",
""),
IF(AND(NOT(ISBLANK($L68)),$L68&lt;0),
" Error: Position at the end of the period must be a positive amount.",
""),
IF(AND(NOT(ISBLANK($L68)),
    $L68&gt;0,
    OR(ISBLANK('T04.09'!$L68),
        'T04.09'!$L68&lt;=0,
        ISBLANK('T03.07'!$L68),
        'T03.07'!$L68&lt;=0)),
" Warning: If at least one of the forms T03.07,T04.09,T04.10 contains data other than zero,also the other two forms must be completed.",
"")))</f>
        <v/>
      </c>
    </row>
    <row r="69" spans="1:14">
      <c r="A69" s="20"/>
      <c r="B69" s="20"/>
      <c r="C69" s="20"/>
      <c r="D69" s="20"/>
      <c r="E69" s="15"/>
      <c r="F69" s="15"/>
      <c r="G69" s="15"/>
      <c r="H69" s="15"/>
      <c r="I69" s="15"/>
      <c r="J69" s="15"/>
      <c r="K69" s="15"/>
      <c r="L69" s="15"/>
      <c r="N69" s="30" t="str">
        <f>IF(COUNTA(E69:L69)=0,"",_xlfn.CONCAT(,
IF(AND(NOT(ISBLANK($L69)),
    ABS($L69-(($E69+$F69+$H69+$I69+$J69+$K69)-$G69))&gt;=1),
" Error: Position at the end of the period is not equal to: position at the beginning of the period+increase in assets-decrease in assets+exchange rate changes+price changes+other changes+rectifications.",
""),
IF(AND(NOT(ISBLANK($E69)),$E69&lt;0),
" Error: Position at the beginning of the period must be a positive amount.",
""),
IF(AND(NOT(ISBLANK($L69)),$L69&lt;0),
" Error: Position at the end of the period must be a positive amount.",
""),
IF(AND(NOT(ISBLANK($L69)),
    $L69&gt;0,
    OR(ISBLANK('T04.09'!$L69),
        'T04.09'!$L69&lt;=0,
        ISBLANK('T03.07'!$L69),
        'T03.07'!$L69&lt;=0)),
" Warning: If at least one of the forms T03.07,T04.09,T04.10 contains data other than zero,also the other two forms must be completed.",
"")))</f>
        <v/>
      </c>
    </row>
    <row r="70" spans="1:14">
      <c r="A70" s="20"/>
      <c r="B70" s="20"/>
      <c r="C70" s="20"/>
      <c r="D70" s="20"/>
      <c r="E70" s="15"/>
      <c r="F70" s="15"/>
      <c r="G70" s="15"/>
      <c r="H70" s="15"/>
      <c r="I70" s="15"/>
      <c r="J70" s="15"/>
      <c r="K70" s="15"/>
      <c r="L70" s="15"/>
      <c r="N70" s="30" t="str">
        <f>IF(COUNTA(E70:L70)=0,"",_xlfn.CONCAT(,
IF(AND(NOT(ISBLANK($L70)),
    ABS($L70-(($E70+$F70+$H70+$I70+$J70+$K70)-$G70))&gt;=1),
" Error: Position at the end of the period is not equal to: position at the beginning of the period+increase in assets-decrease in assets+exchange rate changes+price changes+other changes+rectifications.",
""),
IF(AND(NOT(ISBLANK($E70)),$E70&lt;0),
" Error: Position at the beginning of the period must be a positive amount.",
""),
IF(AND(NOT(ISBLANK($L70)),$L70&lt;0),
" Error: Position at the end of the period must be a positive amount.",
""),
IF(AND(NOT(ISBLANK($L70)),
    $L70&gt;0,
    OR(ISBLANK('T04.09'!$L70),
        'T04.09'!$L70&lt;=0,
        ISBLANK('T03.07'!$L70),
        'T03.07'!$L70&lt;=0)),
" Warning: If at least one of the forms T03.07,T04.09,T04.10 contains data other than zero,also the other two forms must be completed.",
"")))</f>
        <v/>
      </c>
    </row>
    <row r="71" spans="1:14">
      <c r="A71" s="20"/>
      <c r="B71" s="20"/>
      <c r="C71" s="20"/>
      <c r="D71" s="20"/>
      <c r="E71" s="15"/>
      <c r="F71" s="15"/>
      <c r="G71" s="15"/>
      <c r="H71" s="15"/>
      <c r="I71" s="15"/>
      <c r="J71" s="15"/>
      <c r="K71" s="15"/>
      <c r="L71" s="15"/>
      <c r="N71" s="30" t="str">
        <f>IF(COUNTA(E71:L71)=0,"",_xlfn.CONCAT(,
IF(AND(NOT(ISBLANK($L71)),
    ABS($L71-(($E71+$F71+$H71+$I71+$J71+$K71)-$G71))&gt;=1),
" Error: Position at the end of the period is not equal to: position at the beginning of the period+increase in assets-decrease in assets+exchange rate changes+price changes+other changes+rectifications.",
""),
IF(AND(NOT(ISBLANK($E71)),$E71&lt;0),
" Error: Position at the beginning of the period must be a positive amount.",
""),
IF(AND(NOT(ISBLANK($L71)),$L71&lt;0),
" Error: Position at the end of the period must be a positive amount.",
""),
IF(AND(NOT(ISBLANK($L71)),
    $L71&gt;0,
    OR(ISBLANK('T04.09'!$L71),
        'T04.09'!$L71&lt;=0,
        ISBLANK('T03.07'!$L71),
        'T03.07'!$L71&lt;=0)),
" Warning: If at least one of the forms T03.07,T04.09,T04.10 contains data other than zero,also the other two forms must be completed.",
"")))</f>
        <v/>
      </c>
    </row>
    <row r="72" spans="1:14">
      <c r="A72" s="20"/>
      <c r="B72" s="20"/>
      <c r="C72" s="20"/>
      <c r="D72" s="20"/>
      <c r="E72" s="15"/>
      <c r="F72" s="15"/>
      <c r="G72" s="15"/>
      <c r="H72" s="15"/>
      <c r="I72" s="15"/>
      <c r="J72" s="15"/>
      <c r="K72" s="15"/>
      <c r="L72" s="15"/>
      <c r="N72" s="30" t="str">
        <f>IF(COUNTA(E72:L72)=0,"",_xlfn.CONCAT(,
IF(AND(NOT(ISBLANK($L72)),
    ABS($L72-(($E72+$F72+$H72+$I72+$J72+$K72)-$G72))&gt;=1),
" Error: Position at the end of the period is not equal to: position at the beginning of the period+increase in assets-decrease in assets+exchange rate changes+price changes+other changes+rectifications.",
""),
IF(AND(NOT(ISBLANK($E72)),$E72&lt;0),
" Error: Position at the beginning of the period must be a positive amount.",
""),
IF(AND(NOT(ISBLANK($L72)),$L72&lt;0),
" Error: Position at the end of the period must be a positive amount.",
""),
IF(AND(NOT(ISBLANK($L72)),
    $L72&gt;0,
    OR(ISBLANK('T04.09'!$L72),
        'T04.09'!$L72&lt;=0,
        ISBLANK('T03.07'!$L72),
        'T03.07'!$L72&lt;=0)),
" Warning: If at least one of the forms T03.07,T04.09,T04.10 contains data other than zero,also the other two forms must be completed.",
"")))</f>
        <v/>
      </c>
    </row>
    <row r="73" spans="1:14">
      <c r="A73" s="20"/>
      <c r="B73" s="20"/>
      <c r="C73" s="20"/>
      <c r="D73" s="20"/>
      <c r="E73" s="15"/>
      <c r="F73" s="15"/>
      <c r="G73" s="15"/>
      <c r="H73" s="15"/>
      <c r="I73" s="15"/>
      <c r="J73" s="15"/>
      <c r="K73" s="15"/>
      <c r="L73" s="15"/>
      <c r="N73" s="30" t="str">
        <f>IF(COUNTA(E73:L73)=0,"",_xlfn.CONCAT(,
IF(AND(NOT(ISBLANK($L73)),
    ABS($L73-(($E73+$F73+$H73+$I73+$J73+$K73)-$G73))&gt;=1),
" Error: Position at the end of the period is not equal to: position at the beginning of the period+increase in assets-decrease in assets+exchange rate changes+price changes+other changes+rectifications.",
""),
IF(AND(NOT(ISBLANK($E73)),$E73&lt;0),
" Error: Position at the beginning of the period must be a positive amount.",
""),
IF(AND(NOT(ISBLANK($L73)),$L73&lt;0),
" Error: Position at the end of the period must be a positive amount.",
""),
IF(AND(NOT(ISBLANK($L73)),
    $L73&gt;0,
    OR(ISBLANK('T04.09'!$L73),
        'T04.09'!$L73&lt;=0,
        ISBLANK('T03.07'!$L73),
        'T03.07'!$L73&lt;=0)),
" Warning: If at least one of the forms T03.07,T04.09,T04.10 contains data other than zero,also the other two forms must be completed.",
"")))</f>
        <v/>
      </c>
    </row>
    <row r="74" spans="1:14">
      <c r="A74" s="20"/>
      <c r="B74" s="20"/>
      <c r="C74" s="20"/>
      <c r="D74" s="20"/>
      <c r="E74" s="15"/>
      <c r="F74" s="15"/>
      <c r="G74" s="15"/>
      <c r="H74" s="15"/>
      <c r="I74" s="15"/>
      <c r="J74" s="15"/>
      <c r="K74" s="15"/>
      <c r="L74" s="15"/>
      <c r="N74" s="30" t="str">
        <f>IF(COUNTA(E74:L74)=0,"",_xlfn.CONCAT(,
IF(AND(NOT(ISBLANK($L74)),
    ABS($L74-(($E74+$F74+$H74+$I74+$J74+$K74)-$G74))&gt;=1),
" Error: Position at the end of the period is not equal to: position at the beginning of the period+increase in assets-decrease in assets+exchange rate changes+price changes+other changes+rectifications.",
""),
IF(AND(NOT(ISBLANK($E74)),$E74&lt;0),
" Error: Position at the beginning of the period must be a positive amount.",
""),
IF(AND(NOT(ISBLANK($L74)),$L74&lt;0),
" Error: Position at the end of the period must be a positive amount.",
""),
IF(AND(NOT(ISBLANK($L74)),
    $L74&gt;0,
    OR(ISBLANK('T04.09'!$L74),
        'T04.09'!$L74&lt;=0,
        ISBLANK('T03.07'!$L74),
        'T03.07'!$L74&lt;=0)),
" Warning: If at least one of the forms T03.07,T04.09,T04.10 contains data other than zero,also the other two forms must be completed.",
"")))</f>
        <v/>
      </c>
    </row>
    <row r="75" spans="1:14">
      <c r="A75" s="20"/>
      <c r="B75" s="20"/>
      <c r="C75" s="20"/>
      <c r="D75" s="20"/>
      <c r="E75" s="15"/>
      <c r="F75" s="15"/>
      <c r="G75" s="15"/>
      <c r="H75" s="15"/>
      <c r="I75" s="15"/>
      <c r="J75" s="15"/>
      <c r="K75" s="15"/>
      <c r="L75" s="15"/>
      <c r="N75" s="30" t="str">
        <f>IF(COUNTA(E75:L75)=0,"",_xlfn.CONCAT(,
IF(AND(NOT(ISBLANK($L75)),
    ABS($L75-(($E75+$F75+$H75+$I75+$J75+$K75)-$G75))&gt;=1),
" Error: Position at the end of the period is not equal to: position at the beginning of the period+increase in assets-decrease in assets+exchange rate changes+price changes+other changes+rectifications.",
""),
IF(AND(NOT(ISBLANK($E75)),$E75&lt;0),
" Error: Position at the beginning of the period must be a positive amount.",
""),
IF(AND(NOT(ISBLANK($L75)),$L75&lt;0),
" Error: Position at the end of the period must be a positive amount.",
""),
IF(AND(NOT(ISBLANK($L75)),
    $L75&gt;0,
    OR(ISBLANK('T04.09'!$L75),
        'T04.09'!$L75&lt;=0,
        ISBLANK('T03.07'!$L75),
        'T03.07'!$L75&lt;=0)),
" Warning: If at least one of the forms T03.07,T04.09,T04.10 contains data other than zero,also the other two forms must be completed.",
"")))</f>
        <v/>
      </c>
    </row>
    <row r="76" spans="1:14">
      <c r="A76" s="20"/>
      <c r="B76" s="20"/>
      <c r="C76" s="20"/>
      <c r="D76" s="20"/>
      <c r="E76" s="15"/>
      <c r="F76" s="15"/>
      <c r="G76" s="15"/>
      <c r="H76" s="15"/>
      <c r="I76" s="15"/>
      <c r="J76" s="15"/>
      <c r="K76" s="15"/>
      <c r="L76" s="15"/>
      <c r="N76" s="30" t="str">
        <f>IF(COUNTA(E76:L76)=0,"",_xlfn.CONCAT(,
IF(AND(NOT(ISBLANK($L76)),
    ABS($L76-(($E76+$F76+$H76+$I76+$J76+$K76)-$G76))&gt;=1),
" Error: Position at the end of the period is not equal to: position at the beginning of the period+increase in assets-decrease in assets+exchange rate changes+price changes+other changes+rectifications.",
""),
IF(AND(NOT(ISBLANK($E76)),$E76&lt;0),
" Error: Position at the beginning of the period must be a positive amount.",
""),
IF(AND(NOT(ISBLANK($L76)),$L76&lt;0),
" Error: Position at the end of the period must be a positive amount.",
""),
IF(AND(NOT(ISBLANK($L76)),
    $L76&gt;0,
    OR(ISBLANK('T04.09'!$L76),
        'T04.09'!$L76&lt;=0,
        ISBLANK('T03.07'!$L76),
        'T03.07'!$L76&lt;=0)),
" Warning: If at least one of the forms T03.07,T04.09,T04.10 contains data other than zero,also the other two forms must be completed.",
"")))</f>
        <v/>
      </c>
    </row>
    <row r="77" spans="1:14">
      <c r="A77" s="20"/>
      <c r="B77" s="20"/>
      <c r="C77" s="20"/>
      <c r="D77" s="20"/>
      <c r="E77" s="15"/>
      <c r="F77" s="15"/>
      <c r="G77" s="15"/>
      <c r="H77" s="15"/>
      <c r="I77" s="15"/>
      <c r="J77" s="15"/>
      <c r="K77" s="15"/>
      <c r="L77" s="15"/>
      <c r="N77" s="30" t="str">
        <f>IF(COUNTA(E77:L77)=0,"",_xlfn.CONCAT(,
IF(AND(NOT(ISBLANK($L77)),
    ABS($L77-(($E77+$F77+$H77+$I77+$J77+$K77)-$G77))&gt;=1),
" Error: Position at the end of the period is not equal to: position at the beginning of the period+increase in assets-decrease in assets+exchange rate changes+price changes+other changes+rectifications.",
""),
IF(AND(NOT(ISBLANK($E77)),$E77&lt;0),
" Error: Position at the beginning of the period must be a positive amount.",
""),
IF(AND(NOT(ISBLANK($L77)),$L77&lt;0),
" Error: Position at the end of the period must be a positive amount.",
""),
IF(AND(NOT(ISBLANK($L77)),
    $L77&gt;0,
    OR(ISBLANK('T04.09'!$L77),
        'T04.09'!$L77&lt;=0,
        ISBLANK('T03.07'!$L77),
        'T03.07'!$L77&lt;=0)),
" Warning: If at least one of the forms T03.07,T04.09,T04.10 contains data other than zero,also the other two forms must be completed.",
"")))</f>
        <v/>
      </c>
    </row>
    <row r="78" spans="1:14">
      <c r="A78" s="20"/>
      <c r="B78" s="20"/>
      <c r="C78" s="20"/>
      <c r="D78" s="20"/>
      <c r="E78" s="15"/>
      <c r="F78" s="15"/>
      <c r="G78" s="15"/>
      <c r="H78" s="15"/>
      <c r="I78" s="15"/>
      <c r="J78" s="15"/>
      <c r="K78" s="15"/>
      <c r="L78" s="15"/>
      <c r="N78" s="30" t="str">
        <f>IF(COUNTA(E78:L78)=0,"",_xlfn.CONCAT(,
IF(AND(NOT(ISBLANK($L78)),
    ABS($L78-(($E78+$F78+$H78+$I78+$J78+$K78)-$G78))&gt;=1),
" Error: Position at the end of the period is not equal to: position at the beginning of the period+increase in assets-decrease in assets+exchange rate changes+price changes+other changes+rectifications.",
""),
IF(AND(NOT(ISBLANK($E78)),$E78&lt;0),
" Error: Position at the beginning of the period must be a positive amount.",
""),
IF(AND(NOT(ISBLANK($L78)),$L78&lt;0),
" Error: Position at the end of the period must be a positive amount.",
""),
IF(AND(NOT(ISBLANK($L78)),
    $L78&gt;0,
    OR(ISBLANK('T04.09'!$L78),
        'T04.09'!$L78&lt;=0,
        ISBLANK('T03.07'!$L78),
        'T03.07'!$L78&lt;=0)),
" Warning: If at least one of the forms T03.07,T04.09,T04.10 contains data other than zero,also the other two forms must be completed.",
"")))</f>
        <v/>
      </c>
    </row>
    <row r="79" spans="1:14">
      <c r="A79" s="20"/>
      <c r="B79" s="20"/>
      <c r="C79" s="20"/>
      <c r="D79" s="20"/>
      <c r="E79" s="15"/>
      <c r="F79" s="15"/>
      <c r="G79" s="15"/>
      <c r="H79" s="15"/>
      <c r="I79" s="15"/>
      <c r="J79" s="15"/>
      <c r="K79" s="15"/>
      <c r="L79" s="15"/>
      <c r="N79" s="30" t="str">
        <f>IF(COUNTA(E79:L79)=0,"",_xlfn.CONCAT(,
IF(AND(NOT(ISBLANK($L79)),
    ABS($L79-(($E79+$F79+$H79+$I79+$J79+$K79)-$G79))&gt;=1),
" Error: Position at the end of the period is not equal to: position at the beginning of the period+increase in assets-decrease in assets+exchange rate changes+price changes+other changes+rectifications.",
""),
IF(AND(NOT(ISBLANK($E79)),$E79&lt;0),
" Error: Position at the beginning of the period must be a positive amount.",
""),
IF(AND(NOT(ISBLANK($L79)),$L79&lt;0),
" Error: Position at the end of the period must be a positive amount.",
""),
IF(AND(NOT(ISBLANK($L79)),
    $L79&gt;0,
    OR(ISBLANK('T04.09'!$L79),
        'T04.09'!$L79&lt;=0,
        ISBLANK('T03.07'!$L79),
        'T03.07'!$L79&lt;=0)),
" Warning: If at least one of the forms T03.07,T04.09,T04.10 contains data other than zero,also the other two forms must be completed.",
"")))</f>
        <v/>
      </c>
    </row>
    <row r="80" spans="1:14">
      <c r="A80" s="20"/>
      <c r="B80" s="20"/>
      <c r="C80" s="20"/>
      <c r="D80" s="20"/>
      <c r="E80" s="15"/>
      <c r="F80" s="15"/>
      <c r="G80" s="15"/>
      <c r="H80" s="15"/>
      <c r="I80" s="15"/>
      <c r="J80" s="15"/>
      <c r="K80" s="15"/>
      <c r="L80" s="15"/>
      <c r="N80" s="30" t="str">
        <f>IF(COUNTA(E80:L80)=0,"",_xlfn.CONCAT(,
IF(AND(NOT(ISBLANK($L80)),
    ABS($L80-(($E80+$F80+$H80+$I80+$J80+$K80)-$G80))&gt;=1),
" Error: Position at the end of the period is not equal to: position at the beginning of the period+increase in assets-decrease in assets+exchange rate changes+price changes+other changes+rectifications.",
""),
IF(AND(NOT(ISBLANK($E80)),$E80&lt;0),
" Error: Position at the beginning of the period must be a positive amount.",
""),
IF(AND(NOT(ISBLANK($L80)),$L80&lt;0),
" Error: Position at the end of the period must be a positive amount.",
""),
IF(AND(NOT(ISBLANK($L80)),
    $L80&gt;0,
    OR(ISBLANK('T04.09'!$L80),
        'T04.09'!$L80&lt;=0,
        ISBLANK('T03.07'!$L80),
        'T03.07'!$L80&lt;=0)),
" Warning: If at least one of the forms T03.07,T04.09,T04.10 contains data other than zero,also the other two forms must be completed.",
"")))</f>
        <v/>
      </c>
    </row>
    <row r="81" spans="1:14">
      <c r="A81" s="20"/>
      <c r="B81" s="20"/>
      <c r="C81" s="20"/>
      <c r="D81" s="20"/>
      <c r="E81" s="15"/>
      <c r="F81" s="15"/>
      <c r="G81" s="15"/>
      <c r="H81" s="15"/>
      <c r="I81" s="15"/>
      <c r="J81" s="15"/>
      <c r="K81" s="15"/>
      <c r="L81" s="15"/>
      <c r="N81" s="30" t="str">
        <f>IF(COUNTA(E81:L81)=0,"",_xlfn.CONCAT(,
IF(AND(NOT(ISBLANK($L81)),
    ABS($L81-(($E81+$F81+$H81+$I81+$J81+$K81)-$G81))&gt;=1),
" Error: Position at the end of the period is not equal to: position at the beginning of the period+increase in assets-decrease in assets+exchange rate changes+price changes+other changes+rectifications.",
""),
IF(AND(NOT(ISBLANK($E81)),$E81&lt;0),
" Error: Position at the beginning of the period must be a positive amount.",
""),
IF(AND(NOT(ISBLANK($L81)),$L81&lt;0),
" Error: Position at the end of the period must be a positive amount.",
""),
IF(AND(NOT(ISBLANK($L81)),
    $L81&gt;0,
    OR(ISBLANK('T04.09'!$L81),
        'T04.09'!$L81&lt;=0,
        ISBLANK('T03.07'!$L81),
        'T03.07'!$L81&lt;=0)),
" Warning: If at least one of the forms T03.07,T04.09,T04.10 contains data other than zero,also the other two forms must be completed.",
"")))</f>
        <v/>
      </c>
    </row>
    <row r="82" spans="1:14">
      <c r="A82" s="20"/>
      <c r="B82" s="20"/>
      <c r="C82" s="20"/>
      <c r="D82" s="20"/>
      <c r="E82" s="15"/>
      <c r="F82" s="15"/>
      <c r="G82" s="15"/>
      <c r="H82" s="15"/>
      <c r="I82" s="15"/>
      <c r="J82" s="15"/>
      <c r="K82" s="15"/>
      <c r="L82" s="15"/>
      <c r="N82" s="30" t="str">
        <f>IF(COUNTA(E82:L82)=0,"",_xlfn.CONCAT(,
IF(AND(NOT(ISBLANK($L82)),
    ABS($L82-(($E82+$F82+$H82+$I82+$J82+$K82)-$G82))&gt;=1),
" Error: Position at the end of the period is not equal to: position at the beginning of the period+increase in assets-decrease in assets+exchange rate changes+price changes+other changes+rectifications.",
""),
IF(AND(NOT(ISBLANK($E82)),$E82&lt;0),
" Error: Position at the beginning of the period must be a positive amount.",
""),
IF(AND(NOT(ISBLANK($L82)),$L82&lt;0),
" Error: Position at the end of the period must be a positive amount.",
""),
IF(AND(NOT(ISBLANK($L82)),
    $L82&gt;0,
    OR(ISBLANK('T04.09'!$L82),
        'T04.09'!$L82&lt;=0,
        ISBLANK('T03.07'!$L82),
        'T03.07'!$L82&lt;=0)),
" Warning: If at least one of the forms T03.07,T04.09,T04.10 contains data other than zero,also the other two forms must be completed.",
"")))</f>
        <v/>
      </c>
    </row>
    <row r="83" spans="1:14">
      <c r="A83" s="20"/>
      <c r="B83" s="20"/>
      <c r="C83" s="20"/>
      <c r="D83" s="20"/>
      <c r="E83" s="15"/>
      <c r="F83" s="15"/>
      <c r="G83" s="15"/>
      <c r="H83" s="15"/>
      <c r="I83" s="15"/>
      <c r="J83" s="15"/>
      <c r="K83" s="15"/>
      <c r="L83" s="15"/>
      <c r="N83" s="30" t="str">
        <f>IF(COUNTA(E83:L83)=0,"",_xlfn.CONCAT(,
IF(AND(NOT(ISBLANK($L83)),
    ABS($L83-(($E83+$F83+$H83+$I83+$J83+$K83)-$G83))&gt;=1),
" Error: Position at the end of the period is not equal to: position at the beginning of the period+increase in assets-decrease in assets+exchange rate changes+price changes+other changes+rectifications.",
""),
IF(AND(NOT(ISBLANK($E83)),$E83&lt;0),
" Error: Position at the beginning of the period must be a positive amount.",
""),
IF(AND(NOT(ISBLANK($L83)),$L83&lt;0),
" Error: Position at the end of the period must be a positive amount.",
""),
IF(AND(NOT(ISBLANK($L83)),
    $L83&gt;0,
    OR(ISBLANK('T04.09'!$L83),
        'T04.09'!$L83&lt;=0,
        ISBLANK('T03.07'!$L83),
        'T03.07'!$L83&lt;=0)),
" Warning: If at least one of the forms T03.07,T04.09,T04.10 contains data other than zero,also the other two forms must be completed.",
"")))</f>
        <v/>
      </c>
    </row>
    <row r="84" spans="1:14">
      <c r="A84" s="20"/>
      <c r="B84" s="20"/>
      <c r="C84" s="20"/>
      <c r="D84" s="20"/>
      <c r="E84" s="15"/>
      <c r="F84" s="15"/>
      <c r="G84" s="15"/>
      <c r="H84" s="15"/>
      <c r="I84" s="15"/>
      <c r="J84" s="15"/>
      <c r="K84" s="15"/>
      <c r="L84" s="15"/>
      <c r="N84" s="30" t="str">
        <f>IF(COUNTA(E84:L84)=0,"",_xlfn.CONCAT(,
IF(AND(NOT(ISBLANK($L84)),
    ABS($L84-(($E84+$F84+$H84+$I84+$J84+$K84)-$G84))&gt;=1),
" Error: Position at the end of the period is not equal to: position at the beginning of the period+increase in assets-decrease in assets+exchange rate changes+price changes+other changes+rectifications.",
""),
IF(AND(NOT(ISBLANK($E84)),$E84&lt;0),
" Error: Position at the beginning of the period must be a positive amount.",
""),
IF(AND(NOT(ISBLANK($L84)),$L84&lt;0),
" Error: Position at the end of the period must be a positive amount.",
""),
IF(AND(NOT(ISBLANK($L84)),
    $L84&gt;0,
    OR(ISBLANK('T04.09'!$L84),
        'T04.09'!$L84&lt;=0,
        ISBLANK('T03.07'!$L84),
        'T03.07'!$L84&lt;=0)),
" Warning: If at least one of the forms T03.07,T04.09,T04.10 contains data other than zero,also the other two forms must be completed.",
"")))</f>
        <v/>
      </c>
    </row>
    <row r="85" spans="1:14">
      <c r="A85" s="20"/>
      <c r="B85" s="20"/>
      <c r="C85" s="20"/>
      <c r="D85" s="20"/>
      <c r="E85" s="15"/>
      <c r="F85" s="15"/>
      <c r="G85" s="15"/>
      <c r="H85" s="15"/>
      <c r="I85" s="15"/>
      <c r="J85" s="15"/>
      <c r="K85" s="15"/>
      <c r="L85" s="15"/>
      <c r="N85" s="30" t="str">
        <f>IF(COUNTA(E85:L85)=0,"",_xlfn.CONCAT(,
IF(AND(NOT(ISBLANK($L85)),
    ABS($L85-(($E85+$F85+$H85+$I85+$J85+$K85)-$G85))&gt;=1),
" Error: Position at the end of the period is not equal to: position at the beginning of the period+increase in assets-decrease in assets+exchange rate changes+price changes+other changes+rectifications.",
""),
IF(AND(NOT(ISBLANK($E85)),$E85&lt;0),
" Error: Position at the beginning of the period must be a positive amount.",
""),
IF(AND(NOT(ISBLANK($L85)),$L85&lt;0),
" Error: Position at the end of the period must be a positive amount.",
""),
IF(AND(NOT(ISBLANK($L85)),
    $L85&gt;0,
    OR(ISBLANK('T04.09'!$L85),
        'T04.09'!$L85&lt;=0,
        ISBLANK('T03.07'!$L85),
        'T03.07'!$L85&lt;=0)),
" Warning: If at least one of the forms T03.07,T04.09,T04.10 contains data other than zero,also the other two forms must be completed.",
"")))</f>
        <v/>
      </c>
    </row>
    <row r="86" spans="1:14">
      <c r="A86" s="20"/>
      <c r="B86" s="20"/>
      <c r="C86" s="20"/>
      <c r="D86" s="20"/>
      <c r="E86" s="15"/>
      <c r="F86" s="15"/>
      <c r="G86" s="15"/>
      <c r="H86" s="15"/>
      <c r="I86" s="15"/>
      <c r="J86" s="15"/>
      <c r="K86" s="15"/>
      <c r="L86" s="15"/>
      <c r="N86" s="30" t="str">
        <f>IF(COUNTA(E86:L86)=0,"",_xlfn.CONCAT(,
IF(AND(NOT(ISBLANK($L86)),
    ABS($L86-(($E86+$F86+$H86+$I86+$J86+$K86)-$G86))&gt;=1),
" Error: Position at the end of the period is not equal to: position at the beginning of the period+increase in assets-decrease in assets+exchange rate changes+price changes+other changes+rectifications.",
""),
IF(AND(NOT(ISBLANK($E86)),$E86&lt;0),
" Error: Position at the beginning of the period must be a positive amount.",
""),
IF(AND(NOT(ISBLANK($L86)),$L86&lt;0),
" Error: Position at the end of the period must be a positive amount.",
""),
IF(AND(NOT(ISBLANK($L86)),
    $L86&gt;0,
    OR(ISBLANK('T04.09'!$L86),
        'T04.09'!$L86&lt;=0,
        ISBLANK('T03.07'!$L86),
        'T03.07'!$L86&lt;=0)),
" Warning: If at least one of the forms T03.07,T04.09,T04.10 contains data other than zero,also the other two forms must be completed.",
"")))</f>
        <v/>
      </c>
    </row>
    <row r="87" spans="1:14">
      <c r="A87" s="20"/>
      <c r="B87" s="20"/>
      <c r="C87" s="20"/>
      <c r="D87" s="20"/>
      <c r="E87" s="15"/>
      <c r="F87" s="15"/>
      <c r="G87" s="15"/>
      <c r="H87" s="15"/>
      <c r="I87" s="15"/>
      <c r="J87" s="15"/>
      <c r="K87" s="15"/>
      <c r="L87" s="15"/>
      <c r="N87" s="30" t="str">
        <f>IF(COUNTA(E87:L87)=0,"",_xlfn.CONCAT(,
IF(AND(NOT(ISBLANK($L87)),
    ABS($L87-(($E87+$F87+$H87+$I87+$J87+$K87)-$G87))&gt;=1),
" Error: Position at the end of the period is not equal to: position at the beginning of the period+increase in assets-decrease in assets+exchange rate changes+price changes+other changes+rectifications.",
""),
IF(AND(NOT(ISBLANK($E87)),$E87&lt;0),
" Error: Position at the beginning of the period must be a positive amount.",
""),
IF(AND(NOT(ISBLANK($L87)),$L87&lt;0),
" Error: Position at the end of the period must be a positive amount.",
""),
IF(AND(NOT(ISBLANK($L87)),
    $L87&gt;0,
    OR(ISBLANK('T04.09'!$L87),
        'T04.09'!$L87&lt;=0,
        ISBLANK('T03.07'!$L87),
        'T03.07'!$L87&lt;=0)),
" Warning: If at least one of the forms T03.07,T04.09,T04.10 contains data other than zero,also the other two forms must be completed.",
"")))</f>
        <v/>
      </c>
    </row>
    <row r="88" spans="1:14">
      <c r="A88" s="20"/>
      <c r="B88" s="20"/>
      <c r="C88" s="20"/>
      <c r="D88" s="20"/>
      <c r="E88" s="15"/>
      <c r="F88" s="15"/>
      <c r="G88" s="15"/>
      <c r="H88" s="15"/>
      <c r="I88" s="15"/>
      <c r="J88" s="15"/>
      <c r="K88" s="15"/>
      <c r="L88" s="15"/>
      <c r="N88" s="30" t="str">
        <f>IF(COUNTA(E88:L88)=0,"",_xlfn.CONCAT(,
IF(AND(NOT(ISBLANK($L88)),
    ABS($L88-(($E88+$F88+$H88+$I88+$J88+$K88)-$G88))&gt;=1),
" Error: Position at the end of the period is not equal to: position at the beginning of the period+increase in assets-decrease in assets+exchange rate changes+price changes+other changes+rectifications.",
""),
IF(AND(NOT(ISBLANK($E88)),$E88&lt;0),
" Error: Position at the beginning of the period must be a positive amount.",
""),
IF(AND(NOT(ISBLANK($L88)),$L88&lt;0),
" Error: Position at the end of the period must be a positive amount.",
""),
IF(AND(NOT(ISBLANK($L88)),
    $L88&gt;0,
    OR(ISBLANK('T04.09'!$L88),
        'T04.09'!$L88&lt;=0,
        ISBLANK('T03.07'!$L88),
        'T03.07'!$L88&lt;=0)),
" Warning: If at least one of the forms T03.07,T04.09,T04.10 contains data other than zero,also the other two forms must be completed.",
"")))</f>
        <v/>
      </c>
    </row>
    <row r="89" spans="1:14">
      <c r="A89" s="20"/>
      <c r="B89" s="20"/>
      <c r="C89" s="20"/>
      <c r="D89" s="20"/>
      <c r="E89" s="15"/>
      <c r="F89" s="15"/>
      <c r="G89" s="15"/>
      <c r="H89" s="15"/>
      <c r="I89" s="15"/>
      <c r="J89" s="15"/>
      <c r="K89" s="15"/>
      <c r="L89" s="15"/>
      <c r="N89" s="30" t="str">
        <f>IF(COUNTA(E89:L89)=0,"",_xlfn.CONCAT(,
IF(AND(NOT(ISBLANK($L89)),
    ABS($L89-(($E89+$F89+$H89+$I89+$J89+$K89)-$G89))&gt;=1),
" Error: Position at the end of the period is not equal to: position at the beginning of the period+increase in assets-decrease in assets+exchange rate changes+price changes+other changes+rectifications.",
""),
IF(AND(NOT(ISBLANK($E89)),$E89&lt;0),
" Error: Position at the beginning of the period must be a positive amount.",
""),
IF(AND(NOT(ISBLANK($L89)),$L89&lt;0),
" Error: Position at the end of the period must be a positive amount.",
""),
IF(AND(NOT(ISBLANK($L89)),
    $L89&gt;0,
    OR(ISBLANK('T04.09'!$L89),
        'T04.09'!$L89&lt;=0,
        ISBLANK('T03.07'!$L89),
        'T03.07'!$L89&lt;=0)),
" Warning: If at least one of the forms T03.07,T04.09,T04.10 contains data other than zero,also the other two forms must be completed.",
"")))</f>
        <v/>
      </c>
    </row>
    <row r="90" spans="1:14">
      <c r="A90" s="20"/>
      <c r="B90" s="20"/>
      <c r="C90" s="20"/>
      <c r="D90" s="20"/>
      <c r="E90" s="15"/>
      <c r="F90" s="15"/>
      <c r="G90" s="15"/>
      <c r="H90" s="15"/>
      <c r="I90" s="15"/>
      <c r="J90" s="15"/>
      <c r="K90" s="15"/>
      <c r="L90" s="15"/>
      <c r="N90" s="30" t="str">
        <f>IF(COUNTA(E90:L90)=0,"",_xlfn.CONCAT(,
IF(AND(NOT(ISBLANK($L90)),
    ABS($L90-(($E90+$F90+$H90+$I90+$J90+$K90)-$G90))&gt;=1),
" Error: Position at the end of the period is not equal to: position at the beginning of the period+increase in assets-decrease in assets+exchange rate changes+price changes+other changes+rectifications.",
""),
IF(AND(NOT(ISBLANK($E90)),$E90&lt;0),
" Error: Position at the beginning of the period must be a positive amount.",
""),
IF(AND(NOT(ISBLANK($L90)),$L90&lt;0),
" Error: Position at the end of the period must be a positive amount.",
""),
IF(AND(NOT(ISBLANK($L90)),
    $L90&gt;0,
    OR(ISBLANK('T04.09'!$L90),
        'T04.09'!$L90&lt;=0,
        ISBLANK('T03.07'!$L90),
        'T03.07'!$L90&lt;=0)),
" Warning: If at least one of the forms T03.07,T04.09,T04.10 contains data other than zero,also the other two forms must be completed.",
"")))</f>
        <v/>
      </c>
    </row>
    <row r="91" spans="1:14">
      <c r="A91" s="20"/>
      <c r="B91" s="20"/>
      <c r="C91" s="20"/>
      <c r="D91" s="20"/>
      <c r="E91" s="15"/>
      <c r="F91" s="15"/>
      <c r="G91" s="15"/>
      <c r="H91" s="15"/>
      <c r="I91" s="15"/>
      <c r="J91" s="15"/>
      <c r="K91" s="15"/>
      <c r="L91" s="15"/>
      <c r="N91" s="30" t="str">
        <f>IF(COUNTA(E91:L91)=0,"",_xlfn.CONCAT(,
IF(AND(NOT(ISBLANK($L91)),
    ABS($L91-(($E91+$F91+$H91+$I91+$J91+$K91)-$G91))&gt;=1),
" Error: Position at the end of the period is not equal to: position at the beginning of the period+increase in assets-decrease in assets+exchange rate changes+price changes+other changes+rectifications.",
""),
IF(AND(NOT(ISBLANK($E91)),$E91&lt;0),
" Error: Position at the beginning of the period must be a positive amount.",
""),
IF(AND(NOT(ISBLANK($L91)),$L91&lt;0),
" Error: Position at the end of the period must be a positive amount.",
""),
IF(AND(NOT(ISBLANK($L91)),
    $L91&gt;0,
    OR(ISBLANK('T04.09'!$L91),
        'T04.09'!$L91&lt;=0,
        ISBLANK('T03.07'!$L91),
        'T03.07'!$L91&lt;=0)),
" Warning: If at least one of the forms T03.07,T04.09,T04.10 contains data other than zero,also the other two forms must be completed.",
"")))</f>
        <v/>
      </c>
    </row>
    <row r="92" spans="1:14">
      <c r="A92" s="20"/>
      <c r="B92" s="20"/>
      <c r="C92" s="20"/>
      <c r="D92" s="20"/>
      <c r="E92" s="15"/>
      <c r="F92" s="15"/>
      <c r="G92" s="15"/>
      <c r="H92" s="15"/>
      <c r="I92" s="15"/>
      <c r="J92" s="15"/>
      <c r="K92" s="15"/>
      <c r="L92" s="15"/>
      <c r="N92" s="30" t="str">
        <f>IF(COUNTA(E92:L92)=0,"",_xlfn.CONCAT(,
IF(AND(NOT(ISBLANK($L92)),
    ABS($L92-(($E92+$F92+$H92+$I92+$J92+$K92)-$G92))&gt;=1),
" Error: Position at the end of the period is not equal to: position at the beginning of the period+increase in assets-decrease in assets+exchange rate changes+price changes+other changes+rectifications.",
""),
IF(AND(NOT(ISBLANK($E92)),$E92&lt;0),
" Error: Position at the beginning of the period must be a positive amount.",
""),
IF(AND(NOT(ISBLANK($L92)),$L92&lt;0),
" Error: Position at the end of the period must be a positive amount.",
""),
IF(AND(NOT(ISBLANK($L92)),
    $L92&gt;0,
    OR(ISBLANK('T04.09'!$L92),
        'T04.09'!$L92&lt;=0,
        ISBLANK('T03.07'!$L92),
        'T03.07'!$L92&lt;=0)),
" Warning: If at least one of the forms T03.07,T04.09,T04.10 contains data other than zero,also the other two forms must be completed.",
"")))</f>
        <v/>
      </c>
    </row>
    <row r="93" spans="1:14">
      <c r="A93" s="20"/>
      <c r="B93" s="20"/>
      <c r="C93" s="20"/>
      <c r="D93" s="20"/>
      <c r="E93" s="15"/>
      <c r="F93" s="15"/>
      <c r="G93" s="15"/>
      <c r="H93" s="15"/>
      <c r="I93" s="15"/>
      <c r="J93" s="15"/>
      <c r="K93" s="15"/>
      <c r="L93" s="15"/>
      <c r="N93" s="30" t="str">
        <f>IF(COUNTA(E93:L93)=0,"",_xlfn.CONCAT(,
IF(AND(NOT(ISBLANK($L93)),
    ABS($L93-(($E93+$F93+$H93+$I93+$J93+$K93)-$G93))&gt;=1),
" Error: Position at the end of the period is not equal to: position at the beginning of the period+increase in assets-decrease in assets+exchange rate changes+price changes+other changes+rectifications.",
""),
IF(AND(NOT(ISBLANK($E93)),$E93&lt;0),
" Error: Position at the beginning of the period must be a positive amount.",
""),
IF(AND(NOT(ISBLANK($L93)),$L93&lt;0),
" Error: Position at the end of the period must be a positive amount.",
""),
IF(AND(NOT(ISBLANK($L93)),
    $L93&gt;0,
    OR(ISBLANK('T04.09'!$L93),
        'T04.09'!$L93&lt;=0,
        ISBLANK('T03.07'!$L93),
        'T03.07'!$L93&lt;=0)),
" Warning: If at least one of the forms T03.07,T04.09,T04.10 contains data other than zero,also the other two forms must be completed.",
"")))</f>
        <v/>
      </c>
    </row>
    <row r="94" spans="1:14">
      <c r="A94" s="20"/>
      <c r="B94" s="20"/>
      <c r="C94" s="20"/>
      <c r="D94" s="20"/>
      <c r="E94" s="15"/>
      <c r="F94" s="15"/>
      <c r="G94" s="15"/>
      <c r="H94" s="15"/>
      <c r="I94" s="15"/>
      <c r="J94" s="15"/>
      <c r="K94" s="15"/>
      <c r="L94" s="15"/>
      <c r="N94" s="30" t="str">
        <f>IF(COUNTA(E94:L94)=0,"",_xlfn.CONCAT(,
IF(AND(NOT(ISBLANK($L94)),
    ABS($L94-(($E94+$F94+$H94+$I94+$J94+$K94)-$G94))&gt;=1),
" Error: Position at the end of the period is not equal to: position at the beginning of the period+increase in assets-decrease in assets+exchange rate changes+price changes+other changes+rectifications.",
""),
IF(AND(NOT(ISBLANK($E94)),$E94&lt;0),
" Error: Position at the beginning of the period must be a positive amount.",
""),
IF(AND(NOT(ISBLANK($L94)),$L94&lt;0),
" Error: Position at the end of the period must be a positive amount.",
""),
IF(AND(NOT(ISBLANK($L94)),
    $L94&gt;0,
    OR(ISBLANK('T04.09'!$L94),
        'T04.09'!$L94&lt;=0,
        ISBLANK('T03.07'!$L94),
        'T03.07'!$L94&lt;=0)),
" Warning: If at least one of the forms T03.07,T04.09,T04.10 contains data other than zero,also the other two forms must be completed.",
"")))</f>
        <v/>
      </c>
    </row>
    <row r="95" spans="1:14">
      <c r="A95" s="20"/>
      <c r="B95" s="20"/>
      <c r="C95" s="20"/>
      <c r="D95" s="20"/>
      <c r="E95" s="15"/>
      <c r="F95" s="15"/>
      <c r="G95" s="15"/>
      <c r="H95" s="15"/>
      <c r="I95" s="15"/>
      <c r="J95" s="15"/>
      <c r="K95" s="15"/>
      <c r="L95" s="15"/>
      <c r="N95" s="30" t="str">
        <f>IF(COUNTA(E95:L95)=0,"",_xlfn.CONCAT(,
IF(AND(NOT(ISBLANK($L95)),
    ABS($L95-(($E95+$F95+$H95+$I95+$J95+$K95)-$G95))&gt;=1),
" Error: Position at the end of the period is not equal to: position at the beginning of the period+increase in assets-decrease in assets+exchange rate changes+price changes+other changes+rectifications.",
""),
IF(AND(NOT(ISBLANK($E95)),$E95&lt;0),
" Error: Position at the beginning of the period must be a positive amount.",
""),
IF(AND(NOT(ISBLANK($L95)),$L95&lt;0),
" Error: Position at the end of the period must be a positive amount.",
""),
IF(AND(NOT(ISBLANK($L95)),
    $L95&gt;0,
    OR(ISBLANK('T04.09'!$L95),
        'T04.09'!$L95&lt;=0,
        ISBLANK('T03.07'!$L95),
        'T03.07'!$L95&lt;=0)),
" Warning: If at least one of the forms T03.07,T04.09,T04.10 contains data other than zero,also the other two forms must be completed.",
"")))</f>
        <v/>
      </c>
    </row>
    <row r="96" spans="1:14">
      <c r="A96" s="20"/>
      <c r="B96" s="20"/>
      <c r="C96" s="20"/>
      <c r="D96" s="20"/>
      <c r="E96" s="15"/>
      <c r="F96" s="15"/>
      <c r="G96" s="15"/>
      <c r="H96" s="15"/>
      <c r="I96" s="15"/>
      <c r="J96" s="15"/>
      <c r="K96" s="15"/>
      <c r="L96" s="15"/>
      <c r="N96" s="30" t="str">
        <f>IF(COUNTA(E96:L96)=0,"",_xlfn.CONCAT(,
IF(AND(NOT(ISBLANK($L96)),
    ABS($L96-(($E96+$F96+$H96+$I96+$J96+$K96)-$G96))&gt;=1),
" Error: Position at the end of the period is not equal to: position at the beginning of the period+increase in assets-decrease in assets+exchange rate changes+price changes+other changes+rectifications.",
""),
IF(AND(NOT(ISBLANK($E96)),$E96&lt;0),
" Error: Position at the beginning of the period must be a positive amount.",
""),
IF(AND(NOT(ISBLANK($L96)),$L96&lt;0),
" Error: Position at the end of the period must be a positive amount.",
""),
IF(AND(NOT(ISBLANK($L96)),
    $L96&gt;0,
    OR(ISBLANK('T04.09'!$L96),
        'T04.09'!$L96&lt;=0,
        ISBLANK('T03.07'!$L96),
        'T03.07'!$L96&lt;=0)),
" Warning: If at least one of the forms T03.07,T04.09,T04.10 contains data other than zero,also the other two forms must be completed.",
"")))</f>
        <v/>
      </c>
    </row>
    <row r="97" spans="1:14">
      <c r="A97" s="20"/>
      <c r="B97" s="20"/>
      <c r="C97" s="20"/>
      <c r="D97" s="20"/>
      <c r="E97" s="15"/>
      <c r="F97" s="15"/>
      <c r="G97" s="15"/>
      <c r="H97" s="15"/>
      <c r="I97" s="15"/>
      <c r="J97" s="15"/>
      <c r="K97" s="15"/>
      <c r="L97" s="15"/>
      <c r="N97" s="30" t="str">
        <f>IF(COUNTA(E97:L97)=0,"",_xlfn.CONCAT(,
IF(AND(NOT(ISBLANK($L97)),
    ABS($L97-(($E97+$F97+$H97+$I97+$J97+$K97)-$G97))&gt;=1),
" Error: Position at the end of the period is not equal to: position at the beginning of the period+increase in assets-decrease in assets+exchange rate changes+price changes+other changes+rectifications.",
""),
IF(AND(NOT(ISBLANK($E97)),$E97&lt;0),
" Error: Position at the beginning of the period must be a positive amount.",
""),
IF(AND(NOT(ISBLANK($L97)),$L97&lt;0),
" Error: Position at the end of the period must be a positive amount.",
""),
IF(AND(NOT(ISBLANK($L97)),
    $L97&gt;0,
    OR(ISBLANK('T04.09'!$L97),
        'T04.09'!$L97&lt;=0,
        ISBLANK('T03.07'!$L97),
        'T03.07'!$L97&lt;=0)),
" Warning: If at least one of the forms T03.07,T04.09,T04.10 contains data other than zero,also the other two forms must be completed.",
"")))</f>
        <v/>
      </c>
    </row>
    <row r="98" spans="1:14">
      <c r="A98" s="20"/>
      <c r="B98" s="20"/>
      <c r="C98" s="20"/>
      <c r="D98" s="20"/>
      <c r="E98" s="15"/>
      <c r="F98" s="15"/>
      <c r="G98" s="15"/>
      <c r="H98" s="15"/>
      <c r="I98" s="15"/>
      <c r="J98" s="15"/>
      <c r="K98" s="15"/>
      <c r="L98" s="15"/>
      <c r="N98" s="30" t="str">
        <f>IF(COUNTA(E98:L98)=0,"",_xlfn.CONCAT(,
IF(AND(NOT(ISBLANK($L98)),
    ABS($L98-(($E98+$F98+$H98+$I98+$J98+$K98)-$G98))&gt;=1),
" Error: Position at the end of the period is not equal to: position at the beginning of the period+increase in assets-decrease in assets+exchange rate changes+price changes+other changes+rectifications.",
""),
IF(AND(NOT(ISBLANK($E98)),$E98&lt;0),
" Error: Position at the beginning of the period must be a positive amount.",
""),
IF(AND(NOT(ISBLANK($L98)),$L98&lt;0),
" Error: Position at the end of the period must be a positive amount.",
""),
IF(AND(NOT(ISBLANK($L98)),
    $L98&gt;0,
    OR(ISBLANK('T04.09'!$L98),
        'T04.09'!$L98&lt;=0,
        ISBLANK('T03.07'!$L98),
        'T03.07'!$L98&lt;=0)),
" Warning: If at least one of the forms T03.07,T04.09,T04.10 contains data other than zero,also the other two forms must be completed.",
"")))</f>
        <v/>
      </c>
    </row>
    <row r="99" spans="1:14">
      <c r="A99" s="20"/>
      <c r="B99" s="20"/>
      <c r="C99" s="20"/>
      <c r="D99" s="20"/>
      <c r="E99" s="15"/>
      <c r="F99" s="15"/>
      <c r="G99" s="15"/>
      <c r="H99" s="15"/>
      <c r="I99" s="15"/>
      <c r="J99" s="15"/>
      <c r="K99" s="15"/>
      <c r="L99" s="15"/>
      <c r="N99" s="30" t="str">
        <f>IF(COUNTA(E99:L99)=0,"",_xlfn.CONCAT(,
IF(AND(NOT(ISBLANK($L99)),
    ABS($L99-(($E99+$F99+$H99+$I99+$J99+$K99)-$G99))&gt;=1),
" Error: Position at the end of the period is not equal to: position at the beginning of the period+increase in assets-decrease in assets+exchange rate changes+price changes+other changes+rectifications.",
""),
IF(AND(NOT(ISBLANK($E99)),$E99&lt;0),
" Error: Position at the beginning of the period must be a positive amount.",
""),
IF(AND(NOT(ISBLANK($L99)),$L99&lt;0),
" Error: Position at the end of the period must be a positive amount.",
""),
IF(AND(NOT(ISBLANK($L99)),
    $L99&gt;0,
    OR(ISBLANK('T04.09'!$L99),
        'T04.09'!$L99&lt;=0,
        ISBLANK('T03.07'!$L99),
        'T03.07'!$L99&lt;=0)),
" Warning: If at least one of the forms T03.07,T04.09,T04.10 contains data other than zero,also the other two forms must be completed.",
"")))</f>
        <v/>
      </c>
    </row>
    <row r="100" spans="1:14">
      <c r="A100" s="20"/>
      <c r="B100" s="20"/>
      <c r="C100" s="20"/>
      <c r="D100" s="20"/>
      <c r="E100" s="15"/>
      <c r="F100" s="15"/>
      <c r="G100" s="15"/>
      <c r="H100" s="15"/>
      <c r="I100" s="15"/>
      <c r="J100" s="15"/>
      <c r="K100" s="15"/>
      <c r="L100" s="15"/>
      <c r="N100" s="30" t="str">
        <f>IF(COUNTA(E100:L100)=0,"",_xlfn.CONCAT(,
IF(AND(NOT(ISBLANK($L100)),
    ABS($L100-(($E100+$F100+$H100+$I100+$J100+$K100)-$G100))&gt;=1),
" Error: Position at the end of the period is not equal to: position at the beginning of the period+increase in assets-decrease in assets+exchange rate changes+price changes+other changes+rectifications.",
""),
IF(AND(NOT(ISBLANK($E100)),$E100&lt;0),
" Error: Position at the beginning of the period must be a positive amount.",
""),
IF(AND(NOT(ISBLANK($L100)),$L100&lt;0),
" Error: Position at the end of the period must be a positive amount.",
""),
IF(AND(NOT(ISBLANK($L100)),
    $L100&gt;0,
    OR(ISBLANK('T04.09'!$L100),
        'T04.09'!$L100&lt;=0,
        ISBLANK('T03.07'!$L100),
        'T03.07'!$L100&lt;=0)),
" Warning: If at least one of the forms T03.07,T04.09,T04.10 contains data other than zero,also the other two forms must be completed.",
"")))</f>
        <v/>
      </c>
    </row>
    <row r="101" spans="1:14">
      <c r="A101" s="20"/>
      <c r="B101" s="20"/>
      <c r="C101" s="20"/>
      <c r="D101" s="20"/>
      <c r="E101" s="15"/>
      <c r="F101" s="15"/>
      <c r="G101" s="15"/>
      <c r="H101" s="15"/>
      <c r="I101" s="15"/>
      <c r="J101" s="15"/>
      <c r="K101" s="15"/>
      <c r="L101" s="15"/>
      <c r="N101" s="30" t="str">
        <f>IF(COUNTA(E101:L101)=0,"",_xlfn.CONCAT(,
IF(AND(NOT(ISBLANK($L101)),
    ABS($L101-(($E101+$F101+$H101+$I101+$J101+$K101)-$G101))&gt;=1),
" Error: Position at the end of the period is not equal to: position at the beginning of the period+increase in assets-decrease in assets+exchange rate changes+price changes+other changes+rectifications.",
""),
IF(AND(NOT(ISBLANK($E101)),$E101&lt;0),
" Error: Position at the beginning of the period must be a positive amount.",
""),
IF(AND(NOT(ISBLANK($L101)),$L101&lt;0),
" Error: Position at the end of the period must be a positive amount.",
""),
IF(AND(NOT(ISBLANK($L101)),
    $L101&gt;0,
    OR(ISBLANK('T04.09'!$L101),
        'T04.09'!$L101&lt;=0,
        ISBLANK('T03.07'!$L101),
        'T03.07'!$L101&lt;=0)),
" Warning: If at least one of the forms T03.07,T04.09,T04.10 contains data other than zero,also the other two forms must be completed.",
"")))</f>
        <v/>
      </c>
    </row>
    <row r="102" spans="1:14">
      <c r="A102" s="20"/>
      <c r="B102" s="20"/>
      <c r="C102" s="20"/>
      <c r="D102" s="20"/>
      <c r="E102" s="15"/>
      <c r="F102" s="15"/>
      <c r="G102" s="15"/>
      <c r="H102" s="15"/>
      <c r="I102" s="15"/>
      <c r="J102" s="15"/>
      <c r="K102" s="15"/>
      <c r="L102" s="15"/>
      <c r="N102" s="30" t="str">
        <f>IF(COUNTA(E102:L102)=0,"",_xlfn.CONCAT(,
IF(AND(NOT(ISBLANK($L102)),
    ABS($L102-(($E102+$F102+$H102+$I102+$J102+$K102)-$G102))&gt;=1),
" Error: Position at the end of the period is not equal to: position at the beginning of the period+increase in assets-decrease in assets+exchange rate changes+price changes+other changes+rectifications.",
""),
IF(AND(NOT(ISBLANK($E102)),$E102&lt;0),
" Error: Position at the beginning of the period must be a positive amount.",
""),
IF(AND(NOT(ISBLANK($L102)),$L102&lt;0),
" Error: Position at the end of the period must be a positive amount.",
""),
IF(AND(NOT(ISBLANK($L102)),
    $L102&gt;0,
    OR(ISBLANK('T04.09'!$L102),
        'T04.09'!$L102&lt;=0,
        ISBLANK('T03.07'!$L102),
        'T03.07'!$L102&lt;=0)),
" Warning: If at least one of the forms T03.07,T04.09,T04.10 contains data other than zero,also the other two forms must be completed.",
"")))</f>
        <v/>
      </c>
    </row>
    <row r="103" spans="1:14">
      <c r="A103" s="20"/>
      <c r="B103" s="20"/>
      <c r="C103" s="20"/>
      <c r="D103" s="20"/>
      <c r="E103" s="15"/>
      <c r="F103" s="15"/>
      <c r="G103" s="15"/>
      <c r="H103" s="15"/>
      <c r="I103" s="15"/>
      <c r="J103" s="15"/>
      <c r="K103" s="15"/>
      <c r="L103" s="15"/>
      <c r="N103" s="30" t="str">
        <f>IF(COUNTA(E103:L103)=0,"",_xlfn.CONCAT(,
IF(AND(NOT(ISBLANK($L103)),
    ABS($L103-(($E103+$F103+$H103+$I103+$J103+$K103)-$G103))&gt;=1),
" Error: Position at the end of the period is not equal to: position at the beginning of the period+increase in assets-decrease in assets+exchange rate changes+price changes+other changes+rectifications.",
""),
IF(AND(NOT(ISBLANK($E103)),$E103&lt;0),
" Error: Position at the beginning of the period must be a positive amount.",
""),
IF(AND(NOT(ISBLANK($L103)),$L103&lt;0),
" Error: Position at the end of the period must be a positive amount.",
""),
IF(AND(NOT(ISBLANK($L103)),
    $L103&gt;0,
    OR(ISBLANK('T04.09'!$L103),
        'T04.09'!$L103&lt;=0,
        ISBLANK('T03.07'!$L103),
        'T03.07'!$L103&lt;=0)),
" Warning: If at least one of the forms T03.07,T04.09,T04.10 contains data other than zero,also the other two forms must be completed.",
"")))</f>
        <v/>
      </c>
    </row>
    <row r="104" spans="1:14">
      <c r="A104" s="20"/>
      <c r="B104" s="20"/>
      <c r="C104" s="20"/>
      <c r="D104" s="20"/>
      <c r="E104" s="15"/>
      <c r="F104" s="15"/>
      <c r="G104" s="15"/>
      <c r="H104" s="15"/>
      <c r="I104" s="15"/>
      <c r="J104" s="15"/>
      <c r="K104" s="15"/>
      <c r="L104" s="15"/>
      <c r="N104" s="30" t="str">
        <f>IF(COUNTA(E104:L104)=0,"",_xlfn.CONCAT(,
IF(AND(NOT(ISBLANK($L104)),
    ABS($L104-(($E104+$F104+$H104+$I104+$J104+$K104)-$G104))&gt;=1),
" Error: Position at the end of the period is not equal to: position at the beginning of the period+increase in assets-decrease in assets+exchange rate changes+price changes+other changes+rectifications.",
""),
IF(AND(NOT(ISBLANK($E104)),$E104&lt;0),
" Error: Position at the beginning of the period must be a positive amount.",
""),
IF(AND(NOT(ISBLANK($L104)),$L104&lt;0),
" Error: Position at the end of the period must be a positive amount.",
""),
IF(AND(NOT(ISBLANK($L104)),
    $L104&gt;0,
    OR(ISBLANK('T04.09'!$L104),
        'T04.09'!$L104&lt;=0,
        ISBLANK('T03.07'!$L104),
        'T03.07'!$L104&lt;=0)),
" Warning: If at least one of the forms T03.07,T04.09,T04.10 contains data other than zero,also the other two forms must be completed.",
"")))</f>
        <v/>
      </c>
    </row>
    <row r="105" spans="1:14">
      <c r="A105" s="20"/>
      <c r="B105" s="20"/>
      <c r="C105" s="20"/>
      <c r="D105" s="20"/>
      <c r="E105" s="15"/>
      <c r="F105" s="15"/>
      <c r="G105" s="15"/>
      <c r="H105" s="15"/>
      <c r="I105" s="15"/>
      <c r="J105" s="15"/>
      <c r="K105" s="15"/>
      <c r="L105" s="15"/>
      <c r="N105" s="30" t="str">
        <f>IF(COUNTA(E105:L105)=0,"",_xlfn.CONCAT(,
IF(AND(NOT(ISBLANK($L105)),
    ABS($L105-(($E105+$F105+$H105+$I105+$J105+$K105)-$G105))&gt;=1),
" Error: Position at the end of the period is not equal to: position at the beginning of the period+increase in assets-decrease in assets+exchange rate changes+price changes+other changes+rectifications.",
""),
IF(AND(NOT(ISBLANK($E105)),$E105&lt;0),
" Error: Position at the beginning of the period must be a positive amount.",
""),
IF(AND(NOT(ISBLANK($L105)),$L105&lt;0),
" Error: Position at the end of the period must be a positive amount.",
""),
IF(AND(NOT(ISBLANK($L105)),
    $L105&gt;0,
    OR(ISBLANK('T04.09'!$L105),
        'T04.09'!$L105&lt;=0,
        ISBLANK('T03.07'!$L105),
        'T03.07'!$L105&lt;=0)),
" Warning: If at least one of the forms T03.07,T04.09,T04.10 contains data other than zero,also the other two forms must be completed.",
"")))</f>
        <v/>
      </c>
    </row>
    <row r="106" spans="1:14">
      <c r="A106" s="20"/>
      <c r="B106" s="20"/>
      <c r="C106" s="20"/>
      <c r="D106" s="20"/>
      <c r="E106" s="15"/>
      <c r="F106" s="15"/>
      <c r="G106" s="15"/>
      <c r="H106" s="15"/>
      <c r="I106" s="15"/>
      <c r="J106" s="15"/>
      <c r="K106" s="15"/>
      <c r="L106" s="15"/>
      <c r="N106" s="30" t="str">
        <f>IF(COUNTA(E106:L106)=0,"",_xlfn.CONCAT(,
IF(AND(NOT(ISBLANK($L106)),
    ABS($L106-(($E106+$F106+$H106+$I106+$J106+$K106)-$G106))&gt;=1),
" Error: Position at the end of the period is not equal to: position at the beginning of the period+increase in assets-decrease in assets+exchange rate changes+price changes+other changes+rectifications.",
""),
IF(AND(NOT(ISBLANK($E106)),$E106&lt;0),
" Error: Position at the beginning of the period must be a positive amount.",
""),
IF(AND(NOT(ISBLANK($L106)),$L106&lt;0),
" Error: Position at the end of the period must be a positive amount.",
""),
IF(AND(NOT(ISBLANK($L106)),
    $L106&gt;0,
    OR(ISBLANK('T04.09'!$L106),
        'T04.09'!$L106&lt;=0,
        ISBLANK('T03.07'!$L106),
        'T03.07'!$L106&lt;=0)),
" Warning: If at least one of the forms T03.07,T04.09,T04.10 contains data other than zero,also the other two forms must be completed.",
"")))</f>
        <v/>
      </c>
    </row>
    <row r="107" spans="1:14">
      <c r="A107" s="20"/>
      <c r="B107" s="20"/>
      <c r="C107" s="20"/>
      <c r="D107" s="20"/>
      <c r="E107" s="15"/>
      <c r="F107" s="15"/>
      <c r="G107" s="15"/>
      <c r="H107" s="15"/>
      <c r="I107" s="15"/>
      <c r="J107" s="15"/>
      <c r="K107" s="15"/>
      <c r="L107" s="15"/>
      <c r="N107" s="30" t="str">
        <f>IF(COUNTA(E107:L107)=0,"",_xlfn.CONCAT(,
IF(AND(NOT(ISBLANK($L107)),
    ABS($L107-(($E107+$F107+$H107+$I107+$J107+$K107)-$G107))&gt;=1),
" Error: Position at the end of the period is not equal to: position at the beginning of the period+increase in assets-decrease in assets+exchange rate changes+price changes+other changes+rectifications.",
""),
IF(AND(NOT(ISBLANK($E107)),$E107&lt;0),
" Error: Position at the beginning of the period must be a positive amount.",
""),
IF(AND(NOT(ISBLANK($L107)),$L107&lt;0),
" Error: Position at the end of the period must be a positive amount.",
""),
IF(AND(NOT(ISBLANK($L107)),
    $L107&gt;0,
    OR(ISBLANK('T04.09'!$L107),
        'T04.09'!$L107&lt;=0,
        ISBLANK('T03.07'!$L107),
        'T03.07'!$L107&lt;=0)),
" Warning: If at least one of the forms T03.07,T04.09,T04.10 contains data other than zero,also the other two forms must be completed.",
"")))</f>
        <v/>
      </c>
    </row>
    <row r="108" spans="1:14">
      <c r="A108" s="20"/>
      <c r="B108" s="20"/>
      <c r="C108" s="20"/>
      <c r="D108" s="20"/>
      <c r="E108" s="15"/>
      <c r="F108" s="15"/>
      <c r="G108" s="15"/>
      <c r="H108" s="15"/>
      <c r="I108" s="15"/>
      <c r="J108" s="15"/>
      <c r="K108" s="15"/>
      <c r="L108" s="15"/>
      <c r="N108" s="30" t="str">
        <f>IF(COUNTA(E108:L108)=0,"",_xlfn.CONCAT(,
IF(AND(NOT(ISBLANK($L108)),
    ABS($L108-(($E108+$F108+$H108+$I108+$J108+$K108)-$G108))&gt;=1),
" Error: Position at the end of the period is not equal to: position at the beginning of the period+increase in assets-decrease in assets+exchange rate changes+price changes+other changes+rectifications.",
""),
IF(AND(NOT(ISBLANK($E108)),$E108&lt;0),
" Error: Position at the beginning of the period must be a positive amount.",
""),
IF(AND(NOT(ISBLANK($L108)),$L108&lt;0),
" Error: Position at the end of the period must be a positive amount.",
""),
IF(AND(NOT(ISBLANK($L108)),
    $L108&gt;0,
    OR(ISBLANK('T04.09'!$L108),
        'T04.09'!$L108&lt;=0,
        ISBLANK('T03.07'!$L108),
        'T03.07'!$L108&lt;=0)),
" Warning: If at least one of the forms T03.07,T04.09,T04.10 contains data other than zero,also the other two forms must be completed.",
"")))</f>
        <v/>
      </c>
    </row>
    <row r="109" spans="1:14">
      <c r="A109" s="20"/>
      <c r="B109" s="20"/>
      <c r="C109" s="20"/>
      <c r="D109" s="20"/>
      <c r="E109" s="15"/>
      <c r="F109" s="15"/>
      <c r="G109" s="15"/>
      <c r="H109" s="15"/>
      <c r="I109" s="15"/>
      <c r="J109" s="15"/>
      <c r="K109" s="15"/>
      <c r="L109" s="15"/>
      <c r="N109" s="30" t="str">
        <f>IF(COUNTA(E109:L109)=0,"",_xlfn.CONCAT(,
IF(AND(NOT(ISBLANK($L109)),
    ABS($L109-(($E109+$F109+$H109+$I109+$J109+$K109)-$G109))&gt;=1),
" Error: Position at the end of the period is not equal to: position at the beginning of the period+increase in assets-decrease in assets+exchange rate changes+price changes+other changes+rectifications.",
""),
IF(AND(NOT(ISBLANK($E109)),$E109&lt;0),
" Error: Position at the beginning of the period must be a positive amount.",
""),
IF(AND(NOT(ISBLANK($L109)),$L109&lt;0),
" Error: Position at the end of the period must be a positive amount.",
""),
IF(AND(NOT(ISBLANK($L109)),
    $L109&gt;0,
    OR(ISBLANK('T04.09'!$L109),
        'T04.09'!$L109&lt;=0,
        ISBLANK('T03.07'!$L109),
        'T03.07'!$L109&lt;=0)),
" Warning: If at least one of the forms T03.07,T04.09,T04.10 contains data other than zero,also the other two forms must be completed.",
"")))</f>
        <v/>
      </c>
    </row>
    <row r="110" spans="1:14">
      <c r="A110" s="20"/>
      <c r="B110" s="20"/>
      <c r="C110" s="20"/>
      <c r="D110" s="20"/>
      <c r="E110" s="15"/>
      <c r="F110" s="15"/>
      <c r="G110" s="15"/>
      <c r="H110" s="15"/>
      <c r="I110" s="15"/>
      <c r="J110" s="15"/>
      <c r="K110" s="15"/>
      <c r="L110" s="15"/>
      <c r="N110" s="30" t="str">
        <f>IF(COUNTA(E110:L110)=0,"",_xlfn.CONCAT(,
IF(AND(NOT(ISBLANK($L110)),
    ABS($L110-(($E110+$F110+$H110+$I110+$J110+$K110)-$G110))&gt;=1),
" Error: Position at the end of the period is not equal to: position at the beginning of the period+increase in assets-decrease in assets+exchange rate changes+price changes+other changes+rectifications.",
""),
IF(AND(NOT(ISBLANK($E110)),$E110&lt;0),
" Error: Position at the beginning of the period must be a positive amount.",
""),
IF(AND(NOT(ISBLANK($L110)),$L110&lt;0),
" Error: Position at the end of the period must be a positive amount.",
""),
IF(AND(NOT(ISBLANK($L110)),
    $L110&gt;0,
    OR(ISBLANK('T04.09'!$L110),
        'T04.09'!$L110&lt;=0,
        ISBLANK('T03.07'!$L110),
        'T03.07'!$L110&lt;=0)),
" Warning: If at least one of the forms T03.07,T04.09,T04.10 contains data other than zero,also the other two forms must be completed.",
"")))</f>
        <v/>
      </c>
    </row>
    <row r="111" spans="1:14">
      <c r="A111" s="20"/>
      <c r="B111" s="20"/>
      <c r="C111" s="20"/>
      <c r="D111" s="20"/>
      <c r="E111" s="15"/>
      <c r="F111" s="15"/>
      <c r="G111" s="15"/>
      <c r="H111" s="15"/>
      <c r="I111" s="15"/>
      <c r="J111" s="15"/>
      <c r="K111" s="15"/>
      <c r="L111" s="15"/>
      <c r="N111" s="30" t="str">
        <f>IF(COUNTA(E111:L111)=0,"",_xlfn.CONCAT(,
IF(AND(NOT(ISBLANK($L111)),
    ABS($L111-(($E111+$F111+$H111+$I111+$J111+$K111)-$G111))&gt;=1),
" Error: Position at the end of the period is not equal to: position at the beginning of the period+increase in assets-decrease in assets+exchange rate changes+price changes+other changes+rectifications.",
""),
IF(AND(NOT(ISBLANK($E111)),$E111&lt;0),
" Error: Position at the beginning of the period must be a positive amount.",
""),
IF(AND(NOT(ISBLANK($L111)),$L111&lt;0),
" Error: Position at the end of the period must be a positive amount.",
""),
IF(AND(NOT(ISBLANK($L111)),
    $L111&gt;0,
    OR(ISBLANK('T04.09'!$L111),
        'T04.09'!$L111&lt;=0,
        ISBLANK('T03.07'!$L111),
        'T03.07'!$L111&lt;=0)),
" Warning: If at least one of the forms T03.07,T04.09,T04.10 contains data other than zero,also the other two forms must be completed.",
"")))</f>
        <v/>
      </c>
    </row>
    <row r="112" spans="1:14">
      <c r="A112" s="20"/>
      <c r="B112" s="20"/>
      <c r="C112" s="20"/>
      <c r="D112" s="20"/>
      <c r="E112" s="15"/>
      <c r="F112" s="15"/>
      <c r="G112" s="15"/>
      <c r="H112" s="15"/>
      <c r="I112" s="15"/>
      <c r="J112" s="15"/>
      <c r="K112" s="15"/>
      <c r="L112" s="15"/>
      <c r="N112" s="30" t="str">
        <f>IF(COUNTA(E112:L112)=0,"",_xlfn.CONCAT(,
IF(AND(NOT(ISBLANK($L112)),
    ABS($L112-(($E112+$F112+$H112+$I112+$J112+$K112)-$G112))&gt;=1),
" Error: Position at the end of the period is not equal to: position at the beginning of the period+increase in assets-decrease in assets+exchange rate changes+price changes+other changes+rectifications.",
""),
IF(AND(NOT(ISBLANK($E112)),$E112&lt;0),
" Error: Position at the beginning of the period must be a positive amount.",
""),
IF(AND(NOT(ISBLANK($L112)),$L112&lt;0),
" Error: Position at the end of the period must be a positive amount.",
""),
IF(AND(NOT(ISBLANK($L112)),
    $L112&gt;0,
    OR(ISBLANK('T04.09'!$L112),
        'T04.09'!$L112&lt;=0,
        ISBLANK('T03.07'!$L112),
        'T03.07'!$L112&lt;=0)),
" Warning: If at least one of the forms T03.07,T04.09,T04.10 contains data other than zero,also the other two forms must be completed.",
"")))</f>
        <v/>
      </c>
    </row>
    <row r="113" spans="1:14">
      <c r="A113" s="20"/>
      <c r="B113" s="20"/>
      <c r="C113" s="20"/>
      <c r="D113" s="20"/>
      <c r="E113" s="15"/>
      <c r="F113" s="15"/>
      <c r="G113" s="15"/>
      <c r="H113" s="15"/>
      <c r="I113" s="15"/>
      <c r="J113" s="15"/>
      <c r="K113" s="15"/>
      <c r="L113" s="15"/>
      <c r="N113" s="30" t="str">
        <f>IF(COUNTA(E113:L113)=0,"",_xlfn.CONCAT(,
IF(AND(NOT(ISBLANK($L113)),
    ABS($L113-(($E113+$F113+$H113+$I113+$J113+$K113)-$G113))&gt;=1),
" Error: Position at the end of the period is not equal to: position at the beginning of the period+increase in assets-decrease in assets+exchange rate changes+price changes+other changes+rectifications.",
""),
IF(AND(NOT(ISBLANK($E113)),$E113&lt;0),
" Error: Position at the beginning of the period must be a positive amount.",
""),
IF(AND(NOT(ISBLANK($L113)),$L113&lt;0),
" Error: Position at the end of the period must be a positive amount.",
""),
IF(AND(NOT(ISBLANK($L113)),
    $L113&gt;0,
    OR(ISBLANK('T04.09'!$L113),
        'T04.09'!$L113&lt;=0,
        ISBLANK('T03.07'!$L113),
        'T03.07'!$L113&lt;=0)),
" Warning: If at least one of the forms T03.07,T04.09,T04.10 contains data other than zero,also the other two forms must be completed.",
"")))</f>
        <v/>
      </c>
    </row>
    <row r="114" spans="1:14">
      <c r="A114" s="20"/>
      <c r="B114" s="20"/>
      <c r="C114" s="20"/>
      <c r="D114" s="20"/>
      <c r="E114" s="15"/>
      <c r="F114" s="15"/>
      <c r="G114" s="15"/>
      <c r="H114" s="15"/>
      <c r="I114" s="15"/>
      <c r="J114" s="15"/>
      <c r="K114" s="15"/>
      <c r="L114" s="15"/>
      <c r="N114" s="30" t="str">
        <f>IF(COUNTA(E114:L114)=0,"",_xlfn.CONCAT(,
IF(AND(NOT(ISBLANK($L114)),
    ABS($L114-(($E114+$F114+$H114+$I114+$J114+$K114)-$G114))&gt;=1),
" Error: Position at the end of the period is not equal to: position at the beginning of the period+increase in assets-decrease in assets+exchange rate changes+price changes+other changes+rectifications.",
""),
IF(AND(NOT(ISBLANK($E114)),$E114&lt;0),
" Error: Position at the beginning of the period must be a positive amount.",
""),
IF(AND(NOT(ISBLANK($L114)),$L114&lt;0),
" Error: Position at the end of the period must be a positive amount.",
""),
IF(AND(NOT(ISBLANK($L114)),
    $L114&gt;0,
    OR(ISBLANK('T04.09'!$L114),
        'T04.09'!$L114&lt;=0,
        ISBLANK('T03.07'!$L114),
        'T03.07'!$L114&lt;=0)),
" Warning: If at least one of the forms T03.07,T04.09,T04.10 contains data other than zero,also the other two forms must be completed.",
"")))</f>
        <v/>
      </c>
    </row>
    <row r="115" spans="1:14">
      <c r="A115" s="20"/>
      <c r="B115" s="20"/>
      <c r="C115" s="20"/>
      <c r="D115" s="20"/>
      <c r="E115" s="15"/>
      <c r="F115" s="15"/>
      <c r="G115" s="15"/>
      <c r="H115" s="15"/>
      <c r="I115" s="15"/>
      <c r="J115" s="15"/>
      <c r="K115" s="15"/>
      <c r="L115" s="15"/>
      <c r="N115" s="30" t="str">
        <f>IF(COUNTA(E115:L115)=0,"",_xlfn.CONCAT(,
IF(AND(NOT(ISBLANK($L115)),
    ABS($L115-(($E115+$F115+$H115+$I115+$J115+$K115)-$G115))&gt;=1),
" Error: Position at the end of the period is not equal to: position at the beginning of the period+increase in assets-decrease in assets+exchange rate changes+price changes+other changes+rectifications.",
""),
IF(AND(NOT(ISBLANK($E115)),$E115&lt;0),
" Error: Position at the beginning of the period must be a positive amount.",
""),
IF(AND(NOT(ISBLANK($L115)),$L115&lt;0),
" Error: Position at the end of the period must be a positive amount.",
""),
IF(AND(NOT(ISBLANK($L115)),
    $L115&gt;0,
    OR(ISBLANK('T04.09'!$L115),
        'T04.09'!$L115&lt;=0,
        ISBLANK('T03.07'!$L115),
        'T03.07'!$L115&lt;=0)),
" Warning: If at least one of the forms T03.07,T04.09,T04.10 contains data other than zero,also the other two forms must be completed.",
"")))</f>
        <v/>
      </c>
    </row>
    <row r="116" spans="1:14">
      <c r="A116" s="20"/>
      <c r="B116" s="20"/>
      <c r="C116" s="20"/>
      <c r="D116" s="20"/>
      <c r="E116" s="15"/>
      <c r="F116" s="15"/>
      <c r="G116" s="15"/>
      <c r="H116" s="15"/>
      <c r="I116" s="15"/>
      <c r="J116" s="15"/>
      <c r="K116" s="15"/>
      <c r="L116" s="15"/>
      <c r="N116" s="30" t="str">
        <f>IF(COUNTA(E116:L116)=0,"",_xlfn.CONCAT(,
IF(AND(NOT(ISBLANK($L116)),
    ABS($L116-(($E116+$F116+$H116+$I116+$J116+$K116)-$G116))&gt;=1),
" Error: Position at the end of the period is not equal to: position at the beginning of the period+increase in assets-decrease in assets+exchange rate changes+price changes+other changes+rectifications.",
""),
IF(AND(NOT(ISBLANK($E116)),$E116&lt;0),
" Error: Position at the beginning of the period must be a positive amount.",
""),
IF(AND(NOT(ISBLANK($L116)),$L116&lt;0),
" Error: Position at the end of the period must be a positive amount.",
""),
IF(AND(NOT(ISBLANK($L116)),
    $L116&gt;0,
    OR(ISBLANK('T04.09'!$L116),
        'T04.09'!$L116&lt;=0,
        ISBLANK('T03.07'!$L116),
        'T03.07'!$L116&lt;=0)),
" Warning: If at least one of the forms T03.07,T04.09,T04.10 contains data other than zero,also the other two forms must be completed.",
"")))</f>
        <v/>
      </c>
    </row>
    <row r="117" spans="1:14">
      <c r="A117" s="20"/>
      <c r="B117" s="20"/>
      <c r="C117" s="20"/>
      <c r="D117" s="20"/>
      <c r="E117" s="15"/>
      <c r="F117" s="15"/>
      <c r="G117" s="15"/>
      <c r="H117" s="15"/>
      <c r="I117" s="15"/>
      <c r="J117" s="15"/>
      <c r="K117" s="15"/>
      <c r="L117" s="15"/>
      <c r="N117" s="30" t="str">
        <f>IF(COUNTA(E117:L117)=0,"",_xlfn.CONCAT(,
IF(AND(NOT(ISBLANK($L117)),
    ABS($L117-(($E117+$F117+$H117+$I117+$J117+$K117)-$G117))&gt;=1),
" Error: Position at the end of the period is not equal to: position at the beginning of the period+increase in assets-decrease in assets+exchange rate changes+price changes+other changes+rectifications.",
""),
IF(AND(NOT(ISBLANK($E117)),$E117&lt;0),
" Error: Position at the beginning of the period must be a positive amount.",
""),
IF(AND(NOT(ISBLANK($L117)),$L117&lt;0),
" Error: Position at the end of the period must be a positive amount.",
""),
IF(AND(NOT(ISBLANK($L117)),
    $L117&gt;0,
    OR(ISBLANK('T04.09'!$L117),
        'T04.09'!$L117&lt;=0,
        ISBLANK('T03.07'!$L117),
        'T03.07'!$L117&lt;=0)),
" Warning: If at least one of the forms T03.07,T04.09,T04.10 contains data other than zero,also the other two forms must be completed.",
"")))</f>
        <v/>
      </c>
    </row>
    <row r="118" spans="1:14">
      <c r="A118" s="20"/>
      <c r="B118" s="20"/>
      <c r="C118" s="20"/>
      <c r="D118" s="20"/>
      <c r="E118" s="15"/>
      <c r="F118" s="15"/>
      <c r="G118" s="15"/>
      <c r="H118" s="15"/>
      <c r="I118" s="15"/>
      <c r="J118" s="15"/>
      <c r="K118" s="15"/>
      <c r="L118" s="15"/>
      <c r="N118" s="30" t="str">
        <f>IF(COUNTA(E118:L118)=0,"",_xlfn.CONCAT(,
IF(AND(NOT(ISBLANK($L118)),
    ABS($L118-(($E118+$F118+$H118+$I118+$J118+$K118)-$G118))&gt;=1),
" Error: Position at the end of the period is not equal to: position at the beginning of the period+increase in assets-decrease in assets+exchange rate changes+price changes+other changes+rectifications.",
""),
IF(AND(NOT(ISBLANK($E118)),$E118&lt;0),
" Error: Position at the beginning of the period must be a positive amount.",
""),
IF(AND(NOT(ISBLANK($L118)),$L118&lt;0),
" Error: Position at the end of the period must be a positive amount.",
""),
IF(AND(NOT(ISBLANK($L118)),
    $L118&gt;0,
    OR(ISBLANK('T04.09'!$L118),
        'T04.09'!$L118&lt;=0,
        ISBLANK('T03.07'!$L118),
        'T03.07'!$L118&lt;=0)),
" Warning: If at least one of the forms T03.07,T04.09,T04.10 contains data other than zero,also the other two forms must be completed.",
"")))</f>
        <v/>
      </c>
    </row>
    <row r="119" spans="1:14">
      <c r="A119" s="20"/>
      <c r="B119" s="20"/>
      <c r="C119" s="20"/>
      <c r="D119" s="20"/>
      <c r="E119" s="15"/>
      <c r="F119" s="15"/>
      <c r="G119" s="15"/>
      <c r="H119" s="15"/>
      <c r="I119" s="15"/>
      <c r="J119" s="15"/>
      <c r="K119" s="15"/>
      <c r="L119" s="15"/>
      <c r="N119" s="30" t="str">
        <f>IF(COUNTA(E119:L119)=0,"",_xlfn.CONCAT(,
IF(AND(NOT(ISBLANK($L119)),
    ABS($L119-(($E119+$F119+$H119+$I119+$J119+$K119)-$G119))&gt;=1),
" Error: Position at the end of the period is not equal to: position at the beginning of the period+increase in assets-decrease in assets+exchange rate changes+price changes+other changes+rectifications.",
""),
IF(AND(NOT(ISBLANK($E119)),$E119&lt;0),
" Error: Position at the beginning of the period must be a positive amount.",
""),
IF(AND(NOT(ISBLANK($L119)),$L119&lt;0),
" Error: Position at the end of the period must be a positive amount.",
""),
IF(AND(NOT(ISBLANK($L119)),
    $L119&gt;0,
    OR(ISBLANK('T04.09'!$L119),
        'T04.09'!$L119&lt;=0,
        ISBLANK('T03.07'!$L119),
        'T03.07'!$L119&lt;=0)),
" Warning: If at least one of the forms T03.07,T04.09,T04.10 contains data other than zero,also the other two forms must be completed.",
"")))</f>
        <v/>
      </c>
    </row>
    <row r="120" spans="1:14">
      <c r="A120" s="20"/>
      <c r="B120" s="20"/>
      <c r="C120" s="20"/>
      <c r="D120" s="20"/>
      <c r="E120" s="15"/>
      <c r="F120" s="15"/>
      <c r="G120" s="15"/>
      <c r="H120" s="15"/>
      <c r="I120" s="15"/>
      <c r="J120" s="15"/>
      <c r="K120" s="15"/>
      <c r="L120" s="15"/>
      <c r="N120" s="30" t="str">
        <f>IF(COUNTA(E120:L120)=0,"",_xlfn.CONCAT(,
IF(AND(NOT(ISBLANK($L120)),
    ABS($L120-(($E120+$F120+$H120+$I120+$J120+$K120)-$G120))&gt;=1),
" Error: Position at the end of the period is not equal to: position at the beginning of the period+increase in assets-decrease in assets+exchange rate changes+price changes+other changes+rectifications.",
""),
IF(AND(NOT(ISBLANK($E120)),$E120&lt;0),
" Error: Position at the beginning of the period must be a positive amount.",
""),
IF(AND(NOT(ISBLANK($L120)),$L120&lt;0),
" Error: Position at the end of the period must be a positive amount.",
""),
IF(AND(NOT(ISBLANK($L120)),
    $L120&gt;0,
    OR(ISBLANK('T04.09'!$L120),
        'T04.09'!$L120&lt;=0,
        ISBLANK('T03.07'!$L120),
        'T03.07'!$L120&lt;=0)),
" Warning: If at least one of the forms T03.07,T04.09,T04.10 contains data other than zero,also the other two forms must be completed.",
"")))</f>
        <v/>
      </c>
    </row>
    <row r="121" spans="1:14">
      <c r="A121" s="20"/>
      <c r="B121" s="20"/>
      <c r="C121" s="20"/>
      <c r="D121" s="20"/>
      <c r="E121" s="15"/>
      <c r="F121" s="15"/>
      <c r="G121" s="15"/>
      <c r="H121" s="15"/>
      <c r="I121" s="15"/>
      <c r="J121" s="15"/>
      <c r="K121" s="15"/>
      <c r="L121" s="15"/>
      <c r="N121" s="30" t="str">
        <f>IF(COUNTA(E121:L121)=0,"",_xlfn.CONCAT(,
IF(AND(NOT(ISBLANK($L121)),
    ABS($L121-(($E121+$F121+$H121+$I121+$J121+$K121)-$G121))&gt;=1),
" Error: Position at the end of the period is not equal to: position at the beginning of the period+increase in assets-decrease in assets+exchange rate changes+price changes+other changes+rectifications.",
""),
IF(AND(NOT(ISBLANK($E121)),$E121&lt;0),
" Error: Position at the beginning of the period must be a positive amount.",
""),
IF(AND(NOT(ISBLANK($L121)),$L121&lt;0),
" Error: Position at the end of the period must be a positive amount.",
""),
IF(AND(NOT(ISBLANK($L121)),
    $L121&gt;0,
    OR(ISBLANK('T04.09'!$L121),
        'T04.09'!$L121&lt;=0,
        ISBLANK('T03.07'!$L121),
        'T03.07'!$L121&lt;=0)),
" Warning: If at least one of the forms T03.07,T04.09,T04.10 contains data other than zero,also the other two forms must be completed.",
"")))</f>
        <v/>
      </c>
    </row>
    <row r="122" spans="1:14">
      <c r="A122" s="20"/>
      <c r="B122" s="20"/>
      <c r="C122" s="20"/>
      <c r="D122" s="20"/>
      <c r="E122" s="15"/>
      <c r="F122" s="15"/>
      <c r="G122" s="15"/>
      <c r="H122" s="15"/>
      <c r="I122" s="15"/>
      <c r="J122" s="15"/>
      <c r="K122" s="15"/>
      <c r="L122" s="15"/>
      <c r="N122" s="30" t="str">
        <f>IF(COUNTA(E122:L122)=0,"",_xlfn.CONCAT(,
IF(AND(NOT(ISBLANK($L122)),
    ABS($L122-(($E122+$F122+$H122+$I122+$J122+$K122)-$G122))&gt;=1),
" Error: Position at the end of the period is not equal to: position at the beginning of the period+increase in assets-decrease in assets+exchange rate changes+price changes+other changes+rectifications.",
""),
IF(AND(NOT(ISBLANK($E122)),$E122&lt;0),
" Error: Position at the beginning of the period must be a positive amount.",
""),
IF(AND(NOT(ISBLANK($L122)),$L122&lt;0),
" Error: Position at the end of the period must be a positive amount.",
""),
IF(AND(NOT(ISBLANK($L122)),
    $L122&gt;0,
    OR(ISBLANK('T04.09'!$L122),
        'T04.09'!$L122&lt;=0,
        ISBLANK('T03.07'!$L122),
        'T03.07'!$L122&lt;=0)),
" Warning: If at least one of the forms T03.07,T04.09,T04.10 contains data other than zero,also the other two forms must be completed.",
"")))</f>
        <v/>
      </c>
    </row>
    <row r="123" spans="1:14">
      <c r="A123" s="20"/>
      <c r="B123" s="20"/>
      <c r="C123" s="20"/>
      <c r="D123" s="20"/>
      <c r="E123" s="15"/>
      <c r="F123" s="15"/>
      <c r="G123" s="15"/>
      <c r="H123" s="15"/>
      <c r="I123" s="15"/>
      <c r="J123" s="15"/>
      <c r="K123" s="15"/>
      <c r="L123" s="15"/>
      <c r="N123" s="30" t="str">
        <f>IF(COUNTA(E123:L123)=0,"",_xlfn.CONCAT(,
IF(AND(NOT(ISBLANK($L123)),
    ABS($L123-(($E123+$F123+$H123+$I123+$J123+$K123)-$G123))&gt;=1),
" Error: Position at the end of the period is not equal to: position at the beginning of the period+increase in assets-decrease in assets+exchange rate changes+price changes+other changes+rectifications.",
""),
IF(AND(NOT(ISBLANK($E123)),$E123&lt;0),
" Error: Position at the beginning of the period must be a positive amount.",
""),
IF(AND(NOT(ISBLANK($L123)),$L123&lt;0),
" Error: Position at the end of the period must be a positive amount.",
""),
IF(AND(NOT(ISBLANK($L123)),
    $L123&gt;0,
    OR(ISBLANK('T04.09'!$L123),
        'T04.09'!$L123&lt;=0,
        ISBLANK('T03.07'!$L123),
        'T03.07'!$L123&lt;=0)),
" Warning: If at least one of the forms T03.07,T04.09,T04.10 contains data other than zero,also the other two forms must be completed.",
"")))</f>
        <v/>
      </c>
    </row>
    <row r="124" spans="1:14">
      <c r="A124" s="20"/>
      <c r="B124" s="20"/>
      <c r="C124" s="20"/>
      <c r="D124" s="20"/>
      <c r="E124" s="15"/>
      <c r="F124" s="15"/>
      <c r="G124" s="15"/>
      <c r="H124" s="15"/>
      <c r="I124" s="15"/>
      <c r="J124" s="15"/>
      <c r="K124" s="15"/>
      <c r="L124" s="15"/>
      <c r="N124" s="30" t="str">
        <f>IF(COUNTA(E124:L124)=0,"",_xlfn.CONCAT(,
IF(AND(NOT(ISBLANK($L124)),
    ABS($L124-(($E124+$F124+$H124+$I124+$J124+$K124)-$G124))&gt;=1),
" Error: Position at the end of the period is not equal to: position at the beginning of the period+increase in assets-decrease in assets+exchange rate changes+price changes+other changes+rectifications.",
""),
IF(AND(NOT(ISBLANK($E124)),$E124&lt;0),
" Error: Position at the beginning of the period must be a positive amount.",
""),
IF(AND(NOT(ISBLANK($L124)),$L124&lt;0),
" Error: Position at the end of the period must be a positive amount.",
""),
IF(AND(NOT(ISBLANK($L124)),
    $L124&gt;0,
    OR(ISBLANK('T04.09'!$L124),
        'T04.09'!$L124&lt;=0,
        ISBLANK('T03.07'!$L124),
        'T03.07'!$L124&lt;=0)),
" Warning: If at least one of the forms T03.07,T04.09,T04.10 contains data other than zero,also the other two forms must be completed.",
"")))</f>
        <v/>
      </c>
    </row>
    <row r="125" spans="1:14">
      <c r="A125" s="20"/>
      <c r="B125" s="20"/>
      <c r="C125" s="20"/>
      <c r="D125" s="20"/>
      <c r="E125" s="15"/>
      <c r="F125" s="15"/>
      <c r="G125" s="15"/>
      <c r="H125" s="15"/>
      <c r="I125" s="15"/>
      <c r="J125" s="15"/>
      <c r="K125" s="15"/>
      <c r="L125" s="15"/>
      <c r="N125" s="30" t="str">
        <f>IF(COUNTA(E125:L125)=0,"",_xlfn.CONCAT(,
IF(AND(NOT(ISBLANK($L125)),
    ABS($L125-(($E125+$F125+$H125+$I125+$J125+$K125)-$G125))&gt;=1),
" Error: Position at the end of the period is not equal to: position at the beginning of the period+increase in assets-decrease in assets+exchange rate changes+price changes+other changes+rectifications.",
""),
IF(AND(NOT(ISBLANK($E125)),$E125&lt;0),
" Error: Position at the beginning of the period must be a positive amount.",
""),
IF(AND(NOT(ISBLANK($L125)),$L125&lt;0),
" Error: Position at the end of the period must be a positive amount.",
""),
IF(AND(NOT(ISBLANK($L125)),
    $L125&gt;0,
    OR(ISBLANK('T04.09'!$L125),
        'T04.09'!$L125&lt;=0,
        ISBLANK('T03.07'!$L125),
        'T03.07'!$L125&lt;=0)),
" Warning: If at least one of the forms T03.07,T04.09,T04.10 contains data other than zero,also the other two forms must be completed.",
"")))</f>
        <v/>
      </c>
    </row>
    <row r="126" spans="1:14">
      <c r="A126" s="20"/>
      <c r="B126" s="20"/>
      <c r="C126" s="20"/>
      <c r="D126" s="20"/>
      <c r="E126" s="15"/>
      <c r="F126" s="15"/>
      <c r="G126" s="15"/>
      <c r="H126" s="15"/>
      <c r="I126" s="15"/>
      <c r="J126" s="15"/>
      <c r="K126" s="15"/>
      <c r="L126" s="15"/>
      <c r="N126" s="30" t="str">
        <f>IF(COUNTA(E126:L126)=0,"",_xlfn.CONCAT(,
IF(AND(NOT(ISBLANK($L126)),
    ABS($L126-(($E126+$F126+$H126+$I126+$J126+$K126)-$G126))&gt;=1),
" Error: Position at the end of the period is not equal to: position at the beginning of the period+increase in assets-decrease in assets+exchange rate changes+price changes+other changes+rectifications.",
""),
IF(AND(NOT(ISBLANK($E126)),$E126&lt;0),
" Error: Position at the beginning of the period must be a positive amount.",
""),
IF(AND(NOT(ISBLANK($L126)),$L126&lt;0),
" Error: Position at the end of the period must be a positive amount.",
""),
IF(AND(NOT(ISBLANK($L126)),
    $L126&gt;0,
    OR(ISBLANK('T04.09'!$L126),
        'T04.09'!$L126&lt;=0,
        ISBLANK('T03.07'!$L126),
        'T03.07'!$L126&lt;=0)),
" Warning: If at least one of the forms T03.07,T04.09,T04.10 contains data other than zero,also the other two forms must be completed.",
"")))</f>
        <v/>
      </c>
    </row>
    <row r="127" spans="1:14">
      <c r="A127" s="20"/>
      <c r="B127" s="20"/>
      <c r="C127" s="20"/>
      <c r="D127" s="20"/>
      <c r="E127" s="15"/>
      <c r="F127" s="15"/>
      <c r="G127" s="15"/>
      <c r="H127" s="15"/>
      <c r="I127" s="15"/>
      <c r="J127" s="15"/>
      <c r="K127" s="15"/>
      <c r="L127" s="15"/>
      <c r="N127" s="30" t="str">
        <f>IF(COUNTA(E127:L127)=0,"",_xlfn.CONCAT(,
IF(AND(NOT(ISBLANK($L127)),
    ABS($L127-(($E127+$F127+$H127+$I127+$J127+$K127)-$G127))&gt;=1),
" Error: Position at the end of the period is not equal to: position at the beginning of the period+increase in assets-decrease in assets+exchange rate changes+price changes+other changes+rectifications.",
""),
IF(AND(NOT(ISBLANK($E127)),$E127&lt;0),
" Error: Position at the beginning of the period must be a positive amount.",
""),
IF(AND(NOT(ISBLANK($L127)),$L127&lt;0),
" Error: Position at the end of the period must be a positive amount.",
""),
IF(AND(NOT(ISBLANK($L127)),
    $L127&gt;0,
    OR(ISBLANK('T04.09'!$L127),
        'T04.09'!$L127&lt;=0,
        ISBLANK('T03.07'!$L127),
        'T03.07'!$L127&lt;=0)),
" Warning: If at least one of the forms T03.07,T04.09,T04.10 contains data other than zero,also the other two forms must be completed.",
"")))</f>
        <v/>
      </c>
    </row>
    <row r="128" spans="1:14">
      <c r="A128" s="20"/>
      <c r="B128" s="20"/>
      <c r="C128" s="20"/>
      <c r="D128" s="20"/>
      <c r="E128" s="15"/>
      <c r="F128" s="15"/>
      <c r="G128" s="15"/>
      <c r="H128" s="15"/>
      <c r="I128" s="15"/>
      <c r="J128" s="15"/>
      <c r="K128" s="15"/>
      <c r="L128" s="15"/>
      <c r="N128" s="30" t="str">
        <f>IF(COUNTA(E128:L128)=0,"",_xlfn.CONCAT(,
IF(AND(NOT(ISBLANK($L128)),
    ABS($L128-(($E128+$F128+$H128+$I128+$J128+$K128)-$G128))&gt;=1),
" Error: Position at the end of the period is not equal to: position at the beginning of the period+increase in assets-decrease in assets+exchange rate changes+price changes+other changes+rectifications.",
""),
IF(AND(NOT(ISBLANK($E128)),$E128&lt;0),
" Error: Position at the beginning of the period must be a positive amount.",
""),
IF(AND(NOT(ISBLANK($L128)),$L128&lt;0),
" Error: Position at the end of the period must be a positive amount.",
""),
IF(AND(NOT(ISBLANK($L128)),
    $L128&gt;0,
    OR(ISBLANK('T04.09'!$L128),
        'T04.09'!$L128&lt;=0,
        ISBLANK('T03.07'!$L128),
        'T03.07'!$L128&lt;=0)),
" Warning: If at least one of the forms T03.07,T04.09,T04.10 contains data other than zero,also the other two forms must be completed.",
"")))</f>
        <v/>
      </c>
    </row>
    <row r="129" spans="1:14">
      <c r="A129" s="20"/>
      <c r="B129" s="20"/>
      <c r="C129" s="20"/>
      <c r="D129" s="20"/>
      <c r="E129" s="15"/>
      <c r="F129" s="15"/>
      <c r="G129" s="15"/>
      <c r="H129" s="15"/>
      <c r="I129" s="15"/>
      <c r="J129" s="15"/>
      <c r="K129" s="15"/>
      <c r="L129" s="15"/>
      <c r="N129" s="30" t="str">
        <f>IF(COUNTA(E129:L129)=0,"",_xlfn.CONCAT(,
IF(AND(NOT(ISBLANK($L129)),
    ABS($L129-(($E129+$F129+$H129+$I129+$J129+$K129)-$G129))&gt;=1),
" Error: Position at the end of the period is not equal to: position at the beginning of the period+increase in assets-decrease in assets+exchange rate changes+price changes+other changes+rectifications.",
""),
IF(AND(NOT(ISBLANK($E129)),$E129&lt;0),
" Error: Position at the beginning of the period must be a positive amount.",
""),
IF(AND(NOT(ISBLANK($L129)),$L129&lt;0),
" Error: Position at the end of the period must be a positive amount.",
""),
IF(AND(NOT(ISBLANK($L129)),
    $L129&gt;0,
    OR(ISBLANK('T04.09'!$L129),
        'T04.09'!$L129&lt;=0,
        ISBLANK('T03.07'!$L129),
        'T03.07'!$L129&lt;=0)),
" Warning: If at least one of the forms T03.07,T04.09,T04.10 contains data other than zero,also the other two forms must be completed.",
"")))</f>
        <v/>
      </c>
    </row>
    <row r="130" spans="1:14">
      <c r="A130" s="20"/>
      <c r="B130" s="20"/>
      <c r="C130" s="20"/>
      <c r="D130" s="20"/>
      <c r="E130" s="15"/>
      <c r="F130" s="15"/>
      <c r="G130" s="15"/>
      <c r="H130" s="15"/>
      <c r="I130" s="15"/>
      <c r="J130" s="15"/>
      <c r="K130" s="15"/>
      <c r="L130" s="15"/>
      <c r="N130" s="30" t="str">
        <f>IF(COUNTA(E130:L130)=0,"",_xlfn.CONCAT(,
IF(AND(NOT(ISBLANK($L130)),
    ABS($L130-(($E130+$F130+$H130+$I130+$J130+$K130)-$G130))&gt;=1),
" Error: Position at the end of the period is not equal to: position at the beginning of the period+increase in assets-decrease in assets+exchange rate changes+price changes+other changes+rectifications.",
""),
IF(AND(NOT(ISBLANK($E130)),$E130&lt;0),
" Error: Position at the beginning of the period must be a positive amount.",
""),
IF(AND(NOT(ISBLANK($L130)),$L130&lt;0),
" Error: Position at the end of the period must be a positive amount.",
""),
IF(AND(NOT(ISBLANK($L130)),
    $L130&gt;0,
    OR(ISBLANK('T04.09'!$L130),
        'T04.09'!$L130&lt;=0,
        ISBLANK('T03.07'!$L130),
        'T03.07'!$L130&lt;=0)),
" Warning: If at least one of the forms T03.07,T04.09,T04.10 contains data other than zero,also the other two forms must be completed.",
"")))</f>
        <v/>
      </c>
    </row>
    <row r="131" spans="1:14">
      <c r="A131" s="20"/>
      <c r="B131" s="20"/>
      <c r="C131" s="20"/>
      <c r="D131" s="20"/>
      <c r="E131" s="15"/>
      <c r="F131" s="15"/>
      <c r="G131" s="15"/>
      <c r="H131" s="15"/>
      <c r="I131" s="15"/>
      <c r="J131" s="15"/>
      <c r="K131" s="15"/>
      <c r="L131" s="15"/>
      <c r="N131" s="30" t="str">
        <f>IF(COUNTA(E131:L131)=0,"",_xlfn.CONCAT(,
IF(AND(NOT(ISBLANK($L131)),
    ABS($L131-(($E131+$F131+$H131+$I131+$J131+$K131)-$G131))&gt;=1),
" Error: Position at the end of the period is not equal to: position at the beginning of the period+increase in assets-decrease in assets+exchange rate changes+price changes+other changes+rectifications.",
""),
IF(AND(NOT(ISBLANK($E131)),$E131&lt;0),
" Error: Position at the beginning of the period must be a positive amount.",
""),
IF(AND(NOT(ISBLANK($L131)),$L131&lt;0),
" Error: Position at the end of the period must be a positive amount.",
""),
IF(AND(NOT(ISBLANK($L131)),
    $L131&gt;0,
    OR(ISBLANK('T04.09'!$L131),
        'T04.09'!$L131&lt;=0,
        ISBLANK('T03.07'!$L131),
        'T03.07'!$L131&lt;=0)),
" Warning: If at least one of the forms T03.07,T04.09,T04.10 contains data other than zero,also the other two forms must be completed.",
"")))</f>
        <v/>
      </c>
    </row>
    <row r="132" spans="1:14">
      <c r="A132" s="20"/>
      <c r="B132" s="20"/>
      <c r="C132" s="20"/>
      <c r="D132" s="20"/>
      <c r="E132" s="15"/>
      <c r="F132" s="15"/>
      <c r="G132" s="15"/>
      <c r="H132" s="15"/>
      <c r="I132" s="15"/>
      <c r="J132" s="15"/>
      <c r="K132" s="15"/>
      <c r="L132" s="15"/>
      <c r="N132" s="30" t="str">
        <f>IF(COUNTA(E132:L132)=0,"",_xlfn.CONCAT(,
IF(AND(NOT(ISBLANK($L132)),
    ABS($L132-(($E132+$F132+$H132+$I132+$J132+$K132)-$G132))&gt;=1),
" Error: Position at the end of the period is not equal to: position at the beginning of the period+increase in assets-decrease in assets+exchange rate changes+price changes+other changes+rectifications.",
""),
IF(AND(NOT(ISBLANK($E132)),$E132&lt;0),
" Error: Position at the beginning of the period must be a positive amount.",
""),
IF(AND(NOT(ISBLANK($L132)),$L132&lt;0),
" Error: Position at the end of the period must be a positive amount.",
""),
IF(AND(NOT(ISBLANK($L132)),
    $L132&gt;0,
    OR(ISBLANK('T04.09'!$L132),
        'T04.09'!$L132&lt;=0,
        ISBLANK('T03.07'!$L132),
        'T03.07'!$L132&lt;=0)),
" Warning: If at least one of the forms T03.07,T04.09,T04.10 contains data other than zero,also the other two forms must be completed.",
"")))</f>
        <v/>
      </c>
    </row>
    <row r="133" spans="1:14">
      <c r="A133" s="20"/>
      <c r="B133" s="20"/>
      <c r="C133" s="20"/>
      <c r="D133" s="20"/>
      <c r="E133" s="15"/>
      <c r="F133" s="15"/>
      <c r="G133" s="15"/>
      <c r="H133" s="15"/>
      <c r="I133" s="15"/>
      <c r="J133" s="15"/>
      <c r="K133" s="15"/>
      <c r="L133" s="15"/>
      <c r="N133" s="30" t="str">
        <f>IF(COUNTA(E133:L133)=0,"",_xlfn.CONCAT(,
IF(AND(NOT(ISBLANK($L133)),
    ABS($L133-(($E133+$F133+$H133+$I133+$J133+$K133)-$G133))&gt;=1),
" Error: Position at the end of the period is not equal to: position at the beginning of the period+increase in assets-decrease in assets+exchange rate changes+price changes+other changes+rectifications.",
""),
IF(AND(NOT(ISBLANK($E133)),$E133&lt;0),
" Error: Position at the beginning of the period must be a positive amount.",
""),
IF(AND(NOT(ISBLANK($L133)),$L133&lt;0),
" Error: Position at the end of the period must be a positive amount.",
""),
IF(AND(NOT(ISBLANK($L133)),
    $L133&gt;0,
    OR(ISBLANK('T04.09'!$L133),
        'T04.09'!$L133&lt;=0,
        ISBLANK('T03.07'!$L133),
        'T03.07'!$L133&lt;=0)),
" Warning: If at least one of the forms T03.07,T04.09,T04.10 contains data other than zero,also the other two forms must be completed.",
"")))</f>
        <v/>
      </c>
    </row>
    <row r="134" spans="1:14">
      <c r="A134" s="20"/>
      <c r="B134" s="20"/>
      <c r="C134" s="20"/>
      <c r="D134" s="20"/>
      <c r="E134" s="15"/>
      <c r="F134" s="15"/>
      <c r="G134" s="15"/>
      <c r="H134" s="15"/>
      <c r="I134" s="15"/>
      <c r="J134" s="15"/>
      <c r="K134" s="15"/>
      <c r="L134" s="15"/>
      <c r="N134" s="30" t="str">
        <f>IF(COUNTA(E134:L134)=0,"",_xlfn.CONCAT(,
IF(AND(NOT(ISBLANK($L134)),
    ABS($L134-(($E134+$F134+$H134+$I134+$J134+$K134)-$G134))&gt;=1),
" Error: Position at the end of the period is not equal to: position at the beginning of the period+increase in assets-decrease in assets+exchange rate changes+price changes+other changes+rectifications.",
""),
IF(AND(NOT(ISBLANK($E134)),$E134&lt;0),
" Error: Position at the beginning of the period must be a positive amount.",
""),
IF(AND(NOT(ISBLANK($L134)),$L134&lt;0),
" Error: Position at the end of the period must be a positive amount.",
""),
IF(AND(NOT(ISBLANK($L134)),
    $L134&gt;0,
    OR(ISBLANK('T04.09'!$L134),
        'T04.09'!$L134&lt;=0,
        ISBLANK('T03.07'!$L134),
        'T03.07'!$L134&lt;=0)),
" Warning: If at least one of the forms T03.07,T04.09,T04.10 contains data other than zero,also the other two forms must be completed.",
"")))</f>
        <v/>
      </c>
    </row>
    <row r="135" spans="1:14">
      <c r="A135" s="20"/>
      <c r="B135" s="20"/>
      <c r="C135" s="20"/>
      <c r="D135" s="20"/>
      <c r="E135" s="15"/>
      <c r="F135" s="15"/>
      <c r="G135" s="15"/>
      <c r="H135" s="15"/>
      <c r="I135" s="15"/>
      <c r="J135" s="15"/>
      <c r="K135" s="15"/>
      <c r="L135" s="15"/>
      <c r="N135" s="30" t="str">
        <f>IF(COUNTA(E135:L135)=0,"",_xlfn.CONCAT(,
IF(AND(NOT(ISBLANK($L135)),
    ABS($L135-(($E135+$F135+$H135+$I135+$J135+$K135)-$G135))&gt;=1),
" Error: Position at the end of the period is not equal to: position at the beginning of the period+increase in assets-decrease in assets+exchange rate changes+price changes+other changes+rectifications.",
""),
IF(AND(NOT(ISBLANK($E135)),$E135&lt;0),
" Error: Position at the beginning of the period must be a positive amount.",
""),
IF(AND(NOT(ISBLANK($L135)),$L135&lt;0),
" Error: Position at the end of the period must be a positive amount.",
""),
IF(AND(NOT(ISBLANK($L135)),
    $L135&gt;0,
    OR(ISBLANK('T04.09'!$L135),
        'T04.09'!$L135&lt;=0,
        ISBLANK('T03.07'!$L135),
        'T03.07'!$L135&lt;=0)),
" Warning: If at least one of the forms T03.07,T04.09,T04.10 contains data other than zero,also the other two forms must be completed.",
"")))</f>
        <v/>
      </c>
    </row>
    <row r="136" spans="1:14">
      <c r="A136" s="20"/>
      <c r="B136" s="20"/>
      <c r="C136" s="20"/>
      <c r="D136" s="20"/>
      <c r="E136" s="15"/>
      <c r="F136" s="15"/>
      <c r="G136" s="15"/>
      <c r="H136" s="15"/>
      <c r="I136" s="15"/>
      <c r="J136" s="15"/>
      <c r="K136" s="15"/>
      <c r="L136" s="15"/>
      <c r="N136" s="30" t="str">
        <f>IF(COUNTA(E136:L136)=0,"",_xlfn.CONCAT(,
IF(AND(NOT(ISBLANK($L136)),
    ABS($L136-(($E136+$F136+$H136+$I136+$J136+$K136)-$G136))&gt;=1),
" Error: Position at the end of the period is not equal to: position at the beginning of the period+increase in assets-decrease in assets+exchange rate changes+price changes+other changes+rectifications.",
""),
IF(AND(NOT(ISBLANK($E136)),$E136&lt;0),
" Error: Position at the beginning of the period must be a positive amount.",
""),
IF(AND(NOT(ISBLANK($L136)),$L136&lt;0),
" Error: Position at the end of the period must be a positive amount.",
""),
IF(AND(NOT(ISBLANK($L136)),
    $L136&gt;0,
    OR(ISBLANK('T04.09'!$L136),
        'T04.09'!$L136&lt;=0,
        ISBLANK('T03.07'!$L136),
        'T03.07'!$L136&lt;=0)),
" Warning: If at least one of the forms T03.07,T04.09,T04.10 contains data other than zero,also the other two forms must be completed.",
"")))</f>
        <v/>
      </c>
    </row>
    <row r="137" spans="1:14">
      <c r="A137" s="20"/>
      <c r="B137" s="20"/>
      <c r="C137" s="20"/>
      <c r="D137" s="20"/>
      <c r="E137" s="15"/>
      <c r="F137" s="15"/>
      <c r="G137" s="15"/>
      <c r="H137" s="15"/>
      <c r="I137" s="15"/>
      <c r="J137" s="15"/>
      <c r="K137" s="15"/>
      <c r="L137" s="15"/>
      <c r="N137" s="30" t="str">
        <f>IF(COUNTA(E137:L137)=0,"",_xlfn.CONCAT(,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IF(AND(NOT(ISBLANK($E137)),$E137&lt;0),
" Error: Position at the beginning of the period must be a positive amount.",
""),
IF(AND(NOT(ISBLANK($L137)),$L137&lt;0),
" Error: Position at the end of the period must be a positive amount.",
""),
IF(AND(NOT(ISBLANK($L137)),
    $L137&gt;0,
    OR(ISBLANK('T04.09'!$L137),
        'T04.09'!$L137&lt;=0,
        ISBLANK('T03.07'!$L137),
        'T03.07'!$L137&lt;=0)),
" Warning: If at least one of the forms T03.07,T04.09,T04.10 contains data other than zero,also the other two forms must be completed.",
"")))</f>
        <v/>
      </c>
    </row>
    <row r="138" spans="1:14">
      <c r="A138" s="20"/>
      <c r="B138" s="20"/>
      <c r="C138" s="20"/>
      <c r="D138" s="20"/>
      <c r="E138" s="15"/>
      <c r="F138" s="15"/>
      <c r="G138" s="15"/>
      <c r="H138" s="15"/>
      <c r="I138" s="15"/>
      <c r="J138" s="15"/>
      <c r="K138" s="15"/>
      <c r="L138" s="15"/>
      <c r="N138" s="30" t="str">
        <f>IF(COUNTA(E138:L138)=0,"",_xlfn.CONCAT(,
IF(AND(NOT(ISBLANK($L138)),
    ABS($L138-(($E138+$F138+$H138+$I138+$J138+$K138)-$G138))&gt;=1),
" Error: Position at the end of the period is not equal to: position at the beginning of the period+increase in assets-decrease in assets+exchange rate changes+price changes+other changes+rectifications.",
""),
IF(AND(NOT(ISBLANK($E138)),$E138&lt;0),
" Error: Position at the beginning of the period must be a positive amount.",
""),
IF(AND(NOT(ISBLANK($L138)),$L138&lt;0),
" Error: Position at the end of the period must be a positive amount.",
""),
IF(AND(NOT(ISBLANK($L138)),
    $L138&gt;0,
    OR(ISBLANK('T04.09'!$L138),
        'T04.09'!$L138&lt;=0,
        ISBLANK('T03.07'!$L138),
        'T03.07'!$L138&lt;=0)),
" Warning: If at least one of the forms T03.07,T04.09,T04.10 contains data other than zero,also the other two forms must be completed.",
"")))</f>
        <v/>
      </c>
    </row>
    <row r="139" spans="1:14">
      <c r="A139" s="20"/>
      <c r="B139" s="20"/>
      <c r="C139" s="20"/>
      <c r="D139" s="20"/>
      <c r="E139" s="15"/>
      <c r="F139" s="15"/>
      <c r="G139" s="15"/>
      <c r="H139" s="15"/>
      <c r="I139" s="15"/>
      <c r="J139" s="15"/>
      <c r="K139" s="15"/>
      <c r="L139" s="15"/>
      <c r="N139" s="30" t="str">
        <f>IF(COUNTA(E139:L139)=0,"",_xlfn.CONCAT(,
IF(AND(NOT(ISBLANK($L139)),
    ABS($L139-(($E139+$F139+$H139+$I139+$J139+$K139)-$G139))&gt;=1),
" Error: Position at the end of the period is not equal to: position at the beginning of the period+increase in assets-decrease in assets+exchange rate changes+price changes+other changes+rectifications.",
""),
IF(AND(NOT(ISBLANK($E139)),$E139&lt;0),
" Error: Position at the beginning of the period must be a positive amount.",
""),
IF(AND(NOT(ISBLANK($L139)),$L139&lt;0),
" Error: Position at the end of the period must be a positive amount.",
""),
IF(AND(NOT(ISBLANK($L139)),
    $L139&gt;0,
    OR(ISBLANK('T04.09'!$L139),
        'T04.09'!$L139&lt;=0,
        ISBLANK('T03.07'!$L139),
        'T03.07'!$L139&lt;=0)),
" Warning: If at least one of the forms T03.07,T04.09,T04.10 contains data other than zero,also the other two forms must be completed.",
"")))</f>
        <v/>
      </c>
    </row>
    <row r="140" spans="1:14">
      <c r="A140" s="20"/>
      <c r="B140" s="20"/>
      <c r="C140" s="20"/>
      <c r="D140" s="20"/>
      <c r="E140" s="15"/>
      <c r="F140" s="15"/>
      <c r="G140" s="15"/>
      <c r="H140" s="15"/>
      <c r="I140" s="15"/>
      <c r="J140" s="15"/>
      <c r="K140" s="15"/>
      <c r="L140" s="15"/>
      <c r="N140" s="30" t="str">
        <f>IF(COUNTA(E140:L140)=0,"",_xlfn.CONCAT(,
IF(AND(NOT(ISBLANK($L140)),
    ABS($L140-(($E140+$F140+$H140+$I140+$J140+$K140)-$G140))&gt;=1),
" Error: Position at the end of the period is not equal to: position at the beginning of the period+increase in assets-decrease in assets+exchange rate changes+price changes+other changes+rectifications.",
""),
IF(AND(NOT(ISBLANK($E140)),$E140&lt;0),
" Error: Position at the beginning of the period must be a positive amount.",
""),
IF(AND(NOT(ISBLANK($L140)),$L140&lt;0),
" Error: Position at the end of the period must be a positive amount.",
""),
IF(AND(NOT(ISBLANK($L140)),
    $L140&gt;0,
    OR(ISBLANK('T04.09'!$L140),
        'T04.09'!$L140&lt;=0,
        ISBLANK('T03.07'!$L140),
        'T03.07'!$L140&lt;=0)),
" Warning: If at least one of the forms T03.07,T04.09,T04.10 contains data other than zero,also the other two forms must be completed.",
"")))</f>
        <v/>
      </c>
    </row>
    <row r="141" spans="1:14">
      <c r="A141" s="20"/>
      <c r="B141" s="20"/>
      <c r="C141" s="20"/>
      <c r="D141" s="20"/>
      <c r="E141" s="15"/>
      <c r="F141" s="15"/>
      <c r="G141" s="15"/>
      <c r="H141" s="15"/>
      <c r="I141" s="15"/>
      <c r="J141" s="15"/>
      <c r="K141" s="15"/>
      <c r="L141" s="15"/>
      <c r="N141" s="30" t="str">
        <f>IF(COUNTA(E141:L141)=0,"",_xlfn.CONCAT(,
IF(AND(NOT(ISBLANK($L141)),
    ABS($L141-(($E141+$F141+$H141+$I141+$J141+$K141)-$G141))&gt;=1),
" Error: Position at the end of the period is not equal to: position at the beginning of the period+increase in assets-decrease in assets+exchange rate changes+price changes+other changes+rectifications.",
""),
IF(AND(NOT(ISBLANK($E141)),$E141&lt;0),
" Error: Position at the beginning of the period must be a positive amount.",
""),
IF(AND(NOT(ISBLANK($L141)),$L141&lt;0),
" Error: Position at the end of the period must be a positive amount.",
""),
IF(AND(NOT(ISBLANK($L141)),
    $L141&gt;0,
    OR(ISBLANK('T04.09'!$L141),
        'T04.09'!$L141&lt;=0,
        ISBLANK('T03.07'!$L141),
        'T03.07'!$L141&lt;=0)),
" Warning: If at least one of the forms T03.07,T04.09,T04.10 contains data other than zero,also the other two forms must be completed.",
"")))</f>
        <v/>
      </c>
    </row>
    <row r="142" spans="1:14">
      <c r="A142" s="20"/>
      <c r="B142" s="20"/>
      <c r="C142" s="20"/>
      <c r="D142" s="20"/>
      <c r="E142" s="15"/>
      <c r="F142" s="15"/>
      <c r="G142" s="15"/>
      <c r="H142" s="15"/>
      <c r="I142" s="15"/>
      <c r="J142" s="15"/>
      <c r="K142" s="15"/>
      <c r="L142" s="15"/>
      <c r="N142" s="30" t="str">
        <f>IF(COUNTA(E142:L142)=0,"",_xlfn.CONCAT(,
IF(AND(NOT(ISBLANK($L142)),
    ABS($L142-(($E142+$F142+$H142+$I142+$J142+$K142)-$G142))&gt;=1),
" Error: Position at the end of the period is not equal to: position at the beginning of the period+increase in assets-decrease in assets+exchange rate changes+price changes+other changes+rectifications.",
""),
IF(AND(NOT(ISBLANK($E142)),$E142&lt;0),
" Error: Position at the beginning of the period must be a positive amount.",
""),
IF(AND(NOT(ISBLANK($L142)),$L142&lt;0),
" Error: Position at the end of the period must be a positive amount.",
""),
IF(AND(NOT(ISBLANK($L142)),
    $L142&gt;0,
    OR(ISBLANK('T04.09'!$L142),
        'T04.09'!$L142&lt;=0,
        ISBLANK('T03.07'!$L142),
        'T03.07'!$L142&lt;=0)),
" Warning: If at least one of the forms T03.07,T04.09,T04.10 contains data other than zero,also the other two forms must be completed.",
"")))</f>
        <v/>
      </c>
    </row>
    <row r="143" spans="1:14">
      <c r="A143" s="20"/>
      <c r="B143" s="20"/>
      <c r="C143" s="20"/>
      <c r="D143" s="20"/>
      <c r="E143" s="15"/>
      <c r="F143" s="15"/>
      <c r="G143" s="15"/>
      <c r="H143" s="15"/>
      <c r="I143" s="15"/>
      <c r="J143" s="15"/>
      <c r="K143" s="15"/>
      <c r="L143" s="15"/>
      <c r="N143" s="30" t="str">
        <f>IF(COUNTA(E143:L143)=0,"",_xlfn.CONCAT(,
IF(AND(NOT(ISBLANK($L143)),
    ABS($L143-(($E143+$F143+$H143+$I143+$J143+$K143)-$G143))&gt;=1),
" Error: Position at the end of the period is not equal to: position at the beginning of the period+increase in assets-decrease in assets+exchange rate changes+price changes+other changes+rectifications.",
""),
IF(AND(NOT(ISBLANK($E143)),$E143&lt;0),
" Error: Position at the beginning of the period must be a positive amount.",
""),
IF(AND(NOT(ISBLANK($L143)),$L143&lt;0),
" Error: Position at the end of the period must be a positive amount.",
""),
IF(AND(NOT(ISBLANK($L143)),
    $L143&gt;0,
    OR(ISBLANK('T04.09'!$L143),
        'T04.09'!$L143&lt;=0,
        ISBLANK('T03.07'!$L143),
        'T03.07'!$L143&lt;=0)),
" Warning: If at least one of the forms T03.07,T04.09,T04.10 contains data other than zero,also the other two forms must be completed.",
"")))</f>
        <v/>
      </c>
    </row>
    <row r="144" spans="1:14">
      <c r="A144" s="20"/>
      <c r="B144" s="20"/>
      <c r="C144" s="20"/>
      <c r="D144" s="20"/>
      <c r="E144" s="15"/>
      <c r="F144" s="15"/>
      <c r="G144" s="15"/>
      <c r="H144" s="15"/>
      <c r="I144" s="15"/>
      <c r="J144" s="15"/>
      <c r="K144" s="15"/>
      <c r="L144" s="15"/>
      <c r="N144" s="30" t="str">
        <f>IF(COUNTA(E144:L144)=0,"",_xlfn.CONCAT(,
IF(AND(NOT(ISBLANK($L144)),
    ABS($L144-(($E144+$F144+$H144+$I144+$J144+$K144)-$G144))&gt;=1),
" Error: Position at the end of the period is not equal to: position at the beginning of the period+increase in assets-decrease in assets+exchange rate changes+price changes+other changes+rectifications.",
""),
IF(AND(NOT(ISBLANK($E144)),$E144&lt;0),
" Error: Position at the beginning of the period must be a positive amount.",
""),
IF(AND(NOT(ISBLANK($L144)),$L144&lt;0),
" Error: Position at the end of the period must be a positive amount.",
""),
IF(AND(NOT(ISBLANK($L144)),
    $L144&gt;0,
    OR(ISBLANK('T04.09'!$L144),
        'T04.09'!$L144&lt;=0,
        ISBLANK('T03.07'!$L144),
        'T03.07'!$L144&lt;=0)),
" Warning: If at least one of the forms T03.07,T04.09,T04.10 contains data other than zero,also the other two forms must be completed.",
"")))</f>
        <v/>
      </c>
    </row>
    <row r="145" spans="1:14">
      <c r="A145" s="20"/>
      <c r="B145" s="20"/>
      <c r="C145" s="20"/>
      <c r="D145" s="20"/>
      <c r="E145" s="15"/>
      <c r="F145" s="15"/>
      <c r="G145" s="15"/>
      <c r="H145" s="15"/>
      <c r="I145" s="15"/>
      <c r="J145" s="15"/>
      <c r="K145" s="15"/>
      <c r="L145" s="15"/>
      <c r="N145" s="30" t="str">
        <f>IF(COUNTA(E145:L145)=0,"",_xlfn.CONCAT(,
IF(AND(NOT(ISBLANK($L145)),
    ABS($L145-(($E145+$F145+$H145+$I145+$J145+$K145)-$G145))&gt;=1),
" Error: Position at the end of the period is not equal to: position at the beginning of the period+increase in assets-decrease in assets+exchange rate changes+price changes+other changes+rectifications.",
""),
IF(AND(NOT(ISBLANK($E145)),$E145&lt;0),
" Error: Position at the beginning of the period must be a positive amount.",
""),
IF(AND(NOT(ISBLANK($L145)),$L145&lt;0),
" Error: Position at the end of the period must be a positive amount.",
""),
IF(AND(NOT(ISBLANK($L145)),
    $L145&gt;0,
    OR(ISBLANK('T04.09'!$L145),
        'T04.09'!$L145&lt;=0,
        ISBLANK('T03.07'!$L145),
        'T03.07'!$L145&lt;=0)),
" Warning: If at least one of the forms T03.07,T04.09,T04.10 contains data other than zero,also the other two forms must be completed.",
"")))</f>
        <v/>
      </c>
    </row>
    <row r="146" spans="1:14">
      <c r="A146" s="20"/>
      <c r="B146" s="20"/>
      <c r="C146" s="20"/>
      <c r="D146" s="20"/>
      <c r="E146" s="15"/>
      <c r="F146" s="15"/>
      <c r="G146" s="15"/>
      <c r="H146" s="15"/>
      <c r="I146" s="15"/>
      <c r="J146" s="15"/>
      <c r="K146" s="15"/>
      <c r="L146" s="15"/>
      <c r="N146" s="30" t="str">
        <f>IF(COUNTA(E146:L146)=0,"",_xlfn.CONCAT(,
IF(AND(NOT(ISBLANK($L146)),
    ABS($L146-(($E146+$F146+$H146+$I146+$J146+$K146)-$G146))&gt;=1),
" Error: Position at the end of the period is not equal to: position at the beginning of the period+increase in assets-decrease in assets+exchange rate changes+price changes+other changes+rectifications.",
""),
IF(AND(NOT(ISBLANK($E146)),$E146&lt;0),
" Error: Position at the beginning of the period must be a positive amount.",
""),
IF(AND(NOT(ISBLANK($L146)),$L146&lt;0),
" Error: Position at the end of the period must be a positive amount.",
""),
IF(AND(NOT(ISBLANK($L146)),
    $L146&gt;0,
    OR(ISBLANK('T04.09'!$L146),
        'T04.09'!$L146&lt;=0,
        ISBLANK('T03.07'!$L146),
        'T03.07'!$L146&lt;=0)),
" Warning: If at least one of the forms T03.07,T04.09,T04.10 contains data other than zero,also the other two forms must be completed.",
"")))</f>
        <v/>
      </c>
    </row>
    <row r="147" spans="1:14">
      <c r="A147" s="20"/>
      <c r="B147" s="20"/>
      <c r="C147" s="20"/>
      <c r="D147" s="20"/>
      <c r="E147" s="15"/>
      <c r="F147" s="15"/>
      <c r="G147" s="15"/>
      <c r="H147" s="15"/>
      <c r="I147" s="15"/>
      <c r="J147" s="15"/>
      <c r="K147" s="15"/>
      <c r="L147" s="15"/>
      <c r="N147" s="30" t="str">
        <f>IF(COUNTA(E147:L147)=0,"",_xlfn.CONCAT(,
IF(AND(NOT(ISBLANK($L147)),
    ABS($L147-(($E147+$F147+$H147+$I147+$J147+$K147)-$G147))&gt;=1),
" Error: Position at the end of the period is not equal to: position at the beginning of the period+increase in assets-decrease in assets+exchange rate changes+price changes+other changes+rectifications.",
""),
IF(AND(NOT(ISBLANK($E147)),$E147&lt;0),
" Error: Position at the beginning of the period must be a positive amount.",
""),
IF(AND(NOT(ISBLANK($L147)),$L147&lt;0),
" Error: Position at the end of the period must be a positive amount.",
""),
IF(AND(NOT(ISBLANK($L147)),
    $L147&gt;0,
    OR(ISBLANK('T04.09'!$L147),
        'T04.09'!$L147&lt;=0,
        ISBLANK('T03.07'!$L147),
        'T03.07'!$L147&lt;=0)),
" Warning: If at least one of the forms T03.07,T04.09,T04.10 contains data other than zero,also the other two forms must be completed.",
"")))</f>
        <v/>
      </c>
    </row>
    <row r="148" spans="1:14">
      <c r="A148" s="20"/>
      <c r="B148" s="20"/>
      <c r="C148" s="20"/>
      <c r="D148" s="20"/>
      <c r="E148" s="15"/>
      <c r="F148" s="15"/>
      <c r="G148" s="15"/>
      <c r="H148" s="15"/>
      <c r="I148" s="15"/>
      <c r="J148" s="15"/>
      <c r="K148" s="15"/>
      <c r="L148" s="15"/>
      <c r="N148" s="30" t="str">
        <f>IF(COUNTA(E148:L148)=0,"",_xlfn.CONCAT(,
IF(AND(NOT(ISBLANK($L148)),
    ABS($L148-(($E148+$F148+$H148+$I148+$J148+$K148)-$G148))&gt;=1),
" Error: Position at the end of the period is not equal to: position at the beginning of the period+increase in assets-decrease in assets+exchange rate changes+price changes+other changes+rectifications.",
""),
IF(AND(NOT(ISBLANK($E148)),$E148&lt;0),
" Error: Position at the beginning of the period must be a positive amount.",
""),
IF(AND(NOT(ISBLANK($L148)),$L148&lt;0),
" Error: Position at the end of the period must be a positive amount.",
""),
IF(AND(NOT(ISBLANK($L148)),
    $L148&gt;0,
    OR(ISBLANK('T04.09'!$L148),
        'T04.09'!$L148&lt;=0,
        ISBLANK('T03.07'!$L148),
        'T03.07'!$L148&lt;=0)),
" Warning: If at least one of the forms T03.07,T04.09,T04.10 contains data other than zero,also the other two forms must be completed.",
"")))</f>
        <v/>
      </c>
    </row>
    <row r="149" spans="1:14">
      <c r="A149" s="20"/>
      <c r="B149" s="20"/>
      <c r="C149" s="20"/>
      <c r="D149" s="20"/>
      <c r="E149" s="15"/>
      <c r="F149" s="15"/>
      <c r="G149" s="15"/>
      <c r="H149" s="15"/>
      <c r="I149" s="15"/>
      <c r="J149" s="15"/>
      <c r="K149" s="15"/>
      <c r="L149" s="15"/>
      <c r="N149" s="30" t="str">
        <f>IF(COUNTA(E149:L149)=0,"",_xlfn.CONCAT(,
IF(AND(NOT(ISBLANK($L149)),
    ABS($L149-(($E149+$F149+$H149+$I149+$J149+$K149)-$G149))&gt;=1),
" Error: Position at the end of the period is not equal to: position at the beginning of the period+increase in assets-decrease in assets+exchange rate changes+price changes+other changes+rectifications.",
""),
IF(AND(NOT(ISBLANK($E149)),$E149&lt;0),
" Error: Position at the beginning of the period must be a positive amount.",
""),
IF(AND(NOT(ISBLANK($L149)),$L149&lt;0),
" Error: Position at the end of the period must be a positive amount.",
""),
IF(AND(NOT(ISBLANK($L149)),
    $L149&gt;0,
    OR(ISBLANK('T04.09'!$L149),
        'T04.09'!$L149&lt;=0,
        ISBLANK('T03.07'!$L149),
        'T03.07'!$L149&lt;=0)),
" Warning: If at least one of the forms T03.07,T04.09,T04.10 contains data other than zero,also the other two forms must be completed.",
"")))</f>
        <v/>
      </c>
    </row>
    <row r="150" spans="1:14">
      <c r="A150" s="20"/>
      <c r="B150" s="20"/>
      <c r="C150" s="20"/>
      <c r="D150" s="20"/>
      <c r="E150" s="15"/>
      <c r="F150" s="15"/>
      <c r="G150" s="15"/>
      <c r="H150" s="15"/>
      <c r="I150" s="15"/>
      <c r="J150" s="15"/>
      <c r="K150" s="15"/>
      <c r="L150" s="15"/>
      <c r="N150" s="30" t="str">
        <f>IF(COUNTA(E150:L150)=0,"",_xlfn.CONCAT(,
IF(AND(NOT(ISBLANK($L150)),
    ABS($L150-(($E150+$F150+$H150+$I150+$J150+$K150)-$G150))&gt;=1),
" Error: Position at the end of the period is not equal to: position at the beginning of the period+increase in assets-decrease in assets+exchange rate changes+price changes+other changes+rectifications.",
""),
IF(AND(NOT(ISBLANK($E150)),$E150&lt;0),
" Error: Position at the beginning of the period must be a positive amount.",
""),
IF(AND(NOT(ISBLANK($L150)),$L150&lt;0),
" Error: Position at the end of the period must be a positive amount.",
""),
IF(AND(NOT(ISBLANK($L150)),
    $L150&gt;0,
    OR(ISBLANK('T04.09'!$L150),
        'T04.09'!$L150&lt;=0,
        ISBLANK('T03.07'!$L150),
        'T03.07'!$L150&lt;=0)),
" Warning: If at least one of the forms T03.07,T04.09,T04.10 contains data other than zero,also the other two forms must be completed.",
"")))</f>
        <v/>
      </c>
    </row>
    <row r="151" spans="1:14">
      <c r="A151" s="20"/>
      <c r="B151" s="20"/>
      <c r="C151" s="20"/>
      <c r="D151" s="20"/>
      <c r="E151" s="15"/>
      <c r="F151" s="15"/>
      <c r="G151" s="15"/>
      <c r="H151" s="15"/>
      <c r="I151" s="15"/>
      <c r="J151" s="15"/>
      <c r="K151" s="15"/>
      <c r="L151" s="15"/>
      <c r="N151" s="30" t="str">
        <f>IF(COUNTA(E151:L151)=0,"",_xlfn.CONCAT(,
IF(AND(NOT(ISBLANK($L151)),
    ABS($L151-(($E151+$F151+$H151+$I151+$J151+$K151)-$G151))&gt;=1),
" Error: Position at the end of the period is not equal to: position at the beginning of the period+increase in assets-decrease in assets+exchange rate changes+price changes+other changes+rectifications.",
""),
IF(AND(NOT(ISBLANK($E151)),$E151&lt;0),
" Error: Position at the beginning of the period must be a positive amount.",
""),
IF(AND(NOT(ISBLANK($L151)),$L151&lt;0),
" Error: Position at the end of the period must be a positive amount.",
""),
IF(AND(NOT(ISBLANK($L151)),
    $L151&gt;0,
    OR(ISBLANK('T04.09'!$L151),
        'T04.09'!$L151&lt;=0,
        ISBLANK('T03.07'!$L151),
        'T03.07'!$L151&lt;=0)),
" Warning: If at least one of the forms T03.07,T04.09,T04.10 contains data other than zero,also the other two forms must be completed.",
"")))</f>
        <v/>
      </c>
    </row>
    <row r="152" spans="1:14">
      <c r="A152" s="20"/>
      <c r="B152" s="20"/>
      <c r="C152" s="20"/>
      <c r="D152" s="20"/>
      <c r="E152" s="15"/>
      <c r="F152" s="15"/>
      <c r="G152" s="15"/>
      <c r="H152" s="15"/>
      <c r="I152" s="15"/>
      <c r="J152" s="15"/>
      <c r="K152" s="15"/>
      <c r="L152" s="15"/>
      <c r="N152" s="30" t="str">
        <f>IF(COUNTA(E152:L152)=0,"",_xlfn.CONCAT(,
IF(AND(NOT(ISBLANK($L152)),
    ABS($L152-(($E152+$F152+$H152+$I152+$J152+$K152)-$G152))&gt;=1),
" Error: Position at the end of the period is not equal to: position at the beginning of the period+increase in assets-decrease in assets+exchange rate changes+price changes+other changes+rectifications.",
""),
IF(AND(NOT(ISBLANK($E152)),$E152&lt;0),
" Error: Position at the beginning of the period must be a positive amount.",
""),
IF(AND(NOT(ISBLANK($L152)),$L152&lt;0),
" Error: Position at the end of the period must be a positive amount.",
""),
IF(AND(NOT(ISBLANK($L152)),
    $L152&gt;0,
    OR(ISBLANK('T04.09'!$L152),
        'T04.09'!$L152&lt;=0,
        ISBLANK('T03.07'!$L152),
        'T03.07'!$L152&lt;=0)),
" Warning: If at least one of the forms T03.07,T04.09,T04.10 contains data other than zero,also the other two forms must be completed.",
"")))</f>
        <v/>
      </c>
    </row>
    <row r="153" spans="1:14">
      <c r="A153" s="20"/>
      <c r="B153" s="20"/>
      <c r="C153" s="20"/>
      <c r="D153" s="20"/>
      <c r="E153" s="15"/>
      <c r="F153" s="15"/>
      <c r="G153" s="15"/>
      <c r="H153" s="15"/>
      <c r="I153" s="15"/>
      <c r="J153" s="15"/>
      <c r="K153" s="15"/>
      <c r="L153" s="15"/>
      <c r="N153" s="30" t="str">
        <f>IF(COUNTA(E153:L153)=0,"",_xlfn.CONCAT(,
IF(AND(NOT(ISBLANK($L153)),
    ABS($L153-(($E153+$F153+$H153+$I153+$J153+$K153)-$G153))&gt;=1),
" Error: Position at the end of the period is not equal to: position at the beginning of the period+increase in assets-decrease in assets+exchange rate changes+price changes+other changes+rectifications.",
""),
IF(AND(NOT(ISBLANK($E153)),$E153&lt;0),
" Error: Position at the beginning of the period must be a positive amount.",
""),
IF(AND(NOT(ISBLANK($L153)),$L153&lt;0),
" Error: Position at the end of the period must be a positive amount.",
""),
IF(AND(NOT(ISBLANK($L153)),
    $L153&gt;0,
    OR(ISBLANK('T04.09'!$L153),
        'T04.09'!$L153&lt;=0,
        ISBLANK('T03.07'!$L153),
        'T03.07'!$L153&lt;=0)),
" Warning: If at least one of the forms T03.07,T04.09,T04.10 contains data other than zero,also the other two forms must be completed.",
"")))</f>
        <v/>
      </c>
    </row>
    <row r="154" spans="1:14">
      <c r="A154" s="20"/>
      <c r="B154" s="20"/>
      <c r="C154" s="20"/>
      <c r="D154" s="20"/>
      <c r="E154" s="15"/>
      <c r="F154" s="15"/>
      <c r="G154" s="15"/>
      <c r="H154" s="15"/>
      <c r="I154" s="15"/>
      <c r="J154" s="15"/>
      <c r="K154" s="15"/>
      <c r="L154" s="15"/>
      <c r="N154" s="30" t="str">
        <f>IF(COUNTA(E154:L154)=0,"",_xlfn.CONCAT(,
IF(AND(NOT(ISBLANK($L154)),
    ABS($L154-(($E154+$F154+$H154+$I154+$J154+$K154)-$G154))&gt;=1),
" Error: Position at the end of the period is not equal to: position at the beginning of the period+increase in assets-decrease in assets+exchange rate changes+price changes+other changes+rectifications.",
""),
IF(AND(NOT(ISBLANK($E154)),$E154&lt;0),
" Error: Position at the beginning of the period must be a positive amount.",
""),
IF(AND(NOT(ISBLANK($L154)),$L154&lt;0),
" Error: Position at the end of the period must be a positive amount.",
""),
IF(AND(NOT(ISBLANK($L154)),
    $L154&gt;0,
    OR(ISBLANK('T04.09'!$L154),
        'T04.09'!$L154&lt;=0,
        ISBLANK('T03.07'!$L154),
        'T03.07'!$L154&lt;=0)),
" Warning: If at least one of the forms T03.07,T04.09,T04.10 contains data other than zero,also the other two forms must be completed.",
"")))</f>
        <v/>
      </c>
    </row>
    <row r="155" spans="1:14">
      <c r="A155" s="20"/>
      <c r="B155" s="20"/>
      <c r="C155" s="20"/>
      <c r="D155" s="20"/>
      <c r="E155" s="15"/>
      <c r="F155" s="15"/>
      <c r="G155" s="15"/>
      <c r="H155" s="15"/>
      <c r="I155" s="15"/>
      <c r="J155" s="15"/>
      <c r="K155" s="15"/>
      <c r="L155" s="15"/>
      <c r="N155" s="30" t="str">
        <f>IF(COUNTA(E155:L155)=0,"",_xlfn.CONCAT(,
IF(AND(NOT(ISBLANK($L155)),
    ABS($L155-(($E155+$F155+$H155+$I155+$J155+$K155)-$G155))&gt;=1),
" Error: Position at the end of the period is not equal to: position at the beginning of the period+increase in assets-decrease in assets+exchange rate changes+price changes+other changes+rectifications.",
""),
IF(AND(NOT(ISBLANK($E155)),$E155&lt;0),
" Error: Position at the beginning of the period must be a positive amount.",
""),
IF(AND(NOT(ISBLANK($L155)),$L155&lt;0),
" Error: Position at the end of the period must be a positive amount.",
""),
IF(AND(NOT(ISBLANK($L155)),
    $L155&gt;0,
    OR(ISBLANK('T04.09'!$L155),
        'T04.09'!$L155&lt;=0,
        ISBLANK('T03.07'!$L155),
        'T03.07'!$L155&lt;=0)),
" Warning: If at least one of the forms T03.07,T04.09,T04.10 contains data other than zero,also the other two forms must be completed.",
"")))</f>
        <v/>
      </c>
    </row>
    <row r="156" spans="1:14">
      <c r="A156" s="20"/>
      <c r="B156" s="20"/>
      <c r="C156" s="20"/>
      <c r="D156" s="20"/>
      <c r="E156" s="15"/>
      <c r="F156" s="15"/>
      <c r="G156" s="15"/>
      <c r="H156" s="15"/>
      <c r="I156" s="15"/>
      <c r="J156" s="15"/>
      <c r="K156" s="15"/>
      <c r="L156" s="15"/>
      <c r="N156" s="30" t="str">
        <f>IF(COUNTA(E156:L156)=0,"",_xlfn.CONCAT(,
IF(AND(NOT(ISBLANK($L156)),
    ABS($L156-(($E156+$F156+$H156+$I156+$J156+$K156)-$G156))&gt;=1),
" Error: Position at the end of the period is not equal to: position at the beginning of the period+increase in assets-decrease in assets+exchange rate changes+price changes+other changes+rectifications.",
""),
IF(AND(NOT(ISBLANK($E156)),$E156&lt;0),
" Error: Position at the beginning of the period must be a positive amount.",
""),
IF(AND(NOT(ISBLANK($L156)),$L156&lt;0),
" Error: Position at the end of the period must be a positive amount.",
""),
IF(AND(NOT(ISBLANK($L156)),
    $L156&gt;0,
    OR(ISBLANK('T04.09'!$L156),
        'T04.09'!$L156&lt;=0,
        ISBLANK('T03.07'!$L156),
        'T03.07'!$L156&lt;=0)),
" Warning: If at least one of the forms T03.07,T04.09,T04.10 contains data other than zero,also the other two forms must be completed.",
"")))</f>
        <v/>
      </c>
    </row>
    <row r="157" spans="1:14">
      <c r="A157" s="20"/>
      <c r="B157" s="20"/>
      <c r="C157" s="20"/>
      <c r="D157" s="20"/>
      <c r="E157" s="15"/>
      <c r="F157" s="15"/>
      <c r="G157" s="15"/>
      <c r="H157" s="15"/>
      <c r="I157" s="15"/>
      <c r="J157" s="15"/>
      <c r="K157" s="15"/>
      <c r="L157" s="15"/>
      <c r="N157" s="30" t="str">
        <f>IF(COUNTA(E157:L157)=0,"",_xlfn.CONCAT(,
IF(AND(NOT(ISBLANK($L157)),
    ABS($L157-(($E157+$F157+$H157+$I157+$J157+$K157)-$G157))&gt;=1),
" Error: Position at the end of the period is not equal to: position at the beginning of the period+increase in assets-decrease in assets+exchange rate changes+price changes+other changes+rectifications.",
""),
IF(AND(NOT(ISBLANK($E157)),$E157&lt;0),
" Error: Position at the beginning of the period must be a positive amount.",
""),
IF(AND(NOT(ISBLANK($L157)),$L157&lt;0),
" Error: Position at the end of the period must be a positive amount.",
""),
IF(AND(NOT(ISBLANK($L157)),
    $L157&gt;0,
    OR(ISBLANK('T04.09'!$L157),
        'T04.09'!$L157&lt;=0,
        ISBLANK('T03.07'!$L157),
        'T03.07'!$L157&lt;=0)),
" Warning: If at least one of the forms T03.07,T04.09,T04.10 contains data other than zero,also the other two forms must be completed.",
"")))</f>
        <v/>
      </c>
    </row>
    <row r="158" spans="1:14">
      <c r="A158" s="20"/>
      <c r="B158" s="20"/>
      <c r="C158" s="20"/>
      <c r="D158" s="20"/>
      <c r="E158" s="15"/>
      <c r="F158" s="15"/>
      <c r="G158" s="15"/>
      <c r="H158" s="15"/>
      <c r="I158" s="15"/>
      <c r="J158" s="15"/>
      <c r="K158" s="15"/>
      <c r="L158" s="15"/>
      <c r="N158" s="30" t="str">
        <f>IF(COUNTA(E158:L158)=0,"",_xlfn.CONCAT(,
IF(AND(NOT(ISBLANK($L158)),
    ABS($L158-(($E158+$F158+$H158+$I158+$J158+$K158)-$G158))&gt;=1),
" Error: Position at the end of the period is not equal to: position at the beginning of the period+increase in assets-decrease in assets+exchange rate changes+price changes+other changes+rectifications.",
""),
IF(AND(NOT(ISBLANK($E158)),$E158&lt;0),
" Error: Position at the beginning of the period must be a positive amount.",
""),
IF(AND(NOT(ISBLANK($L158)),$L158&lt;0),
" Error: Position at the end of the period must be a positive amount.",
""),
IF(AND(NOT(ISBLANK($L158)),
    $L158&gt;0,
    OR(ISBLANK('T04.09'!$L158),
        'T04.09'!$L158&lt;=0,
        ISBLANK('T03.07'!$L158),
        'T03.07'!$L158&lt;=0)),
" Warning: If at least one of the forms T03.07,T04.09,T04.10 contains data other than zero,also the other two forms must be completed.",
"")))</f>
        <v/>
      </c>
    </row>
    <row r="159" spans="1:14">
      <c r="A159" s="20"/>
      <c r="B159" s="20"/>
      <c r="C159" s="20"/>
      <c r="D159" s="20"/>
      <c r="E159" s="15"/>
      <c r="F159" s="15"/>
      <c r="G159" s="15"/>
      <c r="H159" s="15"/>
      <c r="I159" s="15"/>
      <c r="J159" s="15"/>
      <c r="K159" s="15"/>
      <c r="L159" s="15"/>
      <c r="N159" s="30" t="str">
        <f>IF(COUNTA(E159:L159)=0,"",_xlfn.CONCAT(,
IF(AND(NOT(ISBLANK($L159)),
    ABS($L159-(($E159+$F159+$H159+$I159+$J159+$K159)-$G159))&gt;=1),
" Error: Position at the end of the period is not equal to: position at the beginning of the period+increase in assets-decrease in assets+exchange rate changes+price changes+other changes+rectifications.",
""),
IF(AND(NOT(ISBLANK($E159)),$E159&lt;0),
" Error: Position at the beginning of the period must be a positive amount.",
""),
IF(AND(NOT(ISBLANK($L159)),$L159&lt;0),
" Error: Position at the end of the period must be a positive amount.",
""),
IF(AND(NOT(ISBLANK($L159)),
    $L159&gt;0,
    OR(ISBLANK('T04.09'!$L159),
        'T04.09'!$L159&lt;=0,
        ISBLANK('T03.07'!$L159),
        'T03.07'!$L159&lt;=0)),
" Warning: If at least one of the forms T03.07,T04.09,T04.10 contains data other than zero,also the other two forms must be completed.",
"")))</f>
        <v/>
      </c>
    </row>
    <row r="160" spans="1:14">
      <c r="A160" s="20"/>
      <c r="B160" s="20"/>
      <c r="C160" s="20"/>
      <c r="D160" s="20"/>
      <c r="E160" s="15"/>
      <c r="F160" s="15"/>
      <c r="G160" s="15"/>
      <c r="H160" s="15"/>
      <c r="I160" s="15"/>
      <c r="J160" s="15"/>
      <c r="K160" s="15"/>
      <c r="L160" s="15"/>
      <c r="N160" s="30" t="str">
        <f>IF(COUNTA(E160:L160)=0,"",_xlfn.CONCAT(,
IF(AND(NOT(ISBLANK($L160)),
    ABS($L160-(($E160+$F160+$H160+$I160+$J160+$K160)-$G160))&gt;=1),
" Error: Position at the end of the period is not equal to: position at the beginning of the period+increase in assets-decrease in assets+exchange rate changes+price changes+other changes+rectifications.",
""),
IF(AND(NOT(ISBLANK($E160)),$E160&lt;0),
" Error: Position at the beginning of the period must be a positive amount.",
""),
IF(AND(NOT(ISBLANK($L160)),$L160&lt;0),
" Error: Position at the end of the period must be a positive amount.",
""),
IF(AND(NOT(ISBLANK($L160)),
    $L160&gt;0,
    OR(ISBLANK('T04.09'!$L160),
        'T04.09'!$L160&lt;=0,
        ISBLANK('T03.07'!$L160),
        'T03.07'!$L160&lt;=0)),
" Warning: If at least one of the forms T03.07,T04.09,T04.10 contains data other than zero,also the other two forms must be completed.",
"")))</f>
        <v/>
      </c>
    </row>
    <row r="161" spans="1:14">
      <c r="A161" s="20"/>
      <c r="B161" s="20"/>
      <c r="C161" s="20"/>
      <c r="D161" s="20"/>
      <c r="E161" s="15"/>
      <c r="F161" s="15"/>
      <c r="G161" s="15"/>
      <c r="H161" s="15"/>
      <c r="I161" s="15"/>
      <c r="J161" s="15"/>
      <c r="K161" s="15"/>
      <c r="L161" s="15"/>
      <c r="N161" s="30" t="str">
        <f>IF(COUNTA(E161:L161)=0,"",_xlfn.CONCAT(,
IF(AND(NOT(ISBLANK($L161)),
    ABS($L161-(($E161+$F161+$H161+$I161+$J161+$K161)-$G161))&gt;=1),
" Error: Position at the end of the period is not equal to: position at the beginning of the period+increase in assets-decrease in assets+exchange rate changes+price changes+other changes+rectifications.",
""),
IF(AND(NOT(ISBLANK($E161)),$E161&lt;0),
" Error: Position at the beginning of the period must be a positive amount.",
""),
IF(AND(NOT(ISBLANK($L161)),$L161&lt;0),
" Error: Position at the end of the period must be a positive amount.",
""),
IF(AND(NOT(ISBLANK($L161)),
    $L161&gt;0,
    OR(ISBLANK('T04.09'!$L161),
        'T04.09'!$L161&lt;=0,
        ISBLANK('T03.07'!$L161),
        'T03.07'!$L161&lt;=0)),
" Warning: If at least one of the forms T03.07,T04.09,T04.10 contains data other than zero,also the other two forms must be completed.",
"")))</f>
        <v/>
      </c>
    </row>
    <row r="162" spans="1:14">
      <c r="A162" s="20"/>
      <c r="B162" s="20"/>
      <c r="C162" s="20"/>
      <c r="D162" s="20"/>
      <c r="E162" s="15"/>
      <c r="F162" s="15"/>
      <c r="G162" s="15"/>
      <c r="H162" s="15"/>
      <c r="I162" s="15"/>
      <c r="J162" s="15"/>
      <c r="K162" s="15"/>
      <c r="L162" s="15"/>
      <c r="N162" s="30" t="str">
        <f>IF(COUNTA(E162:L162)=0,"",_xlfn.CONCAT(,
IF(AND(NOT(ISBLANK($L162)),
    ABS($L162-(($E162+$F162+$H162+$I162+$J162+$K162)-$G162))&gt;=1),
" Error: Position at the end of the period is not equal to: position at the beginning of the period+increase in assets-decrease in assets+exchange rate changes+price changes+other changes+rectifications.",
""),
IF(AND(NOT(ISBLANK($E162)),$E162&lt;0),
" Error: Position at the beginning of the period must be a positive amount.",
""),
IF(AND(NOT(ISBLANK($L162)),$L162&lt;0),
" Error: Position at the end of the period must be a positive amount.",
""),
IF(AND(NOT(ISBLANK($L162)),
    $L162&gt;0,
    OR(ISBLANK('T04.09'!$L162),
        'T04.09'!$L162&lt;=0,
        ISBLANK('T03.07'!$L162),
        'T03.07'!$L162&lt;=0)),
" Warning: If at least one of the forms T03.07,T04.09,T04.10 contains data other than zero,also the other two forms must be completed.",
"")))</f>
        <v/>
      </c>
    </row>
    <row r="163" spans="1:14">
      <c r="A163" s="20"/>
      <c r="B163" s="20"/>
      <c r="C163" s="20"/>
      <c r="D163" s="20"/>
      <c r="E163" s="15"/>
      <c r="F163" s="15"/>
      <c r="G163" s="15"/>
      <c r="H163" s="15"/>
      <c r="I163" s="15"/>
      <c r="J163" s="15"/>
      <c r="K163" s="15"/>
      <c r="L163" s="15"/>
      <c r="N163" s="30" t="str">
        <f>IF(COUNTA(E163:L163)=0,"",_xlfn.CONCAT(,
IF(AND(NOT(ISBLANK($L163)),
    ABS($L163-(($E163+$F163+$H163+$I163+$J163+$K163)-$G163))&gt;=1),
" Error: Position at the end of the period is not equal to: position at the beginning of the period+increase in assets-decrease in assets+exchange rate changes+price changes+other changes+rectifications.",
""),
IF(AND(NOT(ISBLANK($E163)),$E163&lt;0),
" Error: Position at the beginning of the period must be a positive amount.",
""),
IF(AND(NOT(ISBLANK($L163)),$L163&lt;0),
" Error: Position at the end of the period must be a positive amount.",
""),
IF(AND(NOT(ISBLANK($L163)),
    $L163&gt;0,
    OR(ISBLANK('T04.09'!$L163),
        'T04.09'!$L163&lt;=0,
        ISBLANK('T03.07'!$L163),
        'T03.07'!$L163&lt;=0)),
" Warning: If at least one of the forms T03.07,T04.09,T04.10 contains data other than zero,also the other two forms must be completed.",
"")))</f>
        <v/>
      </c>
    </row>
    <row r="164" spans="1:14">
      <c r="A164" s="20"/>
      <c r="B164" s="20"/>
      <c r="C164" s="20"/>
      <c r="D164" s="20"/>
      <c r="E164" s="15"/>
      <c r="F164" s="15"/>
      <c r="G164" s="15"/>
      <c r="H164" s="15"/>
      <c r="I164" s="15"/>
      <c r="J164" s="15"/>
      <c r="K164" s="15"/>
      <c r="L164" s="15"/>
      <c r="N164" s="30" t="str">
        <f>IF(COUNTA(E164:L164)=0,"",_xlfn.CONCAT(,
IF(AND(NOT(ISBLANK($L164)),
    ABS($L164-(($E164+$F164+$H164+$I164+$J164+$K164)-$G164))&gt;=1),
" Error: Position at the end of the period is not equal to: position at the beginning of the period+increase in assets-decrease in assets+exchange rate changes+price changes+other changes+rectifications.",
""),
IF(AND(NOT(ISBLANK($E164)),$E164&lt;0),
" Error: Position at the beginning of the period must be a positive amount.",
""),
IF(AND(NOT(ISBLANK($L164)),$L164&lt;0),
" Error: Position at the end of the period must be a positive amount.",
""),
IF(AND(NOT(ISBLANK($L164)),
    $L164&gt;0,
    OR(ISBLANK('T04.09'!$L164),
        'T04.09'!$L164&lt;=0,
        ISBLANK('T03.07'!$L164),
        'T03.07'!$L164&lt;=0)),
" Warning: If at least one of the forms T03.07,T04.09,T04.10 contains data other than zero,also the other two forms must be completed.",
"")))</f>
        <v/>
      </c>
    </row>
    <row r="165" spans="1:14">
      <c r="A165" s="20"/>
      <c r="B165" s="20"/>
      <c r="C165" s="20"/>
      <c r="D165" s="20"/>
      <c r="E165" s="15"/>
      <c r="F165" s="15"/>
      <c r="G165" s="15"/>
      <c r="H165" s="15"/>
      <c r="I165" s="15"/>
      <c r="J165" s="15"/>
      <c r="K165" s="15"/>
      <c r="L165" s="15"/>
      <c r="N165" s="30" t="str">
        <f>IF(COUNTA(E165:L165)=0,"",_xlfn.CONCAT(,
IF(AND(NOT(ISBLANK($L165)),
    ABS($L165-(($E165+$F165+$H165+$I165+$J165+$K165)-$G165))&gt;=1),
" Error: Position at the end of the period is not equal to: position at the beginning of the period+increase in assets-decrease in assets+exchange rate changes+price changes+other changes+rectifications.",
""),
IF(AND(NOT(ISBLANK($E165)),$E165&lt;0),
" Error: Position at the beginning of the period must be a positive amount.",
""),
IF(AND(NOT(ISBLANK($L165)),$L165&lt;0),
" Error: Position at the end of the period must be a positive amount.",
""),
IF(AND(NOT(ISBLANK($L165)),
    $L165&gt;0,
    OR(ISBLANK('T04.09'!$L165),
        'T04.09'!$L165&lt;=0,
        ISBLANK('T03.07'!$L165),
        'T03.07'!$L165&lt;=0)),
" Warning: If at least one of the forms T03.07,T04.09,T04.10 contains data other than zero,also the other two forms must be completed.",
"")))</f>
        <v/>
      </c>
    </row>
    <row r="166" spans="1:14">
      <c r="A166" s="20"/>
      <c r="B166" s="20"/>
      <c r="C166" s="20"/>
      <c r="D166" s="20"/>
      <c r="E166" s="15"/>
      <c r="F166" s="15"/>
      <c r="G166" s="15"/>
      <c r="H166" s="15"/>
      <c r="I166" s="15"/>
      <c r="J166" s="15"/>
      <c r="K166" s="15"/>
      <c r="L166" s="15"/>
      <c r="N166" s="30" t="str">
        <f>IF(COUNTA(E166:L166)=0,"",_xlfn.CONCAT(,
IF(AND(NOT(ISBLANK($L166)),
    ABS($L166-(($E166+$F166+$H166+$I166+$J166+$K166)-$G166))&gt;=1),
" Error: Position at the end of the period is not equal to: position at the beginning of the period+increase in assets-decrease in assets+exchange rate changes+price changes+other changes+rectifications.",
""),
IF(AND(NOT(ISBLANK($E166)),$E166&lt;0),
" Error: Position at the beginning of the period must be a positive amount.",
""),
IF(AND(NOT(ISBLANK($L166)),$L166&lt;0),
" Error: Position at the end of the period must be a positive amount.",
""),
IF(AND(NOT(ISBLANK($L166)),
    $L166&gt;0,
    OR(ISBLANK('T04.09'!$L166),
        'T04.09'!$L166&lt;=0,
        ISBLANK('T03.07'!$L166),
        'T03.07'!$L166&lt;=0)),
" Warning: If at least one of the forms T03.07,T04.09,T04.10 contains data other than zero,also the other two forms must be completed.",
"")))</f>
        <v/>
      </c>
    </row>
    <row r="167" spans="1:14">
      <c r="A167" s="20"/>
      <c r="B167" s="20"/>
      <c r="C167" s="20"/>
      <c r="D167" s="20"/>
      <c r="E167" s="15"/>
      <c r="F167" s="15"/>
      <c r="G167" s="15"/>
      <c r="H167" s="15"/>
      <c r="I167" s="15"/>
      <c r="J167" s="15"/>
      <c r="K167" s="15"/>
      <c r="L167" s="15"/>
      <c r="N167" s="30" t="str">
        <f>IF(COUNTA(E167:L167)=0,"",_xlfn.CONCAT(,
IF(AND(NOT(ISBLANK($L167)),
    ABS($L167-(($E167+$F167+$H167+$I167+$J167+$K167)-$G167))&gt;=1),
" Error: Position at the end of the period is not equal to: position at the beginning of the period+increase in assets-decrease in assets+exchange rate changes+price changes+other changes+rectifications.",
""),
IF(AND(NOT(ISBLANK($E167)),$E167&lt;0),
" Error: Position at the beginning of the period must be a positive amount.",
""),
IF(AND(NOT(ISBLANK($L167)),$L167&lt;0),
" Error: Position at the end of the period must be a positive amount.",
""),
IF(AND(NOT(ISBLANK($L167)),
    $L167&gt;0,
    OR(ISBLANK('T04.09'!$L167),
        'T04.09'!$L167&lt;=0,
        ISBLANK('T03.07'!$L167),
        'T03.07'!$L167&lt;=0)),
" Warning: If at least one of the forms T03.07,T04.09,T04.10 contains data other than zero,also the other two forms must be completed.",
"")))</f>
        <v/>
      </c>
    </row>
    <row r="168" spans="1:14">
      <c r="A168" s="20"/>
      <c r="B168" s="20"/>
      <c r="C168" s="20"/>
      <c r="D168" s="20"/>
      <c r="E168" s="15"/>
      <c r="F168" s="15"/>
      <c r="G168" s="15"/>
      <c r="H168" s="15"/>
      <c r="I168" s="15"/>
      <c r="J168" s="15"/>
      <c r="K168" s="15"/>
      <c r="L168" s="15"/>
      <c r="N168" s="30" t="str">
        <f>IF(COUNTA(E168:L168)=0,"",_xlfn.CONCAT(,
IF(AND(NOT(ISBLANK($L168)),
    ABS($L168-(($E168+$F168+$H168+$I168+$J168+$K168)-$G168))&gt;=1),
" Error: Position at the end of the period is not equal to: position at the beginning of the period+increase in assets-decrease in assets+exchange rate changes+price changes+other changes+rectifications.",
""),
IF(AND(NOT(ISBLANK($E168)),$E168&lt;0),
" Error: Position at the beginning of the period must be a positive amount.",
""),
IF(AND(NOT(ISBLANK($L168)),$L168&lt;0),
" Error: Position at the end of the period must be a positive amount.",
""),
IF(AND(NOT(ISBLANK($L168)),
    $L168&gt;0,
    OR(ISBLANK('T04.09'!$L168),
        'T04.09'!$L168&lt;=0,
        ISBLANK('T03.07'!$L168),
        'T03.07'!$L168&lt;=0)),
" Warning: If at least one of the forms T03.07,T04.09,T04.10 contains data other than zero,also the other two forms must be completed.",
"")))</f>
        <v/>
      </c>
    </row>
    <row r="169" spans="1:14">
      <c r="A169" s="20"/>
      <c r="B169" s="20"/>
      <c r="C169" s="20"/>
      <c r="D169" s="20"/>
      <c r="E169" s="15"/>
      <c r="F169" s="15"/>
      <c r="G169" s="15"/>
      <c r="H169" s="15"/>
      <c r="I169" s="15"/>
      <c r="J169" s="15"/>
      <c r="K169" s="15"/>
      <c r="L169" s="15"/>
      <c r="N169" s="30" t="str">
        <f>IF(COUNTA(E169:L169)=0,"",_xlfn.CONCAT(,
IF(AND(NOT(ISBLANK($L169)),
    ABS($L169-(($E169+$F169+$H169+$I169+$J169+$K169)-$G169))&gt;=1),
" Error: Position at the end of the period is not equal to: position at the beginning of the period+increase in assets-decrease in assets+exchange rate changes+price changes+other changes+rectifications.",
""),
IF(AND(NOT(ISBLANK($E169)),$E169&lt;0),
" Error: Position at the beginning of the period must be a positive amount.",
""),
IF(AND(NOT(ISBLANK($L169)),$L169&lt;0),
" Error: Position at the end of the period must be a positive amount.",
""),
IF(AND(NOT(ISBLANK($L169)),
    $L169&gt;0,
    OR(ISBLANK('T04.09'!$L169),
        'T04.09'!$L169&lt;=0,
        ISBLANK('T03.07'!$L169),
        'T03.07'!$L169&lt;=0)),
" Warning: If at least one of the forms T03.07,T04.09,T04.10 contains data other than zero,also the other two forms must be completed.",
"")))</f>
        <v/>
      </c>
    </row>
    <row r="170" spans="1:14">
      <c r="A170" s="20"/>
      <c r="B170" s="20"/>
      <c r="C170" s="20"/>
      <c r="D170" s="20"/>
      <c r="E170" s="15"/>
      <c r="F170" s="15"/>
      <c r="G170" s="15"/>
      <c r="H170" s="15"/>
      <c r="I170" s="15"/>
      <c r="J170" s="15"/>
      <c r="K170" s="15"/>
      <c r="L170" s="15"/>
      <c r="N170" s="30" t="str">
        <f>IF(COUNTA(E170:L170)=0,"",_xlfn.CONCAT(,
IF(AND(NOT(ISBLANK($L170)),
    ABS($L170-(($E170+$F170+$H170+$I170+$J170+$K170)-$G170))&gt;=1),
" Error: Position at the end of the period is not equal to: position at the beginning of the period+increase in assets-decrease in assets+exchange rate changes+price changes+other changes+rectifications.",
""),
IF(AND(NOT(ISBLANK($E170)),$E170&lt;0),
" Error: Position at the beginning of the period must be a positive amount.",
""),
IF(AND(NOT(ISBLANK($L170)),$L170&lt;0),
" Error: Position at the end of the period must be a positive amount.",
""),
IF(AND(NOT(ISBLANK($L170)),
    $L170&gt;0,
    OR(ISBLANK('T04.09'!$L170),
        'T04.09'!$L170&lt;=0,
        ISBLANK('T03.07'!$L170),
        'T03.07'!$L170&lt;=0)),
" Warning: If at least one of the forms T03.07,T04.09,T04.10 contains data other than zero,also the other two forms must be completed.",
"")))</f>
        <v/>
      </c>
    </row>
    <row r="171" spans="1:14">
      <c r="A171" s="20"/>
      <c r="B171" s="20"/>
      <c r="C171" s="20"/>
      <c r="D171" s="20"/>
      <c r="E171" s="15"/>
      <c r="F171" s="15"/>
      <c r="G171" s="15"/>
      <c r="H171" s="15"/>
      <c r="I171" s="15"/>
      <c r="J171" s="15"/>
      <c r="K171" s="15"/>
      <c r="L171" s="15"/>
      <c r="N171" s="30" t="str">
        <f>IF(COUNTA(E171:L171)=0,"",_xlfn.CONCAT(,
IF(AND(NOT(ISBLANK($L171)),
    ABS($L171-(($E171+$F171+$H171+$I171+$J171+$K171)-$G171))&gt;=1),
" Error: Position at the end of the period is not equal to: position at the beginning of the period+increase in assets-decrease in assets+exchange rate changes+price changes+other changes+rectifications.",
""),
IF(AND(NOT(ISBLANK($E171)),$E171&lt;0),
" Error: Position at the beginning of the period must be a positive amount.",
""),
IF(AND(NOT(ISBLANK($L171)),$L171&lt;0),
" Error: Position at the end of the period must be a positive amount.",
""),
IF(AND(NOT(ISBLANK($L171)),
    $L171&gt;0,
    OR(ISBLANK('T04.09'!$L171),
        'T04.09'!$L171&lt;=0,
        ISBLANK('T03.07'!$L171),
        'T03.07'!$L171&lt;=0)),
" Warning: If at least one of the forms T03.07,T04.09,T04.10 contains data other than zero,also the other two forms must be completed.",
"")))</f>
        <v/>
      </c>
    </row>
    <row r="172" spans="1:14">
      <c r="A172" s="20"/>
      <c r="B172" s="20"/>
      <c r="C172" s="20"/>
      <c r="D172" s="20"/>
      <c r="E172" s="15"/>
      <c r="F172" s="15"/>
      <c r="G172" s="15"/>
      <c r="H172" s="15"/>
      <c r="I172" s="15"/>
      <c r="J172" s="15"/>
      <c r="K172" s="15"/>
      <c r="L172" s="15"/>
      <c r="N172" s="30" t="str">
        <f>IF(COUNTA(E172:L172)=0,"",_xlfn.CONCAT(,
IF(AND(NOT(ISBLANK($L172)),
    ABS($L172-(($E172+$F172+$H172+$I172+$J172+$K172)-$G172))&gt;=1),
" Error: Position at the end of the period is not equal to: position at the beginning of the period+increase in assets-decrease in assets+exchange rate changes+price changes+other changes+rectifications.",
""),
IF(AND(NOT(ISBLANK($E172)),$E172&lt;0),
" Error: Position at the beginning of the period must be a positive amount.",
""),
IF(AND(NOT(ISBLANK($L172)),$L172&lt;0),
" Error: Position at the end of the period must be a positive amount.",
""),
IF(AND(NOT(ISBLANK($L172)),
    $L172&gt;0,
    OR(ISBLANK('T04.09'!$L172),
        'T04.09'!$L172&lt;=0,
        ISBLANK('T03.07'!$L172),
        'T03.07'!$L172&lt;=0)),
" Warning: If at least one of the forms T03.07,T04.09,T04.10 contains data other than zero,also the other two forms must be completed.",
"")))</f>
        <v/>
      </c>
    </row>
    <row r="173" spans="1:14">
      <c r="A173" s="20"/>
      <c r="B173" s="20"/>
      <c r="C173" s="20"/>
      <c r="D173" s="20"/>
      <c r="E173" s="15"/>
      <c r="F173" s="15"/>
      <c r="G173" s="15"/>
      <c r="H173" s="15"/>
      <c r="I173" s="15"/>
      <c r="J173" s="15"/>
      <c r="K173" s="15"/>
      <c r="L173" s="15"/>
      <c r="N173" s="30" t="str">
        <f>IF(COUNTA(E173:L173)=0,"",_xlfn.CONCAT(,
IF(AND(NOT(ISBLANK($L173)),
    ABS($L173-(($E173+$F173+$H173+$I173+$J173+$K173)-$G173))&gt;=1),
" Error: Position at the end of the period is not equal to: position at the beginning of the period+increase in assets-decrease in assets+exchange rate changes+price changes+other changes+rectifications.",
""),
IF(AND(NOT(ISBLANK($E173)),$E173&lt;0),
" Error: Position at the beginning of the period must be a positive amount.",
""),
IF(AND(NOT(ISBLANK($L173)),$L173&lt;0),
" Error: Position at the end of the period must be a positive amount.",
""),
IF(AND(NOT(ISBLANK($L173)),
    $L173&gt;0,
    OR(ISBLANK('T04.09'!$L173),
        'T04.09'!$L173&lt;=0,
        ISBLANK('T03.07'!$L173),
        'T03.07'!$L173&lt;=0)),
" Warning: If at least one of the forms T03.07,T04.09,T04.10 contains data other than zero,also the other two forms must be completed.",
"")))</f>
        <v/>
      </c>
    </row>
    <row r="174" spans="1:14">
      <c r="A174" s="20"/>
      <c r="B174" s="20"/>
      <c r="C174" s="20"/>
      <c r="D174" s="20"/>
      <c r="E174" s="15"/>
      <c r="F174" s="15"/>
      <c r="G174" s="15"/>
      <c r="H174" s="15"/>
      <c r="I174" s="15"/>
      <c r="J174" s="15"/>
      <c r="K174" s="15"/>
      <c r="L174" s="15"/>
      <c r="N174" s="30" t="str">
        <f>IF(COUNTA(E174:L174)=0,"",_xlfn.CONCAT(,
IF(AND(NOT(ISBLANK($L174)),
    ABS($L174-(($E174+$F174+$H174+$I174+$J174+$K174)-$G174))&gt;=1),
" Error: Position at the end of the period is not equal to: position at the beginning of the period+increase in assets-decrease in assets+exchange rate changes+price changes+other changes+rectifications.",
""),
IF(AND(NOT(ISBLANK($E174)),$E174&lt;0),
" Error: Position at the beginning of the period must be a positive amount.",
""),
IF(AND(NOT(ISBLANK($L174)),$L174&lt;0),
" Error: Position at the end of the period must be a positive amount.",
""),
IF(AND(NOT(ISBLANK($L174)),
    $L174&gt;0,
    OR(ISBLANK('T04.09'!$L174),
        'T04.09'!$L174&lt;=0,
        ISBLANK('T03.07'!$L174),
        'T03.07'!$L174&lt;=0)),
" Warning: If at least one of the forms T03.07,T04.09,T04.10 contains data other than zero,also the other two forms must be completed.",
"")))</f>
        <v/>
      </c>
    </row>
    <row r="175" spans="1:14">
      <c r="A175" s="20"/>
      <c r="B175" s="20"/>
      <c r="C175" s="20"/>
      <c r="D175" s="20"/>
      <c r="E175" s="15"/>
      <c r="F175" s="15"/>
      <c r="G175" s="15"/>
      <c r="H175" s="15"/>
      <c r="I175" s="15"/>
      <c r="J175" s="15"/>
      <c r="K175" s="15"/>
      <c r="L175" s="15"/>
      <c r="N175" s="30" t="str">
        <f>IF(COUNTA(E175:L175)=0,"",_xlfn.CONCAT(,
IF(AND(NOT(ISBLANK($L175)),
    ABS($L175-(($E175+$F175+$H175+$I175+$J175+$K175)-$G175))&gt;=1),
" Error: Position at the end of the period is not equal to: position at the beginning of the period+increase in assets-decrease in assets+exchange rate changes+price changes+other changes+rectifications.",
""),
IF(AND(NOT(ISBLANK($E175)),$E175&lt;0),
" Error: Position at the beginning of the period must be a positive amount.",
""),
IF(AND(NOT(ISBLANK($L175)),$L175&lt;0),
" Error: Position at the end of the period must be a positive amount.",
""),
IF(AND(NOT(ISBLANK($L175)),
    $L175&gt;0,
    OR(ISBLANK('T04.09'!$L175),
        'T04.09'!$L175&lt;=0,
        ISBLANK('T03.07'!$L175),
        'T03.07'!$L175&lt;=0)),
" Warning: If at least one of the forms T03.07,T04.09,T04.10 contains data other than zero,also the other two forms must be completed.",
"")))</f>
        <v/>
      </c>
    </row>
    <row r="176" spans="1:14">
      <c r="A176" s="20"/>
      <c r="B176" s="20"/>
      <c r="C176" s="20"/>
      <c r="D176" s="20"/>
      <c r="E176" s="15"/>
      <c r="F176" s="15"/>
      <c r="G176" s="15"/>
      <c r="H176" s="15"/>
      <c r="I176" s="15"/>
      <c r="J176" s="15"/>
      <c r="K176" s="15"/>
      <c r="L176" s="15"/>
      <c r="N176" s="30" t="str">
        <f>IF(COUNTA(E176:L176)=0,"",_xlfn.CONCAT(,
IF(AND(NOT(ISBLANK($L176)),
    ABS($L176-(($E176+$F176+$H176+$I176+$J176+$K176)-$G176))&gt;=1),
" Error: Position at the end of the period is not equal to: position at the beginning of the period+increase in assets-decrease in assets+exchange rate changes+price changes+other changes+rectifications.",
""),
IF(AND(NOT(ISBLANK($E176)),$E176&lt;0),
" Error: Position at the beginning of the period must be a positive amount.",
""),
IF(AND(NOT(ISBLANK($L176)),$L176&lt;0),
" Error: Position at the end of the period must be a positive amount.",
""),
IF(AND(NOT(ISBLANK($L176)),
    $L176&gt;0,
    OR(ISBLANK('T04.09'!$L176),
        'T04.09'!$L176&lt;=0,
        ISBLANK('T03.07'!$L176),
        'T03.07'!$L176&lt;=0)),
" Warning: If at least one of the forms T03.07,T04.09,T04.10 contains data other than zero,also the other two forms must be completed.",
"")))</f>
        <v/>
      </c>
    </row>
    <row r="177" spans="1:14">
      <c r="A177" s="20"/>
      <c r="B177" s="20"/>
      <c r="C177" s="20"/>
      <c r="D177" s="20"/>
      <c r="E177" s="15"/>
      <c r="F177" s="15"/>
      <c r="G177" s="15"/>
      <c r="H177" s="15"/>
      <c r="I177" s="15"/>
      <c r="J177" s="15"/>
      <c r="K177" s="15"/>
      <c r="L177" s="15"/>
      <c r="N177" s="30" t="str">
        <f>IF(COUNTA(E177:L177)=0,"",_xlfn.CONCAT(,
IF(AND(NOT(ISBLANK($L177)),
    ABS($L177-(($E177+$F177+$H177+$I177+$J177+$K177)-$G177))&gt;=1),
" Error: Position at the end of the period is not equal to: position at the beginning of the period+increase in assets-decrease in assets+exchange rate changes+price changes+other changes+rectifications.",
""),
IF(AND(NOT(ISBLANK($E177)),$E177&lt;0),
" Error: Position at the beginning of the period must be a positive amount.",
""),
IF(AND(NOT(ISBLANK($L177)),$L177&lt;0),
" Error: Position at the end of the period must be a positive amount.",
""),
IF(AND(NOT(ISBLANK($L177)),
    $L177&gt;0,
    OR(ISBLANK('T04.09'!$L177),
        'T04.09'!$L177&lt;=0,
        ISBLANK('T03.07'!$L177),
        'T03.07'!$L177&lt;=0)),
" Warning: If at least one of the forms T03.07,T04.09,T04.10 contains data other than zero,also the other two forms must be completed.",
"")))</f>
        <v/>
      </c>
    </row>
    <row r="178" spans="1:14">
      <c r="A178" s="20"/>
      <c r="B178" s="20"/>
      <c r="C178" s="20"/>
      <c r="D178" s="20"/>
      <c r="E178" s="15"/>
      <c r="F178" s="15"/>
      <c r="G178" s="15"/>
      <c r="H178" s="15"/>
      <c r="I178" s="15"/>
      <c r="J178" s="15"/>
      <c r="K178" s="15"/>
      <c r="L178" s="15"/>
      <c r="N178" s="30" t="str">
        <f>IF(COUNTA(E178:L178)=0,"",_xlfn.CONCAT(,
IF(AND(NOT(ISBLANK($L178)),
    ABS($L178-(($E178+$F178+$H178+$I178+$J178+$K178)-$G178))&gt;=1),
" Error: Position at the end of the period is not equal to: position at the beginning of the period+increase in assets-decrease in assets+exchange rate changes+price changes+other changes+rectifications.",
""),
IF(AND(NOT(ISBLANK($E178)),$E178&lt;0),
" Error: Position at the beginning of the period must be a positive amount.",
""),
IF(AND(NOT(ISBLANK($L178)),$L178&lt;0),
" Error: Position at the end of the period must be a positive amount.",
""),
IF(AND(NOT(ISBLANK($L178)),
    $L178&gt;0,
    OR(ISBLANK('T04.09'!$L178),
        'T04.09'!$L178&lt;=0,
        ISBLANK('T03.07'!$L178),
        'T03.07'!$L178&lt;=0)),
" Warning: If at least one of the forms T03.07,T04.09,T04.10 contains data other than zero,also the other two forms must be completed.",
"")))</f>
        <v/>
      </c>
    </row>
    <row r="179" spans="1:14">
      <c r="A179" s="20"/>
      <c r="B179" s="20"/>
      <c r="C179" s="20"/>
      <c r="D179" s="20"/>
      <c r="E179" s="15"/>
      <c r="F179" s="15"/>
      <c r="G179" s="15"/>
      <c r="H179" s="15"/>
      <c r="I179" s="15"/>
      <c r="J179" s="15"/>
      <c r="K179" s="15"/>
      <c r="L179" s="15"/>
      <c r="N179" s="30" t="str">
        <f>IF(COUNTA(E179:L179)=0,"",_xlfn.CONCAT(,
IF(AND(NOT(ISBLANK($L179)),
    ABS($L179-(($E179+$F179+$H179+$I179+$J179+$K179)-$G179))&gt;=1),
" Error: Position at the end of the period is not equal to: position at the beginning of the period+increase in assets-decrease in assets+exchange rate changes+price changes+other changes+rectifications.",
""),
IF(AND(NOT(ISBLANK($E179)),$E179&lt;0),
" Error: Position at the beginning of the period must be a positive amount.",
""),
IF(AND(NOT(ISBLANK($L179)),$L179&lt;0),
" Error: Position at the end of the period must be a positive amount.",
""),
IF(AND(NOT(ISBLANK($L179)),
    $L179&gt;0,
    OR(ISBLANK('T04.09'!$L179),
        'T04.09'!$L179&lt;=0,
        ISBLANK('T03.07'!$L179),
        'T03.07'!$L179&lt;=0)),
" Warning: If at least one of the forms T03.07,T04.09,T04.10 contains data other than zero,also the other two forms must be completed.",
"")))</f>
        <v/>
      </c>
    </row>
    <row r="180" spans="1:14">
      <c r="A180" s="20"/>
      <c r="B180" s="20"/>
      <c r="C180" s="20"/>
      <c r="D180" s="20"/>
      <c r="E180" s="15"/>
      <c r="F180" s="15"/>
      <c r="G180" s="15"/>
      <c r="H180" s="15"/>
      <c r="I180" s="15"/>
      <c r="J180" s="15"/>
      <c r="K180" s="15"/>
      <c r="L180" s="15"/>
      <c r="N180" s="30" t="str">
        <f>IF(COUNTA(E180:L180)=0,"",_xlfn.CONCAT(,
IF(AND(NOT(ISBLANK($L180)),
    ABS($L180-(($E180+$F180+$H180+$I180+$J180+$K180)-$G180))&gt;=1),
" Error: Position at the end of the period is not equal to: position at the beginning of the period+increase in assets-decrease in assets+exchange rate changes+price changes+other changes+rectifications.",
""),
IF(AND(NOT(ISBLANK($E180)),$E180&lt;0),
" Error: Position at the beginning of the period must be a positive amount.",
""),
IF(AND(NOT(ISBLANK($L180)),$L180&lt;0),
" Error: Position at the end of the period must be a positive amount.",
""),
IF(AND(NOT(ISBLANK($L180)),
    $L180&gt;0,
    OR(ISBLANK('T04.09'!$L180),
        'T04.09'!$L180&lt;=0,
        ISBLANK('T03.07'!$L180),
        'T03.07'!$L180&lt;=0)),
" Warning: If at least one of the forms T03.07,T04.09,T04.10 contains data other than zero,also the other two forms must be completed.",
"")))</f>
        <v/>
      </c>
    </row>
    <row r="181" spans="1:14">
      <c r="A181" s="20"/>
      <c r="B181" s="20"/>
      <c r="C181" s="20"/>
      <c r="D181" s="20"/>
      <c r="E181" s="15"/>
      <c r="F181" s="15"/>
      <c r="G181" s="15"/>
      <c r="H181" s="15"/>
      <c r="I181" s="15"/>
      <c r="J181" s="15"/>
      <c r="K181" s="15"/>
      <c r="L181" s="15"/>
      <c r="N181" s="30" t="str">
        <f>IF(COUNTA(E181:L181)=0,"",_xlfn.CONCAT(,
IF(AND(NOT(ISBLANK($L181)),
    ABS($L181-(($E181+$F181+$H181+$I181+$J181+$K181)-$G181))&gt;=1),
" Error: Position at the end of the period is not equal to: position at the beginning of the period+increase in assets-decrease in assets+exchange rate changes+price changes+other changes+rectifications.",
""),
IF(AND(NOT(ISBLANK($E181)),$E181&lt;0),
" Error: Position at the beginning of the period must be a positive amount.",
""),
IF(AND(NOT(ISBLANK($L181)),$L181&lt;0),
" Error: Position at the end of the period must be a positive amount.",
""),
IF(AND(NOT(ISBLANK($L181)),
    $L181&gt;0,
    OR(ISBLANK('T04.09'!$L181),
        'T04.09'!$L181&lt;=0,
        ISBLANK('T03.07'!$L181),
        'T03.07'!$L181&lt;=0)),
" Warning: If at least one of the forms T03.07,T04.09,T04.10 contains data other than zero,also the other two forms must be completed.",
"")))</f>
        <v/>
      </c>
    </row>
    <row r="182" spans="1:14">
      <c r="A182" s="20"/>
      <c r="B182" s="20"/>
      <c r="C182" s="20"/>
      <c r="D182" s="20"/>
      <c r="E182" s="15"/>
      <c r="F182" s="15"/>
      <c r="G182" s="15"/>
      <c r="H182" s="15"/>
      <c r="I182" s="15"/>
      <c r="J182" s="15"/>
      <c r="K182" s="15"/>
      <c r="L182" s="15"/>
      <c r="N182" s="30" t="str">
        <f>IF(COUNTA(E182:L182)=0,"",_xlfn.CONCAT(,
IF(AND(NOT(ISBLANK($L182)),
    ABS($L182-(($E182+$F182+$H182+$I182+$J182+$K182)-$G182))&gt;=1),
" Error: Position at the end of the period is not equal to: position at the beginning of the period+increase in assets-decrease in assets+exchange rate changes+price changes+other changes+rectifications.",
""),
IF(AND(NOT(ISBLANK($E182)),$E182&lt;0),
" Error: Position at the beginning of the period must be a positive amount.",
""),
IF(AND(NOT(ISBLANK($L182)),$L182&lt;0),
" Error: Position at the end of the period must be a positive amount.",
""),
IF(AND(NOT(ISBLANK($L182)),
    $L182&gt;0,
    OR(ISBLANK('T04.09'!$L182),
        'T04.09'!$L182&lt;=0,
        ISBLANK('T03.07'!$L182),
        'T03.07'!$L182&lt;=0)),
" Warning: If at least one of the forms T03.07,T04.09,T04.10 contains data other than zero,also the other two forms must be completed.",
"")))</f>
        <v/>
      </c>
    </row>
    <row r="183" spans="1:14">
      <c r="A183" s="20"/>
      <c r="B183" s="20"/>
      <c r="C183" s="20"/>
      <c r="D183" s="20"/>
      <c r="E183" s="15"/>
      <c r="F183" s="15"/>
      <c r="G183" s="15"/>
      <c r="H183" s="15"/>
      <c r="I183" s="15"/>
      <c r="J183" s="15"/>
      <c r="K183" s="15"/>
      <c r="L183" s="15"/>
      <c r="N183" s="30" t="str">
        <f>IF(COUNTA(E183:L183)=0,"",_xlfn.CONCAT(,
IF(AND(NOT(ISBLANK($L183)),
    ABS($L183-(($E183+$F183+$H183+$I183+$J183+$K183)-$G183))&gt;=1),
" Error: Position at the end of the period is not equal to: position at the beginning of the period+increase in assets-decrease in assets+exchange rate changes+price changes+other changes+rectifications.",
""),
IF(AND(NOT(ISBLANK($E183)),$E183&lt;0),
" Error: Position at the beginning of the period must be a positive amount.",
""),
IF(AND(NOT(ISBLANK($L183)),$L183&lt;0),
" Error: Position at the end of the period must be a positive amount.",
""),
IF(AND(NOT(ISBLANK($L183)),
    $L183&gt;0,
    OR(ISBLANK('T04.09'!$L183),
        'T04.09'!$L183&lt;=0,
        ISBLANK('T03.07'!$L183),
        'T03.07'!$L183&lt;=0)),
" Warning: If at least one of the forms T03.07,T04.09,T04.10 contains data other than zero,also the other two forms must be completed.",
"")))</f>
        <v/>
      </c>
    </row>
    <row r="184" spans="1:14">
      <c r="A184" s="20"/>
      <c r="B184" s="20"/>
      <c r="C184" s="20"/>
      <c r="D184" s="20"/>
      <c r="E184" s="15"/>
      <c r="F184" s="15"/>
      <c r="G184" s="15"/>
      <c r="H184" s="15"/>
      <c r="I184" s="15"/>
      <c r="J184" s="15"/>
      <c r="K184" s="15"/>
      <c r="L184" s="15"/>
      <c r="N184" s="30" t="str">
        <f>IF(COUNTA(E184:L184)=0,"",_xlfn.CONCAT(,
IF(AND(NOT(ISBLANK($L184)),
    ABS($L184-(($E184+$F184+$H184+$I184+$J184+$K184)-$G184))&gt;=1),
" Error: Position at the end of the period is not equal to: position at the beginning of the period+increase in assets-decrease in assets+exchange rate changes+price changes+other changes+rectifications.",
""),
IF(AND(NOT(ISBLANK($E184)),$E184&lt;0),
" Error: Position at the beginning of the period must be a positive amount.",
""),
IF(AND(NOT(ISBLANK($L184)),$L184&lt;0),
" Error: Position at the end of the period must be a positive amount.",
""),
IF(AND(NOT(ISBLANK($L184)),
    $L184&gt;0,
    OR(ISBLANK('T04.09'!$L184),
        'T04.09'!$L184&lt;=0,
        ISBLANK('T03.07'!$L184),
        'T03.07'!$L184&lt;=0)),
" Warning: If at least one of the forms T03.07,T04.09,T04.10 contains data other than zero,also the other two forms must be completed.",
"")))</f>
        <v/>
      </c>
    </row>
    <row r="185" spans="1:14">
      <c r="A185" s="20"/>
      <c r="B185" s="20"/>
      <c r="C185" s="20"/>
      <c r="D185" s="20"/>
      <c r="E185" s="15"/>
      <c r="F185" s="15"/>
      <c r="G185" s="15"/>
      <c r="H185" s="15"/>
      <c r="I185" s="15"/>
      <c r="J185" s="15"/>
      <c r="K185" s="15"/>
      <c r="L185" s="15"/>
      <c r="N185" s="30" t="str">
        <f>IF(COUNTA(E185:L185)=0,"",_xlfn.CONCAT(,
IF(AND(NOT(ISBLANK($L185)),
    ABS($L185-(($E185+$F185+$H185+$I185+$J185+$K185)-$G185))&gt;=1),
" Error: Position at the end of the period is not equal to: position at the beginning of the period+increase in assets-decrease in assets+exchange rate changes+price changes+other changes+rectifications.",
""),
IF(AND(NOT(ISBLANK($E185)),$E185&lt;0),
" Error: Position at the beginning of the period must be a positive amount.",
""),
IF(AND(NOT(ISBLANK($L185)),$L185&lt;0),
" Error: Position at the end of the period must be a positive amount.",
""),
IF(AND(NOT(ISBLANK($L185)),
    $L185&gt;0,
    OR(ISBLANK('T04.09'!$L185),
        'T04.09'!$L185&lt;=0,
        ISBLANK('T03.07'!$L185),
        'T03.07'!$L185&lt;=0)),
" Warning: If at least one of the forms T03.07,T04.09,T04.10 contains data other than zero,also the other two forms must be completed.",
"")))</f>
        <v/>
      </c>
    </row>
    <row r="186" spans="1:14">
      <c r="A186" s="20"/>
      <c r="B186" s="20"/>
      <c r="C186" s="20"/>
      <c r="D186" s="20"/>
      <c r="E186" s="15"/>
      <c r="F186" s="15"/>
      <c r="G186" s="15"/>
      <c r="H186" s="15"/>
      <c r="I186" s="15"/>
      <c r="J186" s="15"/>
      <c r="K186" s="15"/>
      <c r="L186" s="15"/>
      <c r="N186" s="30" t="str">
        <f>IF(COUNTA(E186:L186)=0,"",_xlfn.CONCAT(,
IF(AND(NOT(ISBLANK($L186)),
    ABS($L186-(($E186+$F186+$H186+$I186+$J186+$K186)-$G186))&gt;=1),
" Error: Position at the end of the period is not equal to: position at the beginning of the period+increase in assets-decrease in assets+exchange rate changes+price changes+other changes+rectifications.",
""),
IF(AND(NOT(ISBLANK($E186)),$E186&lt;0),
" Error: Position at the beginning of the period must be a positive amount.",
""),
IF(AND(NOT(ISBLANK($L186)),$L186&lt;0),
" Error: Position at the end of the period must be a positive amount.",
""),
IF(AND(NOT(ISBLANK($L186)),
    $L186&gt;0,
    OR(ISBLANK('T04.09'!$L186),
        'T04.09'!$L186&lt;=0,
        ISBLANK('T03.07'!$L186),
        'T03.07'!$L186&lt;=0)),
" Warning: If at least one of the forms T03.07,T04.09,T04.10 contains data other than zero,also the other two forms must be completed.",
"")))</f>
        <v/>
      </c>
    </row>
    <row r="187" spans="1:14">
      <c r="A187" s="20"/>
      <c r="B187" s="20"/>
      <c r="C187" s="20"/>
      <c r="D187" s="20"/>
      <c r="E187" s="15"/>
      <c r="F187" s="15"/>
      <c r="G187" s="15"/>
      <c r="H187" s="15"/>
      <c r="I187" s="15"/>
      <c r="J187" s="15"/>
      <c r="K187" s="15"/>
      <c r="L187" s="15"/>
      <c r="N187" s="30" t="str">
        <f>IF(COUNTA(E187:L187)=0,"",_xlfn.CONCAT(,
IF(AND(NOT(ISBLANK($L187)),
    ABS($L187-(($E187+$F187+$H187+$I187+$J187+$K187)-$G187))&gt;=1),
" Error: Position at the end of the period is not equal to: position at the beginning of the period+increase in assets-decrease in assets+exchange rate changes+price changes+other changes+rectifications.",
""),
IF(AND(NOT(ISBLANK($E187)),$E187&lt;0),
" Error: Position at the beginning of the period must be a positive amount.",
""),
IF(AND(NOT(ISBLANK($L187)),$L187&lt;0),
" Error: Position at the end of the period must be a positive amount.",
""),
IF(AND(NOT(ISBLANK($L187)),
    $L187&gt;0,
    OR(ISBLANK('T04.09'!$L187),
        'T04.09'!$L187&lt;=0,
        ISBLANK('T03.07'!$L187),
        'T03.07'!$L187&lt;=0)),
" Warning: If at least one of the forms T03.07,T04.09,T04.10 contains data other than zero,also the other two forms must be completed.",
"")))</f>
        <v/>
      </c>
    </row>
    <row r="188" spans="1:14">
      <c r="A188" s="20"/>
      <c r="B188" s="20"/>
      <c r="C188" s="20"/>
      <c r="D188" s="20"/>
      <c r="E188" s="15"/>
      <c r="F188" s="15"/>
      <c r="G188" s="15"/>
      <c r="H188" s="15"/>
      <c r="I188" s="15"/>
      <c r="J188" s="15"/>
      <c r="K188" s="15"/>
      <c r="L188" s="15"/>
      <c r="N188" s="30" t="str">
        <f>IF(COUNTA(E188:L188)=0,"",_xlfn.CONCAT(,
IF(AND(NOT(ISBLANK($L188)),
    ABS($L188-(($E188+$F188+$H188+$I188+$J188+$K188)-$G188))&gt;=1),
" Error: Position at the end of the period is not equal to: position at the beginning of the period+increase in assets-decrease in assets+exchange rate changes+price changes+other changes+rectifications.",
""),
IF(AND(NOT(ISBLANK($E188)),$E188&lt;0),
" Error: Position at the beginning of the period must be a positive amount.",
""),
IF(AND(NOT(ISBLANK($L188)),$L188&lt;0),
" Error: Position at the end of the period must be a positive amount.",
""),
IF(AND(NOT(ISBLANK($L188)),
    $L188&gt;0,
    OR(ISBLANK('T04.09'!$L188),
        'T04.09'!$L188&lt;=0,
        ISBLANK('T03.07'!$L188),
        'T03.07'!$L188&lt;=0)),
" Warning: If at least one of the forms T03.07,T04.09,T04.10 contains data other than zero,also the other two forms must be completed.",
"")))</f>
        <v/>
      </c>
    </row>
    <row r="189" spans="1:14">
      <c r="A189" s="20"/>
      <c r="B189" s="20"/>
      <c r="C189" s="20"/>
      <c r="D189" s="20"/>
      <c r="E189" s="15"/>
      <c r="F189" s="15"/>
      <c r="G189" s="15"/>
      <c r="H189" s="15"/>
      <c r="I189" s="15"/>
      <c r="J189" s="15"/>
      <c r="K189" s="15"/>
      <c r="L189" s="15"/>
      <c r="N189" s="30" t="str">
        <f>IF(COUNTA(E189:L189)=0,"",_xlfn.CONCAT(,
IF(AND(NOT(ISBLANK($L189)),
    ABS($L189-(($E189+$F189+$H189+$I189+$J189+$K189)-$G189))&gt;=1),
" Error: Position at the end of the period is not equal to: position at the beginning of the period+increase in assets-decrease in assets+exchange rate changes+price changes+other changes+rectifications.",
""),
IF(AND(NOT(ISBLANK($E189)),$E189&lt;0),
" Error: Position at the beginning of the period must be a positive amount.",
""),
IF(AND(NOT(ISBLANK($L189)),$L189&lt;0),
" Error: Position at the end of the period must be a positive amount.",
""),
IF(AND(NOT(ISBLANK($L189)),
    $L189&gt;0,
    OR(ISBLANK('T04.09'!$L189),
        'T04.09'!$L189&lt;=0,
        ISBLANK('T03.07'!$L189),
        'T03.07'!$L189&lt;=0)),
" Warning: If at least one of the forms T03.07,T04.09,T04.10 contains data other than zero,also the other two forms must be completed.",
"")))</f>
        <v/>
      </c>
    </row>
    <row r="190" spans="1:14">
      <c r="A190" s="20"/>
      <c r="B190" s="20"/>
      <c r="C190" s="20"/>
      <c r="D190" s="20"/>
      <c r="E190" s="15"/>
      <c r="F190" s="15"/>
      <c r="G190" s="15"/>
      <c r="H190" s="15"/>
      <c r="I190" s="15"/>
      <c r="J190" s="15"/>
      <c r="K190" s="15"/>
      <c r="L190" s="15"/>
      <c r="N190" s="30" t="str">
        <f>IF(COUNTA(E190:L190)=0,"",_xlfn.CONCAT(,
IF(AND(NOT(ISBLANK($L190)),
    ABS($L190-(($E190+$F190+$H190+$I190+$J190+$K190)-$G190))&gt;=1),
" Error: Position at the end of the period is not equal to: position at the beginning of the period+increase in assets-decrease in assets+exchange rate changes+price changes+other changes+rectifications.",
""),
IF(AND(NOT(ISBLANK($E190)),$E190&lt;0),
" Error: Position at the beginning of the period must be a positive amount.",
""),
IF(AND(NOT(ISBLANK($L190)),$L190&lt;0),
" Error: Position at the end of the period must be a positive amount.",
""),
IF(AND(NOT(ISBLANK($L190)),
    $L190&gt;0,
    OR(ISBLANK('T04.09'!$L190),
        'T04.09'!$L190&lt;=0,
        ISBLANK('T03.07'!$L190),
        'T03.07'!$L190&lt;=0)),
" Warning: If at least one of the forms T03.07,T04.09,T04.10 contains data other than zero,also the other two forms must be completed.",
"")))</f>
        <v/>
      </c>
    </row>
    <row r="191" spans="1:14">
      <c r="A191" s="20"/>
      <c r="B191" s="20"/>
      <c r="C191" s="20"/>
      <c r="D191" s="20"/>
      <c r="E191" s="15"/>
      <c r="F191" s="15"/>
      <c r="G191" s="15"/>
      <c r="H191" s="15"/>
      <c r="I191" s="15"/>
      <c r="J191" s="15"/>
      <c r="K191" s="15"/>
      <c r="L191" s="15"/>
      <c r="N191" s="30" t="str">
        <f>IF(COUNTA(E191:L191)=0,"",_xlfn.CONCAT(,
IF(AND(NOT(ISBLANK($L191)),
    ABS($L191-(($E191+$F191+$H191+$I191+$J191+$K191)-$G191))&gt;=1),
" Error: Position at the end of the period is not equal to: position at the beginning of the period+increase in assets-decrease in assets+exchange rate changes+price changes+other changes+rectifications.",
""),
IF(AND(NOT(ISBLANK($E191)),$E191&lt;0),
" Error: Position at the beginning of the period must be a positive amount.",
""),
IF(AND(NOT(ISBLANK($L191)),$L191&lt;0),
" Error: Position at the end of the period must be a positive amount.",
""),
IF(AND(NOT(ISBLANK($L191)),
    $L191&gt;0,
    OR(ISBLANK('T04.09'!$L191),
        'T04.09'!$L191&lt;=0,
        ISBLANK('T03.07'!$L191),
        'T03.07'!$L191&lt;=0)),
" Warning: If at least one of the forms T03.07,T04.09,T04.10 contains data other than zero,also the other two forms must be completed.",
"")))</f>
        <v/>
      </c>
    </row>
    <row r="192" spans="1:14">
      <c r="A192" s="20"/>
      <c r="B192" s="20"/>
      <c r="C192" s="20"/>
      <c r="D192" s="20"/>
      <c r="E192" s="15"/>
      <c r="F192" s="15"/>
      <c r="G192" s="15"/>
      <c r="H192" s="15"/>
      <c r="I192" s="15"/>
      <c r="J192" s="15"/>
      <c r="K192" s="15"/>
      <c r="L192" s="15"/>
      <c r="N192" s="30" t="str">
        <f>IF(COUNTA(E192:L192)=0,"",_xlfn.CONCAT(,
IF(AND(NOT(ISBLANK($L192)),
    ABS($L192-(($E192+$F192+$H192+$I192+$J192+$K192)-$G192))&gt;=1),
" Error: Position at the end of the period is not equal to: position at the beginning of the period+increase in assets-decrease in assets+exchange rate changes+price changes+other changes+rectifications.",
""),
IF(AND(NOT(ISBLANK($E192)),$E192&lt;0),
" Error: Position at the beginning of the period must be a positive amount.",
""),
IF(AND(NOT(ISBLANK($L192)),$L192&lt;0),
" Error: Position at the end of the period must be a positive amount.",
""),
IF(AND(NOT(ISBLANK($L192)),
    $L192&gt;0,
    OR(ISBLANK('T04.09'!$L192),
        'T04.09'!$L192&lt;=0,
        ISBLANK('T03.07'!$L192),
        'T03.07'!$L192&lt;=0)),
" Warning: If at least one of the forms T03.07,T04.09,T04.10 contains data other than zero,also the other two forms must be completed.",
"")))</f>
        <v/>
      </c>
    </row>
    <row r="193" spans="1:14">
      <c r="A193" s="20"/>
      <c r="B193" s="20"/>
      <c r="C193" s="20"/>
      <c r="D193" s="20"/>
      <c r="E193" s="15"/>
      <c r="F193" s="15"/>
      <c r="G193" s="15"/>
      <c r="H193" s="15"/>
      <c r="I193" s="15"/>
      <c r="J193" s="15"/>
      <c r="K193" s="15"/>
      <c r="L193" s="15"/>
      <c r="N193" s="30" t="str">
        <f>IF(COUNTA(E193:L193)=0,"",_xlfn.CONCAT(,
IF(AND(NOT(ISBLANK($L193)),
    ABS($L193-(($E193+$F193+$H193+$I193+$J193+$K193)-$G193))&gt;=1),
" Error: Position at the end of the period is not equal to: position at the beginning of the period+increase in assets-decrease in assets+exchange rate changes+price changes+other changes+rectifications.",
""),
IF(AND(NOT(ISBLANK($E193)),$E193&lt;0),
" Error: Position at the beginning of the period must be a positive amount.",
""),
IF(AND(NOT(ISBLANK($L193)),$L193&lt;0),
" Error: Position at the end of the period must be a positive amount.",
""),
IF(AND(NOT(ISBLANK($L193)),
    $L193&gt;0,
    OR(ISBLANK('T04.09'!$L193),
        'T04.09'!$L193&lt;=0,
        ISBLANK('T03.07'!$L193),
        'T03.07'!$L193&lt;=0)),
" Warning: If at least one of the forms T03.07,T04.09,T04.10 contains data other than zero,also the other two forms must be completed.",
"")))</f>
        <v/>
      </c>
    </row>
    <row r="194" spans="1:14">
      <c r="A194" s="20"/>
      <c r="B194" s="20"/>
      <c r="C194" s="20"/>
      <c r="D194" s="20"/>
      <c r="E194" s="15"/>
      <c r="F194" s="15"/>
      <c r="G194" s="15"/>
      <c r="H194" s="15"/>
      <c r="I194" s="15"/>
      <c r="J194" s="15"/>
      <c r="K194" s="15"/>
      <c r="L194" s="15"/>
      <c r="N194" s="30" t="str">
        <f>IF(COUNTA(E194:L194)=0,"",_xlfn.CONCAT(,
IF(AND(NOT(ISBLANK($L194)),
    ABS($L194-(($E194+$F194+$H194+$I194+$J194+$K194)-$G194))&gt;=1),
" Error: Position at the end of the period is not equal to: position at the beginning of the period+increase in assets-decrease in assets+exchange rate changes+price changes+other changes+rectifications.",
""),
IF(AND(NOT(ISBLANK($E194)),$E194&lt;0),
" Error: Position at the beginning of the period must be a positive amount.",
""),
IF(AND(NOT(ISBLANK($L194)),$L194&lt;0),
" Error: Position at the end of the period must be a positive amount.",
""),
IF(AND(NOT(ISBLANK($L194)),
    $L194&gt;0,
    OR(ISBLANK('T04.09'!$L194),
        'T04.09'!$L194&lt;=0,
        ISBLANK('T03.07'!$L194),
        'T03.07'!$L194&lt;=0)),
" Warning: If at least one of the forms T03.07,T04.09,T04.10 contains data other than zero,also the other two forms must be completed.",
"")))</f>
        <v/>
      </c>
    </row>
    <row r="195" spans="1:14">
      <c r="A195" s="20"/>
      <c r="B195" s="20"/>
      <c r="C195" s="20"/>
      <c r="D195" s="20"/>
      <c r="E195" s="15"/>
      <c r="F195" s="15"/>
      <c r="G195" s="15"/>
      <c r="H195" s="15"/>
      <c r="I195" s="15"/>
      <c r="J195" s="15"/>
      <c r="K195" s="15"/>
      <c r="L195" s="15"/>
      <c r="N195" s="30" t="str">
        <f>IF(COUNTA(E195:L195)=0,"",_xlfn.CONCAT(,
IF(AND(NOT(ISBLANK($L195)),
    ABS($L195-(($E195+$F195+$H195+$I195+$J195+$K195)-$G195))&gt;=1),
" Error: Position at the end of the period is not equal to: position at the beginning of the period+increase in assets-decrease in assets+exchange rate changes+price changes+other changes+rectifications.",
""),
IF(AND(NOT(ISBLANK($E195)),$E195&lt;0),
" Error: Position at the beginning of the period must be a positive amount.",
""),
IF(AND(NOT(ISBLANK($L195)),$L195&lt;0),
" Error: Position at the end of the period must be a positive amount.",
""),
IF(AND(NOT(ISBLANK($L195)),
    $L195&gt;0,
    OR(ISBLANK('T04.09'!$L195),
        'T04.09'!$L195&lt;=0,
        ISBLANK('T03.07'!$L195),
        'T03.07'!$L195&lt;=0)),
" Warning: If at least one of the forms T03.07,T04.09,T04.10 contains data other than zero,also the other two forms must be completed.",
"")))</f>
        <v/>
      </c>
    </row>
    <row r="196" spans="1:14">
      <c r="A196" s="20"/>
      <c r="B196" s="20"/>
      <c r="C196" s="20"/>
      <c r="D196" s="20"/>
      <c r="E196" s="15"/>
      <c r="F196" s="15"/>
      <c r="G196" s="15"/>
      <c r="H196" s="15"/>
      <c r="I196" s="15"/>
      <c r="J196" s="15"/>
      <c r="K196" s="15"/>
      <c r="L196" s="15"/>
      <c r="N196" s="30" t="str">
        <f>IF(COUNTA(E196:L196)=0,"",_xlfn.CONCAT(,
IF(AND(NOT(ISBLANK($L196)),
    ABS($L196-(($E196+$F196+$H196+$I196+$J196+$K196)-$G196))&gt;=1),
" Error: Position at the end of the period is not equal to: position at the beginning of the period+increase in assets-decrease in assets+exchange rate changes+price changes+other changes+rectifications.",
""),
IF(AND(NOT(ISBLANK($E196)),$E196&lt;0),
" Error: Position at the beginning of the period must be a positive amount.",
""),
IF(AND(NOT(ISBLANK($L196)),$L196&lt;0),
" Error: Position at the end of the period must be a positive amount.",
""),
IF(AND(NOT(ISBLANK($L196)),
    $L196&gt;0,
    OR(ISBLANK('T04.09'!$L196),
        'T04.09'!$L196&lt;=0,
        ISBLANK('T03.07'!$L196),
        'T03.07'!$L196&lt;=0)),
" Warning: If at least one of the forms T03.07,T04.09,T04.10 contains data other than zero,also the other two forms must be completed.",
"")))</f>
        <v/>
      </c>
    </row>
    <row r="197" spans="1:14">
      <c r="A197" s="20"/>
      <c r="B197" s="20"/>
      <c r="C197" s="20"/>
      <c r="D197" s="20"/>
      <c r="E197" s="15"/>
      <c r="F197" s="15"/>
      <c r="G197" s="15"/>
      <c r="H197" s="15"/>
      <c r="I197" s="15"/>
      <c r="J197" s="15"/>
      <c r="K197" s="15"/>
      <c r="L197" s="15"/>
      <c r="N197" s="30" t="str">
        <f>IF(COUNTA(E197:L197)=0,"",_xlfn.CONCAT(,
IF(AND(NOT(ISBLANK($L197)),
    ABS($L197-(($E197+$F197+$H197+$I197+$J197+$K197)-$G197))&gt;=1),
" Error: Position at the end of the period is not equal to: position at the beginning of the period+increase in assets-decrease in assets+exchange rate changes+price changes+other changes+rectifications.",
""),
IF(AND(NOT(ISBLANK($E197)),$E197&lt;0),
" Error: Position at the beginning of the period must be a positive amount.",
""),
IF(AND(NOT(ISBLANK($L197)),$L197&lt;0),
" Error: Position at the end of the period must be a positive amount.",
""),
IF(AND(NOT(ISBLANK($L197)),
    $L197&gt;0,
    OR(ISBLANK('T04.09'!$L197),
        'T04.09'!$L197&lt;=0,
        ISBLANK('T03.07'!$L197),
        'T03.07'!$L197&lt;=0)),
" Warning: If at least one of the forms T03.07,T04.09,T04.10 contains data other than zero,also the other two forms must be completed.",
"")))</f>
        <v/>
      </c>
    </row>
    <row r="198" spans="1:14">
      <c r="A198" s="20"/>
      <c r="B198" s="20"/>
      <c r="C198" s="20"/>
      <c r="D198" s="20"/>
      <c r="E198" s="15"/>
      <c r="F198" s="15"/>
      <c r="G198" s="15"/>
      <c r="H198" s="15"/>
      <c r="I198" s="15"/>
      <c r="J198" s="15"/>
      <c r="K198" s="15"/>
      <c r="L198" s="15"/>
      <c r="N198" s="30" t="str">
        <f>IF(COUNTA(E198:L198)=0,"",_xlfn.CONCAT(,
IF(AND(NOT(ISBLANK($L198)),
    ABS($L198-(($E198+$F198+$H198+$I198+$J198+$K198)-$G198))&gt;=1),
" Error: Position at the end of the period is not equal to: position at the beginning of the period+increase in assets-decrease in assets+exchange rate changes+price changes+other changes+rectifications.",
""),
IF(AND(NOT(ISBLANK($E198)),$E198&lt;0),
" Error: Position at the beginning of the period must be a positive amount.",
""),
IF(AND(NOT(ISBLANK($L198)),$L198&lt;0),
" Error: Position at the end of the period must be a positive amount.",
""),
IF(AND(NOT(ISBLANK($L198)),
    $L198&gt;0,
    OR(ISBLANK('T04.09'!$L198),
        'T04.09'!$L198&lt;=0,
        ISBLANK('T03.07'!$L198),
        'T03.07'!$L198&lt;=0)),
" Warning: If at least one of the forms T03.07,T04.09,T04.10 contains data other than zero,also the other two forms must be completed.",
"")))</f>
        <v/>
      </c>
    </row>
    <row r="199" spans="1:14">
      <c r="A199" s="20"/>
      <c r="B199" s="20"/>
      <c r="C199" s="20"/>
      <c r="D199" s="20"/>
      <c r="E199" s="15"/>
      <c r="F199" s="15"/>
      <c r="G199" s="15"/>
      <c r="H199" s="15"/>
      <c r="I199" s="15"/>
      <c r="J199" s="15"/>
      <c r="K199" s="15"/>
      <c r="L199" s="15"/>
      <c r="N199" s="30" t="str">
        <f>IF(COUNTA(E199:L199)=0,"",_xlfn.CONCAT(,
IF(AND(NOT(ISBLANK($L199)),
    ABS($L199-(($E199+$F199+$H199+$I199+$J199+$K199)-$G199))&gt;=1),
" Error: Position at the end of the period is not equal to: position at the beginning of the period+increase in assets-decrease in assets+exchange rate changes+price changes+other changes+rectifications.",
""),
IF(AND(NOT(ISBLANK($E199)),$E199&lt;0),
" Error: Position at the beginning of the period must be a positive amount.",
""),
IF(AND(NOT(ISBLANK($L199)),$L199&lt;0),
" Error: Position at the end of the period must be a positive amount.",
""),
IF(AND(NOT(ISBLANK($L199)),
    $L199&gt;0,
    OR(ISBLANK('T04.09'!$L199),
        'T04.09'!$L199&lt;=0,
        ISBLANK('T03.07'!$L199),
        'T03.07'!$L199&lt;=0)),
" Warning: If at least one of the forms T03.07,T04.09,T04.10 contains data other than zero,also the other two forms must be completed.",
"")))</f>
        <v/>
      </c>
    </row>
    <row r="200" spans="1:14">
      <c r="A200" s="20"/>
      <c r="B200" s="20"/>
      <c r="C200" s="20"/>
      <c r="D200" s="20"/>
      <c r="E200" s="15"/>
      <c r="F200" s="15"/>
      <c r="G200" s="15"/>
      <c r="H200" s="15"/>
      <c r="I200" s="15"/>
      <c r="J200" s="15"/>
      <c r="K200" s="15"/>
      <c r="L200" s="15"/>
      <c r="N200" s="30" t="str">
        <f>IF(COUNTA(E200:L200)=0,"",_xlfn.CONCAT(,
IF(AND(NOT(ISBLANK($L200)),
    ABS($L200-(($E200+$F200+$H200+$I200+$J200+$K200)-$G200))&gt;=1),
" Error: Position at the end of the period is not equal to: position at the beginning of the period+increase in assets-decrease in assets+exchange rate changes+price changes+other changes+rectifications.",
""),
IF(AND(NOT(ISBLANK($E200)),$E200&lt;0),
" Error: Position at the beginning of the period must be a positive amount.",
""),
IF(AND(NOT(ISBLANK($L200)),$L200&lt;0),
" Error: Position at the end of the period must be a positive amount.",
""),
IF(AND(NOT(ISBLANK($L200)),
    $L200&gt;0,
    OR(ISBLANK('T04.09'!$L200),
        'T04.09'!$L200&lt;=0,
        ISBLANK('T03.07'!$L200),
        'T03.07'!$L200&lt;=0)),
" Warning: If at least one of the forms T03.07,T04.09,T04.10 contains data other than zero,also the other two forms must be completed.",
"")))</f>
        <v/>
      </c>
    </row>
    <row r="201" spans="1:14">
      <c r="A201" s="20"/>
      <c r="B201" s="20"/>
      <c r="C201" s="20"/>
      <c r="D201" s="20"/>
      <c r="E201" s="15"/>
      <c r="F201" s="15"/>
      <c r="G201" s="15"/>
      <c r="H201" s="15"/>
      <c r="I201" s="15"/>
      <c r="J201" s="15"/>
      <c r="K201" s="15"/>
      <c r="L201" s="15"/>
      <c r="N201" s="30" t="str">
        <f>IF(COUNTA(E201:L201)=0,"",_xlfn.CONCAT(,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IF(AND(NOT(ISBLANK($E201)),$E201&lt;0),
" Error: Position at the beginning of the period must be a positive amount.",
""),
IF(AND(NOT(ISBLANK($L201)),$L201&lt;0),
" Error: Position at the end of the period must be a positive amount.",
""),
IF(AND(NOT(ISBLANK($L201)),
    $L201&gt;0,
    OR(ISBLANK('T04.09'!$L201),
        'T04.09'!$L201&lt;=0,
        ISBLANK('T03.07'!$L201),
        'T03.07'!$L201&lt;=0)),
" Warning: If at least one of the forms T03.07,T04.09,T04.10 contains data other than zero,also the other two forms must be completed.",
"")))</f>
        <v/>
      </c>
    </row>
    <row r="202" spans="1:14">
      <c r="A202" s="20"/>
      <c r="B202" s="20"/>
      <c r="C202" s="20"/>
      <c r="D202" s="20"/>
      <c r="E202" s="15"/>
      <c r="F202" s="15"/>
      <c r="G202" s="15"/>
      <c r="H202" s="15"/>
      <c r="I202" s="15"/>
      <c r="J202" s="15"/>
      <c r="K202" s="15"/>
      <c r="L202" s="15"/>
      <c r="N202" s="30" t="str">
        <f>IF(COUNTA(E202:L202)=0,"",_xlfn.CONCAT(,
IF(AND(NOT(ISBLANK($L202)),
    ABS($L202-(($E202+$F202+$H202+$I202+$J202+$K202)-$G202))&gt;=1),
" Error: Position at the end of the period is not equal to: position at the beginning of the period+increase in assets-decrease in assets+exchange rate changes+price changes+other changes+rectifications.",
""),
IF(AND(NOT(ISBLANK($E202)),$E202&lt;0),
" Error: Position at the beginning of the period must be a positive amount.",
""),
IF(AND(NOT(ISBLANK($L202)),$L202&lt;0),
" Error: Position at the end of the period must be a positive amount.",
""),
IF(AND(NOT(ISBLANK($L202)),
    $L202&gt;0,
    OR(ISBLANK('T04.09'!$L202),
        'T04.09'!$L202&lt;=0,
        ISBLANK('T03.07'!$L202),
        'T03.07'!$L202&lt;=0)),
" Warning: If at least one of the forms T03.07,T04.09,T04.10 contains data other than zero,also the other two forms must be completed.",
"")))</f>
        <v/>
      </c>
    </row>
    <row r="203" spans="1:14">
      <c r="A203" s="20"/>
      <c r="B203" s="20"/>
      <c r="C203" s="20"/>
      <c r="D203" s="20"/>
      <c r="E203" s="15"/>
      <c r="F203" s="15"/>
      <c r="G203" s="15"/>
      <c r="H203" s="15"/>
      <c r="I203" s="15"/>
      <c r="J203" s="15"/>
      <c r="K203" s="15"/>
      <c r="L203" s="15"/>
      <c r="N203" s="30" t="str">
        <f>IF(COUNTA(E203:L203)=0,"",_xlfn.CONCAT(,
IF(AND(NOT(ISBLANK($L203)),
    ABS($L203-(($E203+$F203+$H203+$I203+$J203+$K203)-$G203))&gt;=1),
" Error: Position at the end of the period is not equal to: position at the beginning of the period+increase in assets-decrease in assets+exchange rate changes+price changes+other changes+rectifications.",
""),
IF(AND(NOT(ISBLANK($E203)),$E203&lt;0),
" Error: Position at the beginning of the period must be a positive amount.",
""),
IF(AND(NOT(ISBLANK($L203)),$L203&lt;0),
" Error: Position at the end of the period must be a positive amount.",
""),
IF(AND(NOT(ISBLANK($L203)),
    $L203&gt;0,
    OR(ISBLANK('T04.09'!$L203),
        'T04.09'!$L203&lt;=0,
        ISBLANK('T03.07'!$L203),
        'T03.07'!$L203&lt;=0)),
" Warning: If at least one of the forms T03.07,T04.09,T04.10 contains data other than zero,also the other two forms must be completed.",
"")))</f>
        <v/>
      </c>
    </row>
    <row r="204" spans="1:14">
      <c r="A204" s="20"/>
      <c r="B204" s="20"/>
      <c r="C204" s="20"/>
      <c r="D204" s="20"/>
      <c r="E204" s="15"/>
      <c r="F204" s="15"/>
      <c r="G204" s="15"/>
      <c r="H204" s="15"/>
      <c r="I204" s="15"/>
      <c r="J204" s="15"/>
      <c r="K204" s="15"/>
      <c r="L204" s="15"/>
      <c r="N204" s="30" t="str">
        <f>IF(COUNTA(E204:L204)=0,"",_xlfn.CONCAT(,
IF(AND(NOT(ISBLANK($L204)),
    ABS($L204-(($E204+$F204+$H204+$I204+$J204+$K204)-$G204))&gt;=1),
" Error: Position at the end of the period is not equal to: position at the beginning of the period+increase in assets-decrease in assets+exchange rate changes+price changes+other changes+rectifications.",
""),
IF(AND(NOT(ISBLANK($E204)),$E204&lt;0),
" Error: Position at the beginning of the period must be a positive amount.",
""),
IF(AND(NOT(ISBLANK($L204)),$L204&lt;0),
" Error: Position at the end of the period must be a positive amount.",
""),
IF(AND(NOT(ISBLANK($L204)),
    $L204&gt;0,
    OR(ISBLANK('T04.09'!$L204),
        'T04.09'!$L204&lt;=0,
        ISBLANK('T03.07'!$L204),
        'T03.07'!$L204&lt;=0)),
" Warning: If at least one of the forms T03.07,T04.09,T04.10 contains data other than zero,also the other two forms must be completed.",
"")))</f>
        <v/>
      </c>
    </row>
    <row r="205" spans="1:14">
      <c r="A205" s="20"/>
      <c r="B205" s="20"/>
      <c r="C205" s="20"/>
      <c r="D205" s="20"/>
      <c r="E205" s="15"/>
      <c r="F205" s="15"/>
      <c r="G205" s="15"/>
      <c r="H205" s="15"/>
      <c r="I205" s="15"/>
      <c r="J205" s="15"/>
      <c r="K205" s="15"/>
      <c r="L205" s="15"/>
      <c r="N205" s="30" t="str">
        <f>IF(COUNTA(E205:L205)=0,"",_xlfn.CONCAT(,
IF(AND(NOT(ISBLANK($L205)),
    ABS($L205-(($E205+$F205+$H205+$I205+$J205+$K205)-$G205))&gt;=1),
" Error: Position at the end of the period is not equal to: position at the beginning of the period+increase in assets-decrease in assets+exchange rate changes+price changes+other changes+rectifications.",
""),
IF(AND(NOT(ISBLANK($E205)),$E205&lt;0),
" Error: Position at the beginning of the period must be a positive amount.",
""),
IF(AND(NOT(ISBLANK($L205)),$L205&lt;0),
" Error: Position at the end of the period must be a positive amount.",
""),
IF(AND(NOT(ISBLANK($L205)),
    $L205&gt;0,
    OR(ISBLANK('T04.09'!$L205),
        'T04.09'!$L205&lt;=0,
        ISBLANK('T03.07'!$L205),
        'T03.07'!$L205&lt;=0)),
" Warning: If at least one of the forms T03.07,T04.09,T04.10 contains data other than zero,also the other two forms must be completed.",
"")))</f>
        <v/>
      </c>
    </row>
    <row r="206" spans="1:14">
      <c r="A206" s="20"/>
      <c r="B206" s="20"/>
      <c r="C206" s="20"/>
      <c r="D206" s="20"/>
      <c r="E206" s="15"/>
      <c r="F206" s="15"/>
      <c r="G206" s="15"/>
      <c r="H206" s="15"/>
      <c r="I206" s="15"/>
      <c r="J206" s="15"/>
      <c r="K206" s="15"/>
      <c r="L206" s="15"/>
      <c r="N206" s="30" t="str">
        <f>IF(COUNTA(E206:L206)=0,"",_xlfn.CONCAT(,
IF(AND(NOT(ISBLANK($L206)),
    ABS($L206-(($E206+$F206+$H206+$I206+$J206+$K206)-$G206))&gt;=1),
" Error: Position at the end of the period is not equal to: position at the beginning of the period+increase in assets-decrease in assets+exchange rate changes+price changes+other changes+rectifications.",
""),
IF(AND(NOT(ISBLANK($E206)),$E206&lt;0),
" Error: Position at the beginning of the period must be a positive amount.",
""),
IF(AND(NOT(ISBLANK($L206)),$L206&lt;0),
" Error: Position at the end of the period must be a positive amount.",
""),
IF(AND(NOT(ISBLANK($L206)),
    $L206&gt;0,
    OR(ISBLANK('T04.09'!$L206),
        'T04.09'!$L206&lt;=0,
        ISBLANK('T03.07'!$L206),
        'T03.07'!$L206&lt;=0)),
" Warning: If at least one of the forms T03.07,T04.09,T04.10 contains data other than zero,also the other two forms must be completed.",
"")))</f>
        <v/>
      </c>
    </row>
    <row r="207" spans="1:14">
      <c r="A207" s="20"/>
      <c r="B207" s="20"/>
      <c r="C207" s="20"/>
      <c r="D207" s="20"/>
      <c r="E207" s="15"/>
      <c r="F207" s="15"/>
      <c r="G207" s="15"/>
      <c r="H207" s="15"/>
      <c r="I207" s="15"/>
      <c r="J207" s="15"/>
      <c r="K207" s="15"/>
      <c r="L207" s="15"/>
      <c r="N207" s="30" t="str">
        <f>IF(COUNTA(E207:L207)=0,"",_xlfn.CONCAT(,
IF(AND(NOT(ISBLANK($L207)),
    ABS($L207-(($E207+$F207+$H207+$I207+$J207+$K207)-$G207))&gt;=1),
" Error: Position at the end of the period is not equal to: position at the beginning of the period+increase in assets-decrease in assets+exchange rate changes+price changes+other changes+rectifications.",
""),
IF(AND(NOT(ISBLANK($E207)),$E207&lt;0),
" Error: Position at the beginning of the period must be a positive amount.",
""),
IF(AND(NOT(ISBLANK($L207)),$L207&lt;0),
" Error: Position at the end of the period must be a positive amount.",
""),
IF(AND(NOT(ISBLANK($L207)),
    $L207&gt;0,
    OR(ISBLANK('T04.09'!$L207),
        'T04.09'!$L207&lt;=0,
        ISBLANK('T03.07'!$L207),
        'T03.07'!$L207&lt;=0)),
" Warning: If at least one of the forms T03.07,T04.09,T04.10 contains data other than zero,also the other two forms must be completed.",
"")))</f>
        <v/>
      </c>
    </row>
    <row r="208" spans="1:14">
      <c r="A208" s="20"/>
      <c r="B208" s="20"/>
      <c r="C208" s="20"/>
      <c r="D208" s="20"/>
      <c r="E208" s="15"/>
      <c r="F208" s="15"/>
      <c r="G208" s="15"/>
      <c r="H208" s="15"/>
      <c r="I208" s="15"/>
      <c r="J208" s="15"/>
      <c r="K208" s="15"/>
      <c r="L208" s="15"/>
      <c r="N208" s="30" t="str">
        <f>IF(COUNTA(E208:L208)=0,"",_xlfn.CONCAT(,
IF(AND(NOT(ISBLANK($L208)),
    ABS($L208-(($E208+$F208+$H208+$I208+$J208+$K208)-$G208))&gt;=1),
" Error: Position at the end of the period is not equal to: position at the beginning of the period+increase in assets-decrease in assets+exchange rate changes+price changes+other changes+rectifications.",
""),
IF(AND(NOT(ISBLANK($E208)),$E208&lt;0),
" Error: Position at the beginning of the period must be a positive amount.",
""),
IF(AND(NOT(ISBLANK($L208)),$L208&lt;0),
" Error: Position at the end of the period must be a positive amount.",
""),
IF(AND(NOT(ISBLANK($L208)),
    $L208&gt;0,
    OR(ISBLANK('T04.09'!$L208),
        'T04.09'!$L208&lt;=0,
        ISBLANK('T03.07'!$L208),
        'T03.07'!$L208&lt;=0)),
" Warning: If at least one of the forms T03.07,T04.09,T04.10 contains data other than zero,also the other two forms must be completed.",
"")))</f>
        <v/>
      </c>
    </row>
    <row r="209" spans="1:14">
      <c r="A209" s="20"/>
      <c r="B209" s="20"/>
      <c r="C209" s="20"/>
      <c r="D209" s="20"/>
      <c r="E209" s="15"/>
      <c r="F209" s="15"/>
      <c r="G209" s="15"/>
      <c r="H209" s="15"/>
      <c r="I209" s="15"/>
      <c r="J209" s="15"/>
      <c r="K209" s="15"/>
      <c r="L209" s="15"/>
      <c r="N209" s="30" t="str">
        <f>IF(COUNTA(E209:L209)=0,"",_xlfn.CONCAT(,
IF(AND(NOT(ISBLANK($L209)),
    ABS($L209-(($E209+$F209+$H209+$I209+$J209+$K209)-$G209))&gt;=1),
" Error: Position at the end of the period is not equal to: position at the beginning of the period+increase in assets-decrease in assets+exchange rate changes+price changes+other changes+rectifications.",
""),
IF(AND(NOT(ISBLANK($E209)),$E209&lt;0),
" Error: Position at the beginning of the period must be a positive amount.",
""),
IF(AND(NOT(ISBLANK($L209)),$L209&lt;0),
" Error: Position at the end of the period must be a positive amount.",
""),
IF(AND(NOT(ISBLANK($L209)),
    $L209&gt;0,
    OR(ISBLANK('T04.09'!$L209),
        'T04.09'!$L209&lt;=0,
        ISBLANK('T03.07'!$L209),
        'T03.07'!$L209&lt;=0)),
" Warning: If at least one of the forms T03.07,T04.09,T04.10 contains data other than zero,also the other two forms must be completed.",
"")))</f>
        <v/>
      </c>
    </row>
    <row r="210" spans="1:14">
      <c r="A210" s="20"/>
      <c r="B210" s="20"/>
      <c r="C210" s="20"/>
      <c r="D210" s="20"/>
      <c r="E210" s="15"/>
      <c r="F210" s="15"/>
      <c r="G210" s="15"/>
      <c r="H210" s="15"/>
      <c r="I210" s="15"/>
      <c r="J210" s="15"/>
      <c r="K210" s="15"/>
      <c r="L210" s="15"/>
      <c r="N210" s="30" t="str">
        <f>IF(COUNTA(E210:L210)=0,"",_xlfn.CONCAT(,
IF(AND(NOT(ISBLANK($L210)),
    ABS($L210-(($E210+$F210+$H210+$I210+$J210+$K210)-$G210))&gt;=1),
" Error: Position at the end of the period is not equal to: position at the beginning of the period+increase in assets-decrease in assets+exchange rate changes+price changes+other changes+rectifications.",
""),
IF(AND(NOT(ISBLANK($E210)),$E210&lt;0),
" Error: Position at the beginning of the period must be a positive amount.",
""),
IF(AND(NOT(ISBLANK($L210)),$L210&lt;0),
" Error: Position at the end of the period must be a positive amount.",
""),
IF(AND(NOT(ISBLANK($L210)),
    $L210&gt;0,
    OR(ISBLANK('T04.09'!$L210),
        'T04.09'!$L210&lt;=0,
        ISBLANK('T03.07'!$L210),
        'T03.07'!$L210&lt;=0)),
" Warning: If at least one of the forms T03.07,T04.09,T04.10 contains data other than zero,also the other two forms must be completed.",
"")))</f>
        <v/>
      </c>
    </row>
    <row r="211" spans="1:14">
      <c r="A211" s="20"/>
      <c r="B211" s="20"/>
      <c r="C211" s="20"/>
      <c r="D211" s="20"/>
      <c r="E211" s="15"/>
      <c r="F211" s="15"/>
      <c r="G211" s="15"/>
      <c r="H211" s="15"/>
      <c r="I211" s="15"/>
      <c r="J211" s="15"/>
      <c r="K211" s="15"/>
      <c r="L211" s="15"/>
      <c r="N211" s="30" t="str">
        <f>IF(COUNTA(E211:L211)=0,"",_xlfn.CONCAT(,
IF(AND(NOT(ISBLANK($L211)),
    ABS($L211-(($E211+$F211+$H211+$I211+$J211+$K211)-$G211))&gt;=1),
" Error: Position at the end of the period is not equal to: position at the beginning of the period+increase in assets-decrease in assets+exchange rate changes+price changes+other changes+rectifications.",
""),
IF(AND(NOT(ISBLANK($E211)),$E211&lt;0),
" Error: Position at the beginning of the period must be a positive amount.",
""),
IF(AND(NOT(ISBLANK($L211)),$L211&lt;0),
" Error: Position at the end of the period must be a positive amount.",
""),
IF(AND(NOT(ISBLANK($L211)),
    $L211&gt;0,
    OR(ISBLANK('T04.09'!$L211),
        'T04.09'!$L211&lt;=0,
        ISBLANK('T03.07'!$L211),
        'T03.07'!$L211&lt;=0)),
" Warning: If at least one of the forms T03.07,T04.09,T04.10 contains data other than zero,also the other two forms must be completed.",
"")))</f>
        <v/>
      </c>
    </row>
    <row r="212" spans="1:14">
      <c r="A212" s="20"/>
      <c r="B212" s="20"/>
      <c r="C212" s="20"/>
      <c r="D212" s="20"/>
      <c r="E212" s="15"/>
      <c r="F212" s="15"/>
      <c r="G212" s="15"/>
      <c r="H212" s="15"/>
      <c r="I212" s="15"/>
      <c r="J212" s="15"/>
      <c r="K212" s="15"/>
      <c r="L212" s="15"/>
      <c r="N212" s="30" t="str">
        <f>IF(COUNTA(E212:L212)=0,"",_xlfn.CONCAT(,
IF(AND(NOT(ISBLANK($L212)),
    ABS($L212-(($E212+$F212+$H212+$I212+$J212+$K212)-$G212))&gt;=1),
" Error: Position at the end of the period is not equal to: position at the beginning of the period+increase in assets-decrease in assets+exchange rate changes+price changes+other changes+rectifications.",
""),
IF(AND(NOT(ISBLANK($E212)),$E212&lt;0),
" Error: Position at the beginning of the period must be a positive amount.",
""),
IF(AND(NOT(ISBLANK($L212)),$L212&lt;0),
" Error: Position at the end of the period must be a positive amount.",
""),
IF(AND(NOT(ISBLANK($L212)),
    $L212&gt;0,
    OR(ISBLANK('T04.09'!$L212),
        'T04.09'!$L212&lt;=0,
        ISBLANK('T03.07'!$L212),
        'T03.07'!$L212&lt;=0)),
" Warning: If at least one of the forms T03.07,T04.09,T04.10 contains data other than zero,also the other two forms must be completed.",
"")))</f>
        <v/>
      </c>
    </row>
    <row r="213" spans="1:14">
      <c r="A213" s="20"/>
      <c r="B213" s="20"/>
      <c r="C213" s="20"/>
      <c r="D213" s="20"/>
      <c r="E213" s="15"/>
      <c r="F213" s="15"/>
      <c r="G213" s="15"/>
      <c r="H213" s="15"/>
      <c r="I213" s="15"/>
      <c r="J213" s="15"/>
      <c r="K213" s="15"/>
      <c r="L213" s="15"/>
      <c r="N213" s="30" t="str">
        <f>IF(COUNTA(E213:L213)=0,"",_xlfn.CONCAT(,
IF(AND(NOT(ISBLANK($L213)),
    ABS($L213-(($E213+$F213+$H213+$I213+$J213+$K213)-$G213))&gt;=1),
" Error: Position at the end of the period is not equal to: position at the beginning of the period+increase in assets-decrease in assets+exchange rate changes+price changes+other changes+rectifications.",
""),
IF(AND(NOT(ISBLANK($E213)),$E213&lt;0),
" Error: Position at the beginning of the period must be a positive amount.",
""),
IF(AND(NOT(ISBLANK($L213)),$L213&lt;0),
" Error: Position at the end of the period must be a positive amount.",
""),
IF(AND(NOT(ISBLANK($L213)),
    $L213&gt;0,
    OR(ISBLANK('T04.09'!$L213),
        'T04.09'!$L213&lt;=0,
        ISBLANK('T03.07'!$L213),
        'T03.07'!$L213&lt;=0)),
" Warning: If at least one of the forms T03.07,T04.09,T04.10 contains data other than zero,also the other two forms must be completed.",
"")))</f>
        <v/>
      </c>
    </row>
    <row r="214" spans="1:14">
      <c r="A214" s="20"/>
      <c r="B214" s="20"/>
      <c r="C214" s="20"/>
      <c r="D214" s="20"/>
      <c r="E214" s="15"/>
      <c r="F214" s="15"/>
      <c r="G214" s="15"/>
      <c r="H214" s="15"/>
      <c r="I214" s="15"/>
      <c r="J214" s="15"/>
      <c r="K214" s="15"/>
      <c r="L214" s="15"/>
      <c r="N214" s="30" t="str">
        <f>IF(COUNTA(E214:L214)=0,"",_xlfn.CONCAT(,
IF(AND(NOT(ISBLANK($L214)),
    ABS($L214-(($E214+$F214+$H214+$I214+$J214+$K214)-$G214))&gt;=1),
" Error: Position at the end of the period is not equal to: position at the beginning of the period+increase in assets-decrease in assets+exchange rate changes+price changes+other changes+rectifications.",
""),
IF(AND(NOT(ISBLANK($E214)),$E214&lt;0),
" Error: Position at the beginning of the period must be a positive amount.",
""),
IF(AND(NOT(ISBLANK($L214)),$L214&lt;0),
" Error: Position at the end of the period must be a positive amount.",
""),
IF(AND(NOT(ISBLANK($L214)),
    $L214&gt;0,
    OR(ISBLANK('T04.09'!$L214),
        'T04.09'!$L214&lt;=0,
        ISBLANK('T03.07'!$L214),
        'T03.07'!$L214&lt;=0)),
" Warning: If at least one of the forms T03.07,T04.09,T04.10 contains data other than zero,also the other two forms must be completed.",
"")))</f>
        <v/>
      </c>
    </row>
    <row r="215" spans="1:14">
      <c r="A215" s="20"/>
      <c r="B215" s="20"/>
      <c r="C215" s="20"/>
      <c r="D215" s="20"/>
      <c r="E215" s="15"/>
      <c r="F215" s="15"/>
      <c r="G215" s="15"/>
      <c r="H215" s="15"/>
      <c r="I215" s="15"/>
      <c r="J215" s="15"/>
      <c r="K215" s="15"/>
      <c r="L215" s="15"/>
      <c r="N215" s="30" t="str">
        <f>IF(COUNTA(E215:L215)=0,"",_xlfn.CONCAT(,
IF(AND(NOT(ISBLANK($L215)),
    ABS($L215-(($E215+$F215+$H215+$I215+$J215+$K215)-$G215))&gt;=1),
" Error: Position at the end of the period is not equal to: position at the beginning of the period+increase in assets-decrease in assets+exchange rate changes+price changes+other changes+rectifications.",
""),
IF(AND(NOT(ISBLANK($E215)),$E215&lt;0),
" Error: Position at the beginning of the period must be a positive amount.",
""),
IF(AND(NOT(ISBLANK($L215)),$L215&lt;0),
" Error: Position at the end of the period must be a positive amount.",
""),
IF(AND(NOT(ISBLANK($L215)),
    $L215&gt;0,
    OR(ISBLANK('T04.09'!$L215),
        'T04.09'!$L215&lt;=0,
        ISBLANK('T03.07'!$L215),
        'T03.07'!$L215&lt;=0)),
" Warning: If at least one of the forms T03.07,T04.09,T04.10 contains data other than zero,also the other two forms must be completed.",
"")))</f>
        <v/>
      </c>
    </row>
    <row r="216" spans="1:14">
      <c r="A216" s="20"/>
      <c r="B216" s="20"/>
      <c r="C216" s="20"/>
      <c r="D216" s="20"/>
      <c r="E216" s="15"/>
      <c r="F216" s="15"/>
      <c r="G216" s="15"/>
      <c r="H216" s="15"/>
      <c r="I216" s="15"/>
      <c r="J216" s="15"/>
      <c r="K216" s="15"/>
      <c r="L216" s="15"/>
      <c r="N216" s="30" t="str">
        <f>IF(COUNTA(E216:L216)=0,"",_xlfn.CONCAT(,
IF(AND(NOT(ISBLANK($L216)),
    ABS($L216-(($E216+$F216+$H216+$I216+$J216+$K216)-$G216))&gt;=1),
" Error: Position at the end of the period is not equal to: position at the beginning of the period+increase in assets-decrease in assets+exchange rate changes+price changes+other changes+rectifications.",
""),
IF(AND(NOT(ISBLANK($E216)),$E216&lt;0),
" Error: Position at the beginning of the period must be a positive amount.",
""),
IF(AND(NOT(ISBLANK($L216)),$L216&lt;0),
" Error: Position at the end of the period must be a positive amount.",
""),
IF(AND(NOT(ISBLANK($L216)),
    $L216&gt;0,
    OR(ISBLANK('T04.09'!$L216),
        'T04.09'!$L216&lt;=0,
        ISBLANK('T03.07'!$L216),
        'T03.07'!$L216&lt;=0)),
" Warning: If at least one of the forms T03.07,T04.09,T04.10 contains data other than zero,also the other two forms must be completed.",
"")))</f>
        <v/>
      </c>
    </row>
    <row r="217" spans="1:14">
      <c r="A217" s="20"/>
      <c r="B217" s="20"/>
      <c r="C217" s="20"/>
      <c r="D217" s="20"/>
      <c r="E217" s="15"/>
      <c r="F217" s="15"/>
      <c r="G217" s="15"/>
      <c r="H217" s="15"/>
      <c r="I217" s="15"/>
      <c r="J217" s="15"/>
      <c r="K217" s="15"/>
      <c r="L217" s="15"/>
      <c r="N217" s="30" t="str">
        <f>IF(COUNTA(E217:L217)=0,"",_xlfn.CONCAT(,
IF(AND(NOT(ISBLANK($L217)),
    ABS($L217-(($E217+$F217+$H217+$I217+$J217+$K217)-$G217))&gt;=1),
" Error: Position at the end of the period is not equal to: position at the beginning of the period+increase in assets-decrease in assets+exchange rate changes+price changes+other changes+rectifications.",
""),
IF(AND(NOT(ISBLANK($E217)),$E217&lt;0),
" Error: Position at the beginning of the period must be a positive amount.",
""),
IF(AND(NOT(ISBLANK($L217)),$L217&lt;0),
" Error: Position at the end of the period must be a positive amount.",
""),
IF(AND(NOT(ISBLANK($L217)),
    $L217&gt;0,
    OR(ISBLANK('T04.09'!$L217),
        'T04.09'!$L217&lt;=0,
        ISBLANK('T03.07'!$L217),
        'T03.07'!$L217&lt;=0)),
" Warning: If at least one of the forms T03.07,T04.09,T04.10 contains data other than zero,also the other two forms must be completed.",
"")))</f>
        <v/>
      </c>
    </row>
    <row r="218" spans="1:14">
      <c r="A218" s="20"/>
      <c r="B218" s="20"/>
      <c r="C218" s="20"/>
      <c r="D218" s="20"/>
      <c r="E218" s="15"/>
      <c r="F218" s="15"/>
      <c r="G218" s="15"/>
      <c r="H218" s="15"/>
      <c r="I218" s="15"/>
      <c r="J218" s="15"/>
      <c r="K218" s="15"/>
      <c r="L218" s="15"/>
      <c r="N218" s="30" t="str">
        <f>IF(COUNTA(E218:L218)=0,"",_xlfn.CONCAT(,
IF(AND(NOT(ISBLANK($L218)),
    ABS($L218-(($E218+$F218+$H218+$I218+$J218+$K218)-$G218))&gt;=1),
" Error: Position at the end of the period is not equal to: position at the beginning of the period+increase in assets-decrease in assets+exchange rate changes+price changes+other changes+rectifications.",
""),
IF(AND(NOT(ISBLANK($E218)),$E218&lt;0),
" Error: Position at the beginning of the period must be a positive amount.",
""),
IF(AND(NOT(ISBLANK($L218)),$L218&lt;0),
" Error: Position at the end of the period must be a positive amount.",
""),
IF(AND(NOT(ISBLANK($L218)),
    $L218&gt;0,
    OR(ISBLANK('T04.09'!$L218),
        'T04.09'!$L218&lt;=0,
        ISBLANK('T03.07'!$L218),
        'T03.07'!$L218&lt;=0)),
" Warning: If at least one of the forms T03.07,T04.09,T04.10 contains data other than zero,also the other two forms must be completed.",
"")))</f>
        <v/>
      </c>
    </row>
    <row r="219" spans="1:14">
      <c r="A219" s="20"/>
      <c r="B219" s="20"/>
      <c r="C219" s="20"/>
      <c r="D219" s="20"/>
      <c r="E219" s="15"/>
      <c r="F219" s="15"/>
      <c r="G219" s="15"/>
      <c r="H219" s="15"/>
      <c r="I219" s="15"/>
      <c r="J219" s="15"/>
      <c r="K219" s="15"/>
      <c r="L219" s="15"/>
      <c r="N219" s="30" t="str">
        <f>IF(COUNTA(E219:L219)=0,"",_xlfn.CONCAT(,
IF(AND(NOT(ISBLANK($L219)),
    ABS($L219-(($E219+$F219+$H219+$I219+$J219+$K219)-$G219))&gt;=1),
" Error: Position at the end of the period is not equal to: position at the beginning of the period+increase in assets-decrease in assets+exchange rate changes+price changes+other changes+rectifications.",
""),
IF(AND(NOT(ISBLANK($E219)),$E219&lt;0),
" Error: Position at the beginning of the period must be a positive amount.",
""),
IF(AND(NOT(ISBLANK($L219)),$L219&lt;0),
" Error: Position at the end of the period must be a positive amount.",
""),
IF(AND(NOT(ISBLANK($L219)),
    $L219&gt;0,
    OR(ISBLANK('T04.09'!$L219),
        'T04.09'!$L219&lt;=0,
        ISBLANK('T03.07'!$L219),
        'T03.07'!$L219&lt;=0)),
" Warning: If at least one of the forms T03.07,T04.09,T04.10 contains data other than zero,also the other two forms must be completed.",
"")))</f>
        <v/>
      </c>
    </row>
    <row r="220" spans="1:14">
      <c r="A220" s="20"/>
      <c r="B220" s="20"/>
      <c r="C220" s="20"/>
      <c r="D220" s="20"/>
      <c r="E220" s="15"/>
      <c r="F220" s="15"/>
      <c r="G220" s="15"/>
      <c r="H220" s="15"/>
      <c r="I220" s="15"/>
      <c r="J220" s="15"/>
      <c r="K220" s="15"/>
      <c r="L220" s="15"/>
      <c r="N220" s="30" t="str">
        <f>IF(COUNTA(E220:L220)=0,"",_xlfn.CONCAT(,
IF(AND(NOT(ISBLANK($L220)),
    ABS($L220-(($E220+$F220+$H220+$I220+$J220+$K220)-$G220))&gt;=1),
" Error: Position at the end of the period is not equal to: position at the beginning of the period+increase in assets-decrease in assets+exchange rate changes+price changes+other changes+rectifications.",
""),
IF(AND(NOT(ISBLANK($E220)),$E220&lt;0),
" Error: Position at the beginning of the period must be a positive amount.",
""),
IF(AND(NOT(ISBLANK($L220)),$L220&lt;0),
" Error: Position at the end of the period must be a positive amount.",
""),
IF(AND(NOT(ISBLANK($L220)),
    $L220&gt;0,
    OR(ISBLANK('T04.09'!$L220),
        'T04.09'!$L220&lt;=0,
        ISBLANK('T03.07'!$L220),
        'T03.07'!$L220&lt;=0)),
" Warning: If at least one of the forms T03.07,T04.09,T04.10 contains data other than zero,also the other two forms must be completed.",
"")))</f>
        <v/>
      </c>
    </row>
    <row r="221" spans="1:14">
      <c r="A221" s="20"/>
      <c r="B221" s="20"/>
      <c r="C221" s="20"/>
      <c r="D221" s="20"/>
      <c r="E221" s="15"/>
      <c r="F221" s="15"/>
      <c r="G221" s="15"/>
      <c r="H221" s="15"/>
      <c r="I221" s="15"/>
      <c r="J221" s="15"/>
      <c r="K221" s="15"/>
      <c r="L221" s="15"/>
      <c r="N221" s="30" t="str">
        <f>IF(COUNTA(E221:L221)=0,"",_xlfn.CONCAT(,
IF(AND(NOT(ISBLANK($L221)),
    ABS($L221-(($E221+$F221+$H221+$I221+$J221+$K221)-$G221))&gt;=1),
" Error: Position at the end of the period is not equal to: position at the beginning of the period+increase in assets-decrease in assets+exchange rate changes+price changes+other changes+rectifications.",
""),
IF(AND(NOT(ISBLANK($E221)),$E221&lt;0),
" Error: Position at the beginning of the period must be a positive amount.",
""),
IF(AND(NOT(ISBLANK($L221)),$L221&lt;0),
" Error: Position at the end of the period must be a positive amount.",
""),
IF(AND(NOT(ISBLANK($L221)),
    $L221&gt;0,
    OR(ISBLANK('T04.09'!$L221),
        'T04.09'!$L221&lt;=0,
        ISBLANK('T03.07'!$L221),
        'T03.07'!$L221&lt;=0)),
" Warning: If at least one of the forms T03.07,T04.09,T04.10 contains data other than zero,also the other two forms must be completed.",
"")))</f>
        <v/>
      </c>
    </row>
    <row r="222" spans="1:14">
      <c r="A222" s="20"/>
      <c r="B222" s="20"/>
      <c r="C222" s="20"/>
      <c r="D222" s="20"/>
      <c r="E222" s="15"/>
      <c r="F222" s="15"/>
      <c r="G222" s="15"/>
      <c r="H222" s="15"/>
      <c r="I222" s="15"/>
      <c r="J222" s="15"/>
      <c r="K222" s="15"/>
      <c r="L222" s="15"/>
      <c r="N222" s="30" t="str">
        <f>IF(COUNTA(E222:L222)=0,"",_xlfn.CONCAT(,
IF(AND(NOT(ISBLANK($L222)),
    ABS($L222-(($E222+$F222+$H222+$I222+$J222+$K222)-$G222))&gt;=1),
" Error: Position at the end of the period is not equal to: position at the beginning of the period+increase in assets-decrease in assets+exchange rate changes+price changes+other changes+rectifications.",
""),
IF(AND(NOT(ISBLANK($E222)),$E222&lt;0),
" Error: Position at the beginning of the period must be a positive amount.",
""),
IF(AND(NOT(ISBLANK($L222)),$L222&lt;0),
" Error: Position at the end of the period must be a positive amount.",
""),
IF(AND(NOT(ISBLANK($L222)),
    $L222&gt;0,
    OR(ISBLANK('T04.09'!$L222),
        'T04.09'!$L222&lt;=0,
        ISBLANK('T03.07'!$L222),
        'T03.07'!$L222&lt;=0)),
" Warning: If at least one of the forms T03.07,T04.09,T04.10 contains data other than zero,also the other two forms must be completed.",
"")))</f>
        <v/>
      </c>
    </row>
    <row r="223" spans="1:14">
      <c r="A223" s="20"/>
      <c r="B223" s="20"/>
      <c r="C223" s="20"/>
      <c r="D223" s="20"/>
      <c r="E223" s="15"/>
      <c r="F223" s="15"/>
      <c r="G223" s="15"/>
      <c r="H223" s="15"/>
      <c r="I223" s="15"/>
      <c r="J223" s="15"/>
      <c r="K223" s="15"/>
      <c r="L223" s="15"/>
      <c r="N223" s="30" t="str">
        <f>IF(COUNTA(E223:L223)=0,"",_xlfn.CONCAT(,
IF(AND(NOT(ISBLANK($L223)),
    ABS($L223-(($E223+$F223+$H223+$I223+$J223+$K223)-$G223))&gt;=1),
" Error: Position at the end of the period is not equal to: position at the beginning of the period+increase in assets-decrease in assets+exchange rate changes+price changes+other changes+rectifications.",
""),
IF(AND(NOT(ISBLANK($E223)),$E223&lt;0),
" Error: Position at the beginning of the period must be a positive amount.",
""),
IF(AND(NOT(ISBLANK($L223)),$L223&lt;0),
" Error: Position at the end of the period must be a positive amount.",
""),
IF(AND(NOT(ISBLANK($L223)),
    $L223&gt;0,
    OR(ISBLANK('T04.09'!$L223),
        'T04.09'!$L223&lt;=0,
        ISBLANK('T03.07'!$L223),
        'T03.07'!$L223&lt;=0)),
" Warning: If at least one of the forms T03.07,T04.09,T04.10 contains data other than zero,also the other two forms must be completed.",
"")))</f>
        <v/>
      </c>
    </row>
    <row r="224" spans="1:14">
      <c r="A224" s="20"/>
      <c r="B224" s="20"/>
      <c r="C224" s="20"/>
      <c r="D224" s="20"/>
      <c r="E224" s="15"/>
      <c r="F224" s="15"/>
      <c r="G224" s="15"/>
      <c r="H224" s="15"/>
      <c r="I224" s="15"/>
      <c r="J224" s="15"/>
      <c r="K224" s="15"/>
      <c r="L224" s="15"/>
      <c r="N224" s="30" t="str">
        <f>IF(COUNTA(E224:L224)=0,"",_xlfn.CONCAT(,
IF(AND(NOT(ISBLANK($L224)),
    ABS($L224-(($E224+$F224+$H224+$I224+$J224+$K224)-$G224))&gt;=1),
" Error: Position at the end of the period is not equal to: position at the beginning of the period+increase in assets-decrease in assets+exchange rate changes+price changes+other changes+rectifications.",
""),
IF(AND(NOT(ISBLANK($E224)),$E224&lt;0),
" Error: Position at the beginning of the period must be a positive amount.",
""),
IF(AND(NOT(ISBLANK($L224)),$L224&lt;0),
" Error: Position at the end of the period must be a positive amount.",
""),
IF(AND(NOT(ISBLANK($L224)),
    $L224&gt;0,
    OR(ISBLANK('T04.09'!$L224),
        'T04.09'!$L224&lt;=0,
        ISBLANK('T03.07'!$L224),
        'T03.07'!$L224&lt;=0)),
" Warning: If at least one of the forms T03.07,T04.09,T04.10 contains data other than zero,also the other two forms must be completed.",
"")))</f>
        <v/>
      </c>
    </row>
    <row r="225" spans="1:14">
      <c r="A225" s="20"/>
      <c r="B225" s="20"/>
      <c r="C225" s="20"/>
      <c r="D225" s="20"/>
      <c r="E225" s="15"/>
      <c r="F225" s="15"/>
      <c r="G225" s="15"/>
      <c r="H225" s="15"/>
      <c r="I225" s="15"/>
      <c r="J225" s="15"/>
      <c r="K225" s="15"/>
      <c r="L225" s="15"/>
      <c r="N225" s="30" t="str">
        <f>IF(COUNTA(E225:L225)=0,"",_xlfn.CONCAT(,
IF(AND(NOT(ISBLANK($L225)),
    ABS($L225-(($E225+$F225+$H225+$I225+$J225+$K225)-$G225))&gt;=1),
" Error: Position at the end of the period is not equal to: position at the beginning of the period+increase in assets-decrease in assets+exchange rate changes+price changes+other changes+rectifications.",
""),
IF(AND(NOT(ISBLANK($E225)),$E225&lt;0),
" Error: Position at the beginning of the period must be a positive amount.",
""),
IF(AND(NOT(ISBLANK($L225)),$L225&lt;0),
" Error: Position at the end of the period must be a positive amount.",
""),
IF(AND(NOT(ISBLANK($L225)),
    $L225&gt;0,
    OR(ISBLANK('T04.09'!$L225),
        'T04.09'!$L225&lt;=0,
        ISBLANK('T03.07'!$L225),
        'T03.07'!$L225&lt;=0)),
" Warning: If at least one of the forms T03.07,T04.09,T04.10 contains data other than zero,also the other two forms must be completed.",
"")))</f>
        <v/>
      </c>
    </row>
    <row r="226" spans="1:14">
      <c r="A226" s="20"/>
      <c r="B226" s="20"/>
      <c r="C226" s="20"/>
      <c r="D226" s="20"/>
      <c r="E226" s="15"/>
      <c r="F226" s="15"/>
      <c r="G226" s="15"/>
      <c r="H226" s="15"/>
      <c r="I226" s="15"/>
      <c r="J226" s="15"/>
      <c r="K226" s="15"/>
      <c r="L226" s="15"/>
      <c r="N226" s="30" t="str">
        <f>IF(COUNTA(E226:L226)=0,"",_xlfn.CONCAT(,
IF(AND(NOT(ISBLANK($L226)),
    ABS($L226-(($E226+$F226+$H226+$I226+$J226+$K226)-$G226))&gt;=1),
" Error: Position at the end of the period is not equal to: position at the beginning of the period+increase in assets-decrease in assets+exchange rate changes+price changes+other changes+rectifications.",
""),
IF(AND(NOT(ISBLANK($E226)),$E226&lt;0),
" Error: Position at the beginning of the period must be a positive amount.",
""),
IF(AND(NOT(ISBLANK($L226)),$L226&lt;0),
" Error: Position at the end of the period must be a positive amount.",
""),
IF(AND(NOT(ISBLANK($L226)),
    $L226&gt;0,
    OR(ISBLANK('T04.09'!$L226),
        'T04.09'!$L226&lt;=0,
        ISBLANK('T03.07'!$L226),
        'T03.07'!$L226&lt;=0)),
" Warning: If at least one of the forms T03.07,T04.09,T04.10 contains data other than zero,also the other two forms must be completed.",
"")))</f>
        <v/>
      </c>
    </row>
    <row r="227" spans="1:14">
      <c r="A227" s="20"/>
      <c r="B227" s="20"/>
      <c r="C227" s="20"/>
      <c r="D227" s="20"/>
      <c r="E227" s="15"/>
      <c r="F227" s="15"/>
      <c r="G227" s="15"/>
      <c r="H227" s="15"/>
      <c r="I227" s="15"/>
      <c r="J227" s="15"/>
      <c r="K227" s="15"/>
      <c r="L227" s="15"/>
      <c r="N227" s="30" t="str">
        <f>IF(COUNTA(E227:L227)=0,"",_xlfn.CONCAT(,
IF(AND(NOT(ISBLANK($L227)),
    ABS($L227-(($E227+$F227+$H227+$I227+$J227+$K227)-$G227))&gt;=1),
" Error: Position at the end of the period is not equal to: position at the beginning of the period+increase in assets-decrease in assets+exchange rate changes+price changes+other changes+rectifications.",
""),
IF(AND(NOT(ISBLANK($E227)),$E227&lt;0),
" Error: Position at the beginning of the period must be a positive amount.",
""),
IF(AND(NOT(ISBLANK($L227)),$L227&lt;0),
" Error: Position at the end of the period must be a positive amount.",
""),
IF(AND(NOT(ISBLANK($L227)),
    $L227&gt;0,
    OR(ISBLANK('T04.09'!$L227),
        'T04.09'!$L227&lt;=0,
        ISBLANK('T03.07'!$L227),
        'T03.07'!$L227&lt;=0)),
" Warning: If at least one of the forms T03.07,T04.09,T04.10 contains data other than zero,also the other two forms must be completed.",
"")))</f>
        <v/>
      </c>
    </row>
    <row r="228" spans="1:14">
      <c r="A228" s="20"/>
      <c r="B228" s="20"/>
      <c r="C228" s="20"/>
      <c r="D228" s="20"/>
      <c r="E228" s="15"/>
      <c r="F228" s="15"/>
      <c r="G228" s="15"/>
      <c r="H228" s="15"/>
      <c r="I228" s="15"/>
      <c r="J228" s="15"/>
      <c r="K228" s="15"/>
      <c r="L228" s="15"/>
      <c r="N228" s="30" t="str">
        <f>IF(COUNTA(E228:L228)=0,"",_xlfn.CONCAT(,
IF(AND(NOT(ISBLANK($L228)),
    ABS($L228-(($E228+$F228+$H228+$I228+$J228+$K228)-$G228))&gt;=1),
" Error: Position at the end of the period is not equal to: position at the beginning of the period+increase in assets-decrease in assets+exchange rate changes+price changes+other changes+rectifications.",
""),
IF(AND(NOT(ISBLANK($E228)),$E228&lt;0),
" Error: Position at the beginning of the period must be a positive amount.",
""),
IF(AND(NOT(ISBLANK($L228)),$L228&lt;0),
" Error: Position at the end of the period must be a positive amount.",
""),
IF(AND(NOT(ISBLANK($L228)),
    $L228&gt;0,
    OR(ISBLANK('T04.09'!$L228),
        'T04.09'!$L228&lt;=0,
        ISBLANK('T03.07'!$L228),
        'T03.07'!$L228&lt;=0)),
" Warning: If at least one of the forms T03.07,T04.09,T04.10 contains data other than zero,also the other two forms must be completed.",
"")))</f>
        <v/>
      </c>
    </row>
    <row r="229" spans="1:14">
      <c r="A229" s="20"/>
      <c r="B229" s="20"/>
      <c r="C229" s="20"/>
      <c r="D229" s="20"/>
      <c r="E229" s="15"/>
      <c r="F229" s="15"/>
      <c r="G229" s="15"/>
      <c r="H229" s="15"/>
      <c r="I229" s="15"/>
      <c r="J229" s="15"/>
      <c r="K229" s="15"/>
      <c r="L229" s="15"/>
      <c r="N229" s="30" t="str">
        <f>IF(COUNTA(E229:L229)=0,"",_xlfn.CONCAT(,
IF(AND(NOT(ISBLANK($L229)),
    ABS($L229-(($E229+$F229+$H229+$I229+$J229+$K229)-$G229))&gt;=1),
" Error: Position at the end of the period is not equal to: position at the beginning of the period+increase in assets-decrease in assets+exchange rate changes+price changes+other changes+rectifications.",
""),
IF(AND(NOT(ISBLANK($E229)),$E229&lt;0),
" Error: Position at the beginning of the period must be a positive amount.",
""),
IF(AND(NOT(ISBLANK($L229)),$L229&lt;0),
" Error: Position at the end of the period must be a positive amount.",
""),
IF(AND(NOT(ISBLANK($L229)),
    $L229&gt;0,
    OR(ISBLANK('T04.09'!$L229),
        'T04.09'!$L229&lt;=0,
        ISBLANK('T03.07'!$L229),
        'T03.07'!$L229&lt;=0)),
" Warning: If at least one of the forms T03.07,T04.09,T04.10 contains data other than zero,also the other two forms must be completed.",
"")))</f>
        <v/>
      </c>
    </row>
    <row r="230" spans="1:14">
      <c r="A230" s="20"/>
      <c r="B230" s="20"/>
      <c r="C230" s="20"/>
      <c r="D230" s="20"/>
      <c r="E230" s="15"/>
      <c r="F230" s="15"/>
      <c r="G230" s="15"/>
      <c r="H230" s="15"/>
      <c r="I230" s="15"/>
      <c r="J230" s="15"/>
      <c r="K230" s="15"/>
      <c r="L230" s="15"/>
      <c r="N230" s="30" t="str">
        <f>IF(COUNTA(E230:L230)=0,"",_xlfn.CONCAT(,
IF(AND(NOT(ISBLANK($L230)),
    ABS($L230-(($E230+$F230+$H230+$I230+$J230+$K230)-$G230))&gt;=1),
" Error: Position at the end of the period is not equal to: position at the beginning of the period+increase in assets-decrease in assets+exchange rate changes+price changes+other changes+rectifications.",
""),
IF(AND(NOT(ISBLANK($E230)),$E230&lt;0),
" Error: Position at the beginning of the period must be a positive amount.",
""),
IF(AND(NOT(ISBLANK($L230)),$L230&lt;0),
" Error: Position at the end of the period must be a positive amount.",
""),
IF(AND(NOT(ISBLANK($L230)),
    $L230&gt;0,
    OR(ISBLANK('T04.09'!$L230),
        'T04.09'!$L230&lt;=0,
        ISBLANK('T03.07'!$L230),
        'T03.07'!$L230&lt;=0)),
" Warning: If at least one of the forms T03.07,T04.09,T04.10 contains data other than zero,also the other two forms must be completed.",
"")))</f>
        <v/>
      </c>
    </row>
    <row r="231" spans="1:14">
      <c r="A231" s="20"/>
      <c r="B231" s="20"/>
      <c r="C231" s="20"/>
      <c r="D231" s="20"/>
      <c r="E231" s="15"/>
      <c r="F231" s="15"/>
      <c r="G231" s="15"/>
      <c r="H231" s="15"/>
      <c r="I231" s="15"/>
      <c r="J231" s="15"/>
      <c r="K231" s="15"/>
      <c r="L231" s="15"/>
      <c r="N231" s="30" t="str">
        <f>IF(COUNTA(E231:L231)=0,"",_xlfn.CONCAT(,
IF(AND(NOT(ISBLANK($L231)),
    ABS($L231-(($E231+$F231+$H231+$I231+$J231+$K231)-$G231))&gt;=1),
" Error: Position at the end of the period is not equal to: position at the beginning of the period+increase in assets-decrease in assets+exchange rate changes+price changes+other changes+rectifications.",
""),
IF(AND(NOT(ISBLANK($E231)),$E231&lt;0),
" Error: Position at the beginning of the period must be a positive amount.",
""),
IF(AND(NOT(ISBLANK($L231)),$L231&lt;0),
" Error: Position at the end of the period must be a positive amount.",
""),
IF(AND(NOT(ISBLANK($L231)),
    $L231&gt;0,
    OR(ISBLANK('T04.09'!$L231),
        'T04.09'!$L231&lt;=0,
        ISBLANK('T03.07'!$L231),
        'T03.07'!$L231&lt;=0)),
" Warning: If at least one of the forms T03.07,T04.09,T04.10 contains data other than zero,also the other two forms must be completed.",
"")))</f>
        <v/>
      </c>
    </row>
    <row r="232" spans="1:14">
      <c r="A232" s="20"/>
      <c r="B232" s="20"/>
      <c r="C232" s="20"/>
      <c r="D232" s="20"/>
      <c r="E232" s="15"/>
      <c r="F232" s="15"/>
      <c r="G232" s="15"/>
      <c r="H232" s="15"/>
      <c r="I232" s="15"/>
      <c r="J232" s="15"/>
      <c r="K232" s="15"/>
      <c r="L232" s="15"/>
      <c r="N232" s="30" t="str">
        <f>IF(COUNTA(E232:L232)=0,"",_xlfn.CONCAT(,
IF(AND(NOT(ISBLANK($L232)),
    ABS($L232-(($E232+$F232+$H232+$I232+$J232+$K232)-$G232))&gt;=1),
" Error: Position at the end of the period is not equal to: position at the beginning of the period+increase in assets-decrease in assets+exchange rate changes+price changes+other changes+rectifications.",
""),
IF(AND(NOT(ISBLANK($E232)),$E232&lt;0),
" Error: Position at the beginning of the period must be a positive amount.",
""),
IF(AND(NOT(ISBLANK($L232)),$L232&lt;0),
" Error: Position at the end of the period must be a positive amount.",
""),
IF(AND(NOT(ISBLANK($L232)),
    $L232&gt;0,
    OR(ISBLANK('T04.09'!$L232),
        'T04.09'!$L232&lt;=0,
        ISBLANK('T03.07'!$L232),
        'T03.07'!$L232&lt;=0)),
" Warning: If at least one of the forms T03.07,T04.09,T04.10 contains data other than zero,also the other two forms must be completed.",
"")))</f>
        <v/>
      </c>
    </row>
    <row r="233" spans="1:14">
      <c r="A233" s="20"/>
      <c r="B233" s="20"/>
      <c r="C233" s="20"/>
      <c r="D233" s="20"/>
      <c r="E233" s="15"/>
      <c r="F233" s="15"/>
      <c r="G233" s="15"/>
      <c r="H233" s="15"/>
      <c r="I233" s="15"/>
      <c r="J233" s="15"/>
      <c r="K233" s="15"/>
      <c r="L233" s="15"/>
      <c r="N233" s="30" t="str">
        <f>IF(COUNTA(E233:L233)=0,"",_xlfn.CONCAT(,
IF(AND(NOT(ISBLANK($L233)),
    ABS($L233-(($E233+$F233+$H233+$I233+$J233+$K233)-$G233))&gt;=1),
" Error: Position at the end of the period is not equal to: position at the beginning of the period+increase in assets-decrease in assets+exchange rate changes+price changes+other changes+rectifications.",
""),
IF(AND(NOT(ISBLANK($E233)),$E233&lt;0),
" Error: Position at the beginning of the period must be a positive amount.",
""),
IF(AND(NOT(ISBLANK($L233)),$L233&lt;0),
" Error: Position at the end of the period must be a positive amount.",
""),
IF(AND(NOT(ISBLANK($L233)),
    $L233&gt;0,
    OR(ISBLANK('T04.09'!$L233),
        'T04.09'!$L233&lt;=0,
        ISBLANK('T03.07'!$L233),
        'T03.07'!$L233&lt;=0)),
" Warning: If at least one of the forms T03.07,T04.09,T04.10 contains data other than zero,also the other two forms must be completed.",
"")))</f>
        <v/>
      </c>
    </row>
    <row r="234" spans="1:14">
      <c r="A234" s="20"/>
      <c r="B234" s="20"/>
      <c r="C234" s="20"/>
      <c r="D234" s="20"/>
      <c r="E234" s="15"/>
      <c r="F234" s="15"/>
      <c r="G234" s="15"/>
      <c r="H234" s="15"/>
      <c r="I234" s="15"/>
      <c r="J234" s="15"/>
      <c r="K234" s="15"/>
      <c r="L234" s="15"/>
      <c r="N234" s="30" t="str">
        <f>IF(COUNTA(E234:L234)=0,"",_xlfn.CONCAT(,
IF(AND(NOT(ISBLANK($L234)),
    ABS($L234-(($E234+$F234+$H234+$I234+$J234+$K234)-$G234))&gt;=1),
" Error: Position at the end of the period is not equal to: position at the beginning of the period+increase in assets-decrease in assets+exchange rate changes+price changes+other changes+rectifications.",
""),
IF(AND(NOT(ISBLANK($E234)),$E234&lt;0),
" Error: Position at the beginning of the period must be a positive amount.",
""),
IF(AND(NOT(ISBLANK($L234)),$L234&lt;0),
" Error: Position at the end of the period must be a positive amount.",
""),
IF(AND(NOT(ISBLANK($L234)),
    $L234&gt;0,
    OR(ISBLANK('T04.09'!$L234),
        'T04.09'!$L234&lt;=0,
        ISBLANK('T03.07'!$L234),
        'T03.07'!$L234&lt;=0)),
" Warning: If at least one of the forms T03.07,T04.09,T04.10 contains data other than zero,also the other two forms must be completed.",
"")))</f>
        <v/>
      </c>
    </row>
    <row r="235" spans="1:14">
      <c r="A235" s="20"/>
      <c r="B235" s="20"/>
      <c r="C235" s="20"/>
      <c r="D235" s="20"/>
      <c r="E235" s="15"/>
      <c r="F235" s="15"/>
      <c r="G235" s="15"/>
      <c r="H235" s="15"/>
      <c r="I235" s="15"/>
      <c r="J235" s="15"/>
      <c r="K235" s="15"/>
      <c r="L235" s="15"/>
      <c r="N235" s="30" t="str">
        <f>IF(COUNTA(E235:L235)=0,"",_xlfn.CONCAT(,
IF(AND(NOT(ISBLANK($L235)),
    ABS($L235-(($E235+$F235+$H235+$I235+$J235+$K235)-$G235))&gt;=1),
" Error: Position at the end of the period is not equal to: position at the beginning of the period+increase in assets-decrease in assets+exchange rate changes+price changes+other changes+rectifications.",
""),
IF(AND(NOT(ISBLANK($E235)),$E235&lt;0),
" Error: Position at the beginning of the period must be a positive amount.",
""),
IF(AND(NOT(ISBLANK($L235)),$L235&lt;0),
" Error: Position at the end of the period must be a positive amount.",
""),
IF(AND(NOT(ISBLANK($L235)),
    $L235&gt;0,
    OR(ISBLANK('T04.09'!$L235),
        'T04.09'!$L235&lt;=0,
        ISBLANK('T03.07'!$L235),
        'T03.07'!$L235&lt;=0)),
" Warning: If at least one of the forms T03.07,T04.09,T04.10 contains data other than zero,also the other two forms must be completed.",
"")))</f>
        <v/>
      </c>
    </row>
    <row r="236" spans="1:14">
      <c r="A236" s="20"/>
      <c r="B236" s="20"/>
      <c r="C236" s="20"/>
      <c r="D236" s="20"/>
      <c r="E236" s="15"/>
      <c r="F236" s="15"/>
      <c r="G236" s="15"/>
      <c r="H236" s="15"/>
      <c r="I236" s="15"/>
      <c r="J236" s="15"/>
      <c r="K236" s="15"/>
      <c r="L236" s="15"/>
      <c r="N236" s="30" t="str">
        <f>IF(COUNTA(E236:L236)=0,"",_xlfn.CONCAT(,
IF(AND(NOT(ISBLANK($L236)),
    ABS($L236-(($E236+$F236+$H236+$I236+$J236+$K236)-$G236))&gt;=1),
" Error: Position at the end of the period is not equal to: position at the beginning of the period+increase in assets-decrease in assets+exchange rate changes+price changes+other changes+rectifications.",
""),
IF(AND(NOT(ISBLANK($E236)),$E236&lt;0),
" Error: Position at the beginning of the period must be a positive amount.",
""),
IF(AND(NOT(ISBLANK($L236)),$L236&lt;0),
" Error: Position at the end of the period must be a positive amount.",
""),
IF(AND(NOT(ISBLANK($L236)),
    $L236&gt;0,
    OR(ISBLANK('T04.09'!$L236),
        'T04.09'!$L236&lt;=0,
        ISBLANK('T03.07'!$L236),
        'T03.07'!$L236&lt;=0)),
" Warning: If at least one of the forms T03.07,T04.09,T04.10 contains data other than zero,also the other two forms must be completed.",
"")))</f>
        <v/>
      </c>
    </row>
    <row r="237" spans="1:14">
      <c r="A237" s="20"/>
      <c r="B237" s="20"/>
      <c r="C237" s="20"/>
      <c r="D237" s="20"/>
      <c r="E237" s="15"/>
      <c r="F237" s="15"/>
      <c r="G237" s="15"/>
      <c r="H237" s="15"/>
      <c r="I237" s="15"/>
      <c r="J237" s="15"/>
      <c r="K237" s="15"/>
      <c r="L237" s="15"/>
      <c r="N237" s="30" t="str">
        <f>IF(COUNTA(E237:L237)=0,"",_xlfn.CONCAT(,
IF(AND(NOT(ISBLANK($L237)),
    ABS($L237-(($E237+$F237+$H237+$I237+$J237+$K237)-$G237))&gt;=1),
" Error: Position at the end of the period is not equal to: position at the beginning of the period+increase in assets-decrease in assets+exchange rate changes+price changes+other changes+rectifications.",
""),
IF(AND(NOT(ISBLANK($E237)),$E237&lt;0),
" Error: Position at the beginning of the period must be a positive amount.",
""),
IF(AND(NOT(ISBLANK($L237)),$L237&lt;0),
" Error: Position at the end of the period must be a positive amount.",
""),
IF(AND(NOT(ISBLANK($L237)),
    $L237&gt;0,
    OR(ISBLANK('T04.09'!$L237),
        'T04.09'!$L237&lt;=0,
        ISBLANK('T03.07'!$L237),
        'T03.07'!$L237&lt;=0)),
" Warning: If at least one of the forms T03.07,T04.09,T04.10 contains data other than zero,also the other two forms must be completed.",
"")))</f>
        <v/>
      </c>
    </row>
    <row r="238" spans="1:14">
      <c r="A238" s="20"/>
      <c r="B238" s="20"/>
      <c r="C238" s="20"/>
      <c r="D238" s="20"/>
      <c r="E238" s="15"/>
      <c r="F238" s="15"/>
      <c r="G238" s="15"/>
      <c r="H238" s="15"/>
      <c r="I238" s="15"/>
      <c r="J238" s="15"/>
      <c r="K238" s="15"/>
      <c r="L238" s="15"/>
      <c r="N238" s="30" t="str">
        <f>IF(COUNTA(E238:L238)=0,"",_xlfn.CONCAT(,
IF(AND(NOT(ISBLANK($L238)),
    ABS($L238-(($E238+$F238+$H238+$I238+$J238+$K238)-$G238))&gt;=1),
" Error: Position at the end of the period is not equal to: position at the beginning of the period+increase in assets-decrease in assets+exchange rate changes+price changes+other changes+rectifications.",
""),
IF(AND(NOT(ISBLANK($E238)),$E238&lt;0),
" Error: Position at the beginning of the period must be a positive amount.",
""),
IF(AND(NOT(ISBLANK($L238)),$L238&lt;0),
" Error: Position at the end of the period must be a positive amount.",
""),
IF(AND(NOT(ISBLANK($L238)),
    $L238&gt;0,
    OR(ISBLANK('T04.09'!$L238),
        'T04.09'!$L238&lt;=0,
        ISBLANK('T03.07'!$L238),
        'T03.07'!$L238&lt;=0)),
" Warning: If at least one of the forms T03.07,T04.09,T04.10 contains data other than zero,also the other two forms must be completed.",
"")))</f>
        <v/>
      </c>
    </row>
    <row r="239" spans="1:14">
      <c r="A239" s="20"/>
      <c r="B239" s="20"/>
      <c r="C239" s="20"/>
      <c r="D239" s="20"/>
      <c r="E239" s="15"/>
      <c r="F239" s="15"/>
      <c r="G239" s="15"/>
      <c r="H239" s="15"/>
      <c r="I239" s="15"/>
      <c r="J239" s="15"/>
      <c r="K239" s="15"/>
      <c r="L239" s="15"/>
      <c r="N239" s="30" t="str">
        <f>IF(COUNTA(E239:L239)=0,"",_xlfn.CONCAT(,
IF(AND(NOT(ISBLANK($L239)),
    ABS($L239-(($E239+$F239+$H239+$I239+$J239+$K239)-$G239))&gt;=1),
" Error: Position at the end of the period is not equal to: position at the beginning of the period+increase in assets-decrease in assets+exchange rate changes+price changes+other changes+rectifications.",
""),
IF(AND(NOT(ISBLANK($E239)),$E239&lt;0),
" Error: Position at the beginning of the period must be a positive amount.",
""),
IF(AND(NOT(ISBLANK($L239)),$L239&lt;0),
" Error: Position at the end of the period must be a positive amount.",
""),
IF(AND(NOT(ISBLANK($L239)),
    $L239&gt;0,
    OR(ISBLANK('T04.09'!$L239),
        'T04.09'!$L239&lt;=0,
        ISBLANK('T03.07'!$L239),
        'T03.07'!$L239&lt;=0)),
" Warning: If at least one of the forms T03.07,T04.09,T04.10 contains data other than zero,also the other two forms must be completed.",
"")))</f>
        <v/>
      </c>
    </row>
    <row r="240" spans="1:14">
      <c r="A240" s="20"/>
      <c r="B240" s="20"/>
      <c r="C240" s="20"/>
      <c r="D240" s="20"/>
      <c r="E240" s="15"/>
      <c r="F240" s="15"/>
      <c r="G240" s="15"/>
      <c r="H240" s="15"/>
      <c r="I240" s="15"/>
      <c r="J240" s="15"/>
      <c r="K240" s="15"/>
      <c r="L240" s="15"/>
      <c r="N240" s="30" t="str">
        <f>IF(COUNTA(E240:L240)=0,"",_xlfn.CONCAT(,
IF(AND(NOT(ISBLANK($L240)),
    ABS($L240-(($E240+$F240+$H240+$I240+$J240+$K240)-$G240))&gt;=1),
" Error: Position at the end of the period is not equal to: position at the beginning of the period+increase in assets-decrease in assets+exchange rate changes+price changes+other changes+rectifications.",
""),
IF(AND(NOT(ISBLANK($E240)),$E240&lt;0),
" Error: Position at the beginning of the period must be a positive amount.",
""),
IF(AND(NOT(ISBLANK($L240)),$L240&lt;0),
" Error: Position at the end of the period must be a positive amount.",
""),
IF(AND(NOT(ISBLANK($L240)),
    $L240&gt;0,
    OR(ISBLANK('T04.09'!$L240),
        'T04.09'!$L240&lt;=0,
        ISBLANK('T03.07'!$L240),
        'T03.07'!$L240&lt;=0)),
" Warning: If at least one of the forms T03.07,T04.09,T04.10 contains data other than zero,also the other two forms must be completed.",
"")))</f>
        <v/>
      </c>
    </row>
    <row r="241" spans="1:14">
      <c r="A241" s="20"/>
      <c r="B241" s="20"/>
      <c r="C241" s="20"/>
      <c r="D241" s="20"/>
      <c r="E241" s="15"/>
      <c r="F241" s="15"/>
      <c r="G241" s="15"/>
      <c r="H241" s="15"/>
      <c r="I241" s="15"/>
      <c r="J241" s="15"/>
      <c r="K241" s="15"/>
      <c r="L241" s="15"/>
      <c r="N241" s="30" t="str">
        <f>IF(COUNTA(E241:L241)=0,"",_xlfn.CONCAT(,
IF(AND(NOT(ISBLANK($L241)),
    ABS($L241-(($E241+$F241+$H241+$I241+$J241+$K241)-$G241))&gt;=1),
" Error: Position at the end of the period is not equal to: position at the beginning of the period+increase in assets-decrease in assets+exchange rate changes+price changes+other changes+rectifications.",
""),
IF(AND(NOT(ISBLANK($E241)),$E241&lt;0),
" Error: Position at the beginning of the period must be a positive amount.",
""),
IF(AND(NOT(ISBLANK($L241)),$L241&lt;0),
" Error: Position at the end of the period must be a positive amount.",
""),
IF(AND(NOT(ISBLANK($L241)),
    $L241&gt;0,
    OR(ISBLANK('T04.09'!$L241),
        'T04.09'!$L241&lt;=0,
        ISBLANK('T03.07'!$L241),
        'T03.07'!$L241&lt;=0)),
" Warning: If at least one of the forms T03.07,T04.09,T04.10 contains data other than zero,also the other two forms must be completed.",
"")))</f>
        <v/>
      </c>
    </row>
    <row r="242" spans="1:14">
      <c r="A242" s="20"/>
      <c r="B242" s="20"/>
      <c r="C242" s="20"/>
      <c r="D242" s="20"/>
      <c r="E242" s="15"/>
      <c r="F242" s="15"/>
      <c r="G242" s="15"/>
      <c r="H242" s="15"/>
      <c r="I242" s="15"/>
      <c r="J242" s="15"/>
      <c r="K242" s="15"/>
      <c r="L242" s="15"/>
      <c r="N242" s="30" t="str">
        <f>IF(COUNTA(E242:L242)=0,"",_xlfn.CONCAT(,
IF(AND(NOT(ISBLANK($L242)),
    ABS($L242-(($E242+$F242+$H242+$I242+$J242+$K242)-$G242))&gt;=1),
" Error: Position at the end of the period is not equal to: position at the beginning of the period+increase in assets-decrease in assets+exchange rate changes+price changes+other changes+rectifications.",
""),
IF(AND(NOT(ISBLANK($E242)),$E242&lt;0),
" Error: Position at the beginning of the period must be a positive amount.",
""),
IF(AND(NOT(ISBLANK($L242)),$L242&lt;0),
" Error: Position at the end of the period must be a positive amount.",
""),
IF(AND(NOT(ISBLANK($L242)),
    $L242&gt;0,
    OR(ISBLANK('T04.09'!$L242),
        'T04.09'!$L242&lt;=0,
        ISBLANK('T03.07'!$L242),
        'T03.07'!$L242&lt;=0)),
" Warning: If at least one of the forms T03.07,T04.09,T04.10 contains data other than zero,also the other two forms must be completed.",
"")))</f>
        <v/>
      </c>
    </row>
    <row r="243" spans="1:14">
      <c r="A243" s="20"/>
      <c r="B243" s="20"/>
      <c r="C243" s="20"/>
      <c r="D243" s="20"/>
      <c r="E243" s="15"/>
      <c r="F243" s="15"/>
      <c r="G243" s="15"/>
      <c r="H243" s="15"/>
      <c r="I243" s="15"/>
      <c r="J243" s="15"/>
      <c r="K243" s="15"/>
      <c r="L243" s="15"/>
      <c r="N243" s="30" t="str">
        <f>IF(COUNTA(E243:L243)=0,"",_xlfn.CONCAT(,
IF(AND(NOT(ISBLANK($L243)),
    ABS($L243-(($E243+$F243+$H243+$I243+$J243+$K243)-$G243))&gt;=1),
" Error: Position at the end of the period is not equal to: position at the beginning of the period+increase in assets-decrease in assets+exchange rate changes+price changes+other changes+rectifications.",
""),
IF(AND(NOT(ISBLANK($E243)),$E243&lt;0),
" Error: Position at the beginning of the period must be a positive amount.",
""),
IF(AND(NOT(ISBLANK($L243)),$L243&lt;0),
" Error: Position at the end of the period must be a positive amount.",
""),
IF(AND(NOT(ISBLANK($L243)),
    $L243&gt;0,
    OR(ISBLANK('T04.09'!$L243),
        'T04.09'!$L243&lt;=0,
        ISBLANK('T03.07'!$L243),
        'T03.07'!$L243&lt;=0)),
" Warning: If at least one of the forms T03.07,T04.09,T04.10 contains data other than zero,also the other two forms must be completed.",
"")))</f>
        <v/>
      </c>
    </row>
    <row r="244" spans="1:14">
      <c r="A244" s="20"/>
      <c r="B244" s="20"/>
      <c r="C244" s="20"/>
      <c r="D244" s="20"/>
      <c r="E244" s="15"/>
      <c r="F244" s="15"/>
      <c r="G244" s="15"/>
      <c r="H244" s="15"/>
      <c r="I244" s="15"/>
      <c r="J244" s="15"/>
      <c r="K244" s="15"/>
      <c r="L244" s="15"/>
      <c r="N244" s="30" t="str">
        <f>IF(COUNTA(E244:L244)=0,"",_xlfn.CONCAT(,
IF(AND(NOT(ISBLANK($L244)),
    ABS($L244-(($E244+$F244+$H244+$I244+$J244+$K244)-$G244))&gt;=1),
" Error: Position at the end of the period is not equal to: position at the beginning of the period+increase in assets-decrease in assets+exchange rate changes+price changes+other changes+rectifications.",
""),
IF(AND(NOT(ISBLANK($E244)),$E244&lt;0),
" Error: Position at the beginning of the period must be a positive amount.",
""),
IF(AND(NOT(ISBLANK($L244)),$L244&lt;0),
" Error: Position at the end of the period must be a positive amount.",
""),
IF(AND(NOT(ISBLANK($L244)),
    $L244&gt;0,
    OR(ISBLANK('T04.09'!$L244),
        'T04.09'!$L244&lt;=0,
        ISBLANK('T03.07'!$L244),
        'T03.07'!$L244&lt;=0)),
" Warning: If at least one of the forms T03.07,T04.09,T04.10 contains data other than zero,also the other two forms must be completed.",
"")))</f>
        <v/>
      </c>
    </row>
    <row r="245" spans="1:14">
      <c r="A245" s="20"/>
      <c r="B245" s="20"/>
      <c r="C245" s="20"/>
      <c r="D245" s="20"/>
      <c r="E245" s="15"/>
      <c r="F245" s="15"/>
      <c r="G245" s="15"/>
      <c r="H245" s="15"/>
      <c r="I245" s="15"/>
      <c r="J245" s="15"/>
      <c r="K245" s="15"/>
      <c r="L245" s="15"/>
      <c r="N245" s="30" t="str">
        <f>IF(COUNTA(E245:L245)=0,"",_xlfn.CONCAT(,
IF(AND(NOT(ISBLANK($L245)),
    ABS($L245-(($E245+$F245+$H245+$I245+$J245+$K245)-$G245))&gt;=1),
" Error: Position at the end of the period is not equal to: position at the beginning of the period+increase in assets-decrease in assets+exchange rate changes+price changes+other changes+rectifications.",
""),
IF(AND(NOT(ISBLANK($E245)),$E245&lt;0),
" Error: Position at the beginning of the period must be a positive amount.",
""),
IF(AND(NOT(ISBLANK($L245)),$L245&lt;0),
" Error: Position at the end of the period must be a positive amount.",
""),
IF(AND(NOT(ISBLANK($L245)),
    $L245&gt;0,
    OR(ISBLANK('T04.09'!$L245),
        'T04.09'!$L245&lt;=0,
        ISBLANK('T03.07'!$L245),
        'T03.07'!$L245&lt;=0)),
" Warning: If at least one of the forms T03.07,T04.09,T04.10 contains data other than zero,also the other two forms must be completed.",
"")))</f>
        <v/>
      </c>
    </row>
    <row r="246" spans="1:14">
      <c r="A246" s="20"/>
      <c r="B246" s="20"/>
      <c r="C246" s="20"/>
      <c r="D246" s="20"/>
      <c r="E246" s="15"/>
      <c r="F246" s="15"/>
      <c r="G246" s="15"/>
      <c r="H246" s="15"/>
      <c r="I246" s="15"/>
      <c r="J246" s="15"/>
      <c r="K246" s="15"/>
      <c r="L246" s="15"/>
      <c r="N246" s="30" t="str">
        <f>IF(COUNTA(E246:L246)=0,"",_xlfn.CONCAT(,
IF(AND(NOT(ISBLANK($L246)),
    ABS($L246-(($E246+$F246+$H246+$I246+$J246+$K246)-$G246))&gt;=1),
" Error: Position at the end of the period is not equal to: position at the beginning of the period+increase in assets-decrease in assets+exchange rate changes+price changes+other changes+rectifications.",
""),
IF(AND(NOT(ISBLANK($E246)),$E246&lt;0),
" Error: Position at the beginning of the period must be a positive amount.",
""),
IF(AND(NOT(ISBLANK($L246)),$L246&lt;0),
" Error: Position at the end of the period must be a positive amount.",
""),
IF(AND(NOT(ISBLANK($L246)),
    $L246&gt;0,
    OR(ISBLANK('T04.09'!$L246),
        'T04.09'!$L246&lt;=0,
        ISBLANK('T03.07'!$L246),
        'T03.07'!$L246&lt;=0)),
" Warning: If at least one of the forms T03.07,T04.09,T04.10 contains data other than zero,also the other two forms must be completed.",
"")))</f>
        <v/>
      </c>
    </row>
    <row r="247" spans="1:14">
      <c r="A247" s="20"/>
      <c r="B247" s="20"/>
      <c r="C247" s="20"/>
      <c r="D247" s="20"/>
      <c r="E247" s="15"/>
      <c r="F247" s="15"/>
      <c r="G247" s="15"/>
      <c r="H247" s="15"/>
      <c r="I247" s="15"/>
      <c r="J247" s="15"/>
      <c r="K247" s="15"/>
      <c r="L247" s="15"/>
      <c r="N247" s="30" t="str">
        <f>IF(COUNTA(E247:L247)=0,"",_xlfn.CONCAT(,
IF(AND(NOT(ISBLANK($L247)),
    ABS($L247-(($E247+$F247+$H247+$I247+$J247+$K247)-$G247))&gt;=1),
" Error: Position at the end of the period is not equal to: position at the beginning of the period+increase in assets-decrease in assets+exchange rate changes+price changes+other changes+rectifications.",
""),
IF(AND(NOT(ISBLANK($E247)),$E247&lt;0),
" Error: Position at the beginning of the period must be a positive amount.",
""),
IF(AND(NOT(ISBLANK($L247)),$L247&lt;0),
" Error: Position at the end of the period must be a positive amount.",
""),
IF(AND(NOT(ISBLANK($L247)),
    $L247&gt;0,
    OR(ISBLANK('T04.09'!$L247),
        'T04.09'!$L247&lt;=0,
        ISBLANK('T03.07'!$L247),
        'T03.07'!$L247&lt;=0)),
" Warning: If at least one of the forms T03.07,T04.09,T04.10 contains data other than zero,also the other two forms must be completed.",
"")))</f>
        <v/>
      </c>
    </row>
    <row r="248" spans="1:14">
      <c r="A248" s="20"/>
      <c r="B248" s="20"/>
      <c r="C248" s="20"/>
      <c r="D248" s="20"/>
      <c r="E248" s="15"/>
      <c r="F248" s="15"/>
      <c r="G248" s="15"/>
      <c r="H248" s="15"/>
      <c r="I248" s="15"/>
      <c r="J248" s="15"/>
      <c r="K248" s="15"/>
      <c r="L248" s="15"/>
      <c r="N248" s="30" t="str">
        <f>IF(COUNTA(E248:L248)=0,"",_xlfn.CONCAT(,
IF(AND(NOT(ISBLANK($L248)),
    ABS($L248-(($E248+$F248+$H248+$I248+$J248+$K248)-$G248))&gt;=1),
" Error: Position at the end of the period is not equal to: position at the beginning of the period+increase in assets-decrease in assets+exchange rate changes+price changes+other changes+rectifications.",
""),
IF(AND(NOT(ISBLANK($E248)),$E248&lt;0),
" Error: Position at the beginning of the period must be a positive amount.",
""),
IF(AND(NOT(ISBLANK($L248)),$L248&lt;0),
" Error: Position at the end of the period must be a positive amount.",
""),
IF(AND(NOT(ISBLANK($L248)),
    $L248&gt;0,
    OR(ISBLANK('T04.09'!$L248),
        'T04.09'!$L248&lt;=0,
        ISBLANK('T03.07'!$L248),
        'T03.07'!$L248&lt;=0)),
" Warning: If at least one of the forms T03.07,T04.09,T04.10 contains data other than zero,also the other two forms must be completed.",
"")))</f>
        <v/>
      </c>
    </row>
    <row r="249" spans="1:14">
      <c r="A249" s="20"/>
      <c r="B249" s="20"/>
      <c r="C249" s="20"/>
      <c r="D249" s="20"/>
      <c r="E249" s="15"/>
      <c r="F249" s="15"/>
      <c r="G249" s="15"/>
      <c r="H249" s="15"/>
      <c r="I249" s="15"/>
      <c r="J249" s="15"/>
      <c r="K249" s="15"/>
      <c r="L249" s="15"/>
      <c r="N249" s="30" t="str">
        <f>IF(COUNTA(E249:L249)=0,"",_xlfn.CONCAT(,
IF(AND(NOT(ISBLANK($L249)),
    ABS($L249-(($E249+$F249+$H249+$I249+$J249+$K249)-$G249))&gt;=1),
" Error: Position at the end of the period is not equal to: position at the beginning of the period+increase in assets-decrease in assets+exchange rate changes+price changes+other changes+rectifications.",
""),
IF(AND(NOT(ISBLANK($E249)),$E249&lt;0),
" Error: Position at the beginning of the period must be a positive amount.",
""),
IF(AND(NOT(ISBLANK($L249)),$L249&lt;0),
" Error: Position at the end of the period must be a positive amount.",
""),
IF(AND(NOT(ISBLANK($L249)),
    $L249&gt;0,
    OR(ISBLANK('T04.09'!$L249),
        'T04.09'!$L249&lt;=0,
        ISBLANK('T03.07'!$L249),
        'T03.07'!$L249&lt;=0)),
" Warning: If at least one of the forms T03.07,T04.09,T04.10 contains data other than zero,also the other two forms must be completed.",
"")))</f>
        <v/>
      </c>
    </row>
    <row r="250" spans="1:14">
      <c r="A250" s="20"/>
      <c r="B250" s="20"/>
      <c r="C250" s="20"/>
      <c r="D250" s="20"/>
      <c r="E250" s="15"/>
      <c r="F250" s="15"/>
      <c r="G250" s="15"/>
      <c r="H250" s="15"/>
      <c r="I250" s="15"/>
      <c r="J250" s="15"/>
      <c r="K250" s="15"/>
      <c r="L250" s="15"/>
      <c r="N250" s="30" t="str">
        <f>IF(COUNTA(E250:L250)=0,"",_xlfn.CONCAT(,
IF(AND(NOT(ISBLANK($L250)),
    ABS($L250-(($E250+$F250+$H250+$I250+$J250+$K250)-$G250))&gt;=1),
" Error: Position at the end of the period is not equal to: position at the beginning of the period+increase in assets-decrease in assets+exchange rate changes+price changes+other changes+rectifications.",
""),
IF(AND(NOT(ISBLANK($E250)),$E250&lt;0),
" Error: Position at the beginning of the period must be a positive amount.",
""),
IF(AND(NOT(ISBLANK($L250)),$L250&lt;0),
" Error: Position at the end of the period must be a positive amount.",
""),
IF(AND(NOT(ISBLANK($L250)),
    $L250&gt;0,
    OR(ISBLANK('T04.09'!$L250),
        'T04.09'!$L250&lt;=0,
        ISBLANK('T03.07'!$L250),
        'T03.07'!$L250&lt;=0)),
" Warning: If at least one of the forms T03.07,T04.09,T04.10 contains data other than zero,also the other two forms must be completed.",
"")))</f>
        <v/>
      </c>
    </row>
    <row r="251" spans="1:14">
      <c r="A251" s="20"/>
      <c r="B251" s="20"/>
      <c r="C251" s="20"/>
      <c r="D251" s="20"/>
      <c r="E251" s="15"/>
      <c r="F251" s="15"/>
      <c r="G251" s="15"/>
      <c r="H251" s="15"/>
      <c r="I251" s="15"/>
      <c r="J251" s="15"/>
      <c r="K251" s="15"/>
      <c r="L251" s="15"/>
      <c r="N251" s="30" t="str">
        <f>IF(COUNTA(E251:L251)=0,"",_xlfn.CONCAT(,
IF(AND(NOT(ISBLANK($L251)),
    ABS($L251-(($E251+$F251+$H251+$I251+$J251+$K251)-$G251))&gt;=1),
" Error: Position at the end of the period is not equal to: position at the beginning of the period+increase in assets-decrease in assets+exchange rate changes+price changes+other changes+rectifications.",
""),
IF(AND(NOT(ISBLANK($E251)),$E251&lt;0),
" Error: Position at the beginning of the period must be a positive amount.",
""),
IF(AND(NOT(ISBLANK($L251)),$L251&lt;0),
" Error: Position at the end of the period must be a positive amount.",
""),
IF(AND(NOT(ISBLANK($L251)),
    $L251&gt;0,
    OR(ISBLANK('T04.09'!$L251),
        'T04.09'!$L251&lt;=0,
        ISBLANK('T03.07'!$L251),
        'T03.07'!$L251&lt;=0)),
" Warning: If at least one of the forms T03.07,T04.09,T04.10 contains data other than zero,also the other two forms must be completed.",
"")))</f>
        <v/>
      </c>
    </row>
    <row r="252" spans="1:14">
      <c r="A252" s="20"/>
      <c r="B252" s="20"/>
      <c r="C252" s="20"/>
      <c r="D252" s="20"/>
      <c r="E252" s="15"/>
      <c r="F252" s="15"/>
      <c r="G252" s="15"/>
      <c r="H252" s="15"/>
      <c r="I252" s="15"/>
      <c r="J252" s="15"/>
      <c r="K252" s="15"/>
      <c r="L252" s="15"/>
      <c r="N252" s="30" t="str">
        <f>IF(COUNTA(E252:L252)=0,"",_xlfn.CONCAT(,
IF(AND(NOT(ISBLANK($L252)),
    ABS($L252-(($E252+$F252+$H252+$I252+$J252+$K252)-$G252))&gt;=1),
" Error: Position at the end of the period is not equal to: position at the beginning of the period+increase in assets-decrease in assets+exchange rate changes+price changes+other changes+rectifications.",
""),
IF(AND(NOT(ISBLANK($E252)),$E252&lt;0),
" Error: Position at the beginning of the period must be a positive amount.",
""),
IF(AND(NOT(ISBLANK($L252)),$L252&lt;0),
" Error: Position at the end of the period must be a positive amount.",
""),
IF(AND(NOT(ISBLANK($L252)),
    $L252&gt;0,
    OR(ISBLANK('T04.09'!$L252),
        'T04.09'!$L252&lt;=0,
        ISBLANK('T03.07'!$L252),
        'T03.07'!$L252&lt;=0)),
" Warning: If at least one of the forms T03.07,T04.09,T04.10 contains data other than zero,also the other two forms must be completed.",
"")))</f>
        <v/>
      </c>
    </row>
    <row r="253" spans="1:14">
      <c r="A253" s="20"/>
      <c r="B253" s="20"/>
      <c r="C253" s="20"/>
      <c r="D253" s="20"/>
      <c r="E253" s="15"/>
      <c r="F253" s="15"/>
      <c r="G253" s="15"/>
      <c r="H253" s="15"/>
      <c r="I253" s="15"/>
      <c r="J253" s="15"/>
      <c r="K253" s="15"/>
      <c r="L253" s="15"/>
      <c r="N253" s="30" t="str">
        <f>IF(COUNTA(E253:L253)=0,"",_xlfn.CONCAT(,
IF(AND(NOT(ISBLANK($L253)),
    ABS($L253-(($E253+$F253+$H253+$I253+$J253+$K253)-$G253))&gt;=1),
" Error: Position at the end of the period is not equal to: position at the beginning of the period+increase in assets-decrease in assets+exchange rate changes+price changes+other changes+rectifications.",
""),
IF(AND(NOT(ISBLANK($E253)),$E253&lt;0),
" Error: Position at the beginning of the period must be a positive amount.",
""),
IF(AND(NOT(ISBLANK($L253)),$L253&lt;0),
" Error: Position at the end of the period must be a positive amount.",
""),
IF(AND(NOT(ISBLANK($L253)),
    $L253&gt;0,
    OR(ISBLANK('T04.09'!$L253),
        'T04.09'!$L253&lt;=0,
        ISBLANK('T03.07'!$L253),
        'T03.07'!$L253&lt;=0)),
" Warning: If at least one of the forms T03.07,T04.09,T04.10 contains data other than zero,also the other two forms must be completed.",
"")))</f>
        <v/>
      </c>
    </row>
    <row r="254" spans="1:14">
      <c r="A254" s="20"/>
      <c r="B254" s="20"/>
      <c r="C254" s="20"/>
      <c r="D254" s="20"/>
      <c r="E254" s="15"/>
      <c r="F254" s="15"/>
      <c r="G254" s="15"/>
      <c r="H254" s="15"/>
      <c r="I254" s="15"/>
      <c r="J254" s="15"/>
      <c r="K254" s="15"/>
      <c r="L254" s="15"/>
      <c r="N254" s="30" t="str">
        <f>IF(COUNTA(E254:L254)=0,"",_xlfn.CONCAT(,
IF(AND(NOT(ISBLANK($L254)),
    ABS($L254-(($E254+$F254+$H254+$I254+$J254+$K254)-$G254))&gt;=1),
" Error: Position at the end of the period is not equal to: position at the beginning of the period+increase in assets-decrease in assets+exchange rate changes+price changes+other changes+rectifications.",
""),
IF(AND(NOT(ISBLANK($E254)),$E254&lt;0),
" Error: Position at the beginning of the period must be a positive amount.",
""),
IF(AND(NOT(ISBLANK($L254)),$L254&lt;0),
" Error: Position at the end of the period must be a positive amount.",
""),
IF(AND(NOT(ISBLANK($L254)),
    $L254&gt;0,
    OR(ISBLANK('T04.09'!$L254),
        'T04.09'!$L254&lt;=0,
        ISBLANK('T03.07'!$L254),
        'T03.07'!$L254&lt;=0)),
" Warning: If at least one of the forms T03.07,T04.09,T04.10 contains data other than zero,also the other two forms must be completed.",
"")))</f>
        <v/>
      </c>
    </row>
    <row r="255" spans="1:14">
      <c r="A255" s="20"/>
      <c r="B255" s="20"/>
      <c r="C255" s="20"/>
      <c r="D255" s="20"/>
      <c r="E255" s="15"/>
      <c r="F255" s="15"/>
      <c r="G255" s="15"/>
      <c r="H255" s="15"/>
      <c r="I255" s="15"/>
      <c r="J255" s="15"/>
      <c r="K255" s="15"/>
      <c r="L255" s="15"/>
      <c r="N255" s="30" t="str">
        <f>IF(COUNTA(E255:L255)=0,"",_xlfn.CONCAT(,
IF(AND(NOT(ISBLANK($L255)),
    ABS($L255-(($E255+$F255+$H255+$I255+$J255+$K255)-$G255))&gt;=1),
" Error: Position at the end of the period is not equal to: position at the beginning of the period+increase in assets-decrease in assets+exchange rate changes+price changes+other changes+rectifications.",
""),
IF(AND(NOT(ISBLANK($E255)),$E255&lt;0),
" Error: Position at the beginning of the period must be a positive amount.",
""),
IF(AND(NOT(ISBLANK($L255)),$L255&lt;0),
" Error: Position at the end of the period must be a positive amount.",
""),
IF(AND(NOT(ISBLANK($L255)),
    $L255&gt;0,
    OR(ISBLANK('T04.09'!$L255),
        'T04.09'!$L255&lt;=0,
        ISBLANK('T03.07'!$L255),
        'T03.07'!$L255&lt;=0)),
" Warning: If at least one of the forms T03.07,T04.09,T04.10 contains data other than zero,also the other two forms must be completed.",
"")))</f>
        <v/>
      </c>
    </row>
    <row r="256" spans="1:14">
      <c r="A256" s="20"/>
      <c r="B256" s="20"/>
      <c r="C256" s="20"/>
      <c r="D256" s="20"/>
      <c r="E256" s="15"/>
      <c r="F256" s="15"/>
      <c r="G256" s="15"/>
      <c r="H256" s="15"/>
      <c r="I256" s="15"/>
      <c r="J256" s="15"/>
      <c r="K256" s="15"/>
      <c r="L256" s="15"/>
      <c r="N256" s="30" t="str">
        <f>IF(COUNTA(E256:L256)=0,"",_xlfn.CONCAT(,
IF(AND(NOT(ISBLANK($L256)),
    ABS($L256-(($E256+$F256+$H256+$I256+$J256+$K256)-$G256))&gt;=1),
" Error: Position at the end of the period is not equal to: position at the beginning of the period+increase in assets-decrease in assets+exchange rate changes+price changes+other changes+rectifications.",
""),
IF(AND(NOT(ISBLANK($E256)),$E256&lt;0),
" Error: Position at the beginning of the period must be a positive amount.",
""),
IF(AND(NOT(ISBLANK($L256)),$L256&lt;0),
" Error: Position at the end of the period must be a positive amount.",
""),
IF(AND(NOT(ISBLANK($L256)),
    $L256&gt;0,
    OR(ISBLANK('T04.09'!$L256),
        'T04.09'!$L256&lt;=0,
        ISBLANK('T03.07'!$L256),
        'T03.07'!$L256&lt;=0)),
" Warning: If at least one of the forms T03.07,T04.09,T04.10 contains data other than zero,also the other two forms must be completed.",
"")))</f>
        <v/>
      </c>
    </row>
    <row r="257" spans="1:14">
      <c r="A257" s="20"/>
      <c r="B257" s="20"/>
      <c r="C257" s="20"/>
      <c r="D257" s="20"/>
      <c r="E257" s="15"/>
      <c r="F257" s="15"/>
      <c r="G257" s="15"/>
      <c r="H257" s="15"/>
      <c r="I257" s="15"/>
      <c r="J257" s="15"/>
      <c r="K257" s="15"/>
      <c r="L257" s="15"/>
      <c r="N257" s="30" t="str">
        <f>IF(COUNTA(E257:L257)=0,"",_xlfn.CONCAT(,
IF(AND(NOT(ISBLANK($L257)),
    ABS($L257-(($E257+$F257+$H257+$I257+$J257+$K257)-$G257))&gt;=1),
" Error: Position at the end of the period is not equal to: position at the beginning of the period+increase in assets-decrease in assets+exchange rate changes+price changes+other changes+rectifications.",
""),
IF(AND(NOT(ISBLANK($E257)),$E257&lt;0),
" Error: Position at the beginning of the period must be a positive amount.",
""),
IF(AND(NOT(ISBLANK($L257)),$L257&lt;0),
" Error: Position at the end of the period must be a positive amount.",
""),
IF(AND(NOT(ISBLANK($L257)),
    $L257&gt;0,
    OR(ISBLANK('T04.09'!$L257),
        'T04.09'!$L257&lt;=0,
        ISBLANK('T03.07'!$L257),
        'T03.07'!$L257&lt;=0)),
" Warning: If at least one of the forms T03.07,T04.09,T04.10 contains data other than zero,also the other two forms must be completed.",
"")))</f>
        <v/>
      </c>
    </row>
    <row r="258" spans="1:14">
      <c r="A258" s="20"/>
      <c r="B258" s="20"/>
      <c r="C258" s="20"/>
      <c r="D258" s="20"/>
      <c r="E258" s="15"/>
      <c r="F258" s="15"/>
      <c r="G258" s="15"/>
      <c r="H258" s="15"/>
      <c r="I258" s="15"/>
      <c r="J258" s="15"/>
      <c r="K258" s="15"/>
      <c r="L258" s="15"/>
      <c r="N258" s="30" t="str">
        <f>IF(COUNTA(E258:L258)=0,"",_xlfn.CONCAT(,
IF(AND(NOT(ISBLANK($L258)),
    ABS($L258-(($E258+$F258+$H258+$I258+$J258+$K258)-$G258))&gt;=1),
" Error: Position at the end of the period is not equal to: position at the beginning of the period+increase in assets-decrease in assets+exchange rate changes+price changes+other changes+rectifications.",
""),
IF(AND(NOT(ISBLANK($E258)),$E258&lt;0),
" Error: Position at the beginning of the period must be a positive amount.",
""),
IF(AND(NOT(ISBLANK($L258)),$L258&lt;0),
" Error: Position at the end of the period must be a positive amount.",
""),
IF(AND(NOT(ISBLANK($L258)),
    $L258&gt;0,
    OR(ISBLANK('T04.09'!$L258),
        'T04.09'!$L258&lt;=0,
        ISBLANK('T03.07'!$L258),
        'T03.07'!$L258&lt;=0)),
" Warning: If at least one of the forms T03.07,T04.09,T04.10 contains data other than zero,also the other two forms must be completed.",
"")))</f>
        <v/>
      </c>
    </row>
    <row r="259" spans="1:14">
      <c r="A259" s="20"/>
      <c r="B259" s="20"/>
      <c r="C259" s="20"/>
      <c r="D259" s="20"/>
      <c r="E259" s="15"/>
      <c r="F259" s="15"/>
      <c r="G259" s="15"/>
      <c r="H259" s="15"/>
      <c r="I259" s="15"/>
      <c r="J259" s="15"/>
      <c r="K259" s="15"/>
      <c r="L259" s="15"/>
      <c r="N259" s="30" t="str">
        <f>IF(COUNTA(E259:L259)=0,"",_xlfn.CONCAT(,
IF(AND(NOT(ISBLANK($L259)),
    ABS($L259-(($E259+$F259+$H259+$I259+$J259+$K259)-$G259))&gt;=1),
" Error: Position at the end of the period is not equal to: position at the beginning of the period+increase in assets-decrease in assets+exchange rate changes+price changes+other changes+rectifications.",
""),
IF(AND(NOT(ISBLANK($E259)),$E259&lt;0),
" Error: Position at the beginning of the period must be a positive amount.",
""),
IF(AND(NOT(ISBLANK($L259)),$L259&lt;0),
" Error: Position at the end of the period must be a positive amount.",
""),
IF(AND(NOT(ISBLANK($L259)),
    $L259&gt;0,
    OR(ISBLANK('T04.09'!$L259),
        'T04.09'!$L259&lt;=0,
        ISBLANK('T03.07'!$L259),
        'T03.07'!$L259&lt;=0)),
" Warning: If at least one of the forms T03.07,T04.09,T04.10 contains data other than zero,also the other two forms must be completed.",
"")))</f>
        <v/>
      </c>
    </row>
    <row r="260" spans="1:14">
      <c r="A260" s="20"/>
      <c r="B260" s="20"/>
      <c r="C260" s="20"/>
      <c r="D260" s="20"/>
      <c r="E260" s="15"/>
      <c r="F260" s="15"/>
      <c r="G260" s="15"/>
      <c r="H260" s="15"/>
      <c r="I260" s="15"/>
      <c r="J260" s="15"/>
      <c r="K260" s="15"/>
      <c r="L260" s="15"/>
      <c r="N260" s="30" t="str">
        <f>IF(COUNTA(E260:L260)=0,"",_xlfn.CONCAT(,
IF(AND(NOT(ISBLANK($L260)),
    ABS($L260-(($E260+$F260+$H260+$I260+$J260+$K260)-$G260))&gt;=1),
" Error: Position at the end of the period is not equal to: position at the beginning of the period+increase in assets-decrease in assets+exchange rate changes+price changes+other changes+rectifications.",
""),
IF(AND(NOT(ISBLANK($E260)),$E260&lt;0),
" Error: Position at the beginning of the period must be a positive amount.",
""),
IF(AND(NOT(ISBLANK($L260)),$L260&lt;0),
" Error: Position at the end of the period must be a positive amount.",
""),
IF(AND(NOT(ISBLANK($L260)),
    $L260&gt;0,
    OR(ISBLANK('T04.09'!$L260),
        'T04.09'!$L260&lt;=0,
        ISBLANK('T03.07'!$L260),
        'T03.07'!$L260&lt;=0)),
" Warning: If at least one of the forms T03.07,T04.09,T04.10 contains data other than zero,also the other two forms must be completed.",
"")))</f>
        <v/>
      </c>
    </row>
    <row r="261" spans="1:14">
      <c r="A261" s="20"/>
      <c r="B261" s="20"/>
      <c r="C261" s="20"/>
      <c r="D261" s="20"/>
      <c r="E261" s="15"/>
      <c r="F261" s="15"/>
      <c r="G261" s="15"/>
      <c r="H261" s="15"/>
      <c r="I261" s="15"/>
      <c r="J261" s="15"/>
      <c r="K261" s="15"/>
      <c r="L261" s="15"/>
      <c r="N261" s="30" t="str">
        <f>IF(COUNTA(E261:L261)=0,"",_xlfn.CONCAT(,
IF(AND(NOT(ISBLANK($L261)),
    ABS($L261-(($E261+$F261+$H261+$I261+$J261+$K261)-$G261))&gt;=1),
" Error: Position at the end of the period is not equal to: position at the beginning of the period+increase in assets-decrease in assets+exchange rate changes+price changes+other changes+rectifications.",
""),
IF(AND(NOT(ISBLANK($E261)),$E261&lt;0),
" Error: Position at the beginning of the period must be a positive amount.",
""),
IF(AND(NOT(ISBLANK($L261)),$L261&lt;0),
" Error: Position at the end of the period must be a positive amount.",
""),
IF(AND(NOT(ISBLANK($L261)),
    $L261&gt;0,
    OR(ISBLANK('T04.09'!$L261),
        'T04.09'!$L261&lt;=0,
        ISBLANK('T03.07'!$L261),
        'T03.07'!$L261&lt;=0)),
" Warning: If at least one of the forms T03.07,T04.09,T04.10 contains data other than zero,also the other two forms must be completed.",
"")))</f>
        <v/>
      </c>
    </row>
    <row r="262" spans="1:14">
      <c r="A262" s="20"/>
      <c r="B262" s="20"/>
      <c r="C262" s="20"/>
      <c r="D262" s="20"/>
      <c r="E262" s="15"/>
      <c r="F262" s="15"/>
      <c r="G262" s="15"/>
      <c r="H262" s="15"/>
      <c r="I262" s="15"/>
      <c r="J262" s="15"/>
      <c r="K262" s="15"/>
      <c r="L262" s="15"/>
      <c r="N262" s="30" t="str">
        <f>IF(COUNTA(E262:L262)=0,"",_xlfn.CONCAT(,
IF(AND(NOT(ISBLANK($L262)),
    ABS($L262-(($E262+$F262+$H262+$I262+$J262+$K262)-$G262))&gt;=1),
" Error: Position at the end of the period is not equal to: position at the beginning of the period+increase in assets-decrease in assets+exchange rate changes+price changes+other changes+rectifications.",
""),
IF(AND(NOT(ISBLANK($E262)),$E262&lt;0),
" Error: Position at the beginning of the period must be a positive amount.",
""),
IF(AND(NOT(ISBLANK($L262)),$L262&lt;0),
" Error: Position at the end of the period must be a positive amount.",
""),
IF(AND(NOT(ISBLANK($L262)),
    $L262&gt;0,
    OR(ISBLANK('T04.09'!$L262),
        'T04.09'!$L262&lt;=0,
        ISBLANK('T03.07'!$L262),
        'T03.07'!$L262&lt;=0)),
" Warning: If at least one of the forms T03.07,T04.09,T04.10 contains data other than zero,also the other two forms must be completed.",
"")))</f>
        <v/>
      </c>
    </row>
    <row r="263" spans="1:14">
      <c r="A263" s="20"/>
      <c r="B263" s="20"/>
      <c r="C263" s="20"/>
      <c r="D263" s="20"/>
      <c r="E263" s="15"/>
      <c r="F263" s="15"/>
      <c r="G263" s="15"/>
      <c r="H263" s="15"/>
      <c r="I263" s="15"/>
      <c r="J263" s="15"/>
      <c r="K263" s="15"/>
      <c r="L263" s="15"/>
      <c r="N263" s="30" t="str">
        <f>IF(COUNTA(E263:L263)=0,"",_xlfn.CONCAT(,
IF(AND(NOT(ISBLANK($L263)),
    ABS($L263-(($E263+$F263+$H263+$I263+$J263+$K263)-$G263))&gt;=1),
" Error: Position at the end of the period is not equal to: position at the beginning of the period+increase in assets-decrease in assets+exchange rate changes+price changes+other changes+rectifications.",
""),
IF(AND(NOT(ISBLANK($E263)),$E263&lt;0),
" Error: Position at the beginning of the period must be a positive amount.",
""),
IF(AND(NOT(ISBLANK($L263)),$L263&lt;0),
" Error: Position at the end of the period must be a positive amount.",
""),
IF(AND(NOT(ISBLANK($L263)),
    $L263&gt;0,
    OR(ISBLANK('T04.09'!$L263),
        'T04.09'!$L263&lt;=0,
        ISBLANK('T03.07'!$L263),
        'T03.07'!$L263&lt;=0)),
" Warning: If at least one of the forms T03.07,T04.09,T04.10 contains data other than zero,also the other two forms must be completed.",
"")))</f>
        <v/>
      </c>
    </row>
    <row r="264" spans="1:14">
      <c r="A264" s="20"/>
      <c r="B264" s="20"/>
      <c r="C264" s="20"/>
      <c r="D264" s="20"/>
      <c r="E264" s="15"/>
      <c r="F264" s="15"/>
      <c r="G264" s="15"/>
      <c r="H264" s="15"/>
      <c r="I264" s="15"/>
      <c r="J264" s="15"/>
      <c r="K264" s="15"/>
      <c r="L264" s="15"/>
      <c r="N264" s="30" t="str">
        <f>IF(COUNTA(E264:L264)=0,"",_xlfn.CONCAT(,
IF(AND(NOT(ISBLANK($L264)),
    ABS($L264-(($E264+$F264+$H264+$I264+$J264+$K264)-$G264))&gt;=1),
" Error: Position at the end of the period is not equal to: position at the beginning of the period+increase in assets-decrease in assets+exchange rate changes+price changes+other changes+rectifications.",
""),
IF(AND(NOT(ISBLANK($E264)),$E264&lt;0),
" Error: Position at the beginning of the period must be a positive amount.",
""),
IF(AND(NOT(ISBLANK($L264)),$L264&lt;0),
" Error: Position at the end of the period must be a positive amount.",
""),
IF(AND(NOT(ISBLANK($L264)),
    $L264&gt;0,
    OR(ISBLANK('T04.09'!$L264),
        'T04.09'!$L264&lt;=0,
        ISBLANK('T03.07'!$L264),
        'T03.07'!$L264&lt;=0)),
" Warning: If at least one of the forms T03.07,T04.09,T04.10 contains data other than zero,also the other two forms must be completed.",
"")))</f>
        <v/>
      </c>
    </row>
    <row r="265" spans="1:14">
      <c r="A265" s="20"/>
      <c r="B265" s="20"/>
      <c r="C265" s="20"/>
      <c r="D265" s="20"/>
      <c r="E265" s="15"/>
      <c r="F265" s="15"/>
      <c r="G265" s="15"/>
      <c r="H265" s="15"/>
      <c r="I265" s="15"/>
      <c r="J265" s="15"/>
      <c r="K265" s="15"/>
      <c r="L265" s="15"/>
      <c r="N265" s="30" t="str">
        <f>IF(COUNTA(E265:L265)=0,"",_xlfn.CONCAT(,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IF(AND(NOT(ISBLANK($E265)),$E265&lt;0),
" Error: Position at the beginning of the period must be a positive amount.",
""),
IF(AND(NOT(ISBLANK($L265)),$L265&lt;0),
" Error: Position at the end of the period must be a positive amount.",
""),
IF(AND(NOT(ISBLANK($L265)),
    $L265&gt;0,
    OR(ISBLANK('T04.09'!$L265),
        'T04.09'!$L265&lt;=0,
        ISBLANK('T03.07'!$L265),
        'T03.07'!$L265&lt;=0)),
" Warning: If at least one of the forms T03.07,T04.09,T04.10 contains data other than zero,also the other two forms must be completed.",
"")))</f>
        <v/>
      </c>
    </row>
    <row r="266" spans="1:14">
      <c r="A266" s="20"/>
      <c r="B266" s="20"/>
      <c r="C266" s="20"/>
      <c r="D266" s="20"/>
      <c r="E266" s="15"/>
      <c r="F266" s="15"/>
      <c r="G266" s="15"/>
      <c r="H266" s="15"/>
      <c r="I266" s="15"/>
      <c r="J266" s="15"/>
      <c r="K266" s="15"/>
      <c r="L266" s="15"/>
      <c r="N266" s="30" t="str">
        <f>IF(COUNTA(E266:L266)=0,"",_xlfn.CONCAT(,
IF(AND(NOT(ISBLANK($L266)),
    ABS($L266-(($E266+$F266+$H266+$I266+$J266+$K266)-$G266))&gt;=1),
" Error: Position at the end of the period is not equal to: position at the beginning of the period+increase in assets-decrease in assets+exchange rate changes+price changes+other changes+rectifications.",
""),
IF(AND(NOT(ISBLANK($E266)),$E266&lt;0),
" Error: Position at the beginning of the period must be a positive amount.",
""),
IF(AND(NOT(ISBLANK($L266)),$L266&lt;0),
" Error: Position at the end of the period must be a positive amount.",
""),
IF(AND(NOT(ISBLANK($L266)),
    $L266&gt;0,
    OR(ISBLANK('T04.09'!$L266),
        'T04.09'!$L266&lt;=0,
        ISBLANK('T03.07'!$L266),
        'T03.07'!$L266&lt;=0)),
" Warning: If at least one of the forms T03.07,T04.09,T04.10 contains data other than zero,also the other two forms must be completed.",
"")))</f>
        <v/>
      </c>
    </row>
    <row r="267" spans="1:14">
      <c r="A267" s="20"/>
      <c r="B267" s="20"/>
      <c r="C267" s="20"/>
      <c r="D267" s="20"/>
      <c r="E267" s="15"/>
      <c r="F267" s="15"/>
      <c r="G267" s="15"/>
      <c r="H267" s="15"/>
      <c r="I267" s="15"/>
      <c r="J267" s="15"/>
      <c r="K267" s="15"/>
      <c r="L267" s="15"/>
      <c r="N267" s="30" t="str">
        <f>IF(COUNTA(E267:L267)=0,"",_xlfn.CONCAT(,
IF(AND(NOT(ISBLANK($L267)),
    ABS($L267-(($E267+$F267+$H267+$I267+$J267+$K267)-$G267))&gt;=1),
" Error: Position at the end of the period is not equal to: position at the beginning of the period+increase in assets-decrease in assets+exchange rate changes+price changes+other changes+rectifications.",
""),
IF(AND(NOT(ISBLANK($E267)),$E267&lt;0),
" Error: Position at the beginning of the period must be a positive amount.",
""),
IF(AND(NOT(ISBLANK($L267)),$L267&lt;0),
" Error: Position at the end of the period must be a positive amount.",
""),
IF(AND(NOT(ISBLANK($L267)),
    $L267&gt;0,
    OR(ISBLANK('T04.09'!$L267),
        'T04.09'!$L267&lt;=0,
        ISBLANK('T03.07'!$L267),
        'T03.07'!$L267&lt;=0)),
" Warning: If at least one of the forms T03.07,T04.09,T04.10 contains data other than zero,also the other two forms must be completed.",
"")))</f>
        <v/>
      </c>
    </row>
    <row r="268" spans="1:14">
      <c r="A268" s="20"/>
      <c r="B268" s="20"/>
      <c r="C268" s="20"/>
      <c r="D268" s="20"/>
      <c r="E268" s="15"/>
      <c r="F268" s="15"/>
      <c r="G268" s="15"/>
      <c r="H268" s="15"/>
      <c r="I268" s="15"/>
      <c r="J268" s="15"/>
      <c r="K268" s="15"/>
      <c r="L268" s="15"/>
      <c r="N268" s="30" t="str">
        <f>IF(COUNTA(E268:L268)=0,"",_xlfn.CONCAT(,
IF(AND(NOT(ISBLANK($L268)),
    ABS($L268-(($E268+$F268+$H268+$I268+$J268+$K268)-$G268))&gt;=1),
" Error: Position at the end of the period is not equal to: position at the beginning of the period+increase in assets-decrease in assets+exchange rate changes+price changes+other changes+rectifications.",
""),
IF(AND(NOT(ISBLANK($E268)),$E268&lt;0),
" Error: Position at the beginning of the period must be a positive amount.",
""),
IF(AND(NOT(ISBLANK($L268)),$L268&lt;0),
" Error: Position at the end of the period must be a positive amount.",
""),
IF(AND(NOT(ISBLANK($L268)),
    $L268&gt;0,
    OR(ISBLANK('T04.09'!$L268),
        'T04.09'!$L268&lt;=0,
        ISBLANK('T03.07'!$L268),
        'T03.07'!$L268&lt;=0)),
" Warning: If at least one of the forms T03.07,T04.09,T04.10 contains data other than zero,also the other two forms must be completed.",
"")))</f>
        <v/>
      </c>
    </row>
    <row r="269" spans="1:14">
      <c r="A269" s="20"/>
      <c r="B269" s="20"/>
      <c r="C269" s="20"/>
      <c r="D269" s="20"/>
      <c r="E269" s="15"/>
      <c r="F269" s="15"/>
      <c r="G269" s="15"/>
      <c r="H269" s="15"/>
      <c r="I269" s="15"/>
      <c r="J269" s="15"/>
      <c r="K269" s="15"/>
      <c r="L269" s="15"/>
      <c r="N269" s="30" t="str">
        <f>IF(COUNTA(E269:L269)=0,"",_xlfn.CONCAT(,
IF(AND(NOT(ISBLANK($L269)),
    ABS($L269-(($E269+$F269+$H269+$I269+$J269+$K269)-$G269))&gt;=1),
" Error: Position at the end of the period is not equal to: position at the beginning of the period+increase in assets-decrease in assets+exchange rate changes+price changes+other changes+rectifications.",
""),
IF(AND(NOT(ISBLANK($E269)),$E269&lt;0),
" Error: Position at the beginning of the period must be a positive amount.",
""),
IF(AND(NOT(ISBLANK($L269)),$L269&lt;0),
" Error: Position at the end of the period must be a positive amount.",
""),
IF(AND(NOT(ISBLANK($L269)),
    $L269&gt;0,
    OR(ISBLANK('T04.09'!$L269),
        'T04.09'!$L269&lt;=0,
        ISBLANK('T03.07'!$L269),
        'T03.07'!$L269&lt;=0)),
" Warning: If at least one of the forms T03.07,T04.09,T04.10 contains data other than zero,also the other two forms must be completed.",
"")))</f>
        <v/>
      </c>
    </row>
    <row r="270" spans="1:14">
      <c r="A270" s="20"/>
      <c r="B270" s="20"/>
      <c r="C270" s="20"/>
      <c r="D270" s="20"/>
      <c r="E270" s="15"/>
      <c r="F270" s="15"/>
      <c r="G270" s="15"/>
      <c r="H270" s="15"/>
      <c r="I270" s="15"/>
      <c r="J270" s="15"/>
      <c r="K270" s="15"/>
      <c r="L270" s="15"/>
      <c r="N270" s="30" t="str">
        <f>IF(COUNTA(E270:L270)=0,"",_xlfn.CONCAT(,
IF(AND(NOT(ISBLANK($L270)),
    ABS($L270-(($E270+$F270+$H270+$I270+$J270+$K270)-$G270))&gt;=1),
" Error: Position at the end of the period is not equal to: position at the beginning of the period+increase in assets-decrease in assets+exchange rate changes+price changes+other changes+rectifications.",
""),
IF(AND(NOT(ISBLANK($E270)),$E270&lt;0),
" Error: Position at the beginning of the period must be a positive amount.",
""),
IF(AND(NOT(ISBLANK($L270)),$L270&lt;0),
" Error: Position at the end of the period must be a positive amount.",
""),
IF(AND(NOT(ISBLANK($L270)),
    $L270&gt;0,
    OR(ISBLANK('T04.09'!$L270),
        'T04.09'!$L270&lt;=0,
        ISBLANK('T03.07'!$L270),
        'T03.07'!$L270&lt;=0)),
" Warning: If at least one of the forms T03.07,T04.09,T04.10 contains data other than zero,also the other two forms must be completed.",
"")))</f>
        <v/>
      </c>
    </row>
    <row r="271" spans="1:14">
      <c r="A271" s="20"/>
      <c r="B271" s="20"/>
      <c r="C271" s="20"/>
      <c r="D271" s="20"/>
      <c r="E271" s="15"/>
      <c r="F271" s="15"/>
      <c r="G271" s="15"/>
      <c r="H271" s="15"/>
      <c r="I271" s="15"/>
      <c r="J271" s="15"/>
      <c r="K271" s="15"/>
      <c r="L271" s="15"/>
      <c r="N271" s="30" t="str">
        <f>IF(COUNTA(E271:L271)=0,"",_xlfn.CONCAT(,
IF(AND(NOT(ISBLANK($L271)),
    ABS($L271-(($E271+$F271+$H271+$I271+$J271+$K271)-$G271))&gt;=1),
" Error: Position at the end of the period is not equal to: position at the beginning of the period+increase in assets-decrease in assets+exchange rate changes+price changes+other changes+rectifications.",
""),
IF(AND(NOT(ISBLANK($E271)),$E271&lt;0),
" Error: Position at the beginning of the period must be a positive amount.",
""),
IF(AND(NOT(ISBLANK($L271)),$L271&lt;0),
" Error: Position at the end of the period must be a positive amount.",
""),
IF(AND(NOT(ISBLANK($L271)),
    $L271&gt;0,
    OR(ISBLANK('T04.09'!$L271),
        'T04.09'!$L271&lt;=0,
        ISBLANK('T03.07'!$L271),
        'T03.07'!$L271&lt;=0)),
" Warning: If at least one of the forms T03.07,T04.09,T04.10 contains data other than zero,also the other two forms must be completed.",
"")))</f>
        <v/>
      </c>
    </row>
    <row r="272" spans="1:14">
      <c r="A272" s="20"/>
      <c r="B272" s="20"/>
      <c r="C272" s="20"/>
      <c r="D272" s="20"/>
      <c r="E272" s="15"/>
      <c r="F272" s="15"/>
      <c r="G272" s="15"/>
      <c r="H272" s="15"/>
      <c r="I272" s="15"/>
      <c r="J272" s="15"/>
      <c r="K272" s="15"/>
      <c r="L272" s="15"/>
      <c r="N272" s="30" t="str">
        <f>IF(COUNTA(E272:L272)=0,"",_xlfn.CONCAT(,
IF(AND(NOT(ISBLANK($L272)),
    ABS($L272-(($E272+$F272+$H272+$I272+$J272+$K272)-$G272))&gt;=1),
" Error: Position at the end of the period is not equal to: position at the beginning of the period+increase in assets-decrease in assets+exchange rate changes+price changes+other changes+rectifications.",
""),
IF(AND(NOT(ISBLANK($E272)),$E272&lt;0),
" Error: Position at the beginning of the period must be a positive amount.",
""),
IF(AND(NOT(ISBLANK($L272)),$L272&lt;0),
" Error: Position at the end of the period must be a positive amount.",
""),
IF(AND(NOT(ISBLANK($L272)),
    $L272&gt;0,
    OR(ISBLANK('T04.09'!$L272),
        'T04.09'!$L272&lt;=0,
        ISBLANK('T03.07'!$L272),
        'T03.07'!$L272&lt;=0)),
" Warning: If at least one of the forms T03.07,T04.09,T04.10 contains data other than zero,also the other two forms must be completed.",
"")))</f>
        <v/>
      </c>
    </row>
    <row r="273" spans="1:14">
      <c r="A273" s="20"/>
      <c r="B273" s="20"/>
      <c r="C273" s="20"/>
      <c r="D273" s="20"/>
      <c r="E273" s="15"/>
      <c r="F273" s="15"/>
      <c r="G273" s="15"/>
      <c r="H273" s="15"/>
      <c r="I273" s="15"/>
      <c r="J273" s="15"/>
      <c r="K273" s="15"/>
      <c r="L273" s="15"/>
      <c r="N273" s="30" t="str">
        <f>IF(COUNTA(E273:L273)=0,"",_xlfn.CONCAT(,
IF(AND(NOT(ISBLANK($L273)),
    ABS($L273-(($E273+$F273+$H273+$I273+$J273+$K273)-$G273))&gt;=1),
" Error: Position at the end of the period is not equal to: position at the beginning of the period+increase in assets-decrease in assets+exchange rate changes+price changes+other changes+rectifications.",
""),
IF(AND(NOT(ISBLANK($E273)),$E273&lt;0),
" Error: Position at the beginning of the period must be a positive amount.",
""),
IF(AND(NOT(ISBLANK($L273)),$L273&lt;0),
" Error: Position at the end of the period must be a positive amount.",
""),
IF(AND(NOT(ISBLANK($L273)),
    $L273&gt;0,
    OR(ISBLANK('T04.09'!$L273),
        'T04.09'!$L273&lt;=0,
        ISBLANK('T03.07'!$L273),
        'T03.07'!$L273&lt;=0)),
" Warning: If at least one of the forms T03.07,T04.09,T04.10 contains data other than zero,also the other two forms must be completed.",
"")))</f>
        <v/>
      </c>
    </row>
    <row r="274" spans="1:14">
      <c r="A274" s="20"/>
      <c r="B274" s="20"/>
      <c r="C274" s="20"/>
      <c r="D274" s="20"/>
      <c r="E274" s="15"/>
      <c r="F274" s="15"/>
      <c r="G274" s="15"/>
      <c r="H274" s="15"/>
      <c r="I274" s="15"/>
      <c r="J274" s="15"/>
      <c r="K274" s="15"/>
      <c r="L274" s="15"/>
      <c r="N274" s="30" t="str">
        <f>IF(COUNTA(E274:L274)=0,"",_xlfn.CONCAT(,
IF(AND(NOT(ISBLANK($L274)),
    ABS($L274-(($E274+$F274+$H274+$I274+$J274+$K274)-$G274))&gt;=1),
" Error: Position at the end of the period is not equal to: position at the beginning of the period+increase in assets-decrease in assets+exchange rate changes+price changes+other changes+rectifications.",
""),
IF(AND(NOT(ISBLANK($E274)),$E274&lt;0),
" Error: Position at the beginning of the period must be a positive amount.",
""),
IF(AND(NOT(ISBLANK($L274)),$L274&lt;0),
" Error: Position at the end of the period must be a positive amount.",
""),
IF(AND(NOT(ISBLANK($L274)),
    $L274&gt;0,
    OR(ISBLANK('T04.09'!$L274),
        'T04.09'!$L274&lt;=0,
        ISBLANK('T03.07'!$L274),
        'T03.07'!$L274&lt;=0)),
" Warning: If at least one of the forms T03.07,T04.09,T04.10 contains data other than zero,also the other two forms must be completed.",
"")))</f>
        <v/>
      </c>
    </row>
    <row r="275" spans="1:14">
      <c r="A275" s="20"/>
      <c r="B275" s="20"/>
      <c r="C275" s="20"/>
      <c r="D275" s="20"/>
      <c r="E275" s="15"/>
      <c r="F275" s="15"/>
      <c r="G275" s="15"/>
      <c r="H275" s="15"/>
      <c r="I275" s="15"/>
      <c r="J275" s="15"/>
      <c r="K275" s="15"/>
      <c r="L275" s="15"/>
      <c r="N275" s="30" t="str">
        <f>IF(COUNTA(E275:L275)=0,"",_xlfn.CONCAT(,
IF(AND(NOT(ISBLANK($L275)),
    ABS($L275-(($E275+$F275+$H275+$I275+$J275+$K275)-$G275))&gt;=1),
" Error: Position at the end of the period is not equal to: position at the beginning of the period+increase in assets-decrease in assets+exchange rate changes+price changes+other changes+rectifications.",
""),
IF(AND(NOT(ISBLANK($E275)),$E275&lt;0),
" Error: Position at the beginning of the period must be a positive amount.",
""),
IF(AND(NOT(ISBLANK($L275)),$L275&lt;0),
" Error: Position at the end of the period must be a positive amount.",
""),
IF(AND(NOT(ISBLANK($L275)),
    $L275&gt;0,
    OR(ISBLANK('T04.09'!$L275),
        'T04.09'!$L275&lt;=0,
        ISBLANK('T03.07'!$L275),
        'T03.07'!$L275&lt;=0)),
" Warning: If at least one of the forms T03.07,T04.09,T04.10 contains data other than zero,also the other two forms must be completed.",
"")))</f>
        <v/>
      </c>
    </row>
    <row r="276" spans="1:14">
      <c r="A276" s="20"/>
      <c r="B276" s="20"/>
      <c r="C276" s="20"/>
      <c r="D276" s="20"/>
      <c r="E276" s="15"/>
      <c r="F276" s="15"/>
      <c r="G276" s="15"/>
      <c r="H276" s="15"/>
      <c r="I276" s="15"/>
      <c r="J276" s="15"/>
      <c r="K276" s="15"/>
      <c r="L276" s="15"/>
      <c r="N276" s="30" t="str">
        <f>IF(COUNTA(E276:L276)=0,"",_xlfn.CONCAT(,
IF(AND(NOT(ISBLANK($L276)),
    ABS($L276-(($E276+$F276+$H276+$I276+$J276+$K276)-$G276))&gt;=1),
" Error: Position at the end of the period is not equal to: position at the beginning of the period+increase in assets-decrease in assets+exchange rate changes+price changes+other changes+rectifications.",
""),
IF(AND(NOT(ISBLANK($E276)),$E276&lt;0),
" Error: Position at the beginning of the period must be a positive amount.",
""),
IF(AND(NOT(ISBLANK($L276)),$L276&lt;0),
" Error: Position at the end of the period must be a positive amount.",
""),
IF(AND(NOT(ISBLANK($L276)),
    $L276&gt;0,
    OR(ISBLANK('T04.09'!$L276),
        'T04.09'!$L276&lt;=0,
        ISBLANK('T03.07'!$L276),
        'T03.07'!$L276&lt;=0)),
" Warning: If at least one of the forms T03.07,T04.09,T04.10 contains data other than zero,also the other two forms must be completed.",
"")))</f>
        <v/>
      </c>
    </row>
    <row r="277" spans="1:14">
      <c r="A277" s="20"/>
      <c r="B277" s="20"/>
      <c r="C277" s="20"/>
      <c r="D277" s="20"/>
      <c r="E277" s="15"/>
      <c r="F277" s="15"/>
      <c r="G277" s="15"/>
      <c r="H277" s="15"/>
      <c r="I277" s="15"/>
      <c r="J277" s="15"/>
      <c r="K277" s="15"/>
      <c r="L277" s="15"/>
      <c r="N277" s="30" t="str">
        <f>IF(COUNTA(E277:L277)=0,"",_xlfn.CONCAT(,
IF(AND(NOT(ISBLANK($L277)),
    ABS($L277-(($E277+$F277+$H277+$I277+$J277+$K277)-$G277))&gt;=1),
" Error: Position at the end of the period is not equal to: position at the beginning of the period+increase in assets-decrease in assets+exchange rate changes+price changes+other changes+rectifications.",
""),
IF(AND(NOT(ISBLANK($E277)),$E277&lt;0),
" Error: Position at the beginning of the period must be a positive amount.",
""),
IF(AND(NOT(ISBLANK($L277)),$L277&lt;0),
" Error: Position at the end of the period must be a positive amount.",
""),
IF(AND(NOT(ISBLANK($L277)),
    $L277&gt;0,
    OR(ISBLANK('T04.09'!$L277),
        'T04.09'!$L277&lt;=0,
        ISBLANK('T03.07'!$L277),
        'T03.07'!$L277&lt;=0)),
" Warning: If at least one of the forms T03.07,T04.09,T04.10 contains data other than zero,also the other two forms must be completed.",
"")))</f>
        <v/>
      </c>
    </row>
    <row r="278" spans="1:14">
      <c r="A278" s="20"/>
      <c r="B278" s="20"/>
      <c r="C278" s="20"/>
      <c r="D278" s="20"/>
      <c r="E278" s="15"/>
      <c r="F278" s="15"/>
      <c r="G278" s="15"/>
      <c r="H278" s="15"/>
      <c r="I278" s="15"/>
      <c r="J278" s="15"/>
      <c r="K278" s="15"/>
      <c r="L278" s="15"/>
      <c r="N278" s="30" t="str">
        <f>IF(COUNTA(E278:L278)=0,"",_xlfn.CONCAT(,
IF(AND(NOT(ISBLANK($L278)),
    ABS($L278-(($E278+$F278+$H278+$I278+$J278+$K278)-$G278))&gt;=1),
" Error: Position at the end of the period is not equal to: position at the beginning of the period+increase in assets-decrease in assets+exchange rate changes+price changes+other changes+rectifications.",
""),
IF(AND(NOT(ISBLANK($E278)),$E278&lt;0),
" Error: Position at the beginning of the period must be a positive amount.",
""),
IF(AND(NOT(ISBLANK($L278)),$L278&lt;0),
" Error: Position at the end of the period must be a positive amount.",
""),
IF(AND(NOT(ISBLANK($L278)),
    $L278&gt;0,
    OR(ISBLANK('T04.09'!$L278),
        'T04.09'!$L278&lt;=0,
        ISBLANK('T03.07'!$L278),
        'T03.07'!$L278&lt;=0)),
" Warning: If at least one of the forms T03.07,T04.09,T04.10 contains data other than zero,also the other two forms must be completed.",
"")))</f>
        <v/>
      </c>
    </row>
    <row r="279" spans="1:14">
      <c r="A279" s="20"/>
      <c r="B279" s="20"/>
      <c r="C279" s="20"/>
      <c r="D279" s="20"/>
      <c r="E279" s="15"/>
      <c r="F279" s="15"/>
      <c r="G279" s="15"/>
      <c r="H279" s="15"/>
      <c r="I279" s="15"/>
      <c r="J279" s="15"/>
      <c r="K279" s="15"/>
      <c r="L279" s="15"/>
      <c r="N279" s="30" t="str">
        <f>IF(COUNTA(E279:L279)=0,"",_xlfn.CONCAT(,
IF(AND(NOT(ISBLANK($L279)),
    ABS($L279-(($E279+$F279+$H279+$I279+$J279+$K279)-$G279))&gt;=1),
" Error: Position at the end of the period is not equal to: position at the beginning of the period+increase in assets-decrease in assets+exchange rate changes+price changes+other changes+rectifications.",
""),
IF(AND(NOT(ISBLANK($E279)),$E279&lt;0),
" Error: Position at the beginning of the period must be a positive amount.",
""),
IF(AND(NOT(ISBLANK($L279)),$L279&lt;0),
" Error: Position at the end of the period must be a positive amount.",
""),
IF(AND(NOT(ISBLANK($L279)),
    $L279&gt;0,
    OR(ISBLANK('T04.09'!$L279),
        'T04.09'!$L279&lt;=0,
        ISBLANK('T03.07'!$L279),
        'T03.07'!$L279&lt;=0)),
" Warning: If at least one of the forms T03.07,T04.09,T04.10 contains data other than zero,also the other two forms must be completed.",
"")))</f>
        <v/>
      </c>
    </row>
    <row r="280" spans="1:14">
      <c r="A280" s="20"/>
      <c r="B280" s="20"/>
      <c r="C280" s="20"/>
      <c r="D280" s="20"/>
      <c r="E280" s="15"/>
      <c r="F280" s="15"/>
      <c r="G280" s="15"/>
      <c r="H280" s="15"/>
      <c r="I280" s="15"/>
      <c r="J280" s="15"/>
      <c r="K280" s="15"/>
      <c r="L280" s="15"/>
      <c r="N280" s="30" t="str">
        <f>IF(COUNTA(E280:L280)=0,"",_xlfn.CONCAT(,
IF(AND(NOT(ISBLANK($L280)),
    ABS($L280-(($E280+$F280+$H280+$I280+$J280+$K280)-$G280))&gt;=1),
" Error: Position at the end of the period is not equal to: position at the beginning of the period+increase in assets-decrease in assets+exchange rate changes+price changes+other changes+rectifications.",
""),
IF(AND(NOT(ISBLANK($E280)),$E280&lt;0),
" Error: Position at the beginning of the period must be a positive amount.",
""),
IF(AND(NOT(ISBLANK($L280)),$L280&lt;0),
" Error: Position at the end of the period must be a positive amount.",
""),
IF(AND(NOT(ISBLANK($L280)),
    $L280&gt;0,
    OR(ISBLANK('T04.09'!$L280),
        'T04.09'!$L280&lt;=0,
        ISBLANK('T03.07'!$L280),
        'T03.07'!$L280&lt;=0)),
" Warning: If at least one of the forms T03.07,T04.09,T04.10 contains data other than zero,also the other two forms must be completed.",
"")))</f>
        <v/>
      </c>
    </row>
    <row r="281" spans="1:14">
      <c r="A281" s="20"/>
      <c r="B281" s="20"/>
      <c r="C281" s="20"/>
      <c r="D281" s="20"/>
      <c r="E281" s="15"/>
      <c r="F281" s="15"/>
      <c r="G281" s="15"/>
      <c r="H281" s="15"/>
      <c r="I281" s="15"/>
      <c r="J281" s="15"/>
      <c r="K281" s="15"/>
      <c r="L281" s="15"/>
      <c r="N281" s="30" t="str">
        <f>IF(COUNTA(E281:L281)=0,"",_xlfn.CONCAT(,
IF(AND(NOT(ISBLANK($L281)),
    ABS($L281-(($E281+$F281+$H281+$I281+$J281+$K281)-$G281))&gt;=1),
" Error: Position at the end of the period is not equal to: position at the beginning of the period+increase in assets-decrease in assets+exchange rate changes+price changes+other changes+rectifications.",
""),
IF(AND(NOT(ISBLANK($E281)),$E281&lt;0),
" Error: Position at the beginning of the period must be a positive amount.",
""),
IF(AND(NOT(ISBLANK($L281)),$L281&lt;0),
" Error: Position at the end of the period must be a positive amount.",
""),
IF(AND(NOT(ISBLANK($L281)),
    $L281&gt;0,
    OR(ISBLANK('T04.09'!$L281),
        'T04.09'!$L281&lt;=0,
        ISBLANK('T03.07'!$L281),
        'T03.07'!$L281&lt;=0)),
" Warning: If at least one of the forms T03.07,T04.09,T04.10 contains data other than zero,also the other two forms must be completed.",
"")))</f>
        <v/>
      </c>
    </row>
    <row r="282" spans="1:14">
      <c r="A282" s="20"/>
      <c r="B282" s="20"/>
      <c r="C282" s="20"/>
      <c r="D282" s="20"/>
      <c r="E282" s="15"/>
      <c r="F282" s="15"/>
      <c r="G282" s="15"/>
      <c r="H282" s="15"/>
      <c r="I282" s="15"/>
      <c r="J282" s="15"/>
      <c r="K282" s="15"/>
      <c r="L282" s="15"/>
      <c r="N282" s="30" t="str">
        <f>IF(COUNTA(E282:L282)=0,"",_xlfn.CONCAT(,
IF(AND(NOT(ISBLANK($L282)),
    ABS($L282-(($E282+$F282+$H282+$I282+$J282+$K282)-$G282))&gt;=1),
" Error: Position at the end of the period is not equal to: position at the beginning of the period+increase in assets-decrease in assets+exchange rate changes+price changes+other changes+rectifications.",
""),
IF(AND(NOT(ISBLANK($E282)),$E282&lt;0),
" Error: Position at the beginning of the period must be a positive amount.",
""),
IF(AND(NOT(ISBLANK($L282)),$L282&lt;0),
" Error: Position at the end of the period must be a positive amount.",
""),
IF(AND(NOT(ISBLANK($L282)),
    $L282&gt;0,
    OR(ISBLANK('T04.09'!$L282),
        'T04.09'!$L282&lt;=0,
        ISBLANK('T03.07'!$L282),
        'T03.07'!$L282&lt;=0)),
" Warning: If at least one of the forms T03.07,T04.09,T04.10 contains data other than zero,also the other two forms must be completed.",
"")))</f>
        <v/>
      </c>
    </row>
    <row r="283" spans="1:14">
      <c r="A283" s="20"/>
      <c r="B283" s="20"/>
      <c r="C283" s="20"/>
      <c r="D283" s="20"/>
      <c r="E283" s="15"/>
      <c r="F283" s="15"/>
      <c r="G283" s="15"/>
      <c r="H283" s="15"/>
      <c r="I283" s="15"/>
      <c r="J283" s="15"/>
      <c r="K283" s="15"/>
      <c r="L283" s="15"/>
      <c r="N283" s="30" t="str">
        <f>IF(COUNTA(E283:L283)=0,"",_xlfn.CONCAT(,
IF(AND(NOT(ISBLANK($L283)),
    ABS($L283-(($E283+$F283+$H283+$I283+$J283+$K283)-$G283))&gt;=1),
" Error: Position at the end of the period is not equal to: position at the beginning of the period+increase in assets-decrease in assets+exchange rate changes+price changes+other changes+rectifications.",
""),
IF(AND(NOT(ISBLANK($E283)),$E283&lt;0),
" Error: Position at the beginning of the period must be a positive amount.",
""),
IF(AND(NOT(ISBLANK($L283)),$L283&lt;0),
" Error: Position at the end of the period must be a positive amount.",
""),
IF(AND(NOT(ISBLANK($L283)),
    $L283&gt;0,
    OR(ISBLANK('T04.09'!$L283),
        'T04.09'!$L283&lt;=0,
        ISBLANK('T03.07'!$L283),
        'T03.07'!$L283&lt;=0)),
" Warning: If at least one of the forms T03.07,T04.09,T04.10 contains data other than zero,also the other two forms must be completed.",
"")))</f>
        <v/>
      </c>
    </row>
    <row r="284" spans="1:14">
      <c r="A284" s="20"/>
      <c r="B284" s="20"/>
      <c r="C284" s="20"/>
      <c r="D284" s="20"/>
      <c r="E284" s="15"/>
      <c r="F284" s="15"/>
      <c r="G284" s="15"/>
      <c r="H284" s="15"/>
      <c r="I284" s="15"/>
      <c r="J284" s="15"/>
      <c r="K284" s="15"/>
      <c r="L284" s="15"/>
      <c r="N284" s="30" t="str">
        <f>IF(COUNTA(E284:L284)=0,"",_xlfn.CONCAT(,
IF(AND(NOT(ISBLANK($L284)),
    ABS($L284-(($E284+$F284+$H284+$I284+$J284+$K284)-$G284))&gt;=1),
" Error: Position at the end of the period is not equal to: position at the beginning of the period+increase in assets-decrease in assets+exchange rate changes+price changes+other changes+rectifications.",
""),
IF(AND(NOT(ISBLANK($E284)),$E284&lt;0),
" Error: Position at the beginning of the period must be a positive amount.",
""),
IF(AND(NOT(ISBLANK($L284)),$L284&lt;0),
" Error: Position at the end of the period must be a positive amount.",
""),
IF(AND(NOT(ISBLANK($L284)),
    $L284&gt;0,
    OR(ISBLANK('T04.09'!$L284),
        'T04.09'!$L284&lt;=0,
        ISBLANK('T03.07'!$L284),
        'T03.07'!$L284&lt;=0)),
" Warning: If at least one of the forms T03.07,T04.09,T04.10 contains data other than zero,also the other two forms must be completed.",
"")))</f>
        <v/>
      </c>
    </row>
    <row r="285" spans="1:14">
      <c r="A285" s="20"/>
      <c r="B285" s="20"/>
      <c r="C285" s="20"/>
      <c r="D285" s="20"/>
      <c r="E285" s="15"/>
      <c r="F285" s="15"/>
      <c r="G285" s="15"/>
      <c r="H285" s="15"/>
      <c r="I285" s="15"/>
      <c r="J285" s="15"/>
      <c r="K285" s="15"/>
      <c r="L285" s="15"/>
      <c r="N285" s="30" t="str">
        <f>IF(COUNTA(E285:L285)=0,"",_xlfn.CONCAT(,
IF(AND(NOT(ISBLANK($L285)),
    ABS($L285-(($E285+$F285+$H285+$I285+$J285+$K285)-$G285))&gt;=1),
" Error: Position at the end of the period is not equal to: position at the beginning of the period+increase in assets-decrease in assets+exchange rate changes+price changes+other changes+rectifications.",
""),
IF(AND(NOT(ISBLANK($E285)),$E285&lt;0),
" Error: Position at the beginning of the period must be a positive amount.",
""),
IF(AND(NOT(ISBLANK($L285)),$L285&lt;0),
" Error: Position at the end of the period must be a positive amount.",
""),
IF(AND(NOT(ISBLANK($L285)),
    $L285&gt;0,
    OR(ISBLANK('T04.09'!$L285),
        'T04.09'!$L285&lt;=0,
        ISBLANK('T03.07'!$L285),
        'T03.07'!$L285&lt;=0)),
" Warning: If at least one of the forms T03.07,T04.09,T04.10 contains data other than zero,also the other two forms must be completed.",
"")))</f>
        <v/>
      </c>
    </row>
    <row r="286" spans="1:14">
      <c r="A286" s="20"/>
      <c r="B286" s="20"/>
      <c r="C286" s="20"/>
      <c r="D286" s="20"/>
      <c r="E286" s="15"/>
      <c r="F286" s="15"/>
      <c r="G286" s="15"/>
      <c r="H286" s="15"/>
      <c r="I286" s="15"/>
      <c r="J286" s="15"/>
      <c r="K286" s="15"/>
      <c r="L286" s="15"/>
      <c r="N286" s="30" t="str">
        <f>IF(COUNTA(E286:L286)=0,"",_xlfn.CONCAT(,
IF(AND(NOT(ISBLANK($L286)),
    ABS($L286-(($E286+$F286+$H286+$I286+$J286+$K286)-$G286))&gt;=1),
" Error: Position at the end of the period is not equal to: position at the beginning of the period+increase in assets-decrease in assets+exchange rate changes+price changes+other changes+rectifications.",
""),
IF(AND(NOT(ISBLANK($E286)),$E286&lt;0),
" Error: Position at the beginning of the period must be a positive amount.",
""),
IF(AND(NOT(ISBLANK($L286)),$L286&lt;0),
" Error: Position at the end of the period must be a positive amount.",
""),
IF(AND(NOT(ISBLANK($L286)),
    $L286&gt;0,
    OR(ISBLANK('T04.09'!$L286),
        'T04.09'!$L286&lt;=0,
        ISBLANK('T03.07'!$L286),
        'T03.07'!$L286&lt;=0)),
" Warning: If at least one of the forms T03.07,T04.09,T04.10 contains data other than zero,also the other two forms must be completed.",
"")))</f>
        <v/>
      </c>
    </row>
    <row r="287" spans="1:14">
      <c r="A287" s="20"/>
      <c r="B287" s="20"/>
      <c r="C287" s="20"/>
      <c r="D287" s="20"/>
      <c r="E287" s="15"/>
      <c r="F287" s="15"/>
      <c r="G287" s="15"/>
      <c r="H287" s="15"/>
      <c r="I287" s="15"/>
      <c r="J287" s="15"/>
      <c r="K287" s="15"/>
      <c r="L287" s="15"/>
      <c r="N287" s="30" t="str">
        <f>IF(COUNTA(E287:L287)=0,"",_xlfn.CONCAT(,
IF(AND(NOT(ISBLANK($L287)),
    ABS($L287-(($E287+$F287+$H287+$I287+$J287+$K287)-$G287))&gt;=1),
" Error: Position at the end of the period is not equal to: position at the beginning of the period+increase in assets-decrease in assets+exchange rate changes+price changes+other changes+rectifications.",
""),
IF(AND(NOT(ISBLANK($E287)),$E287&lt;0),
" Error: Position at the beginning of the period must be a positive amount.",
""),
IF(AND(NOT(ISBLANK($L287)),$L287&lt;0),
" Error: Position at the end of the period must be a positive amount.",
""),
IF(AND(NOT(ISBLANK($L287)),
    $L287&gt;0,
    OR(ISBLANK('T04.09'!$L287),
        'T04.09'!$L287&lt;=0,
        ISBLANK('T03.07'!$L287),
        'T03.07'!$L287&lt;=0)),
" Warning: If at least one of the forms T03.07,T04.09,T04.10 contains data other than zero,also the other two forms must be completed.",
"")))</f>
        <v/>
      </c>
    </row>
    <row r="288" spans="1:14">
      <c r="A288" s="20"/>
      <c r="B288" s="20"/>
      <c r="C288" s="20"/>
      <c r="D288" s="20"/>
      <c r="E288" s="15"/>
      <c r="F288" s="15"/>
      <c r="G288" s="15"/>
      <c r="H288" s="15"/>
      <c r="I288" s="15"/>
      <c r="J288" s="15"/>
      <c r="K288" s="15"/>
      <c r="L288" s="15"/>
      <c r="N288" s="30" t="str">
        <f>IF(COUNTA(E288:L288)=0,"",_xlfn.CONCAT(,
IF(AND(NOT(ISBLANK($L288)),
    ABS($L288-(($E288+$F288+$H288+$I288+$J288+$K288)-$G288))&gt;=1),
" Error: Position at the end of the period is not equal to: position at the beginning of the period+increase in assets-decrease in assets+exchange rate changes+price changes+other changes+rectifications.",
""),
IF(AND(NOT(ISBLANK($E288)),$E288&lt;0),
" Error: Position at the beginning of the period must be a positive amount.",
""),
IF(AND(NOT(ISBLANK($L288)),$L288&lt;0),
" Error: Position at the end of the period must be a positive amount.",
""),
IF(AND(NOT(ISBLANK($L288)),
    $L288&gt;0,
    OR(ISBLANK('T04.09'!$L288),
        'T04.09'!$L288&lt;=0,
        ISBLANK('T03.07'!$L288),
        'T03.07'!$L288&lt;=0)),
" Warning: If at least one of the forms T03.07,T04.09,T04.10 contains data other than zero,also the other two forms must be completed.",
"")))</f>
        <v/>
      </c>
    </row>
    <row r="289" spans="1:14">
      <c r="A289" s="20"/>
      <c r="B289" s="20"/>
      <c r="C289" s="20"/>
      <c r="D289" s="20"/>
      <c r="E289" s="15"/>
      <c r="F289" s="15"/>
      <c r="G289" s="15"/>
      <c r="H289" s="15"/>
      <c r="I289" s="15"/>
      <c r="J289" s="15"/>
      <c r="K289" s="15"/>
      <c r="L289" s="15"/>
      <c r="N289" s="30" t="str">
        <f>IF(COUNTA(E289:L289)=0,"",_xlfn.CONCAT(,
IF(AND(NOT(ISBLANK($L289)),
    ABS($L289-(($E289+$F289+$H289+$I289+$J289+$K289)-$G289))&gt;=1),
" Error: Position at the end of the period is not equal to: position at the beginning of the period+increase in assets-decrease in assets+exchange rate changes+price changes+other changes+rectifications.",
""),
IF(AND(NOT(ISBLANK($E289)),$E289&lt;0),
" Error: Position at the beginning of the period must be a positive amount.",
""),
IF(AND(NOT(ISBLANK($L289)),$L289&lt;0),
" Error: Position at the end of the period must be a positive amount.",
""),
IF(AND(NOT(ISBLANK($L289)),
    $L289&gt;0,
    OR(ISBLANK('T04.09'!$L289),
        'T04.09'!$L289&lt;=0,
        ISBLANK('T03.07'!$L289),
        'T03.07'!$L289&lt;=0)),
" Warning: If at least one of the forms T03.07,T04.09,T04.10 contains data other than zero,also the other two forms must be completed.",
"")))</f>
        <v/>
      </c>
    </row>
    <row r="290" spans="1:14">
      <c r="A290" s="20"/>
      <c r="B290" s="20"/>
      <c r="C290" s="20"/>
      <c r="D290" s="20"/>
      <c r="E290" s="15"/>
      <c r="F290" s="15"/>
      <c r="G290" s="15"/>
      <c r="H290" s="15"/>
      <c r="I290" s="15"/>
      <c r="J290" s="15"/>
      <c r="K290" s="15"/>
      <c r="L290" s="15"/>
      <c r="N290" s="30" t="str">
        <f>IF(COUNTA(E290:L290)=0,"",_xlfn.CONCAT(,
IF(AND(NOT(ISBLANK($L290)),
    ABS($L290-(($E290+$F290+$H290+$I290+$J290+$K290)-$G290))&gt;=1),
" Error: Position at the end of the period is not equal to: position at the beginning of the period+increase in assets-decrease in assets+exchange rate changes+price changes+other changes+rectifications.",
""),
IF(AND(NOT(ISBLANK($E290)),$E290&lt;0),
" Error: Position at the beginning of the period must be a positive amount.",
""),
IF(AND(NOT(ISBLANK($L290)),$L290&lt;0),
" Error: Position at the end of the period must be a positive amount.",
""),
IF(AND(NOT(ISBLANK($L290)),
    $L290&gt;0,
    OR(ISBLANK('T04.09'!$L290),
        'T04.09'!$L290&lt;=0,
        ISBLANK('T03.07'!$L290),
        'T03.07'!$L290&lt;=0)),
" Warning: If at least one of the forms T03.07,T04.09,T04.10 contains data other than zero,also the other two forms must be completed.",
"")))</f>
        <v/>
      </c>
    </row>
    <row r="291" spans="1:14">
      <c r="A291" s="20"/>
      <c r="B291" s="20"/>
      <c r="C291" s="20"/>
      <c r="D291" s="20"/>
      <c r="E291" s="15"/>
      <c r="F291" s="15"/>
      <c r="G291" s="15"/>
      <c r="H291" s="15"/>
      <c r="I291" s="15"/>
      <c r="J291" s="15"/>
      <c r="K291" s="15"/>
      <c r="L291" s="15"/>
      <c r="N291" s="30" t="str">
        <f>IF(COUNTA(E291:L291)=0,"",_xlfn.CONCAT(,
IF(AND(NOT(ISBLANK($L291)),
    ABS($L291-(($E291+$F291+$H291+$I291+$J291+$K291)-$G291))&gt;=1),
" Error: Position at the end of the period is not equal to: position at the beginning of the period+increase in assets-decrease in assets+exchange rate changes+price changes+other changes+rectifications.",
""),
IF(AND(NOT(ISBLANK($E291)),$E291&lt;0),
" Error: Position at the beginning of the period must be a positive amount.",
""),
IF(AND(NOT(ISBLANK($L291)),$L291&lt;0),
" Error: Position at the end of the period must be a positive amount.",
""),
IF(AND(NOT(ISBLANK($L291)),
    $L291&gt;0,
    OR(ISBLANK('T04.09'!$L291),
        'T04.09'!$L291&lt;=0,
        ISBLANK('T03.07'!$L291),
        'T03.07'!$L291&lt;=0)),
" Warning: If at least one of the forms T03.07,T04.09,T04.10 contains data other than zero,also the other two forms must be completed.",
"")))</f>
        <v/>
      </c>
    </row>
    <row r="292" spans="1:14">
      <c r="A292" s="20"/>
      <c r="B292" s="20"/>
      <c r="C292" s="20"/>
      <c r="D292" s="20"/>
      <c r="E292" s="15"/>
      <c r="F292" s="15"/>
      <c r="G292" s="15"/>
      <c r="H292" s="15"/>
      <c r="I292" s="15"/>
      <c r="J292" s="15"/>
      <c r="K292" s="15"/>
      <c r="L292" s="15"/>
      <c r="N292" s="30" t="str">
        <f>IF(COUNTA(E292:L292)=0,"",_xlfn.CONCAT(,
IF(AND(NOT(ISBLANK($L292)),
    ABS($L292-(($E292+$F292+$H292+$I292+$J292+$K292)-$G292))&gt;=1),
" Error: Position at the end of the period is not equal to: position at the beginning of the period+increase in assets-decrease in assets+exchange rate changes+price changes+other changes+rectifications.",
""),
IF(AND(NOT(ISBLANK($E292)),$E292&lt;0),
" Error: Position at the beginning of the period must be a positive amount.",
""),
IF(AND(NOT(ISBLANK($L292)),$L292&lt;0),
" Error: Position at the end of the period must be a positive amount.",
""),
IF(AND(NOT(ISBLANK($L292)),
    $L292&gt;0,
    OR(ISBLANK('T04.09'!$L292),
        'T04.09'!$L292&lt;=0,
        ISBLANK('T03.07'!$L292),
        'T03.07'!$L292&lt;=0)),
" Warning: If at least one of the forms T03.07,T04.09,T04.10 contains data other than zero,also the other two forms must be completed.",
"")))</f>
        <v/>
      </c>
    </row>
    <row r="293" spans="1:14">
      <c r="A293" s="20"/>
      <c r="B293" s="20"/>
      <c r="C293" s="20"/>
      <c r="D293" s="20"/>
      <c r="E293" s="15"/>
      <c r="F293" s="15"/>
      <c r="G293" s="15"/>
      <c r="H293" s="15"/>
      <c r="I293" s="15"/>
      <c r="J293" s="15"/>
      <c r="K293" s="15"/>
      <c r="L293" s="15"/>
      <c r="N293" s="30" t="str">
        <f>IF(COUNTA(E293:L293)=0,"",_xlfn.CONCAT(,
IF(AND(NOT(ISBLANK($L293)),
    ABS($L293-(($E293+$F293+$H293+$I293+$J293+$K293)-$G293))&gt;=1),
" Error: Position at the end of the period is not equal to: position at the beginning of the period+increase in assets-decrease in assets+exchange rate changes+price changes+other changes+rectifications.",
""),
IF(AND(NOT(ISBLANK($E293)),$E293&lt;0),
" Error: Position at the beginning of the period must be a positive amount.",
""),
IF(AND(NOT(ISBLANK($L293)),$L293&lt;0),
" Error: Position at the end of the period must be a positive amount.",
""),
IF(AND(NOT(ISBLANK($L293)),
    $L293&gt;0,
    OR(ISBLANK('T04.09'!$L293),
        'T04.09'!$L293&lt;=0,
        ISBLANK('T03.07'!$L293),
        'T03.07'!$L293&lt;=0)),
" Warning: If at least one of the forms T03.07,T04.09,T04.10 contains data other than zero,also the other two forms must be completed.",
"")))</f>
        <v/>
      </c>
    </row>
    <row r="294" spans="1:14">
      <c r="A294" s="20"/>
      <c r="B294" s="20"/>
      <c r="C294" s="20"/>
      <c r="D294" s="20"/>
      <c r="E294" s="15"/>
      <c r="F294" s="15"/>
      <c r="G294" s="15"/>
      <c r="H294" s="15"/>
      <c r="I294" s="15"/>
      <c r="J294" s="15"/>
      <c r="K294" s="15"/>
      <c r="L294" s="15"/>
      <c r="N294" s="30" t="str">
        <f>IF(COUNTA(E294:L294)=0,"",_xlfn.CONCAT(,
IF(AND(NOT(ISBLANK($L294)),
    ABS($L294-(($E294+$F294+$H294+$I294+$J294+$K294)-$G294))&gt;=1),
" Error: Position at the end of the period is not equal to: position at the beginning of the period+increase in assets-decrease in assets+exchange rate changes+price changes+other changes+rectifications.",
""),
IF(AND(NOT(ISBLANK($E294)),$E294&lt;0),
" Error: Position at the beginning of the period must be a positive amount.",
""),
IF(AND(NOT(ISBLANK($L294)),$L294&lt;0),
" Error: Position at the end of the period must be a positive amount.",
""),
IF(AND(NOT(ISBLANK($L294)),
    $L294&gt;0,
    OR(ISBLANK('T04.09'!$L294),
        'T04.09'!$L294&lt;=0,
        ISBLANK('T03.07'!$L294),
        'T03.07'!$L294&lt;=0)),
" Warning: If at least one of the forms T03.07,T04.09,T04.10 contains data other than zero,also the other two forms must be completed.",
"")))</f>
        <v/>
      </c>
    </row>
    <row r="295" spans="1:14">
      <c r="A295" s="20"/>
      <c r="B295" s="20"/>
      <c r="C295" s="20"/>
      <c r="D295" s="20"/>
      <c r="E295" s="15"/>
      <c r="F295" s="15"/>
      <c r="G295" s="15"/>
      <c r="H295" s="15"/>
      <c r="I295" s="15"/>
      <c r="J295" s="15"/>
      <c r="K295" s="15"/>
      <c r="L295" s="15"/>
      <c r="N295" s="30" t="str">
        <f>IF(COUNTA(E295:L295)=0,"",_xlfn.CONCAT(,
IF(AND(NOT(ISBLANK($L295)),
    ABS($L295-(($E295+$F295+$H295+$I295+$J295+$K295)-$G295))&gt;=1),
" Error: Position at the end of the period is not equal to: position at the beginning of the period+increase in assets-decrease in assets+exchange rate changes+price changes+other changes+rectifications.",
""),
IF(AND(NOT(ISBLANK($E295)),$E295&lt;0),
" Error: Position at the beginning of the period must be a positive amount.",
""),
IF(AND(NOT(ISBLANK($L295)),$L295&lt;0),
" Error: Position at the end of the period must be a positive amount.",
""),
IF(AND(NOT(ISBLANK($L295)),
    $L295&gt;0,
    OR(ISBLANK('T04.09'!$L295),
        'T04.09'!$L295&lt;=0,
        ISBLANK('T03.07'!$L295),
        'T03.07'!$L295&lt;=0)),
" Warning: If at least one of the forms T03.07,T04.09,T04.10 contains data other than zero,also the other two forms must be completed.",
"")))</f>
        <v/>
      </c>
    </row>
    <row r="296" spans="1:14">
      <c r="A296" s="20"/>
      <c r="B296" s="20"/>
      <c r="C296" s="20"/>
      <c r="D296" s="20"/>
      <c r="E296" s="15"/>
      <c r="F296" s="15"/>
      <c r="G296" s="15"/>
      <c r="H296" s="15"/>
      <c r="I296" s="15"/>
      <c r="J296" s="15"/>
      <c r="K296" s="15"/>
      <c r="L296" s="15"/>
      <c r="N296" s="30" t="str">
        <f>IF(COUNTA(E296:L296)=0,"",_xlfn.CONCAT(,
IF(AND(NOT(ISBLANK($L296)),
    ABS($L296-(($E296+$F296+$H296+$I296+$J296+$K296)-$G296))&gt;=1),
" Error: Position at the end of the period is not equal to: position at the beginning of the period+increase in assets-decrease in assets+exchange rate changes+price changes+other changes+rectifications.",
""),
IF(AND(NOT(ISBLANK($E296)),$E296&lt;0),
" Error: Position at the beginning of the period must be a positive amount.",
""),
IF(AND(NOT(ISBLANK($L296)),$L296&lt;0),
" Error: Position at the end of the period must be a positive amount.",
""),
IF(AND(NOT(ISBLANK($L296)),
    $L296&gt;0,
    OR(ISBLANK('T04.09'!$L296),
        'T04.09'!$L296&lt;=0,
        ISBLANK('T03.07'!$L296),
        'T03.07'!$L296&lt;=0)),
" Warning: If at least one of the forms T03.07,T04.09,T04.10 contains data other than zero,also the other two forms must be completed.",
"")))</f>
        <v/>
      </c>
    </row>
    <row r="297" spans="1:14">
      <c r="A297" s="20"/>
      <c r="B297" s="20"/>
      <c r="C297" s="20"/>
      <c r="D297" s="20"/>
      <c r="E297" s="15"/>
      <c r="F297" s="15"/>
      <c r="G297" s="15"/>
      <c r="H297" s="15"/>
      <c r="I297" s="15"/>
      <c r="J297" s="15"/>
      <c r="K297" s="15"/>
      <c r="L297" s="15"/>
      <c r="N297" s="30" t="str">
        <f>IF(COUNTA(E297:L297)=0,"",_xlfn.CONCAT(,
IF(AND(NOT(ISBLANK($L297)),
    ABS($L297-(($E297+$F297+$H297+$I297+$J297+$K297)-$G297))&gt;=1),
" Error: Position at the end of the period is not equal to: position at the beginning of the period+increase in assets-decrease in assets+exchange rate changes+price changes+other changes+rectifications.",
""),
IF(AND(NOT(ISBLANK($E297)),$E297&lt;0),
" Error: Position at the beginning of the period must be a positive amount.",
""),
IF(AND(NOT(ISBLANK($L297)),$L297&lt;0),
" Error: Position at the end of the period must be a positive amount.",
""),
IF(AND(NOT(ISBLANK($L297)),
    $L297&gt;0,
    OR(ISBLANK('T04.09'!$L297),
        'T04.09'!$L297&lt;=0,
        ISBLANK('T03.07'!$L297),
        'T03.07'!$L297&lt;=0)),
" Warning: If at least one of the forms T03.07,T04.09,T04.10 contains data other than zero,also the other two forms must be completed.",
"")))</f>
        <v/>
      </c>
    </row>
    <row r="298" spans="1:14">
      <c r="A298" s="20"/>
      <c r="B298" s="20"/>
      <c r="C298" s="20"/>
      <c r="D298" s="20"/>
      <c r="E298" s="15"/>
      <c r="F298" s="15"/>
      <c r="G298" s="15"/>
      <c r="H298" s="15"/>
      <c r="I298" s="15"/>
      <c r="J298" s="15"/>
      <c r="K298" s="15"/>
      <c r="L298" s="15"/>
      <c r="N298" s="30" t="str">
        <f>IF(COUNTA(E298:L298)=0,"",_xlfn.CONCAT(,
IF(AND(NOT(ISBLANK($L298)),
    ABS($L298-(($E298+$F298+$H298+$I298+$J298+$K298)-$G298))&gt;=1),
" Error: Position at the end of the period is not equal to: position at the beginning of the period+increase in assets-decrease in assets+exchange rate changes+price changes+other changes+rectifications.",
""),
IF(AND(NOT(ISBLANK($E298)),$E298&lt;0),
" Error: Position at the beginning of the period must be a positive amount.",
""),
IF(AND(NOT(ISBLANK($L298)),$L298&lt;0),
" Error: Position at the end of the period must be a positive amount.",
""),
IF(AND(NOT(ISBLANK($L298)),
    $L298&gt;0,
    OR(ISBLANK('T04.09'!$L298),
        'T04.09'!$L298&lt;=0,
        ISBLANK('T03.07'!$L298),
        'T03.07'!$L298&lt;=0)),
" Warning: If at least one of the forms T03.07,T04.09,T04.10 contains data other than zero,also the other two forms must be completed.",
"")))</f>
        <v/>
      </c>
    </row>
    <row r="299" spans="1:14">
      <c r="A299" s="20"/>
      <c r="B299" s="20"/>
      <c r="C299" s="20"/>
      <c r="D299" s="20"/>
      <c r="E299" s="15"/>
      <c r="F299" s="15"/>
      <c r="G299" s="15"/>
      <c r="H299" s="15"/>
      <c r="I299" s="15"/>
      <c r="J299" s="15"/>
      <c r="K299" s="15"/>
      <c r="L299" s="15"/>
      <c r="N299" s="30" t="str">
        <f>IF(COUNTA(E299:L299)=0,"",_xlfn.CONCAT(,
IF(AND(NOT(ISBLANK($L299)),
    ABS($L299-(($E299+$F299+$H299+$I299+$J299+$K299)-$G299))&gt;=1),
" Error: Position at the end of the period is not equal to: position at the beginning of the period+increase in assets-decrease in assets+exchange rate changes+price changes+other changes+rectifications.",
""),
IF(AND(NOT(ISBLANK($E299)),$E299&lt;0),
" Error: Position at the beginning of the period must be a positive amount.",
""),
IF(AND(NOT(ISBLANK($L299)),$L299&lt;0),
" Error: Position at the end of the period must be a positive amount.",
""),
IF(AND(NOT(ISBLANK($L299)),
    $L299&gt;0,
    OR(ISBLANK('T04.09'!$L299),
        'T04.09'!$L299&lt;=0,
        ISBLANK('T03.07'!$L299),
        'T03.07'!$L299&lt;=0)),
" Warning: If at least one of the forms T03.07,T04.09,T04.10 contains data other than zero,also the other two forms must be completed.",
"")))</f>
        <v/>
      </c>
    </row>
    <row r="300" spans="1:14">
      <c r="A300" s="20"/>
      <c r="B300" s="20"/>
      <c r="C300" s="20"/>
      <c r="D300" s="20"/>
      <c r="E300" s="15"/>
      <c r="F300" s="15"/>
      <c r="G300" s="15"/>
      <c r="H300" s="15"/>
      <c r="I300" s="15"/>
      <c r="J300" s="15"/>
      <c r="K300" s="15"/>
      <c r="L300" s="15"/>
      <c r="N300" s="30" t="str">
        <f>IF(COUNTA(E300:L300)=0,"",_xlfn.CONCAT(,
IF(AND(NOT(ISBLANK($L300)),
    ABS($L300-(($E300+$F300+$H300+$I300+$J300+$K300)-$G300))&gt;=1),
" Error: Position at the end of the period is not equal to: position at the beginning of the period+increase in assets-decrease in assets+exchange rate changes+price changes+other changes+rectifications.",
""),
IF(AND(NOT(ISBLANK($E300)),$E300&lt;0),
" Error: Position at the beginning of the period must be a positive amount.",
""),
IF(AND(NOT(ISBLANK($L300)),$L300&lt;0),
" Error: Position at the end of the period must be a positive amount.",
""),
IF(AND(NOT(ISBLANK($L300)),
    $L300&gt;0,
    OR(ISBLANK('T04.09'!$L300),
        'T04.09'!$L300&lt;=0,
        ISBLANK('T03.07'!$L300),
        'T03.07'!$L300&lt;=0)),
" Warning: If at least one of the forms T03.07,T04.09,T04.10 contains data other than zero,also the other two forms must be completed.",
"")))</f>
        <v/>
      </c>
    </row>
    <row r="301" spans="1:14">
      <c r="A301" s="20"/>
      <c r="B301" s="20"/>
      <c r="C301" s="20"/>
      <c r="D301" s="20"/>
      <c r="E301" s="15"/>
      <c r="F301" s="15"/>
      <c r="G301" s="15"/>
      <c r="H301" s="15"/>
      <c r="I301" s="15"/>
      <c r="J301" s="15"/>
      <c r="K301" s="15"/>
      <c r="L301" s="15"/>
      <c r="N301" s="30" t="str">
        <f>IF(COUNTA(E301:L301)=0,"",_xlfn.CONCAT(,
IF(AND(NOT(ISBLANK($L301)),
    ABS($L301-(($E301+$F301+$H301+$I301+$J301+$K301)-$G301))&gt;=1),
" Error: Position at the end of the period is not equal to: position at the beginning of the period+increase in assets-decrease in assets+exchange rate changes+price changes+other changes+rectifications.",
""),
IF(AND(NOT(ISBLANK($E301)),$E301&lt;0),
" Error: Position at the beginning of the period must be a positive amount.",
""),
IF(AND(NOT(ISBLANK($L301)),$L301&lt;0),
" Error: Position at the end of the period must be a positive amount.",
""),
IF(AND(NOT(ISBLANK($L301)),
    $L301&gt;0,
    OR(ISBLANK('T04.09'!$L301),
        'T04.09'!$L301&lt;=0,
        ISBLANK('T03.07'!$L301),
        'T03.07'!$L301&lt;=0)),
" Warning: If at least one of the forms T03.07,T04.09,T04.10 contains data other than zero,also the other two forms must be completed.",
"")))</f>
        <v/>
      </c>
    </row>
    <row r="302" spans="1:14">
      <c r="A302" s="20"/>
      <c r="B302" s="20"/>
      <c r="C302" s="20"/>
      <c r="D302" s="20"/>
      <c r="E302" s="15"/>
      <c r="F302" s="15"/>
      <c r="G302" s="15"/>
      <c r="H302" s="15"/>
      <c r="I302" s="15"/>
      <c r="J302" s="15"/>
      <c r="K302" s="15"/>
      <c r="L302" s="15"/>
      <c r="N302" s="30" t="str">
        <f>IF(COUNTA(E302:L302)=0,"",_xlfn.CONCAT(,
IF(AND(NOT(ISBLANK($L302)),
    ABS($L302-(($E302+$F302+$H302+$I302+$J302+$K302)-$G302))&gt;=1),
" Error: Position at the end of the period is not equal to: position at the beginning of the period+increase in assets-decrease in assets+exchange rate changes+price changes+other changes+rectifications.",
""),
IF(AND(NOT(ISBLANK($E302)),$E302&lt;0),
" Error: Position at the beginning of the period must be a positive amount.",
""),
IF(AND(NOT(ISBLANK($L302)),$L302&lt;0),
" Error: Position at the end of the period must be a positive amount.",
""),
IF(AND(NOT(ISBLANK($L302)),
    $L302&gt;0,
    OR(ISBLANK('T04.09'!$L302),
        'T04.09'!$L302&lt;=0,
        ISBLANK('T03.07'!$L302),
        'T03.07'!$L302&lt;=0)),
" Warning: If at least one of the forms T03.07,T04.09,T04.10 contains data other than zero,also the other two forms must be completed.",
"")))</f>
        <v/>
      </c>
    </row>
    <row r="303" spans="1:14">
      <c r="A303" s="20"/>
      <c r="B303" s="20"/>
      <c r="C303" s="20"/>
      <c r="D303" s="20"/>
      <c r="E303" s="15"/>
      <c r="F303" s="15"/>
      <c r="G303" s="15"/>
      <c r="H303" s="15"/>
      <c r="I303" s="15"/>
      <c r="J303" s="15"/>
      <c r="K303" s="15"/>
      <c r="L303" s="15"/>
      <c r="N303" s="30" t="str">
        <f>IF(COUNTA(E303:L303)=0,"",_xlfn.CONCAT(,
IF(AND(NOT(ISBLANK($L303)),
    ABS($L303-(($E303+$F303+$H303+$I303+$J303+$K303)-$G303))&gt;=1),
" Error: Position at the end of the period is not equal to: position at the beginning of the period+increase in assets-decrease in assets+exchange rate changes+price changes+other changes+rectifications.",
""),
IF(AND(NOT(ISBLANK($E303)),$E303&lt;0),
" Error: Position at the beginning of the period must be a positive amount.",
""),
IF(AND(NOT(ISBLANK($L303)),$L303&lt;0),
" Error: Position at the end of the period must be a positive amount.",
""),
IF(AND(NOT(ISBLANK($L303)),
    $L303&gt;0,
    OR(ISBLANK('T04.09'!$L303),
        'T04.09'!$L303&lt;=0,
        ISBLANK('T03.07'!$L303),
        'T03.07'!$L303&lt;=0)),
" Warning: If at least one of the forms T03.07,T04.09,T04.10 contains data other than zero,also the other two forms must be completed.",
"")))</f>
        <v/>
      </c>
    </row>
    <row r="304" spans="1:14">
      <c r="A304" s="20"/>
      <c r="B304" s="20"/>
      <c r="C304" s="20"/>
      <c r="D304" s="20"/>
      <c r="E304" s="15"/>
      <c r="F304" s="15"/>
      <c r="G304" s="15"/>
      <c r="H304" s="15"/>
      <c r="I304" s="15"/>
      <c r="J304" s="15"/>
      <c r="K304" s="15"/>
      <c r="L304" s="15"/>
      <c r="N304" s="30" t="str">
        <f>IF(COUNTA(E304:L304)=0,"",_xlfn.CONCAT(,
IF(AND(NOT(ISBLANK($L304)),
    ABS($L304-(($E304+$F304+$H304+$I304+$J304+$K304)-$G304))&gt;=1),
" Error: Position at the end of the period is not equal to: position at the beginning of the period+increase in assets-decrease in assets+exchange rate changes+price changes+other changes+rectifications.",
""),
IF(AND(NOT(ISBLANK($E304)),$E304&lt;0),
" Error: Position at the beginning of the period must be a positive amount.",
""),
IF(AND(NOT(ISBLANK($L304)),$L304&lt;0),
" Error: Position at the end of the period must be a positive amount.",
""),
IF(AND(NOT(ISBLANK($L304)),
    $L304&gt;0,
    OR(ISBLANK('T04.09'!$L304),
        'T04.09'!$L304&lt;=0,
        ISBLANK('T03.07'!$L304),
        'T03.07'!$L304&lt;=0)),
" Warning: If at least one of the forms T03.07,T04.09,T04.10 contains data other than zero,also the other two forms must be completed.",
"")))</f>
        <v/>
      </c>
    </row>
    <row r="305" spans="1:14">
      <c r="A305" s="20"/>
      <c r="B305" s="20"/>
      <c r="C305" s="20"/>
      <c r="D305" s="20"/>
      <c r="E305" s="15"/>
      <c r="F305" s="15"/>
      <c r="G305" s="15"/>
      <c r="H305" s="15"/>
      <c r="I305" s="15"/>
      <c r="J305" s="15"/>
      <c r="K305" s="15"/>
      <c r="L305" s="15"/>
      <c r="N305" s="30" t="str">
        <f>IF(COUNTA(E305:L305)=0,"",_xlfn.CONCAT(,
IF(AND(NOT(ISBLANK($L305)),
    ABS($L305-(($E305+$F305+$H305+$I305+$J305+$K305)-$G305))&gt;=1),
" Error: Position at the end of the period is not equal to: position at the beginning of the period+increase in assets-decrease in assets+exchange rate changes+price changes+other changes+rectifications.",
""),
IF(AND(NOT(ISBLANK($E305)),$E305&lt;0),
" Error: Position at the beginning of the period must be a positive amount.",
""),
IF(AND(NOT(ISBLANK($L305)),$L305&lt;0),
" Error: Position at the end of the period must be a positive amount.",
""),
IF(AND(NOT(ISBLANK($L305)),
    $L305&gt;0,
    OR(ISBLANK('T04.09'!$L305),
        'T04.09'!$L305&lt;=0,
        ISBLANK('T03.07'!$L305),
        'T03.07'!$L305&lt;=0)),
" Warning: If at least one of the forms T03.07,T04.09,T04.10 contains data other than zero,also the other two forms must be completed.",
"")))</f>
        <v/>
      </c>
    </row>
    <row r="306" spans="1:14">
      <c r="A306" s="20"/>
      <c r="B306" s="20"/>
      <c r="C306" s="20"/>
      <c r="D306" s="20"/>
      <c r="E306" s="15"/>
      <c r="F306" s="15"/>
      <c r="G306" s="15"/>
      <c r="H306" s="15"/>
      <c r="I306" s="15"/>
      <c r="J306" s="15"/>
      <c r="K306" s="15"/>
      <c r="L306" s="15"/>
      <c r="N306" s="30" t="str">
        <f>IF(COUNTA(E306:L306)=0,"",_xlfn.CONCAT(,
IF(AND(NOT(ISBLANK($L306)),
    ABS($L306-(($E306+$F306+$H306+$I306+$J306+$K306)-$G306))&gt;=1),
" Error: Position at the end of the period is not equal to: position at the beginning of the period+increase in assets-decrease in assets+exchange rate changes+price changes+other changes+rectifications.",
""),
IF(AND(NOT(ISBLANK($E306)),$E306&lt;0),
" Error: Position at the beginning of the period must be a positive amount.",
""),
IF(AND(NOT(ISBLANK($L306)),$L306&lt;0),
" Error: Position at the end of the period must be a positive amount.",
""),
IF(AND(NOT(ISBLANK($L306)),
    $L306&gt;0,
    OR(ISBLANK('T04.09'!$L306),
        'T04.09'!$L306&lt;=0,
        ISBLANK('T03.07'!$L306),
        'T03.07'!$L306&lt;=0)),
" Warning: If at least one of the forms T03.07,T04.09,T04.10 contains data other than zero,also the other two forms must be completed.",
"")))</f>
        <v/>
      </c>
    </row>
    <row r="307" spans="1:14">
      <c r="A307" s="20"/>
      <c r="B307" s="20"/>
      <c r="C307" s="20"/>
      <c r="D307" s="20"/>
      <c r="E307" s="15"/>
      <c r="F307" s="15"/>
      <c r="G307" s="15"/>
      <c r="H307" s="15"/>
      <c r="I307" s="15"/>
      <c r="J307" s="15"/>
      <c r="K307" s="15"/>
      <c r="L307" s="15"/>
      <c r="N307" s="30" t="str">
        <f>IF(COUNTA(E307:L307)=0,"",_xlfn.CONCAT(,
IF(AND(NOT(ISBLANK($L307)),
    ABS($L307-(($E307+$F307+$H307+$I307+$J307+$K307)-$G307))&gt;=1),
" Error: Position at the end of the period is not equal to: position at the beginning of the period+increase in assets-decrease in assets+exchange rate changes+price changes+other changes+rectifications.",
""),
IF(AND(NOT(ISBLANK($E307)),$E307&lt;0),
" Error: Position at the beginning of the period must be a positive amount.",
""),
IF(AND(NOT(ISBLANK($L307)),$L307&lt;0),
" Error: Position at the end of the period must be a positive amount.",
""),
IF(AND(NOT(ISBLANK($L307)),
    $L307&gt;0,
    OR(ISBLANK('T04.09'!$L307),
        'T04.09'!$L307&lt;=0,
        ISBLANK('T03.07'!$L307),
        'T03.07'!$L307&lt;=0)),
" Warning: If at least one of the forms T03.07,T04.09,T04.10 contains data other than zero,also the other two forms must be completed.",
"")))</f>
        <v/>
      </c>
    </row>
    <row r="308" spans="1:14">
      <c r="A308" s="20"/>
      <c r="B308" s="20"/>
      <c r="C308" s="20"/>
      <c r="D308" s="20"/>
      <c r="E308" s="15"/>
      <c r="F308" s="15"/>
      <c r="G308" s="15"/>
      <c r="H308" s="15"/>
      <c r="I308" s="15"/>
      <c r="J308" s="15"/>
      <c r="K308" s="15"/>
      <c r="L308" s="15"/>
      <c r="N308" s="30" t="str">
        <f>IF(COUNTA(E308:L308)=0,"",_xlfn.CONCAT(,
IF(AND(NOT(ISBLANK($L308)),
    ABS($L308-(($E308+$F308+$H308+$I308+$J308+$K308)-$G308))&gt;=1),
" Error: Position at the end of the period is not equal to: position at the beginning of the period+increase in assets-decrease in assets+exchange rate changes+price changes+other changes+rectifications.",
""),
IF(AND(NOT(ISBLANK($E308)),$E308&lt;0),
" Error: Position at the beginning of the period must be a positive amount.",
""),
IF(AND(NOT(ISBLANK($L308)),$L308&lt;0),
" Error: Position at the end of the period must be a positive amount.",
""),
IF(AND(NOT(ISBLANK($L308)),
    $L308&gt;0,
    OR(ISBLANK('T04.09'!$L308),
        'T04.09'!$L308&lt;=0,
        ISBLANK('T03.07'!$L308),
        'T03.07'!$L308&lt;=0)),
" Warning: If at least one of the forms T03.07,T04.09,T04.10 contains data other than zero,also the other two forms must be completed.",
"")))</f>
        <v/>
      </c>
    </row>
    <row r="309" spans="1:14">
      <c r="A309" s="20"/>
      <c r="B309" s="20"/>
      <c r="C309" s="20"/>
      <c r="D309" s="20"/>
      <c r="E309" s="15"/>
      <c r="F309" s="15"/>
      <c r="G309" s="15"/>
      <c r="H309" s="15"/>
      <c r="I309" s="15"/>
      <c r="J309" s="15"/>
      <c r="K309" s="15"/>
      <c r="L309" s="15"/>
      <c r="N309" s="30" t="str">
        <f>IF(COUNTA(E309:L309)=0,"",_xlfn.CONCAT(,
IF(AND(NOT(ISBLANK($L309)),
    ABS($L309-(($E309+$F309+$H309+$I309+$J309+$K309)-$G309))&gt;=1),
" Error: Position at the end of the period is not equal to: position at the beginning of the period+increase in assets-decrease in assets+exchange rate changes+price changes+other changes+rectifications.",
""),
IF(AND(NOT(ISBLANK($E309)),$E309&lt;0),
" Error: Position at the beginning of the period must be a positive amount.",
""),
IF(AND(NOT(ISBLANK($L309)),$L309&lt;0),
" Error: Position at the end of the period must be a positive amount.",
""),
IF(AND(NOT(ISBLANK($L309)),
    $L309&gt;0,
    OR(ISBLANK('T04.09'!$L309),
        'T04.09'!$L309&lt;=0,
        ISBLANK('T03.07'!$L309),
        'T03.07'!$L309&lt;=0)),
" Warning: If at least one of the forms T03.07,T04.09,T04.10 contains data other than zero,also the other two forms must be completed.",
"")))</f>
        <v/>
      </c>
    </row>
    <row r="310" spans="1:14">
      <c r="A310" s="20"/>
      <c r="B310" s="20"/>
      <c r="C310" s="20"/>
      <c r="D310" s="20"/>
      <c r="E310" s="15"/>
      <c r="F310" s="15"/>
      <c r="G310" s="15"/>
      <c r="H310" s="15"/>
      <c r="I310" s="15"/>
      <c r="J310" s="15"/>
      <c r="K310" s="15"/>
      <c r="L310" s="15"/>
      <c r="N310" s="30" t="str">
        <f>IF(COUNTA(E310:L310)=0,"",_xlfn.CONCAT(,
IF(AND(NOT(ISBLANK($L310)),
    ABS($L310-(($E310+$F310+$H310+$I310+$J310+$K310)-$G310))&gt;=1),
" Error: Position at the end of the period is not equal to: position at the beginning of the period+increase in assets-decrease in assets+exchange rate changes+price changes+other changes+rectifications.",
""),
IF(AND(NOT(ISBLANK($E310)),$E310&lt;0),
" Error: Position at the beginning of the period must be a positive amount.",
""),
IF(AND(NOT(ISBLANK($L310)),$L310&lt;0),
" Error: Position at the end of the period must be a positive amount.",
""),
IF(AND(NOT(ISBLANK($L310)),
    $L310&gt;0,
    OR(ISBLANK('T04.09'!$L310),
        'T04.09'!$L310&lt;=0,
        ISBLANK('T03.07'!$L310),
        'T03.07'!$L310&lt;=0)),
" Warning: If at least one of the forms T03.07,T04.09,T04.10 contains data other than zero,also the other two forms must be completed.",
"")))</f>
        <v/>
      </c>
    </row>
    <row r="311" spans="1:14">
      <c r="A311" s="20"/>
      <c r="B311" s="20"/>
      <c r="C311" s="20"/>
      <c r="D311" s="20"/>
      <c r="E311" s="15"/>
      <c r="F311" s="15"/>
      <c r="G311" s="15"/>
      <c r="H311" s="15"/>
      <c r="I311" s="15"/>
      <c r="J311" s="15"/>
      <c r="K311" s="15"/>
      <c r="L311" s="15"/>
      <c r="N311" s="30" t="str">
        <f>IF(COUNTA(E311:L311)=0,"",_xlfn.CONCAT(,
IF(AND(NOT(ISBLANK($L311)),
    ABS($L311-(($E311+$F311+$H311+$I311+$J311+$K311)-$G311))&gt;=1),
" Error: Position at the end of the period is not equal to: position at the beginning of the period+increase in assets-decrease in assets+exchange rate changes+price changes+other changes+rectifications.",
""),
IF(AND(NOT(ISBLANK($E311)),$E311&lt;0),
" Error: Position at the beginning of the period must be a positive amount.",
""),
IF(AND(NOT(ISBLANK($L311)),$L311&lt;0),
" Error: Position at the end of the period must be a positive amount.",
""),
IF(AND(NOT(ISBLANK($L311)),
    $L311&gt;0,
    OR(ISBLANK('T04.09'!$L311),
        'T04.09'!$L311&lt;=0,
        ISBLANK('T03.07'!$L311),
        'T03.07'!$L311&lt;=0)),
" Warning: If at least one of the forms T03.07,T04.09,T04.10 contains data other than zero,also the other two forms must be completed.",
"")))</f>
        <v/>
      </c>
    </row>
    <row r="312" spans="1:14">
      <c r="A312" s="20"/>
      <c r="B312" s="20"/>
      <c r="C312" s="20"/>
      <c r="D312" s="20"/>
      <c r="E312" s="15"/>
      <c r="F312" s="15"/>
      <c r="G312" s="15"/>
      <c r="H312" s="15"/>
      <c r="I312" s="15"/>
      <c r="J312" s="15"/>
      <c r="K312" s="15"/>
      <c r="L312" s="15"/>
      <c r="N312" s="30" t="str">
        <f>IF(COUNTA(E312:L312)=0,"",_xlfn.CONCAT(,
IF(AND(NOT(ISBLANK($L312)),
    ABS($L312-(($E312+$F312+$H312+$I312+$J312+$K312)-$G312))&gt;=1),
" Error: Position at the end of the period is not equal to: position at the beginning of the period+increase in assets-decrease in assets+exchange rate changes+price changes+other changes+rectifications.",
""),
IF(AND(NOT(ISBLANK($E312)),$E312&lt;0),
" Error: Position at the beginning of the period must be a positive amount.",
""),
IF(AND(NOT(ISBLANK($L312)),$L312&lt;0),
" Error: Position at the end of the period must be a positive amount.",
""),
IF(AND(NOT(ISBLANK($L312)),
    $L312&gt;0,
    OR(ISBLANK('T04.09'!$L312),
        'T04.09'!$L312&lt;=0,
        ISBLANK('T03.07'!$L312),
        'T03.07'!$L312&lt;=0)),
" Warning: If at least one of the forms T03.07,T04.09,T04.10 contains data other than zero,also the other two forms must be completed.",
"")))</f>
        <v/>
      </c>
    </row>
    <row r="313" spans="1:14">
      <c r="A313" s="20"/>
      <c r="B313" s="20"/>
      <c r="C313" s="20"/>
      <c r="D313" s="20"/>
      <c r="E313" s="15"/>
      <c r="F313" s="15"/>
      <c r="G313" s="15"/>
      <c r="H313" s="15"/>
      <c r="I313" s="15"/>
      <c r="J313" s="15"/>
      <c r="K313" s="15"/>
      <c r="L313" s="15"/>
      <c r="N313" s="30" t="str">
        <f>IF(COUNTA(E313:L313)=0,"",_xlfn.CONCAT(,
IF(AND(NOT(ISBLANK($L313)),
    ABS($L313-(($E313+$F313+$H313+$I313+$J313+$K313)-$G313))&gt;=1),
" Error: Position at the end of the period is not equal to: position at the beginning of the period+increase in assets-decrease in assets+exchange rate changes+price changes+other changes+rectifications.",
""),
IF(AND(NOT(ISBLANK($E313)),$E313&lt;0),
" Error: Position at the beginning of the period must be a positive amount.",
""),
IF(AND(NOT(ISBLANK($L313)),$L313&lt;0),
" Error: Position at the end of the period must be a positive amount.",
""),
IF(AND(NOT(ISBLANK($L313)),
    $L313&gt;0,
    OR(ISBLANK('T04.09'!$L313),
        'T04.09'!$L313&lt;=0,
        ISBLANK('T03.07'!$L313),
        'T03.07'!$L313&lt;=0)),
" Warning: If at least one of the forms T03.07,T04.09,T04.10 contains data other than zero,also the other two forms must be completed.",
"")))</f>
        <v/>
      </c>
    </row>
    <row r="314" spans="1:14">
      <c r="A314" s="20"/>
      <c r="B314" s="20"/>
      <c r="C314" s="20"/>
      <c r="D314" s="20"/>
      <c r="E314" s="15"/>
      <c r="F314" s="15"/>
      <c r="G314" s="15"/>
      <c r="H314" s="15"/>
      <c r="I314" s="15"/>
      <c r="J314" s="15"/>
      <c r="K314" s="15"/>
      <c r="L314" s="15"/>
      <c r="N314" s="30" t="str">
        <f>IF(COUNTA(E314:L314)=0,"",_xlfn.CONCAT(,
IF(AND(NOT(ISBLANK($L314)),
    ABS($L314-(($E314+$F314+$H314+$I314+$J314+$K314)-$G314))&gt;=1),
" Error: Position at the end of the period is not equal to: position at the beginning of the period+increase in assets-decrease in assets+exchange rate changes+price changes+other changes+rectifications.",
""),
IF(AND(NOT(ISBLANK($E314)),$E314&lt;0),
" Error: Position at the beginning of the period must be a positive amount.",
""),
IF(AND(NOT(ISBLANK($L314)),$L314&lt;0),
" Error: Position at the end of the period must be a positive amount.",
""),
IF(AND(NOT(ISBLANK($L314)),
    $L314&gt;0,
    OR(ISBLANK('T04.09'!$L314),
        'T04.09'!$L314&lt;=0,
        ISBLANK('T03.07'!$L314),
        'T03.07'!$L314&lt;=0)),
" Warning: If at least one of the forms T03.07,T04.09,T04.10 contains data other than zero,also the other two forms must be completed.",
"")))</f>
        <v/>
      </c>
    </row>
    <row r="315" spans="1:14">
      <c r="A315" s="20"/>
      <c r="B315" s="20"/>
      <c r="C315" s="20"/>
      <c r="D315" s="20"/>
      <c r="E315" s="15"/>
      <c r="F315" s="15"/>
      <c r="G315" s="15"/>
      <c r="H315" s="15"/>
      <c r="I315" s="15"/>
      <c r="J315" s="15"/>
      <c r="K315" s="15"/>
      <c r="L315" s="15"/>
      <c r="N315" s="30" t="str">
        <f>IF(COUNTA(E315:L315)=0,"",_xlfn.CONCAT(,
IF(AND(NOT(ISBLANK($L315)),
    ABS($L315-(($E315+$F315+$H315+$I315+$J315+$K315)-$G315))&gt;=1),
" Error: Position at the end of the period is not equal to: position at the beginning of the period+increase in assets-decrease in assets+exchange rate changes+price changes+other changes+rectifications.",
""),
IF(AND(NOT(ISBLANK($E315)),$E315&lt;0),
" Error: Position at the beginning of the period must be a positive amount.",
""),
IF(AND(NOT(ISBLANK($L315)),$L315&lt;0),
" Error: Position at the end of the period must be a positive amount.",
""),
IF(AND(NOT(ISBLANK($L315)),
    $L315&gt;0,
    OR(ISBLANK('T04.09'!$L315),
        'T04.09'!$L315&lt;=0,
        ISBLANK('T03.07'!$L315),
        'T03.07'!$L315&lt;=0)),
" Warning: If at least one of the forms T03.07,T04.09,T04.10 contains data other than zero,also the other two forms must be completed.",
"")))</f>
        <v/>
      </c>
    </row>
    <row r="316" spans="1:14">
      <c r="A316" s="20"/>
      <c r="B316" s="20"/>
      <c r="C316" s="20"/>
      <c r="D316" s="20"/>
      <c r="E316" s="15"/>
      <c r="F316" s="15"/>
      <c r="G316" s="15"/>
      <c r="H316" s="15"/>
      <c r="I316" s="15"/>
      <c r="J316" s="15"/>
      <c r="K316" s="15"/>
      <c r="L316" s="15"/>
      <c r="N316" s="30" t="str">
        <f>IF(COUNTA(E316:L316)=0,"",_xlfn.CONCAT(,
IF(AND(NOT(ISBLANK($L316)),
    ABS($L316-(($E316+$F316+$H316+$I316+$J316+$K316)-$G316))&gt;=1),
" Error: Position at the end of the period is not equal to: position at the beginning of the period+increase in assets-decrease in assets+exchange rate changes+price changes+other changes+rectifications.",
""),
IF(AND(NOT(ISBLANK($E316)),$E316&lt;0),
" Error: Position at the beginning of the period must be a positive amount.",
""),
IF(AND(NOT(ISBLANK($L316)),$L316&lt;0),
" Error: Position at the end of the period must be a positive amount.",
""),
IF(AND(NOT(ISBLANK($L316)),
    $L316&gt;0,
    OR(ISBLANK('T04.09'!$L316),
        'T04.09'!$L316&lt;=0,
        ISBLANK('T03.07'!$L316),
        'T03.07'!$L316&lt;=0)),
" Warning: If at least one of the forms T03.07,T04.09,T04.10 contains data other than zero,also the other two forms must be completed.",
"")))</f>
        <v/>
      </c>
    </row>
    <row r="317" spans="1:14">
      <c r="A317" s="20"/>
      <c r="B317" s="20"/>
      <c r="C317" s="20"/>
      <c r="D317" s="20"/>
      <c r="E317" s="15"/>
      <c r="F317" s="15"/>
      <c r="G317" s="15"/>
      <c r="H317" s="15"/>
      <c r="I317" s="15"/>
      <c r="J317" s="15"/>
      <c r="K317" s="15"/>
      <c r="L317" s="15"/>
      <c r="N317" s="30" t="str">
        <f>IF(COUNTA(E317:L317)=0,"",_xlfn.CONCAT(,
IF(AND(NOT(ISBLANK($L317)),
    ABS($L317-(($E317+$F317+$H317+$I317+$J317+$K317)-$G317))&gt;=1),
" Error: Position at the end of the period is not equal to: position at the beginning of the period+increase in assets-decrease in assets+exchange rate changes+price changes+other changes+rectifications.",
""),
IF(AND(NOT(ISBLANK($E317)),$E317&lt;0),
" Error: Position at the beginning of the period must be a positive amount.",
""),
IF(AND(NOT(ISBLANK($L317)),$L317&lt;0),
" Error: Position at the end of the period must be a positive amount.",
""),
IF(AND(NOT(ISBLANK($L317)),
    $L317&gt;0,
    OR(ISBLANK('T04.09'!$L317),
        'T04.09'!$L317&lt;=0,
        ISBLANK('T03.07'!$L317),
        'T03.07'!$L317&lt;=0)),
" Warning: If at least one of the forms T03.07,T04.09,T04.10 contains data other than zero,also the other two forms must be completed.",
"")))</f>
        <v/>
      </c>
    </row>
    <row r="318" spans="1:14">
      <c r="A318" s="20"/>
      <c r="B318" s="20"/>
      <c r="C318" s="20"/>
      <c r="D318" s="20"/>
      <c r="E318" s="15"/>
      <c r="F318" s="15"/>
      <c r="G318" s="15"/>
      <c r="H318" s="15"/>
      <c r="I318" s="15"/>
      <c r="J318" s="15"/>
      <c r="K318" s="15"/>
      <c r="L318" s="15"/>
      <c r="N318" s="30" t="str">
        <f>IF(COUNTA(E318:L318)=0,"",_xlfn.CONCAT(,
IF(AND(NOT(ISBLANK($L318)),
    ABS($L318-(($E318+$F318+$H318+$I318+$J318+$K318)-$G318))&gt;=1),
" Error: Position at the end of the period is not equal to: position at the beginning of the period+increase in assets-decrease in assets+exchange rate changes+price changes+other changes+rectifications.",
""),
IF(AND(NOT(ISBLANK($E318)),$E318&lt;0),
" Error: Position at the beginning of the period must be a positive amount.",
""),
IF(AND(NOT(ISBLANK($L318)),$L318&lt;0),
" Error: Position at the end of the period must be a positive amount.",
""),
IF(AND(NOT(ISBLANK($L318)),
    $L318&gt;0,
    OR(ISBLANK('T04.09'!$L318),
        'T04.09'!$L318&lt;=0,
        ISBLANK('T03.07'!$L318),
        'T03.07'!$L318&lt;=0)),
" Warning: If at least one of the forms T03.07,T04.09,T04.10 contains data other than zero,also the other two forms must be completed.",
"")))</f>
        <v/>
      </c>
    </row>
    <row r="319" spans="1:14">
      <c r="A319" s="20"/>
      <c r="B319" s="20"/>
      <c r="C319" s="20"/>
      <c r="D319" s="20"/>
      <c r="E319" s="15"/>
      <c r="F319" s="15"/>
      <c r="G319" s="15"/>
      <c r="H319" s="15"/>
      <c r="I319" s="15"/>
      <c r="J319" s="15"/>
      <c r="K319" s="15"/>
      <c r="L319" s="15"/>
      <c r="N319" s="30" t="str">
        <f>IF(COUNTA(E319:L319)=0,"",_xlfn.CONCAT(,
IF(AND(NOT(ISBLANK($L319)),
    ABS($L319-(($E319+$F319+$H319+$I319+$J319+$K319)-$G319))&gt;=1),
" Error: Position at the end of the period is not equal to: position at the beginning of the period+increase in assets-decrease in assets+exchange rate changes+price changes+other changes+rectifications.",
""),
IF(AND(NOT(ISBLANK($E319)),$E319&lt;0),
" Error: Position at the beginning of the period must be a positive amount.",
""),
IF(AND(NOT(ISBLANK($L319)),$L319&lt;0),
" Error: Position at the end of the period must be a positive amount.",
""),
IF(AND(NOT(ISBLANK($L319)),
    $L319&gt;0,
    OR(ISBLANK('T04.09'!$L319),
        'T04.09'!$L319&lt;=0,
        ISBLANK('T03.07'!$L319),
        'T03.07'!$L319&lt;=0)),
" Warning: If at least one of the forms T03.07,T04.09,T04.10 contains data other than zero,also the other two forms must be completed.",
"")))</f>
        <v/>
      </c>
    </row>
    <row r="320" spans="1:14">
      <c r="A320" s="20"/>
      <c r="B320" s="20"/>
      <c r="C320" s="20"/>
      <c r="D320" s="20"/>
      <c r="E320" s="15"/>
      <c r="F320" s="15"/>
      <c r="G320" s="15"/>
      <c r="H320" s="15"/>
      <c r="I320" s="15"/>
      <c r="J320" s="15"/>
      <c r="K320" s="15"/>
      <c r="L320" s="15"/>
      <c r="N320" s="30" t="str">
        <f>IF(COUNTA(E320:L320)=0,"",_xlfn.CONCAT(,
IF(AND(NOT(ISBLANK($L320)),
    ABS($L320-(($E320+$F320+$H320+$I320+$J320+$K320)-$G320))&gt;=1),
" Error: Position at the end of the period is not equal to: position at the beginning of the period+increase in assets-decrease in assets+exchange rate changes+price changes+other changes+rectifications.",
""),
IF(AND(NOT(ISBLANK($E320)),$E320&lt;0),
" Error: Position at the beginning of the period must be a positive amount.",
""),
IF(AND(NOT(ISBLANK($L320)),$L320&lt;0),
" Error: Position at the end of the period must be a positive amount.",
""),
IF(AND(NOT(ISBLANK($L320)),
    $L320&gt;0,
    OR(ISBLANK('T04.09'!$L320),
        'T04.09'!$L320&lt;=0,
        ISBLANK('T03.07'!$L320),
        'T03.07'!$L320&lt;=0)),
" Warning: If at least one of the forms T03.07,T04.09,T04.10 contains data other than zero,also the other two forms must be completed.",
"")))</f>
        <v/>
      </c>
    </row>
    <row r="321" spans="1:14">
      <c r="A321" s="20"/>
      <c r="B321" s="20"/>
      <c r="C321" s="20"/>
      <c r="D321" s="20"/>
      <c r="E321" s="15"/>
      <c r="F321" s="15"/>
      <c r="G321" s="15"/>
      <c r="H321" s="15"/>
      <c r="I321" s="15"/>
      <c r="J321" s="15"/>
      <c r="K321" s="15"/>
      <c r="L321" s="15"/>
      <c r="N321" s="30" t="str">
        <f>IF(COUNTA(E321:L321)=0,"",_xlfn.CONCAT(,
IF(AND(NOT(ISBLANK($L321)),
    ABS($L321-(($E321+$F321+$H321+$I321+$J321+$K321)-$G321))&gt;=1),
" Error: Position at the end of the period is not equal to: position at the beginning of the period+increase in assets-decrease in assets+exchange rate changes+price changes+other changes+rectifications.",
""),
IF(AND(NOT(ISBLANK($E321)),$E321&lt;0),
" Error: Position at the beginning of the period must be a positive amount.",
""),
IF(AND(NOT(ISBLANK($L321)),$L321&lt;0),
" Error: Position at the end of the period must be a positive amount.",
""),
IF(AND(NOT(ISBLANK($L321)),
    $L321&gt;0,
    OR(ISBLANK('T04.09'!$L321),
        'T04.09'!$L321&lt;=0,
        ISBLANK('T03.07'!$L321),
        'T03.07'!$L321&lt;=0)),
" Warning: If at least one of the forms T03.07,T04.09,T04.10 contains data other than zero,also the other two forms must be completed.",
"")))</f>
        <v/>
      </c>
    </row>
    <row r="322" spans="1:14">
      <c r="A322" s="20"/>
      <c r="B322" s="20"/>
      <c r="C322" s="20"/>
      <c r="D322" s="20"/>
      <c r="E322" s="15"/>
      <c r="F322" s="15"/>
      <c r="G322" s="15"/>
      <c r="H322" s="15"/>
      <c r="I322" s="15"/>
      <c r="J322" s="15"/>
      <c r="K322" s="15"/>
      <c r="L322" s="15"/>
      <c r="N322" s="30" t="str">
        <f>IF(COUNTA(E322:L322)=0,"",_xlfn.CONCAT(,
IF(AND(NOT(ISBLANK($L322)),
    ABS($L322-(($E322+$F322+$H322+$I322+$J322+$K322)-$G322))&gt;=1),
" Error: Position at the end of the period is not equal to: position at the beginning of the period+increase in assets-decrease in assets+exchange rate changes+price changes+other changes+rectifications.",
""),
IF(AND(NOT(ISBLANK($E322)),$E322&lt;0),
" Error: Position at the beginning of the period must be a positive amount.",
""),
IF(AND(NOT(ISBLANK($L322)),$L322&lt;0),
" Error: Position at the end of the period must be a positive amount.",
""),
IF(AND(NOT(ISBLANK($L322)),
    $L322&gt;0,
    OR(ISBLANK('T04.09'!$L322),
        'T04.09'!$L322&lt;=0,
        ISBLANK('T03.07'!$L322),
        'T03.07'!$L322&lt;=0)),
" Warning: If at least one of the forms T03.07,T04.09,T04.10 contains data other than zero,also the other two forms must be completed.",
"")))</f>
        <v/>
      </c>
    </row>
    <row r="323" spans="1:14">
      <c r="A323" s="20"/>
      <c r="B323" s="20"/>
      <c r="C323" s="20"/>
      <c r="D323" s="20"/>
      <c r="E323" s="15"/>
      <c r="F323" s="15"/>
      <c r="G323" s="15"/>
      <c r="H323" s="15"/>
      <c r="I323" s="15"/>
      <c r="J323" s="15"/>
      <c r="K323" s="15"/>
      <c r="L323" s="15"/>
      <c r="N323" s="30" t="str">
        <f>IF(COUNTA(E323:L323)=0,"",_xlfn.CONCAT(,
IF(AND(NOT(ISBLANK($L323)),
    ABS($L323-(($E323+$F323+$H323+$I323+$J323+$K323)-$G323))&gt;=1),
" Error: Position at the end of the period is not equal to: position at the beginning of the period+increase in assets-decrease in assets+exchange rate changes+price changes+other changes+rectifications.",
""),
IF(AND(NOT(ISBLANK($E323)),$E323&lt;0),
" Error: Position at the beginning of the period must be a positive amount.",
""),
IF(AND(NOT(ISBLANK($L323)),$L323&lt;0),
" Error: Position at the end of the period must be a positive amount.",
""),
IF(AND(NOT(ISBLANK($L323)),
    $L323&gt;0,
    OR(ISBLANK('T04.09'!$L323),
        'T04.09'!$L323&lt;=0,
        ISBLANK('T03.07'!$L323),
        'T03.07'!$L323&lt;=0)),
" Warning: If at least one of the forms T03.07,T04.09,T04.10 contains data other than zero,also the other two forms must be completed.",
"")))</f>
        <v/>
      </c>
    </row>
    <row r="324" spans="1:14">
      <c r="A324" s="20"/>
      <c r="B324" s="20"/>
      <c r="C324" s="20"/>
      <c r="D324" s="20"/>
      <c r="E324" s="15"/>
      <c r="F324" s="15"/>
      <c r="G324" s="15"/>
      <c r="H324" s="15"/>
      <c r="I324" s="15"/>
      <c r="J324" s="15"/>
      <c r="K324" s="15"/>
      <c r="L324" s="15"/>
      <c r="N324" s="30" t="str">
        <f>IF(COUNTA(E324:L324)=0,"",_xlfn.CONCAT(,
IF(AND(NOT(ISBLANK($L324)),
    ABS($L324-(($E324+$F324+$H324+$I324+$J324+$K324)-$G324))&gt;=1),
" Error: Position at the end of the period is not equal to: position at the beginning of the period+increase in assets-decrease in assets+exchange rate changes+price changes+other changes+rectifications.",
""),
IF(AND(NOT(ISBLANK($E324)),$E324&lt;0),
" Error: Position at the beginning of the period must be a positive amount.",
""),
IF(AND(NOT(ISBLANK($L324)),$L324&lt;0),
" Error: Position at the end of the period must be a positive amount.",
""),
IF(AND(NOT(ISBLANK($L324)),
    $L324&gt;0,
    OR(ISBLANK('T04.09'!$L324),
        'T04.09'!$L324&lt;=0,
        ISBLANK('T03.07'!$L324),
        'T03.07'!$L324&lt;=0)),
" Warning: If at least one of the forms T03.07,T04.09,T04.10 contains data other than zero,also the other two forms must be completed.",
"")))</f>
        <v/>
      </c>
    </row>
    <row r="325" spans="1:14">
      <c r="A325" s="20"/>
      <c r="B325" s="20"/>
      <c r="C325" s="20"/>
      <c r="D325" s="20"/>
      <c r="E325" s="15"/>
      <c r="F325" s="15"/>
      <c r="G325" s="15"/>
      <c r="H325" s="15"/>
      <c r="I325" s="15"/>
      <c r="J325" s="15"/>
      <c r="K325" s="15"/>
      <c r="L325" s="15"/>
      <c r="N325" s="30" t="str">
        <f>IF(COUNTA(E325:L325)=0,"",_xlfn.CONCAT(,
IF(AND(NOT(ISBLANK($L325)),
    ABS($L325-(($E325+$F325+$H325+$I325+$J325+$K325)-$G325))&gt;=1),
" Error: Position at the end of the period is not equal to: position at the beginning of the period+increase in assets-decrease in assets+exchange rate changes+price changes+other changes+rectifications.",
""),
IF(AND(NOT(ISBLANK($E325)),$E325&lt;0),
" Error: Position at the beginning of the period must be a positive amount.",
""),
IF(AND(NOT(ISBLANK($L325)),$L325&lt;0),
" Error: Position at the end of the period must be a positive amount.",
""),
IF(AND(NOT(ISBLANK($L325)),
    $L325&gt;0,
    OR(ISBLANK('T04.09'!$L325),
        'T04.09'!$L325&lt;=0,
        ISBLANK('T03.07'!$L325),
        'T03.07'!$L325&lt;=0)),
" Warning: If at least one of the forms T03.07,T04.09,T04.10 contains data other than zero,also the other two forms must be completed.",
"")))</f>
        <v/>
      </c>
    </row>
    <row r="326" spans="1:14">
      <c r="A326" s="20"/>
      <c r="B326" s="20"/>
      <c r="C326" s="20"/>
      <c r="D326" s="20"/>
      <c r="E326" s="15"/>
      <c r="F326" s="15"/>
      <c r="G326" s="15"/>
      <c r="H326" s="15"/>
      <c r="I326" s="15"/>
      <c r="J326" s="15"/>
      <c r="K326" s="15"/>
      <c r="L326" s="15"/>
      <c r="N326" s="30" t="str">
        <f>IF(COUNTA(E326:L326)=0,"",_xlfn.CONCAT(,
IF(AND(NOT(ISBLANK($L326)),
    ABS($L326-(($E326+$F326+$H326+$I326+$J326+$K326)-$G326))&gt;=1),
" Error: Position at the end of the period is not equal to: position at the beginning of the period+increase in assets-decrease in assets+exchange rate changes+price changes+other changes+rectifications.",
""),
IF(AND(NOT(ISBLANK($E326)),$E326&lt;0),
" Error: Position at the beginning of the period must be a positive amount.",
""),
IF(AND(NOT(ISBLANK($L326)),$L326&lt;0),
" Error: Position at the end of the period must be a positive amount.",
""),
IF(AND(NOT(ISBLANK($L326)),
    $L326&gt;0,
    OR(ISBLANK('T04.09'!$L326),
        'T04.09'!$L326&lt;=0,
        ISBLANK('T03.07'!$L326),
        'T03.07'!$L326&lt;=0)),
" Warning: If at least one of the forms T03.07,T04.09,T04.10 contains data other than zero,also the other two forms must be completed.",
"")))</f>
        <v/>
      </c>
    </row>
    <row r="327" spans="1:14">
      <c r="A327" s="20"/>
      <c r="B327" s="20"/>
      <c r="C327" s="20"/>
      <c r="D327" s="20"/>
      <c r="E327" s="15"/>
      <c r="F327" s="15"/>
      <c r="G327" s="15"/>
      <c r="H327" s="15"/>
      <c r="I327" s="15"/>
      <c r="J327" s="15"/>
      <c r="K327" s="15"/>
      <c r="L327" s="15"/>
      <c r="N327" s="30" t="str">
        <f>IF(COUNTA(E327:L327)=0,"",_xlfn.CONCAT(,
IF(AND(NOT(ISBLANK($L327)),
    ABS($L327-(($E327+$F327+$H327+$I327+$J327+$K327)-$G327))&gt;=1),
" Error: Position at the end of the period is not equal to: position at the beginning of the period+increase in assets-decrease in assets+exchange rate changes+price changes+other changes+rectifications.",
""),
IF(AND(NOT(ISBLANK($E327)),$E327&lt;0),
" Error: Position at the beginning of the period must be a positive amount.",
""),
IF(AND(NOT(ISBLANK($L327)),$L327&lt;0),
" Error: Position at the end of the period must be a positive amount.",
""),
IF(AND(NOT(ISBLANK($L327)),
    $L327&gt;0,
    OR(ISBLANK('T04.09'!$L327),
        'T04.09'!$L327&lt;=0,
        ISBLANK('T03.07'!$L327),
        'T03.07'!$L327&lt;=0)),
" Warning: If at least one of the forms T03.07,T04.09,T04.10 contains data other than zero,also the other two forms must be completed.",
"")))</f>
        <v/>
      </c>
    </row>
    <row r="328" spans="1:14">
      <c r="A328" s="20"/>
      <c r="B328" s="20"/>
      <c r="C328" s="20"/>
      <c r="D328" s="20"/>
      <c r="E328" s="15"/>
      <c r="F328" s="15"/>
      <c r="G328" s="15"/>
      <c r="H328" s="15"/>
      <c r="I328" s="15"/>
      <c r="J328" s="15"/>
      <c r="K328" s="15"/>
      <c r="L328" s="15"/>
      <c r="N328" s="30" t="str">
        <f>IF(COUNTA(E328:L328)=0,"",_xlfn.CONCAT(,
IF(AND(NOT(ISBLANK($L328)),
    ABS($L328-(($E328+$F328+$H328+$I328+$J328+$K328)-$G328))&gt;=1),
" Error: Position at the end of the period is not equal to: position at the beginning of the period+increase in assets-decrease in assets+exchange rate changes+price changes+other changes+rectifications.",
""),
IF(AND(NOT(ISBLANK($E328)),$E328&lt;0),
" Error: Position at the beginning of the period must be a positive amount.",
""),
IF(AND(NOT(ISBLANK($L328)),$L328&lt;0),
" Error: Position at the end of the period must be a positive amount.",
""),
IF(AND(NOT(ISBLANK($L328)),
    $L328&gt;0,
    OR(ISBLANK('T04.09'!$L328),
        'T04.09'!$L328&lt;=0,
        ISBLANK('T03.07'!$L328),
        'T03.07'!$L328&lt;=0)),
" Warning: If at least one of the forms T03.07,T04.09,T04.10 contains data other than zero,also the other two forms must be completed.",
"")))</f>
        <v/>
      </c>
    </row>
    <row r="329" spans="1:14">
      <c r="A329" s="20"/>
      <c r="B329" s="20"/>
      <c r="C329" s="20"/>
      <c r="D329" s="20"/>
      <c r="E329" s="15"/>
      <c r="F329" s="15"/>
      <c r="G329" s="15"/>
      <c r="H329" s="15"/>
      <c r="I329" s="15"/>
      <c r="J329" s="15"/>
      <c r="K329" s="15"/>
      <c r="L329" s="15"/>
      <c r="N329" s="30" t="str">
        <f>IF(COUNTA(E329:L329)=0,"",_xlfn.CONCAT(,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IF(AND(NOT(ISBLANK($E329)),$E329&lt;0),
" Error: Position at the beginning of the period must be a positive amount.",
""),
IF(AND(NOT(ISBLANK($L329)),$L329&lt;0),
" Error: Position at the end of the period must be a positive amount.",
""),
IF(AND(NOT(ISBLANK($L329)),
    $L329&gt;0,
    OR(ISBLANK('T04.09'!$L329),
        'T04.09'!$L329&lt;=0,
        ISBLANK('T03.07'!$L329),
        'T03.07'!$L329&lt;=0)),
" Warning: If at least one of the forms T03.07,T04.09,T04.10 contains data other than zero,also the other two forms must be completed.",
"")))</f>
        <v/>
      </c>
    </row>
    <row r="330" spans="1:14">
      <c r="A330" s="20"/>
      <c r="B330" s="20"/>
      <c r="C330" s="20"/>
      <c r="D330" s="20"/>
      <c r="E330" s="15"/>
      <c r="F330" s="15"/>
      <c r="G330" s="15"/>
      <c r="H330" s="15"/>
      <c r="I330" s="15"/>
      <c r="J330" s="15"/>
      <c r="K330" s="15"/>
      <c r="L330" s="15"/>
      <c r="N330" s="30" t="str">
        <f>IF(COUNTA(E330:L330)=0,"",_xlfn.CONCAT(,
IF(AND(NOT(ISBLANK($L330)),
    ABS($L330-(($E330+$F330+$H330+$I330+$J330+$K330)-$G330))&gt;=1),
" Error: Position at the end of the period is not equal to: position at the beginning of the period+increase in assets-decrease in assets+exchange rate changes+price changes+other changes+rectifications.",
""),
IF(AND(NOT(ISBLANK($E330)),$E330&lt;0),
" Error: Position at the beginning of the period must be a positive amount.",
""),
IF(AND(NOT(ISBLANK($L330)),$L330&lt;0),
" Error: Position at the end of the period must be a positive amount.",
""),
IF(AND(NOT(ISBLANK($L330)),
    $L330&gt;0,
    OR(ISBLANK('T04.09'!$L330),
        'T04.09'!$L330&lt;=0,
        ISBLANK('T03.07'!$L330),
        'T03.07'!$L330&lt;=0)),
" Warning: If at least one of the forms T03.07,T04.09,T04.10 contains data other than zero,also the other two forms must be completed.",
"")))</f>
        <v/>
      </c>
    </row>
    <row r="331" spans="1:14">
      <c r="A331" s="20"/>
      <c r="B331" s="20"/>
      <c r="C331" s="20"/>
      <c r="D331" s="20"/>
      <c r="E331" s="15"/>
      <c r="F331" s="15"/>
      <c r="G331" s="15"/>
      <c r="H331" s="15"/>
      <c r="I331" s="15"/>
      <c r="J331" s="15"/>
      <c r="K331" s="15"/>
      <c r="L331" s="15"/>
      <c r="N331" s="30" t="str">
        <f>IF(COUNTA(E331:L331)=0,"",_xlfn.CONCAT(,
IF(AND(NOT(ISBLANK($L331)),
    ABS($L331-(($E331+$F331+$H331+$I331+$J331+$K331)-$G331))&gt;=1),
" Error: Position at the end of the period is not equal to: position at the beginning of the period+increase in assets-decrease in assets+exchange rate changes+price changes+other changes+rectifications.",
""),
IF(AND(NOT(ISBLANK($E331)),$E331&lt;0),
" Error: Position at the beginning of the period must be a positive amount.",
""),
IF(AND(NOT(ISBLANK($L331)),$L331&lt;0),
" Error: Position at the end of the period must be a positive amount.",
""),
IF(AND(NOT(ISBLANK($L331)),
    $L331&gt;0,
    OR(ISBLANK('T04.09'!$L331),
        'T04.09'!$L331&lt;=0,
        ISBLANK('T03.07'!$L331),
        'T03.07'!$L331&lt;=0)),
" Warning: If at least one of the forms T03.07,T04.09,T04.10 contains data other than zero,also the other two forms must be completed.",
"")))</f>
        <v/>
      </c>
    </row>
    <row r="332" spans="1:14">
      <c r="A332" s="20"/>
      <c r="B332" s="20"/>
      <c r="C332" s="20"/>
      <c r="D332" s="20"/>
      <c r="E332" s="15"/>
      <c r="F332" s="15"/>
      <c r="G332" s="15"/>
      <c r="H332" s="15"/>
      <c r="I332" s="15"/>
      <c r="J332" s="15"/>
      <c r="K332" s="15"/>
      <c r="L332" s="15"/>
      <c r="N332" s="30" t="str">
        <f>IF(COUNTA(E332:L332)=0,"",_xlfn.CONCAT(,
IF(AND(NOT(ISBLANK($L332)),
    ABS($L332-(($E332+$F332+$H332+$I332+$J332+$K332)-$G332))&gt;=1),
" Error: Position at the end of the period is not equal to: position at the beginning of the period+increase in assets-decrease in assets+exchange rate changes+price changes+other changes+rectifications.",
""),
IF(AND(NOT(ISBLANK($E332)),$E332&lt;0),
" Error: Position at the beginning of the period must be a positive amount.",
""),
IF(AND(NOT(ISBLANK($L332)),$L332&lt;0),
" Error: Position at the end of the period must be a positive amount.",
""),
IF(AND(NOT(ISBLANK($L332)),
    $L332&gt;0,
    OR(ISBLANK('T04.09'!$L332),
        'T04.09'!$L332&lt;=0,
        ISBLANK('T03.07'!$L332),
        'T03.07'!$L332&lt;=0)),
" Warning: If at least one of the forms T03.07,T04.09,T04.10 contains data other than zero,also the other two forms must be completed.",
"")))</f>
        <v/>
      </c>
    </row>
    <row r="333" spans="1:14">
      <c r="A333" s="20"/>
      <c r="B333" s="20"/>
      <c r="C333" s="20"/>
      <c r="D333" s="20"/>
      <c r="E333" s="15"/>
      <c r="F333" s="15"/>
      <c r="G333" s="15"/>
      <c r="H333" s="15"/>
      <c r="I333" s="15"/>
      <c r="J333" s="15"/>
      <c r="K333" s="15"/>
      <c r="L333" s="15"/>
      <c r="N333" s="30" t="str">
        <f>IF(COUNTA(E333:L333)=0,"",_xlfn.CONCAT(,
IF(AND(NOT(ISBLANK($L333)),
    ABS($L333-(($E333+$F333+$H333+$I333+$J333+$K333)-$G333))&gt;=1),
" Error: Position at the end of the period is not equal to: position at the beginning of the period+increase in assets-decrease in assets+exchange rate changes+price changes+other changes+rectifications.",
""),
IF(AND(NOT(ISBLANK($E333)),$E333&lt;0),
" Error: Position at the beginning of the period must be a positive amount.",
""),
IF(AND(NOT(ISBLANK($L333)),$L333&lt;0),
" Error: Position at the end of the period must be a positive amount.",
""),
IF(AND(NOT(ISBLANK($L333)),
    $L333&gt;0,
    OR(ISBLANK('T04.09'!$L333),
        'T04.09'!$L333&lt;=0,
        ISBLANK('T03.07'!$L333),
        'T03.07'!$L333&lt;=0)),
" Warning: If at least one of the forms T03.07,T04.09,T04.10 contains data other than zero,also the other two forms must be completed.",
"")))</f>
        <v/>
      </c>
    </row>
    <row r="334" spans="1:14">
      <c r="A334" s="20"/>
      <c r="B334" s="20"/>
      <c r="C334" s="20"/>
      <c r="D334" s="20"/>
      <c r="E334" s="15"/>
      <c r="F334" s="15"/>
      <c r="G334" s="15"/>
      <c r="H334" s="15"/>
      <c r="I334" s="15"/>
      <c r="J334" s="15"/>
      <c r="K334" s="15"/>
      <c r="L334" s="15"/>
      <c r="N334" s="30" t="str">
        <f>IF(COUNTA(E334:L334)=0,"",_xlfn.CONCAT(,
IF(AND(NOT(ISBLANK($L334)),
    ABS($L334-(($E334+$F334+$H334+$I334+$J334+$K334)-$G334))&gt;=1),
" Error: Position at the end of the period is not equal to: position at the beginning of the period+increase in assets-decrease in assets+exchange rate changes+price changes+other changes+rectifications.",
""),
IF(AND(NOT(ISBLANK($E334)),$E334&lt;0),
" Error: Position at the beginning of the period must be a positive amount.",
""),
IF(AND(NOT(ISBLANK($L334)),$L334&lt;0),
" Error: Position at the end of the period must be a positive amount.",
""),
IF(AND(NOT(ISBLANK($L334)),
    $L334&gt;0,
    OR(ISBLANK('T04.09'!$L334),
        'T04.09'!$L334&lt;=0,
        ISBLANK('T03.07'!$L334),
        'T03.07'!$L334&lt;=0)),
" Warning: If at least one of the forms T03.07,T04.09,T04.10 contains data other than zero,also the other two forms must be completed.",
"")))</f>
        <v/>
      </c>
    </row>
    <row r="335" spans="1:14">
      <c r="A335" s="20"/>
      <c r="B335" s="20"/>
      <c r="C335" s="20"/>
      <c r="D335" s="20"/>
      <c r="E335" s="15"/>
      <c r="F335" s="15"/>
      <c r="G335" s="15"/>
      <c r="H335" s="15"/>
      <c r="I335" s="15"/>
      <c r="J335" s="15"/>
      <c r="K335" s="15"/>
      <c r="L335" s="15"/>
      <c r="N335" s="30" t="str">
        <f>IF(COUNTA(E335:L335)=0,"",_xlfn.CONCAT(,
IF(AND(NOT(ISBLANK($L335)),
    ABS($L335-(($E335+$F335+$H335+$I335+$J335+$K335)-$G335))&gt;=1),
" Error: Position at the end of the period is not equal to: position at the beginning of the period+increase in assets-decrease in assets+exchange rate changes+price changes+other changes+rectifications.",
""),
IF(AND(NOT(ISBLANK($E335)),$E335&lt;0),
" Error: Position at the beginning of the period must be a positive amount.",
""),
IF(AND(NOT(ISBLANK($L335)),$L335&lt;0),
" Error: Position at the end of the period must be a positive amount.",
""),
IF(AND(NOT(ISBLANK($L335)),
    $L335&gt;0,
    OR(ISBLANK('T04.09'!$L335),
        'T04.09'!$L335&lt;=0,
        ISBLANK('T03.07'!$L335),
        'T03.07'!$L335&lt;=0)),
" Warning: If at least one of the forms T03.07,T04.09,T04.10 contains data other than zero,also the other two forms must be completed.",
"")))</f>
        <v/>
      </c>
    </row>
    <row r="336" spans="1:14">
      <c r="A336" s="20"/>
      <c r="B336" s="20"/>
      <c r="C336" s="20"/>
      <c r="D336" s="20"/>
      <c r="E336" s="15"/>
      <c r="F336" s="15"/>
      <c r="G336" s="15"/>
      <c r="H336" s="15"/>
      <c r="I336" s="15"/>
      <c r="J336" s="15"/>
      <c r="K336" s="15"/>
      <c r="L336" s="15"/>
      <c r="N336" s="30" t="str">
        <f>IF(COUNTA(E336:L336)=0,"",_xlfn.CONCAT(,
IF(AND(NOT(ISBLANK($L336)),
    ABS($L336-(($E336+$F336+$H336+$I336+$J336+$K336)-$G336))&gt;=1),
" Error: Position at the end of the period is not equal to: position at the beginning of the period+increase in assets-decrease in assets+exchange rate changes+price changes+other changes+rectifications.",
""),
IF(AND(NOT(ISBLANK($E336)),$E336&lt;0),
" Error: Position at the beginning of the period must be a positive amount.",
""),
IF(AND(NOT(ISBLANK($L336)),$L336&lt;0),
" Error: Position at the end of the period must be a positive amount.",
""),
IF(AND(NOT(ISBLANK($L336)),
    $L336&gt;0,
    OR(ISBLANK('T04.09'!$L336),
        'T04.09'!$L336&lt;=0,
        ISBLANK('T03.07'!$L336),
        'T03.07'!$L336&lt;=0)),
" Warning: If at least one of the forms T03.07,T04.09,T04.10 contains data other than zero,also the other two forms must be completed.",
"")))</f>
        <v/>
      </c>
    </row>
    <row r="337" spans="1:14">
      <c r="A337" s="20"/>
      <c r="B337" s="20"/>
      <c r="C337" s="20"/>
      <c r="D337" s="20"/>
      <c r="E337" s="15"/>
      <c r="F337" s="15"/>
      <c r="G337" s="15"/>
      <c r="H337" s="15"/>
      <c r="I337" s="15"/>
      <c r="J337" s="15"/>
      <c r="K337" s="15"/>
      <c r="L337" s="15"/>
      <c r="N337" s="30" t="str">
        <f>IF(COUNTA(E337:L337)=0,"",_xlfn.CONCAT(,
IF(AND(NOT(ISBLANK($L337)),
    ABS($L337-(($E337+$F337+$H337+$I337+$J337+$K337)-$G337))&gt;=1),
" Error: Position at the end of the period is not equal to: position at the beginning of the period+increase in assets-decrease in assets+exchange rate changes+price changes+other changes+rectifications.",
""),
IF(AND(NOT(ISBLANK($E337)),$E337&lt;0),
" Error: Position at the beginning of the period must be a positive amount.",
""),
IF(AND(NOT(ISBLANK($L337)),$L337&lt;0),
" Error: Position at the end of the period must be a positive amount.",
""),
IF(AND(NOT(ISBLANK($L337)),
    $L337&gt;0,
    OR(ISBLANK('T04.09'!$L337),
        'T04.09'!$L337&lt;=0,
        ISBLANK('T03.07'!$L337),
        'T03.07'!$L337&lt;=0)),
" Warning: If at least one of the forms T03.07,T04.09,T04.10 contains data other than zero,also the other two forms must be completed.",
"")))</f>
        <v/>
      </c>
    </row>
    <row r="338" spans="1:14">
      <c r="A338" s="20"/>
      <c r="B338" s="20"/>
      <c r="C338" s="20"/>
      <c r="D338" s="20"/>
      <c r="E338" s="15"/>
      <c r="F338" s="15"/>
      <c r="G338" s="15"/>
      <c r="H338" s="15"/>
      <c r="I338" s="15"/>
      <c r="J338" s="15"/>
      <c r="K338" s="15"/>
      <c r="L338" s="15"/>
      <c r="N338" s="30" t="str">
        <f>IF(COUNTA(E338:L338)=0,"",_xlfn.CONCAT(,
IF(AND(NOT(ISBLANK($L338)),
    ABS($L338-(($E338+$F338+$H338+$I338+$J338+$K338)-$G338))&gt;=1),
" Error: Position at the end of the period is not equal to: position at the beginning of the period+increase in assets-decrease in assets+exchange rate changes+price changes+other changes+rectifications.",
""),
IF(AND(NOT(ISBLANK($E338)),$E338&lt;0),
" Error: Position at the beginning of the period must be a positive amount.",
""),
IF(AND(NOT(ISBLANK($L338)),$L338&lt;0),
" Error: Position at the end of the period must be a positive amount.",
""),
IF(AND(NOT(ISBLANK($L338)),
    $L338&gt;0,
    OR(ISBLANK('T04.09'!$L338),
        'T04.09'!$L338&lt;=0,
        ISBLANK('T03.07'!$L338),
        'T03.07'!$L338&lt;=0)),
" Warning: If at least one of the forms T03.07,T04.09,T04.10 contains data other than zero,also the other two forms must be completed.",
"")))</f>
        <v/>
      </c>
    </row>
    <row r="339" spans="1:14">
      <c r="A339" s="20"/>
      <c r="B339" s="20"/>
      <c r="C339" s="20"/>
      <c r="D339" s="20"/>
      <c r="E339" s="15"/>
      <c r="F339" s="15"/>
      <c r="G339" s="15"/>
      <c r="H339" s="15"/>
      <c r="I339" s="15"/>
      <c r="J339" s="15"/>
      <c r="K339" s="15"/>
      <c r="L339" s="15"/>
      <c r="N339" s="30" t="str">
        <f>IF(COUNTA(E339:L339)=0,"",_xlfn.CONCAT(,
IF(AND(NOT(ISBLANK($L339)),
    ABS($L339-(($E339+$F339+$H339+$I339+$J339+$K339)-$G339))&gt;=1),
" Error: Position at the end of the period is not equal to: position at the beginning of the period+increase in assets-decrease in assets+exchange rate changes+price changes+other changes+rectifications.",
""),
IF(AND(NOT(ISBLANK($E339)),$E339&lt;0),
" Error: Position at the beginning of the period must be a positive amount.",
""),
IF(AND(NOT(ISBLANK($L339)),$L339&lt;0),
" Error: Position at the end of the period must be a positive amount.",
""),
IF(AND(NOT(ISBLANK($L339)),
    $L339&gt;0,
    OR(ISBLANK('T04.09'!$L339),
        'T04.09'!$L339&lt;=0,
        ISBLANK('T03.07'!$L339),
        'T03.07'!$L339&lt;=0)),
" Warning: If at least one of the forms T03.07,T04.09,T04.10 contains data other than zero,also the other two forms must be completed.",
"")))</f>
        <v/>
      </c>
    </row>
    <row r="340" spans="1:14">
      <c r="A340" s="20"/>
      <c r="B340" s="20"/>
      <c r="C340" s="20"/>
      <c r="D340" s="20"/>
      <c r="E340" s="15"/>
      <c r="F340" s="15"/>
      <c r="G340" s="15"/>
      <c r="H340" s="15"/>
      <c r="I340" s="15"/>
      <c r="J340" s="15"/>
      <c r="K340" s="15"/>
      <c r="L340" s="15"/>
      <c r="N340" s="30" t="str">
        <f>IF(COUNTA(E340:L340)=0,"",_xlfn.CONCAT(,
IF(AND(NOT(ISBLANK($L340)),
    ABS($L340-(($E340+$F340+$H340+$I340+$J340+$K340)-$G340))&gt;=1),
" Error: Position at the end of the period is not equal to: position at the beginning of the period+increase in assets-decrease in assets+exchange rate changes+price changes+other changes+rectifications.",
""),
IF(AND(NOT(ISBLANK($E340)),$E340&lt;0),
" Error: Position at the beginning of the period must be a positive amount.",
""),
IF(AND(NOT(ISBLANK($L340)),$L340&lt;0),
" Error: Position at the end of the period must be a positive amount.",
""),
IF(AND(NOT(ISBLANK($L340)),
    $L340&gt;0,
    OR(ISBLANK('T04.09'!$L340),
        'T04.09'!$L340&lt;=0,
        ISBLANK('T03.07'!$L340),
        'T03.07'!$L340&lt;=0)),
" Warning: If at least one of the forms T03.07,T04.09,T04.10 contains data other than zero,also the other two forms must be completed.",
"")))</f>
        <v/>
      </c>
    </row>
    <row r="341" spans="1:14">
      <c r="A341" s="20"/>
      <c r="B341" s="20"/>
      <c r="C341" s="20"/>
      <c r="D341" s="20"/>
      <c r="E341" s="15"/>
      <c r="F341" s="15"/>
      <c r="G341" s="15"/>
      <c r="H341" s="15"/>
      <c r="I341" s="15"/>
      <c r="J341" s="15"/>
      <c r="K341" s="15"/>
      <c r="L341" s="15"/>
      <c r="N341" s="30" t="str">
        <f>IF(COUNTA(E341:L341)=0,"",_xlfn.CONCAT(,
IF(AND(NOT(ISBLANK($L341)),
    ABS($L341-(($E341+$F341+$H341+$I341+$J341+$K341)-$G341))&gt;=1),
" Error: Position at the end of the period is not equal to: position at the beginning of the period+increase in assets-decrease in assets+exchange rate changes+price changes+other changes+rectifications.",
""),
IF(AND(NOT(ISBLANK($E341)),$E341&lt;0),
" Error: Position at the beginning of the period must be a positive amount.",
""),
IF(AND(NOT(ISBLANK($L341)),$L341&lt;0),
" Error: Position at the end of the period must be a positive amount.",
""),
IF(AND(NOT(ISBLANK($L341)),
    $L341&gt;0,
    OR(ISBLANK('T04.09'!$L341),
        'T04.09'!$L341&lt;=0,
        ISBLANK('T03.07'!$L341),
        'T03.07'!$L341&lt;=0)),
" Warning: If at least one of the forms T03.07,T04.09,T04.10 contains data other than zero,also the other two forms must be completed.",
"")))</f>
        <v/>
      </c>
    </row>
    <row r="342" spans="1:14">
      <c r="A342" s="20"/>
      <c r="B342" s="20"/>
      <c r="C342" s="20"/>
      <c r="D342" s="20"/>
      <c r="E342" s="15"/>
      <c r="F342" s="15"/>
      <c r="G342" s="15"/>
      <c r="H342" s="15"/>
      <c r="I342" s="15"/>
      <c r="J342" s="15"/>
      <c r="K342" s="15"/>
      <c r="L342" s="15"/>
      <c r="N342" s="30" t="str">
        <f>IF(COUNTA(E342:L342)=0,"",_xlfn.CONCAT(,
IF(AND(NOT(ISBLANK($L342)),
    ABS($L342-(($E342+$F342+$H342+$I342+$J342+$K342)-$G342))&gt;=1),
" Error: Position at the end of the period is not equal to: position at the beginning of the period+increase in assets-decrease in assets+exchange rate changes+price changes+other changes+rectifications.",
""),
IF(AND(NOT(ISBLANK($E342)),$E342&lt;0),
" Error: Position at the beginning of the period must be a positive amount.",
""),
IF(AND(NOT(ISBLANK($L342)),$L342&lt;0),
" Error: Position at the end of the period must be a positive amount.",
""),
IF(AND(NOT(ISBLANK($L342)),
    $L342&gt;0,
    OR(ISBLANK('T04.09'!$L342),
        'T04.09'!$L342&lt;=0,
        ISBLANK('T03.07'!$L342),
        'T03.07'!$L342&lt;=0)),
" Warning: If at least one of the forms T03.07,T04.09,T04.10 contains data other than zero,also the other two forms must be completed.",
"")))</f>
        <v/>
      </c>
    </row>
    <row r="343" spans="1:14">
      <c r="A343" s="20"/>
      <c r="B343" s="20"/>
      <c r="C343" s="20"/>
      <c r="D343" s="20"/>
      <c r="E343" s="15"/>
      <c r="F343" s="15"/>
      <c r="G343" s="15"/>
      <c r="H343" s="15"/>
      <c r="I343" s="15"/>
      <c r="J343" s="15"/>
      <c r="K343" s="15"/>
      <c r="L343" s="15"/>
      <c r="N343" s="30" t="str">
        <f>IF(COUNTA(E343:L343)=0,"",_xlfn.CONCAT(,
IF(AND(NOT(ISBLANK($L343)),
    ABS($L343-(($E343+$F343+$H343+$I343+$J343+$K343)-$G343))&gt;=1),
" Error: Position at the end of the period is not equal to: position at the beginning of the period+increase in assets-decrease in assets+exchange rate changes+price changes+other changes+rectifications.",
""),
IF(AND(NOT(ISBLANK($E343)),$E343&lt;0),
" Error: Position at the beginning of the period must be a positive amount.",
""),
IF(AND(NOT(ISBLANK($L343)),$L343&lt;0),
" Error: Position at the end of the period must be a positive amount.",
""),
IF(AND(NOT(ISBLANK($L343)),
    $L343&gt;0,
    OR(ISBLANK('T04.09'!$L343),
        'T04.09'!$L343&lt;=0,
        ISBLANK('T03.07'!$L343),
        'T03.07'!$L343&lt;=0)),
" Warning: If at least one of the forms T03.07,T04.09,T04.10 contains data other than zero,also the other two forms must be completed.",
"")))</f>
        <v/>
      </c>
    </row>
    <row r="344" spans="1:14">
      <c r="A344" s="20"/>
      <c r="B344" s="20"/>
      <c r="C344" s="20"/>
      <c r="D344" s="20"/>
      <c r="E344" s="15"/>
      <c r="F344" s="15"/>
      <c r="G344" s="15"/>
      <c r="H344" s="15"/>
      <c r="I344" s="15"/>
      <c r="J344" s="15"/>
      <c r="K344" s="15"/>
      <c r="L344" s="15"/>
      <c r="N344" s="30" t="str">
        <f>IF(COUNTA(E344:L344)=0,"",_xlfn.CONCAT(,
IF(AND(NOT(ISBLANK($L344)),
    ABS($L344-(($E344+$F344+$H344+$I344+$J344+$K344)-$G344))&gt;=1),
" Error: Position at the end of the period is not equal to: position at the beginning of the period+increase in assets-decrease in assets+exchange rate changes+price changes+other changes+rectifications.",
""),
IF(AND(NOT(ISBLANK($E344)),$E344&lt;0),
" Error: Position at the beginning of the period must be a positive amount.",
""),
IF(AND(NOT(ISBLANK($L344)),$L344&lt;0),
" Error: Position at the end of the period must be a positive amount.",
""),
IF(AND(NOT(ISBLANK($L344)),
    $L344&gt;0,
    OR(ISBLANK('T04.09'!$L344),
        'T04.09'!$L344&lt;=0,
        ISBLANK('T03.07'!$L344),
        'T03.07'!$L344&lt;=0)),
" Warning: If at least one of the forms T03.07,T04.09,T04.10 contains data other than zero,also the other two forms must be completed.",
"")))</f>
        <v/>
      </c>
    </row>
    <row r="345" spans="1:14">
      <c r="A345" s="20"/>
      <c r="B345" s="20"/>
      <c r="C345" s="20"/>
      <c r="D345" s="20"/>
      <c r="E345" s="15"/>
      <c r="F345" s="15"/>
      <c r="G345" s="15"/>
      <c r="H345" s="15"/>
      <c r="I345" s="15"/>
      <c r="J345" s="15"/>
      <c r="K345" s="15"/>
      <c r="L345" s="15"/>
      <c r="N345" s="30" t="str">
        <f>IF(COUNTA(E345:L345)=0,"",_xlfn.CONCAT(,
IF(AND(NOT(ISBLANK($L345)),
    ABS($L345-(($E345+$F345+$H345+$I345+$J345+$K345)-$G345))&gt;=1),
" Error: Position at the end of the period is not equal to: position at the beginning of the period+increase in assets-decrease in assets+exchange rate changes+price changes+other changes+rectifications.",
""),
IF(AND(NOT(ISBLANK($E345)),$E345&lt;0),
" Error: Position at the beginning of the period must be a positive amount.",
""),
IF(AND(NOT(ISBLANK($L345)),$L345&lt;0),
" Error: Position at the end of the period must be a positive amount.",
""),
IF(AND(NOT(ISBLANK($L345)),
    $L345&gt;0,
    OR(ISBLANK('T04.09'!$L345),
        'T04.09'!$L345&lt;=0,
        ISBLANK('T03.07'!$L345),
        'T03.07'!$L345&lt;=0)),
" Warning: If at least one of the forms T03.07,T04.09,T04.10 contains data other than zero,also the other two forms must be completed.",
"")))</f>
        <v/>
      </c>
    </row>
    <row r="346" spans="1:14">
      <c r="A346" s="20"/>
      <c r="B346" s="20"/>
      <c r="C346" s="20"/>
      <c r="D346" s="20"/>
      <c r="E346" s="15"/>
      <c r="F346" s="15"/>
      <c r="G346" s="15"/>
      <c r="H346" s="15"/>
      <c r="I346" s="15"/>
      <c r="J346" s="15"/>
      <c r="K346" s="15"/>
      <c r="L346" s="15"/>
      <c r="N346" s="30" t="str">
        <f>IF(COUNTA(E346:L346)=0,"",_xlfn.CONCAT(,
IF(AND(NOT(ISBLANK($L346)),
    ABS($L346-(($E346+$F346+$H346+$I346+$J346+$K346)-$G346))&gt;=1),
" Error: Position at the end of the period is not equal to: position at the beginning of the period+increase in assets-decrease in assets+exchange rate changes+price changes+other changes+rectifications.",
""),
IF(AND(NOT(ISBLANK($E346)),$E346&lt;0),
" Error: Position at the beginning of the period must be a positive amount.",
""),
IF(AND(NOT(ISBLANK($L346)),$L346&lt;0),
" Error: Position at the end of the period must be a positive amount.",
""),
IF(AND(NOT(ISBLANK($L346)),
    $L346&gt;0,
    OR(ISBLANK('T04.09'!$L346),
        'T04.09'!$L346&lt;=0,
        ISBLANK('T03.07'!$L346),
        'T03.07'!$L346&lt;=0)),
" Warning: If at least one of the forms T03.07,T04.09,T04.10 contains data other than zero,also the other two forms must be completed.",
"")))</f>
        <v/>
      </c>
    </row>
    <row r="347" spans="1:14">
      <c r="A347" s="20"/>
      <c r="B347" s="20"/>
      <c r="C347" s="20"/>
      <c r="D347" s="20"/>
      <c r="E347" s="15"/>
      <c r="F347" s="15"/>
      <c r="G347" s="15"/>
      <c r="H347" s="15"/>
      <c r="I347" s="15"/>
      <c r="J347" s="15"/>
      <c r="K347" s="15"/>
      <c r="L347" s="15"/>
      <c r="N347" s="30" t="str">
        <f>IF(COUNTA(E347:L347)=0,"",_xlfn.CONCAT(,
IF(AND(NOT(ISBLANK($L347)),
    ABS($L347-(($E347+$F347+$H347+$I347+$J347+$K347)-$G347))&gt;=1),
" Error: Position at the end of the period is not equal to: position at the beginning of the period+increase in assets-decrease in assets+exchange rate changes+price changes+other changes+rectifications.",
""),
IF(AND(NOT(ISBLANK($E347)),$E347&lt;0),
" Error: Position at the beginning of the period must be a positive amount.",
""),
IF(AND(NOT(ISBLANK($L347)),$L347&lt;0),
" Error: Position at the end of the period must be a positive amount.",
""),
IF(AND(NOT(ISBLANK($L347)),
    $L347&gt;0,
    OR(ISBLANK('T04.09'!$L347),
        'T04.09'!$L347&lt;=0,
        ISBLANK('T03.07'!$L347),
        'T03.07'!$L347&lt;=0)),
" Warning: If at least one of the forms T03.07,T04.09,T04.10 contains data other than zero,also the other two forms must be completed.",
"")))</f>
        <v/>
      </c>
    </row>
    <row r="348" spans="1:14">
      <c r="A348" s="20"/>
      <c r="B348" s="20"/>
      <c r="C348" s="20"/>
      <c r="D348" s="20"/>
      <c r="E348" s="15"/>
      <c r="F348" s="15"/>
      <c r="G348" s="15"/>
      <c r="H348" s="15"/>
      <c r="I348" s="15"/>
      <c r="J348" s="15"/>
      <c r="K348" s="15"/>
      <c r="L348" s="15"/>
      <c r="N348" s="30" t="str">
        <f>IF(COUNTA(E348:L348)=0,"",_xlfn.CONCAT(,
IF(AND(NOT(ISBLANK($L348)),
    ABS($L348-(($E348+$F348+$H348+$I348+$J348+$K348)-$G348))&gt;=1),
" Error: Position at the end of the period is not equal to: position at the beginning of the period+increase in assets-decrease in assets+exchange rate changes+price changes+other changes+rectifications.",
""),
IF(AND(NOT(ISBLANK($E348)),$E348&lt;0),
" Error: Position at the beginning of the period must be a positive amount.",
""),
IF(AND(NOT(ISBLANK($L348)),$L348&lt;0),
" Error: Position at the end of the period must be a positive amount.",
""),
IF(AND(NOT(ISBLANK($L348)),
    $L348&gt;0,
    OR(ISBLANK('T04.09'!$L348),
        'T04.09'!$L348&lt;=0,
        ISBLANK('T03.07'!$L348),
        'T03.07'!$L348&lt;=0)),
" Warning: If at least one of the forms T03.07,T04.09,T04.10 contains data other than zero,also the other two forms must be completed.",
"")))</f>
        <v/>
      </c>
    </row>
    <row r="349" spans="1:14">
      <c r="A349" s="20"/>
      <c r="B349" s="20"/>
      <c r="C349" s="20"/>
      <c r="D349" s="20"/>
      <c r="E349" s="15"/>
      <c r="F349" s="15"/>
      <c r="G349" s="15"/>
      <c r="H349" s="15"/>
      <c r="I349" s="15"/>
      <c r="J349" s="15"/>
      <c r="K349" s="15"/>
      <c r="L349" s="15"/>
      <c r="N349" s="30" t="str">
        <f>IF(COUNTA(E349:L349)=0,"",_xlfn.CONCAT(,
IF(AND(NOT(ISBLANK($L349)),
    ABS($L349-(($E349+$F349+$H349+$I349+$J349+$K349)-$G349))&gt;=1),
" Error: Position at the end of the period is not equal to: position at the beginning of the period+increase in assets-decrease in assets+exchange rate changes+price changes+other changes+rectifications.",
""),
IF(AND(NOT(ISBLANK($E349)),$E349&lt;0),
" Error: Position at the beginning of the period must be a positive amount.",
""),
IF(AND(NOT(ISBLANK($L349)),$L349&lt;0),
" Error: Position at the end of the period must be a positive amount.",
""),
IF(AND(NOT(ISBLANK($L349)),
    $L349&gt;0,
    OR(ISBLANK('T04.09'!$L349),
        'T04.09'!$L349&lt;=0,
        ISBLANK('T03.07'!$L349),
        'T03.07'!$L349&lt;=0)),
" Warning: If at least one of the forms T03.07,T04.09,T04.10 contains data other than zero,also the other two forms must be completed.",
"")))</f>
        <v/>
      </c>
    </row>
    <row r="350" spans="1:14">
      <c r="A350" s="20"/>
      <c r="B350" s="20"/>
      <c r="C350" s="20"/>
      <c r="D350" s="20"/>
      <c r="E350" s="15"/>
      <c r="F350" s="15"/>
      <c r="G350" s="15"/>
      <c r="H350" s="15"/>
      <c r="I350" s="15"/>
      <c r="J350" s="15"/>
      <c r="K350" s="15"/>
      <c r="L350" s="15"/>
      <c r="N350" s="30" t="str">
        <f>IF(COUNTA(E350:L350)=0,"",_xlfn.CONCAT(,
IF(AND(NOT(ISBLANK($L350)),
    ABS($L350-(($E350+$F350+$H350+$I350+$J350+$K350)-$G350))&gt;=1),
" Error: Position at the end of the period is not equal to: position at the beginning of the period+increase in assets-decrease in assets+exchange rate changes+price changes+other changes+rectifications.",
""),
IF(AND(NOT(ISBLANK($E350)),$E350&lt;0),
" Error: Position at the beginning of the period must be a positive amount.",
""),
IF(AND(NOT(ISBLANK($L350)),$L350&lt;0),
" Error: Position at the end of the period must be a positive amount.",
""),
IF(AND(NOT(ISBLANK($L350)),
    $L350&gt;0,
    OR(ISBLANK('T04.09'!$L350),
        'T04.09'!$L350&lt;=0,
        ISBLANK('T03.07'!$L350),
        'T03.07'!$L350&lt;=0)),
" Warning: If at least one of the forms T03.07,T04.09,T04.10 contains data other than zero,also the other two forms must be completed.",
"")))</f>
        <v/>
      </c>
    </row>
    <row r="351" spans="1:14">
      <c r="A351" s="20"/>
      <c r="B351" s="20"/>
      <c r="C351" s="20"/>
      <c r="D351" s="20"/>
      <c r="E351" s="15"/>
      <c r="F351" s="15"/>
      <c r="G351" s="15"/>
      <c r="H351" s="15"/>
      <c r="I351" s="15"/>
      <c r="J351" s="15"/>
      <c r="K351" s="15"/>
      <c r="L351" s="15"/>
      <c r="N351" s="30" t="str">
        <f>IF(COUNTA(E351:L351)=0,"",_xlfn.CONCAT(,
IF(AND(NOT(ISBLANK($L351)),
    ABS($L351-(($E351+$F351+$H351+$I351+$J351+$K351)-$G351))&gt;=1),
" Error: Position at the end of the period is not equal to: position at the beginning of the period+increase in assets-decrease in assets+exchange rate changes+price changes+other changes+rectifications.",
""),
IF(AND(NOT(ISBLANK($E351)),$E351&lt;0),
" Error: Position at the beginning of the period must be a positive amount.",
""),
IF(AND(NOT(ISBLANK($L351)),$L351&lt;0),
" Error: Position at the end of the period must be a positive amount.",
""),
IF(AND(NOT(ISBLANK($L351)),
    $L351&gt;0,
    OR(ISBLANK('T04.09'!$L351),
        'T04.09'!$L351&lt;=0,
        ISBLANK('T03.07'!$L351),
        'T03.07'!$L351&lt;=0)),
" Warning: If at least one of the forms T03.07,T04.09,T04.10 contains data other than zero,also the other two forms must be completed.",
"")))</f>
        <v/>
      </c>
    </row>
    <row r="352" spans="1:14">
      <c r="A352" s="20"/>
      <c r="B352" s="20"/>
      <c r="C352" s="20"/>
      <c r="D352" s="20"/>
      <c r="E352" s="15"/>
      <c r="F352" s="15"/>
      <c r="G352" s="15"/>
      <c r="H352" s="15"/>
      <c r="I352" s="15"/>
      <c r="J352" s="15"/>
      <c r="K352" s="15"/>
      <c r="L352" s="15"/>
      <c r="N352" s="30" t="str">
        <f>IF(COUNTA(E352:L352)=0,"",_xlfn.CONCAT(,
IF(AND(NOT(ISBLANK($L352)),
    ABS($L352-(($E352+$F352+$H352+$I352+$J352+$K352)-$G352))&gt;=1),
" Error: Position at the end of the period is not equal to: position at the beginning of the period+increase in assets-decrease in assets+exchange rate changes+price changes+other changes+rectifications.",
""),
IF(AND(NOT(ISBLANK($E352)),$E352&lt;0),
" Error: Position at the beginning of the period must be a positive amount.",
""),
IF(AND(NOT(ISBLANK($L352)),$L352&lt;0),
" Error: Position at the end of the period must be a positive amount.",
""),
IF(AND(NOT(ISBLANK($L352)),
    $L352&gt;0,
    OR(ISBLANK('T04.09'!$L352),
        'T04.09'!$L352&lt;=0,
        ISBLANK('T03.07'!$L352),
        'T03.07'!$L352&lt;=0)),
" Warning: If at least one of the forms T03.07,T04.09,T04.10 contains data other than zero,also the other two forms must be completed.",
"")))</f>
        <v/>
      </c>
    </row>
    <row r="353" spans="1:14">
      <c r="A353" s="20"/>
      <c r="B353" s="20"/>
      <c r="C353" s="20"/>
      <c r="D353" s="20"/>
      <c r="E353" s="15"/>
      <c r="F353" s="15"/>
      <c r="G353" s="15"/>
      <c r="H353" s="15"/>
      <c r="I353" s="15"/>
      <c r="J353" s="15"/>
      <c r="K353" s="15"/>
      <c r="L353" s="15"/>
      <c r="N353" s="30" t="str">
        <f>IF(COUNTA(E353:L353)=0,"",_xlfn.CONCAT(,
IF(AND(NOT(ISBLANK($L353)),
    ABS($L353-(($E353+$F353+$H353+$I353+$J353+$K353)-$G353))&gt;=1),
" Error: Position at the end of the period is not equal to: position at the beginning of the period+increase in assets-decrease in assets+exchange rate changes+price changes+other changes+rectifications.",
""),
IF(AND(NOT(ISBLANK($E353)),$E353&lt;0),
" Error: Position at the beginning of the period must be a positive amount.",
""),
IF(AND(NOT(ISBLANK($L353)),$L353&lt;0),
" Error: Position at the end of the period must be a positive amount.",
""),
IF(AND(NOT(ISBLANK($L353)),
    $L353&gt;0,
    OR(ISBLANK('T04.09'!$L353),
        'T04.09'!$L353&lt;=0,
        ISBLANK('T03.07'!$L353),
        'T03.07'!$L353&lt;=0)),
" Warning: If at least one of the forms T03.07,T04.09,T04.10 contains data other than zero,also the other two forms must be completed.",
"")))</f>
        <v/>
      </c>
    </row>
    <row r="354" spans="1:14">
      <c r="A354" s="20"/>
      <c r="B354" s="20"/>
      <c r="C354" s="20"/>
      <c r="D354" s="20"/>
      <c r="E354" s="15"/>
      <c r="F354" s="15"/>
      <c r="G354" s="15"/>
      <c r="H354" s="15"/>
      <c r="I354" s="15"/>
      <c r="J354" s="15"/>
      <c r="K354" s="15"/>
      <c r="L354" s="15"/>
      <c r="N354" s="30" t="str">
        <f>IF(COUNTA(E354:L354)=0,"",_xlfn.CONCAT(,
IF(AND(NOT(ISBLANK($L354)),
    ABS($L354-(($E354+$F354+$H354+$I354+$J354+$K354)-$G354))&gt;=1),
" Error: Position at the end of the period is not equal to: position at the beginning of the period+increase in assets-decrease in assets+exchange rate changes+price changes+other changes+rectifications.",
""),
IF(AND(NOT(ISBLANK($E354)),$E354&lt;0),
" Error: Position at the beginning of the period must be a positive amount.",
""),
IF(AND(NOT(ISBLANK($L354)),$L354&lt;0),
" Error: Position at the end of the period must be a positive amount.",
""),
IF(AND(NOT(ISBLANK($L354)),
    $L354&gt;0,
    OR(ISBLANK('T04.09'!$L354),
        'T04.09'!$L354&lt;=0,
        ISBLANK('T03.07'!$L354),
        'T03.07'!$L354&lt;=0)),
" Warning: If at least one of the forms T03.07,T04.09,T04.10 contains data other than zero,also the other two forms must be completed.",
"")))</f>
        <v/>
      </c>
    </row>
    <row r="355" spans="1:14">
      <c r="A355" s="20"/>
      <c r="B355" s="20"/>
      <c r="C355" s="20"/>
      <c r="D355" s="20"/>
      <c r="E355" s="15"/>
      <c r="F355" s="15"/>
      <c r="G355" s="15"/>
      <c r="H355" s="15"/>
      <c r="I355" s="15"/>
      <c r="J355" s="15"/>
      <c r="K355" s="15"/>
      <c r="L355" s="15"/>
      <c r="N355" s="30" t="str">
        <f>IF(COUNTA(E355:L355)=0,"",_xlfn.CONCAT(,
IF(AND(NOT(ISBLANK($L355)),
    ABS($L355-(($E355+$F355+$H355+$I355+$J355+$K355)-$G355))&gt;=1),
" Error: Position at the end of the period is not equal to: position at the beginning of the period+increase in assets-decrease in assets+exchange rate changes+price changes+other changes+rectifications.",
""),
IF(AND(NOT(ISBLANK($E355)),$E355&lt;0),
" Error: Position at the beginning of the period must be a positive amount.",
""),
IF(AND(NOT(ISBLANK($L355)),$L355&lt;0),
" Error: Position at the end of the period must be a positive amount.",
""),
IF(AND(NOT(ISBLANK($L355)),
    $L355&gt;0,
    OR(ISBLANK('T04.09'!$L355),
        'T04.09'!$L355&lt;=0,
        ISBLANK('T03.07'!$L355),
        'T03.07'!$L355&lt;=0)),
" Warning: If at least one of the forms T03.07,T04.09,T04.10 contains data other than zero,also the other two forms must be completed.",
"")))</f>
        <v/>
      </c>
    </row>
    <row r="356" spans="1:14">
      <c r="A356" s="20"/>
      <c r="B356" s="20"/>
      <c r="C356" s="20"/>
      <c r="D356" s="20"/>
      <c r="E356" s="15"/>
      <c r="F356" s="15"/>
      <c r="G356" s="15"/>
      <c r="H356" s="15"/>
      <c r="I356" s="15"/>
      <c r="J356" s="15"/>
      <c r="K356" s="15"/>
      <c r="L356" s="15"/>
      <c r="N356" s="30" t="str">
        <f>IF(COUNTA(E356:L356)=0,"",_xlfn.CONCAT(,
IF(AND(NOT(ISBLANK($L356)),
    ABS($L356-(($E356+$F356+$H356+$I356+$J356+$K356)-$G356))&gt;=1),
" Error: Position at the end of the period is not equal to: position at the beginning of the period+increase in assets-decrease in assets+exchange rate changes+price changes+other changes+rectifications.",
""),
IF(AND(NOT(ISBLANK($E356)),$E356&lt;0),
" Error: Position at the beginning of the period must be a positive amount.",
""),
IF(AND(NOT(ISBLANK($L356)),$L356&lt;0),
" Error: Position at the end of the period must be a positive amount.",
""),
IF(AND(NOT(ISBLANK($L356)),
    $L356&gt;0,
    OR(ISBLANK('T04.09'!$L356),
        'T04.09'!$L356&lt;=0,
        ISBLANK('T03.07'!$L356),
        'T03.07'!$L356&lt;=0)),
" Warning: If at least one of the forms T03.07,T04.09,T04.10 contains data other than zero,also the other two forms must be completed.",
"")))</f>
        <v/>
      </c>
    </row>
    <row r="357" spans="1:14">
      <c r="A357" s="20"/>
      <c r="B357" s="20"/>
      <c r="C357" s="20"/>
      <c r="D357" s="20"/>
      <c r="E357" s="15"/>
      <c r="F357" s="15"/>
      <c r="G357" s="15"/>
      <c r="H357" s="15"/>
      <c r="I357" s="15"/>
      <c r="J357" s="15"/>
      <c r="K357" s="15"/>
      <c r="L357" s="15"/>
      <c r="N357" s="30" t="str">
        <f>IF(COUNTA(E357:L357)=0,"",_xlfn.CONCAT(,
IF(AND(NOT(ISBLANK($L357)),
    ABS($L357-(($E357+$F357+$H357+$I357+$J357+$K357)-$G357))&gt;=1),
" Error: Position at the end of the period is not equal to: position at the beginning of the period+increase in assets-decrease in assets+exchange rate changes+price changes+other changes+rectifications.",
""),
IF(AND(NOT(ISBLANK($E357)),$E357&lt;0),
" Error: Position at the beginning of the period must be a positive amount.",
""),
IF(AND(NOT(ISBLANK($L357)),$L357&lt;0),
" Error: Position at the end of the period must be a positive amount.",
""),
IF(AND(NOT(ISBLANK($L357)),
    $L357&gt;0,
    OR(ISBLANK('T04.09'!$L357),
        'T04.09'!$L357&lt;=0,
        ISBLANK('T03.07'!$L357),
        'T03.07'!$L357&lt;=0)),
" Warning: If at least one of the forms T03.07,T04.09,T04.10 contains data other than zero,also the other two forms must be completed.",
"")))</f>
        <v/>
      </c>
    </row>
    <row r="358" spans="1:14">
      <c r="A358" s="20"/>
      <c r="B358" s="20"/>
      <c r="C358" s="20"/>
      <c r="D358" s="20"/>
      <c r="E358" s="15"/>
      <c r="F358" s="15"/>
      <c r="G358" s="15"/>
      <c r="H358" s="15"/>
      <c r="I358" s="15"/>
      <c r="J358" s="15"/>
      <c r="K358" s="15"/>
      <c r="L358" s="15"/>
      <c r="N358" s="30" t="str">
        <f>IF(COUNTA(E358:L358)=0,"",_xlfn.CONCAT(,
IF(AND(NOT(ISBLANK($L358)),
    ABS($L358-(($E358+$F358+$H358+$I358+$J358+$K358)-$G358))&gt;=1),
" Error: Position at the end of the period is not equal to: position at the beginning of the period+increase in assets-decrease in assets+exchange rate changes+price changes+other changes+rectifications.",
""),
IF(AND(NOT(ISBLANK($E358)),$E358&lt;0),
" Error: Position at the beginning of the period must be a positive amount.",
""),
IF(AND(NOT(ISBLANK($L358)),$L358&lt;0),
" Error: Position at the end of the period must be a positive amount.",
""),
IF(AND(NOT(ISBLANK($L358)),
    $L358&gt;0,
    OR(ISBLANK('T04.09'!$L358),
        'T04.09'!$L358&lt;=0,
        ISBLANK('T03.07'!$L358),
        'T03.07'!$L358&lt;=0)),
" Warning: If at least one of the forms T03.07,T04.09,T04.10 contains data other than zero,also the other two forms must be completed.",
"")))</f>
        <v/>
      </c>
    </row>
    <row r="359" spans="1:14">
      <c r="A359" s="20"/>
      <c r="B359" s="20"/>
      <c r="C359" s="20"/>
      <c r="D359" s="20"/>
      <c r="E359" s="15"/>
      <c r="F359" s="15"/>
      <c r="G359" s="15"/>
      <c r="H359" s="15"/>
      <c r="I359" s="15"/>
      <c r="J359" s="15"/>
      <c r="K359" s="15"/>
      <c r="L359" s="15"/>
      <c r="N359" s="30" t="str">
        <f>IF(COUNTA(E359:L359)=0,"",_xlfn.CONCAT(,
IF(AND(NOT(ISBLANK($L359)),
    ABS($L359-(($E359+$F359+$H359+$I359+$J359+$K359)-$G359))&gt;=1),
" Error: Position at the end of the period is not equal to: position at the beginning of the period+increase in assets-decrease in assets+exchange rate changes+price changes+other changes+rectifications.",
""),
IF(AND(NOT(ISBLANK($E359)),$E359&lt;0),
" Error: Position at the beginning of the period must be a positive amount.",
""),
IF(AND(NOT(ISBLANK($L359)),$L359&lt;0),
" Error: Position at the end of the period must be a positive amount.",
""),
IF(AND(NOT(ISBLANK($L359)),
    $L359&gt;0,
    OR(ISBLANK('T04.09'!$L359),
        'T04.09'!$L359&lt;=0,
        ISBLANK('T03.07'!$L359),
        'T03.07'!$L359&lt;=0)),
" Warning: If at least one of the forms T03.07,T04.09,T04.10 contains data other than zero,also the other two forms must be completed.",
"")))</f>
        <v/>
      </c>
    </row>
    <row r="360" spans="1:14">
      <c r="A360" s="20"/>
      <c r="B360" s="20"/>
      <c r="C360" s="20"/>
      <c r="D360" s="20"/>
      <c r="E360" s="15"/>
      <c r="F360" s="15"/>
      <c r="G360" s="15"/>
      <c r="H360" s="15"/>
      <c r="I360" s="15"/>
      <c r="J360" s="15"/>
      <c r="K360" s="15"/>
      <c r="L360" s="15"/>
      <c r="N360" s="30" t="str">
        <f>IF(COUNTA(E360:L360)=0,"",_xlfn.CONCAT(,
IF(AND(NOT(ISBLANK($L360)),
    ABS($L360-(($E360+$F360+$H360+$I360+$J360+$K360)-$G360))&gt;=1),
" Error: Position at the end of the period is not equal to: position at the beginning of the period+increase in assets-decrease in assets+exchange rate changes+price changes+other changes+rectifications.",
""),
IF(AND(NOT(ISBLANK($E360)),$E360&lt;0),
" Error: Position at the beginning of the period must be a positive amount.",
""),
IF(AND(NOT(ISBLANK($L360)),$L360&lt;0),
" Error: Position at the end of the period must be a positive amount.",
""),
IF(AND(NOT(ISBLANK($L360)),
    $L360&gt;0,
    OR(ISBLANK('T04.09'!$L360),
        'T04.09'!$L360&lt;=0,
        ISBLANK('T03.07'!$L360),
        'T03.07'!$L360&lt;=0)),
" Warning: If at least one of the forms T03.07,T04.09,T04.10 contains data other than zero,also the other two forms must be completed.",
"")))</f>
        <v/>
      </c>
    </row>
    <row r="361" spans="1:14">
      <c r="A361" s="20"/>
      <c r="B361" s="20"/>
      <c r="C361" s="20"/>
      <c r="D361" s="20"/>
      <c r="E361" s="15"/>
      <c r="F361" s="15"/>
      <c r="G361" s="15"/>
      <c r="H361" s="15"/>
      <c r="I361" s="15"/>
      <c r="J361" s="15"/>
      <c r="K361" s="15"/>
      <c r="L361" s="15"/>
      <c r="N361" s="30" t="str">
        <f>IF(COUNTA(E361:L361)=0,"",_xlfn.CONCAT(,
IF(AND(NOT(ISBLANK($L361)),
    ABS($L361-(($E361+$F361+$H361+$I361+$J361+$K361)-$G361))&gt;=1),
" Error: Position at the end of the period is not equal to: position at the beginning of the period+increase in assets-decrease in assets+exchange rate changes+price changes+other changes+rectifications.",
""),
IF(AND(NOT(ISBLANK($E361)),$E361&lt;0),
" Error: Position at the beginning of the period must be a positive amount.",
""),
IF(AND(NOT(ISBLANK($L361)),$L361&lt;0),
" Error: Position at the end of the period must be a positive amount.",
""),
IF(AND(NOT(ISBLANK($L361)),
    $L361&gt;0,
    OR(ISBLANK('T04.09'!$L361),
        'T04.09'!$L361&lt;=0,
        ISBLANK('T03.07'!$L361),
        'T03.07'!$L361&lt;=0)),
" Warning: If at least one of the forms T03.07,T04.09,T04.10 contains data other than zero,also the other two forms must be completed.",
"")))</f>
        <v/>
      </c>
    </row>
    <row r="362" spans="1:14">
      <c r="A362" s="20"/>
      <c r="B362" s="20"/>
      <c r="C362" s="20"/>
      <c r="D362" s="20"/>
      <c r="E362" s="15"/>
      <c r="F362" s="15"/>
      <c r="G362" s="15"/>
      <c r="H362" s="15"/>
      <c r="I362" s="15"/>
      <c r="J362" s="15"/>
      <c r="K362" s="15"/>
      <c r="L362" s="15"/>
      <c r="N362" s="30" t="str">
        <f>IF(COUNTA(E362:L362)=0,"",_xlfn.CONCAT(,
IF(AND(NOT(ISBLANK($L362)),
    ABS($L362-(($E362+$F362+$H362+$I362+$J362+$K362)-$G362))&gt;=1),
" Error: Position at the end of the period is not equal to: position at the beginning of the period+increase in assets-decrease in assets+exchange rate changes+price changes+other changes+rectifications.",
""),
IF(AND(NOT(ISBLANK($E362)),$E362&lt;0),
" Error: Position at the beginning of the period must be a positive amount.",
""),
IF(AND(NOT(ISBLANK($L362)),$L362&lt;0),
" Error: Position at the end of the period must be a positive amount.",
""),
IF(AND(NOT(ISBLANK($L362)),
    $L362&gt;0,
    OR(ISBLANK('T04.09'!$L362),
        'T04.09'!$L362&lt;=0,
        ISBLANK('T03.07'!$L362),
        'T03.07'!$L362&lt;=0)),
" Warning: If at least one of the forms T03.07,T04.09,T04.10 contains data other than zero,also the other two forms must be completed.",
"")))</f>
        <v/>
      </c>
    </row>
    <row r="363" spans="1:14">
      <c r="A363" s="20"/>
      <c r="B363" s="20"/>
      <c r="C363" s="20"/>
      <c r="D363" s="20"/>
      <c r="E363" s="15"/>
      <c r="F363" s="15"/>
      <c r="G363" s="15"/>
      <c r="H363" s="15"/>
      <c r="I363" s="15"/>
      <c r="J363" s="15"/>
      <c r="K363" s="15"/>
      <c r="L363" s="15"/>
      <c r="N363" s="30" t="str">
        <f>IF(COUNTA(E363:L363)=0,"",_xlfn.CONCAT(,
IF(AND(NOT(ISBLANK($L363)),
    ABS($L363-(($E363+$F363+$H363+$I363+$J363+$K363)-$G363))&gt;=1),
" Error: Position at the end of the period is not equal to: position at the beginning of the period+increase in assets-decrease in assets+exchange rate changes+price changes+other changes+rectifications.",
""),
IF(AND(NOT(ISBLANK($E363)),$E363&lt;0),
" Error: Position at the beginning of the period must be a positive amount.",
""),
IF(AND(NOT(ISBLANK($L363)),$L363&lt;0),
" Error: Position at the end of the period must be a positive amount.",
""),
IF(AND(NOT(ISBLANK($L363)),
    $L363&gt;0,
    OR(ISBLANK('T04.09'!$L363),
        'T04.09'!$L363&lt;=0,
        ISBLANK('T03.07'!$L363),
        'T03.07'!$L363&lt;=0)),
" Warning: If at least one of the forms T03.07,T04.09,T04.10 contains data other than zero,also the other two forms must be completed.",
"")))</f>
        <v/>
      </c>
    </row>
    <row r="364" spans="1:14">
      <c r="A364" s="20"/>
      <c r="B364" s="20"/>
      <c r="C364" s="20"/>
      <c r="D364" s="20"/>
      <c r="E364" s="15"/>
      <c r="F364" s="15"/>
      <c r="G364" s="15"/>
      <c r="H364" s="15"/>
      <c r="I364" s="15"/>
      <c r="J364" s="15"/>
      <c r="K364" s="15"/>
      <c r="L364" s="15"/>
      <c r="N364" s="30" t="str">
        <f>IF(COUNTA(E364:L364)=0,"",_xlfn.CONCAT(,
IF(AND(NOT(ISBLANK($L364)),
    ABS($L364-(($E364+$F364+$H364+$I364+$J364+$K364)-$G364))&gt;=1),
" Error: Position at the end of the period is not equal to: position at the beginning of the period+increase in assets-decrease in assets+exchange rate changes+price changes+other changes+rectifications.",
""),
IF(AND(NOT(ISBLANK($E364)),$E364&lt;0),
" Error: Position at the beginning of the period must be a positive amount.",
""),
IF(AND(NOT(ISBLANK($L364)),$L364&lt;0),
" Error: Position at the end of the period must be a positive amount.",
""),
IF(AND(NOT(ISBLANK($L364)),
    $L364&gt;0,
    OR(ISBLANK('T04.09'!$L364),
        'T04.09'!$L364&lt;=0,
        ISBLANK('T03.07'!$L364),
        'T03.07'!$L364&lt;=0)),
" Warning: If at least one of the forms T03.07,T04.09,T04.10 contains data other than zero,also the other two forms must be completed.",
"")))</f>
        <v/>
      </c>
    </row>
    <row r="365" spans="1:14">
      <c r="A365" s="20"/>
      <c r="B365" s="20"/>
      <c r="C365" s="20"/>
      <c r="D365" s="20"/>
      <c r="E365" s="15"/>
      <c r="F365" s="15"/>
      <c r="G365" s="15"/>
      <c r="H365" s="15"/>
      <c r="I365" s="15"/>
      <c r="J365" s="15"/>
      <c r="K365" s="15"/>
      <c r="L365" s="15"/>
      <c r="N365" s="30" t="str">
        <f>IF(COUNTA(E365:L365)=0,"",_xlfn.CONCAT(,
IF(AND(NOT(ISBLANK($L365)),
    ABS($L365-(($E365+$F365+$H365+$I365+$J365+$K365)-$G365))&gt;=1),
" Error: Position at the end of the period is not equal to: position at the beginning of the period+increase in assets-decrease in assets+exchange rate changes+price changes+other changes+rectifications.",
""),
IF(AND(NOT(ISBLANK($E365)),$E365&lt;0),
" Error: Position at the beginning of the period must be a positive amount.",
""),
IF(AND(NOT(ISBLANK($L365)),$L365&lt;0),
" Error: Position at the end of the period must be a positive amount.",
""),
IF(AND(NOT(ISBLANK($L365)),
    $L365&gt;0,
    OR(ISBLANK('T04.09'!$L365),
        'T04.09'!$L365&lt;=0,
        ISBLANK('T03.07'!$L365),
        'T03.07'!$L365&lt;=0)),
" Warning: If at least one of the forms T03.07,T04.09,T04.10 contains data other than zero,also the other two forms must be completed.",
"")))</f>
        <v/>
      </c>
    </row>
    <row r="366" spans="1:14">
      <c r="A366" s="20"/>
      <c r="B366" s="20"/>
      <c r="C366" s="20"/>
      <c r="D366" s="20"/>
      <c r="E366" s="15"/>
      <c r="F366" s="15"/>
      <c r="G366" s="15"/>
      <c r="H366" s="15"/>
      <c r="I366" s="15"/>
      <c r="J366" s="15"/>
      <c r="K366" s="15"/>
      <c r="L366" s="15"/>
      <c r="N366" s="30" t="str">
        <f>IF(COUNTA(E366:L366)=0,"",_xlfn.CONCAT(,
IF(AND(NOT(ISBLANK($L366)),
    ABS($L366-(($E366+$F366+$H366+$I366+$J366+$K366)-$G366))&gt;=1),
" Error: Position at the end of the period is not equal to: position at the beginning of the period+increase in assets-decrease in assets+exchange rate changes+price changes+other changes+rectifications.",
""),
IF(AND(NOT(ISBLANK($E366)),$E366&lt;0),
" Error: Position at the beginning of the period must be a positive amount.",
""),
IF(AND(NOT(ISBLANK($L366)),$L366&lt;0),
" Error: Position at the end of the period must be a positive amount.",
""),
IF(AND(NOT(ISBLANK($L366)),
    $L366&gt;0,
    OR(ISBLANK('T04.09'!$L366),
        'T04.09'!$L366&lt;=0,
        ISBLANK('T03.07'!$L366),
        'T03.07'!$L366&lt;=0)),
" Warning: If at least one of the forms T03.07,T04.09,T04.10 contains data other than zero,also the other two forms must be completed.",
"")))</f>
        <v/>
      </c>
    </row>
    <row r="367" spans="1:14">
      <c r="A367" s="20"/>
      <c r="B367" s="20"/>
      <c r="C367" s="20"/>
      <c r="D367" s="20"/>
      <c r="E367" s="15"/>
      <c r="F367" s="15"/>
      <c r="G367" s="15"/>
      <c r="H367" s="15"/>
      <c r="I367" s="15"/>
      <c r="J367" s="15"/>
      <c r="K367" s="15"/>
      <c r="L367" s="15"/>
      <c r="N367" s="30" t="str">
        <f>IF(COUNTA(E367:L367)=0,"",_xlfn.CONCAT(,
IF(AND(NOT(ISBLANK($L367)),
    ABS($L367-(($E367+$F367+$H367+$I367+$J367+$K367)-$G367))&gt;=1),
" Error: Position at the end of the period is not equal to: position at the beginning of the period+increase in assets-decrease in assets+exchange rate changes+price changes+other changes+rectifications.",
""),
IF(AND(NOT(ISBLANK($E367)),$E367&lt;0),
" Error: Position at the beginning of the period must be a positive amount.",
""),
IF(AND(NOT(ISBLANK($L367)),$L367&lt;0),
" Error: Position at the end of the period must be a positive amount.",
""),
IF(AND(NOT(ISBLANK($L367)),
    $L367&gt;0,
    OR(ISBLANK('T04.09'!$L367),
        'T04.09'!$L367&lt;=0,
        ISBLANK('T03.07'!$L367),
        'T03.07'!$L367&lt;=0)),
" Warning: If at least one of the forms T03.07,T04.09,T04.10 contains data other than zero,also the other two forms must be completed.",
"")))</f>
        <v/>
      </c>
    </row>
    <row r="368" spans="1:14">
      <c r="A368" s="20"/>
      <c r="B368" s="20"/>
      <c r="C368" s="20"/>
      <c r="D368" s="20"/>
      <c r="E368" s="15"/>
      <c r="F368" s="15"/>
      <c r="G368" s="15"/>
      <c r="H368" s="15"/>
      <c r="I368" s="15"/>
      <c r="J368" s="15"/>
      <c r="K368" s="15"/>
      <c r="L368" s="15"/>
      <c r="N368" s="30" t="str">
        <f>IF(COUNTA(E368:L368)=0,"",_xlfn.CONCAT(,
IF(AND(NOT(ISBLANK($L368)),
    ABS($L368-(($E368+$F368+$H368+$I368+$J368+$K368)-$G368))&gt;=1),
" Error: Position at the end of the period is not equal to: position at the beginning of the period+increase in assets-decrease in assets+exchange rate changes+price changes+other changes+rectifications.",
""),
IF(AND(NOT(ISBLANK($E368)),$E368&lt;0),
" Error: Position at the beginning of the period must be a positive amount.",
""),
IF(AND(NOT(ISBLANK($L368)),$L368&lt;0),
" Error: Position at the end of the period must be a positive amount.",
""),
IF(AND(NOT(ISBLANK($L368)),
    $L368&gt;0,
    OR(ISBLANK('T04.09'!$L368),
        'T04.09'!$L368&lt;=0,
        ISBLANK('T03.07'!$L368),
        'T03.07'!$L368&lt;=0)),
" Warning: If at least one of the forms T03.07,T04.09,T04.10 contains data other than zero,also the other two forms must be completed.",
"")))</f>
        <v/>
      </c>
    </row>
    <row r="369" spans="1:14">
      <c r="A369" s="20"/>
      <c r="B369" s="20"/>
      <c r="C369" s="20"/>
      <c r="D369" s="20"/>
      <c r="E369" s="15"/>
      <c r="F369" s="15"/>
      <c r="G369" s="15"/>
      <c r="H369" s="15"/>
      <c r="I369" s="15"/>
      <c r="J369" s="15"/>
      <c r="K369" s="15"/>
      <c r="L369" s="15"/>
      <c r="N369" s="30" t="str">
        <f>IF(COUNTA(E369:L369)=0,"",_xlfn.CONCAT(,
IF(AND(NOT(ISBLANK($L369)),
    ABS($L369-(($E369+$F369+$H369+$I369+$J369+$K369)-$G369))&gt;=1),
" Error: Position at the end of the period is not equal to: position at the beginning of the period+increase in assets-decrease in assets+exchange rate changes+price changes+other changes+rectifications.",
""),
IF(AND(NOT(ISBLANK($E369)),$E369&lt;0),
" Error: Position at the beginning of the period must be a positive amount.",
""),
IF(AND(NOT(ISBLANK($L369)),$L369&lt;0),
" Error: Position at the end of the period must be a positive amount.",
""),
IF(AND(NOT(ISBLANK($L369)),
    $L369&gt;0,
    OR(ISBLANK('T04.09'!$L369),
        'T04.09'!$L369&lt;=0,
        ISBLANK('T03.07'!$L369),
        'T03.07'!$L369&lt;=0)),
" Warning: If at least one of the forms T03.07,T04.09,T04.10 contains data other than zero,also the other two forms must be completed.",
"")))</f>
        <v/>
      </c>
    </row>
    <row r="370" spans="1:14">
      <c r="A370" s="20"/>
      <c r="B370" s="20"/>
      <c r="C370" s="20"/>
      <c r="D370" s="20"/>
      <c r="E370" s="15"/>
      <c r="F370" s="15"/>
      <c r="G370" s="15"/>
      <c r="H370" s="15"/>
      <c r="I370" s="15"/>
      <c r="J370" s="15"/>
      <c r="K370" s="15"/>
      <c r="L370" s="15"/>
      <c r="N370" s="30" t="str">
        <f>IF(COUNTA(E370:L370)=0,"",_xlfn.CONCAT(,
IF(AND(NOT(ISBLANK($L370)),
    ABS($L370-(($E370+$F370+$H370+$I370+$J370+$K370)-$G370))&gt;=1),
" Error: Position at the end of the period is not equal to: position at the beginning of the period+increase in assets-decrease in assets+exchange rate changes+price changes+other changes+rectifications.",
""),
IF(AND(NOT(ISBLANK($E370)),$E370&lt;0),
" Error: Position at the beginning of the period must be a positive amount.",
""),
IF(AND(NOT(ISBLANK($L370)),$L370&lt;0),
" Error: Position at the end of the period must be a positive amount.",
""),
IF(AND(NOT(ISBLANK($L370)),
    $L370&gt;0,
    OR(ISBLANK('T04.09'!$L370),
        'T04.09'!$L370&lt;=0,
        ISBLANK('T03.07'!$L370),
        'T03.07'!$L370&lt;=0)),
" Warning: If at least one of the forms T03.07,T04.09,T04.10 contains data other than zero,also the other two forms must be completed.",
"")))</f>
        <v/>
      </c>
    </row>
    <row r="371" spans="1:14">
      <c r="A371" s="20"/>
      <c r="B371" s="20"/>
      <c r="C371" s="20"/>
      <c r="D371" s="20"/>
      <c r="E371" s="15"/>
      <c r="F371" s="15"/>
      <c r="G371" s="15"/>
      <c r="H371" s="15"/>
      <c r="I371" s="15"/>
      <c r="J371" s="15"/>
      <c r="K371" s="15"/>
      <c r="L371" s="15"/>
      <c r="N371" s="30" t="str">
        <f>IF(COUNTA(E371:L371)=0,"",_xlfn.CONCAT(,
IF(AND(NOT(ISBLANK($L371)),
    ABS($L371-(($E371+$F371+$H371+$I371+$J371+$K371)-$G371))&gt;=1),
" Error: Position at the end of the period is not equal to: position at the beginning of the period+increase in assets-decrease in assets+exchange rate changes+price changes+other changes+rectifications.",
""),
IF(AND(NOT(ISBLANK($E371)),$E371&lt;0),
" Error: Position at the beginning of the period must be a positive amount.",
""),
IF(AND(NOT(ISBLANK($L371)),$L371&lt;0),
" Error: Position at the end of the period must be a positive amount.",
""),
IF(AND(NOT(ISBLANK($L371)),
    $L371&gt;0,
    OR(ISBLANK('T04.09'!$L371),
        'T04.09'!$L371&lt;=0,
        ISBLANK('T03.07'!$L371),
        'T03.07'!$L371&lt;=0)),
" Warning: If at least one of the forms T03.07,T04.09,T04.10 contains data other than zero,also the other two forms must be completed.",
"")))</f>
        <v/>
      </c>
    </row>
    <row r="372" spans="1:14">
      <c r="A372" s="20"/>
      <c r="B372" s="20"/>
      <c r="C372" s="20"/>
      <c r="D372" s="20"/>
      <c r="E372" s="15"/>
      <c r="F372" s="15"/>
      <c r="G372" s="15"/>
      <c r="H372" s="15"/>
      <c r="I372" s="15"/>
      <c r="J372" s="15"/>
      <c r="K372" s="15"/>
      <c r="L372" s="15"/>
      <c r="N372" s="30" t="str">
        <f>IF(COUNTA(E372:L372)=0,"",_xlfn.CONCAT(,
IF(AND(NOT(ISBLANK($L372)),
    ABS($L372-(($E372+$F372+$H372+$I372+$J372+$K372)-$G372))&gt;=1),
" Error: Position at the end of the period is not equal to: position at the beginning of the period+increase in assets-decrease in assets+exchange rate changes+price changes+other changes+rectifications.",
""),
IF(AND(NOT(ISBLANK($E372)),$E372&lt;0),
" Error: Position at the beginning of the period must be a positive amount.",
""),
IF(AND(NOT(ISBLANK($L372)),$L372&lt;0),
" Error: Position at the end of the period must be a positive amount.",
""),
IF(AND(NOT(ISBLANK($L372)),
    $L372&gt;0,
    OR(ISBLANK('T04.09'!$L372),
        'T04.09'!$L372&lt;=0,
        ISBLANK('T03.07'!$L372),
        'T03.07'!$L372&lt;=0)),
" Warning: If at least one of the forms T03.07,T04.09,T04.10 contains data other than zero,also the other two forms must be completed.",
"")))</f>
        <v/>
      </c>
    </row>
    <row r="373" spans="1:14">
      <c r="A373" s="20"/>
      <c r="B373" s="20"/>
      <c r="C373" s="20"/>
      <c r="D373" s="20"/>
      <c r="E373" s="15"/>
      <c r="F373" s="15"/>
      <c r="G373" s="15"/>
      <c r="H373" s="15"/>
      <c r="I373" s="15"/>
      <c r="J373" s="15"/>
      <c r="K373" s="15"/>
      <c r="L373" s="15"/>
      <c r="N373" s="30" t="str">
        <f>IF(COUNTA(E373:L373)=0,"",_xlfn.CONCAT(,
IF(AND(NOT(ISBLANK($L373)),
    ABS($L373-(($E373+$F373+$H373+$I373+$J373+$K373)-$G373))&gt;=1),
" Error: Position at the end of the period is not equal to: position at the beginning of the period+increase in assets-decrease in assets+exchange rate changes+price changes+other changes+rectifications.",
""),
IF(AND(NOT(ISBLANK($E373)),$E373&lt;0),
" Error: Position at the beginning of the period must be a positive amount.",
""),
IF(AND(NOT(ISBLANK($L373)),$L373&lt;0),
" Error: Position at the end of the period must be a positive amount.",
""),
IF(AND(NOT(ISBLANK($L373)),
    $L373&gt;0,
    OR(ISBLANK('T04.09'!$L373),
        'T04.09'!$L373&lt;=0,
        ISBLANK('T03.07'!$L373),
        'T03.07'!$L373&lt;=0)),
" Warning: If at least one of the forms T03.07,T04.09,T04.10 contains data other than zero,also the other two forms must be completed.",
"")))</f>
        <v/>
      </c>
    </row>
    <row r="374" spans="1:14">
      <c r="A374" s="20"/>
      <c r="B374" s="20"/>
      <c r="C374" s="20"/>
      <c r="D374" s="20"/>
      <c r="E374" s="15"/>
      <c r="F374" s="15"/>
      <c r="G374" s="15"/>
      <c r="H374" s="15"/>
      <c r="I374" s="15"/>
      <c r="J374" s="15"/>
      <c r="K374" s="15"/>
      <c r="L374" s="15"/>
      <c r="N374" s="30" t="str">
        <f>IF(COUNTA(E374:L374)=0,"",_xlfn.CONCAT(,
IF(AND(NOT(ISBLANK($L374)),
    ABS($L374-(($E374+$F374+$H374+$I374+$J374+$K374)-$G374))&gt;=1),
" Error: Position at the end of the period is not equal to: position at the beginning of the period+increase in assets-decrease in assets+exchange rate changes+price changes+other changes+rectifications.",
""),
IF(AND(NOT(ISBLANK($E374)),$E374&lt;0),
" Error: Position at the beginning of the period must be a positive amount.",
""),
IF(AND(NOT(ISBLANK($L374)),$L374&lt;0),
" Error: Position at the end of the period must be a positive amount.",
""),
IF(AND(NOT(ISBLANK($L374)),
    $L374&gt;0,
    OR(ISBLANK('T04.09'!$L374),
        'T04.09'!$L374&lt;=0,
        ISBLANK('T03.07'!$L374),
        'T03.07'!$L374&lt;=0)),
" Warning: If at least one of the forms T03.07,T04.09,T04.10 contains data other than zero,also the other two forms must be completed.",
"")))</f>
        <v/>
      </c>
    </row>
    <row r="375" spans="1:14">
      <c r="A375" s="20"/>
      <c r="B375" s="20"/>
      <c r="C375" s="20"/>
      <c r="D375" s="20"/>
      <c r="E375" s="15"/>
      <c r="F375" s="15"/>
      <c r="G375" s="15"/>
      <c r="H375" s="15"/>
      <c r="I375" s="15"/>
      <c r="J375" s="15"/>
      <c r="K375" s="15"/>
      <c r="L375" s="15"/>
      <c r="N375" s="30" t="str">
        <f>IF(COUNTA(E375:L375)=0,"",_xlfn.CONCAT(,
IF(AND(NOT(ISBLANK($L375)),
    ABS($L375-(($E375+$F375+$H375+$I375+$J375+$K375)-$G375))&gt;=1),
" Error: Position at the end of the period is not equal to: position at the beginning of the period+increase in assets-decrease in assets+exchange rate changes+price changes+other changes+rectifications.",
""),
IF(AND(NOT(ISBLANK($E375)),$E375&lt;0),
" Error: Position at the beginning of the period must be a positive amount.",
""),
IF(AND(NOT(ISBLANK($L375)),$L375&lt;0),
" Error: Position at the end of the period must be a positive amount.",
""),
IF(AND(NOT(ISBLANK($L375)),
    $L375&gt;0,
    OR(ISBLANK('T04.09'!$L375),
        'T04.09'!$L375&lt;=0,
        ISBLANK('T03.07'!$L375),
        'T03.07'!$L375&lt;=0)),
" Warning: If at least one of the forms T03.07,T04.09,T04.10 contains data other than zero,also the other two forms must be completed.",
"")))</f>
        <v/>
      </c>
    </row>
    <row r="376" spans="1:14">
      <c r="A376" s="20"/>
      <c r="B376" s="20"/>
      <c r="C376" s="20"/>
      <c r="D376" s="20"/>
      <c r="E376" s="15"/>
      <c r="F376" s="15"/>
      <c r="G376" s="15"/>
      <c r="H376" s="15"/>
      <c r="I376" s="15"/>
      <c r="J376" s="15"/>
      <c r="K376" s="15"/>
      <c r="L376" s="15"/>
      <c r="N376" s="30" t="str">
        <f>IF(COUNTA(E376:L376)=0,"",_xlfn.CONCAT(,
IF(AND(NOT(ISBLANK($L376)),
    ABS($L376-(($E376+$F376+$H376+$I376+$J376+$K376)-$G376))&gt;=1),
" Error: Position at the end of the period is not equal to: position at the beginning of the period+increase in assets-decrease in assets+exchange rate changes+price changes+other changes+rectifications.",
""),
IF(AND(NOT(ISBLANK($E376)),$E376&lt;0),
" Error: Position at the beginning of the period must be a positive amount.",
""),
IF(AND(NOT(ISBLANK($L376)),$L376&lt;0),
" Error: Position at the end of the period must be a positive amount.",
""),
IF(AND(NOT(ISBLANK($L376)),
    $L376&gt;0,
    OR(ISBLANK('T04.09'!$L376),
        'T04.09'!$L376&lt;=0,
        ISBLANK('T03.07'!$L376),
        'T03.07'!$L376&lt;=0)),
" Warning: If at least one of the forms T03.07,T04.09,T04.10 contains data other than zero,also the other two forms must be completed.",
"")))</f>
        <v/>
      </c>
    </row>
    <row r="377" spans="1:14">
      <c r="A377" s="20"/>
      <c r="B377" s="20"/>
      <c r="C377" s="20"/>
      <c r="D377" s="20"/>
      <c r="E377" s="15"/>
      <c r="F377" s="15"/>
      <c r="G377" s="15"/>
      <c r="H377" s="15"/>
      <c r="I377" s="15"/>
      <c r="J377" s="15"/>
      <c r="K377" s="15"/>
      <c r="L377" s="15"/>
      <c r="N377" s="30" t="str">
        <f>IF(COUNTA(E377:L377)=0,"",_xlfn.CONCAT(,
IF(AND(NOT(ISBLANK($L377)),
    ABS($L377-(($E377+$F377+$H377+$I377+$J377+$K377)-$G377))&gt;=1),
" Error: Position at the end of the period is not equal to: position at the beginning of the period+increase in assets-decrease in assets+exchange rate changes+price changes+other changes+rectifications.",
""),
IF(AND(NOT(ISBLANK($E377)),$E377&lt;0),
" Error: Position at the beginning of the period must be a positive amount.",
""),
IF(AND(NOT(ISBLANK($L377)),$L377&lt;0),
" Error: Position at the end of the period must be a positive amount.",
""),
IF(AND(NOT(ISBLANK($L377)),
    $L377&gt;0,
    OR(ISBLANK('T04.09'!$L377),
        'T04.09'!$L377&lt;=0,
        ISBLANK('T03.07'!$L377),
        'T03.07'!$L377&lt;=0)),
" Warning: If at least one of the forms T03.07,T04.09,T04.10 contains data other than zero,also the other two forms must be completed.",
"")))</f>
        <v/>
      </c>
    </row>
    <row r="378" spans="1:14">
      <c r="A378" s="20"/>
      <c r="B378" s="20"/>
      <c r="C378" s="20"/>
      <c r="D378" s="20"/>
      <c r="E378" s="15"/>
      <c r="F378" s="15"/>
      <c r="G378" s="15"/>
      <c r="H378" s="15"/>
      <c r="I378" s="15"/>
      <c r="J378" s="15"/>
      <c r="K378" s="15"/>
      <c r="L378" s="15"/>
      <c r="N378" s="30" t="str">
        <f>IF(COUNTA(E378:L378)=0,"",_xlfn.CONCAT(,
IF(AND(NOT(ISBLANK($L378)),
    ABS($L378-(($E378+$F378+$H378+$I378+$J378+$K378)-$G378))&gt;=1),
" Error: Position at the end of the period is not equal to: position at the beginning of the period+increase in assets-decrease in assets+exchange rate changes+price changes+other changes+rectifications.",
""),
IF(AND(NOT(ISBLANK($E378)),$E378&lt;0),
" Error: Position at the beginning of the period must be a positive amount.",
""),
IF(AND(NOT(ISBLANK($L378)),$L378&lt;0),
" Error: Position at the end of the period must be a positive amount.",
""),
IF(AND(NOT(ISBLANK($L378)),
    $L378&gt;0,
    OR(ISBLANK('T04.09'!$L378),
        'T04.09'!$L378&lt;=0,
        ISBLANK('T03.07'!$L378),
        'T03.07'!$L378&lt;=0)),
" Warning: If at least one of the forms T03.07,T04.09,T04.10 contains data other than zero,also the other two forms must be completed.",
"")))</f>
        <v/>
      </c>
    </row>
    <row r="379" spans="1:14">
      <c r="A379" s="20"/>
      <c r="B379" s="20"/>
      <c r="C379" s="20"/>
      <c r="D379" s="20"/>
      <c r="E379" s="15"/>
      <c r="F379" s="15"/>
      <c r="G379" s="15"/>
      <c r="H379" s="15"/>
      <c r="I379" s="15"/>
      <c r="J379" s="15"/>
      <c r="K379" s="15"/>
      <c r="L379" s="15"/>
      <c r="N379" s="30" t="str">
        <f>IF(COUNTA(E379:L379)=0,"",_xlfn.CONCAT(,
IF(AND(NOT(ISBLANK($L379)),
    ABS($L379-(($E379+$F379+$H379+$I379+$J379+$K379)-$G379))&gt;=1),
" Error: Position at the end of the period is not equal to: position at the beginning of the period+increase in assets-decrease in assets+exchange rate changes+price changes+other changes+rectifications.",
""),
IF(AND(NOT(ISBLANK($E379)),$E379&lt;0),
" Error: Position at the beginning of the period must be a positive amount.",
""),
IF(AND(NOT(ISBLANK($L379)),$L379&lt;0),
" Error: Position at the end of the period must be a positive amount.",
""),
IF(AND(NOT(ISBLANK($L379)),
    $L379&gt;0,
    OR(ISBLANK('T04.09'!$L379),
        'T04.09'!$L379&lt;=0,
        ISBLANK('T03.07'!$L379),
        'T03.07'!$L379&lt;=0)),
" Warning: If at least one of the forms T03.07,T04.09,T04.10 contains data other than zero,also the other two forms must be completed.",
"")))</f>
        <v/>
      </c>
    </row>
    <row r="380" spans="1:14">
      <c r="A380" s="20"/>
      <c r="B380" s="20"/>
      <c r="C380" s="20"/>
      <c r="D380" s="20"/>
      <c r="E380" s="15"/>
      <c r="F380" s="15"/>
      <c r="G380" s="15"/>
      <c r="H380" s="15"/>
      <c r="I380" s="15"/>
      <c r="J380" s="15"/>
      <c r="K380" s="15"/>
      <c r="L380" s="15"/>
      <c r="N380" s="30" t="str">
        <f>IF(COUNTA(E380:L380)=0,"",_xlfn.CONCAT(,
IF(AND(NOT(ISBLANK($L380)),
    ABS($L380-(($E380+$F380+$H380+$I380+$J380+$K380)-$G380))&gt;=1),
" Error: Position at the end of the period is not equal to: position at the beginning of the period+increase in assets-decrease in assets+exchange rate changes+price changes+other changes+rectifications.",
""),
IF(AND(NOT(ISBLANK($E380)),$E380&lt;0),
" Error: Position at the beginning of the period must be a positive amount.",
""),
IF(AND(NOT(ISBLANK($L380)),$L380&lt;0),
" Error: Position at the end of the period must be a positive amount.",
""),
IF(AND(NOT(ISBLANK($L380)),
    $L380&gt;0,
    OR(ISBLANK('T04.09'!$L380),
        'T04.09'!$L380&lt;=0,
        ISBLANK('T03.07'!$L380),
        'T03.07'!$L380&lt;=0)),
" Warning: If at least one of the forms T03.07,T04.09,T04.10 contains data other than zero,also the other two forms must be completed.",
"")))</f>
        <v/>
      </c>
    </row>
    <row r="381" spans="1:14">
      <c r="A381" s="20"/>
      <c r="B381" s="20"/>
      <c r="C381" s="20"/>
      <c r="D381" s="20"/>
      <c r="E381" s="15"/>
      <c r="F381" s="15"/>
      <c r="G381" s="15"/>
      <c r="H381" s="15"/>
      <c r="I381" s="15"/>
      <c r="J381" s="15"/>
      <c r="K381" s="15"/>
      <c r="L381" s="15"/>
      <c r="N381" s="30" t="str">
        <f>IF(COUNTA(E381:L381)=0,"",_xlfn.CONCAT(,
IF(AND(NOT(ISBLANK($L381)),
    ABS($L381-(($E381+$F381+$H381+$I381+$J381+$K381)-$G381))&gt;=1),
" Error: Position at the end of the period is not equal to: position at the beginning of the period+increase in assets-decrease in assets+exchange rate changes+price changes+other changes+rectifications.",
""),
IF(AND(NOT(ISBLANK($E381)),$E381&lt;0),
" Error: Position at the beginning of the period must be a positive amount.",
""),
IF(AND(NOT(ISBLANK($L381)),$L381&lt;0),
" Error: Position at the end of the period must be a positive amount.",
""),
IF(AND(NOT(ISBLANK($L381)),
    $L381&gt;0,
    OR(ISBLANK('T04.09'!$L381),
        'T04.09'!$L381&lt;=0,
        ISBLANK('T03.07'!$L381),
        'T03.07'!$L381&lt;=0)),
" Warning: If at least one of the forms T03.07,T04.09,T04.10 contains data other than zero,also the other two forms must be completed.",
"")))</f>
        <v/>
      </c>
    </row>
    <row r="382" spans="1:14">
      <c r="A382" s="20"/>
      <c r="B382" s="20"/>
      <c r="C382" s="20"/>
      <c r="D382" s="20"/>
      <c r="E382" s="15"/>
      <c r="F382" s="15"/>
      <c r="G382" s="15"/>
      <c r="H382" s="15"/>
      <c r="I382" s="15"/>
      <c r="J382" s="15"/>
      <c r="K382" s="15"/>
      <c r="L382" s="15"/>
      <c r="N382" s="30" t="str">
        <f>IF(COUNTA(E382:L382)=0,"",_xlfn.CONCAT(,
IF(AND(NOT(ISBLANK($L382)),
    ABS($L382-(($E382+$F382+$H382+$I382+$J382+$K382)-$G382))&gt;=1),
" Error: Position at the end of the period is not equal to: position at the beginning of the period+increase in assets-decrease in assets+exchange rate changes+price changes+other changes+rectifications.",
""),
IF(AND(NOT(ISBLANK($E382)),$E382&lt;0),
" Error: Position at the beginning of the period must be a positive amount.",
""),
IF(AND(NOT(ISBLANK($L382)),$L382&lt;0),
" Error: Position at the end of the period must be a positive amount.",
""),
IF(AND(NOT(ISBLANK($L382)),
    $L382&gt;0,
    OR(ISBLANK('T04.09'!$L382),
        'T04.09'!$L382&lt;=0,
        ISBLANK('T03.07'!$L382),
        'T03.07'!$L382&lt;=0)),
" Warning: If at least one of the forms T03.07,T04.09,T04.10 contains data other than zero,also the other two forms must be completed.",
"")))</f>
        <v/>
      </c>
    </row>
    <row r="383" spans="1:14">
      <c r="A383" s="20"/>
      <c r="B383" s="20"/>
      <c r="C383" s="20"/>
      <c r="D383" s="20"/>
      <c r="E383" s="15"/>
      <c r="F383" s="15"/>
      <c r="G383" s="15"/>
      <c r="H383" s="15"/>
      <c r="I383" s="15"/>
      <c r="J383" s="15"/>
      <c r="K383" s="15"/>
      <c r="L383" s="15"/>
      <c r="N383" s="30" t="str">
        <f>IF(COUNTA(E383:L383)=0,"",_xlfn.CONCAT(,
IF(AND(NOT(ISBLANK($L383)),
    ABS($L383-(($E383+$F383+$H383+$I383+$J383+$K383)-$G383))&gt;=1),
" Error: Position at the end of the period is not equal to: position at the beginning of the period+increase in assets-decrease in assets+exchange rate changes+price changes+other changes+rectifications.",
""),
IF(AND(NOT(ISBLANK($E383)),$E383&lt;0),
" Error: Position at the beginning of the period must be a positive amount.",
""),
IF(AND(NOT(ISBLANK($L383)),$L383&lt;0),
" Error: Position at the end of the period must be a positive amount.",
""),
IF(AND(NOT(ISBLANK($L383)),
    $L383&gt;0,
    OR(ISBLANK('T04.09'!$L383),
        'T04.09'!$L383&lt;=0,
        ISBLANK('T03.07'!$L383),
        'T03.07'!$L383&lt;=0)),
" Warning: If at least one of the forms T03.07,T04.09,T04.10 contains data other than zero,also the other two forms must be completed.",
"")))</f>
        <v/>
      </c>
    </row>
    <row r="384" spans="1:14">
      <c r="A384" s="20"/>
      <c r="B384" s="20"/>
      <c r="C384" s="20"/>
      <c r="D384" s="20"/>
      <c r="E384" s="15"/>
      <c r="F384" s="15"/>
      <c r="G384" s="15"/>
      <c r="H384" s="15"/>
      <c r="I384" s="15"/>
      <c r="J384" s="15"/>
      <c r="K384" s="15"/>
      <c r="L384" s="15"/>
      <c r="N384" s="30" t="str">
        <f>IF(COUNTA(E384:L384)=0,"",_xlfn.CONCAT(,
IF(AND(NOT(ISBLANK($L384)),
    ABS($L384-(($E384+$F384+$H384+$I384+$J384+$K384)-$G384))&gt;=1),
" Error: Position at the end of the period is not equal to: position at the beginning of the period+increase in assets-decrease in assets+exchange rate changes+price changes+other changes+rectifications.",
""),
IF(AND(NOT(ISBLANK($E384)),$E384&lt;0),
" Error: Position at the beginning of the period must be a positive amount.",
""),
IF(AND(NOT(ISBLANK($L384)),$L384&lt;0),
" Error: Position at the end of the period must be a positive amount.",
""),
IF(AND(NOT(ISBLANK($L384)),
    $L384&gt;0,
    OR(ISBLANK('T04.09'!$L384),
        'T04.09'!$L384&lt;=0,
        ISBLANK('T03.07'!$L384),
        'T03.07'!$L384&lt;=0)),
" Warning: If at least one of the forms T03.07,T04.09,T04.10 contains data other than zero,also the other two forms must be completed.",
"")))</f>
        <v/>
      </c>
    </row>
    <row r="385" spans="1:14">
      <c r="A385" s="20"/>
      <c r="B385" s="20"/>
      <c r="C385" s="20"/>
      <c r="D385" s="20"/>
      <c r="E385" s="15"/>
      <c r="F385" s="15"/>
      <c r="G385" s="15"/>
      <c r="H385" s="15"/>
      <c r="I385" s="15"/>
      <c r="J385" s="15"/>
      <c r="K385" s="15"/>
      <c r="L385" s="15"/>
      <c r="N385" s="30" t="str">
        <f>IF(COUNTA(E385:L385)=0,"",_xlfn.CONCAT(,
IF(AND(NOT(ISBLANK($L385)),
    ABS($L385-(($E385+$F385+$H385+$I385+$J385+$K385)-$G385))&gt;=1),
" Error: Position at the end of the period is not equal to: position at the beginning of the period+increase in assets-decrease in assets+exchange rate changes+price changes+other changes+rectifications.",
""),
IF(AND(NOT(ISBLANK($E385)),$E385&lt;0),
" Error: Position at the beginning of the period must be a positive amount.",
""),
IF(AND(NOT(ISBLANK($L385)),$L385&lt;0),
" Error: Position at the end of the period must be a positive amount.",
""),
IF(AND(NOT(ISBLANK($L385)),
    $L385&gt;0,
    OR(ISBLANK('T04.09'!$L385),
        'T04.09'!$L385&lt;=0,
        ISBLANK('T03.07'!$L385),
        'T03.07'!$L385&lt;=0)),
" Warning: If at least one of the forms T03.07,T04.09,T04.10 contains data other than zero,also the other two forms must be completed.",
"")))</f>
        <v/>
      </c>
    </row>
    <row r="386" spans="1:14">
      <c r="A386" s="20"/>
      <c r="B386" s="20"/>
      <c r="C386" s="20"/>
      <c r="D386" s="20"/>
      <c r="E386" s="15"/>
      <c r="F386" s="15"/>
      <c r="G386" s="15"/>
      <c r="H386" s="15"/>
      <c r="I386" s="15"/>
      <c r="J386" s="15"/>
      <c r="K386" s="15"/>
      <c r="L386" s="15"/>
      <c r="N386" s="30" t="str">
        <f>IF(COUNTA(E386:L386)=0,"",_xlfn.CONCAT(,
IF(AND(NOT(ISBLANK($L386)),
    ABS($L386-(($E386+$F386+$H386+$I386+$J386+$K386)-$G386))&gt;=1),
" Error: Position at the end of the period is not equal to: position at the beginning of the period+increase in assets-decrease in assets+exchange rate changes+price changes+other changes+rectifications.",
""),
IF(AND(NOT(ISBLANK($E386)),$E386&lt;0),
" Error: Position at the beginning of the period must be a positive amount.",
""),
IF(AND(NOT(ISBLANK($L386)),$L386&lt;0),
" Error: Position at the end of the period must be a positive amount.",
""),
IF(AND(NOT(ISBLANK($L386)),
    $L386&gt;0,
    OR(ISBLANK('T04.09'!$L386),
        'T04.09'!$L386&lt;=0,
        ISBLANK('T03.07'!$L386),
        'T03.07'!$L386&lt;=0)),
" Warning: If at least one of the forms T03.07,T04.09,T04.10 contains data other than zero,also the other two forms must be completed.",
"")))</f>
        <v/>
      </c>
    </row>
    <row r="387" spans="1:14">
      <c r="A387" s="20"/>
      <c r="B387" s="20"/>
      <c r="C387" s="20"/>
      <c r="D387" s="20"/>
      <c r="E387" s="15"/>
      <c r="F387" s="15"/>
      <c r="G387" s="15"/>
      <c r="H387" s="15"/>
      <c r="I387" s="15"/>
      <c r="J387" s="15"/>
      <c r="K387" s="15"/>
      <c r="L387" s="15"/>
      <c r="N387" s="30" t="str">
        <f>IF(COUNTA(E387:L387)=0,"",_xlfn.CONCAT(,
IF(AND(NOT(ISBLANK($L387)),
    ABS($L387-(($E387+$F387+$H387+$I387+$J387+$K387)-$G387))&gt;=1),
" Error: Position at the end of the period is not equal to: position at the beginning of the period+increase in assets-decrease in assets+exchange rate changes+price changes+other changes+rectifications.",
""),
IF(AND(NOT(ISBLANK($E387)),$E387&lt;0),
" Error: Position at the beginning of the period must be a positive amount.",
""),
IF(AND(NOT(ISBLANK($L387)),$L387&lt;0),
" Error: Position at the end of the period must be a positive amount.",
""),
IF(AND(NOT(ISBLANK($L387)),
    $L387&gt;0,
    OR(ISBLANK('T04.09'!$L387),
        'T04.09'!$L387&lt;=0,
        ISBLANK('T03.07'!$L387),
        'T03.07'!$L387&lt;=0)),
" Warning: If at least one of the forms T03.07,T04.09,T04.10 contains data other than zero,also the other two forms must be completed.",
"")))</f>
        <v/>
      </c>
    </row>
    <row r="388" spans="1:14">
      <c r="A388" s="20"/>
      <c r="B388" s="20"/>
      <c r="C388" s="20"/>
      <c r="D388" s="20"/>
      <c r="E388" s="15"/>
      <c r="F388" s="15"/>
      <c r="G388" s="15"/>
      <c r="H388" s="15"/>
      <c r="I388" s="15"/>
      <c r="J388" s="15"/>
      <c r="K388" s="15"/>
      <c r="L388" s="15"/>
      <c r="N388" s="30" t="str">
        <f>IF(COUNTA(E388:L388)=0,"",_xlfn.CONCAT(,
IF(AND(NOT(ISBLANK($L388)),
    ABS($L388-(($E388+$F388+$H388+$I388+$J388+$K388)-$G388))&gt;=1),
" Error: Position at the end of the period is not equal to: position at the beginning of the period+increase in assets-decrease in assets+exchange rate changes+price changes+other changes+rectifications.",
""),
IF(AND(NOT(ISBLANK($E388)),$E388&lt;0),
" Error: Position at the beginning of the period must be a positive amount.",
""),
IF(AND(NOT(ISBLANK($L388)),$L388&lt;0),
" Error: Position at the end of the period must be a positive amount.",
""),
IF(AND(NOT(ISBLANK($L388)),
    $L388&gt;0,
    OR(ISBLANK('T04.09'!$L388),
        'T04.09'!$L388&lt;=0,
        ISBLANK('T03.07'!$L388),
        'T03.07'!$L388&lt;=0)),
" Warning: If at least one of the forms T03.07,T04.09,T04.10 contains data other than zero,also the other two forms must be completed.",
"")))</f>
        <v/>
      </c>
    </row>
    <row r="389" spans="1:14">
      <c r="A389" s="20"/>
      <c r="B389" s="20"/>
      <c r="C389" s="20"/>
      <c r="D389" s="20"/>
      <c r="E389" s="15"/>
      <c r="F389" s="15"/>
      <c r="G389" s="15"/>
      <c r="H389" s="15"/>
      <c r="I389" s="15"/>
      <c r="J389" s="15"/>
      <c r="K389" s="15"/>
      <c r="L389" s="15"/>
      <c r="N389" s="30" t="str">
        <f>IF(COUNTA(E389:L389)=0,"",_xlfn.CONCAT(,
IF(AND(NOT(ISBLANK($L389)),
    ABS($L389-(($E389+$F389+$H389+$I389+$J389+$K389)-$G389))&gt;=1),
" Error: Position at the end of the period is not equal to: position at the beginning of the period+increase in assets-decrease in assets+exchange rate changes+price changes+other changes+rectifications.",
""),
IF(AND(NOT(ISBLANK($E389)),$E389&lt;0),
" Error: Position at the beginning of the period must be a positive amount.",
""),
IF(AND(NOT(ISBLANK($L389)),$L389&lt;0),
" Error: Position at the end of the period must be a positive amount.",
""),
IF(AND(NOT(ISBLANK($L389)),
    $L389&gt;0,
    OR(ISBLANK('T04.09'!$L389),
        'T04.09'!$L389&lt;=0,
        ISBLANK('T03.07'!$L389),
        'T03.07'!$L389&lt;=0)),
" Warning: If at least one of the forms T03.07,T04.09,T04.10 contains data other than zero,also the other two forms must be completed.",
"")))</f>
        <v/>
      </c>
    </row>
    <row r="390" spans="1:14">
      <c r="A390" s="20"/>
      <c r="B390" s="20"/>
      <c r="C390" s="20"/>
      <c r="D390" s="20"/>
      <c r="E390" s="15"/>
      <c r="F390" s="15"/>
      <c r="G390" s="15"/>
      <c r="H390" s="15"/>
      <c r="I390" s="15"/>
      <c r="J390" s="15"/>
      <c r="K390" s="15"/>
      <c r="L390" s="15"/>
      <c r="N390" s="30" t="str">
        <f>IF(COUNTA(E390:L390)=0,"",_xlfn.CONCAT(,
IF(AND(NOT(ISBLANK($L390)),
    ABS($L390-(($E390+$F390+$H390+$I390+$J390+$K390)-$G390))&gt;=1),
" Error: Position at the end of the period is not equal to: position at the beginning of the period+increase in assets-decrease in assets+exchange rate changes+price changes+other changes+rectifications.",
""),
IF(AND(NOT(ISBLANK($E390)),$E390&lt;0),
" Error: Position at the beginning of the period must be a positive amount.",
""),
IF(AND(NOT(ISBLANK($L390)),$L390&lt;0),
" Error: Position at the end of the period must be a positive amount.",
""),
IF(AND(NOT(ISBLANK($L390)),
    $L390&gt;0,
    OR(ISBLANK('T04.09'!$L390),
        'T04.09'!$L390&lt;=0,
        ISBLANK('T03.07'!$L390),
        'T03.07'!$L390&lt;=0)),
" Warning: If at least one of the forms T03.07,T04.09,T04.10 contains data other than zero,also the other two forms must be completed.",
"")))</f>
        <v/>
      </c>
    </row>
    <row r="391" spans="1:14">
      <c r="A391" s="20"/>
      <c r="B391" s="20"/>
      <c r="C391" s="20"/>
      <c r="D391" s="20"/>
      <c r="E391" s="15"/>
      <c r="F391" s="15"/>
      <c r="G391" s="15"/>
      <c r="H391" s="15"/>
      <c r="I391" s="15"/>
      <c r="J391" s="15"/>
      <c r="K391" s="15"/>
      <c r="L391" s="15"/>
      <c r="N391" s="30" t="str">
        <f>IF(COUNTA(E391:L391)=0,"",_xlfn.CONCAT(,
IF(AND(NOT(ISBLANK($L391)),
    ABS($L391-(($E391+$F391+$H391+$I391+$J391+$K391)-$G391))&gt;=1),
" Error: Position at the end of the period is not equal to: position at the beginning of the period+increase in assets-decrease in assets+exchange rate changes+price changes+other changes+rectifications.",
""),
IF(AND(NOT(ISBLANK($E391)),$E391&lt;0),
" Error: Position at the beginning of the period must be a positive amount.",
""),
IF(AND(NOT(ISBLANK($L391)),$L391&lt;0),
" Error: Position at the end of the period must be a positive amount.",
""),
IF(AND(NOT(ISBLANK($L391)),
    $L391&gt;0,
    OR(ISBLANK('T04.09'!$L391),
        'T04.09'!$L391&lt;=0,
        ISBLANK('T03.07'!$L391),
        'T03.07'!$L391&lt;=0)),
" Warning: If at least one of the forms T03.07,T04.09,T04.10 contains data other than zero,also the other two forms must be completed.",
"")))</f>
        <v/>
      </c>
    </row>
    <row r="392" spans="1:14">
      <c r="A392" s="20"/>
      <c r="B392" s="20"/>
      <c r="C392" s="20"/>
      <c r="D392" s="20"/>
      <c r="E392" s="15"/>
      <c r="F392" s="15"/>
      <c r="G392" s="15"/>
      <c r="H392" s="15"/>
      <c r="I392" s="15"/>
      <c r="J392" s="15"/>
      <c r="K392" s="15"/>
      <c r="L392" s="15"/>
      <c r="N392" s="30" t="str">
        <f>IF(COUNTA(E392:L392)=0,"",_xlfn.CONCAT(,
IF(AND(NOT(ISBLANK($L392)),
    ABS($L392-(($E392+$F392+$H392+$I392+$J392+$K392)-$G392))&gt;=1),
" Error: Position at the end of the period is not equal to: position at the beginning of the period+increase in assets-decrease in assets+exchange rate changes+price changes+other changes+rectifications.",
""),
IF(AND(NOT(ISBLANK($E392)),$E392&lt;0),
" Error: Position at the beginning of the period must be a positive amount.",
""),
IF(AND(NOT(ISBLANK($L392)),$L392&lt;0),
" Error: Position at the end of the period must be a positive amount.",
""),
IF(AND(NOT(ISBLANK($L392)),
    $L392&gt;0,
    OR(ISBLANK('T04.09'!$L392),
        'T04.09'!$L392&lt;=0,
        ISBLANK('T03.07'!$L392),
        'T03.07'!$L392&lt;=0)),
" Warning: If at least one of the forms T03.07,T04.09,T04.10 contains data other than zero,also the other two forms must be completed.",
"")))</f>
        <v/>
      </c>
    </row>
    <row r="393" spans="1:14">
      <c r="A393" s="20"/>
      <c r="B393" s="20"/>
      <c r="C393" s="20"/>
      <c r="D393" s="20"/>
      <c r="E393" s="15"/>
      <c r="F393" s="15"/>
      <c r="G393" s="15"/>
      <c r="H393" s="15"/>
      <c r="I393" s="15"/>
      <c r="J393" s="15"/>
      <c r="K393" s="15"/>
      <c r="L393" s="15"/>
      <c r="N393" s="30" t="str">
        <f>IF(COUNTA(E393:L393)=0,"",_xlfn.CONCAT(,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IF(AND(NOT(ISBLANK($E393)),$E393&lt;0),
" Error: Position at the beginning of the period must be a positive amount.",
""),
IF(AND(NOT(ISBLANK($L393)),$L393&lt;0),
" Error: Position at the end of the period must be a positive amount.",
""),
IF(AND(NOT(ISBLANK($L393)),
    $L393&gt;0,
    OR(ISBLANK('T04.09'!$L393),
        'T04.09'!$L393&lt;=0,
        ISBLANK('T03.07'!$L393),
        'T03.07'!$L393&lt;=0)),
" Warning: If at least one of the forms T03.07,T04.09,T04.10 contains data other than zero,also the other two forms must be completed.",
"")))</f>
        <v/>
      </c>
    </row>
    <row r="394" spans="1:14">
      <c r="A394" s="20"/>
      <c r="B394" s="20"/>
      <c r="C394" s="20"/>
      <c r="D394" s="20"/>
      <c r="E394" s="15"/>
      <c r="F394" s="15"/>
      <c r="G394" s="15"/>
      <c r="H394" s="15"/>
      <c r="I394" s="15"/>
      <c r="J394" s="15"/>
      <c r="K394" s="15"/>
      <c r="L394" s="15"/>
      <c r="N394" s="30" t="str">
        <f>IF(COUNTA(E394:L394)=0,"",_xlfn.CONCAT(,
IF(AND(NOT(ISBLANK($L394)),
    ABS($L394-(($E394+$F394+$H394+$I394+$J394+$K394)-$G394))&gt;=1),
" Error: Position at the end of the period is not equal to: position at the beginning of the period+increase in assets-decrease in assets+exchange rate changes+price changes+other changes+rectifications.",
""),
IF(AND(NOT(ISBLANK($E394)),$E394&lt;0),
" Error: Position at the beginning of the period must be a positive amount.",
""),
IF(AND(NOT(ISBLANK($L394)),$L394&lt;0),
" Error: Position at the end of the period must be a positive amount.",
""),
IF(AND(NOT(ISBLANK($L394)),
    $L394&gt;0,
    OR(ISBLANK('T04.09'!$L394),
        'T04.09'!$L394&lt;=0,
        ISBLANK('T03.07'!$L394),
        'T03.07'!$L394&lt;=0)),
" Warning: If at least one of the forms T03.07,T04.09,T04.10 contains data other than zero,also the other two forms must be completed.",
"")))</f>
        <v/>
      </c>
    </row>
    <row r="395" spans="1:14">
      <c r="A395" s="20"/>
      <c r="B395" s="20"/>
      <c r="C395" s="20"/>
      <c r="D395" s="20"/>
      <c r="E395" s="15"/>
      <c r="F395" s="15"/>
      <c r="G395" s="15"/>
      <c r="H395" s="15"/>
      <c r="I395" s="15"/>
      <c r="J395" s="15"/>
      <c r="K395" s="15"/>
      <c r="L395" s="15"/>
      <c r="N395" s="30" t="str">
        <f>IF(COUNTA(E395:L395)=0,"",_xlfn.CONCAT(,
IF(AND(NOT(ISBLANK($L395)),
    ABS($L395-(($E395+$F395+$H395+$I395+$J395+$K395)-$G395))&gt;=1),
" Error: Position at the end of the period is not equal to: position at the beginning of the period+increase in assets-decrease in assets+exchange rate changes+price changes+other changes+rectifications.",
""),
IF(AND(NOT(ISBLANK($E395)),$E395&lt;0),
" Error: Position at the beginning of the period must be a positive amount.",
""),
IF(AND(NOT(ISBLANK($L395)),$L395&lt;0),
" Error: Position at the end of the period must be a positive amount.",
""),
IF(AND(NOT(ISBLANK($L395)),
    $L395&gt;0,
    OR(ISBLANK('T04.09'!$L395),
        'T04.09'!$L395&lt;=0,
        ISBLANK('T03.07'!$L395),
        'T03.07'!$L395&lt;=0)),
" Warning: If at least one of the forms T03.07,T04.09,T04.10 contains data other than zero,also the other two forms must be completed.",
"")))</f>
        <v/>
      </c>
    </row>
    <row r="396" spans="1:14">
      <c r="A396" s="20"/>
      <c r="B396" s="20"/>
      <c r="C396" s="20"/>
      <c r="D396" s="20"/>
      <c r="E396" s="15"/>
      <c r="F396" s="15"/>
      <c r="G396" s="15"/>
      <c r="H396" s="15"/>
      <c r="I396" s="15"/>
      <c r="J396" s="15"/>
      <c r="K396" s="15"/>
      <c r="L396" s="15"/>
      <c r="N396" s="30" t="str">
        <f>IF(COUNTA(E396:L396)=0,"",_xlfn.CONCAT(,
IF(AND(NOT(ISBLANK($L396)),
    ABS($L396-(($E396+$F396+$H396+$I396+$J396+$K396)-$G396))&gt;=1),
" Error: Position at the end of the period is not equal to: position at the beginning of the period+increase in assets-decrease in assets+exchange rate changes+price changes+other changes+rectifications.",
""),
IF(AND(NOT(ISBLANK($E396)),$E396&lt;0),
" Error: Position at the beginning of the period must be a positive amount.",
""),
IF(AND(NOT(ISBLANK($L396)),$L396&lt;0),
" Error: Position at the end of the period must be a positive amount.",
""),
IF(AND(NOT(ISBLANK($L396)),
    $L396&gt;0,
    OR(ISBLANK('T04.09'!$L396),
        'T04.09'!$L396&lt;=0,
        ISBLANK('T03.07'!$L396),
        'T03.07'!$L396&lt;=0)),
" Warning: If at least one of the forms T03.07,T04.09,T04.10 contains data other than zero,also the other two forms must be completed.",
"")))</f>
        <v/>
      </c>
    </row>
    <row r="397" spans="1:14">
      <c r="A397" s="20"/>
      <c r="B397" s="20"/>
      <c r="C397" s="20"/>
      <c r="D397" s="20"/>
      <c r="E397" s="15"/>
      <c r="F397" s="15"/>
      <c r="G397" s="15"/>
      <c r="H397" s="15"/>
      <c r="I397" s="15"/>
      <c r="J397" s="15"/>
      <c r="K397" s="15"/>
      <c r="L397" s="15"/>
      <c r="N397" s="30" t="str">
        <f>IF(COUNTA(E397:L397)=0,"",_xlfn.CONCAT(,
IF(AND(NOT(ISBLANK($L397)),
    ABS($L397-(($E397+$F397+$H397+$I397+$J397+$K397)-$G397))&gt;=1),
" Error: Position at the end of the period is not equal to: position at the beginning of the period+increase in assets-decrease in assets+exchange rate changes+price changes+other changes+rectifications.",
""),
IF(AND(NOT(ISBLANK($E397)),$E397&lt;0),
" Error: Position at the beginning of the period must be a positive amount.",
""),
IF(AND(NOT(ISBLANK($L397)),$L397&lt;0),
" Error: Position at the end of the period must be a positive amount.",
""),
IF(AND(NOT(ISBLANK($L397)),
    $L397&gt;0,
    OR(ISBLANK('T04.09'!$L397),
        'T04.09'!$L397&lt;=0,
        ISBLANK('T03.07'!$L397),
        'T03.07'!$L397&lt;=0)),
" Warning: If at least one of the forms T03.07,T04.09,T04.10 contains data other than zero,also the other two forms must be completed.",
"")))</f>
        <v/>
      </c>
    </row>
    <row r="398" spans="1:14">
      <c r="A398" s="20"/>
      <c r="B398" s="20"/>
      <c r="C398" s="20"/>
      <c r="D398" s="20"/>
      <c r="E398" s="15"/>
      <c r="F398" s="15"/>
      <c r="G398" s="15"/>
      <c r="H398" s="15"/>
      <c r="I398" s="15"/>
      <c r="J398" s="15"/>
      <c r="K398" s="15"/>
      <c r="L398" s="15"/>
      <c r="N398" s="30" t="str">
        <f>IF(COUNTA(E398:L398)=0,"",_xlfn.CONCAT(,
IF(AND(NOT(ISBLANK($L398)),
    ABS($L398-(($E398+$F398+$H398+$I398+$J398+$K398)-$G398))&gt;=1),
" Error: Position at the end of the period is not equal to: position at the beginning of the period+increase in assets-decrease in assets+exchange rate changes+price changes+other changes+rectifications.",
""),
IF(AND(NOT(ISBLANK($E398)),$E398&lt;0),
" Error: Position at the beginning of the period must be a positive amount.",
""),
IF(AND(NOT(ISBLANK($L398)),$L398&lt;0),
" Error: Position at the end of the period must be a positive amount.",
""),
IF(AND(NOT(ISBLANK($L398)),
    $L398&gt;0,
    OR(ISBLANK('T04.09'!$L398),
        'T04.09'!$L398&lt;=0,
        ISBLANK('T03.07'!$L398),
        'T03.07'!$L398&lt;=0)),
" Warning: If at least one of the forms T03.07,T04.09,T04.10 contains data other than zero,also the other two forms must be completed.",
"")))</f>
        <v/>
      </c>
    </row>
    <row r="399" spans="1:14">
      <c r="A399" s="20"/>
      <c r="B399" s="20"/>
      <c r="C399" s="20"/>
      <c r="D399" s="20"/>
      <c r="E399" s="15"/>
      <c r="F399" s="15"/>
      <c r="G399" s="15"/>
      <c r="H399" s="15"/>
      <c r="I399" s="15"/>
      <c r="J399" s="15"/>
      <c r="K399" s="15"/>
      <c r="L399" s="15"/>
      <c r="N399" s="30" t="str">
        <f>IF(COUNTA(E399:L399)=0,"",_xlfn.CONCAT(,
IF(AND(NOT(ISBLANK($L399)),
    ABS($L399-(($E399+$F399+$H399+$I399+$J399+$K399)-$G399))&gt;=1),
" Error: Position at the end of the period is not equal to: position at the beginning of the period+increase in assets-decrease in assets+exchange rate changes+price changes+other changes+rectifications.",
""),
IF(AND(NOT(ISBLANK($E399)),$E399&lt;0),
" Error: Position at the beginning of the period must be a positive amount.",
""),
IF(AND(NOT(ISBLANK($L399)),$L399&lt;0),
" Error: Position at the end of the period must be a positive amount.",
""),
IF(AND(NOT(ISBLANK($L399)),
    $L399&gt;0,
    OR(ISBLANK('T04.09'!$L399),
        'T04.09'!$L399&lt;=0,
        ISBLANK('T03.07'!$L399),
        'T03.07'!$L399&lt;=0)),
" Warning: If at least one of the forms T03.07,T04.09,T04.10 contains data other than zero,also the other two forms must be completed.",
"")))</f>
        <v/>
      </c>
    </row>
    <row r="400" spans="1:14">
      <c r="A400" s="20"/>
      <c r="B400" s="20"/>
      <c r="C400" s="20"/>
      <c r="D400" s="20"/>
      <c r="E400" s="15"/>
      <c r="F400" s="15"/>
      <c r="G400" s="15"/>
      <c r="H400" s="15"/>
      <c r="I400" s="15"/>
      <c r="J400" s="15"/>
      <c r="K400" s="15"/>
      <c r="L400" s="15"/>
      <c r="N400" s="30" t="str">
        <f>IF(COUNTA(E400:L400)=0,"",_xlfn.CONCAT(,
IF(AND(NOT(ISBLANK($L400)),
    ABS($L400-(($E400+$F400+$H400+$I400+$J400+$K400)-$G400))&gt;=1),
" Error: Position at the end of the period is not equal to: position at the beginning of the period+increase in assets-decrease in assets+exchange rate changes+price changes+other changes+rectifications.",
""),
IF(AND(NOT(ISBLANK($E400)),$E400&lt;0),
" Error: Position at the beginning of the period must be a positive amount.",
""),
IF(AND(NOT(ISBLANK($L400)),$L400&lt;0),
" Error: Position at the end of the period must be a positive amount.",
""),
IF(AND(NOT(ISBLANK($L400)),
    $L400&gt;0,
    OR(ISBLANK('T04.09'!$L400),
        'T04.09'!$L400&lt;=0,
        ISBLANK('T03.07'!$L400),
        'T03.07'!$L400&lt;=0)),
" Warning: If at least one of the forms T03.07,T04.09,T04.10 contains data other than zero,also the other two forms must be completed.",
"")))</f>
        <v/>
      </c>
    </row>
    <row r="401" spans="1:14">
      <c r="A401" s="20"/>
      <c r="B401" s="20"/>
      <c r="C401" s="20"/>
      <c r="D401" s="20"/>
      <c r="E401" s="15"/>
      <c r="F401" s="15"/>
      <c r="G401" s="15"/>
      <c r="H401" s="15"/>
      <c r="I401" s="15"/>
      <c r="J401" s="15"/>
      <c r="K401" s="15"/>
      <c r="L401" s="15"/>
      <c r="N401" s="30" t="str">
        <f>IF(COUNTA(E401:L401)=0,"",_xlfn.CONCAT(,
IF(AND(NOT(ISBLANK($L401)),
    ABS($L401-(($E401+$F401+$H401+$I401+$J401+$K401)-$G401))&gt;=1),
" Error: Position at the end of the period is not equal to: position at the beginning of the period+increase in assets-decrease in assets+exchange rate changes+price changes+other changes+rectifications.",
""),
IF(AND(NOT(ISBLANK($E401)),$E401&lt;0),
" Error: Position at the beginning of the period must be a positive amount.",
""),
IF(AND(NOT(ISBLANK($L401)),$L401&lt;0),
" Error: Position at the end of the period must be a positive amount.",
""),
IF(AND(NOT(ISBLANK($L401)),
    $L401&gt;0,
    OR(ISBLANK('T04.09'!$L401),
        'T04.09'!$L401&lt;=0,
        ISBLANK('T03.07'!$L401),
        'T03.07'!$L401&lt;=0)),
" Warning: If at least one of the forms T03.07,T04.09,T04.10 contains data other than zero,also the other two forms must be completed.",
"")))</f>
        <v/>
      </c>
    </row>
    <row r="402" spans="1:14">
      <c r="A402" s="20"/>
      <c r="B402" s="20"/>
      <c r="C402" s="20"/>
      <c r="D402" s="20"/>
      <c r="E402" s="15"/>
      <c r="F402" s="15"/>
      <c r="G402" s="15"/>
      <c r="H402" s="15"/>
      <c r="I402" s="15"/>
      <c r="J402" s="15"/>
      <c r="K402" s="15"/>
      <c r="L402" s="15"/>
      <c r="N402" s="30" t="str">
        <f>IF(COUNTA(E402:L402)=0,"",_xlfn.CONCAT(,
IF(AND(NOT(ISBLANK($L402)),
    ABS($L402-(($E402+$F402+$H402+$I402+$J402+$K402)-$G402))&gt;=1),
" Error: Position at the end of the period is not equal to: position at the beginning of the period+increase in assets-decrease in assets+exchange rate changes+price changes+other changes+rectifications.",
""),
IF(AND(NOT(ISBLANK($E402)),$E402&lt;0),
" Error: Position at the beginning of the period must be a positive amount.",
""),
IF(AND(NOT(ISBLANK($L402)),$L402&lt;0),
" Error: Position at the end of the period must be a positive amount.",
""),
IF(AND(NOT(ISBLANK($L402)),
    $L402&gt;0,
    OR(ISBLANK('T04.09'!$L402),
        'T04.09'!$L402&lt;=0,
        ISBLANK('T03.07'!$L402),
        'T03.07'!$L402&lt;=0)),
" Warning: If at least one of the forms T03.07,T04.09,T04.10 contains data other than zero,also the other two forms must be completed.",
"")))</f>
        <v/>
      </c>
    </row>
    <row r="403" spans="1:14">
      <c r="A403" s="20"/>
      <c r="B403" s="20"/>
      <c r="C403" s="20"/>
      <c r="D403" s="20"/>
      <c r="E403" s="15"/>
      <c r="F403" s="15"/>
      <c r="G403" s="15"/>
      <c r="H403" s="15"/>
      <c r="I403" s="15"/>
      <c r="J403" s="15"/>
      <c r="K403" s="15"/>
      <c r="L403" s="15"/>
      <c r="N403" s="30" t="str">
        <f>IF(COUNTA(E403:L403)=0,"",_xlfn.CONCAT(,
IF(AND(NOT(ISBLANK($L403)),
    ABS($L403-(($E403+$F403+$H403+$I403+$J403+$K403)-$G403))&gt;=1),
" Error: Position at the end of the period is not equal to: position at the beginning of the period+increase in assets-decrease in assets+exchange rate changes+price changes+other changes+rectifications.",
""),
IF(AND(NOT(ISBLANK($E403)),$E403&lt;0),
" Error: Position at the beginning of the period must be a positive amount.",
""),
IF(AND(NOT(ISBLANK($L403)),$L403&lt;0),
" Error: Position at the end of the period must be a positive amount.",
""),
IF(AND(NOT(ISBLANK($L403)),
    $L403&gt;0,
    OR(ISBLANK('T04.09'!$L403),
        'T04.09'!$L403&lt;=0,
        ISBLANK('T03.07'!$L403),
        'T03.07'!$L403&lt;=0)),
" Warning: If at least one of the forms T03.07,T04.09,T04.10 contains data other than zero,also the other two forms must be completed.",
"")))</f>
        <v/>
      </c>
    </row>
    <row r="404" spans="1:14">
      <c r="A404" s="20"/>
      <c r="B404" s="20"/>
      <c r="C404" s="20"/>
      <c r="D404" s="20"/>
      <c r="E404" s="15"/>
      <c r="F404" s="15"/>
      <c r="G404" s="15"/>
      <c r="H404" s="15"/>
      <c r="I404" s="15"/>
      <c r="J404" s="15"/>
      <c r="K404" s="15"/>
      <c r="L404" s="15"/>
      <c r="N404" s="30" t="str">
        <f>IF(COUNTA(E404:L404)=0,"",_xlfn.CONCAT(,
IF(AND(NOT(ISBLANK($L404)),
    ABS($L404-(($E404+$F404+$H404+$I404+$J404+$K404)-$G404))&gt;=1),
" Error: Position at the end of the period is not equal to: position at the beginning of the period+increase in assets-decrease in assets+exchange rate changes+price changes+other changes+rectifications.",
""),
IF(AND(NOT(ISBLANK($E404)),$E404&lt;0),
" Error: Position at the beginning of the period must be a positive amount.",
""),
IF(AND(NOT(ISBLANK($L404)),$L404&lt;0),
" Error: Position at the end of the period must be a positive amount.",
""),
IF(AND(NOT(ISBLANK($L404)),
    $L404&gt;0,
    OR(ISBLANK('T04.09'!$L404),
        'T04.09'!$L404&lt;=0,
        ISBLANK('T03.07'!$L404),
        'T03.07'!$L404&lt;=0)),
" Warning: If at least one of the forms T03.07,T04.09,T04.10 contains data other than zero,also the other two forms must be completed.",
"")))</f>
        <v/>
      </c>
    </row>
    <row r="405" spans="1:14">
      <c r="A405" s="20"/>
      <c r="B405" s="20"/>
      <c r="C405" s="20"/>
      <c r="D405" s="20"/>
      <c r="E405" s="15"/>
      <c r="F405" s="15"/>
      <c r="G405" s="15"/>
      <c r="H405" s="15"/>
      <c r="I405" s="15"/>
      <c r="J405" s="15"/>
      <c r="K405" s="15"/>
      <c r="L405" s="15"/>
      <c r="N405" s="30" t="str">
        <f>IF(COUNTA(E405:L405)=0,"",_xlfn.CONCAT(,
IF(AND(NOT(ISBLANK($L405)),
    ABS($L405-(($E405+$F405+$H405+$I405+$J405+$K405)-$G405))&gt;=1),
" Error: Position at the end of the period is not equal to: position at the beginning of the period+increase in assets-decrease in assets+exchange rate changes+price changes+other changes+rectifications.",
""),
IF(AND(NOT(ISBLANK($E405)),$E405&lt;0),
" Error: Position at the beginning of the period must be a positive amount.",
""),
IF(AND(NOT(ISBLANK($L405)),$L405&lt;0),
" Error: Position at the end of the period must be a positive amount.",
""),
IF(AND(NOT(ISBLANK($L405)),
    $L405&gt;0,
    OR(ISBLANK('T04.09'!$L405),
        'T04.09'!$L405&lt;=0,
        ISBLANK('T03.07'!$L405),
        'T03.07'!$L405&lt;=0)),
" Warning: If at least one of the forms T03.07,T04.09,T04.10 contains data other than zero,also the other two forms must be completed.",
"")))</f>
        <v/>
      </c>
    </row>
    <row r="406" spans="1:14">
      <c r="A406" s="20"/>
      <c r="B406" s="20"/>
      <c r="C406" s="20"/>
      <c r="D406" s="20"/>
      <c r="E406" s="15"/>
      <c r="F406" s="15"/>
      <c r="G406" s="15"/>
      <c r="H406" s="15"/>
      <c r="I406" s="15"/>
      <c r="J406" s="15"/>
      <c r="K406" s="15"/>
      <c r="L406" s="15"/>
      <c r="N406" s="30" t="str">
        <f>IF(COUNTA(E406:L406)=0,"",_xlfn.CONCAT(,
IF(AND(NOT(ISBLANK($L406)),
    ABS($L406-(($E406+$F406+$H406+$I406+$J406+$K406)-$G406))&gt;=1),
" Error: Position at the end of the period is not equal to: position at the beginning of the period+increase in assets-decrease in assets+exchange rate changes+price changes+other changes+rectifications.",
""),
IF(AND(NOT(ISBLANK($E406)),$E406&lt;0),
" Error: Position at the beginning of the period must be a positive amount.",
""),
IF(AND(NOT(ISBLANK($L406)),$L406&lt;0),
" Error: Position at the end of the period must be a positive amount.",
""),
IF(AND(NOT(ISBLANK($L406)),
    $L406&gt;0,
    OR(ISBLANK('T04.09'!$L406),
        'T04.09'!$L406&lt;=0,
        ISBLANK('T03.07'!$L406),
        'T03.07'!$L406&lt;=0)),
" Warning: If at least one of the forms T03.07,T04.09,T04.10 contains data other than zero,also the other two forms must be completed.",
"")))</f>
        <v/>
      </c>
    </row>
    <row r="407" spans="1:14">
      <c r="A407" s="20"/>
      <c r="B407" s="20"/>
      <c r="C407" s="20"/>
      <c r="D407" s="20"/>
      <c r="E407" s="15"/>
      <c r="F407" s="15"/>
      <c r="G407" s="15"/>
      <c r="H407" s="15"/>
      <c r="I407" s="15"/>
      <c r="J407" s="15"/>
      <c r="K407" s="15"/>
      <c r="L407" s="15"/>
      <c r="N407" s="30" t="str">
        <f>IF(COUNTA(E407:L407)=0,"",_xlfn.CONCAT(,
IF(AND(NOT(ISBLANK($L407)),
    ABS($L407-(($E407+$F407+$H407+$I407+$J407+$K407)-$G407))&gt;=1),
" Error: Position at the end of the period is not equal to: position at the beginning of the period+increase in assets-decrease in assets+exchange rate changes+price changes+other changes+rectifications.",
""),
IF(AND(NOT(ISBLANK($E407)),$E407&lt;0),
" Error: Position at the beginning of the period must be a positive amount.",
""),
IF(AND(NOT(ISBLANK($L407)),$L407&lt;0),
" Error: Position at the end of the period must be a positive amount.",
""),
IF(AND(NOT(ISBLANK($L407)),
    $L407&gt;0,
    OR(ISBLANK('T04.09'!$L407),
        'T04.09'!$L407&lt;=0,
        ISBLANK('T03.07'!$L407),
        'T03.07'!$L407&lt;=0)),
" Warning: If at least one of the forms T03.07,T04.09,T04.10 contains data other than zero,also the other two forms must be completed.",
"")))</f>
        <v/>
      </c>
    </row>
    <row r="408" spans="1:14">
      <c r="A408" s="20"/>
      <c r="B408" s="20"/>
      <c r="C408" s="20"/>
      <c r="D408" s="20"/>
      <c r="E408" s="15"/>
      <c r="F408" s="15"/>
      <c r="G408" s="15"/>
      <c r="H408" s="15"/>
      <c r="I408" s="15"/>
      <c r="J408" s="15"/>
      <c r="K408" s="15"/>
      <c r="L408" s="15"/>
      <c r="N408" s="30" t="str">
        <f>IF(COUNTA(E408:L408)=0,"",_xlfn.CONCAT(,
IF(AND(NOT(ISBLANK($L408)),
    ABS($L408-(($E408+$F408+$H408+$I408+$J408+$K408)-$G408))&gt;=1),
" Error: Position at the end of the period is not equal to: position at the beginning of the period+increase in assets-decrease in assets+exchange rate changes+price changes+other changes+rectifications.",
""),
IF(AND(NOT(ISBLANK($E408)),$E408&lt;0),
" Error: Position at the beginning of the period must be a positive amount.",
""),
IF(AND(NOT(ISBLANK($L408)),$L408&lt;0),
" Error: Position at the end of the period must be a positive amount.",
""),
IF(AND(NOT(ISBLANK($L408)),
    $L408&gt;0,
    OR(ISBLANK('T04.09'!$L408),
        'T04.09'!$L408&lt;=0,
        ISBLANK('T03.07'!$L408),
        'T03.07'!$L408&lt;=0)),
" Warning: If at least one of the forms T03.07,T04.09,T04.10 contains data other than zero,also the other two forms must be completed.",
"")))</f>
        <v/>
      </c>
    </row>
    <row r="409" spans="1:14">
      <c r="A409" s="20"/>
      <c r="B409" s="20"/>
      <c r="C409" s="20"/>
      <c r="D409" s="20"/>
      <c r="E409" s="15"/>
      <c r="F409" s="15"/>
      <c r="G409" s="15"/>
      <c r="H409" s="15"/>
      <c r="I409" s="15"/>
      <c r="J409" s="15"/>
      <c r="K409" s="15"/>
      <c r="L409" s="15"/>
      <c r="N409" s="30" t="str">
        <f>IF(COUNTA(E409:L409)=0,"",_xlfn.CONCAT(,
IF(AND(NOT(ISBLANK($L409)),
    ABS($L409-(($E409+$F409+$H409+$I409+$J409+$K409)-$G409))&gt;=1),
" Error: Position at the end of the period is not equal to: position at the beginning of the period+increase in assets-decrease in assets+exchange rate changes+price changes+other changes+rectifications.",
""),
IF(AND(NOT(ISBLANK($E409)),$E409&lt;0),
" Error: Position at the beginning of the period must be a positive amount.",
""),
IF(AND(NOT(ISBLANK($L409)),$L409&lt;0),
" Error: Position at the end of the period must be a positive amount.",
""),
IF(AND(NOT(ISBLANK($L409)),
    $L409&gt;0,
    OR(ISBLANK('T04.09'!$L409),
        'T04.09'!$L409&lt;=0,
        ISBLANK('T03.07'!$L409),
        'T03.07'!$L409&lt;=0)),
" Warning: If at least one of the forms T03.07,T04.09,T04.10 contains data other than zero,also the other two forms must be completed.",
"")))</f>
        <v/>
      </c>
    </row>
    <row r="410" spans="1:14">
      <c r="A410" s="20"/>
      <c r="B410" s="20"/>
      <c r="C410" s="20"/>
      <c r="D410" s="20"/>
      <c r="E410" s="15"/>
      <c r="F410" s="15"/>
      <c r="G410" s="15"/>
      <c r="H410" s="15"/>
      <c r="I410" s="15"/>
      <c r="J410" s="15"/>
      <c r="K410" s="15"/>
      <c r="L410" s="15"/>
      <c r="N410" s="30" t="str">
        <f>IF(COUNTA(E410:L410)=0,"",_xlfn.CONCAT(,
IF(AND(NOT(ISBLANK($L410)),
    ABS($L410-(($E410+$F410+$H410+$I410+$J410+$K410)-$G410))&gt;=1),
" Error: Position at the end of the period is not equal to: position at the beginning of the period+increase in assets-decrease in assets+exchange rate changes+price changes+other changes+rectifications.",
""),
IF(AND(NOT(ISBLANK($E410)),$E410&lt;0),
" Error: Position at the beginning of the period must be a positive amount.",
""),
IF(AND(NOT(ISBLANK($L410)),$L410&lt;0),
" Error: Position at the end of the period must be a positive amount.",
""),
IF(AND(NOT(ISBLANK($L410)),
    $L410&gt;0,
    OR(ISBLANK('T04.09'!$L410),
        'T04.09'!$L410&lt;=0,
        ISBLANK('T03.07'!$L410),
        'T03.07'!$L410&lt;=0)),
" Warning: If at least one of the forms T03.07,T04.09,T04.10 contains data other than zero,also the other two forms must be completed.",
"")))</f>
        <v/>
      </c>
    </row>
    <row r="411" spans="1:14">
      <c r="A411" s="20"/>
      <c r="B411" s="20"/>
      <c r="C411" s="20"/>
      <c r="D411" s="20"/>
      <c r="E411" s="15"/>
      <c r="F411" s="15"/>
      <c r="G411" s="15"/>
      <c r="H411" s="15"/>
      <c r="I411" s="15"/>
      <c r="J411" s="15"/>
      <c r="K411" s="15"/>
      <c r="L411" s="15"/>
      <c r="N411" s="30" t="str">
        <f>IF(COUNTA(E411:L411)=0,"",_xlfn.CONCAT(,
IF(AND(NOT(ISBLANK($L411)),
    ABS($L411-(($E411+$F411+$H411+$I411+$J411+$K411)-$G411))&gt;=1),
" Error: Position at the end of the period is not equal to: position at the beginning of the period+increase in assets-decrease in assets+exchange rate changes+price changes+other changes+rectifications.",
""),
IF(AND(NOT(ISBLANK($E411)),$E411&lt;0),
" Error: Position at the beginning of the period must be a positive amount.",
""),
IF(AND(NOT(ISBLANK($L411)),$L411&lt;0),
" Error: Position at the end of the period must be a positive amount.",
""),
IF(AND(NOT(ISBLANK($L411)),
    $L411&gt;0,
    OR(ISBLANK('T04.09'!$L411),
        'T04.09'!$L411&lt;=0,
        ISBLANK('T03.07'!$L411),
        'T03.07'!$L411&lt;=0)),
" Warning: If at least one of the forms T03.07,T04.09,T04.10 contains data other than zero,also the other two forms must be completed.",
"")))</f>
        <v/>
      </c>
    </row>
    <row r="412" spans="1:14">
      <c r="A412" s="20"/>
      <c r="B412" s="20"/>
      <c r="C412" s="20"/>
      <c r="D412" s="20"/>
      <c r="E412" s="15"/>
      <c r="F412" s="15"/>
      <c r="G412" s="15"/>
      <c r="H412" s="15"/>
      <c r="I412" s="15"/>
      <c r="J412" s="15"/>
      <c r="K412" s="15"/>
      <c r="L412" s="15"/>
      <c r="N412" s="30" t="str">
        <f>IF(COUNTA(E412:L412)=0,"",_xlfn.CONCAT(,
IF(AND(NOT(ISBLANK($L412)),
    ABS($L412-(($E412+$F412+$H412+$I412+$J412+$K412)-$G412))&gt;=1),
" Error: Position at the end of the period is not equal to: position at the beginning of the period+increase in assets-decrease in assets+exchange rate changes+price changes+other changes+rectifications.",
""),
IF(AND(NOT(ISBLANK($E412)),$E412&lt;0),
" Error: Position at the beginning of the period must be a positive amount.",
""),
IF(AND(NOT(ISBLANK($L412)),$L412&lt;0),
" Error: Position at the end of the period must be a positive amount.",
""),
IF(AND(NOT(ISBLANK($L412)),
    $L412&gt;0,
    OR(ISBLANK('T04.09'!$L412),
        'T04.09'!$L412&lt;=0,
        ISBLANK('T03.07'!$L412),
        'T03.07'!$L412&lt;=0)),
" Warning: If at least one of the forms T03.07,T04.09,T04.10 contains data other than zero,also the other two forms must be completed.",
"")))</f>
        <v/>
      </c>
    </row>
    <row r="413" spans="1:14">
      <c r="A413" s="20"/>
      <c r="B413" s="20"/>
      <c r="C413" s="20"/>
      <c r="D413" s="20"/>
      <c r="E413" s="15"/>
      <c r="F413" s="15"/>
      <c r="G413" s="15"/>
      <c r="H413" s="15"/>
      <c r="I413" s="15"/>
      <c r="J413" s="15"/>
      <c r="K413" s="15"/>
      <c r="L413" s="15"/>
      <c r="N413" s="30" t="str">
        <f>IF(COUNTA(E413:L413)=0,"",_xlfn.CONCAT(,
IF(AND(NOT(ISBLANK($L413)),
    ABS($L413-(($E413+$F413+$H413+$I413+$J413+$K413)-$G413))&gt;=1),
" Error: Position at the end of the period is not equal to: position at the beginning of the period+increase in assets-decrease in assets+exchange rate changes+price changes+other changes+rectifications.",
""),
IF(AND(NOT(ISBLANK($E413)),$E413&lt;0),
" Error: Position at the beginning of the period must be a positive amount.",
""),
IF(AND(NOT(ISBLANK($L413)),$L413&lt;0),
" Error: Position at the end of the period must be a positive amount.",
""),
IF(AND(NOT(ISBLANK($L413)),
    $L413&gt;0,
    OR(ISBLANK('T04.09'!$L413),
        'T04.09'!$L413&lt;=0,
        ISBLANK('T03.07'!$L413),
        'T03.07'!$L413&lt;=0)),
" Warning: If at least one of the forms T03.07,T04.09,T04.10 contains data other than zero,also the other two forms must be completed.",
"")))</f>
        <v/>
      </c>
    </row>
    <row r="414" spans="1:14">
      <c r="A414" s="20"/>
      <c r="B414" s="20"/>
      <c r="C414" s="20"/>
      <c r="D414" s="20"/>
      <c r="E414" s="15"/>
      <c r="F414" s="15"/>
      <c r="G414" s="15"/>
      <c r="H414" s="15"/>
      <c r="I414" s="15"/>
      <c r="J414" s="15"/>
      <c r="K414" s="15"/>
      <c r="L414" s="15"/>
      <c r="N414" s="30" t="str">
        <f>IF(COUNTA(E414:L414)=0,"",_xlfn.CONCAT(,
IF(AND(NOT(ISBLANK($L414)),
    ABS($L414-(($E414+$F414+$H414+$I414+$J414+$K414)-$G414))&gt;=1),
" Error: Position at the end of the period is not equal to: position at the beginning of the period+increase in assets-decrease in assets+exchange rate changes+price changes+other changes+rectifications.",
""),
IF(AND(NOT(ISBLANK($E414)),$E414&lt;0),
" Error: Position at the beginning of the period must be a positive amount.",
""),
IF(AND(NOT(ISBLANK($L414)),$L414&lt;0),
" Error: Position at the end of the period must be a positive amount.",
""),
IF(AND(NOT(ISBLANK($L414)),
    $L414&gt;0,
    OR(ISBLANK('T04.09'!$L414),
        'T04.09'!$L414&lt;=0,
        ISBLANK('T03.07'!$L414),
        'T03.07'!$L414&lt;=0)),
" Warning: If at least one of the forms T03.07,T04.09,T04.10 contains data other than zero,also the other two forms must be completed.",
"")))</f>
        <v/>
      </c>
    </row>
    <row r="415" spans="1:14">
      <c r="A415" s="20"/>
      <c r="B415" s="20"/>
      <c r="C415" s="20"/>
      <c r="D415" s="20"/>
      <c r="E415" s="15"/>
      <c r="F415" s="15"/>
      <c r="G415" s="15"/>
      <c r="H415" s="15"/>
      <c r="I415" s="15"/>
      <c r="J415" s="15"/>
      <c r="K415" s="15"/>
      <c r="L415" s="15"/>
      <c r="N415" s="30" t="str">
        <f>IF(COUNTA(E415:L415)=0,"",_xlfn.CONCAT(,
IF(AND(NOT(ISBLANK($L415)),
    ABS($L415-(($E415+$F415+$H415+$I415+$J415+$K415)-$G415))&gt;=1),
" Error: Position at the end of the period is not equal to: position at the beginning of the period+increase in assets-decrease in assets+exchange rate changes+price changes+other changes+rectifications.",
""),
IF(AND(NOT(ISBLANK($E415)),$E415&lt;0),
" Error: Position at the beginning of the period must be a positive amount.",
""),
IF(AND(NOT(ISBLANK($L415)),$L415&lt;0),
" Error: Position at the end of the period must be a positive amount.",
""),
IF(AND(NOT(ISBLANK($L415)),
    $L415&gt;0,
    OR(ISBLANK('T04.09'!$L415),
        'T04.09'!$L415&lt;=0,
        ISBLANK('T03.07'!$L415),
        'T03.07'!$L415&lt;=0)),
" Warning: If at least one of the forms T03.07,T04.09,T04.10 contains data other than zero,also the other two forms must be completed.",
"")))</f>
        <v/>
      </c>
    </row>
    <row r="416" spans="1:14">
      <c r="A416" s="20"/>
      <c r="B416" s="20"/>
      <c r="C416" s="20"/>
      <c r="D416" s="20"/>
      <c r="E416" s="15"/>
      <c r="F416" s="15"/>
      <c r="G416" s="15"/>
      <c r="H416" s="15"/>
      <c r="I416" s="15"/>
      <c r="J416" s="15"/>
      <c r="K416" s="15"/>
      <c r="L416" s="15"/>
      <c r="N416" s="30" t="str">
        <f>IF(COUNTA(E416:L416)=0,"",_xlfn.CONCAT(,
IF(AND(NOT(ISBLANK($L416)),
    ABS($L416-(($E416+$F416+$H416+$I416+$J416+$K416)-$G416))&gt;=1),
" Error: Position at the end of the period is not equal to: position at the beginning of the period+increase in assets-decrease in assets+exchange rate changes+price changes+other changes+rectifications.",
""),
IF(AND(NOT(ISBLANK($E416)),$E416&lt;0),
" Error: Position at the beginning of the period must be a positive amount.",
""),
IF(AND(NOT(ISBLANK($L416)),$L416&lt;0),
" Error: Position at the end of the period must be a positive amount.",
""),
IF(AND(NOT(ISBLANK($L416)),
    $L416&gt;0,
    OR(ISBLANK('T04.09'!$L416),
        'T04.09'!$L416&lt;=0,
        ISBLANK('T03.07'!$L416),
        'T03.07'!$L416&lt;=0)),
" Warning: If at least one of the forms T03.07,T04.09,T04.10 contains data other than zero,also the other two forms must be completed.",
"")))</f>
        <v/>
      </c>
    </row>
    <row r="417" spans="1:14">
      <c r="A417" s="20"/>
      <c r="B417" s="20"/>
      <c r="C417" s="20"/>
      <c r="D417" s="20"/>
      <c r="E417" s="15"/>
      <c r="F417" s="15"/>
      <c r="G417" s="15"/>
      <c r="H417" s="15"/>
      <c r="I417" s="15"/>
      <c r="J417" s="15"/>
      <c r="K417" s="15"/>
      <c r="L417" s="15"/>
      <c r="N417" s="30" t="str">
        <f>IF(COUNTA(E417:L417)=0,"",_xlfn.CONCAT(,
IF(AND(NOT(ISBLANK($L417)),
    ABS($L417-(($E417+$F417+$H417+$I417+$J417+$K417)-$G417))&gt;=1),
" Error: Position at the end of the period is not equal to: position at the beginning of the period+increase in assets-decrease in assets+exchange rate changes+price changes+other changes+rectifications.",
""),
IF(AND(NOT(ISBLANK($E417)),$E417&lt;0),
" Error: Position at the beginning of the period must be a positive amount.",
""),
IF(AND(NOT(ISBLANK($L417)),$L417&lt;0),
" Error: Position at the end of the period must be a positive amount.",
""),
IF(AND(NOT(ISBLANK($L417)),
    $L417&gt;0,
    OR(ISBLANK('T04.09'!$L417),
        'T04.09'!$L417&lt;=0,
        ISBLANK('T03.07'!$L417),
        'T03.07'!$L417&lt;=0)),
" Warning: If at least one of the forms T03.07,T04.09,T04.10 contains data other than zero,also the other two forms must be completed.",
"")))</f>
        <v/>
      </c>
    </row>
    <row r="418" spans="1:14">
      <c r="A418" s="20"/>
      <c r="B418" s="20"/>
      <c r="C418" s="20"/>
      <c r="D418" s="20"/>
      <c r="E418" s="15"/>
      <c r="F418" s="15"/>
      <c r="G418" s="15"/>
      <c r="H418" s="15"/>
      <c r="I418" s="15"/>
      <c r="J418" s="15"/>
      <c r="K418" s="15"/>
      <c r="L418" s="15"/>
      <c r="N418" s="30" t="str">
        <f>IF(COUNTA(E418:L418)=0,"",_xlfn.CONCAT(,
IF(AND(NOT(ISBLANK($L418)),
    ABS($L418-(($E418+$F418+$H418+$I418+$J418+$K418)-$G418))&gt;=1),
" Error: Position at the end of the period is not equal to: position at the beginning of the period+increase in assets-decrease in assets+exchange rate changes+price changes+other changes+rectifications.",
""),
IF(AND(NOT(ISBLANK($E418)),$E418&lt;0),
" Error: Position at the beginning of the period must be a positive amount.",
""),
IF(AND(NOT(ISBLANK($L418)),$L418&lt;0),
" Error: Position at the end of the period must be a positive amount.",
""),
IF(AND(NOT(ISBLANK($L418)),
    $L418&gt;0,
    OR(ISBLANK('T04.09'!$L418),
        'T04.09'!$L418&lt;=0,
        ISBLANK('T03.07'!$L418),
        'T03.07'!$L418&lt;=0)),
" Warning: If at least one of the forms T03.07,T04.09,T04.10 contains data other than zero,also the other two forms must be completed.",
"")))</f>
        <v/>
      </c>
    </row>
    <row r="419" spans="1:14">
      <c r="A419" s="20"/>
      <c r="B419" s="20"/>
      <c r="C419" s="20"/>
      <c r="D419" s="20"/>
      <c r="E419" s="15"/>
      <c r="F419" s="15"/>
      <c r="G419" s="15"/>
      <c r="H419" s="15"/>
      <c r="I419" s="15"/>
      <c r="J419" s="15"/>
      <c r="K419" s="15"/>
      <c r="L419" s="15"/>
      <c r="N419" s="30" t="str">
        <f>IF(COUNTA(E419:L419)=0,"",_xlfn.CONCAT(,
IF(AND(NOT(ISBLANK($L419)),
    ABS($L419-(($E419+$F419+$H419+$I419+$J419+$K419)-$G419))&gt;=1),
" Error: Position at the end of the period is not equal to: position at the beginning of the period+increase in assets-decrease in assets+exchange rate changes+price changes+other changes+rectifications.",
""),
IF(AND(NOT(ISBLANK($E419)),$E419&lt;0),
" Error: Position at the beginning of the period must be a positive amount.",
""),
IF(AND(NOT(ISBLANK($L419)),$L419&lt;0),
" Error: Position at the end of the period must be a positive amount.",
""),
IF(AND(NOT(ISBLANK($L419)),
    $L419&gt;0,
    OR(ISBLANK('T04.09'!$L419),
        'T04.09'!$L419&lt;=0,
        ISBLANK('T03.07'!$L419),
        'T03.07'!$L419&lt;=0)),
" Warning: If at least one of the forms T03.07,T04.09,T04.10 contains data other than zero,also the other two forms must be completed.",
"")))</f>
        <v/>
      </c>
    </row>
    <row r="420" spans="1:14">
      <c r="A420" s="20"/>
      <c r="B420" s="20"/>
      <c r="C420" s="20"/>
      <c r="D420" s="20"/>
      <c r="E420" s="15"/>
      <c r="F420" s="15"/>
      <c r="G420" s="15"/>
      <c r="H420" s="15"/>
      <c r="I420" s="15"/>
      <c r="J420" s="15"/>
      <c r="K420" s="15"/>
      <c r="L420" s="15"/>
      <c r="N420" s="30" t="str">
        <f>IF(COUNTA(E420:L420)=0,"",_xlfn.CONCAT(,
IF(AND(NOT(ISBLANK($L420)),
    ABS($L420-(($E420+$F420+$H420+$I420+$J420+$K420)-$G420))&gt;=1),
" Error: Position at the end of the period is not equal to: position at the beginning of the period+increase in assets-decrease in assets+exchange rate changes+price changes+other changes+rectifications.",
""),
IF(AND(NOT(ISBLANK($E420)),$E420&lt;0),
" Error: Position at the beginning of the period must be a positive amount.",
""),
IF(AND(NOT(ISBLANK($L420)),$L420&lt;0),
" Error: Position at the end of the period must be a positive amount.",
""),
IF(AND(NOT(ISBLANK($L420)),
    $L420&gt;0,
    OR(ISBLANK('T04.09'!$L420),
        'T04.09'!$L420&lt;=0,
        ISBLANK('T03.07'!$L420),
        'T03.07'!$L420&lt;=0)),
" Warning: If at least one of the forms T03.07,T04.09,T04.10 contains data other than zero,also the other two forms must be completed.",
"")))</f>
        <v/>
      </c>
    </row>
    <row r="421" spans="1:14">
      <c r="A421" s="20"/>
      <c r="B421" s="20"/>
      <c r="C421" s="20"/>
      <c r="D421" s="20"/>
      <c r="E421" s="15"/>
      <c r="F421" s="15"/>
      <c r="G421" s="15"/>
      <c r="H421" s="15"/>
      <c r="I421" s="15"/>
      <c r="J421" s="15"/>
      <c r="K421" s="15"/>
      <c r="L421" s="15"/>
      <c r="N421" s="30" t="str">
        <f>IF(COUNTA(E421:L421)=0,"",_xlfn.CONCAT(,
IF(AND(NOT(ISBLANK($L421)),
    ABS($L421-(($E421+$F421+$H421+$I421+$J421+$K421)-$G421))&gt;=1),
" Error: Position at the end of the period is not equal to: position at the beginning of the period+increase in assets-decrease in assets+exchange rate changes+price changes+other changes+rectifications.",
""),
IF(AND(NOT(ISBLANK($E421)),$E421&lt;0),
" Error: Position at the beginning of the period must be a positive amount.",
""),
IF(AND(NOT(ISBLANK($L421)),$L421&lt;0),
" Error: Position at the end of the period must be a positive amount.",
""),
IF(AND(NOT(ISBLANK($L421)),
    $L421&gt;0,
    OR(ISBLANK('T04.09'!$L421),
        'T04.09'!$L421&lt;=0,
        ISBLANK('T03.07'!$L421),
        'T03.07'!$L421&lt;=0)),
" Warning: If at least one of the forms T03.07,T04.09,T04.10 contains data other than zero,also the other two forms must be completed.",
"")))</f>
        <v/>
      </c>
    </row>
    <row r="422" spans="1:14">
      <c r="A422" s="20"/>
      <c r="B422" s="20"/>
      <c r="C422" s="20"/>
      <c r="D422" s="20"/>
      <c r="E422" s="15"/>
      <c r="F422" s="15"/>
      <c r="G422" s="15"/>
      <c r="H422" s="15"/>
      <c r="I422" s="15"/>
      <c r="J422" s="15"/>
      <c r="K422" s="15"/>
      <c r="L422" s="15"/>
      <c r="N422" s="30" t="str">
        <f>IF(COUNTA(E422:L422)=0,"",_xlfn.CONCAT(,
IF(AND(NOT(ISBLANK($L422)),
    ABS($L422-(($E422+$F422+$H422+$I422+$J422+$K422)-$G422))&gt;=1),
" Error: Position at the end of the period is not equal to: position at the beginning of the period+increase in assets-decrease in assets+exchange rate changes+price changes+other changes+rectifications.",
""),
IF(AND(NOT(ISBLANK($E422)),$E422&lt;0),
" Error: Position at the beginning of the period must be a positive amount.",
""),
IF(AND(NOT(ISBLANK($L422)),$L422&lt;0),
" Error: Position at the end of the period must be a positive amount.",
""),
IF(AND(NOT(ISBLANK($L422)),
    $L422&gt;0,
    OR(ISBLANK('T04.09'!$L422),
        'T04.09'!$L422&lt;=0,
        ISBLANK('T03.07'!$L422),
        'T03.07'!$L422&lt;=0)),
" Warning: If at least one of the forms T03.07,T04.09,T04.10 contains data other than zero,also the other two forms must be completed.",
"")))</f>
        <v/>
      </c>
    </row>
    <row r="423" spans="1:14">
      <c r="A423" s="20"/>
      <c r="B423" s="20"/>
      <c r="C423" s="20"/>
      <c r="D423" s="20"/>
      <c r="E423" s="15"/>
      <c r="F423" s="15"/>
      <c r="G423" s="15"/>
      <c r="H423" s="15"/>
      <c r="I423" s="15"/>
      <c r="J423" s="15"/>
      <c r="K423" s="15"/>
      <c r="L423" s="15"/>
      <c r="N423" s="30" t="str">
        <f>IF(COUNTA(E423:L423)=0,"",_xlfn.CONCAT(,
IF(AND(NOT(ISBLANK($L423)),
    ABS($L423-(($E423+$F423+$H423+$I423+$J423+$K423)-$G423))&gt;=1),
" Error: Position at the end of the period is not equal to: position at the beginning of the period+increase in assets-decrease in assets+exchange rate changes+price changes+other changes+rectifications.",
""),
IF(AND(NOT(ISBLANK($E423)),$E423&lt;0),
" Error: Position at the beginning of the period must be a positive amount.",
""),
IF(AND(NOT(ISBLANK($L423)),$L423&lt;0),
" Error: Position at the end of the period must be a positive amount.",
""),
IF(AND(NOT(ISBLANK($L423)),
    $L423&gt;0,
    OR(ISBLANK('T04.09'!$L423),
        'T04.09'!$L423&lt;=0,
        ISBLANK('T03.07'!$L423),
        'T03.07'!$L423&lt;=0)),
" Warning: If at least one of the forms T03.07,T04.09,T04.10 contains data other than zero,also the other two forms must be completed.",
"")))</f>
        <v/>
      </c>
    </row>
    <row r="424" spans="1:14">
      <c r="A424" s="20"/>
      <c r="B424" s="20"/>
      <c r="C424" s="20"/>
      <c r="D424" s="20"/>
      <c r="E424" s="15"/>
      <c r="F424" s="15"/>
      <c r="G424" s="15"/>
      <c r="H424" s="15"/>
      <c r="I424" s="15"/>
      <c r="J424" s="15"/>
      <c r="K424" s="15"/>
      <c r="L424" s="15"/>
      <c r="N424" s="30" t="str">
        <f>IF(COUNTA(E424:L424)=0,"",_xlfn.CONCAT(,
IF(AND(NOT(ISBLANK($L424)),
    ABS($L424-(($E424+$F424+$H424+$I424+$J424+$K424)-$G424))&gt;=1),
" Error: Position at the end of the period is not equal to: position at the beginning of the period+increase in assets-decrease in assets+exchange rate changes+price changes+other changes+rectifications.",
""),
IF(AND(NOT(ISBLANK($E424)),$E424&lt;0),
" Error: Position at the beginning of the period must be a positive amount.",
""),
IF(AND(NOT(ISBLANK($L424)),$L424&lt;0),
" Error: Position at the end of the period must be a positive amount.",
""),
IF(AND(NOT(ISBLANK($L424)),
    $L424&gt;0,
    OR(ISBLANK('T04.09'!$L424),
        'T04.09'!$L424&lt;=0,
        ISBLANK('T03.07'!$L424),
        'T03.07'!$L424&lt;=0)),
" Warning: If at least one of the forms T03.07,T04.09,T04.10 contains data other than zero,also the other two forms must be completed.",
"")))</f>
        <v/>
      </c>
    </row>
    <row r="425" spans="1:14">
      <c r="A425" s="20"/>
      <c r="B425" s="20"/>
      <c r="C425" s="20"/>
      <c r="D425" s="20"/>
      <c r="E425" s="15"/>
      <c r="F425" s="15"/>
      <c r="G425" s="15"/>
      <c r="H425" s="15"/>
      <c r="I425" s="15"/>
      <c r="J425" s="15"/>
      <c r="K425" s="15"/>
      <c r="L425" s="15"/>
      <c r="N425" s="30" t="str">
        <f>IF(COUNTA(E425:L425)=0,"",_xlfn.CONCAT(,
IF(AND(NOT(ISBLANK($L425)),
    ABS($L425-(($E425+$F425+$H425+$I425+$J425+$K425)-$G425))&gt;=1),
" Error: Position at the end of the period is not equal to: position at the beginning of the period+increase in assets-decrease in assets+exchange rate changes+price changes+other changes+rectifications.",
""),
IF(AND(NOT(ISBLANK($E425)),$E425&lt;0),
" Error: Position at the beginning of the period must be a positive amount.",
""),
IF(AND(NOT(ISBLANK($L425)),$L425&lt;0),
" Error: Position at the end of the period must be a positive amount.",
""),
IF(AND(NOT(ISBLANK($L425)),
    $L425&gt;0,
    OR(ISBLANK('T04.09'!$L425),
        'T04.09'!$L425&lt;=0,
        ISBLANK('T03.07'!$L425),
        'T03.07'!$L425&lt;=0)),
" Warning: If at least one of the forms T03.07,T04.09,T04.10 contains data other than zero,also the other two forms must be completed.",
"")))</f>
        <v/>
      </c>
    </row>
    <row r="426" spans="1:14">
      <c r="A426" s="20"/>
      <c r="B426" s="20"/>
      <c r="C426" s="20"/>
      <c r="D426" s="20"/>
      <c r="E426" s="15"/>
      <c r="F426" s="15"/>
      <c r="G426" s="15"/>
      <c r="H426" s="15"/>
      <c r="I426" s="15"/>
      <c r="J426" s="15"/>
      <c r="K426" s="15"/>
      <c r="L426" s="15"/>
      <c r="N426" s="30" t="str">
        <f>IF(COUNTA(E426:L426)=0,"",_xlfn.CONCAT(,
IF(AND(NOT(ISBLANK($L426)),
    ABS($L426-(($E426+$F426+$H426+$I426+$J426+$K426)-$G426))&gt;=1),
" Error: Position at the end of the period is not equal to: position at the beginning of the period+increase in assets-decrease in assets+exchange rate changes+price changes+other changes+rectifications.",
""),
IF(AND(NOT(ISBLANK($E426)),$E426&lt;0),
" Error: Position at the beginning of the period must be a positive amount.",
""),
IF(AND(NOT(ISBLANK($L426)),$L426&lt;0),
" Error: Position at the end of the period must be a positive amount.",
""),
IF(AND(NOT(ISBLANK($L426)),
    $L426&gt;0,
    OR(ISBLANK('T04.09'!$L426),
        'T04.09'!$L426&lt;=0,
        ISBLANK('T03.07'!$L426),
        'T03.07'!$L426&lt;=0)),
" Warning: If at least one of the forms T03.07,T04.09,T04.10 contains data other than zero,also the other two forms must be completed.",
"")))</f>
        <v/>
      </c>
    </row>
    <row r="427" spans="1:14">
      <c r="A427" s="20"/>
      <c r="B427" s="20"/>
      <c r="C427" s="20"/>
      <c r="D427" s="20"/>
      <c r="E427" s="15"/>
      <c r="F427" s="15"/>
      <c r="G427" s="15"/>
      <c r="H427" s="15"/>
      <c r="I427" s="15"/>
      <c r="J427" s="15"/>
      <c r="K427" s="15"/>
      <c r="L427" s="15"/>
      <c r="N427" s="30" t="str">
        <f>IF(COUNTA(E427:L427)=0,"",_xlfn.CONCAT(,
IF(AND(NOT(ISBLANK($L427)),
    ABS($L427-(($E427+$F427+$H427+$I427+$J427+$K427)-$G427))&gt;=1),
" Error: Position at the end of the period is not equal to: position at the beginning of the period+increase in assets-decrease in assets+exchange rate changes+price changes+other changes+rectifications.",
""),
IF(AND(NOT(ISBLANK($E427)),$E427&lt;0),
" Error: Position at the beginning of the period must be a positive amount.",
""),
IF(AND(NOT(ISBLANK($L427)),$L427&lt;0),
" Error: Position at the end of the period must be a positive amount.",
""),
IF(AND(NOT(ISBLANK($L427)),
    $L427&gt;0,
    OR(ISBLANK('T04.09'!$L427),
        'T04.09'!$L427&lt;=0,
        ISBLANK('T03.07'!$L427),
        'T03.07'!$L427&lt;=0)),
" Warning: If at least one of the forms T03.07,T04.09,T04.10 contains data other than zero,also the other two forms must be completed.",
"")))</f>
        <v/>
      </c>
    </row>
    <row r="428" spans="1:14">
      <c r="A428" s="20"/>
      <c r="B428" s="20"/>
      <c r="C428" s="20"/>
      <c r="D428" s="20"/>
      <c r="E428" s="15"/>
      <c r="F428" s="15"/>
      <c r="G428" s="15"/>
      <c r="H428" s="15"/>
      <c r="I428" s="15"/>
      <c r="J428" s="15"/>
      <c r="K428" s="15"/>
      <c r="L428" s="15"/>
      <c r="N428" s="30" t="str">
        <f>IF(COUNTA(E428:L428)=0,"",_xlfn.CONCAT(,
IF(AND(NOT(ISBLANK($L428)),
    ABS($L428-(($E428+$F428+$H428+$I428+$J428+$K428)-$G428))&gt;=1),
" Error: Position at the end of the period is not equal to: position at the beginning of the period+increase in assets-decrease in assets+exchange rate changes+price changes+other changes+rectifications.",
""),
IF(AND(NOT(ISBLANK($E428)),$E428&lt;0),
" Error: Position at the beginning of the period must be a positive amount.",
""),
IF(AND(NOT(ISBLANK($L428)),$L428&lt;0),
" Error: Position at the end of the period must be a positive amount.",
""),
IF(AND(NOT(ISBLANK($L428)),
    $L428&gt;0,
    OR(ISBLANK('T04.09'!$L428),
        'T04.09'!$L428&lt;=0,
        ISBLANK('T03.07'!$L428),
        'T03.07'!$L428&lt;=0)),
" Warning: If at least one of the forms T03.07,T04.09,T04.10 contains data other than zero,also the other two forms must be completed.",
"")))</f>
        <v/>
      </c>
    </row>
    <row r="429" spans="1:14">
      <c r="A429" s="20"/>
      <c r="B429" s="20"/>
      <c r="C429" s="20"/>
      <c r="D429" s="20"/>
      <c r="E429" s="15"/>
      <c r="F429" s="15"/>
      <c r="G429" s="15"/>
      <c r="H429" s="15"/>
      <c r="I429" s="15"/>
      <c r="J429" s="15"/>
      <c r="K429" s="15"/>
      <c r="L429" s="15"/>
      <c r="N429" s="30" t="str">
        <f>IF(COUNTA(E429:L429)=0,"",_xlfn.CONCAT(,
IF(AND(NOT(ISBLANK($L429)),
    ABS($L429-(($E429+$F429+$H429+$I429+$J429+$K429)-$G429))&gt;=1),
" Error: Position at the end of the period is not equal to: position at the beginning of the period+increase in assets-decrease in assets+exchange rate changes+price changes+other changes+rectifications.",
""),
IF(AND(NOT(ISBLANK($E429)),$E429&lt;0),
" Error: Position at the beginning of the period must be a positive amount.",
""),
IF(AND(NOT(ISBLANK($L429)),$L429&lt;0),
" Error: Position at the end of the period must be a positive amount.",
""),
IF(AND(NOT(ISBLANK($L429)),
    $L429&gt;0,
    OR(ISBLANK('T04.09'!$L429),
        'T04.09'!$L429&lt;=0,
        ISBLANK('T03.07'!$L429),
        'T03.07'!$L429&lt;=0)),
" Warning: If at least one of the forms T03.07,T04.09,T04.10 contains data other than zero,also the other two forms must be completed.",
"")))</f>
        <v/>
      </c>
    </row>
    <row r="430" spans="1:14">
      <c r="A430" s="20"/>
      <c r="B430" s="20"/>
      <c r="C430" s="20"/>
      <c r="D430" s="20"/>
      <c r="E430" s="15"/>
      <c r="F430" s="15"/>
      <c r="G430" s="15"/>
      <c r="H430" s="15"/>
      <c r="I430" s="15"/>
      <c r="J430" s="15"/>
      <c r="K430" s="15"/>
      <c r="L430" s="15"/>
      <c r="N430" s="30" t="str">
        <f>IF(COUNTA(E430:L430)=0,"",_xlfn.CONCAT(,
IF(AND(NOT(ISBLANK($L430)),
    ABS($L430-(($E430+$F430+$H430+$I430+$J430+$K430)-$G430))&gt;=1),
" Error: Position at the end of the period is not equal to: position at the beginning of the period+increase in assets-decrease in assets+exchange rate changes+price changes+other changes+rectifications.",
""),
IF(AND(NOT(ISBLANK($E430)),$E430&lt;0),
" Error: Position at the beginning of the period must be a positive amount.",
""),
IF(AND(NOT(ISBLANK($L430)),$L430&lt;0),
" Error: Position at the end of the period must be a positive amount.",
""),
IF(AND(NOT(ISBLANK($L430)),
    $L430&gt;0,
    OR(ISBLANK('T04.09'!$L430),
        'T04.09'!$L430&lt;=0,
        ISBLANK('T03.07'!$L430),
        'T03.07'!$L430&lt;=0)),
" Warning: If at least one of the forms T03.07,T04.09,T04.10 contains data other than zero,also the other two forms must be completed.",
"")))</f>
        <v/>
      </c>
    </row>
    <row r="431" spans="1:14">
      <c r="A431" s="20"/>
      <c r="B431" s="20"/>
      <c r="C431" s="20"/>
      <c r="D431" s="20"/>
      <c r="E431" s="15"/>
      <c r="F431" s="15"/>
      <c r="G431" s="15"/>
      <c r="H431" s="15"/>
      <c r="I431" s="15"/>
      <c r="J431" s="15"/>
      <c r="K431" s="15"/>
      <c r="L431" s="15"/>
      <c r="N431" s="30" t="str">
        <f>IF(COUNTA(E431:L431)=0,"",_xlfn.CONCAT(,
IF(AND(NOT(ISBLANK($L431)),
    ABS($L431-(($E431+$F431+$H431+$I431+$J431+$K431)-$G431))&gt;=1),
" Error: Position at the end of the period is not equal to: position at the beginning of the period+increase in assets-decrease in assets+exchange rate changes+price changes+other changes+rectifications.",
""),
IF(AND(NOT(ISBLANK($E431)),$E431&lt;0),
" Error: Position at the beginning of the period must be a positive amount.",
""),
IF(AND(NOT(ISBLANK($L431)),$L431&lt;0),
" Error: Position at the end of the period must be a positive amount.",
""),
IF(AND(NOT(ISBLANK($L431)),
    $L431&gt;0,
    OR(ISBLANK('T04.09'!$L431),
        'T04.09'!$L431&lt;=0,
        ISBLANK('T03.07'!$L431),
        'T03.07'!$L431&lt;=0)),
" Warning: If at least one of the forms T03.07,T04.09,T04.10 contains data other than zero,also the other two forms must be completed.",
"")))</f>
        <v/>
      </c>
    </row>
    <row r="432" spans="1:14">
      <c r="A432" s="20"/>
      <c r="B432" s="20"/>
      <c r="C432" s="20"/>
      <c r="D432" s="20"/>
      <c r="E432" s="15"/>
      <c r="F432" s="15"/>
      <c r="G432" s="15"/>
      <c r="H432" s="15"/>
      <c r="I432" s="15"/>
      <c r="J432" s="15"/>
      <c r="K432" s="15"/>
      <c r="L432" s="15"/>
      <c r="N432" s="30" t="str">
        <f>IF(COUNTA(E432:L432)=0,"",_xlfn.CONCAT(,
IF(AND(NOT(ISBLANK($L432)),
    ABS($L432-(($E432+$F432+$H432+$I432+$J432+$K432)-$G432))&gt;=1),
" Error: Position at the end of the period is not equal to: position at the beginning of the period+increase in assets-decrease in assets+exchange rate changes+price changes+other changes+rectifications.",
""),
IF(AND(NOT(ISBLANK($E432)),$E432&lt;0),
" Error: Position at the beginning of the period must be a positive amount.",
""),
IF(AND(NOT(ISBLANK($L432)),$L432&lt;0),
" Error: Position at the end of the period must be a positive amount.",
""),
IF(AND(NOT(ISBLANK($L432)),
    $L432&gt;0,
    OR(ISBLANK('T04.09'!$L432),
        'T04.09'!$L432&lt;=0,
        ISBLANK('T03.07'!$L432),
        'T03.07'!$L432&lt;=0)),
" Warning: If at least one of the forms T03.07,T04.09,T04.10 contains data other than zero,also the other two forms must be completed.",
"")))</f>
        <v/>
      </c>
    </row>
    <row r="433" spans="1:14">
      <c r="A433" s="20"/>
      <c r="B433" s="20"/>
      <c r="C433" s="20"/>
      <c r="D433" s="20"/>
      <c r="E433" s="15"/>
      <c r="F433" s="15"/>
      <c r="G433" s="15"/>
      <c r="H433" s="15"/>
      <c r="I433" s="15"/>
      <c r="J433" s="15"/>
      <c r="K433" s="15"/>
      <c r="L433" s="15"/>
      <c r="N433" s="30" t="str">
        <f>IF(COUNTA(E433:L433)=0,"",_xlfn.CONCAT(,
IF(AND(NOT(ISBLANK($L433)),
    ABS($L433-(($E433+$F433+$H433+$I433+$J433+$K433)-$G433))&gt;=1),
" Error: Position at the end of the period is not equal to: position at the beginning of the period+increase in assets-decrease in assets+exchange rate changes+price changes+other changes+rectifications.",
""),
IF(AND(NOT(ISBLANK($E433)),$E433&lt;0),
" Error: Position at the beginning of the period must be a positive amount.",
""),
IF(AND(NOT(ISBLANK($L433)),$L433&lt;0),
" Error: Position at the end of the period must be a positive amount.",
""),
IF(AND(NOT(ISBLANK($L433)),
    $L433&gt;0,
    OR(ISBLANK('T04.09'!$L433),
        'T04.09'!$L433&lt;=0,
        ISBLANK('T03.07'!$L433),
        'T03.07'!$L433&lt;=0)),
" Warning: If at least one of the forms T03.07,T04.09,T04.10 contains data other than zero,also the other two forms must be completed.",
"")))</f>
        <v/>
      </c>
    </row>
    <row r="434" spans="1:14">
      <c r="A434" s="20"/>
      <c r="B434" s="20"/>
      <c r="C434" s="20"/>
      <c r="D434" s="20"/>
      <c r="E434" s="15"/>
      <c r="F434" s="15"/>
      <c r="G434" s="15"/>
      <c r="H434" s="15"/>
      <c r="I434" s="15"/>
      <c r="J434" s="15"/>
      <c r="K434" s="15"/>
      <c r="L434" s="15"/>
      <c r="N434" s="30" t="str">
        <f>IF(COUNTA(E434:L434)=0,"",_xlfn.CONCAT(,
IF(AND(NOT(ISBLANK($L434)),
    ABS($L434-(($E434+$F434+$H434+$I434+$J434+$K434)-$G434))&gt;=1),
" Error: Position at the end of the period is not equal to: position at the beginning of the period+increase in assets-decrease in assets+exchange rate changes+price changes+other changes+rectifications.",
""),
IF(AND(NOT(ISBLANK($E434)),$E434&lt;0),
" Error: Position at the beginning of the period must be a positive amount.",
""),
IF(AND(NOT(ISBLANK($L434)),$L434&lt;0),
" Error: Position at the end of the period must be a positive amount.",
""),
IF(AND(NOT(ISBLANK($L434)),
    $L434&gt;0,
    OR(ISBLANK('T04.09'!$L434),
        'T04.09'!$L434&lt;=0,
        ISBLANK('T03.07'!$L434),
        'T03.07'!$L434&lt;=0)),
" Warning: If at least one of the forms T03.07,T04.09,T04.10 contains data other than zero,also the other two forms must be completed.",
"")))</f>
        <v/>
      </c>
    </row>
    <row r="435" spans="1:14">
      <c r="A435" s="20"/>
      <c r="B435" s="20"/>
      <c r="C435" s="20"/>
      <c r="D435" s="20"/>
      <c r="E435" s="15"/>
      <c r="F435" s="15"/>
      <c r="G435" s="15"/>
      <c r="H435" s="15"/>
      <c r="I435" s="15"/>
      <c r="J435" s="15"/>
      <c r="K435" s="15"/>
      <c r="L435" s="15"/>
      <c r="N435" s="30" t="str">
        <f>IF(COUNTA(E435:L435)=0,"",_xlfn.CONCAT(,
IF(AND(NOT(ISBLANK($L435)),
    ABS($L435-(($E435+$F435+$H435+$I435+$J435+$K435)-$G435))&gt;=1),
" Error: Position at the end of the period is not equal to: position at the beginning of the period+increase in assets-decrease in assets+exchange rate changes+price changes+other changes+rectifications.",
""),
IF(AND(NOT(ISBLANK($E435)),$E435&lt;0),
" Error: Position at the beginning of the period must be a positive amount.",
""),
IF(AND(NOT(ISBLANK($L435)),$L435&lt;0),
" Error: Position at the end of the period must be a positive amount.",
""),
IF(AND(NOT(ISBLANK($L435)),
    $L435&gt;0,
    OR(ISBLANK('T04.09'!$L435),
        'T04.09'!$L435&lt;=0,
        ISBLANK('T03.07'!$L435),
        'T03.07'!$L435&lt;=0)),
" Warning: If at least one of the forms T03.07,T04.09,T04.10 contains data other than zero,also the other two forms must be completed.",
"")))</f>
        <v/>
      </c>
    </row>
    <row r="436" spans="1:14">
      <c r="A436" s="20"/>
      <c r="B436" s="20"/>
      <c r="C436" s="20"/>
      <c r="D436" s="20"/>
      <c r="E436" s="15"/>
      <c r="F436" s="15"/>
      <c r="G436" s="15"/>
      <c r="H436" s="15"/>
      <c r="I436" s="15"/>
      <c r="J436" s="15"/>
      <c r="K436" s="15"/>
      <c r="L436" s="15"/>
      <c r="N436" s="30" t="str">
        <f>IF(COUNTA(E436:L436)=0,"",_xlfn.CONCAT(,
IF(AND(NOT(ISBLANK($L436)),
    ABS($L436-(($E436+$F436+$H436+$I436+$J436+$K436)-$G436))&gt;=1),
" Error: Position at the end of the period is not equal to: position at the beginning of the period+increase in assets-decrease in assets+exchange rate changes+price changes+other changes+rectifications.",
""),
IF(AND(NOT(ISBLANK($E436)),$E436&lt;0),
" Error: Position at the beginning of the period must be a positive amount.",
""),
IF(AND(NOT(ISBLANK($L436)),$L436&lt;0),
" Error: Position at the end of the period must be a positive amount.",
""),
IF(AND(NOT(ISBLANK($L436)),
    $L436&gt;0,
    OR(ISBLANK('T04.09'!$L436),
        'T04.09'!$L436&lt;=0,
        ISBLANK('T03.07'!$L436),
        'T03.07'!$L436&lt;=0)),
" Warning: If at least one of the forms T03.07,T04.09,T04.10 contains data other than zero,also the other two forms must be completed.",
"")))</f>
        <v/>
      </c>
    </row>
    <row r="437" spans="1:14">
      <c r="A437" s="20"/>
      <c r="B437" s="20"/>
      <c r="C437" s="20"/>
      <c r="D437" s="20"/>
      <c r="E437" s="15"/>
      <c r="F437" s="15"/>
      <c r="G437" s="15"/>
      <c r="H437" s="15"/>
      <c r="I437" s="15"/>
      <c r="J437" s="15"/>
      <c r="K437" s="15"/>
      <c r="L437" s="15"/>
      <c r="N437" s="30" t="str">
        <f>IF(COUNTA(E437:L437)=0,"",_xlfn.CONCAT(,
IF(AND(NOT(ISBLANK($L437)),
    ABS($L437-(($E437+$F437+$H437+$I437+$J437+$K437)-$G437))&gt;=1),
" Error: Position at the end of the period is not equal to: position at the beginning of the period+increase in assets-decrease in assets+exchange rate changes+price changes+other changes+rectifications.",
""),
IF(AND(NOT(ISBLANK($E437)),$E437&lt;0),
" Error: Position at the beginning of the period must be a positive amount.",
""),
IF(AND(NOT(ISBLANK($L437)),$L437&lt;0),
" Error: Position at the end of the period must be a positive amount.",
""),
IF(AND(NOT(ISBLANK($L437)),
    $L437&gt;0,
    OR(ISBLANK('T04.09'!$L437),
        'T04.09'!$L437&lt;=0,
        ISBLANK('T03.07'!$L437),
        'T03.07'!$L437&lt;=0)),
" Warning: If at least one of the forms T03.07,T04.09,T04.10 contains data other than zero,also the other two forms must be completed.",
"")))</f>
        <v/>
      </c>
    </row>
    <row r="438" spans="1:14">
      <c r="A438" s="20"/>
      <c r="B438" s="20"/>
      <c r="C438" s="20"/>
      <c r="D438" s="20"/>
      <c r="E438" s="15"/>
      <c r="F438" s="15"/>
      <c r="G438" s="15"/>
      <c r="H438" s="15"/>
      <c r="I438" s="15"/>
      <c r="J438" s="15"/>
      <c r="K438" s="15"/>
      <c r="L438" s="15"/>
      <c r="N438" s="30" t="str">
        <f>IF(COUNTA(E438:L438)=0,"",_xlfn.CONCAT(,
IF(AND(NOT(ISBLANK($L438)),
    ABS($L438-(($E438+$F438+$H438+$I438+$J438+$K438)-$G438))&gt;=1),
" Error: Position at the end of the period is not equal to: position at the beginning of the period+increase in assets-decrease in assets+exchange rate changes+price changes+other changes+rectifications.",
""),
IF(AND(NOT(ISBLANK($E438)),$E438&lt;0),
" Error: Position at the beginning of the period must be a positive amount.",
""),
IF(AND(NOT(ISBLANK($L438)),$L438&lt;0),
" Error: Position at the end of the period must be a positive amount.",
""),
IF(AND(NOT(ISBLANK($L438)),
    $L438&gt;0,
    OR(ISBLANK('T04.09'!$L438),
        'T04.09'!$L438&lt;=0,
        ISBLANK('T03.07'!$L438),
        'T03.07'!$L438&lt;=0)),
" Warning: If at least one of the forms T03.07,T04.09,T04.10 contains data other than zero,also the other two forms must be completed.",
"")))</f>
        <v/>
      </c>
    </row>
    <row r="439" spans="1:14">
      <c r="A439" s="20"/>
      <c r="B439" s="20"/>
      <c r="C439" s="20"/>
      <c r="D439" s="20"/>
      <c r="E439" s="15"/>
      <c r="F439" s="15"/>
      <c r="G439" s="15"/>
      <c r="H439" s="15"/>
      <c r="I439" s="15"/>
      <c r="J439" s="15"/>
      <c r="K439" s="15"/>
      <c r="L439" s="15"/>
      <c r="N439" s="30" t="str">
        <f>IF(COUNTA(E439:L439)=0,"",_xlfn.CONCAT(,
IF(AND(NOT(ISBLANK($L439)),
    ABS($L439-(($E439+$F439+$H439+$I439+$J439+$K439)-$G439))&gt;=1),
" Error: Position at the end of the period is not equal to: position at the beginning of the period+increase in assets-decrease in assets+exchange rate changes+price changes+other changes+rectifications.",
""),
IF(AND(NOT(ISBLANK($E439)),$E439&lt;0),
" Error: Position at the beginning of the period must be a positive amount.",
""),
IF(AND(NOT(ISBLANK($L439)),$L439&lt;0),
" Error: Position at the end of the period must be a positive amount.",
""),
IF(AND(NOT(ISBLANK($L439)),
    $L439&gt;0,
    OR(ISBLANK('T04.09'!$L439),
        'T04.09'!$L439&lt;=0,
        ISBLANK('T03.07'!$L439),
        'T03.07'!$L439&lt;=0)),
" Warning: If at least one of the forms T03.07,T04.09,T04.10 contains data other than zero,also the other two forms must be completed.",
"")))</f>
        <v/>
      </c>
    </row>
    <row r="440" spans="1:14">
      <c r="A440" s="20"/>
      <c r="B440" s="20"/>
      <c r="C440" s="20"/>
      <c r="D440" s="20"/>
      <c r="E440" s="15"/>
      <c r="F440" s="15"/>
      <c r="G440" s="15"/>
      <c r="H440" s="15"/>
      <c r="I440" s="15"/>
      <c r="J440" s="15"/>
      <c r="K440" s="15"/>
      <c r="L440" s="15"/>
      <c r="N440" s="30" t="str">
        <f>IF(COUNTA(E440:L440)=0,"",_xlfn.CONCAT(,
IF(AND(NOT(ISBLANK($L440)),
    ABS($L440-(($E440+$F440+$H440+$I440+$J440+$K440)-$G440))&gt;=1),
" Error: Position at the end of the period is not equal to: position at the beginning of the period+increase in assets-decrease in assets+exchange rate changes+price changes+other changes+rectifications.",
""),
IF(AND(NOT(ISBLANK($E440)),$E440&lt;0),
" Error: Position at the beginning of the period must be a positive amount.",
""),
IF(AND(NOT(ISBLANK($L440)),$L440&lt;0),
" Error: Position at the end of the period must be a positive amount.",
""),
IF(AND(NOT(ISBLANK($L440)),
    $L440&gt;0,
    OR(ISBLANK('T04.09'!$L440),
        'T04.09'!$L440&lt;=0,
        ISBLANK('T03.07'!$L440),
        'T03.07'!$L440&lt;=0)),
" Warning: If at least one of the forms T03.07,T04.09,T04.10 contains data other than zero,also the other two forms must be completed.",
"")))</f>
        <v/>
      </c>
    </row>
    <row r="441" spans="1:14">
      <c r="A441" s="20"/>
      <c r="B441" s="20"/>
      <c r="C441" s="20"/>
      <c r="D441" s="20"/>
      <c r="E441" s="15"/>
      <c r="F441" s="15"/>
      <c r="G441" s="15"/>
      <c r="H441" s="15"/>
      <c r="I441" s="15"/>
      <c r="J441" s="15"/>
      <c r="K441" s="15"/>
      <c r="L441" s="15"/>
      <c r="N441" s="30" t="str">
        <f>IF(COUNTA(E441:L441)=0,"",_xlfn.CONCAT(,
IF(AND(NOT(ISBLANK($L441)),
    ABS($L441-(($E441+$F441+$H441+$I441+$J441+$K441)-$G441))&gt;=1),
" Error: Position at the end of the period is not equal to: position at the beginning of the period+increase in assets-decrease in assets+exchange rate changes+price changes+other changes+rectifications.",
""),
IF(AND(NOT(ISBLANK($E441)),$E441&lt;0),
" Error: Position at the beginning of the period must be a positive amount.",
""),
IF(AND(NOT(ISBLANK($L441)),$L441&lt;0),
" Error: Position at the end of the period must be a positive amount.",
""),
IF(AND(NOT(ISBLANK($L441)),
    $L441&gt;0,
    OR(ISBLANK('T04.09'!$L441),
        'T04.09'!$L441&lt;=0,
        ISBLANK('T03.07'!$L441),
        'T03.07'!$L441&lt;=0)),
" Warning: If at least one of the forms T03.07,T04.09,T04.10 contains data other than zero,also the other two forms must be completed.",
"")))</f>
        <v/>
      </c>
    </row>
    <row r="442" spans="1:14">
      <c r="A442" s="20"/>
      <c r="B442" s="20"/>
      <c r="C442" s="20"/>
      <c r="D442" s="20"/>
      <c r="E442" s="15"/>
      <c r="F442" s="15"/>
      <c r="G442" s="15"/>
      <c r="H442" s="15"/>
      <c r="I442" s="15"/>
      <c r="J442" s="15"/>
      <c r="K442" s="15"/>
      <c r="L442" s="15"/>
      <c r="N442" s="30" t="str">
        <f>IF(COUNTA(E442:L442)=0,"",_xlfn.CONCAT(,
IF(AND(NOT(ISBLANK($L442)),
    ABS($L442-(($E442+$F442+$H442+$I442+$J442+$K442)-$G442))&gt;=1),
" Error: Position at the end of the period is not equal to: position at the beginning of the period+increase in assets-decrease in assets+exchange rate changes+price changes+other changes+rectifications.",
""),
IF(AND(NOT(ISBLANK($E442)),$E442&lt;0),
" Error: Position at the beginning of the period must be a positive amount.",
""),
IF(AND(NOT(ISBLANK($L442)),$L442&lt;0),
" Error: Position at the end of the period must be a positive amount.",
""),
IF(AND(NOT(ISBLANK($L442)),
    $L442&gt;0,
    OR(ISBLANK('T04.09'!$L442),
        'T04.09'!$L442&lt;=0,
        ISBLANK('T03.07'!$L442),
        'T03.07'!$L442&lt;=0)),
" Warning: If at least one of the forms T03.07,T04.09,T04.10 contains data other than zero,also the other two forms must be completed.",
"")))</f>
        <v/>
      </c>
    </row>
    <row r="443" spans="1:14">
      <c r="A443" s="20"/>
      <c r="B443" s="20"/>
      <c r="C443" s="20"/>
      <c r="D443" s="20"/>
      <c r="E443" s="15"/>
      <c r="F443" s="15"/>
      <c r="G443" s="15"/>
      <c r="H443" s="15"/>
      <c r="I443" s="15"/>
      <c r="J443" s="15"/>
      <c r="K443" s="15"/>
      <c r="L443" s="15"/>
      <c r="N443" s="30" t="str">
        <f>IF(COUNTA(E443:L443)=0,"",_xlfn.CONCAT(,
IF(AND(NOT(ISBLANK($L443)),
    ABS($L443-(($E443+$F443+$H443+$I443+$J443+$K443)-$G443))&gt;=1),
" Error: Position at the end of the period is not equal to: position at the beginning of the period+increase in assets-decrease in assets+exchange rate changes+price changes+other changes+rectifications.",
""),
IF(AND(NOT(ISBLANK($E443)),$E443&lt;0),
" Error: Position at the beginning of the period must be a positive amount.",
""),
IF(AND(NOT(ISBLANK($L443)),$L443&lt;0),
" Error: Position at the end of the period must be a positive amount.",
""),
IF(AND(NOT(ISBLANK($L443)),
    $L443&gt;0,
    OR(ISBLANK('T04.09'!$L443),
        'T04.09'!$L443&lt;=0,
        ISBLANK('T03.07'!$L443),
        'T03.07'!$L443&lt;=0)),
" Warning: If at least one of the forms T03.07,T04.09,T04.10 contains data other than zero,also the other two forms must be completed.",
"")))</f>
        <v/>
      </c>
    </row>
    <row r="444" spans="1:14">
      <c r="A444" s="20"/>
      <c r="B444" s="20"/>
      <c r="C444" s="20"/>
      <c r="D444" s="20"/>
      <c r="E444" s="15"/>
      <c r="F444" s="15"/>
      <c r="G444" s="15"/>
      <c r="H444" s="15"/>
      <c r="I444" s="15"/>
      <c r="J444" s="15"/>
      <c r="K444" s="15"/>
      <c r="L444" s="15"/>
      <c r="N444" s="30" t="str">
        <f>IF(COUNTA(E444:L444)=0,"",_xlfn.CONCAT(,
IF(AND(NOT(ISBLANK($L444)),
    ABS($L444-(($E444+$F444+$H444+$I444+$J444+$K444)-$G444))&gt;=1),
" Error: Position at the end of the period is not equal to: position at the beginning of the period+increase in assets-decrease in assets+exchange rate changes+price changes+other changes+rectifications.",
""),
IF(AND(NOT(ISBLANK($E444)),$E444&lt;0),
" Error: Position at the beginning of the period must be a positive amount.",
""),
IF(AND(NOT(ISBLANK($L444)),$L444&lt;0),
" Error: Position at the end of the period must be a positive amount.",
""),
IF(AND(NOT(ISBLANK($L444)),
    $L444&gt;0,
    OR(ISBLANK('T04.09'!$L444),
        'T04.09'!$L444&lt;=0,
        ISBLANK('T03.07'!$L444),
        'T03.07'!$L444&lt;=0)),
" Warning: If at least one of the forms T03.07,T04.09,T04.10 contains data other than zero,also the other two forms must be completed.",
"")))</f>
        <v/>
      </c>
    </row>
    <row r="445" spans="1:14">
      <c r="A445" s="20"/>
      <c r="B445" s="20"/>
      <c r="C445" s="20"/>
      <c r="D445" s="20"/>
      <c r="E445" s="15"/>
      <c r="F445" s="15"/>
      <c r="G445" s="15"/>
      <c r="H445" s="15"/>
      <c r="I445" s="15"/>
      <c r="J445" s="15"/>
      <c r="K445" s="15"/>
      <c r="L445" s="15"/>
      <c r="N445" s="30" t="str">
        <f>IF(COUNTA(E445:L445)=0,"",_xlfn.CONCAT(,
IF(AND(NOT(ISBLANK($L445)),
    ABS($L445-(($E445+$F445+$H445+$I445+$J445+$K445)-$G445))&gt;=1),
" Error: Position at the end of the period is not equal to: position at the beginning of the period+increase in assets-decrease in assets+exchange rate changes+price changes+other changes+rectifications.",
""),
IF(AND(NOT(ISBLANK($E445)),$E445&lt;0),
" Error: Position at the beginning of the period must be a positive amount.",
""),
IF(AND(NOT(ISBLANK($L445)),$L445&lt;0),
" Error: Position at the end of the period must be a positive amount.",
""),
IF(AND(NOT(ISBLANK($L445)),
    $L445&gt;0,
    OR(ISBLANK('T04.09'!$L445),
        'T04.09'!$L445&lt;=0,
        ISBLANK('T03.07'!$L445),
        'T03.07'!$L445&lt;=0)),
" Warning: If at least one of the forms T03.07,T04.09,T04.10 contains data other than zero,also the other two forms must be completed.",
"")))</f>
        <v/>
      </c>
    </row>
    <row r="446" spans="1:14">
      <c r="A446" s="20"/>
      <c r="B446" s="20"/>
      <c r="C446" s="20"/>
      <c r="D446" s="20"/>
      <c r="E446" s="15"/>
      <c r="F446" s="15"/>
      <c r="G446" s="15"/>
      <c r="H446" s="15"/>
      <c r="I446" s="15"/>
      <c r="J446" s="15"/>
      <c r="K446" s="15"/>
      <c r="L446" s="15"/>
      <c r="N446" s="30" t="str">
        <f>IF(COUNTA(E446:L446)=0,"",_xlfn.CONCAT(,
IF(AND(NOT(ISBLANK($L446)),
    ABS($L446-(($E446+$F446+$H446+$I446+$J446+$K446)-$G446))&gt;=1),
" Error: Position at the end of the period is not equal to: position at the beginning of the period+increase in assets-decrease in assets+exchange rate changes+price changes+other changes+rectifications.",
""),
IF(AND(NOT(ISBLANK($E446)),$E446&lt;0),
" Error: Position at the beginning of the period must be a positive amount.",
""),
IF(AND(NOT(ISBLANK($L446)),$L446&lt;0),
" Error: Position at the end of the period must be a positive amount.",
""),
IF(AND(NOT(ISBLANK($L446)),
    $L446&gt;0,
    OR(ISBLANK('T04.09'!$L446),
        'T04.09'!$L446&lt;=0,
        ISBLANK('T03.07'!$L446),
        'T03.07'!$L446&lt;=0)),
" Warning: If at least one of the forms T03.07,T04.09,T04.10 contains data other than zero,also the other two forms must be completed.",
"")))</f>
        <v/>
      </c>
    </row>
    <row r="447" spans="1:14">
      <c r="A447" s="20"/>
      <c r="B447" s="20"/>
      <c r="C447" s="20"/>
      <c r="D447" s="20"/>
      <c r="E447" s="15"/>
      <c r="F447" s="15"/>
      <c r="G447" s="15"/>
      <c r="H447" s="15"/>
      <c r="I447" s="15"/>
      <c r="J447" s="15"/>
      <c r="K447" s="15"/>
      <c r="L447" s="15"/>
      <c r="N447" s="30" t="str">
        <f>IF(COUNTA(E447:L447)=0,"",_xlfn.CONCAT(,
IF(AND(NOT(ISBLANK($L447)),
    ABS($L447-(($E447+$F447+$H447+$I447+$J447+$K447)-$G447))&gt;=1),
" Error: Position at the end of the period is not equal to: position at the beginning of the period+increase in assets-decrease in assets+exchange rate changes+price changes+other changes+rectifications.",
""),
IF(AND(NOT(ISBLANK($E447)),$E447&lt;0),
" Error: Position at the beginning of the period must be a positive amount.",
""),
IF(AND(NOT(ISBLANK($L447)),$L447&lt;0),
" Error: Position at the end of the period must be a positive amount.",
""),
IF(AND(NOT(ISBLANK($L447)),
    $L447&gt;0,
    OR(ISBLANK('T04.09'!$L447),
        'T04.09'!$L447&lt;=0,
        ISBLANK('T03.07'!$L447),
        'T03.07'!$L447&lt;=0)),
" Warning: If at least one of the forms T03.07,T04.09,T04.10 contains data other than zero,also the other two forms must be completed.",
"")))</f>
        <v/>
      </c>
    </row>
    <row r="448" spans="1:14">
      <c r="A448" s="20"/>
      <c r="B448" s="20"/>
      <c r="C448" s="20"/>
      <c r="D448" s="20"/>
      <c r="E448" s="15"/>
      <c r="F448" s="15"/>
      <c r="G448" s="15"/>
      <c r="H448" s="15"/>
      <c r="I448" s="15"/>
      <c r="J448" s="15"/>
      <c r="K448" s="15"/>
      <c r="L448" s="15"/>
      <c r="N448" s="30" t="str">
        <f>IF(COUNTA(E448:L448)=0,"",_xlfn.CONCAT(,
IF(AND(NOT(ISBLANK($L448)),
    ABS($L448-(($E448+$F448+$H448+$I448+$J448+$K448)-$G448))&gt;=1),
" Error: Position at the end of the period is not equal to: position at the beginning of the period+increase in assets-decrease in assets+exchange rate changes+price changes+other changes+rectifications.",
""),
IF(AND(NOT(ISBLANK($E448)),$E448&lt;0),
" Error: Position at the beginning of the period must be a positive amount.",
""),
IF(AND(NOT(ISBLANK($L448)),$L448&lt;0),
" Error: Position at the end of the period must be a positive amount.",
""),
IF(AND(NOT(ISBLANK($L448)),
    $L448&gt;0,
    OR(ISBLANK('T04.09'!$L448),
        'T04.09'!$L448&lt;=0,
        ISBLANK('T03.07'!$L448),
        'T03.07'!$L448&lt;=0)),
" Warning: If at least one of the forms T03.07,T04.09,T04.10 contains data other than zero,also the other two forms must be completed.",
"")))</f>
        <v/>
      </c>
    </row>
    <row r="449" spans="1:14">
      <c r="A449" s="20"/>
      <c r="B449" s="20"/>
      <c r="C449" s="20"/>
      <c r="D449" s="20"/>
      <c r="E449" s="15"/>
      <c r="F449" s="15"/>
      <c r="G449" s="15"/>
      <c r="H449" s="15"/>
      <c r="I449" s="15"/>
      <c r="J449" s="15"/>
      <c r="K449" s="15"/>
      <c r="L449" s="15"/>
      <c r="N449" s="30" t="str">
        <f>IF(COUNTA(E449:L449)=0,"",_xlfn.CONCAT(,
IF(AND(NOT(ISBLANK($L449)),
    ABS($L449-(($E449+$F449+$H449+$I449+$J449+$K449)-$G449))&gt;=1),
" Error: Position at the end of the period is not equal to: position at the beginning of the period+increase in assets-decrease in assets+exchange rate changes+price changes+other changes+rectifications.",
""),
IF(AND(NOT(ISBLANK($E449)),$E449&lt;0),
" Error: Position at the beginning of the period must be a positive amount.",
""),
IF(AND(NOT(ISBLANK($L449)),$L449&lt;0),
" Error: Position at the end of the period must be a positive amount.",
""),
IF(AND(NOT(ISBLANK($L449)),
    $L449&gt;0,
    OR(ISBLANK('T04.09'!$L449),
        'T04.09'!$L449&lt;=0,
        ISBLANK('T03.07'!$L449),
        'T03.07'!$L449&lt;=0)),
" Warning: If at least one of the forms T03.07,T04.09,T04.10 contains data other than zero,also the other two forms must be completed.",
"")))</f>
        <v/>
      </c>
    </row>
    <row r="450" spans="1:14">
      <c r="A450" s="20"/>
      <c r="B450" s="20"/>
      <c r="C450" s="20"/>
      <c r="D450" s="20"/>
      <c r="E450" s="15"/>
      <c r="F450" s="15"/>
      <c r="G450" s="15"/>
      <c r="H450" s="15"/>
      <c r="I450" s="15"/>
      <c r="J450" s="15"/>
      <c r="K450" s="15"/>
      <c r="L450" s="15"/>
      <c r="N450" s="30" t="str">
        <f>IF(COUNTA(E450:L450)=0,"",_xlfn.CONCAT(,
IF(AND(NOT(ISBLANK($L450)),
    ABS($L450-(($E450+$F450+$H450+$I450+$J450+$K450)-$G450))&gt;=1),
" Error: Position at the end of the period is not equal to: position at the beginning of the period+increase in assets-decrease in assets+exchange rate changes+price changes+other changes+rectifications.",
""),
IF(AND(NOT(ISBLANK($E450)),$E450&lt;0),
" Error: Position at the beginning of the period must be a positive amount.",
""),
IF(AND(NOT(ISBLANK($L450)),$L450&lt;0),
" Error: Position at the end of the period must be a positive amount.",
""),
IF(AND(NOT(ISBLANK($L450)),
    $L450&gt;0,
    OR(ISBLANK('T04.09'!$L450),
        'T04.09'!$L450&lt;=0,
        ISBLANK('T03.07'!$L450),
        'T03.07'!$L450&lt;=0)),
" Warning: If at least one of the forms T03.07,T04.09,T04.10 contains data other than zero,also the other two forms must be completed.",
"")))</f>
        <v/>
      </c>
    </row>
    <row r="451" spans="1:14">
      <c r="A451" s="20"/>
      <c r="B451" s="20"/>
      <c r="C451" s="20"/>
      <c r="D451" s="20"/>
      <c r="E451" s="15"/>
      <c r="F451" s="15"/>
      <c r="G451" s="15"/>
      <c r="H451" s="15"/>
      <c r="I451" s="15"/>
      <c r="J451" s="15"/>
      <c r="K451" s="15"/>
      <c r="L451" s="15"/>
      <c r="N451" s="30" t="str">
        <f>IF(COUNTA(E451:L451)=0,"",_xlfn.CONCAT(,
IF(AND(NOT(ISBLANK($L451)),
    ABS($L451-(($E451+$F451+$H451+$I451+$J451+$K451)-$G451))&gt;=1),
" Error: Position at the end of the period is not equal to: position at the beginning of the period+increase in assets-decrease in assets+exchange rate changes+price changes+other changes+rectifications.",
""),
IF(AND(NOT(ISBLANK($E451)),$E451&lt;0),
" Error: Position at the beginning of the period must be a positive amount.",
""),
IF(AND(NOT(ISBLANK($L451)),$L451&lt;0),
" Error: Position at the end of the period must be a positive amount.",
""),
IF(AND(NOT(ISBLANK($L451)),
    $L451&gt;0,
    OR(ISBLANK('T04.09'!$L451),
        'T04.09'!$L451&lt;=0,
        ISBLANK('T03.07'!$L451),
        'T03.07'!$L451&lt;=0)),
" Warning: If at least one of the forms T03.07,T04.09,T04.10 contains data other than zero,also the other two forms must be completed.",
"")))</f>
        <v/>
      </c>
    </row>
    <row r="452" spans="1:14">
      <c r="A452" s="20"/>
      <c r="B452" s="20"/>
      <c r="C452" s="20"/>
      <c r="D452" s="20"/>
      <c r="E452" s="15"/>
      <c r="F452" s="15"/>
      <c r="G452" s="15"/>
      <c r="H452" s="15"/>
      <c r="I452" s="15"/>
      <c r="J452" s="15"/>
      <c r="K452" s="15"/>
      <c r="L452" s="15"/>
      <c r="N452" s="30" t="str">
        <f>IF(COUNTA(E452:L452)=0,"",_xlfn.CONCAT(,
IF(AND(NOT(ISBLANK($L452)),
    ABS($L452-(($E452+$F452+$H452+$I452+$J452+$K452)-$G452))&gt;=1),
" Error: Position at the end of the period is not equal to: position at the beginning of the period+increase in assets-decrease in assets+exchange rate changes+price changes+other changes+rectifications.",
""),
IF(AND(NOT(ISBLANK($E452)),$E452&lt;0),
" Error: Position at the beginning of the period must be a positive amount.",
""),
IF(AND(NOT(ISBLANK($L452)),$L452&lt;0),
" Error: Position at the end of the period must be a positive amount.",
""),
IF(AND(NOT(ISBLANK($L452)),
    $L452&gt;0,
    OR(ISBLANK('T04.09'!$L452),
        'T04.09'!$L452&lt;=0,
        ISBLANK('T03.07'!$L452),
        'T03.07'!$L452&lt;=0)),
" Warning: If at least one of the forms T03.07,T04.09,T04.10 contains data other than zero,also the other two forms must be completed.",
"")))</f>
        <v/>
      </c>
    </row>
    <row r="453" spans="1:14">
      <c r="A453" s="20"/>
      <c r="B453" s="20"/>
      <c r="C453" s="20"/>
      <c r="D453" s="20"/>
      <c r="E453" s="15"/>
      <c r="F453" s="15"/>
      <c r="G453" s="15"/>
      <c r="H453" s="15"/>
      <c r="I453" s="15"/>
      <c r="J453" s="15"/>
      <c r="K453" s="15"/>
      <c r="L453" s="15"/>
      <c r="N453" s="30" t="str">
        <f>IF(COUNTA(E453:L453)=0,"",_xlfn.CONCAT(,
IF(AND(NOT(ISBLANK($L453)),
    ABS($L453-(($E453+$F453+$H453+$I453+$J453+$K453)-$G453))&gt;=1),
" Error: Position at the end of the period is not equal to: position at the beginning of the period+increase in assets-decrease in assets+exchange rate changes+price changes+other changes+rectifications.",
""),
IF(AND(NOT(ISBLANK($E453)),$E453&lt;0),
" Error: Position at the beginning of the period must be a positive amount.",
""),
IF(AND(NOT(ISBLANK($L453)),$L453&lt;0),
" Error: Position at the end of the period must be a positive amount.",
""),
IF(AND(NOT(ISBLANK($L453)),
    $L453&gt;0,
    OR(ISBLANK('T04.09'!$L453),
        'T04.09'!$L453&lt;=0,
        ISBLANK('T03.07'!$L453),
        'T03.07'!$L453&lt;=0)),
" Warning: If at least one of the forms T03.07,T04.09,T04.10 contains data other than zero,also the other two forms must be completed.",
"")))</f>
        <v/>
      </c>
    </row>
    <row r="454" spans="1:14">
      <c r="A454" s="20"/>
      <c r="B454" s="20"/>
      <c r="C454" s="20"/>
      <c r="D454" s="20"/>
      <c r="E454" s="15"/>
      <c r="F454" s="15"/>
      <c r="G454" s="15"/>
      <c r="H454" s="15"/>
      <c r="I454" s="15"/>
      <c r="J454" s="15"/>
      <c r="K454" s="15"/>
      <c r="L454" s="15"/>
      <c r="N454" s="30" t="str">
        <f>IF(COUNTA(E454:L454)=0,"",_xlfn.CONCAT(,
IF(AND(NOT(ISBLANK($L454)),
    ABS($L454-(($E454+$F454+$H454+$I454+$J454+$K454)-$G454))&gt;=1),
" Error: Position at the end of the period is not equal to: position at the beginning of the period+increase in assets-decrease in assets+exchange rate changes+price changes+other changes+rectifications.",
""),
IF(AND(NOT(ISBLANK($E454)),$E454&lt;0),
" Error: Position at the beginning of the period must be a positive amount.",
""),
IF(AND(NOT(ISBLANK($L454)),$L454&lt;0),
" Error: Position at the end of the period must be a positive amount.",
""),
IF(AND(NOT(ISBLANK($L454)),
    $L454&gt;0,
    OR(ISBLANK('T04.09'!$L454),
        'T04.09'!$L454&lt;=0,
        ISBLANK('T03.07'!$L454),
        'T03.07'!$L454&lt;=0)),
" Warning: If at least one of the forms T03.07,T04.09,T04.10 contains data other than zero,also the other two forms must be completed.",
"")))</f>
        <v/>
      </c>
    </row>
    <row r="455" spans="1:14">
      <c r="A455" s="20"/>
      <c r="B455" s="20"/>
      <c r="C455" s="20"/>
      <c r="D455" s="20"/>
      <c r="E455" s="15"/>
      <c r="F455" s="15"/>
      <c r="G455" s="15"/>
      <c r="H455" s="15"/>
      <c r="I455" s="15"/>
      <c r="J455" s="15"/>
      <c r="K455" s="15"/>
      <c r="L455" s="15"/>
      <c r="N455" s="30" t="str">
        <f>IF(COUNTA(E455:L455)=0,"",_xlfn.CONCAT(,
IF(AND(NOT(ISBLANK($L455)),
    ABS($L455-(($E455+$F455+$H455+$I455+$J455+$K455)-$G455))&gt;=1),
" Error: Position at the end of the period is not equal to: position at the beginning of the period+increase in assets-decrease in assets+exchange rate changes+price changes+other changes+rectifications.",
""),
IF(AND(NOT(ISBLANK($E455)),$E455&lt;0),
" Error: Position at the beginning of the period must be a positive amount.",
""),
IF(AND(NOT(ISBLANK($L455)),$L455&lt;0),
" Error: Position at the end of the period must be a positive amount.",
""),
IF(AND(NOT(ISBLANK($L455)),
    $L455&gt;0,
    OR(ISBLANK('T04.09'!$L455),
        'T04.09'!$L455&lt;=0,
        ISBLANK('T03.07'!$L455),
        'T03.07'!$L455&lt;=0)),
" Warning: If at least one of the forms T03.07,T04.09,T04.10 contains data other than zero,also the other two forms must be completed.",
"")))</f>
        <v/>
      </c>
    </row>
    <row r="456" spans="1:14">
      <c r="A456" s="20"/>
      <c r="B456" s="20"/>
      <c r="C456" s="20"/>
      <c r="D456" s="20"/>
      <c r="E456" s="15"/>
      <c r="F456" s="15"/>
      <c r="G456" s="15"/>
      <c r="H456" s="15"/>
      <c r="I456" s="15"/>
      <c r="J456" s="15"/>
      <c r="K456" s="15"/>
      <c r="L456" s="15"/>
      <c r="N456" s="30" t="str">
        <f>IF(COUNTA(E456:L456)=0,"",_xlfn.CONCAT(,
IF(AND(NOT(ISBLANK($L456)),
    ABS($L456-(($E456+$F456+$H456+$I456+$J456+$K456)-$G456))&gt;=1),
" Error: Position at the end of the period is not equal to: position at the beginning of the period+increase in assets-decrease in assets+exchange rate changes+price changes+other changes+rectifications.",
""),
IF(AND(NOT(ISBLANK($E456)),$E456&lt;0),
" Error: Position at the beginning of the period must be a positive amount.",
""),
IF(AND(NOT(ISBLANK($L456)),$L456&lt;0),
" Error: Position at the end of the period must be a positive amount.",
""),
IF(AND(NOT(ISBLANK($L456)),
    $L456&gt;0,
    OR(ISBLANK('T04.09'!$L456),
        'T04.09'!$L456&lt;=0,
        ISBLANK('T03.07'!$L456),
        'T03.07'!$L456&lt;=0)),
" Warning: If at least one of the forms T03.07,T04.09,T04.10 contains data other than zero,also the other two forms must be completed.",
"")))</f>
        <v/>
      </c>
    </row>
    <row r="457" spans="1:14">
      <c r="A457" s="20"/>
      <c r="B457" s="20"/>
      <c r="C457" s="20"/>
      <c r="D457" s="20"/>
      <c r="E457" s="15"/>
      <c r="F457" s="15"/>
      <c r="G457" s="15"/>
      <c r="H457" s="15"/>
      <c r="I457" s="15"/>
      <c r="J457" s="15"/>
      <c r="K457" s="15"/>
      <c r="L457" s="15"/>
      <c r="N457" s="30" t="str">
        <f>IF(COUNTA(E457:L457)=0,"",_xlfn.CONCAT(,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IF(AND(NOT(ISBLANK($E457)),$E457&lt;0),
" Error: Position at the beginning of the period must be a positive amount.",
""),
IF(AND(NOT(ISBLANK($L457)),$L457&lt;0),
" Error: Position at the end of the period must be a positive amount.",
""),
IF(AND(NOT(ISBLANK($L457)),
    $L457&gt;0,
    OR(ISBLANK('T04.09'!$L457),
        'T04.09'!$L457&lt;=0,
        ISBLANK('T03.07'!$L457),
        'T03.07'!$L457&lt;=0)),
" Warning: If at least one of the forms T03.07,T04.09,T04.10 contains data other than zero,also the other two forms must be completed.",
"")))</f>
        <v/>
      </c>
    </row>
    <row r="458" spans="1:14">
      <c r="A458" s="20"/>
      <c r="B458" s="20"/>
      <c r="C458" s="20"/>
      <c r="D458" s="20"/>
      <c r="E458" s="15"/>
      <c r="F458" s="15"/>
      <c r="G458" s="15"/>
      <c r="H458" s="15"/>
      <c r="I458" s="15"/>
      <c r="J458" s="15"/>
      <c r="K458" s="15"/>
      <c r="L458" s="15"/>
      <c r="N458" s="30" t="str">
        <f>IF(COUNTA(E458:L458)=0,"",_xlfn.CONCAT(,
IF(AND(NOT(ISBLANK($L458)),
    ABS($L458-(($E458+$F458+$H458+$I458+$J458+$K458)-$G458))&gt;=1),
" Error: Position at the end of the period is not equal to: position at the beginning of the period+increase in assets-decrease in assets+exchange rate changes+price changes+other changes+rectifications.",
""),
IF(AND(NOT(ISBLANK($E458)),$E458&lt;0),
" Error: Position at the beginning of the period must be a positive amount.",
""),
IF(AND(NOT(ISBLANK($L458)),$L458&lt;0),
" Error: Position at the end of the period must be a positive amount.",
""),
IF(AND(NOT(ISBLANK($L458)),
    $L458&gt;0,
    OR(ISBLANK('T04.09'!$L458),
        'T04.09'!$L458&lt;=0,
        ISBLANK('T03.07'!$L458),
        'T03.07'!$L458&lt;=0)),
" Warning: If at least one of the forms T03.07,T04.09,T04.10 contains data other than zero,also the other two forms must be completed.",
"")))</f>
        <v/>
      </c>
    </row>
    <row r="459" spans="1:14">
      <c r="A459" s="20"/>
      <c r="B459" s="20"/>
      <c r="C459" s="20"/>
      <c r="D459" s="20"/>
      <c r="E459" s="15"/>
      <c r="F459" s="15"/>
      <c r="G459" s="15"/>
      <c r="H459" s="15"/>
      <c r="I459" s="15"/>
      <c r="J459" s="15"/>
      <c r="K459" s="15"/>
      <c r="L459" s="15"/>
      <c r="N459" s="30" t="str">
        <f>IF(COUNTA(E459:L459)=0,"",_xlfn.CONCAT(,
IF(AND(NOT(ISBLANK($L459)),
    ABS($L459-(($E459+$F459+$H459+$I459+$J459+$K459)-$G459))&gt;=1),
" Error: Position at the end of the period is not equal to: position at the beginning of the period+increase in assets-decrease in assets+exchange rate changes+price changes+other changes+rectifications.",
""),
IF(AND(NOT(ISBLANK($E459)),$E459&lt;0),
" Error: Position at the beginning of the period must be a positive amount.",
""),
IF(AND(NOT(ISBLANK($L459)),$L459&lt;0),
" Error: Position at the end of the period must be a positive amount.",
""),
IF(AND(NOT(ISBLANK($L459)),
    $L459&gt;0,
    OR(ISBLANK('T04.09'!$L459),
        'T04.09'!$L459&lt;=0,
        ISBLANK('T03.07'!$L459),
        'T03.07'!$L459&lt;=0)),
" Warning: If at least one of the forms T03.07,T04.09,T04.10 contains data other than zero,also the other two forms must be completed.",
"")))</f>
        <v/>
      </c>
    </row>
    <row r="460" spans="1:14">
      <c r="A460" s="20"/>
      <c r="B460" s="20"/>
      <c r="C460" s="20"/>
      <c r="D460" s="20"/>
      <c r="E460" s="15"/>
      <c r="F460" s="15"/>
      <c r="G460" s="15"/>
      <c r="H460" s="15"/>
      <c r="I460" s="15"/>
      <c r="J460" s="15"/>
      <c r="K460" s="15"/>
      <c r="L460" s="15"/>
      <c r="N460" s="30" t="str">
        <f>IF(COUNTA(E460:L460)=0,"",_xlfn.CONCAT(,
IF(AND(NOT(ISBLANK($L460)),
    ABS($L460-(($E460+$F460+$H460+$I460+$J460+$K460)-$G460))&gt;=1),
" Error: Position at the end of the period is not equal to: position at the beginning of the period+increase in assets-decrease in assets+exchange rate changes+price changes+other changes+rectifications.",
""),
IF(AND(NOT(ISBLANK($E460)),$E460&lt;0),
" Error: Position at the beginning of the period must be a positive amount.",
""),
IF(AND(NOT(ISBLANK($L460)),$L460&lt;0),
" Error: Position at the end of the period must be a positive amount.",
""),
IF(AND(NOT(ISBLANK($L460)),
    $L460&gt;0,
    OR(ISBLANK('T04.09'!$L460),
        'T04.09'!$L460&lt;=0,
        ISBLANK('T03.07'!$L460),
        'T03.07'!$L460&lt;=0)),
" Warning: If at least one of the forms T03.07,T04.09,T04.10 contains data other than zero,also the other two forms must be completed.",
"")))</f>
        <v/>
      </c>
    </row>
    <row r="461" spans="1:14">
      <c r="A461" s="20"/>
      <c r="B461" s="20"/>
      <c r="C461" s="20"/>
      <c r="D461" s="20"/>
      <c r="E461" s="15"/>
      <c r="F461" s="15"/>
      <c r="G461" s="15"/>
      <c r="H461" s="15"/>
      <c r="I461" s="15"/>
      <c r="J461" s="15"/>
      <c r="K461" s="15"/>
      <c r="L461" s="15"/>
      <c r="N461" s="30" t="str">
        <f>IF(COUNTA(E461:L461)=0,"",_xlfn.CONCAT(,
IF(AND(NOT(ISBLANK($L461)),
    ABS($L461-(($E461+$F461+$H461+$I461+$J461+$K461)-$G461))&gt;=1),
" Error: Position at the end of the period is not equal to: position at the beginning of the period+increase in assets-decrease in assets+exchange rate changes+price changes+other changes+rectifications.",
""),
IF(AND(NOT(ISBLANK($E461)),$E461&lt;0),
" Error: Position at the beginning of the period must be a positive amount.",
""),
IF(AND(NOT(ISBLANK($L461)),$L461&lt;0),
" Error: Position at the end of the period must be a positive amount.",
""),
IF(AND(NOT(ISBLANK($L461)),
    $L461&gt;0,
    OR(ISBLANK('T04.09'!$L461),
        'T04.09'!$L461&lt;=0,
        ISBLANK('T03.07'!$L461),
        'T03.07'!$L461&lt;=0)),
" Warning: If at least one of the forms T03.07,T04.09,T04.10 contains data other than zero,also the other two forms must be completed.",
"")))</f>
        <v/>
      </c>
    </row>
    <row r="462" spans="1:14">
      <c r="A462" s="20"/>
      <c r="B462" s="20"/>
      <c r="C462" s="20"/>
      <c r="D462" s="20"/>
      <c r="E462" s="15"/>
      <c r="F462" s="15"/>
      <c r="G462" s="15"/>
      <c r="H462" s="15"/>
      <c r="I462" s="15"/>
      <c r="J462" s="15"/>
      <c r="K462" s="15"/>
      <c r="L462" s="15"/>
      <c r="N462" s="30" t="str">
        <f>IF(COUNTA(E462:L462)=0,"",_xlfn.CONCAT(,
IF(AND(NOT(ISBLANK($L462)),
    ABS($L462-(($E462+$F462+$H462+$I462+$J462+$K462)-$G462))&gt;=1),
" Error: Position at the end of the period is not equal to: position at the beginning of the period+increase in assets-decrease in assets+exchange rate changes+price changes+other changes+rectifications.",
""),
IF(AND(NOT(ISBLANK($E462)),$E462&lt;0),
" Error: Position at the beginning of the period must be a positive amount.",
""),
IF(AND(NOT(ISBLANK($L462)),$L462&lt;0),
" Error: Position at the end of the period must be a positive amount.",
""),
IF(AND(NOT(ISBLANK($L462)),
    $L462&gt;0,
    OR(ISBLANK('T04.09'!$L462),
        'T04.09'!$L462&lt;=0,
        ISBLANK('T03.07'!$L462),
        'T03.07'!$L462&lt;=0)),
" Warning: If at least one of the forms T03.07,T04.09,T04.10 contains data other than zero,also the other two forms must be completed.",
"")))</f>
        <v/>
      </c>
    </row>
    <row r="463" spans="1:14">
      <c r="A463" s="20"/>
      <c r="B463" s="20"/>
      <c r="C463" s="20"/>
      <c r="D463" s="20"/>
      <c r="E463" s="15"/>
      <c r="F463" s="15"/>
      <c r="G463" s="15"/>
      <c r="H463" s="15"/>
      <c r="I463" s="15"/>
      <c r="J463" s="15"/>
      <c r="K463" s="15"/>
      <c r="L463" s="15"/>
      <c r="N463" s="30" t="str">
        <f>IF(COUNTA(E463:L463)=0,"",_xlfn.CONCAT(,
IF(AND(NOT(ISBLANK($L463)),
    ABS($L463-(($E463+$F463+$H463+$I463+$J463+$K463)-$G463))&gt;=1),
" Error: Position at the end of the period is not equal to: position at the beginning of the period+increase in assets-decrease in assets+exchange rate changes+price changes+other changes+rectifications.",
""),
IF(AND(NOT(ISBLANK($E463)),$E463&lt;0),
" Error: Position at the beginning of the period must be a positive amount.",
""),
IF(AND(NOT(ISBLANK($L463)),$L463&lt;0),
" Error: Position at the end of the period must be a positive amount.",
""),
IF(AND(NOT(ISBLANK($L463)),
    $L463&gt;0,
    OR(ISBLANK('T04.09'!$L463),
        'T04.09'!$L463&lt;=0,
        ISBLANK('T03.07'!$L463),
        'T03.07'!$L463&lt;=0)),
" Warning: If at least one of the forms T03.07,T04.09,T04.10 contains data other than zero,also the other two forms must be completed.",
"")))</f>
        <v/>
      </c>
    </row>
    <row r="464" spans="1:14">
      <c r="A464" s="20"/>
      <c r="B464" s="20"/>
      <c r="C464" s="20"/>
      <c r="D464" s="20"/>
      <c r="E464" s="15"/>
      <c r="F464" s="15"/>
      <c r="G464" s="15"/>
      <c r="H464" s="15"/>
      <c r="I464" s="15"/>
      <c r="J464" s="15"/>
      <c r="K464" s="15"/>
      <c r="L464" s="15"/>
      <c r="N464" s="30" t="str">
        <f>IF(COUNTA(E464:L464)=0,"",_xlfn.CONCAT(,
IF(AND(NOT(ISBLANK($L464)),
    ABS($L464-(($E464+$F464+$H464+$I464+$J464+$K464)-$G464))&gt;=1),
" Error: Position at the end of the period is not equal to: position at the beginning of the period+increase in assets-decrease in assets+exchange rate changes+price changes+other changes+rectifications.",
""),
IF(AND(NOT(ISBLANK($E464)),$E464&lt;0),
" Error: Position at the beginning of the period must be a positive amount.",
""),
IF(AND(NOT(ISBLANK($L464)),$L464&lt;0),
" Error: Position at the end of the period must be a positive amount.",
""),
IF(AND(NOT(ISBLANK($L464)),
    $L464&gt;0,
    OR(ISBLANK('T04.09'!$L464),
        'T04.09'!$L464&lt;=0,
        ISBLANK('T03.07'!$L464),
        'T03.07'!$L464&lt;=0)),
" Warning: If at least one of the forms T03.07,T04.09,T04.10 contains data other than zero,also the other two forms must be completed.",
"")))</f>
        <v/>
      </c>
    </row>
    <row r="465" spans="1:14">
      <c r="A465" s="20"/>
      <c r="B465" s="20"/>
      <c r="C465" s="20"/>
      <c r="D465" s="20"/>
      <c r="E465" s="15"/>
      <c r="F465" s="15"/>
      <c r="G465" s="15"/>
      <c r="H465" s="15"/>
      <c r="I465" s="15"/>
      <c r="J465" s="15"/>
      <c r="K465" s="15"/>
      <c r="L465" s="15"/>
      <c r="N465" s="30" t="str">
        <f>IF(COUNTA(E465:L465)=0,"",_xlfn.CONCAT(,
IF(AND(NOT(ISBLANK($L465)),
    ABS($L465-(($E465+$F465+$H465+$I465+$J465+$K465)-$G465))&gt;=1),
" Error: Position at the end of the period is not equal to: position at the beginning of the period+increase in assets-decrease in assets+exchange rate changes+price changes+other changes+rectifications.",
""),
IF(AND(NOT(ISBLANK($E465)),$E465&lt;0),
" Error: Position at the beginning of the period must be a positive amount.",
""),
IF(AND(NOT(ISBLANK($L465)),$L465&lt;0),
" Error: Position at the end of the period must be a positive amount.",
""),
IF(AND(NOT(ISBLANK($L465)),
    $L465&gt;0,
    OR(ISBLANK('T04.09'!$L465),
        'T04.09'!$L465&lt;=0,
        ISBLANK('T03.07'!$L465),
        'T03.07'!$L465&lt;=0)),
" Warning: If at least one of the forms T03.07,T04.09,T04.10 contains data other than zero,also the other two forms must be completed.",
"")))</f>
        <v/>
      </c>
    </row>
    <row r="466" spans="1:14">
      <c r="A466" s="20"/>
      <c r="B466" s="20"/>
      <c r="C466" s="20"/>
      <c r="D466" s="20"/>
      <c r="E466" s="15"/>
      <c r="F466" s="15"/>
      <c r="G466" s="15"/>
      <c r="H466" s="15"/>
      <c r="I466" s="15"/>
      <c r="J466" s="15"/>
      <c r="K466" s="15"/>
      <c r="L466" s="15"/>
      <c r="N466" s="30" t="str">
        <f>IF(COUNTA(E466:L466)=0,"",_xlfn.CONCAT(,
IF(AND(NOT(ISBLANK($L466)),
    ABS($L466-(($E466+$F466+$H466+$I466+$J466+$K466)-$G466))&gt;=1),
" Error: Position at the end of the period is not equal to: position at the beginning of the period+increase in assets-decrease in assets+exchange rate changes+price changes+other changes+rectifications.",
""),
IF(AND(NOT(ISBLANK($E466)),$E466&lt;0),
" Error: Position at the beginning of the period must be a positive amount.",
""),
IF(AND(NOT(ISBLANK($L466)),$L466&lt;0),
" Error: Position at the end of the period must be a positive amount.",
""),
IF(AND(NOT(ISBLANK($L466)),
    $L466&gt;0,
    OR(ISBLANK('T04.09'!$L466),
        'T04.09'!$L466&lt;=0,
        ISBLANK('T03.07'!$L466),
        'T03.07'!$L466&lt;=0)),
" Warning: If at least one of the forms T03.07,T04.09,T04.10 contains data other than zero,also the other two forms must be completed.",
"")))</f>
        <v/>
      </c>
    </row>
    <row r="467" spans="1:14">
      <c r="A467" s="20"/>
      <c r="B467" s="20"/>
      <c r="C467" s="20"/>
      <c r="D467" s="20"/>
      <c r="E467" s="15"/>
      <c r="F467" s="15"/>
      <c r="G467" s="15"/>
      <c r="H467" s="15"/>
      <c r="I467" s="15"/>
      <c r="J467" s="15"/>
      <c r="K467" s="15"/>
      <c r="L467" s="15"/>
      <c r="N467" s="30" t="str">
        <f>IF(COUNTA(E467:L467)=0,"",_xlfn.CONCAT(,
IF(AND(NOT(ISBLANK($L467)),
    ABS($L467-(($E467+$F467+$H467+$I467+$J467+$K467)-$G467))&gt;=1),
" Error: Position at the end of the period is not equal to: position at the beginning of the period+increase in assets-decrease in assets+exchange rate changes+price changes+other changes+rectifications.",
""),
IF(AND(NOT(ISBLANK($E467)),$E467&lt;0),
" Error: Position at the beginning of the period must be a positive amount.",
""),
IF(AND(NOT(ISBLANK($L467)),$L467&lt;0),
" Error: Position at the end of the period must be a positive amount.",
""),
IF(AND(NOT(ISBLANK($L467)),
    $L467&gt;0,
    OR(ISBLANK('T04.09'!$L467),
        'T04.09'!$L467&lt;=0,
        ISBLANK('T03.07'!$L467),
        'T03.07'!$L467&lt;=0)),
" Warning: If at least one of the forms T03.07,T04.09,T04.10 contains data other than zero,also the other two forms must be completed.",
"")))</f>
        <v/>
      </c>
    </row>
    <row r="468" spans="1:14">
      <c r="A468" s="20"/>
      <c r="B468" s="20"/>
      <c r="C468" s="20"/>
      <c r="D468" s="20"/>
      <c r="E468" s="15"/>
      <c r="F468" s="15"/>
      <c r="G468" s="15"/>
      <c r="H468" s="15"/>
      <c r="I468" s="15"/>
      <c r="J468" s="15"/>
      <c r="K468" s="15"/>
      <c r="L468" s="15"/>
      <c r="N468" s="30" t="str">
        <f>IF(COUNTA(E468:L468)=0,"",_xlfn.CONCAT(,
IF(AND(NOT(ISBLANK($L468)),
    ABS($L468-(($E468+$F468+$H468+$I468+$J468+$K468)-$G468))&gt;=1),
" Error: Position at the end of the period is not equal to: position at the beginning of the period+increase in assets-decrease in assets+exchange rate changes+price changes+other changes+rectifications.",
""),
IF(AND(NOT(ISBLANK($E468)),$E468&lt;0),
" Error: Position at the beginning of the period must be a positive amount.",
""),
IF(AND(NOT(ISBLANK($L468)),$L468&lt;0),
" Error: Position at the end of the period must be a positive amount.",
""),
IF(AND(NOT(ISBLANK($L468)),
    $L468&gt;0,
    OR(ISBLANK('T04.09'!$L468),
        'T04.09'!$L468&lt;=0,
        ISBLANK('T03.07'!$L468),
        'T03.07'!$L468&lt;=0)),
" Warning: If at least one of the forms T03.07,T04.09,T04.10 contains data other than zero,also the other two forms must be completed.",
"")))</f>
        <v/>
      </c>
    </row>
    <row r="469" spans="1:14">
      <c r="A469" s="20"/>
      <c r="B469" s="20"/>
      <c r="C469" s="20"/>
      <c r="D469" s="20"/>
      <c r="E469" s="15"/>
      <c r="F469" s="15"/>
      <c r="G469" s="15"/>
      <c r="H469" s="15"/>
      <c r="I469" s="15"/>
      <c r="J469" s="15"/>
      <c r="K469" s="15"/>
      <c r="L469" s="15"/>
      <c r="N469" s="30" t="str">
        <f>IF(COUNTA(E469:L469)=0,"",_xlfn.CONCAT(,
IF(AND(NOT(ISBLANK($L469)),
    ABS($L469-(($E469+$F469+$H469+$I469+$J469+$K469)-$G469))&gt;=1),
" Error: Position at the end of the period is not equal to: position at the beginning of the period+increase in assets-decrease in assets+exchange rate changes+price changes+other changes+rectifications.",
""),
IF(AND(NOT(ISBLANK($E469)),$E469&lt;0),
" Error: Position at the beginning of the period must be a positive amount.",
""),
IF(AND(NOT(ISBLANK($L469)),$L469&lt;0),
" Error: Position at the end of the period must be a positive amount.",
""),
IF(AND(NOT(ISBLANK($L469)),
    $L469&gt;0,
    OR(ISBLANK('T04.09'!$L469),
        'T04.09'!$L469&lt;=0,
        ISBLANK('T03.07'!$L469),
        'T03.07'!$L469&lt;=0)),
" Warning: If at least one of the forms T03.07,T04.09,T04.10 contains data other than zero,also the other two forms must be completed.",
"")))</f>
        <v/>
      </c>
    </row>
    <row r="470" spans="1:14">
      <c r="A470" s="20"/>
      <c r="B470" s="20"/>
      <c r="C470" s="20"/>
      <c r="D470" s="20"/>
      <c r="E470" s="15"/>
      <c r="F470" s="15"/>
      <c r="G470" s="15"/>
      <c r="H470" s="15"/>
      <c r="I470" s="15"/>
      <c r="J470" s="15"/>
      <c r="K470" s="15"/>
      <c r="L470" s="15"/>
      <c r="N470" s="30" t="str">
        <f>IF(COUNTA(E470:L470)=0,"",_xlfn.CONCAT(,
IF(AND(NOT(ISBLANK($L470)),
    ABS($L470-(($E470+$F470+$H470+$I470+$J470+$K470)-$G470))&gt;=1),
" Error: Position at the end of the period is not equal to: position at the beginning of the period+increase in assets-decrease in assets+exchange rate changes+price changes+other changes+rectifications.",
""),
IF(AND(NOT(ISBLANK($E470)),$E470&lt;0),
" Error: Position at the beginning of the period must be a positive amount.",
""),
IF(AND(NOT(ISBLANK($L470)),$L470&lt;0),
" Error: Position at the end of the period must be a positive amount.",
""),
IF(AND(NOT(ISBLANK($L470)),
    $L470&gt;0,
    OR(ISBLANK('T04.09'!$L470),
        'T04.09'!$L470&lt;=0,
        ISBLANK('T03.07'!$L470),
        'T03.07'!$L470&lt;=0)),
" Warning: If at least one of the forms T03.07,T04.09,T04.10 contains data other than zero,also the other two forms must be completed.",
"")))</f>
        <v/>
      </c>
    </row>
    <row r="471" spans="1:14">
      <c r="A471" s="20"/>
      <c r="B471" s="20"/>
      <c r="C471" s="20"/>
      <c r="D471" s="20"/>
      <c r="E471" s="15"/>
      <c r="F471" s="15"/>
      <c r="G471" s="15"/>
      <c r="H471" s="15"/>
      <c r="I471" s="15"/>
      <c r="J471" s="15"/>
      <c r="K471" s="15"/>
      <c r="L471" s="15"/>
      <c r="N471" s="30" t="str">
        <f>IF(COUNTA(E471:L471)=0,"",_xlfn.CONCAT(,
IF(AND(NOT(ISBLANK($L471)),
    ABS($L471-(($E471+$F471+$H471+$I471+$J471+$K471)-$G471))&gt;=1),
" Error: Position at the end of the period is not equal to: position at the beginning of the period+increase in assets-decrease in assets+exchange rate changes+price changes+other changes+rectifications.",
""),
IF(AND(NOT(ISBLANK($E471)),$E471&lt;0),
" Error: Position at the beginning of the period must be a positive amount.",
""),
IF(AND(NOT(ISBLANK($L471)),$L471&lt;0),
" Error: Position at the end of the period must be a positive amount.",
""),
IF(AND(NOT(ISBLANK($L471)),
    $L471&gt;0,
    OR(ISBLANK('T04.09'!$L471),
        'T04.09'!$L471&lt;=0,
        ISBLANK('T03.07'!$L471),
        'T03.07'!$L471&lt;=0)),
" Warning: If at least one of the forms T03.07,T04.09,T04.10 contains data other than zero,also the other two forms must be completed.",
"")))</f>
        <v/>
      </c>
    </row>
    <row r="472" spans="1:14">
      <c r="A472" s="20"/>
      <c r="B472" s="20"/>
      <c r="C472" s="20"/>
      <c r="D472" s="20"/>
      <c r="E472" s="15"/>
      <c r="F472" s="15"/>
      <c r="G472" s="15"/>
      <c r="H472" s="15"/>
      <c r="I472" s="15"/>
      <c r="J472" s="15"/>
      <c r="K472" s="15"/>
      <c r="L472" s="15"/>
      <c r="N472" s="30" t="str">
        <f>IF(COUNTA(E472:L472)=0,"",_xlfn.CONCAT(,
IF(AND(NOT(ISBLANK($L472)),
    ABS($L472-(($E472+$F472+$H472+$I472+$J472+$K472)-$G472))&gt;=1),
" Error: Position at the end of the period is not equal to: position at the beginning of the period+increase in assets-decrease in assets+exchange rate changes+price changes+other changes+rectifications.",
""),
IF(AND(NOT(ISBLANK($E472)),$E472&lt;0),
" Error: Position at the beginning of the period must be a positive amount.",
""),
IF(AND(NOT(ISBLANK($L472)),$L472&lt;0),
" Error: Position at the end of the period must be a positive amount.",
""),
IF(AND(NOT(ISBLANK($L472)),
    $L472&gt;0,
    OR(ISBLANK('T04.09'!$L472),
        'T04.09'!$L472&lt;=0,
        ISBLANK('T03.07'!$L472),
        'T03.07'!$L472&lt;=0)),
" Warning: If at least one of the forms T03.07,T04.09,T04.10 contains data other than zero,also the other two forms must be completed.",
"")))</f>
        <v/>
      </c>
    </row>
    <row r="473" spans="1:14">
      <c r="A473" s="20"/>
      <c r="B473" s="20"/>
      <c r="C473" s="20"/>
      <c r="D473" s="20"/>
      <c r="E473" s="15"/>
      <c r="F473" s="15"/>
      <c r="G473" s="15"/>
      <c r="H473" s="15"/>
      <c r="I473" s="15"/>
      <c r="J473" s="15"/>
      <c r="K473" s="15"/>
      <c r="L473" s="15"/>
      <c r="N473" s="30" t="str">
        <f>IF(COUNTA(E473:L473)=0,"",_xlfn.CONCAT(,
IF(AND(NOT(ISBLANK($L473)),
    ABS($L473-(($E473+$F473+$H473+$I473+$J473+$K473)-$G473))&gt;=1),
" Error: Position at the end of the period is not equal to: position at the beginning of the period+increase in assets-decrease in assets+exchange rate changes+price changes+other changes+rectifications.",
""),
IF(AND(NOT(ISBLANK($E473)),$E473&lt;0),
" Error: Position at the beginning of the period must be a positive amount.",
""),
IF(AND(NOT(ISBLANK($L473)),$L473&lt;0),
" Error: Position at the end of the period must be a positive amount.",
""),
IF(AND(NOT(ISBLANK($L473)),
    $L473&gt;0,
    OR(ISBLANK('T04.09'!$L473),
        'T04.09'!$L473&lt;=0,
        ISBLANK('T03.07'!$L473),
        'T03.07'!$L473&lt;=0)),
" Warning: If at least one of the forms T03.07,T04.09,T04.10 contains data other than zero,also the other two forms must be completed.",
"")))</f>
        <v/>
      </c>
    </row>
    <row r="474" spans="1:14">
      <c r="A474" s="20"/>
      <c r="B474" s="20"/>
      <c r="C474" s="20"/>
      <c r="D474" s="20"/>
      <c r="E474" s="15"/>
      <c r="F474" s="15"/>
      <c r="G474" s="15"/>
      <c r="H474" s="15"/>
      <c r="I474" s="15"/>
      <c r="J474" s="15"/>
      <c r="K474" s="15"/>
      <c r="L474" s="15"/>
      <c r="N474" s="30" t="str">
        <f>IF(COUNTA(E474:L474)=0,"",_xlfn.CONCAT(,
IF(AND(NOT(ISBLANK($L474)),
    ABS($L474-(($E474+$F474+$H474+$I474+$J474+$K474)-$G474))&gt;=1),
" Error: Position at the end of the period is not equal to: position at the beginning of the period+increase in assets-decrease in assets+exchange rate changes+price changes+other changes+rectifications.",
""),
IF(AND(NOT(ISBLANK($E474)),$E474&lt;0),
" Error: Position at the beginning of the period must be a positive amount.",
""),
IF(AND(NOT(ISBLANK($L474)),$L474&lt;0),
" Error: Position at the end of the period must be a positive amount.",
""),
IF(AND(NOT(ISBLANK($L474)),
    $L474&gt;0,
    OR(ISBLANK('T04.09'!$L474),
        'T04.09'!$L474&lt;=0,
        ISBLANK('T03.07'!$L474),
        'T03.07'!$L474&lt;=0)),
" Warning: If at least one of the forms T03.07,T04.09,T04.10 contains data other than zero,also the other two forms must be completed.",
"")))</f>
        <v/>
      </c>
    </row>
    <row r="475" spans="1:14">
      <c r="A475" s="20"/>
      <c r="B475" s="20"/>
      <c r="C475" s="20"/>
      <c r="D475" s="20"/>
      <c r="E475" s="15"/>
      <c r="F475" s="15"/>
      <c r="G475" s="15"/>
      <c r="H475" s="15"/>
      <c r="I475" s="15"/>
      <c r="J475" s="15"/>
      <c r="K475" s="15"/>
      <c r="L475" s="15"/>
      <c r="N475" s="30" t="str">
        <f>IF(COUNTA(E475:L475)=0,"",_xlfn.CONCAT(,
IF(AND(NOT(ISBLANK($L475)),
    ABS($L475-(($E475+$F475+$H475+$I475+$J475+$K475)-$G475))&gt;=1),
" Error: Position at the end of the period is not equal to: position at the beginning of the period+increase in assets-decrease in assets+exchange rate changes+price changes+other changes+rectifications.",
""),
IF(AND(NOT(ISBLANK($E475)),$E475&lt;0),
" Error: Position at the beginning of the period must be a positive amount.",
""),
IF(AND(NOT(ISBLANK($L475)),$L475&lt;0),
" Error: Position at the end of the period must be a positive amount.",
""),
IF(AND(NOT(ISBLANK($L475)),
    $L475&gt;0,
    OR(ISBLANK('T04.09'!$L475),
        'T04.09'!$L475&lt;=0,
        ISBLANK('T03.07'!$L475),
        'T03.07'!$L475&lt;=0)),
" Warning: If at least one of the forms T03.07,T04.09,T04.10 contains data other than zero,also the other two forms must be completed.",
"")))</f>
        <v/>
      </c>
    </row>
    <row r="476" spans="1:14">
      <c r="A476" s="20"/>
      <c r="B476" s="20"/>
      <c r="C476" s="20"/>
      <c r="D476" s="20"/>
      <c r="E476" s="15"/>
      <c r="F476" s="15"/>
      <c r="G476" s="15"/>
      <c r="H476" s="15"/>
      <c r="I476" s="15"/>
      <c r="J476" s="15"/>
      <c r="K476" s="15"/>
      <c r="L476" s="15"/>
      <c r="N476" s="30" t="str">
        <f>IF(COUNTA(E476:L476)=0,"",_xlfn.CONCAT(,
IF(AND(NOT(ISBLANK($L476)),
    ABS($L476-(($E476+$F476+$H476+$I476+$J476+$K476)-$G476))&gt;=1),
" Error: Position at the end of the period is not equal to: position at the beginning of the period+increase in assets-decrease in assets+exchange rate changes+price changes+other changes+rectifications.",
""),
IF(AND(NOT(ISBLANK($E476)),$E476&lt;0),
" Error: Position at the beginning of the period must be a positive amount.",
""),
IF(AND(NOT(ISBLANK($L476)),$L476&lt;0),
" Error: Position at the end of the period must be a positive amount.",
""),
IF(AND(NOT(ISBLANK($L476)),
    $L476&gt;0,
    OR(ISBLANK('T04.09'!$L476),
        'T04.09'!$L476&lt;=0,
        ISBLANK('T03.07'!$L476),
        'T03.07'!$L476&lt;=0)),
" Warning: If at least one of the forms T03.07,T04.09,T04.10 contains data other than zero,also the other two forms must be completed.",
"")))</f>
        <v/>
      </c>
    </row>
    <row r="477" spans="1:14">
      <c r="A477" s="20"/>
      <c r="B477" s="20"/>
      <c r="C477" s="20"/>
      <c r="D477" s="20"/>
      <c r="E477" s="15"/>
      <c r="F477" s="15"/>
      <c r="G477" s="15"/>
      <c r="H477" s="15"/>
      <c r="I477" s="15"/>
      <c r="J477" s="15"/>
      <c r="K477" s="15"/>
      <c r="L477" s="15"/>
      <c r="N477" s="30" t="str">
        <f>IF(COUNTA(E477:L477)=0,"",_xlfn.CONCAT(,
IF(AND(NOT(ISBLANK($L477)),
    ABS($L477-(($E477+$F477+$H477+$I477+$J477+$K477)-$G477))&gt;=1),
" Error: Position at the end of the period is not equal to: position at the beginning of the period+increase in assets-decrease in assets+exchange rate changes+price changes+other changes+rectifications.",
""),
IF(AND(NOT(ISBLANK($E477)),$E477&lt;0),
" Error: Position at the beginning of the period must be a positive amount.",
""),
IF(AND(NOT(ISBLANK($L477)),$L477&lt;0),
" Error: Position at the end of the period must be a positive amount.",
""),
IF(AND(NOT(ISBLANK($L477)),
    $L477&gt;0,
    OR(ISBLANK('T04.09'!$L477),
        'T04.09'!$L477&lt;=0,
        ISBLANK('T03.07'!$L477),
        'T03.07'!$L477&lt;=0)),
" Warning: If at least one of the forms T03.07,T04.09,T04.10 contains data other than zero,also the other two forms must be completed.",
"")))</f>
        <v/>
      </c>
    </row>
    <row r="478" spans="1:14">
      <c r="A478" s="20"/>
      <c r="B478" s="20"/>
      <c r="C478" s="20"/>
      <c r="D478" s="20"/>
      <c r="E478" s="15"/>
      <c r="F478" s="15"/>
      <c r="G478" s="15"/>
      <c r="H478" s="15"/>
      <c r="I478" s="15"/>
      <c r="J478" s="15"/>
      <c r="K478" s="15"/>
      <c r="L478" s="15"/>
      <c r="N478" s="30" t="str">
        <f>IF(COUNTA(E478:L478)=0,"",_xlfn.CONCAT(,
IF(AND(NOT(ISBLANK($L478)),
    ABS($L478-(($E478+$F478+$H478+$I478+$J478+$K478)-$G478))&gt;=1),
" Error: Position at the end of the period is not equal to: position at the beginning of the period+increase in assets-decrease in assets+exchange rate changes+price changes+other changes+rectifications.",
""),
IF(AND(NOT(ISBLANK($E478)),$E478&lt;0),
" Error: Position at the beginning of the period must be a positive amount.",
""),
IF(AND(NOT(ISBLANK($L478)),$L478&lt;0),
" Error: Position at the end of the period must be a positive amount.",
""),
IF(AND(NOT(ISBLANK($L478)),
    $L478&gt;0,
    OR(ISBLANK('T04.09'!$L478),
        'T04.09'!$L478&lt;=0,
        ISBLANK('T03.07'!$L478),
        'T03.07'!$L478&lt;=0)),
" Warning: If at least one of the forms T03.07,T04.09,T04.10 contains data other than zero,also the other two forms must be completed.",
"")))</f>
        <v/>
      </c>
    </row>
    <row r="479" spans="1:14">
      <c r="A479" s="20"/>
      <c r="B479" s="20"/>
      <c r="C479" s="20"/>
      <c r="D479" s="20"/>
      <c r="E479" s="15"/>
      <c r="F479" s="15"/>
      <c r="G479" s="15"/>
      <c r="H479" s="15"/>
      <c r="I479" s="15"/>
      <c r="J479" s="15"/>
      <c r="K479" s="15"/>
      <c r="L479" s="15"/>
      <c r="N479" s="30" t="str">
        <f>IF(COUNTA(E479:L479)=0,"",_xlfn.CONCAT(,
IF(AND(NOT(ISBLANK($L479)),
    ABS($L479-(($E479+$F479+$H479+$I479+$J479+$K479)-$G479))&gt;=1),
" Error: Position at the end of the period is not equal to: position at the beginning of the period+increase in assets-decrease in assets+exchange rate changes+price changes+other changes+rectifications.",
""),
IF(AND(NOT(ISBLANK($E479)),$E479&lt;0),
" Error: Position at the beginning of the period must be a positive amount.",
""),
IF(AND(NOT(ISBLANK($L479)),$L479&lt;0),
" Error: Position at the end of the period must be a positive amount.",
""),
IF(AND(NOT(ISBLANK($L479)),
    $L479&gt;0,
    OR(ISBLANK('T04.09'!$L479),
        'T04.09'!$L479&lt;=0,
        ISBLANK('T03.07'!$L479),
        'T03.07'!$L479&lt;=0)),
" Warning: If at least one of the forms T03.07,T04.09,T04.10 contains data other than zero,also the other two forms must be completed.",
"")))</f>
        <v/>
      </c>
    </row>
    <row r="480" spans="1:14">
      <c r="A480" s="20"/>
      <c r="B480" s="20"/>
      <c r="C480" s="20"/>
      <c r="D480" s="20"/>
      <c r="E480" s="15"/>
      <c r="F480" s="15"/>
      <c r="G480" s="15"/>
      <c r="H480" s="15"/>
      <c r="I480" s="15"/>
      <c r="J480" s="15"/>
      <c r="K480" s="15"/>
      <c r="L480" s="15"/>
      <c r="N480" s="30" t="str">
        <f>IF(COUNTA(E480:L480)=0,"",_xlfn.CONCAT(,
IF(AND(NOT(ISBLANK($L480)),
    ABS($L480-(($E480+$F480+$H480+$I480+$J480+$K480)-$G480))&gt;=1),
" Error: Position at the end of the period is not equal to: position at the beginning of the period+increase in assets-decrease in assets+exchange rate changes+price changes+other changes+rectifications.",
""),
IF(AND(NOT(ISBLANK($E480)),$E480&lt;0),
" Error: Position at the beginning of the period must be a positive amount.",
""),
IF(AND(NOT(ISBLANK($L480)),$L480&lt;0),
" Error: Position at the end of the period must be a positive amount.",
""),
IF(AND(NOT(ISBLANK($L480)),
    $L480&gt;0,
    OR(ISBLANK('T04.09'!$L480),
        'T04.09'!$L480&lt;=0,
        ISBLANK('T03.07'!$L480),
        'T03.07'!$L480&lt;=0)),
" Warning: If at least one of the forms T03.07,T04.09,T04.10 contains data other than zero,also the other two forms must be completed.",
"")))</f>
        <v/>
      </c>
    </row>
    <row r="481" spans="1:14">
      <c r="A481" s="20"/>
      <c r="B481" s="20"/>
      <c r="C481" s="20"/>
      <c r="D481" s="20"/>
      <c r="E481" s="15"/>
      <c r="F481" s="15"/>
      <c r="G481" s="15"/>
      <c r="H481" s="15"/>
      <c r="I481" s="15"/>
      <c r="J481" s="15"/>
      <c r="K481" s="15"/>
      <c r="L481" s="15"/>
      <c r="N481" s="30" t="str">
        <f>IF(COUNTA(E481:L481)=0,"",_xlfn.CONCAT(,
IF(AND(NOT(ISBLANK($L481)),
    ABS($L481-(($E481+$F481+$H481+$I481+$J481+$K481)-$G481))&gt;=1),
" Error: Position at the end of the period is not equal to: position at the beginning of the period+increase in assets-decrease in assets+exchange rate changes+price changes+other changes+rectifications.",
""),
IF(AND(NOT(ISBLANK($E481)),$E481&lt;0),
" Error: Position at the beginning of the period must be a positive amount.",
""),
IF(AND(NOT(ISBLANK($L481)),$L481&lt;0),
" Error: Position at the end of the period must be a positive amount.",
""),
IF(AND(NOT(ISBLANK($L481)),
    $L481&gt;0,
    OR(ISBLANK('T04.09'!$L481),
        'T04.09'!$L481&lt;=0,
        ISBLANK('T03.07'!$L481),
        'T03.07'!$L481&lt;=0)),
" Warning: If at least one of the forms T03.07,T04.09,T04.10 contains data other than zero,also the other two forms must be completed.",
"")))</f>
        <v/>
      </c>
    </row>
    <row r="482" spans="1:14">
      <c r="A482" s="20"/>
      <c r="B482" s="20"/>
      <c r="C482" s="20"/>
      <c r="D482" s="20"/>
      <c r="E482" s="15"/>
      <c r="F482" s="15"/>
      <c r="G482" s="15"/>
      <c r="H482" s="15"/>
      <c r="I482" s="15"/>
      <c r="J482" s="15"/>
      <c r="K482" s="15"/>
      <c r="L482" s="15"/>
      <c r="N482" s="30" t="str">
        <f>IF(COUNTA(E482:L482)=0,"",_xlfn.CONCAT(,
IF(AND(NOT(ISBLANK($L482)),
    ABS($L482-(($E482+$F482+$H482+$I482+$J482+$K482)-$G482))&gt;=1),
" Error: Position at the end of the period is not equal to: position at the beginning of the period+increase in assets-decrease in assets+exchange rate changes+price changes+other changes+rectifications.",
""),
IF(AND(NOT(ISBLANK($E482)),$E482&lt;0),
" Error: Position at the beginning of the period must be a positive amount.",
""),
IF(AND(NOT(ISBLANK($L482)),$L482&lt;0),
" Error: Position at the end of the period must be a positive amount.",
""),
IF(AND(NOT(ISBLANK($L482)),
    $L482&gt;0,
    OR(ISBLANK('T04.09'!$L482),
        'T04.09'!$L482&lt;=0,
        ISBLANK('T03.07'!$L482),
        'T03.07'!$L482&lt;=0)),
" Warning: If at least one of the forms T03.07,T04.09,T04.10 contains data other than zero,also the other two forms must be completed.",
"")))</f>
        <v/>
      </c>
    </row>
    <row r="483" spans="1:14">
      <c r="A483" s="20"/>
      <c r="B483" s="20"/>
      <c r="C483" s="20"/>
      <c r="D483" s="20"/>
      <c r="E483" s="15"/>
      <c r="F483" s="15"/>
      <c r="G483" s="15"/>
      <c r="H483" s="15"/>
      <c r="I483" s="15"/>
      <c r="J483" s="15"/>
      <c r="K483" s="15"/>
      <c r="L483" s="15"/>
      <c r="N483" s="30" t="str">
        <f>IF(COUNTA(E483:L483)=0,"",_xlfn.CONCAT(,
IF(AND(NOT(ISBLANK($L483)),
    ABS($L483-(($E483+$F483+$H483+$I483+$J483+$K483)-$G483))&gt;=1),
" Error: Position at the end of the period is not equal to: position at the beginning of the period+increase in assets-decrease in assets+exchange rate changes+price changes+other changes+rectifications.",
""),
IF(AND(NOT(ISBLANK($E483)),$E483&lt;0),
" Error: Position at the beginning of the period must be a positive amount.",
""),
IF(AND(NOT(ISBLANK($L483)),$L483&lt;0),
" Error: Position at the end of the period must be a positive amount.",
""),
IF(AND(NOT(ISBLANK($L483)),
    $L483&gt;0,
    OR(ISBLANK('T04.09'!$L483),
        'T04.09'!$L483&lt;=0,
        ISBLANK('T03.07'!$L483),
        'T03.07'!$L483&lt;=0)),
" Warning: If at least one of the forms T03.07,T04.09,T04.10 contains data other than zero,also the other two forms must be completed.",
"")))</f>
        <v/>
      </c>
    </row>
    <row r="484" spans="1:14">
      <c r="A484" s="20"/>
      <c r="B484" s="20"/>
      <c r="C484" s="20"/>
      <c r="D484" s="20"/>
      <c r="E484" s="15"/>
      <c r="F484" s="15"/>
      <c r="G484" s="15"/>
      <c r="H484" s="15"/>
      <c r="I484" s="15"/>
      <c r="J484" s="15"/>
      <c r="K484" s="15"/>
      <c r="L484" s="15"/>
      <c r="N484" s="30" t="str">
        <f>IF(COUNTA(E484:L484)=0,"",_xlfn.CONCAT(,
IF(AND(NOT(ISBLANK($L484)),
    ABS($L484-(($E484+$F484+$H484+$I484+$J484+$K484)-$G484))&gt;=1),
" Error: Position at the end of the period is not equal to: position at the beginning of the period+increase in assets-decrease in assets+exchange rate changes+price changes+other changes+rectifications.",
""),
IF(AND(NOT(ISBLANK($E484)),$E484&lt;0),
" Error: Position at the beginning of the period must be a positive amount.",
""),
IF(AND(NOT(ISBLANK($L484)),$L484&lt;0),
" Error: Position at the end of the period must be a positive amount.",
""),
IF(AND(NOT(ISBLANK($L484)),
    $L484&gt;0,
    OR(ISBLANK('T04.09'!$L484),
        'T04.09'!$L484&lt;=0,
        ISBLANK('T03.07'!$L484),
        'T03.07'!$L484&lt;=0)),
" Warning: If at least one of the forms T03.07,T04.09,T04.10 contains data other than zero,also the other two forms must be completed.",
"")))</f>
        <v/>
      </c>
    </row>
    <row r="485" spans="1:14">
      <c r="A485" s="20"/>
      <c r="B485" s="20"/>
      <c r="C485" s="20"/>
      <c r="D485" s="20"/>
      <c r="E485" s="15"/>
      <c r="F485" s="15"/>
      <c r="G485" s="15"/>
      <c r="H485" s="15"/>
      <c r="I485" s="15"/>
      <c r="J485" s="15"/>
      <c r="K485" s="15"/>
      <c r="L485" s="15"/>
      <c r="N485" s="30" t="str">
        <f>IF(COUNTA(E485:L485)=0,"",_xlfn.CONCAT(,
IF(AND(NOT(ISBLANK($L485)),
    ABS($L485-(($E485+$F485+$H485+$I485+$J485+$K485)-$G485))&gt;=1),
" Error: Position at the end of the period is not equal to: position at the beginning of the period+increase in assets-decrease in assets+exchange rate changes+price changes+other changes+rectifications.",
""),
IF(AND(NOT(ISBLANK($E485)),$E485&lt;0),
" Error: Position at the beginning of the period must be a positive amount.",
""),
IF(AND(NOT(ISBLANK($L485)),$L485&lt;0),
" Error: Position at the end of the period must be a positive amount.",
""),
IF(AND(NOT(ISBLANK($L485)),
    $L485&gt;0,
    OR(ISBLANK('T04.09'!$L485),
        'T04.09'!$L485&lt;=0,
        ISBLANK('T03.07'!$L485),
        'T03.07'!$L485&lt;=0)),
" Warning: If at least one of the forms T03.07,T04.09,T04.10 contains data other than zero,also the other two forms must be completed.",
"")))</f>
        <v/>
      </c>
    </row>
    <row r="486" spans="1:14">
      <c r="A486" s="20"/>
      <c r="B486" s="20"/>
      <c r="C486" s="20"/>
      <c r="D486" s="20"/>
      <c r="E486" s="15"/>
      <c r="F486" s="15"/>
      <c r="G486" s="15"/>
      <c r="H486" s="15"/>
      <c r="I486" s="15"/>
      <c r="J486" s="15"/>
      <c r="K486" s="15"/>
      <c r="L486" s="15"/>
      <c r="N486" s="30" t="str">
        <f>IF(COUNTA(E486:L486)=0,"",_xlfn.CONCAT(,
IF(AND(NOT(ISBLANK($L486)),
    ABS($L486-(($E486+$F486+$H486+$I486+$J486+$K486)-$G486))&gt;=1),
" Error: Position at the end of the period is not equal to: position at the beginning of the period+increase in assets-decrease in assets+exchange rate changes+price changes+other changes+rectifications.",
""),
IF(AND(NOT(ISBLANK($E486)),$E486&lt;0),
" Error: Position at the beginning of the period must be a positive amount.",
""),
IF(AND(NOT(ISBLANK($L486)),$L486&lt;0),
" Error: Position at the end of the period must be a positive amount.",
""),
IF(AND(NOT(ISBLANK($L486)),
    $L486&gt;0,
    OR(ISBLANK('T04.09'!$L486),
        'T04.09'!$L486&lt;=0,
        ISBLANK('T03.07'!$L486),
        'T03.07'!$L486&lt;=0)),
" Warning: If at least one of the forms T03.07,T04.09,T04.10 contains data other than zero,also the other two forms must be completed.",
"")))</f>
        <v/>
      </c>
    </row>
    <row r="487" spans="1:14">
      <c r="A487" s="20"/>
      <c r="B487" s="20"/>
      <c r="C487" s="20"/>
      <c r="D487" s="20"/>
      <c r="E487" s="15"/>
      <c r="F487" s="15"/>
      <c r="G487" s="15"/>
      <c r="H487" s="15"/>
      <c r="I487" s="15"/>
      <c r="J487" s="15"/>
      <c r="K487" s="15"/>
      <c r="L487" s="15"/>
      <c r="N487" s="30" t="str">
        <f>IF(COUNTA(E487:L487)=0,"",_xlfn.CONCAT(,
IF(AND(NOT(ISBLANK($L487)),
    ABS($L487-(($E487+$F487+$H487+$I487+$J487+$K487)-$G487))&gt;=1),
" Error: Position at the end of the period is not equal to: position at the beginning of the period+increase in assets-decrease in assets+exchange rate changes+price changes+other changes+rectifications.",
""),
IF(AND(NOT(ISBLANK($E487)),$E487&lt;0),
" Error: Position at the beginning of the period must be a positive amount.",
""),
IF(AND(NOT(ISBLANK($L487)),$L487&lt;0),
" Error: Position at the end of the period must be a positive amount.",
""),
IF(AND(NOT(ISBLANK($L487)),
    $L487&gt;0,
    OR(ISBLANK('T04.09'!$L487),
        'T04.09'!$L487&lt;=0,
        ISBLANK('T03.07'!$L487),
        'T03.07'!$L487&lt;=0)),
" Warning: If at least one of the forms T03.07,T04.09,T04.10 contains data other than zero,also the other two forms must be completed.",
"")))</f>
        <v/>
      </c>
    </row>
    <row r="488" spans="1:14">
      <c r="A488" s="20"/>
      <c r="B488" s="20"/>
      <c r="C488" s="20"/>
      <c r="D488" s="20"/>
      <c r="E488" s="15"/>
      <c r="F488" s="15"/>
      <c r="G488" s="15"/>
      <c r="H488" s="15"/>
      <c r="I488" s="15"/>
      <c r="J488" s="15"/>
      <c r="K488" s="15"/>
      <c r="L488" s="15"/>
      <c r="N488" s="30" t="str">
        <f>IF(COUNTA(E488:L488)=0,"",_xlfn.CONCAT(,
IF(AND(NOT(ISBLANK($L488)),
    ABS($L488-(($E488+$F488+$H488+$I488+$J488+$K488)-$G488))&gt;=1),
" Error: Position at the end of the period is not equal to: position at the beginning of the period+increase in assets-decrease in assets+exchange rate changes+price changes+other changes+rectifications.",
""),
IF(AND(NOT(ISBLANK($E488)),$E488&lt;0),
" Error: Position at the beginning of the period must be a positive amount.",
""),
IF(AND(NOT(ISBLANK($L488)),$L488&lt;0),
" Error: Position at the end of the period must be a positive amount.",
""),
IF(AND(NOT(ISBLANK($L488)),
    $L488&gt;0,
    OR(ISBLANK('T04.09'!$L488),
        'T04.09'!$L488&lt;=0,
        ISBLANK('T03.07'!$L488),
        'T03.07'!$L488&lt;=0)),
" Warning: If at least one of the forms T03.07,T04.09,T04.10 contains data other than zero,also the other two forms must be completed.",
"")))</f>
        <v/>
      </c>
    </row>
    <row r="489" spans="1:14">
      <c r="A489" s="20"/>
      <c r="B489" s="20"/>
      <c r="C489" s="20"/>
      <c r="D489" s="20"/>
      <c r="E489" s="15"/>
      <c r="F489" s="15"/>
      <c r="G489" s="15"/>
      <c r="H489" s="15"/>
      <c r="I489" s="15"/>
      <c r="J489" s="15"/>
      <c r="K489" s="15"/>
      <c r="L489" s="15"/>
      <c r="N489" s="30" t="str">
        <f>IF(COUNTA(E489:L489)=0,"",_xlfn.CONCAT(,
IF(AND(NOT(ISBLANK($L489)),
    ABS($L489-(($E489+$F489+$H489+$I489+$J489+$K489)-$G489))&gt;=1),
" Error: Position at the end of the period is not equal to: position at the beginning of the period+increase in assets-decrease in assets+exchange rate changes+price changes+other changes+rectifications.",
""),
IF(AND(NOT(ISBLANK($E489)),$E489&lt;0),
" Error: Position at the beginning of the period must be a positive amount.",
""),
IF(AND(NOT(ISBLANK($L489)),$L489&lt;0),
" Error: Position at the end of the period must be a positive amount.",
""),
IF(AND(NOT(ISBLANK($L489)),
    $L489&gt;0,
    OR(ISBLANK('T04.09'!$L489),
        'T04.09'!$L489&lt;=0,
        ISBLANK('T03.07'!$L489),
        'T03.07'!$L489&lt;=0)),
" Warning: If at least one of the forms T03.07,T04.09,T04.10 contains data other than zero,also the other two forms must be completed.",
"")))</f>
        <v/>
      </c>
    </row>
    <row r="490" spans="1:14">
      <c r="A490" s="20"/>
      <c r="B490" s="20"/>
      <c r="C490" s="20"/>
      <c r="D490" s="20"/>
      <c r="E490" s="15"/>
      <c r="F490" s="15"/>
      <c r="G490" s="15"/>
      <c r="H490" s="15"/>
      <c r="I490" s="15"/>
      <c r="J490" s="15"/>
      <c r="K490" s="15"/>
      <c r="L490" s="15"/>
      <c r="N490" s="30" t="str">
        <f>IF(COUNTA(E490:L490)=0,"",_xlfn.CONCAT(,
IF(AND(NOT(ISBLANK($L490)),
    ABS($L490-(($E490+$F490+$H490+$I490+$J490+$K490)-$G490))&gt;=1),
" Error: Position at the end of the period is not equal to: position at the beginning of the period+increase in assets-decrease in assets+exchange rate changes+price changes+other changes+rectifications.",
""),
IF(AND(NOT(ISBLANK($E490)),$E490&lt;0),
" Error: Position at the beginning of the period must be a positive amount.",
""),
IF(AND(NOT(ISBLANK($L490)),$L490&lt;0),
" Error: Position at the end of the period must be a positive amount.",
""),
IF(AND(NOT(ISBLANK($L490)),
    $L490&gt;0,
    OR(ISBLANK('T04.09'!$L490),
        'T04.09'!$L490&lt;=0,
        ISBLANK('T03.07'!$L490),
        'T03.07'!$L490&lt;=0)),
" Warning: If at least one of the forms T03.07,T04.09,T04.10 contains data other than zero,also the other two forms must be completed.",
"")))</f>
        <v/>
      </c>
    </row>
    <row r="491" spans="1:14">
      <c r="A491" s="20"/>
      <c r="B491" s="20"/>
      <c r="C491" s="20"/>
      <c r="D491" s="20"/>
      <c r="E491" s="15"/>
      <c r="F491" s="15"/>
      <c r="G491" s="15"/>
      <c r="H491" s="15"/>
      <c r="I491" s="15"/>
      <c r="J491" s="15"/>
      <c r="K491" s="15"/>
      <c r="L491" s="15"/>
      <c r="N491" s="30" t="str">
        <f>IF(COUNTA(E491:L491)=0,"",_xlfn.CONCAT(,
IF(AND(NOT(ISBLANK($L491)),
    ABS($L491-(($E491+$F491+$H491+$I491+$J491+$K491)-$G491))&gt;=1),
" Error: Position at the end of the period is not equal to: position at the beginning of the period+increase in assets-decrease in assets+exchange rate changes+price changes+other changes+rectifications.",
""),
IF(AND(NOT(ISBLANK($E491)),$E491&lt;0),
" Error: Position at the beginning of the period must be a positive amount.",
""),
IF(AND(NOT(ISBLANK($L491)),$L491&lt;0),
" Error: Position at the end of the period must be a positive amount.",
""),
IF(AND(NOT(ISBLANK($L491)),
    $L491&gt;0,
    OR(ISBLANK('T04.09'!$L491),
        'T04.09'!$L491&lt;=0,
        ISBLANK('T03.07'!$L491),
        'T03.07'!$L491&lt;=0)),
" Warning: If at least one of the forms T03.07,T04.09,T04.10 contains data other than zero,also the other two forms must be completed.",
"")))</f>
        <v/>
      </c>
    </row>
    <row r="492" spans="1:14">
      <c r="A492" s="20"/>
      <c r="B492" s="20"/>
      <c r="C492" s="20"/>
      <c r="D492" s="20"/>
      <c r="E492" s="15"/>
      <c r="F492" s="15"/>
      <c r="G492" s="15"/>
      <c r="H492" s="15"/>
      <c r="I492" s="15"/>
      <c r="J492" s="15"/>
      <c r="K492" s="15"/>
      <c r="L492" s="15"/>
      <c r="N492" s="30" t="str">
        <f>IF(COUNTA(E492:L492)=0,"",_xlfn.CONCAT(,
IF(AND(NOT(ISBLANK($L492)),
    ABS($L492-(($E492+$F492+$H492+$I492+$J492+$K492)-$G492))&gt;=1),
" Error: Position at the end of the period is not equal to: position at the beginning of the period+increase in assets-decrease in assets+exchange rate changes+price changes+other changes+rectifications.",
""),
IF(AND(NOT(ISBLANK($E492)),$E492&lt;0),
" Error: Position at the beginning of the period must be a positive amount.",
""),
IF(AND(NOT(ISBLANK($L492)),$L492&lt;0),
" Error: Position at the end of the period must be a positive amount.",
""),
IF(AND(NOT(ISBLANK($L492)),
    $L492&gt;0,
    OR(ISBLANK('T04.09'!$L492),
        'T04.09'!$L492&lt;=0,
        ISBLANK('T03.07'!$L492),
        'T03.07'!$L492&lt;=0)),
" Warning: If at least one of the forms T03.07,T04.09,T04.10 contains data other than zero,also the other two forms must be completed.",
"")))</f>
        <v/>
      </c>
    </row>
    <row r="493" spans="1:14">
      <c r="A493" s="20"/>
      <c r="B493" s="20"/>
      <c r="C493" s="20"/>
      <c r="D493" s="20"/>
      <c r="E493" s="15"/>
      <c r="F493" s="15"/>
      <c r="G493" s="15"/>
      <c r="H493" s="15"/>
      <c r="I493" s="15"/>
      <c r="J493" s="15"/>
      <c r="K493" s="15"/>
      <c r="L493" s="15"/>
      <c r="N493" s="30" t="str">
        <f>IF(COUNTA(E493:L493)=0,"",_xlfn.CONCAT(,
IF(AND(NOT(ISBLANK($L493)),
    ABS($L493-(($E493+$F493+$H493+$I493+$J493+$K493)-$G493))&gt;=1),
" Error: Position at the end of the period is not equal to: position at the beginning of the period+increase in assets-decrease in assets+exchange rate changes+price changes+other changes+rectifications.",
""),
IF(AND(NOT(ISBLANK($E493)),$E493&lt;0),
" Error: Position at the beginning of the period must be a positive amount.",
""),
IF(AND(NOT(ISBLANK($L493)),$L493&lt;0),
" Error: Position at the end of the period must be a positive amount.",
""),
IF(AND(NOT(ISBLANK($L493)),
    $L493&gt;0,
    OR(ISBLANK('T04.09'!$L493),
        'T04.09'!$L493&lt;=0,
        ISBLANK('T03.07'!$L493),
        'T03.07'!$L493&lt;=0)),
" Warning: If at least one of the forms T03.07,T04.09,T04.10 contains data other than zero,also the other two forms must be completed.",
"")))</f>
        <v/>
      </c>
    </row>
    <row r="494" spans="1:14">
      <c r="A494" s="20"/>
      <c r="B494" s="20"/>
      <c r="C494" s="20"/>
      <c r="D494" s="20"/>
      <c r="E494" s="15"/>
      <c r="F494" s="15"/>
      <c r="G494" s="15"/>
      <c r="H494" s="15"/>
      <c r="I494" s="15"/>
      <c r="J494" s="15"/>
      <c r="K494" s="15"/>
      <c r="L494" s="15"/>
      <c r="N494" s="30" t="str">
        <f>IF(COUNTA(E494:L494)=0,"",_xlfn.CONCAT(,
IF(AND(NOT(ISBLANK($L494)),
    ABS($L494-(($E494+$F494+$H494+$I494+$J494+$K494)-$G494))&gt;=1),
" Error: Position at the end of the period is not equal to: position at the beginning of the period+increase in assets-decrease in assets+exchange rate changes+price changes+other changes+rectifications.",
""),
IF(AND(NOT(ISBLANK($E494)),$E494&lt;0),
" Error: Position at the beginning of the period must be a positive amount.",
""),
IF(AND(NOT(ISBLANK($L494)),$L494&lt;0),
" Error: Position at the end of the period must be a positive amount.",
""),
IF(AND(NOT(ISBLANK($L494)),
    $L494&gt;0,
    OR(ISBLANK('T04.09'!$L494),
        'T04.09'!$L494&lt;=0,
        ISBLANK('T03.07'!$L494),
        'T03.07'!$L494&lt;=0)),
" Warning: If at least one of the forms T03.07,T04.09,T04.10 contains data other than zero,also the other two forms must be completed.",
"")))</f>
        <v/>
      </c>
    </row>
    <row r="495" spans="1:14">
      <c r="A495" s="20"/>
      <c r="B495" s="20"/>
      <c r="C495" s="20"/>
      <c r="D495" s="20"/>
      <c r="E495" s="15"/>
      <c r="F495" s="15"/>
      <c r="G495" s="15"/>
      <c r="H495" s="15"/>
      <c r="I495" s="15"/>
      <c r="J495" s="15"/>
      <c r="K495" s="15"/>
      <c r="L495" s="15"/>
      <c r="N495" s="30" t="str">
        <f>IF(COUNTA(E495:L495)=0,"",_xlfn.CONCAT(,
IF(AND(NOT(ISBLANK($L495)),
    ABS($L495-(($E495+$F495+$H495+$I495+$J495+$K495)-$G495))&gt;=1),
" Error: Position at the end of the period is not equal to: position at the beginning of the period+increase in assets-decrease in assets+exchange rate changes+price changes+other changes+rectifications.",
""),
IF(AND(NOT(ISBLANK($E495)),$E495&lt;0),
" Error: Position at the beginning of the period must be a positive amount.",
""),
IF(AND(NOT(ISBLANK($L495)),$L495&lt;0),
" Error: Position at the end of the period must be a positive amount.",
""),
IF(AND(NOT(ISBLANK($L495)),
    $L495&gt;0,
    OR(ISBLANK('T04.09'!$L495),
        'T04.09'!$L495&lt;=0,
        ISBLANK('T03.07'!$L495),
        'T03.07'!$L495&lt;=0)),
" Warning: If at least one of the forms T03.07,T04.09,T04.10 contains data other than zero,also the other two forms must be completed.",
"")))</f>
        <v/>
      </c>
    </row>
    <row r="496" spans="1:14">
      <c r="A496" s="20"/>
      <c r="B496" s="20"/>
      <c r="C496" s="20"/>
      <c r="D496" s="20"/>
      <c r="E496" s="15"/>
      <c r="F496" s="15"/>
      <c r="G496" s="15"/>
      <c r="H496" s="15"/>
      <c r="I496" s="15"/>
      <c r="J496" s="15"/>
      <c r="K496" s="15"/>
      <c r="L496" s="15"/>
      <c r="N496" s="30" t="str">
        <f>IF(COUNTA(E496:L496)=0,"",_xlfn.CONCAT(,
IF(AND(NOT(ISBLANK($L496)),
    ABS($L496-(($E496+$F496+$H496+$I496+$J496+$K496)-$G496))&gt;=1),
" Error: Position at the end of the period is not equal to: position at the beginning of the period+increase in assets-decrease in assets+exchange rate changes+price changes+other changes+rectifications.",
""),
IF(AND(NOT(ISBLANK($E496)),$E496&lt;0),
" Error: Position at the beginning of the period must be a positive amount.",
""),
IF(AND(NOT(ISBLANK($L496)),$L496&lt;0),
" Error: Position at the end of the period must be a positive amount.",
""),
IF(AND(NOT(ISBLANK($L496)),
    $L496&gt;0,
    OR(ISBLANK('T04.09'!$L496),
        'T04.09'!$L496&lt;=0,
        ISBLANK('T03.07'!$L496),
        'T03.07'!$L496&lt;=0)),
" Warning: If at least one of the forms T03.07,T04.09,T04.10 contains data other than zero,also the other two forms must be completed.",
"")))</f>
        <v/>
      </c>
    </row>
    <row r="497" spans="1:14">
      <c r="A497" s="20"/>
      <c r="B497" s="20"/>
      <c r="C497" s="20"/>
      <c r="D497" s="20"/>
      <c r="E497" s="15"/>
      <c r="F497" s="15"/>
      <c r="G497" s="15"/>
      <c r="H497" s="15"/>
      <c r="I497" s="15"/>
      <c r="J497" s="15"/>
      <c r="K497" s="15"/>
      <c r="L497" s="15"/>
      <c r="N497" s="30" t="str">
        <f>IF(COUNTA(E497:L497)=0,"",_xlfn.CONCAT(,
IF(AND(NOT(ISBLANK($L497)),
    ABS($L497-(($E497+$F497+$H497+$I497+$J497+$K497)-$G497))&gt;=1),
" Error: Position at the end of the period is not equal to: position at the beginning of the period+increase in assets-decrease in assets+exchange rate changes+price changes+other changes+rectifications.",
""),
IF(AND(NOT(ISBLANK($E497)),$E497&lt;0),
" Error: Position at the beginning of the period must be a positive amount.",
""),
IF(AND(NOT(ISBLANK($L497)),$L497&lt;0),
" Error: Position at the end of the period must be a positive amount.",
""),
IF(AND(NOT(ISBLANK($L497)),
    $L497&gt;0,
    OR(ISBLANK('T04.09'!$L497),
        'T04.09'!$L497&lt;=0,
        ISBLANK('T03.07'!$L497),
        'T03.07'!$L497&lt;=0)),
" Warning: If at least one of the forms T03.07,T04.09,T04.10 contains data other than zero,also the other two forms must be completed.",
"")))</f>
        <v/>
      </c>
    </row>
    <row r="498" spans="1:14">
      <c r="A498" s="20"/>
      <c r="B498" s="20"/>
      <c r="C498" s="20"/>
      <c r="D498" s="20"/>
      <c r="E498" s="15"/>
      <c r="F498" s="15"/>
      <c r="G498" s="15"/>
      <c r="H498" s="15"/>
      <c r="I498" s="15"/>
      <c r="J498" s="15"/>
      <c r="K498" s="15"/>
      <c r="L498" s="15"/>
      <c r="N498" s="30" t="str">
        <f>IF(COUNTA(E498:L498)=0,"",_xlfn.CONCAT(,
IF(AND(NOT(ISBLANK($L498)),
    ABS($L498-(($E498+$F498+$H498+$I498+$J498+$K498)-$G498))&gt;=1),
" Error: Position at the end of the period is not equal to: position at the beginning of the period+increase in assets-decrease in assets+exchange rate changes+price changes+other changes+rectifications.",
""),
IF(AND(NOT(ISBLANK($E498)),$E498&lt;0),
" Error: Position at the beginning of the period must be a positive amount.",
""),
IF(AND(NOT(ISBLANK($L498)),$L498&lt;0),
" Error: Position at the end of the period must be a positive amount.",
""),
IF(AND(NOT(ISBLANK($L498)),
    $L498&gt;0,
    OR(ISBLANK('T04.09'!$L498),
        'T04.09'!$L498&lt;=0,
        ISBLANK('T03.07'!$L498),
        'T03.07'!$L498&lt;=0)),
" Warning: If at least one of the forms T03.07,T04.09,T04.10 contains data other than zero,also the other two forms must be completed.",
"")))</f>
        <v/>
      </c>
    </row>
    <row r="499" spans="1:14">
      <c r="A499" s="20"/>
      <c r="B499" s="20"/>
      <c r="C499" s="20"/>
      <c r="D499" s="20"/>
      <c r="E499" s="15"/>
      <c r="F499" s="15"/>
      <c r="G499" s="15"/>
      <c r="H499" s="15"/>
      <c r="I499" s="15"/>
      <c r="J499" s="15"/>
      <c r="K499" s="15"/>
      <c r="L499" s="15"/>
      <c r="N499" s="30" t="str">
        <f>IF(COUNTA(E499:L499)=0,"",_xlfn.CONCAT(,
IF(AND(NOT(ISBLANK($L499)),
    ABS($L499-(($E499+$F499+$H499+$I499+$J499+$K499)-$G499))&gt;=1),
" Error: Position at the end of the period is not equal to: position at the beginning of the period+increase in assets-decrease in assets+exchange rate changes+price changes+other changes+rectifications.",
""),
IF(AND(NOT(ISBLANK($E499)),$E499&lt;0),
" Error: Position at the beginning of the period must be a positive amount.",
""),
IF(AND(NOT(ISBLANK($L499)),$L499&lt;0),
" Error: Position at the end of the period must be a positive amount.",
""),
IF(AND(NOT(ISBLANK($L499)),
    $L499&gt;0,
    OR(ISBLANK('T04.09'!$L499),
        'T04.09'!$L499&lt;=0,
        ISBLANK('T03.07'!$L499),
        'T03.07'!$L499&lt;=0)),
" Warning: If at least one of the forms T03.07,T04.09,T04.10 contains data other than zero,also the other two forms must be completed.",
"")))</f>
        <v/>
      </c>
    </row>
    <row r="500" spans="1:14">
      <c r="A500" s="20"/>
      <c r="B500" s="20"/>
      <c r="C500" s="20"/>
      <c r="D500" s="20"/>
      <c r="E500" s="15"/>
      <c r="F500" s="15"/>
      <c r="G500" s="15"/>
      <c r="H500" s="15"/>
      <c r="I500" s="15"/>
      <c r="J500" s="15"/>
      <c r="K500" s="15"/>
      <c r="L500" s="15"/>
      <c r="N500" s="30" t="str">
        <f>IF(COUNTA(E500:L500)=0,"",_xlfn.CONCAT(,
IF(AND(NOT(ISBLANK($L500)),
    ABS($L500-(($E500+$F500+$H500+$I500+$J500+$K500)-$G500))&gt;=1),
" Error: Position at the end of the period is not equal to: position at the beginning of the period+increase in assets-decrease in assets+exchange rate changes+price changes+other changes+rectifications.",
""),
IF(AND(NOT(ISBLANK($E500)),$E500&lt;0),
" Error: Position at the beginning of the period must be a positive amount.",
""),
IF(AND(NOT(ISBLANK($L500)),$L500&lt;0),
" Error: Position at the end of the period must be a positive amount.",
""),
IF(AND(NOT(ISBLANK($L500)),
    $L500&gt;0,
    OR(ISBLANK('T04.09'!$L500),
        'T04.09'!$L500&lt;=0,
        ISBLANK('T03.07'!$L500),
        'T03.07'!$L500&lt;=0)),
" Warning: If at least one of the forms T03.07,T04.09,T04.10 contains data other than zero,also the other two forms must be completed.",
"")))</f>
        <v/>
      </c>
    </row>
  </sheetData>
  <mergeCells count="9">
    <mergeCell ref="N3:N6"/>
    <mergeCell ref="E3:L3"/>
    <mergeCell ref="E4:E6"/>
    <mergeCell ref="F4:K4"/>
    <mergeCell ref="L4:L6"/>
    <mergeCell ref="F5:G5"/>
    <mergeCell ref="H5:I5"/>
    <mergeCell ref="J5:J6"/>
    <mergeCell ref="K5:K6"/>
  </mergeCells>
  <conditionalFormatting sqref="E8:E500">
    <cfRule type="expression" dxfId="211" priority="3">
      <formula>AND(NOT(ISBLANK($E8)),$E8&lt;0)</formula>
    </cfRule>
  </conditionalFormatting>
  <conditionalFormatting sqref="L8:L500">
    <cfRule type="expression" dxfId="210" priority="1">
      <formula>AND(NOT(ISBLANK($L8)),ABS($L8-(($E8+$F8+$H8+$I8+$J8+$K8)-$G8))&gt;=1)</formula>
    </cfRule>
    <cfRule type="expression" dxfId="209" priority="2">
      <formula>AND(NOT(ISBLANK($L8)),$L8&lt;0)</formula>
    </cfRule>
  </conditionalFormatting>
  <hyperlinks>
    <hyperlink ref="A1" location="'TOC'!B47" display="TOC" xr:uid="{00000000-0004-0000-22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49A0AC2D-2B7F-40C8-8B29-9F0215BE68C9}">
            <xm:f>AND(NOT(ISBLANK($L8)),     $L8&gt;0,     OR(ISBLANK('T04.09'!$L8),         'T04.09'!$L8&lt;=0,         ISBLANK('T03.07'!$L8),         'T03.07'!$L8&lt;=0))</xm:f>
            <x14:dxf>
              <fill>
                <patternFill>
                  <bgColor rgb="FFFFC000"/>
                </patternFill>
              </fill>
            </x14:dxf>
          </x14:cfRule>
          <xm:sqref>L8:L500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2200-000000000000}">
          <x14:formula1>
            <xm:f>_dropDownSheet!$A$20</xm:f>
          </x14:formula1>
          <xm:sqref>A8:A500</xm:sqref>
        </x14:dataValidation>
        <x14:dataValidation type="list" allowBlank="1" showInputMessage="1" showErrorMessage="1" xr:uid="{00000000-0002-0000-2200-000001000000}">
          <x14:formula1>
            <xm:f>_dropDownSheet!$A$9:$JB$9</xm:f>
          </x14:formula1>
          <xm:sqref>B8:B500</xm:sqref>
        </x14:dataValidation>
        <x14:dataValidation type="list" allowBlank="1" showInputMessage="1" showErrorMessage="1" xr:uid="{00000000-0002-0000-2200-000002000000}">
          <x14:formula1>
            <xm:f>_dropDownSheet!$A$11:$N$11</xm:f>
          </x14:formula1>
          <xm:sqref>C8:C500</xm:sqref>
        </x14:dataValidation>
        <x14:dataValidation type="list" allowBlank="1" showInputMessage="1" showErrorMessage="1" xr:uid="{00000000-0002-0000-2200-000003000000}">
          <x14:formula1>
            <xm:f>_dropDownSheet!$A$28:$D$28</xm:f>
          </x14:formula1>
          <xm:sqref>D8:D500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Blad36">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33.453125" customWidth="1"/>
  </cols>
  <sheetData>
    <row r="1" spans="1:13" ht="15" customHeight="1">
      <c r="A1" s="10" t="s">
        <v>301</v>
      </c>
      <c r="B1" s="11" t="s">
        <v>112</v>
      </c>
    </row>
    <row r="2" spans="1:13" ht="15" customHeight="1"/>
    <row r="3" spans="1:13">
      <c r="A3" s="11"/>
      <c r="D3" s="52" t="s">
        <v>302</v>
      </c>
      <c r="E3" s="52"/>
      <c r="F3" s="52"/>
      <c r="G3" s="52"/>
      <c r="H3" s="52"/>
      <c r="I3" s="52"/>
      <c r="J3" s="52"/>
      <c r="K3" s="52"/>
      <c r="M3" s="53" t="s">
        <v>305</v>
      </c>
    </row>
    <row r="4" spans="1:13">
      <c r="D4" s="52" t="s">
        <v>350</v>
      </c>
      <c r="E4" s="52" t="s">
        <v>307</v>
      </c>
      <c r="F4" s="52"/>
      <c r="G4" s="52"/>
      <c r="H4" s="52"/>
      <c r="I4" s="52"/>
      <c r="J4" s="52"/>
      <c r="K4" s="52" t="s">
        <v>351</v>
      </c>
      <c r="M4" s="54"/>
    </row>
    <row r="5" spans="1:13">
      <c r="D5" s="52"/>
      <c r="E5" s="52" t="s">
        <v>309</v>
      </c>
      <c r="F5" s="52"/>
      <c r="G5" s="52" t="s">
        <v>310</v>
      </c>
      <c r="H5" s="52"/>
      <c r="I5" s="52" t="s">
        <v>352</v>
      </c>
      <c r="J5" s="52" t="s">
        <v>312</v>
      </c>
      <c r="K5" s="52"/>
      <c r="M5" s="54"/>
    </row>
    <row r="6" spans="1:13" ht="20">
      <c r="D6" s="52"/>
      <c r="E6" s="12" t="s">
        <v>353</v>
      </c>
      <c r="F6" s="12" t="s">
        <v>354</v>
      </c>
      <c r="G6" s="12" t="s">
        <v>315</v>
      </c>
      <c r="H6" s="12" t="s">
        <v>316</v>
      </c>
      <c r="I6" s="52"/>
      <c r="J6" s="52"/>
      <c r="K6" s="52"/>
      <c r="M6" s="55"/>
    </row>
    <row r="7" spans="1:13" ht="21.5">
      <c r="A7" s="19" t="s">
        <v>330</v>
      </c>
      <c r="B7" s="19" t="s">
        <v>331</v>
      </c>
      <c r="C7" s="19" t="s">
        <v>372</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IF(COUNTA(D8:K8)=0,"",_xlfn.CONCAT(,
IF(AND(NOT(ISBLANK($K8)),
    ABS($K8-(($D8+$E8+$G8+$H8+$I8+$J8)-$F8))&gt;=1),
" Error: Position at the end of the period is not equal to: position at the beginning of the period+increase in assets-decrease in assets+exchange rate changes+price changes+other changes+rectifications.",
""),
IF(AND(NOT(ISBLANK($D8)),$D8&lt;0),
" Error: Position at the beginning of the period must be a positive amount.",
""),
IF(AND(NOT(ISBLANK($K8)),$K8&lt;0),
" Error: Position at the end of the period must be a positive amount.",
""),
IF(AND(NOT(ISBLANK($K8)),
    $K8&gt;0,
    OR(ISBLANK('T03.08'!$K8),
        'T03.08'!$K8&lt;=0,
        ISBLANK('T04.12'!$K8),
        'T04.12'!$K8&lt;=0)),
" Warning: If at least one of the forms T03.08,T04.11,T04.12 contains data other than zero,also the other two forms must be completed.",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assets-decrease in assets+exchange rate changes+price changes+other changes+rectifications.",
""),
IF(AND(NOT(ISBLANK($D9)),$D9&lt;0),
" Error: Position at the beginning of the period must be a positive amount.",
""),
IF(AND(NOT(ISBLANK($K9)),$K9&lt;0),
" Error: Position at the end of the period must be a positive amount.",
""),
IF(AND(NOT(ISBLANK($K9)),
    $K9&gt;0,
    OR(ISBLANK('T03.08'!$K9),
        'T03.08'!$K9&lt;=0,
        ISBLANK('T04.12'!$K9),
        'T04.12'!$K9&lt;=0)),
" Warning: If at least one of the forms T03.08,T04.11,T04.12 contains data other than zero,also the other two forms must be completed.",
"")))</f>
        <v/>
      </c>
    </row>
    <row r="10" spans="1:13">
      <c r="A10" s="20"/>
      <c r="B10" s="20"/>
      <c r="C10" s="20"/>
      <c r="D10" s="15"/>
      <c r="E10" s="15"/>
      <c r="F10" s="15"/>
      <c r="G10" s="15"/>
      <c r="H10" s="15"/>
      <c r="I10" s="15"/>
      <c r="J10" s="15"/>
      <c r="K10" s="15"/>
      <c r="M10" s="30" t="str">
        <f>IF(COUNTA(D10:K10)=0,"",_xlfn.CONCAT(,
IF(AND(NOT(ISBLANK($K10)),
    ABS($K10-(($D10+$E10+$G10+$H10+$I10+$J10)-$F10))&gt;=1),
" Error: Position at the end of the period is not equal to: position at the beginning of the period+increase in assets-decrease in assets+exchange rate changes+price changes+other changes+rectifications.",
""),
IF(AND(NOT(ISBLANK($D10)),$D10&lt;0),
" Error: Position at the beginning of the period must be a positive amount.",
""),
IF(AND(NOT(ISBLANK($K10)),$K10&lt;0),
" Error: Position at the end of the period must be a positive amount.",
""),
IF(AND(NOT(ISBLANK($K10)),
    $K10&gt;0,
    OR(ISBLANK('T03.08'!$K10),
        'T03.08'!$K10&lt;=0,
        ISBLANK('T04.12'!$K10),
        'T04.12'!$K10&lt;=0)),
" Warning: If at least one of the forms T03.08,T04.11,T04.12 contains data other than zero,also the other two forms must be completed.",
"")))</f>
        <v/>
      </c>
    </row>
    <row r="11" spans="1:13">
      <c r="A11" s="20"/>
      <c r="B11" s="20"/>
      <c r="C11" s="20"/>
      <c r="D11" s="15"/>
      <c r="E11" s="15"/>
      <c r="F11" s="15"/>
      <c r="G11" s="15"/>
      <c r="H11" s="15"/>
      <c r="I11" s="15"/>
      <c r="J11" s="15"/>
      <c r="K11" s="15"/>
      <c r="M11" s="30" t="str">
        <f>IF(COUNTA(D11:K11)=0,"",_xlfn.CONCAT(,
IF(AND(NOT(ISBLANK($K11)),
    ABS($K11-(($D11+$E11+$G11+$H11+$I11+$J11)-$F11))&gt;=1),
" Error: Position at the end of the period is not equal to: position at the beginning of the period+increase in assets-decrease in assets+exchange rate changes+price changes+other changes+rectifications.",
""),
IF(AND(NOT(ISBLANK($D11)),$D11&lt;0),
" Error: Position at the beginning of the period must be a positive amount.",
""),
IF(AND(NOT(ISBLANK($K11)),$K11&lt;0),
" Error: Position at the end of the period must be a positive amount.",
""),
IF(AND(NOT(ISBLANK($K11)),
    $K11&gt;0,
    OR(ISBLANK('T03.08'!$K11),
        'T03.08'!$K11&lt;=0,
        ISBLANK('T04.12'!$K11),
        'T04.12'!$K11&lt;=0)),
" Warning: If at least one of the forms T03.08,T04.11,T04.12 contains data other than zero,also the other two forms must be completed.",
"")))</f>
        <v/>
      </c>
    </row>
    <row r="12" spans="1:13">
      <c r="A12" s="20"/>
      <c r="B12" s="20"/>
      <c r="C12" s="20"/>
      <c r="D12" s="15"/>
      <c r="E12" s="15"/>
      <c r="F12" s="15"/>
      <c r="G12" s="15"/>
      <c r="H12" s="15"/>
      <c r="I12" s="15"/>
      <c r="J12" s="15"/>
      <c r="K12" s="15"/>
      <c r="M12" s="30" t="str">
        <f>IF(COUNTA(D12:K12)=0,"",_xlfn.CONCAT(,
IF(AND(NOT(ISBLANK($K12)),
    ABS($K12-(($D12+$E12+$G12+$H12+$I12+$J12)-$F12))&gt;=1),
" Error: Position at the end of the period is not equal to: position at the beginning of the period+increase in assets-decrease in assets+exchange rate changes+price changes+other changes+rectifications.",
""),
IF(AND(NOT(ISBLANK($D12)),$D12&lt;0),
" Error: Position at the beginning of the period must be a positive amount.",
""),
IF(AND(NOT(ISBLANK($K12)),$K12&lt;0),
" Error: Position at the end of the period must be a positive amount.",
""),
IF(AND(NOT(ISBLANK($K12)),
    $K12&gt;0,
    OR(ISBLANK('T03.08'!$K12),
        'T03.08'!$K12&lt;=0,
        ISBLANK('T04.12'!$K12),
        'T04.12'!$K12&lt;=0)),
" Warning: If at least one of the forms T03.08,T04.11,T04.12 contains data other than zero,also the other two forms must be completed.",
"")))</f>
        <v/>
      </c>
    </row>
    <row r="13" spans="1:13">
      <c r="A13" s="20"/>
      <c r="B13" s="20"/>
      <c r="C13" s="20"/>
      <c r="D13" s="15"/>
      <c r="E13" s="15"/>
      <c r="F13" s="15"/>
      <c r="G13" s="15"/>
      <c r="H13" s="15"/>
      <c r="I13" s="15"/>
      <c r="J13" s="15"/>
      <c r="K13" s="15"/>
      <c r="M13" s="30" t="str">
        <f>IF(COUNTA(D13:K13)=0,"",_xlfn.CONCAT(,
IF(AND(NOT(ISBLANK($K13)),
    ABS($K13-(($D13+$E13+$G13+$H13+$I13+$J13)-$F13))&gt;=1),
" Error: Position at the end of the period is not equal to: position at the beginning of the period+increase in assets-decrease in assets+exchange rate changes+price changes+other changes+rectifications.",
""),
IF(AND(NOT(ISBLANK($D13)),$D13&lt;0),
" Error: Position at the beginning of the period must be a positive amount.",
""),
IF(AND(NOT(ISBLANK($K13)),$K13&lt;0),
" Error: Position at the end of the period must be a positive amount.",
""),
IF(AND(NOT(ISBLANK($K13)),
    $K13&gt;0,
    OR(ISBLANK('T03.08'!$K13),
        'T03.08'!$K13&lt;=0,
        ISBLANK('T04.12'!$K13),
        'T04.12'!$K13&lt;=0)),
" Warning: If at least one of the forms T03.08,T04.11,T04.12 contains data other than zero,also the other two forms must be completed.",
"")))</f>
        <v/>
      </c>
    </row>
    <row r="14" spans="1:13">
      <c r="A14" s="20"/>
      <c r="B14" s="20"/>
      <c r="C14" s="20"/>
      <c r="D14" s="15"/>
      <c r="E14" s="15"/>
      <c r="F14" s="15"/>
      <c r="G14" s="15"/>
      <c r="H14" s="15"/>
      <c r="I14" s="15"/>
      <c r="J14" s="15"/>
      <c r="K14" s="15"/>
      <c r="M14" s="30" t="str">
        <f>IF(COUNTA(D14:K14)=0,"",_xlfn.CONCAT(,
IF(AND(NOT(ISBLANK($K14)),
    ABS($K14-(($D14+$E14+$G14+$H14+$I14+$J14)-$F14))&gt;=1),
" Error: Position at the end of the period is not equal to: position at the beginning of the period+increase in assets-decrease in assets+exchange rate changes+price changes+other changes+rectifications.",
""),
IF(AND(NOT(ISBLANK($D14)),$D14&lt;0),
" Error: Position at the beginning of the period must be a positive amount.",
""),
IF(AND(NOT(ISBLANK($K14)),$K14&lt;0),
" Error: Position at the end of the period must be a positive amount.",
""),
IF(AND(NOT(ISBLANK($K14)),
    $K14&gt;0,
    OR(ISBLANK('T03.08'!$K14),
        'T03.08'!$K14&lt;=0,
        ISBLANK('T04.12'!$K14),
        'T04.12'!$K14&lt;=0)),
" Warning: If at least one of the forms T03.08,T04.11,T04.12 contains data other than zero,also the other two forms must be completed.",
"")))</f>
        <v/>
      </c>
    </row>
    <row r="15" spans="1:13">
      <c r="A15" s="20"/>
      <c r="B15" s="20"/>
      <c r="C15" s="20"/>
      <c r="D15" s="15"/>
      <c r="E15" s="15"/>
      <c r="F15" s="15"/>
      <c r="G15" s="15"/>
      <c r="H15" s="15"/>
      <c r="I15" s="15"/>
      <c r="J15" s="15"/>
      <c r="K15" s="15"/>
      <c r="M15" s="30" t="str">
        <f>IF(COUNTA(D15:K15)=0,"",_xlfn.CONCAT(,
IF(AND(NOT(ISBLANK($K15)),
    ABS($K15-(($D15+$E15+$G15+$H15+$I15+$J15)-$F15))&gt;=1),
" Error: Position at the end of the period is not equal to: position at the beginning of the period+increase in assets-decrease in assets+exchange rate changes+price changes+other changes+rectifications.",
""),
IF(AND(NOT(ISBLANK($D15)),$D15&lt;0),
" Error: Position at the beginning of the period must be a positive amount.",
""),
IF(AND(NOT(ISBLANK($K15)),$K15&lt;0),
" Error: Position at the end of the period must be a positive amount.",
""),
IF(AND(NOT(ISBLANK($K15)),
    $K15&gt;0,
    OR(ISBLANK('T03.08'!$K15),
        'T03.08'!$K15&lt;=0,
        ISBLANK('T04.12'!$K15),
        'T04.12'!$K15&lt;=0)),
" Warning: If at least one of the forms T03.08,T04.11,T04.12 contains data other than zero,also the other two forms must be completed.",
"")))</f>
        <v/>
      </c>
    </row>
    <row r="16" spans="1:13">
      <c r="A16" s="20"/>
      <c r="B16" s="20"/>
      <c r="C16" s="20"/>
      <c r="D16" s="15"/>
      <c r="E16" s="15"/>
      <c r="F16" s="15"/>
      <c r="G16" s="15"/>
      <c r="H16" s="15"/>
      <c r="I16" s="15"/>
      <c r="J16" s="15"/>
      <c r="K16" s="15"/>
      <c r="M16" s="30" t="str">
        <f>IF(COUNTA(D16:K16)=0,"",_xlfn.CONCAT(,
IF(AND(NOT(ISBLANK($K16)),
    ABS($K16-(($D16+$E16+$G16+$H16+$I16+$J16)-$F16))&gt;=1),
" Error: Position at the end of the period is not equal to: position at the beginning of the period+increase in assets-decrease in assets+exchange rate changes+price changes+other changes+rectifications.",
""),
IF(AND(NOT(ISBLANK($D16)),$D16&lt;0),
" Error: Position at the beginning of the period must be a positive amount.",
""),
IF(AND(NOT(ISBLANK($K16)),$K16&lt;0),
" Error: Position at the end of the period must be a positive amount.",
""),
IF(AND(NOT(ISBLANK($K16)),
    $K16&gt;0,
    OR(ISBLANK('T03.08'!$K16),
        'T03.08'!$K16&lt;=0,
        ISBLANK('T04.12'!$K16),
        'T04.12'!$K16&lt;=0)),
" Warning: If at least one of the forms T03.08,T04.11,T04.12 contains data other than zero,also the other two forms must be completed.",
"")))</f>
        <v/>
      </c>
    </row>
    <row r="17" spans="1:13">
      <c r="A17" s="20"/>
      <c r="B17" s="20"/>
      <c r="C17" s="20"/>
      <c r="D17" s="15"/>
      <c r="E17" s="15"/>
      <c r="F17" s="15"/>
      <c r="G17" s="15"/>
      <c r="H17" s="15"/>
      <c r="I17" s="15"/>
      <c r="J17" s="15"/>
      <c r="K17" s="15"/>
      <c r="M17" s="30" t="str">
        <f>IF(COUNTA(D17:K17)=0,"",_xlfn.CONCAT(,
IF(AND(NOT(ISBLANK($K17)),
    ABS($K17-(($D17+$E17+$G17+$H17+$I17+$J17)-$F17))&gt;=1),
" Error: Position at the end of the period is not equal to: position at the beginning of the period+increase in assets-decrease in assets+exchange rate changes+price changes+other changes+rectifications.",
""),
IF(AND(NOT(ISBLANK($D17)),$D17&lt;0),
" Error: Position at the beginning of the period must be a positive amount.",
""),
IF(AND(NOT(ISBLANK($K17)),$K17&lt;0),
" Error: Position at the end of the period must be a positive amount.",
""),
IF(AND(NOT(ISBLANK($K17)),
    $K17&gt;0,
    OR(ISBLANK('T03.08'!$K17),
        'T03.08'!$K17&lt;=0,
        ISBLANK('T04.12'!$K17),
        'T04.12'!$K17&lt;=0)),
" Warning: If at least one of the forms T03.08,T04.11,T04.12 contains data other than zero,also the other two forms must be completed.",
"")))</f>
        <v/>
      </c>
    </row>
    <row r="18" spans="1:13">
      <c r="A18" s="20"/>
      <c r="B18" s="20"/>
      <c r="C18" s="20"/>
      <c r="D18" s="15"/>
      <c r="E18" s="15"/>
      <c r="F18" s="15"/>
      <c r="G18" s="15"/>
      <c r="H18" s="15"/>
      <c r="I18" s="15"/>
      <c r="J18" s="15"/>
      <c r="K18" s="15"/>
      <c r="M18" s="30" t="str">
        <f>IF(COUNTA(D18:K18)=0,"",_xlfn.CONCAT(,
IF(AND(NOT(ISBLANK($K18)),
    ABS($K18-(($D18+$E18+$G18+$H18+$I18+$J18)-$F18))&gt;=1),
" Error: Position at the end of the period is not equal to: position at the beginning of the period+increase in assets-decrease in assets+exchange rate changes+price changes+other changes+rectifications.",
""),
IF(AND(NOT(ISBLANK($D18)),$D18&lt;0),
" Error: Position at the beginning of the period must be a positive amount.",
""),
IF(AND(NOT(ISBLANK($K18)),$K18&lt;0),
" Error: Position at the end of the period must be a positive amount.",
""),
IF(AND(NOT(ISBLANK($K18)),
    $K18&gt;0,
    OR(ISBLANK('T03.08'!$K18),
        'T03.08'!$K18&lt;=0,
        ISBLANK('T04.12'!$K18),
        'T04.12'!$K18&lt;=0)),
" Warning: If at least one of the forms T03.08,T04.11,T04.12 contains data other than zero,also the other two forms must be completed.",
"")))</f>
        <v/>
      </c>
    </row>
    <row r="19" spans="1:13">
      <c r="A19" s="20"/>
      <c r="B19" s="20"/>
      <c r="C19" s="20"/>
      <c r="D19" s="15"/>
      <c r="E19" s="15"/>
      <c r="F19" s="15"/>
      <c r="G19" s="15"/>
      <c r="H19" s="15"/>
      <c r="I19" s="15"/>
      <c r="J19" s="15"/>
      <c r="K19" s="15"/>
      <c r="M19" s="30" t="str">
        <f>IF(COUNTA(D19:K19)=0,"",_xlfn.CONCAT(,
IF(AND(NOT(ISBLANK($K19)),
    ABS($K19-(($D19+$E19+$G19+$H19+$I19+$J19)-$F19))&gt;=1),
" Error: Position at the end of the period is not equal to: position at the beginning of the period+increase in assets-decrease in assets+exchange rate changes+price changes+other changes+rectifications.",
""),
IF(AND(NOT(ISBLANK($D19)),$D19&lt;0),
" Error: Position at the beginning of the period must be a positive amount.",
""),
IF(AND(NOT(ISBLANK($K19)),$K19&lt;0),
" Error: Position at the end of the period must be a positive amount.",
""),
IF(AND(NOT(ISBLANK($K19)),
    $K19&gt;0,
    OR(ISBLANK('T03.08'!$K19),
        'T03.08'!$K19&lt;=0,
        ISBLANK('T04.12'!$K19),
        'T04.12'!$K19&lt;=0)),
" Warning: If at least one of the forms T03.08,T04.11,T04.12 contains data other than zero,also the other two forms must be completed.",
"")))</f>
        <v/>
      </c>
    </row>
    <row r="20" spans="1:13">
      <c r="A20" s="20"/>
      <c r="B20" s="20"/>
      <c r="C20" s="20"/>
      <c r="D20" s="15"/>
      <c r="E20" s="15"/>
      <c r="F20" s="15"/>
      <c r="G20" s="15"/>
      <c r="H20" s="15"/>
      <c r="I20" s="15"/>
      <c r="J20" s="15"/>
      <c r="K20" s="15"/>
      <c r="M20" s="30" t="str">
        <f>IF(COUNTA(D20:K20)=0,"",_xlfn.CONCAT(,
IF(AND(NOT(ISBLANK($K20)),
    ABS($K20-(($D20+$E20+$G20+$H20+$I20+$J20)-$F20))&gt;=1),
" Error: Position at the end of the period is not equal to: position at the beginning of the period+increase in assets-decrease in assets+exchange rate changes+price changes+other changes+rectifications.",
""),
IF(AND(NOT(ISBLANK($D20)),$D20&lt;0),
" Error: Position at the beginning of the period must be a positive amount.",
""),
IF(AND(NOT(ISBLANK($K20)),$K20&lt;0),
" Error: Position at the end of the period must be a positive amount.",
""),
IF(AND(NOT(ISBLANK($K20)),
    $K20&gt;0,
    OR(ISBLANK('T03.08'!$K20),
        'T03.08'!$K20&lt;=0,
        ISBLANK('T04.12'!$K20),
        'T04.12'!$K20&lt;=0)),
" Warning: If at least one of the forms T03.08,T04.11,T04.12 contains data other than zero,also the other two forms must be completed.",
"")))</f>
        <v/>
      </c>
    </row>
    <row r="21" spans="1:13">
      <c r="A21" s="20"/>
      <c r="B21" s="20"/>
      <c r="C21" s="20"/>
      <c r="D21" s="15"/>
      <c r="E21" s="15"/>
      <c r="F21" s="15"/>
      <c r="G21" s="15"/>
      <c r="H21" s="15"/>
      <c r="I21" s="15"/>
      <c r="J21" s="15"/>
      <c r="K21" s="15"/>
      <c r="M21" s="30" t="str">
        <f>IF(COUNTA(D21:K21)=0,"",_xlfn.CONCAT(,
IF(AND(NOT(ISBLANK($K21)),
    ABS($K21-(($D21+$E21+$G21+$H21+$I21+$J21)-$F21))&gt;=1),
" Error: Position at the end of the period is not equal to: position at the beginning of the period+increase in assets-decrease in assets+exchange rate changes+price changes+other changes+rectifications.",
""),
IF(AND(NOT(ISBLANK($D21)),$D21&lt;0),
" Error: Position at the beginning of the period must be a positive amount.",
""),
IF(AND(NOT(ISBLANK($K21)),$K21&lt;0),
" Error: Position at the end of the period must be a positive amount.",
""),
IF(AND(NOT(ISBLANK($K21)),
    $K21&gt;0,
    OR(ISBLANK('T03.08'!$K21),
        'T03.08'!$K21&lt;=0,
        ISBLANK('T04.12'!$K21),
        'T04.12'!$K21&lt;=0)),
" Warning: If at least one of the forms T03.08,T04.11,T04.12 contains data other than zero,also the other two forms must be completed.",
"")))</f>
        <v/>
      </c>
    </row>
    <row r="22" spans="1:13">
      <c r="A22" s="20"/>
      <c r="B22" s="20"/>
      <c r="C22" s="20"/>
      <c r="D22" s="15"/>
      <c r="E22" s="15"/>
      <c r="F22" s="15"/>
      <c r="G22" s="15"/>
      <c r="H22" s="15"/>
      <c r="I22" s="15"/>
      <c r="J22" s="15"/>
      <c r="K22" s="15"/>
      <c r="M22" s="30" t="str">
        <f>IF(COUNTA(D22:K22)=0,"",_xlfn.CONCAT(,
IF(AND(NOT(ISBLANK($K22)),
    ABS($K22-(($D22+$E22+$G22+$H22+$I22+$J22)-$F22))&gt;=1),
" Error: Position at the end of the period is not equal to: position at the beginning of the period+increase in assets-decrease in assets+exchange rate changes+price changes+other changes+rectifications.",
""),
IF(AND(NOT(ISBLANK($D22)),$D22&lt;0),
" Error: Position at the beginning of the period must be a positive amount.",
""),
IF(AND(NOT(ISBLANK($K22)),$K22&lt;0),
" Error: Position at the end of the period must be a positive amount.",
""),
IF(AND(NOT(ISBLANK($K22)),
    $K22&gt;0,
    OR(ISBLANK('T03.08'!$K22),
        'T03.08'!$K22&lt;=0,
        ISBLANK('T04.12'!$K22),
        'T04.12'!$K22&lt;=0)),
" Warning: If at least one of the forms T03.08,T04.11,T04.12 contains data other than zero,also the other two forms must be completed.",
"")))</f>
        <v/>
      </c>
    </row>
    <row r="23" spans="1:13">
      <c r="A23" s="20"/>
      <c r="B23" s="20"/>
      <c r="C23" s="20"/>
      <c r="D23" s="15"/>
      <c r="E23" s="15"/>
      <c r="F23" s="15"/>
      <c r="G23" s="15"/>
      <c r="H23" s="15"/>
      <c r="I23" s="15"/>
      <c r="J23" s="15"/>
      <c r="K23" s="15"/>
      <c r="M23" s="30" t="str">
        <f>IF(COUNTA(D23:K23)=0,"",_xlfn.CONCAT(,
IF(AND(NOT(ISBLANK($K23)),
    ABS($K23-(($D23+$E23+$G23+$H23+$I23+$J23)-$F23))&gt;=1),
" Error: Position at the end of the period is not equal to: position at the beginning of the period+increase in assets-decrease in assets+exchange rate changes+price changes+other changes+rectifications.",
""),
IF(AND(NOT(ISBLANK($D23)),$D23&lt;0),
" Error: Position at the beginning of the period must be a positive amount.",
""),
IF(AND(NOT(ISBLANK($K23)),$K23&lt;0),
" Error: Position at the end of the period must be a positive amount.",
""),
IF(AND(NOT(ISBLANK($K23)),
    $K23&gt;0,
    OR(ISBLANK('T03.08'!$K23),
        'T03.08'!$K23&lt;=0,
        ISBLANK('T04.12'!$K23),
        'T04.12'!$K23&lt;=0)),
" Warning: If at least one of the forms T03.08,T04.11,T04.12 contains data other than zero,also the other two forms must be completed.",
"")))</f>
        <v/>
      </c>
    </row>
    <row r="24" spans="1:13">
      <c r="A24" s="20"/>
      <c r="B24" s="20"/>
      <c r="C24" s="20"/>
      <c r="D24" s="15"/>
      <c r="E24" s="15"/>
      <c r="F24" s="15"/>
      <c r="G24" s="15"/>
      <c r="H24" s="15"/>
      <c r="I24" s="15"/>
      <c r="J24" s="15"/>
      <c r="K24" s="15"/>
      <c r="M24" s="30" t="str">
        <f>IF(COUNTA(D24:K24)=0,"",_xlfn.CONCAT(,
IF(AND(NOT(ISBLANK($K24)),
    ABS($K24-(($D24+$E24+$G24+$H24+$I24+$J24)-$F24))&gt;=1),
" Error: Position at the end of the period is not equal to: position at the beginning of the period+increase in assets-decrease in assets+exchange rate changes+price changes+other changes+rectifications.",
""),
IF(AND(NOT(ISBLANK($D24)),$D24&lt;0),
" Error: Position at the beginning of the period must be a positive amount.",
""),
IF(AND(NOT(ISBLANK($K24)),$K24&lt;0),
" Error: Position at the end of the period must be a positive amount.",
""),
IF(AND(NOT(ISBLANK($K24)),
    $K24&gt;0,
    OR(ISBLANK('T03.08'!$K24),
        'T03.08'!$K24&lt;=0,
        ISBLANK('T04.12'!$K24),
        'T04.12'!$K24&lt;=0)),
" Warning: If at least one of the forms T03.08,T04.11,T04.12 contains data other than zero,also the other two forms must be completed.",
"")))</f>
        <v/>
      </c>
    </row>
    <row r="25" spans="1:13">
      <c r="A25" s="20"/>
      <c r="B25" s="20"/>
      <c r="C25" s="20"/>
      <c r="D25" s="15"/>
      <c r="E25" s="15"/>
      <c r="F25" s="15"/>
      <c r="G25" s="15"/>
      <c r="H25" s="15"/>
      <c r="I25" s="15"/>
      <c r="J25" s="15"/>
      <c r="K25" s="15"/>
      <c r="M25" s="30" t="str">
        <f>IF(COUNTA(D25:K25)=0,"",_xlfn.CONCAT(,
IF(AND(NOT(ISBLANK($K25)),
    ABS($K25-(($D25+$E25+$G25+$H25+$I25+$J25)-$F25))&gt;=1),
" Error: Position at the end of the period is not equal to: position at the beginning of the period+increase in assets-decrease in assets+exchange rate changes+price changes+other changes+rectifications.",
""),
IF(AND(NOT(ISBLANK($D25)),$D25&lt;0),
" Error: Position at the beginning of the period must be a positive amount.",
""),
IF(AND(NOT(ISBLANK($K25)),$K25&lt;0),
" Error: Position at the end of the period must be a positive amount.",
""),
IF(AND(NOT(ISBLANK($K25)),
    $K25&gt;0,
    OR(ISBLANK('T03.08'!$K25),
        'T03.08'!$K25&lt;=0,
        ISBLANK('T04.12'!$K25),
        'T04.12'!$K25&lt;=0)),
" Warning: If at least one of the forms T03.08,T04.11,T04.12 contains data other than zero,also the other two forms must be completed.",
"")))</f>
        <v/>
      </c>
    </row>
    <row r="26" spans="1:13">
      <c r="A26" s="20"/>
      <c r="B26" s="20"/>
      <c r="C26" s="20"/>
      <c r="D26" s="15"/>
      <c r="E26" s="15"/>
      <c r="F26" s="15"/>
      <c r="G26" s="15"/>
      <c r="H26" s="15"/>
      <c r="I26" s="15"/>
      <c r="J26" s="15"/>
      <c r="K26" s="15"/>
      <c r="M26" s="30" t="str">
        <f>IF(COUNTA(D26:K26)=0,"",_xlfn.CONCAT(,
IF(AND(NOT(ISBLANK($K26)),
    ABS($K26-(($D26+$E26+$G26+$H26+$I26+$J26)-$F26))&gt;=1),
" Error: Position at the end of the period is not equal to: position at the beginning of the period+increase in assets-decrease in assets+exchange rate changes+price changes+other changes+rectifications.",
""),
IF(AND(NOT(ISBLANK($D26)),$D26&lt;0),
" Error: Position at the beginning of the period must be a positive amount.",
""),
IF(AND(NOT(ISBLANK($K26)),$K26&lt;0),
" Error: Position at the end of the period must be a positive amount.",
""),
IF(AND(NOT(ISBLANK($K26)),
    $K26&gt;0,
    OR(ISBLANK('T03.08'!$K26),
        'T03.08'!$K26&lt;=0,
        ISBLANK('T04.12'!$K26),
        'T04.12'!$K26&lt;=0)),
" Warning: If at least one of the forms T03.08,T04.11,T04.12 contains data other than zero,also the other two forms must be completed.",
"")))</f>
        <v/>
      </c>
    </row>
    <row r="27" spans="1:13">
      <c r="A27" s="20"/>
      <c r="B27" s="20"/>
      <c r="C27" s="20"/>
      <c r="D27" s="15"/>
      <c r="E27" s="15"/>
      <c r="F27" s="15"/>
      <c r="G27" s="15"/>
      <c r="H27" s="15"/>
      <c r="I27" s="15"/>
      <c r="J27" s="15"/>
      <c r="K27" s="15"/>
      <c r="M27" s="30" t="str">
        <f>IF(COUNTA(D27:K27)=0,"",_xlfn.CONCAT(,
IF(AND(NOT(ISBLANK($K27)),
    ABS($K27-(($D27+$E27+$G27+$H27+$I27+$J27)-$F27))&gt;=1),
" Error: Position at the end of the period is not equal to: position at the beginning of the period+increase in assets-decrease in assets+exchange rate changes+price changes+other changes+rectifications.",
""),
IF(AND(NOT(ISBLANK($D27)),$D27&lt;0),
" Error: Position at the beginning of the period must be a positive amount.",
""),
IF(AND(NOT(ISBLANK($K27)),$K27&lt;0),
" Error: Position at the end of the period must be a positive amount.",
""),
IF(AND(NOT(ISBLANK($K27)),
    $K27&gt;0,
    OR(ISBLANK('T03.08'!$K27),
        'T03.08'!$K27&lt;=0,
        ISBLANK('T04.12'!$K27),
        'T04.12'!$K27&lt;=0)),
" Warning: If at least one of the forms T03.08,T04.11,T04.12 contains data other than zero,also the other two forms must be completed.",
"")))</f>
        <v/>
      </c>
    </row>
    <row r="28" spans="1:13">
      <c r="A28" s="20"/>
      <c r="B28" s="20"/>
      <c r="C28" s="20"/>
      <c r="D28" s="15"/>
      <c r="E28" s="15"/>
      <c r="F28" s="15"/>
      <c r="G28" s="15"/>
      <c r="H28" s="15"/>
      <c r="I28" s="15"/>
      <c r="J28" s="15"/>
      <c r="K28" s="15"/>
      <c r="M28" s="30" t="str">
        <f>IF(COUNTA(D28:K28)=0,"",_xlfn.CONCAT(,
IF(AND(NOT(ISBLANK($K28)),
    ABS($K28-(($D28+$E28+$G28+$H28+$I28+$J28)-$F28))&gt;=1),
" Error: Position at the end of the period is not equal to: position at the beginning of the period+increase in assets-decrease in assets+exchange rate changes+price changes+other changes+rectifications.",
""),
IF(AND(NOT(ISBLANK($D28)),$D28&lt;0),
" Error: Position at the beginning of the period must be a positive amount.",
""),
IF(AND(NOT(ISBLANK($K28)),$K28&lt;0),
" Error: Position at the end of the period must be a positive amount.",
""),
IF(AND(NOT(ISBLANK($K28)),
    $K28&gt;0,
    OR(ISBLANK('T03.08'!$K28),
        'T03.08'!$K28&lt;=0,
        ISBLANK('T04.12'!$K28),
        'T04.12'!$K28&lt;=0)),
" Warning: If at least one of the forms T03.08,T04.11,T04.12 contains data other than zero,also the other two forms must be completed.",
"")))</f>
        <v/>
      </c>
    </row>
    <row r="29" spans="1:13">
      <c r="A29" s="20"/>
      <c r="B29" s="20"/>
      <c r="C29" s="20"/>
      <c r="D29" s="15"/>
      <c r="E29" s="15"/>
      <c r="F29" s="15"/>
      <c r="G29" s="15"/>
      <c r="H29" s="15"/>
      <c r="I29" s="15"/>
      <c r="J29" s="15"/>
      <c r="K29" s="15"/>
      <c r="M29" s="30" t="str">
        <f>IF(COUNTA(D29:K29)=0,"",_xlfn.CONCAT(,
IF(AND(NOT(ISBLANK($K29)),
    ABS($K29-(($D29+$E29+$G29+$H29+$I29+$J29)-$F29))&gt;=1),
" Error: Position at the end of the period is not equal to: position at the beginning of the period+increase in assets-decrease in assets+exchange rate changes+price changes+other changes+rectifications.",
""),
IF(AND(NOT(ISBLANK($D29)),$D29&lt;0),
" Error: Position at the beginning of the period must be a positive amount.",
""),
IF(AND(NOT(ISBLANK($K29)),$K29&lt;0),
" Error: Position at the end of the period must be a positive amount.",
""),
IF(AND(NOT(ISBLANK($K29)),
    $K29&gt;0,
    OR(ISBLANK('T03.08'!$K29),
        'T03.08'!$K29&lt;=0,
        ISBLANK('T04.12'!$K29),
        'T04.12'!$K29&lt;=0)),
" Warning: If at least one of the forms T03.08,T04.11,T04.12 contains data other than zero,also the other two forms must be completed.",
"")))</f>
        <v/>
      </c>
    </row>
    <row r="30" spans="1:13">
      <c r="A30" s="20"/>
      <c r="B30" s="20"/>
      <c r="C30" s="20"/>
      <c r="D30" s="15"/>
      <c r="E30" s="15"/>
      <c r="F30" s="15"/>
      <c r="G30" s="15"/>
      <c r="H30" s="15"/>
      <c r="I30" s="15"/>
      <c r="J30" s="15"/>
      <c r="K30" s="15"/>
      <c r="M30" s="30" t="str">
        <f>IF(COUNTA(D30:K30)=0,"",_xlfn.CONCAT(,
IF(AND(NOT(ISBLANK($K30)),
    ABS($K30-(($D30+$E30+$G30+$H30+$I30+$J30)-$F30))&gt;=1),
" Error: Position at the end of the period is not equal to: position at the beginning of the period+increase in assets-decrease in assets+exchange rate changes+price changes+other changes+rectifications.",
""),
IF(AND(NOT(ISBLANK($D30)),$D30&lt;0),
" Error: Position at the beginning of the period must be a positive amount.",
""),
IF(AND(NOT(ISBLANK($K30)),$K30&lt;0),
" Error: Position at the end of the period must be a positive amount.",
""),
IF(AND(NOT(ISBLANK($K30)),
    $K30&gt;0,
    OR(ISBLANK('T03.08'!$K30),
        'T03.08'!$K30&lt;=0,
        ISBLANK('T04.12'!$K30),
        'T04.12'!$K30&lt;=0)),
" Warning: If at least one of the forms T03.08,T04.11,T04.12 contains data other than zero,also the other two forms must be completed.",
"")))</f>
        <v/>
      </c>
    </row>
    <row r="31" spans="1:13">
      <c r="A31" s="20"/>
      <c r="B31" s="20"/>
      <c r="C31" s="20"/>
      <c r="D31" s="15"/>
      <c r="E31" s="15"/>
      <c r="F31" s="15"/>
      <c r="G31" s="15"/>
      <c r="H31" s="15"/>
      <c r="I31" s="15"/>
      <c r="J31" s="15"/>
      <c r="K31" s="15"/>
      <c r="M31" s="30" t="str">
        <f>IF(COUNTA(D31:K31)=0,"",_xlfn.CONCAT(,
IF(AND(NOT(ISBLANK($K31)),
    ABS($K31-(($D31+$E31+$G31+$H31+$I31+$J31)-$F31))&gt;=1),
" Error: Position at the end of the period is not equal to: position at the beginning of the period+increase in assets-decrease in assets+exchange rate changes+price changes+other changes+rectifications.",
""),
IF(AND(NOT(ISBLANK($D31)),$D31&lt;0),
" Error: Position at the beginning of the period must be a positive amount.",
""),
IF(AND(NOT(ISBLANK($K31)),$K31&lt;0),
" Error: Position at the end of the period must be a positive amount.",
""),
IF(AND(NOT(ISBLANK($K31)),
    $K31&gt;0,
    OR(ISBLANK('T03.08'!$K31),
        'T03.08'!$K31&lt;=0,
        ISBLANK('T04.12'!$K31),
        'T04.12'!$K31&lt;=0)),
" Warning: If at least one of the forms T03.08,T04.11,T04.12 contains data other than zero,also the other two forms must be completed.",
"")))</f>
        <v/>
      </c>
    </row>
    <row r="32" spans="1:13">
      <c r="A32" s="20"/>
      <c r="B32" s="20"/>
      <c r="C32" s="20"/>
      <c r="D32" s="15"/>
      <c r="E32" s="15"/>
      <c r="F32" s="15"/>
      <c r="G32" s="15"/>
      <c r="H32" s="15"/>
      <c r="I32" s="15"/>
      <c r="J32" s="15"/>
      <c r="K32" s="15"/>
      <c r="M32" s="30" t="str">
        <f>IF(COUNTA(D32:K32)=0,"",_xlfn.CONCAT(,
IF(AND(NOT(ISBLANK($K32)),
    ABS($K32-(($D32+$E32+$G32+$H32+$I32+$J32)-$F32))&gt;=1),
" Error: Position at the end of the period is not equal to: position at the beginning of the period+increase in assets-decrease in assets+exchange rate changes+price changes+other changes+rectifications.",
""),
IF(AND(NOT(ISBLANK($D32)),$D32&lt;0),
" Error: Position at the beginning of the period must be a positive amount.",
""),
IF(AND(NOT(ISBLANK($K32)),$K32&lt;0),
" Error: Position at the end of the period must be a positive amount.",
""),
IF(AND(NOT(ISBLANK($K32)),
    $K32&gt;0,
    OR(ISBLANK('T03.08'!$K32),
        'T03.08'!$K32&lt;=0,
        ISBLANK('T04.12'!$K32),
        'T04.12'!$K32&lt;=0)),
" Warning: If at least one of the forms T03.08,T04.11,T04.12 contains data other than zero,also the other two forms must be completed.",
"")))</f>
        <v/>
      </c>
    </row>
    <row r="33" spans="1:13">
      <c r="A33" s="20"/>
      <c r="B33" s="20"/>
      <c r="C33" s="20"/>
      <c r="D33" s="15"/>
      <c r="E33" s="15"/>
      <c r="F33" s="15"/>
      <c r="G33" s="15"/>
      <c r="H33" s="15"/>
      <c r="I33" s="15"/>
      <c r="J33" s="15"/>
      <c r="K33" s="15"/>
      <c r="M33" s="30" t="str">
        <f>IF(COUNTA(D33:K33)=0,"",_xlfn.CONCAT(,
IF(AND(NOT(ISBLANK($K33)),
    ABS($K33-(($D33+$E33+$G33+$H33+$I33+$J33)-$F33))&gt;=1),
" Error: Position at the end of the period is not equal to: position at the beginning of the period+increase in assets-decrease in assets+exchange rate changes+price changes+other changes+rectifications.",
""),
IF(AND(NOT(ISBLANK($D33)),$D33&lt;0),
" Error: Position at the beginning of the period must be a positive amount.",
""),
IF(AND(NOT(ISBLANK($K33)),$K33&lt;0),
" Error: Position at the end of the period must be a positive amount.",
""),
IF(AND(NOT(ISBLANK($K33)),
    $K33&gt;0,
    OR(ISBLANK('T03.08'!$K33),
        'T03.08'!$K33&lt;=0,
        ISBLANK('T04.12'!$K33),
        'T04.12'!$K33&lt;=0)),
" Warning: If at least one of the forms T03.08,T04.11,T04.12 contains data other than zero,also the other two forms must be completed.",
"")))</f>
        <v/>
      </c>
    </row>
    <row r="34" spans="1:13">
      <c r="A34" s="20"/>
      <c r="B34" s="20"/>
      <c r="C34" s="20"/>
      <c r="D34" s="15"/>
      <c r="E34" s="15"/>
      <c r="F34" s="15"/>
      <c r="G34" s="15"/>
      <c r="H34" s="15"/>
      <c r="I34" s="15"/>
      <c r="J34" s="15"/>
      <c r="K34" s="15"/>
      <c r="M34" s="30" t="str">
        <f>IF(COUNTA(D34:K34)=0,"",_xlfn.CONCAT(,
IF(AND(NOT(ISBLANK($K34)),
    ABS($K34-(($D34+$E34+$G34+$H34+$I34+$J34)-$F34))&gt;=1),
" Error: Position at the end of the period is not equal to: position at the beginning of the period+increase in assets-decrease in assets+exchange rate changes+price changes+other changes+rectifications.",
""),
IF(AND(NOT(ISBLANK($D34)),$D34&lt;0),
" Error: Position at the beginning of the period must be a positive amount.",
""),
IF(AND(NOT(ISBLANK($K34)),$K34&lt;0),
" Error: Position at the end of the period must be a positive amount.",
""),
IF(AND(NOT(ISBLANK($K34)),
    $K34&gt;0,
    OR(ISBLANK('T03.08'!$K34),
        'T03.08'!$K34&lt;=0,
        ISBLANK('T04.12'!$K34),
        'T04.12'!$K34&lt;=0)),
" Warning: If at least one of the forms T03.08,T04.11,T04.12 contains data other than zero,also the other two forms must be completed.",
"")))</f>
        <v/>
      </c>
    </row>
    <row r="35" spans="1:13">
      <c r="A35" s="20"/>
      <c r="B35" s="20"/>
      <c r="C35" s="20"/>
      <c r="D35" s="15"/>
      <c r="E35" s="15"/>
      <c r="F35" s="15"/>
      <c r="G35" s="15"/>
      <c r="H35" s="15"/>
      <c r="I35" s="15"/>
      <c r="J35" s="15"/>
      <c r="K35" s="15"/>
      <c r="M35" s="30" t="str">
        <f>IF(COUNTA(D35:K35)=0,"",_xlfn.CONCAT(,
IF(AND(NOT(ISBLANK($K35)),
    ABS($K35-(($D35+$E35+$G35+$H35+$I35+$J35)-$F35))&gt;=1),
" Error: Position at the end of the period is not equal to: position at the beginning of the period+increase in assets-decrease in assets+exchange rate changes+price changes+other changes+rectifications.",
""),
IF(AND(NOT(ISBLANK($D35)),$D35&lt;0),
" Error: Position at the beginning of the period must be a positive amount.",
""),
IF(AND(NOT(ISBLANK($K35)),$K35&lt;0),
" Error: Position at the end of the period must be a positive amount.",
""),
IF(AND(NOT(ISBLANK($K35)),
    $K35&gt;0,
    OR(ISBLANK('T03.08'!$K35),
        'T03.08'!$K35&lt;=0,
        ISBLANK('T04.12'!$K35),
        'T04.12'!$K35&lt;=0)),
" Warning: If at least one of the forms T03.08,T04.11,T04.12 contains data other than zero,also the other two forms must be completed.",
"")))</f>
        <v/>
      </c>
    </row>
    <row r="36" spans="1:13">
      <c r="A36" s="20"/>
      <c r="B36" s="20"/>
      <c r="C36" s="20"/>
      <c r="D36" s="15"/>
      <c r="E36" s="15"/>
      <c r="F36" s="15"/>
      <c r="G36" s="15"/>
      <c r="H36" s="15"/>
      <c r="I36" s="15"/>
      <c r="J36" s="15"/>
      <c r="K36" s="15"/>
      <c r="M36" s="30" t="str">
        <f>IF(COUNTA(D36:K36)=0,"",_xlfn.CONCAT(,
IF(AND(NOT(ISBLANK($K36)),
    ABS($K36-(($D36+$E36+$G36+$H36+$I36+$J36)-$F36))&gt;=1),
" Error: Position at the end of the period is not equal to: position at the beginning of the period+increase in assets-decrease in assets+exchange rate changes+price changes+other changes+rectifications.",
""),
IF(AND(NOT(ISBLANK($D36)),$D36&lt;0),
" Error: Position at the beginning of the period must be a positive amount.",
""),
IF(AND(NOT(ISBLANK($K36)),$K36&lt;0),
" Error: Position at the end of the period must be a positive amount.",
""),
IF(AND(NOT(ISBLANK($K36)),
    $K36&gt;0,
    OR(ISBLANK('T03.08'!$K36),
        'T03.08'!$K36&lt;=0,
        ISBLANK('T04.12'!$K36),
        'T04.12'!$K36&lt;=0)),
" Warning: If at least one of the forms T03.08,T04.11,T04.12 contains data other than zero,also the other two forms must be completed.",
"")))</f>
        <v/>
      </c>
    </row>
    <row r="37" spans="1:13">
      <c r="A37" s="20"/>
      <c r="B37" s="20"/>
      <c r="C37" s="20"/>
      <c r="D37" s="15"/>
      <c r="E37" s="15"/>
      <c r="F37" s="15"/>
      <c r="G37" s="15"/>
      <c r="H37" s="15"/>
      <c r="I37" s="15"/>
      <c r="J37" s="15"/>
      <c r="K37" s="15"/>
      <c r="M37" s="30" t="str">
        <f>IF(COUNTA(D37:K37)=0,"",_xlfn.CONCAT(,
IF(AND(NOT(ISBLANK($K37)),
    ABS($K37-(($D37+$E37+$G37+$H37+$I37+$J37)-$F37))&gt;=1),
" Error: Position at the end of the period is not equal to: position at the beginning of the period+increase in assets-decrease in assets+exchange rate changes+price changes+other changes+rectifications.",
""),
IF(AND(NOT(ISBLANK($D37)),$D37&lt;0),
" Error: Position at the beginning of the period must be a positive amount.",
""),
IF(AND(NOT(ISBLANK($K37)),$K37&lt;0),
" Error: Position at the end of the period must be a positive amount.",
""),
IF(AND(NOT(ISBLANK($K37)),
    $K37&gt;0,
    OR(ISBLANK('T03.08'!$K37),
        'T03.08'!$K37&lt;=0,
        ISBLANK('T04.12'!$K37),
        'T04.12'!$K37&lt;=0)),
" Warning: If at least one of the forms T03.08,T04.11,T04.12 contains data other than zero,also the other two forms must be completed.",
"")))</f>
        <v/>
      </c>
    </row>
    <row r="38" spans="1:13">
      <c r="A38" s="20"/>
      <c r="B38" s="20"/>
      <c r="C38" s="20"/>
      <c r="D38" s="15"/>
      <c r="E38" s="15"/>
      <c r="F38" s="15"/>
      <c r="G38" s="15"/>
      <c r="H38" s="15"/>
      <c r="I38" s="15"/>
      <c r="J38" s="15"/>
      <c r="K38" s="15"/>
      <c r="M38" s="30" t="str">
        <f>IF(COUNTA(D38:K38)=0,"",_xlfn.CONCAT(,
IF(AND(NOT(ISBLANK($K38)),
    ABS($K38-(($D38+$E38+$G38+$H38+$I38+$J38)-$F38))&gt;=1),
" Error: Position at the end of the period is not equal to: position at the beginning of the period+increase in assets-decrease in assets+exchange rate changes+price changes+other changes+rectifications.",
""),
IF(AND(NOT(ISBLANK($D38)),$D38&lt;0),
" Error: Position at the beginning of the period must be a positive amount.",
""),
IF(AND(NOT(ISBLANK($K38)),$K38&lt;0),
" Error: Position at the end of the period must be a positive amount.",
""),
IF(AND(NOT(ISBLANK($K38)),
    $K38&gt;0,
    OR(ISBLANK('T03.08'!$K38),
        'T03.08'!$K38&lt;=0,
        ISBLANK('T04.12'!$K38),
        'T04.12'!$K38&lt;=0)),
" Warning: If at least one of the forms T03.08,T04.11,T04.12 contains data other than zero,also the other two forms must be completed.",
"")))</f>
        <v/>
      </c>
    </row>
    <row r="39" spans="1:13">
      <c r="A39" s="20"/>
      <c r="B39" s="20"/>
      <c r="C39" s="20"/>
      <c r="D39" s="15"/>
      <c r="E39" s="15"/>
      <c r="F39" s="15"/>
      <c r="G39" s="15"/>
      <c r="H39" s="15"/>
      <c r="I39" s="15"/>
      <c r="J39" s="15"/>
      <c r="K39" s="15"/>
      <c r="M39" s="30" t="str">
        <f>IF(COUNTA(D39:K39)=0,"",_xlfn.CONCAT(,
IF(AND(NOT(ISBLANK($K39)),
    ABS($K39-(($D39+$E39+$G39+$H39+$I39+$J39)-$F39))&gt;=1),
" Error: Position at the end of the period is not equal to: position at the beginning of the period+increase in assets-decrease in assets+exchange rate changes+price changes+other changes+rectifications.",
""),
IF(AND(NOT(ISBLANK($D39)),$D39&lt;0),
" Error: Position at the beginning of the period must be a positive amount.",
""),
IF(AND(NOT(ISBLANK($K39)),$K39&lt;0),
" Error: Position at the end of the period must be a positive amount.",
""),
IF(AND(NOT(ISBLANK($K39)),
    $K39&gt;0,
    OR(ISBLANK('T03.08'!$K39),
        'T03.08'!$K39&lt;=0,
        ISBLANK('T04.12'!$K39),
        'T04.12'!$K39&lt;=0)),
" Warning: If at least one of the forms T03.08,T04.11,T04.12 contains data other than zero,also the other two forms must be completed.",
"")))</f>
        <v/>
      </c>
    </row>
    <row r="40" spans="1:13">
      <c r="A40" s="20"/>
      <c r="B40" s="20"/>
      <c r="C40" s="20"/>
      <c r="D40" s="15"/>
      <c r="E40" s="15"/>
      <c r="F40" s="15"/>
      <c r="G40" s="15"/>
      <c r="H40" s="15"/>
      <c r="I40" s="15"/>
      <c r="J40" s="15"/>
      <c r="K40" s="15"/>
      <c r="M40" s="30" t="str">
        <f>IF(COUNTA(D40:K40)=0,"",_xlfn.CONCAT(,
IF(AND(NOT(ISBLANK($K40)),
    ABS($K40-(($D40+$E40+$G40+$H40+$I40+$J40)-$F40))&gt;=1),
" Error: Position at the end of the period is not equal to: position at the beginning of the period+increase in assets-decrease in assets+exchange rate changes+price changes+other changes+rectifications.",
""),
IF(AND(NOT(ISBLANK($D40)),$D40&lt;0),
" Error: Position at the beginning of the period must be a positive amount.",
""),
IF(AND(NOT(ISBLANK($K40)),$K40&lt;0),
" Error: Position at the end of the period must be a positive amount.",
""),
IF(AND(NOT(ISBLANK($K40)),
    $K40&gt;0,
    OR(ISBLANK('T03.08'!$K40),
        'T03.08'!$K40&lt;=0,
        ISBLANK('T04.12'!$K40),
        'T04.12'!$K40&lt;=0)),
" Warning: If at least one of the forms T03.08,T04.11,T04.12 contains data other than zero,also the other two forms must be completed.",
"")))</f>
        <v/>
      </c>
    </row>
    <row r="41" spans="1:13">
      <c r="A41" s="20"/>
      <c r="B41" s="20"/>
      <c r="C41" s="20"/>
      <c r="D41" s="15"/>
      <c r="E41" s="15"/>
      <c r="F41" s="15"/>
      <c r="G41" s="15"/>
      <c r="H41" s="15"/>
      <c r="I41" s="15"/>
      <c r="J41" s="15"/>
      <c r="K41" s="15"/>
      <c r="M41" s="30" t="str">
        <f>IF(COUNTA(D41:K41)=0,"",_xlfn.CONCAT(,
IF(AND(NOT(ISBLANK($K41)),
    ABS($K41-(($D41+$E41+$G41+$H41+$I41+$J41)-$F41))&gt;=1),
" Error: Position at the end of the period is not equal to: position at the beginning of the period+increase in assets-decrease in assets+exchange rate changes+price changes+other changes+rectifications.",
""),
IF(AND(NOT(ISBLANK($D41)),$D41&lt;0),
" Error: Position at the beginning of the period must be a positive amount.",
""),
IF(AND(NOT(ISBLANK($K41)),$K41&lt;0),
" Error: Position at the end of the period must be a positive amount.",
""),
IF(AND(NOT(ISBLANK($K41)),
    $K41&gt;0,
    OR(ISBLANK('T03.08'!$K41),
        'T03.08'!$K41&lt;=0,
        ISBLANK('T04.12'!$K41),
        'T04.12'!$K41&lt;=0)),
" Warning: If at least one of the forms T03.08,T04.11,T04.12 contains data other than zero,also the other two forms must be completed.",
"")))</f>
        <v/>
      </c>
    </row>
    <row r="42" spans="1:13">
      <c r="A42" s="20"/>
      <c r="B42" s="20"/>
      <c r="C42" s="20"/>
      <c r="D42" s="15"/>
      <c r="E42" s="15"/>
      <c r="F42" s="15"/>
      <c r="G42" s="15"/>
      <c r="H42" s="15"/>
      <c r="I42" s="15"/>
      <c r="J42" s="15"/>
      <c r="K42" s="15"/>
      <c r="M42" s="30" t="str">
        <f>IF(COUNTA(D42:K42)=0,"",_xlfn.CONCAT(,
IF(AND(NOT(ISBLANK($K42)),
    ABS($K42-(($D42+$E42+$G42+$H42+$I42+$J42)-$F42))&gt;=1),
" Error: Position at the end of the period is not equal to: position at the beginning of the period+increase in assets-decrease in assets+exchange rate changes+price changes+other changes+rectifications.",
""),
IF(AND(NOT(ISBLANK($D42)),$D42&lt;0),
" Error: Position at the beginning of the period must be a positive amount.",
""),
IF(AND(NOT(ISBLANK($K42)),$K42&lt;0),
" Error: Position at the end of the period must be a positive amount.",
""),
IF(AND(NOT(ISBLANK($K42)),
    $K42&gt;0,
    OR(ISBLANK('T03.08'!$K42),
        'T03.08'!$K42&lt;=0,
        ISBLANK('T04.12'!$K42),
        'T04.12'!$K42&lt;=0)),
" Warning: If at least one of the forms T03.08,T04.11,T04.12 contains data other than zero,also the other two forms must be completed.",
"")))</f>
        <v/>
      </c>
    </row>
    <row r="43" spans="1:13">
      <c r="A43" s="20"/>
      <c r="B43" s="20"/>
      <c r="C43" s="20"/>
      <c r="D43" s="15"/>
      <c r="E43" s="15"/>
      <c r="F43" s="15"/>
      <c r="G43" s="15"/>
      <c r="H43" s="15"/>
      <c r="I43" s="15"/>
      <c r="J43" s="15"/>
      <c r="K43" s="15"/>
      <c r="M43" s="30" t="str">
        <f>IF(COUNTA(D43:K43)=0,"",_xlfn.CONCAT(,
IF(AND(NOT(ISBLANK($K43)),
    ABS($K43-(($D43+$E43+$G43+$H43+$I43+$J43)-$F43))&gt;=1),
" Error: Position at the end of the period is not equal to: position at the beginning of the period+increase in assets-decrease in assets+exchange rate changes+price changes+other changes+rectifications.",
""),
IF(AND(NOT(ISBLANK($D43)),$D43&lt;0),
" Error: Position at the beginning of the period must be a positive amount.",
""),
IF(AND(NOT(ISBLANK($K43)),$K43&lt;0),
" Error: Position at the end of the period must be a positive amount.",
""),
IF(AND(NOT(ISBLANK($K43)),
    $K43&gt;0,
    OR(ISBLANK('T03.08'!$K43),
        'T03.08'!$K43&lt;=0,
        ISBLANK('T04.12'!$K43),
        'T04.12'!$K43&lt;=0)),
" Warning: If at least one of the forms T03.08,T04.11,T04.12 contains data other than zero,also the other two forms must be completed.",
"")))</f>
        <v/>
      </c>
    </row>
    <row r="44" spans="1:13">
      <c r="A44" s="20"/>
      <c r="B44" s="20"/>
      <c r="C44" s="20"/>
      <c r="D44" s="15"/>
      <c r="E44" s="15"/>
      <c r="F44" s="15"/>
      <c r="G44" s="15"/>
      <c r="H44" s="15"/>
      <c r="I44" s="15"/>
      <c r="J44" s="15"/>
      <c r="K44" s="15"/>
      <c r="M44" s="30" t="str">
        <f>IF(COUNTA(D44:K44)=0,"",_xlfn.CONCAT(,
IF(AND(NOT(ISBLANK($K44)),
    ABS($K44-(($D44+$E44+$G44+$H44+$I44+$J44)-$F44))&gt;=1),
" Error: Position at the end of the period is not equal to: position at the beginning of the period+increase in assets-decrease in assets+exchange rate changes+price changes+other changes+rectifications.",
""),
IF(AND(NOT(ISBLANK($D44)),$D44&lt;0),
" Error: Position at the beginning of the period must be a positive amount.",
""),
IF(AND(NOT(ISBLANK($K44)),$K44&lt;0),
" Error: Position at the end of the period must be a positive amount.",
""),
IF(AND(NOT(ISBLANK($K44)),
    $K44&gt;0,
    OR(ISBLANK('T03.08'!$K44),
        'T03.08'!$K44&lt;=0,
        ISBLANK('T04.12'!$K44),
        'T04.12'!$K44&lt;=0)),
" Warning: If at least one of the forms T03.08,T04.11,T04.12 contains data other than zero,also the other two forms must be completed.",
"")))</f>
        <v/>
      </c>
    </row>
    <row r="45" spans="1:13">
      <c r="A45" s="20"/>
      <c r="B45" s="20"/>
      <c r="C45" s="20"/>
      <c r="D45" s="15"/>
      <c r="E45" s="15"/>
      <c r="F45" s="15"/>
      <c r="G45" s="15"/>
      <c r="H45" s="15"/>
      <c r="I45" s="15"/>
      <c r="J45" s="15"/>
      <c r="K45" s="15"/>
      <c r="M45" s="30" t="str">
        <f>IF(COUNTA(D45:K45)=0,"",_xlfn.CONCAT(,
IF(AND(NOT(ISBLANK($K45)),
    ABS($K45-(($D45+$E45+$G45+$H45+$I45+$J45)-$F45))&gt;=1),
" Error: Position at the end of the period is not equal to: position at the beginning of the period+increase in assets-decrease in assets+exchange rate changes+price changes+other changes+rectifications.",
""),
IF(AND(NOT(ISBLANK($D45)),$D45&lt;0),
" Error: Position at the beginning of the period must be a positive amount.",
""),
IF(AND(NOT(ISBLANK($K45)),$K45&lt;0),
" Error: Position at the end of the period must be a positive amount.",
""),
IF(AND(NOT(ISBLANK($K45)),
    $K45&gt;0,
    OR(ISBLANK('T03.08'!$K45),
        'T03.08'!$K45&lt;=0,
        ISBLANK('T04.12'!$K45),
        'T04.12'!$K45&lt;=0)),
" Warning: If at least one of the forms T03.08,T04.11,T04.12 contains data other than zero,also the other two forms must be completed.",
"")))</f>
        <v/>
      </c>
    </row>
    <row r="46" spans="1:13">
      <c r="A46" s="20"/>
      <c r="B46" s="20"/>
      <c r="C46" s="20"/>
      <c r="D46" s="15"/>
      <c r="E46" s="15"/>
      <c r="F46" s="15"/>
      <c r="G46" s="15"/>
      <c r="H46" s="15"/>
      <c r="I46" s="15"/>
      <c r="J46" s="15"/>
      <c r="K46" s="15"/>
      <c r="M46" s="30" t="str">
        <f>IF(COUNTA(D46:K46)=0,"",_xlfn.CONCAT(,
IF(AND(NOT(ISBLANK($K46)),
    ABS($K46-(($D46+$E46+$G46+$H46+$I46+$J46)-$F46))&gt;=1),
" Error: Position at the end of the period is not equal to: position at the beginning of the period+increase in assets-decrease in assets+exchange rate changes+price changes+other changes+rectifications.",
""),
IF(AND(NOT(ISBLANK($D46)),$D46&lt;0),
" Error: Position at the beginning of the period must be a positive amount.",
""),
IF(AND(NOT(ISBLANK($K46)),$K46&lt;0),
" Error: Position at the end of the period must be a positive amount.",
""),
IF(AND(NOT(ISBLANK($K46)),
    $K46&gt;0,
    OR(ISBLANK('T03.08'!$K46),
        'T03.08'!$K46&lt;=0,
        ISBLANK('T04.12'!$K46),
        'T04.12'!$K46&lt;=0)),
" Warning: If at least one of the forms T03.08,T04.11,T04.12 contains data other than zero,also the other two forms must be completed.",
"")))</f>
        <v/>
      </c>
    </row>
    <row r="47" spans="1:13">
      <c r="A47" s="20"/>
      <c r="B47" s="20"/>
      <c r="C47" s="20"/>
      <c r="D47" s="15"/>
      <c r="E47" s="15"/>
      <c r="F47" s="15"/>
      <c r="G47" s="15"/>
      <c r="H47" s="15"/>
      <c r="I47" s="15"/>
      <c r="J47" s="15"/>
      <c r="K47" s="15"/>
      <c r="M47" s="30" t="str">
        <f>IF(COUNTA(D47:K47)=0,"",_xlfn.CONCAT(,
IF(AND(NOT(ISBLANK($K47)),
    ABS($K47-(($D47+$E47+$G47+$H47+$I47+$J47)-$F47))&gt;=1),
" Error: Position at the end of the period is not equal to: position at the beginning of the period+increase in assets-decrease in assets+exchange rate changes+price changes+other changes+rectifications.",
""),
IF(AND(NOT(ISBLANK($D47)),$D47&lt;0),
" Error: Position at the beginning of the period must be a positive amount.",
""),
IF(AND(NOT(ISBLANK($K47)),$K47&lt;0),
" Error: Position at the end of the period must be a positive amount.",
""),
IF(AND(NOT(ISBLANK($K47)),
    $K47&gt;0,
    OR(ISBLANK('T03.08'!$K47),
        'T03.08'!$K47&lt;=0,
        ISBLANK('T04.12'!$K47),
        'T04.12'!$K47&lt;=0)),
" Warning: If at least one of the forms T03.08,T04.11,T04.12 contains data other than zero,also the other two forms must be completed.",
"")))</f>
        <v/>
      </c>
    </row>
    <row r="48" spans="1:13">
      <c r="A48" s="20"/>
      <c r="B48" s="20"/>
      <c r="C48" s="20"/>
      <c r="D48" s="15"/>
      <c r="E48" s="15"/>
      <c r="F48" s="15"/>
      <c r="G48" s="15"/>
      <c r="H48" s="15"/>
      <c r="I48" s="15"/>
      <c r="J48" s="15"/>
      <c r="K48" s="15"/>
      <c r="M48" s="30" t="str">
        <f>IF(COUNTA(D48:K48)=0,"",_xlfn.CONCAT(,
IF(AND(NOT(ISBLANK($K48)),
    ABS($K48-(($D48+$E48+$G48+$H48+$I48+$J48)-$F48))&gt;=1),
" Error: Position at the end of the period is not equal to: position at the beginning of the period+increase in assets-decrease in assets+exchange rate changes+price changes+other changes+rectifications.",
""),
IF(AND(NOT(ISBLANK($D48)),$D48&lt;0),
" Error: Position at the beginning of the period must be a positive amount.",
""),
IF(AND(NOT(ISBLANK($K48)),$K48&lt;0),
" Error: Position at the end of the period must be a positive amount.",
""),
IF(AND(NOT(ISBLANK($K48)),
    $K48&gt;0,
    OR(ISBLANK('T03.08'!$K48),
        'T03.08'!$K48&lt;=0,
        ISBLANK('T04.12'!$K48),
        'T04.12'!$K48&lt;=0)),
" Warning: If at least one of the forms T03.08,T04.11,T04.12 contains data other than zero,also the other two forms must be completed.",
"")))</f>
        <v/>
      </c>
    </row>
    <row r="49" spans="1:13">
      <c r="A49" s="20"/>
      <c r="B49" s="20"/>
      <c r="C49" s="20"/>
      <c r="D49" s="15"/>
      <c r="E49" s="15"/>
      <c r="F49" s="15"/>
      <c r="G49" s="15"/>
      <c r="H49" s="15"/>
      <c r="I49" s="15"/>
      <c r="J49" s="15"/>
      <c r="K49" s="15"/>
      <c r="M49" s="30" t="str">
        <f>IF(COUNTA(D49:K49)=0,"",_xlfn.CONCAT(,
IF(AND(NOT(ISBLANK($K49)),
    ABS($K49-(($D49+$E49+$G49+$H49+$I49+$J49)-$F49))&gt;=1),
" Error: Position at the end of the period is not equal to: position at the beginning of the period+increase in assets-decrease in assets+exchange rate changes+price changes+other changes+rectifications.",
""),
IF(AND(NOT(ISBLANK($D49)),$D49&lt;0),
" Error: Position at the beginning of the period must be a positive amount.",
""),
IF(AND(NOT(ISBLANK($K49)),$K49&lt;0),
" Error: Position at the end of the period must be a positive amount.",
""),
IF(AND(NOT(ISBLANK($K49)),
    $K49&gt;0,
    OR(ISBLANK('T03.08'!$K49),
        'T03.08'!$K49&lt;=0,
        ISBLANK('T04.12'!$K49),
        'T04.12'!$K49&lt;=0)),
" Warning: If at least one of the forms T03.08,T04.11,T04.12 contains data other than zero,also the other two forms must be completed.",
"")))</f>
        <v/>
      </c>
    </row>
    <row r="50" spans="1:13">
      <c r="A50" s="20"/>
      <c r="B50" s="20"/>
      <c r="C50" s="20"/>
      <c r="D50" s="15"/>
      <c r="E50" s="15"/>
      <c r="F50" s="15"/>
      <c r="G50" s="15"/>
      <c r="H50" s="15"/>
      <c r="I50" s="15"/>
      <c r="J50" s="15"/>
      <c r="K50" s="15"/>
      <c r="M50" s="30" t="str">
        <f>IF(COUNTA(D50:K50)=0,"",_xlfn.CONCAT(,
IF(AND(NOT(ISBLANK($K50)),
    ABS($K50-(($D50+$E50+$G50+$H50+$I50+$J50)-$F50))&gt;=1),
" Error: Position at the end of the period is not equal to: position at the beginning of the period+increase in assets-decrease in assets+exchange rate changes+price changes+other changes+rectifications.",
""),
IF(AND(NOT(ISBLANK($D50)),$D50&lt;0),
" Error: Position at the beginning of the period must be a positive amount.",
""),
IF(AND(NOT(ISBLANK($K50)),$K50&lt;0),
" Error: Position at the end of the period must be a positive amount.",
""),
IF(AND(NOT(ISBLANK($K50)),
    $K50&gt;0,
    OR(ISBLANK('T03.08'!$K50),
        'T03.08'!$K50&lt;=0,
        ISBLANK('T04.12'!$K50),
        'T04.12'!$K50&lt;=0)),
" Warning: If at least one of the forms T03.08,T04.11,T04.12 contains data other than zero,also the other two forms must be completed.",
"")))</f>
        <v/>
      </c>
    </row>
    <row r="51" spans="1:13">
      <c r="A51" s="20"/>
      <c r="B51" s="20"/>
      <c r="C51" s="20"/>
      <c r="D51" s="15"/>
      <c r="E51" s="15"/>
      <c r="F51" s="15"/>
      <c r="G51" s="15"/>
      <c r="H51" s="15"/>
      <c r="I51" s="15"/>
      <c r="J51" s="15"/>
      <c r="K51" s="15"/>
      <c r="M51" s="30" t="str">
        <f>IF(COUNTA(D51:K51)=0,"",_xlfn.CONCAT(,
IF(AND(NOT(ISBLANK($K51)),
    ABS($K51-(($D51+$E51+$G51+$H51+$I51+$J51)-$F51))&gt;=1),
" Error: Position at the end of the period is not equal to: position at the beginning of the period+increase in assets-decrease in assets+exchange rate changes+price changes+other changes+rectifications.",
""),
IF(AND(NOT(ISBLANK($D51)),$D51&lt;0),
" Error: Position at the beginning of the period must be a positive amount.",
""),
IF(AND(NOT(ISBLANK($K51)),$K51&lt;0),
" Error: Position at the end of the period must be a positive amount.",
""),
IF(AND(NOT(ISBLANK($K51)),
    $K51&gt;0,
    OR(ISBLANK('T03.08'!$K51),
        'T03.08'!$K51&lt;=0,
        ISBLANK('T04.12'!$K51),
        'T04.12'!$K51&lt;=0)),
" Warning: If at least one of the forms T03.08,T04.11,T04.12 contains data other than zero,also the other two forms must be completed.",
"")))</f>
        <v/>
      </c>
    </row>
    <row r="52" spans="1:13">
      <c r="A52" s="20"/>
      <c r="B52" s="20"/>
      <c r="C52" s="20"/>
      <c r="D52" s="15"/>
      <c r="E52" s="15"/>
      <c r="F52" s="15"/>
      <c r="G52" s="15"/>
      <c r="H52" s="15"/>
      <c r="I52" s="15"/>
      <c r="J52" s="15"/>
      <c r="K52" s="15"/>
      <c r="M52" s="30" t="str">
        <f>IF(COUNTA(D52:K52)=0,"",_xlfn.CONCAT(,
IF(AND(NOT(ISBLANK($K52)),
    ABS($K52-(($D52+$E52+$G52+$H52+$I52+$J52)-$F52))&gt;=1),
" Error: Position at the end of the period is not equal to: position at the beginning of the period+increase in assets-decrease in assets+exchange rate changes+price changes+other changes+rectifications.",
""),
IF(AND(NOT(ISBLANK($D52)),$D52&lt;0),
" Error: Position at the beginning of the period must be a positive amount.",
""),
IF(AND(NOT(ISBLANK($K52)),$K52&lt;0),
" Error: Position at the end of the period must be a positive amount.",
""),
IF(AND(NOT(ISBLANK($K52)),
    $K52&gt;0,
    OR(ISBLANK('T03.08'!$K52),
        'T03.08'!$K52&lt;=0,
        ISBLANK('T04.12'!$K52),
        'T04.12'!$K52&lt;=0)),
" Warning: If at least one of the forms T03.08,T04.11,T04.12 contains data other than zero,also the other two forms must be completed.",
"")))</f>
        <v/>
      </c>
    </row>
    <row r="53" spans="1:13">
      <c r="A53" s="20"/>
      <c r="B53" s="20"/>
      <c r="C53" s="20"/>
      <c r="D53" s="15"/>
      <c r="E53" s="15"/>
      <c r="F53" s="15"/>
      <c r="G53" s="15"/>
      <c r="H53" s="15"/>
      <c r="I53" s="15"/>
      <c r="J53" s="15"/>
      <c r="K53" s="15"/>
      <c r="M53" s="30" t="str">
        <f>IF(COUNTA(D53:K53)=0,"",_xlfn.CONCAT(,
IF(AND(NOT(ISBLANK($K53)),
    ABS($K53-(($D53+$E53+$G53+$H53+$I53+$J53)-$F53))&gt;=1),
" Error: Position at the end of the period is not equal to: position at the beginning of the period+increase in assets-decrease in assets+exchange rate changes+price changes+other changes+rectifications.",
""),
IF(AND(NOT(ISBLANK($D53)),$D53&lt;0),
" Error: Position at the beginning of the period must be a positive amount.",
""),
IF(AND(NOT(ISBLANK($K53)),$K53&lt;0),
" Error: Position at the end of the period must be a positive amount.",
""),
IF(AND(NOT(ISBLANK($K53)),
    $K53&gt;0,
    OR(ISBLANK('T03.08'!$K53),
        'T03.08'!$K53&lt;=0,
        ISBLANK('T04.12'!$K53),
        'T04.12'!$K53&lt;=0)),
" Warning: If at least one of the forms T03.08,T04.11,T04.12 contains data other than zero,also the other two forms must be completed.",
"")))</f>
        <v/>
      </c>
    </row>
    <row r="54" spans="1:13">
      <c r="A54" s="20"/>
      <c r="B54" s="20"/>
      <c r="C54" s="20"/>
      <c r="D54" s="15"/>
      <c r="E54" s="15"/>
      <c r="F54" s="15"/>
      <c r="G54" s="15"/>
      <c r="H54" s="15"/>
      <c r="I54" s="15"/>
      <c r="J54" s="15"/>
      <c r="K54" s="15"/>
      <c r="M54" s="30" t="str">
        <f>IF(COUNTA(D54:K54)=0,"",_xlfn.CONCAT(,
IF(AND(NOT(ISBLANK($K54)),
    ABS($K54-(($D54+$E54+$G54+$H54+$I54+$J54)-$F54))&gt;=1),
" Error: Position at the end of the period is not equal to: position at the beginning of the period+increase in assets-decrease in assets+exchange rate changes+price changes+other changes+rectifications.",
""),
IF(AND(NOT(ISBLANK($D54)),$D54&lt;0),
" Error: Position at the beginning of the period must be a positive amount.",
""),
IF(AND(NOT(ISBLANK($K54)),$K54&lt;0),
" Error: Position at the end of the period must be a positive amount.",
""),
IF(AND(NOT(ISBLANK($K54)),
    $K54&gt;0,
    OR(ISBLANK('T03.08'!$K54),
        'T03.08'!$K54&lt;=0,
        ISBLANK('T04.12'!$K54),
        'T04.12'!$K54&lt;=0)),
" Warning: If at least one of the forms T03.08,T04.11,T04.12 contains data other than zero,also the other two forms must be completed.",
"")))</f>
        <v/>
      </c>
    </row>
    <row r="55" spans="1:13">
      <c r="A55" s="20"/>
      <c r="B55" s="20"/>
      <c r="C55" s="20"/>
      <c r="D55" s="15"/>
      <c r="E55" s="15"/>
      <c r="F55" s="15"/>
      <c r="G55" s="15"/>
      <c r="H55" s="15"/>
      <c r="I55" s="15"/>
      <c r="J55" s="15"/>
      <c r="K55" s="15"/>
      <c r="M55" s="30" t="str">
        <f>IF(COUNTA(D55:K55)=0,"",_xlfn.CONCAT(,
IF(AND(NOT(ISBLANK($K55)),
    ABS($K55-(($D55+$E55+$G55+$H55+$I55+$J55)-$F55))&gt;=1),
" Error: Position at the end of the period is not equal to: position at the beginning of the period+increase in assets-decrease in assets+exchange rate changes+price changes+other changes+rectifications.",
""),
IF(AND(NOT(ISBLANK($D55)),$D55&lt;0),
" Error: Position at the beginning of the period must be a positive amount.",
""),
IF(AND(NOT(ISBLANK($K55)),$K55&lt;0),
" Error: Position at the end of the period must be a positive amount.",
""),
IF(AND(NOT(ISBLANK($K55)),
    $K55&gt;0,
    OR(ISBLANK('T03.08'!$K55),
        'T03.08'!$K55&lt;=0,
        ISBLANK('T04.12'!$K55),
        'T04.12'!$K55&lt;=0)),
" Warning: If at least one of the forms T03.08,T04.11,T04.12 contains data other than zero,also the other two forms must be completed.",
"")))</f>
        <v/>
      </c>
    </row>
    <row r="56" spans="1:13">
      <c r="A56" s="20"/>
      <c r="B56" s="20"/>
      <c r="C56" s="20"/>
      <c r="D56" s="15"/>
      <c r="E56" s="15"/>
      <c r="F56" s="15"/>
      <c r="G56" s="15"/>
      <c r="H56" s="15"/>
      <c r="I56" s="15"/>
      <c r="J56" s="15"/>
      <c r="K56" s="15"/>
      <c r="M56" s="30" t="str">
        <f>IF(COUNTA(D56:K56)=0,"",_xlfn.CONCAT(,
IF(AND(NOT(ISBLANK($K56)),
    ABS($K56-(($D56+$E56+$G56+$H56+$I56+$J56)-$F56))&gt;=1),
" Error: Position at the end of the period is not equal to: position at the beginning of the period+increase in assets-decrease in assets+exchange rate changes+price changes+other changes+rectifications.",
""),
IF(AND(NOT(ISBLANK($D56)),$D56&lt;0),
" Error: Position at the beginning of the period must be a positive amount.",
""),
IF(AND(NOT(ISBLANK($K56)),$K56&lt;0),
" Error: Position at the end of the period must be a positive amount.",
""),
IF(AND(NOT(ISBLANK($K56)),
    $K56&gt;0,
    OR(ISBLANK('T03.08'!$K56),
        'T03.08'!$K56&lt;=0,
        ISBLANK('T04.12'!$K56),
        'T04.12'!$K56&lt;=0)),
" Warning: If at least one of the forms T03.08,T04.11,T04.12 contains data other than zero,also the other two forms must be completed.",
"")))</f>
        <v/>
      </c>
    </row>
    <row r="57" spans="1:13">
      <c r="A57" s="20"/>
      <c r="B57" s="20"/>
      <c r="C57" s="20"/>
      <c r="D57" s="15"/>
      <c r="E57" s="15"/>
      <c r="F57" s="15"/>
      <c r="G57" s="15"/>
      <c r="H57" s="15"/>
      <c r="I57" s="15"/>
      <c r="J57" s="15"/>
      <c r="K57" s="15"/>
      <c r="M57" s="30" t="str">
        <f>IF(COUNTA(D57:K57)=0,"",_xlfn.CONCAT(,
IF(AND(NOT(ISBLANK($K57)),
    ABS($K57-(($D57+$E57+$G57+$H57+$I57+$J57)-$F57))&gt;=1),
" Error: Position at the end of the period is not equal to: position at the beginning of the period+increase in assets-decrease in assets+exchange rate changes+price changes+other changes+rectifications.",
""),
IF(AND(NOT(ISBLANK($D57)),$D57&lt;0),
" Error: Position at the beginning of the period must be a positive amount.",
""),
IF(AND(NOT(ISBLANK($K57)),$K57&lt;0),
" Error: Position at the end of the period must be a positive amount.",
""),
IF(AND(NOT(ISBLANK($K57)),
    $K57&gt;0,
    OR(ISBLANK('T03.08'!$K57),
        'T03.08'!$K57&lt;=0,
        ISBLANK('T04.12'!$K57),
        'T04.12'!$K57&lt;=0)),
" Warning: If at least one of the forms T03.08,T04.11,T04.12 contains data other than zero,also the other two forms must be completed.",
"")))</f>
        <v/>
      </c>
    </row>
    <row r="58" spans="1:13">
      <c r="A58" s="20"/>
      <c r="B58" s="20"/>
      <c r="C58" s="20"/>
      <c r="D58" s="15"/>
      <c r="E58" s="15"/>
      <c r="F58" s="15"/>
      <c r="G58" s="15"/>
      <c r="H58" s="15"/>
      <c r="I58" s="15"/>
      <c r="J58" s="15"/>
      <c r="K58" s="15"/>
      <c r="M58" s="30" t="str">
        <f>IF(COUNTA(D58:K58)=0,"",_xlfn.CONCAT(,
IF(AND(NOT(ISBLANK($K58)),
    ABS($K58-(($D58+$E58+$G58+$H58+$I58+$J58)-$F58))&gt;=1),
" Error: Position at the end of the period is not equal to: position at the beginning of the period+increase in assets-decrease in assets+exchange rate changes+price changes+other changes+rectifications.",
""),
IF(AND(NOT(ISBLANK($D58)),$D58&lt;0),
" Error: Position at the beginning of the period must be a positive amount.",
""),
IF(AND(NOT(ISBLANK($K58)),$K58&lt;0),
" Error: Position at the end of the period must be a positive amount.",
""),
IF(AND(NOT(ISBLANK($K58)),
    $K58&gt;0,
    OR(ISBLANK('T03.08'!$K58),
        'T03.08'!$K58&lt;=0,
        ISBLANK('T04.12'!$K58),
        'T04.12'!$K58&lt;=0)),
" Warning: If at least one of the forms T03.08,T04.11,T04.12 contains data other than zero,also the other two forms must be completed.",
"")))</f>
        <v/>
      </c>
    </row>
    <row r="59" spans="1:13">
      <c r="A59" s="20"/>
      <c r="B59" s="20"/>
      <c r="C59" s="20"/>
      <c r="D59" s="15"/>
      <c r="E59" s="15"/>
      <c r="F59" s="15"/>
      <c r="G59" s="15"/>
      <c r="H59" s="15"/>
      <c r="I59" s="15"/>
      <c r="J59" s="15"/>
      <c r="K59" s="15"/>
      <c r="M59" s="30" t="str">
        <f>IF(COUNTA(D59:K59)=0,"",_xlfn.CONCAT(,
IF(AND(NOT(ISBLANK($K59)),
    ABS($K59-(($D59+$E59+$G59+$H59+$I59+$J59)-$F59))&gt;=1),
" Error: Position at the end of the period is not equal to: position at the beginning of the period+increase in assets-decrease in assets+exchange rate changes+price changes+other changes+rectifications.",
""),
IF(AND(NOT(ISBLANK($D59)),$D59&lt;0),
" Error: Position at the beginning of the period must be a positive amount.",
""),
IF(AND(NOT(ISBLANK($K59)),$K59&lt;0),
" Error: Position at the end of the period must be a positive amount.",
""),
IF(AND(NOT(ISBLANK($K59)),
    $K59&gt;0,
    OR(ISBLANK('T03.08'!$K59),
        'T03.08'!$K59&lt;=0,
        ISBLANK('T04.12'!$K59),
        'T04.12'!$K59&lt;=0)),
" Warning: If at least one of the forms T03.08,T04.11,T04.12 contains data other than zero,also the other two forms must be completed.",
"")))</f>
        <v/>
      </c>
    </row>
    <row r="60" spans="1:13">
      <c r="A60" s="20"/>
      <c r="B60" s="20"/>
      <c r="C60" s="20"/>
      <c r="D60" s="15"/>
      <c r="E60" s="15"/>
      <c r="F60" s="15"/>
      <c r="G60" s="15"/>
      <c r="H60" s="15"/>
      <c r="I60" s="15"/>
      <c r="J60" s="15"/>
      <c r="K60" s="15"/>
      <c r="M60" s="30" t="str">
        <f>IF(COUNTA(D60:K60)=0,"",_xlfn.CONCAT(,
IF(AND(NOT(ISBLANK($K60)),
    ABS($K60-(($D60+$E60+$G60+$H60+$I60+$J60)-$F60))&gt;=1),
" Error: Position at the end of the period is not equal to: position at the beginning of the period+increase in assets-decrease in assets+exchange rate changes+price changes+other changes+rectifications.",
""),
IF(AND(NOT(ISBLANK($D60)),$D60&lt;0),
" Error: Position at the beginning of the period must be a positive amount.",
""),
IF(AND(NOT(ISBLANK($K60)),$K60&lt;0),
" Error: Position at the end of the period must be a positive amount.",
""),
IF(AND(NOT(ISBLANK($K60)),
    $K60&gt;0,
    OR(ISBLANK('T03.08'!$K60),
        'T03.08'!$K60&lt;=0,
        ISBLANK('T04.12'!$K60),
        'T04.12'!$K60&lt;=0)),
" Warning: If at least one of the forms T03.08,T04.11,T04.12 contains data other than zero,also the other two forms must be completed.",
"")))</f>
        <v/>
      </c>
    </row>
    <row r="61" spans="1:13">
      <c r="A61" s="20"/>
      <c r="B61" s="20"/>
      <c r="C61" s="20"/>
      <c r="D61" s="15"/>
      <c r="E61" s="15"/>
      <c r="F61" s="15"/>
      <c r="G61" s="15"/>
      <c r="H61" s="15"/>
      <c r="I61" s="15"/>
      <c r="J61" s="15"/>
      <c r="K61" s="15"/>
      <c r="M61" s="30" t="str">
        <f>IF(COUNTA(D61:K61)=0,"",_xlfn.CONCAT(,
IF(AND(NOT(ISBLANK($K61)),
    ABS($K61-(($D61+$E61+$G61+$H61+$I61+$J61)-$F61))&gt;=1),
" Error: Position at the end of the period is not equal to: position at the beginning of the period+increase in assets-decrease in assets+exchange rate changes+price changes+other changes+rectifications.",
""),
IF(AND(NOT(ISBLANK($D61)),$D61&lt;0),
" Error: Position at the beginning of the period must be a positive amount.",
""),
IF(AND(NOT(ISBLANK($K61)),$K61&lt;0),
" Error: Position at the end of the period must be a positive amount.",
""),
IF(AND(NOT(ISBLANK($K61)),
    $K61&gt;0,
    OR(ISBLANK('T03.08'!$K61),
        'T03.08'!$K61&lt;=0,
        ISBLANK('T04.12'!$K61),
        'T04.12'!$K61&lt;=0)),
" Warning: If at least one of the forms T03.08,T04.11,T04.12 contains data other than zero,also the other two forms must be completed.",
"")))</f>
        <v/>
      </c>
    </row>
    <row r="62" spans="1:13">
      <c r="A62" s="20"/>
      <c r="B62" s="20"/>
      <c r="C62" s="20"/>
      <c r="D62" s="15"/>
      <c r="E62" s="15"/>
      <c r="F62" s="15"/>
      <c r="G62" s="15"/>
      <c r="H62" s="15"/>
      <c r="I62" s="15"/>
      <c r="J62" s="15"/>
      <c r="K62" s="15"/>
      <c r="M62" s="30" t="str">
        <f>IF(COUNTA(D62:K62)=0,"",_xlfn.CONCAT(,
IF(AND(NOT(ISBLANK($K62)),
    ABS($K62-(($D62+$E62+$G62+$H62+$I62+$J62)-$F62))&gt;=1),
" Error: Position at the end of the period is not equal to: position at the beginning of the period+increase in assets-decrease in assets+exchange rate changes+price changes+other changes+rectifications.",
""),
IF(AND(NOT(ISBLANK($D62)),$D62&lt;0),
" Error: Position at the beginning of the period must be a positive amount.",
""),
IF(AND(NOT(ISBLANK($K62)),$K62&lt;0),
" Error: Position at the end of the period must be a positive amount.",
""),
IF(AND(NOT(ISBLANK($K62)),
    $K62&gt;0,
    OR(ISBLANK('T03.08'!$K62),
        'T03.08'!$K62&lt;=0,
        ISBLANK('T04.12'!$K62),
        'T04.12'!$K62&lt;=0)),
" Warning: If at least one of the forms T03.08,T04.11,T04.12 contains data other than zero,also the other two forms must be completed.",
"")))</f>
        <v/>
      </c>
    </row>
    <row r="63" spans="1:13">
      <c r="A63" s="20"/>
      <c r="B63" s="20"/>
      <c r="C63" s="20"/>
      <c r="D63" s="15"/>
      <c r="E63" s="15"/>
      <c r="F63" s="15"/>
      <c r="G63" s="15"/>
      <c r="H63" s="15"/>
      <c r="I63" s="15"/>
      <c r="J63" s="15"/>
      <c r="K63" s="15"/>
      <c r="M63" s="30" t="str">
        <f>IF(COUNTA(D63:K63)=0,"",_xlfn.CONCAT(,
IF(AND(NOT(ISBLANK($K63)),
    ABS($K63-(($D63+$E63+$G63+$H63+$I63+$J63)-$F63))&gt;=1),
" Error: Position at the end of the period is not equal to: position at the beginning of the period+increase in assets-decrease in assets+exchange rate changes+price changes+other changes+rectifications.",
""),
IF(AND(NOT(ISBLANK($D63)),$D63&lt;0),
" Error: Position at the beginning of the period must be a positive amount.",
""),
IF(AND(NOT(ISBLANK($K63)),$K63&lt;0),
" Error: Position at the end of the period must be a positive amount.",
""),
IF(AND(NOT(ISBLANK($K63)),
    $K63&gt;0,
    OR(ISBLANK('T03.08'!$K63),
        'T03.08'!$K63&lt;=0,
        ISBLANK('T04.12'!$K63),
        'T04.12'!$K63&lt;=0)),
" Warning: If at least one of the forms T03.08,T04.11,T04.12 contains data other than zero,also the other two forms must be completed.",
"")))</f>
        <v/>
      </c>
    </row>
    <row r="64" spans="1:13">
      <c r="A64" s="20"/>
      <c r="B64" s="20"/>
      <c r="C64" s="20"/>
      <c r="D64" s="15"/>
      <c r="E64" s="15"/>
      <c r="F64" s="15"/>
      <c r="G64" s="15"/>
      <c r="H64" s="15"/>
      <c r="I64" s="15"/>
      <c r="J64" s="15"/>
      <c r="K64" s="15"/>
      <c r="M64" s="30" t="str">
        <f>IF(COUNTA(D64:K64)=0,"",_xlfn.CONCAT(,
IF(AND(NOT(ISBLANK($K64)),
    ABS($K64-(($D64+$E64+$G64+$H64+$I64+$J64)-$F64))&gt;=1),
" Error: Position at the end of the period is not equal to: position at the beginning of the period+increase in assets-decrease in assets+exchange rate changes+price changes+other changes+rectifications.",
""),
IF(AND(NOT(ISBLANK($D64)),$D64&lt;0),
" Error: Position at the beginning of the period must be a positive amount.",
""),
IF(AND(NOT(ISBLANK($K64)),$K64&lt;0),
" Error: Position at the end of the period must be a positive amount.",
""),
IF(AND(NOT(ISBLANK($K64)),
    $K64&gt;0,
    OR(ISBLANK('T03.08'!$K64),
        'T03.08'!$K64&lt;=0,
        ISBLANK('T04.12'!$K64),
        'T04.12'!$K64&lt;=0)),
" Warning: If at least one of the forms T03.08,T04.11,T04.12 contains data other than zero,also the other two forms must be completed.",
"")))</f>
        <v/>
      </c>
    </row>
    <row r="65" spans="1:13">
      <c r="A65" s="20"/>
      <c r="B65" s="20"/>
      <c r="C65" s="20"/>
      <c r="D65" s="15"/>
      <c r="E65" s="15"/>
      <c r="F65" s="15"/>
      <c r="G65" s="15"/>
      <c r="H65" s="15"/>
      <c r="I65" s="15"/>
      <c r="J65" s="15"/>
      <c r="K65" s="15"/>
      <c r="M65" s="30" t="str">
        <f>IF(COUNTA(D65:K65)=0,"",_xlfn.CONCAT(,
IF(AND(NOT(ISBLANK($K65)),
    ABS($K65-(($D65+$E65+$G65+$H65+$I65+$J65)-$F65))&gt;=1),
" Error: Position at the end of the period is not equal to: position at the beginning of the period+increase in assets-decrease in assets+exchange rate changes+price changes+other changes+rectifications.",
""),
IF(AND(NOT(ISBLANK($D65)),$D65&lt;0),
" Error: Position at the beginning of the period must be a positive amount.",
""),
IF(AND(NOT(ISBLANK($K65)),$K65&lt;0),
" Error: Position at the end of the period must be a positive amount.",
""),
IF(AND(NOT(ISBLANK($K65)),
    $K65&gt;0,
    OR(ISBLANK('T03.08'!$K65),
        'T03.08'!$K65&lt;=0,
        ISBLANK('T04.12'!$K65),
        'T04.12'!$K65&lt;=0)),
" Warning: If at least one of the forms T03.08,T04.11,T04.12 contains data other than zero,also the other two forms must be completed.",
"")))</f>
        <v/>
      </c>
    </row>
    <row r="66" spans="1:13">
      <c r="A66" s="20"/>
      <c r="B66" s="20"/>
      <c r="C66" s="20"/>
      <c r="D66" s="15"/>
      <c r="E66" s="15"/>
      <c r="F66" s="15"/>
      <c r="G66" s="15"/>
      <c r="H66" s="15"/>
      <c r="I66" s="15"/>
      <c r="J66" s="15"/>
      <c r="K66" s="15"/>
      <c r="M66" s="30" t="str">
        <f>IF(COUNTA(D66:K66)=0,"",_xlfn.CONCAT(,
IF(AND(NOT(ISBLANK($K66)),
    ABS($K66-(($D66+$E66+$G66+$H66+$I66+$J66)-$F66))&gt;=1),
" Error: Position at the end of the period is not equal to: position at the beginning of the period+increase in assets-decrease in assets+exchange rate changes+price changes+other changes+rectifications.",
""),
IF(AND(NOT(ISBLANK($D66)),$D66&lt;0),
" Error: Position at the beginning of the period must be a positive amount.",
""),
IF(AND(NOT(ISBLANK($K66)),$K66&lt;0),
" Error: Position at the end of the period must be a positive amount.",
""),
IF(AND(NOT(ISBLANK($K66)),
    $K66&gt;0,
    OR(ISBLANK('T03.08'!$K66),
        'T03.08'!$K66&lt;=0,
        ISBLANK('T04.12'!$K66),
        'T04.12'!$K66&lt;=0)),
" Warning: If at least one of the forms T03.08,T04.11,T04.12 contains data other than zero,also the other two forms must be completed.",
"")))</f>
        <v/>
      </c>
    </row>
    <row r="67" spans="1:13">
      <c r="A67" s="20"/>
      <c r="B67" s="20"/>
      <c r="C67" s="20"/>
      <c r="D67" s="15"/>
      <c r="E67" s="15"/>
      <c r="F67" s="15"/>
      <c r="G67" s="15"/>
      <c r="H67" s="15"/>
      <c r="I67" s="15"/>
      <c r="J67" s="15"/>
      <c r="K67" s="15"/>
      <c r="M67" s="30" t="str">
        <f>IF(COUNTA(D67:K67)=0,"",_xlfn.CONCAT(,
IF(AND(NOT(ISBLANK($K67)),
    ABS($K67-(($D67+$E67+$G67+$H67+$I67+$J67)-$F67))&gt;=1),
" Error: Position at the end of the period is not equal to: position at the beginning of the period+increase in assets-decrease in assets+exchange rate changes+price changes+other changes+rectifications.",
""),
IF(AND(NOT(ISBLANK($D67)),$D67&lt;0),
" Error: Position at the beginning of the period must be a positive amount.",
""),
IF(AND(NOT(ISBLANK($K67)),$K67&lt;0),
" Error: Position at the end of the period must be a positive amount.",
""),
IF(AND(NOT(ISBLANK($K67)),
    $K67&gt;0,
    OR(ISBLANK('T03.08'!$K67),
        'T03.08'!$K67&lt;=0,
        ISBLANK('T04.12'!$K67),
        'T04.12'!$K67&lt;=0)),
" Warning: If at least one of the forms T03.08,T04.11,T04.12 contains data other than zero,also the other two forms must be completed.",
"")))</f>
        <v/>
      </c>
    </row>
    <row r="68" spans="1:13">
      <c r="A68" s="20"/>
      <c r="B68" s="20"/>
      <c r="C68" s="20"/>
      <c r="D68" s="15"/>
      <c r="E68" s="15"/>
      <c r="F68" s="15"/>
      <c r="G68" s="15"/>
      <c r="H68" s="15"/>
      <c r="I68" s="15"/>
      <c r="J68" s="15"/>
      <c r="K68" s="15"/>
      <c r="M68" s="30" t="str">
        <f>IF(COUNTA(D68:K68)=0,"",_xlfn.CONCAT(,
IF(AND(NOT(ISBLANK($K68)),
    ABS($K68-(($D68+$E68+$G68+$H68+$I68+$J68)-$F68))&gt;=1),
" Error: Position at the end of the period is not equal to: position at the beginning of the period+increase in assets-decrease in assets+exchange rate changes+price changes+other changes+rectifications.",
""),
IF(AND(NOT(ISBLANK($D68)),$D68&lt;0),
" Error: Position at the beginning of the period must be a positive amount.",
""),
IF(AND(NOT(ISBLANK($K68)),$K68&lt;0),
" Error: Position at the end of the period must be a positive amount.",
""),
IF(AND(NOT(ISBLANK($K68)),
    $K68&gt;0,
    OR(ISBLANK('T03.08'!$K68),
        'T03.08'!$K68&lt;=0,
        ISBLANK('T04.12'!$K68),
        'T04.12'!$K68&lt;=0)),
" Warning: If at least one of the forms T03.08,T04.11,T04.12 contains data other than zero,also the other two forms must be completed.",
"")))</f>
        <v/>
      </c>
    </row>
    <row r="69" spans="1:13">
      <c r="A69" s="20"/>
      <c r="B69" s="20"/>
      <c r="C69" s="20"/>
      <c r="D69" s="15"/>
      <c r="E69" s="15"/>
      <c r="F69" s="15"/>
      <c r="G69" s="15"/>
      <c r="H69" s="15"/>
      <c r="I69" s="15"/>
      <c r="J69" s="15"/>
      <c r="K69" s="15"/>
      <c r="M69" s="30" t="str">
        <f>IF(COUNTA(D69:K69)=0,"",_xlfn.CONCAT(,
IF(AND(NOT(ISBLANK($K69)),
    ABS($K69-(($D69+$E69+$G69+$H69+$I69+$J69)-$F69))&gt;=1),
" Error: Position at the end of the period is not equal to: position at the beginning of the period+increase in assets-decrease in assets+exchange rate changes+price changes+other changes+rectifications.",
""),
IF(AND(NOT(ISBLANK($D69)),$D69&lt;0),
" Error: Position at the beginning of the period must be a positive amount.",
""),
IF(AND(NOT(ISBLANK($K69)),$K69&lt;0),
" Error: Position at the end of the period must be a positive amount.",
""),
IF(AND(NOT(ISBLANK($K69)),
    $K69&gt;0,
    OR(ISBLANK('T03.08'!$K69),
        'T03.08'!$K69&lt;=0,
        ISBLANK('T04.12'!$K69),
        'T04.12'!$K69&lt;=0)),
" Warning: If at least one of the forms T03.08,T04.11,T04.12 contains data other than zero,also the other two forms must be completed.",
"")))</f>
        <v/>
      </c>
    </row>
    <row r="70" spans="1:13">
      <c r="A70" s="20"/>
      <c r="B70" s="20"/>
      <c r="C70" s="20"/>
      <c r="D70" s="15"/>
      <c r="E70" s="15"/>
      <c r="F70" s="15"/>
      <c r="G70" s="15"/>
      <c r="H70" s="15"/>
      <c r="I70" s="15"/>
      <c r="J70" s="15"/>
      <c r="K70" s="15"/>
      <c r="M70" s="30" t="str">
        <f>IF(COUNTA(D70:K70)=0,"",_xlfn.CONCAT(,
IF(AND(NOT(ISBLANK($K70)),
    ABS($K70-(($D70+$E70+$G70+$H70+$I70+$J70)-$F70))&gt;=1),
" Error: Position at the end of the period is not equal to: position at the beginning of the period+increase in assets-decrease in assets+exchange rate changes+price changes+other changes+rectifications.",
""),
IF(AND(NOT(ISBLANK($D70)),$D70&lt;0),
" Error: Position at the beginning of the period must be a positive amount.",
""),
IF(AND(NOT(ISBLANK($K70)),$K70&lt;0),
" Error: Position at the end of the period must be a positive amount.",
""),
IF(AND(NOT(ISBLANK($K70)),
    $K70&gt;0,
    OR(ISBLANK('T03.08'!$K70),
        'T03.08'!$K70&lt;=0,
        ISBLANK('T04.12'!$K70),
        'T04.12'!$K70&lt;=0)),
" Warning: If at least one of the forms T03.08,T04.11,T04.12 contains data other than zero,also the other two forms must be completed.",
"")))</f>
        <v/>
      </c>
    </row>
    <row r="71" spans="1:13">
      <c r="A71" s="20"/>
      <c r="B71" s="20"/>
      <c r="C71" s="20"/>
      <c r="D71" s="15"/>
      <c r="E71" s="15"/>
      <c r="F71" s="15"/>
      <c r="G71" s="15"/>
      <c r="H71" s="15"/>
      <c r="I71" s="15"/>
      <c r="J71" s="15"/>
      <c r="K71" s="15"/>
      <c r="M71" s="30" t="str">
        <f>IF(COUNTA(D71:K71)=0,"",_xlfn.CONCAT(,
IF(AND(NOT(ISBLANK($K71)),
    ABS($K71-(($D71+$E71+$G71+$H71+$I71+$J71)-$F71))&gt;=1),
" Error: Position at the end of the period is not equal to: position at the beginning of the period+increase in assets-decrease in assets+exchange rate changes+price changes+other changes+rectifications.",
""),
IF(AND(NOT(ISBLANK($D71)),$D71&lt;0),
" Error: Position at the beginning of the period must be a positive amount.",
""),
IF(AND(NOT(ISBLANK($K71)),$K71&lt;0),
" Error: Position at the end of the period must be a positive amount.",
""),
IF(AND(NOT(ISBLANK($K71)),
    $K71&gt;0,
    OR(ISBLANK('T03.08'!$K71),
        'T03.08'!$K71&lt;=0,
        ISBLANK('T04.12'!$K71),
        'T04.12'!$K71&lt;=0)),
" Warning: If at least one of the forms T03.08,T04.11,T04.12 contains data other than zero,also the other two forms must be completed.",
"")))</f>
        <v/>
      </c>
    </row>
    <row r="72" spans="1:13">
      <c r="A72" s="20"/>
      <c r="B72" s="20"/>
      <c r="C72" s="20"/>
      <c r="D72" s="15"/>
      <c r="E72" s="15"/>
      <c r="F72" s="15"/>
      <c r="G72" s="15"/>
      <c r="H72" s="15"/>
      <c r="I72" s="15"/>
      <c r="J72" s="15"/>
      <c r="K72" s="15"/>
      <c r="M72" s="30" t="str">
        <f>IF(COUNTA(D72:K72)=0,"",_xlfn.CONCAT(,
IF(AND(NOT(ISBLANK($K72)),
    ABS($K72-(($D72+$E72+$G72+$H72+$I72+$J72)-$F72))&gt;=1),
" Error: Position at the end of the period is not equal to: position at the beginning of the period+increase in assets-decrease in assets+exchange rate changes+price changes+other changes+rectifications.",
""),
IF(AND(NOT(ISBLANK($D72)),$D72&lt;0),
" Error: Position at the beginning of the period must be a positive amount.",
""),
IF(AND(NOT(ISBLANK($K72)),$K72&lt;0),
" Error: Position at the end of the period must be a positive amount.",
""),
IF(AND(NOT(ISBLANK($K72)),
    $K72&gt;0,
    OR(ISBLANK('T03.08'!$K72),
        'T03.08'!$K72&lt;=0,
        ISBLANK('T04.12'!$K72),
        'T04.12'!$K72&lt;=0)),
" Warning: If at least one of the forms T03.08,T04.11,T04.12 contains data other than zero,also the other two forms must be completed.",
"")))</f>
        <v/>
      </c>
    </row>
    <row r="73" spans="1:13">
      <c r="A73" s="20"/>
      <c r="B73" s="20"/>
      <c r="C73" s="20"/>
      <c r="D73" s="15"/>
      <c r="E73" s="15"/>
      <c r="F73" s="15"/>
      <c r="G73" s="15"/>
      <c r="H73" s="15"/>
      <c r="I73" s="15"/>
      <c r="J73" s="15"/>
      <c r="K73" s="15"/>
      <c r="M73" s="30" t="str">
        <f>IF(COUNTA(D73:K73)=0,"",_xlfn.CONCAT(,
IF(AND(NOT(ISBLANK($K73)),
    ABS($K73-(($D73+$E73+$G73+$H73+$I73+$J73)-$F73))&gt;=1),
" Error: Position at the end of the period is not equal to: position at the beginning of the period+increase in assets-decrease in assets+exchange rate changes+price changes+other changes+rectifications.",
""),
IF(AND(NOT(ISBLANK($D73)),$D73&lt;0),
" Error: Position at the beginning of the period must be a positive amount.",
""),
IF(AND(NOT(ISBLANK($K73)),$K73&lt;0),
" Error: Position at the end of the period must be a positive amount.",
""),
IF(AND(NOT(ISBLANK($K73)),
    $K73&gt;0,
    OR(ISBLANK('T03.08'!$K73),
        'T03.08'!$K73&lt;=0,
        ISBLANK('T04.12'!$K73),
        'T04.12'!$K73&lt;=0)),
" Warning: If at least one of the forms T03.08,T04.11,T04.12 contains data other than zero,also the other two forms must be completed.",
"")))</f>
        <v/>
      </c>
    </row>
    <row r="74" spans="1:13">
      <c r="A74" s="20"/>
      <c r="B74" s="20"/>
      <c r="C74" s="20"/>
      <c r="D74" s="15"/>
      <c r="E74" s="15"/>
      <c r="F74" s="15"/>
      <c r="G74" s="15"/>
      <c r="H74" s="15"/>
      <c r="I74" s="15"/>
      <c r="J74" s="15"/>
      <c r="K74" s="15"/>
      <c r="M74" s="30" t="str">
        <f>IF(COUNTA(D74:K74)=0,"",_xlfn.CONCAT(,
IF(AND(NOT(ISBLANK($K74)),
    ABS($K74-(($D74+$E74+$G74+$H74+$I74+$J74)-$F74))&gt;=1),
" Error: Position at the end of the period is not equal to: position at the beginning of the period+increase in assets-decrease in assets+exchange rate changes+price changes+other changes+rectifications.",
""),
IF(AND(NOT(ISBLANK($D74)),$D74&lt;0),
" Error: Position at the beginning of the period must be a positive amount.",
""),
IF(AND(NOT(ISBLANK($K74)),$K74&lt;0),
" Error: Position at the end of the period must be a positive amount.",
""),
IF(AND(NOT(ISBLANK($K74)),
    $K74&gt;0,
    OR(ISBLANK('T03.08'!$K74),
        'T03.08'!$K74&lt;=0,
        ISBLANK('T04.12'!$K74),
        'T04.12'!$K74&lt;=0)),
" Warning: If at least one of the forms T03.08,T04.11,T04.12 contains data other than zero,also the other two forms must be completed.",
"")))</f>
        <v/>
      </c>
    </row>
    <row r="75" spans="1:13">
      <c r="A75" s="20"/>
      <c r="B75" s="20"/>
      <c r="C75" s="20"/>
      <c r="D75" s="15"/>
      <c r="E75" s="15"/>
      <c r="F75" s="15"/>
      <c r="G75" s="15"/>
      <c r="H75" s="15"/>
      <c r="I75" s="15"/>
      <c r="J75" s="15"/>
      <c r="K75" s="15"/>
      <c r="M75" s="30" t="str">
        <f>IF(COUNTA(D75:K75)=0,"",_xlfn.CONCAT(,
IF(AND(NOT(ISBLANK($K75)),
    ABS($K75-(($D75+$E75+$G75+$H75+$I75+$J75)-$F75))&gt;=1),
" Error: Position at the end of the period is not equal to: position at the beginning of the period+increase in assets-decrease in assets+exchange rate changes+price changes+other changes+rectifications.",
""),
IF(AND(NOT(ISBLANK($D75)),$D75&lt;0),
" Error: Position at the beginning of the period must be a positive amount.",
""),
IF(AND(NOT(ISBLANK($K75)),$K75&lt;0),
" Error: Position at the end of the period must be a positive amount.",
""),
IF(AND(NOT(ISBLANK($K75)),
    $K75&gt;0,
    OR(ISBLANK('T03.08'!$K75),
        'T03.08'!$K75&lt;=0,
        ISBLANK('T04.12'!$K75),
        'T04.12'!$K75&lt;=0)),
" Warning: If at least one of the forms T03.08,T04.11,T04.12 contains data other than zero,also the other two forms must be completed.",
"")))</f>
        <v/>
      </c>
    </row>
    <row r="76" spans="1:13">
      <c r="A76" s="20"/>
      <c r="B76" s="20"/>
      <c r="C76" s="20"/>
      <c r="D76" s="15"/>
      <c r="E76" s="15"/>
      <c r="F76" s="15"/>
      <c r="G76" s="15"/>
      <c r="H76" s="15"/>
      <c r="I76" s="15"/>
      <c r="J76" s="15"/>
      <c r="K76" s="15"/>
      <c r="M76" s="30" t="str">
        <f>IF(COUNTA(D76:K76)=0,"",_xlfn.CONCAT(,
IF(AND(NOT(ISBLANK($K76)),
    ABS($K76-(($D76+$E76+$G76+$H76+$I76+$J76)-$F76))&gt;=1),
" Error: Position at the end of the period is not equal to: position at the beginning of the period+increase in assets-decrease in assets+exchange rate changes+price changes+other changes+rectifications.",
""),
IF(AND(NOT(ISBLANK($D76)),$D76&lt;0),
" Error: Position at the beginning of the period must be a positive amount.",
""),
IF(AND(NOT(ISBLANK($K76)),$K76&lt;0),
" Error: Position at the end of the period must be a positive amount.",
""),
IF(AND(NOT(ISBLANK($K76)),
    $K76&gt;0,
    OR(ISBLANK('T03.08'!$K76),
        'T03.08'!$K76&lt;=0,
        ISBLANK('T04.12'!$K76),
        'T04.12'!$K76&lt;=0)),
" Warning: If at least one of the forms T03.08,T04.11,T04.12 contains data other than zero,also the other two forms must be completed.",
"")))</f>
        <v/>
      </c>
    </row>
    <row r="77" spans="1:13">
      <c r="A77" s="20"/>
      <c r="B77" s="20"/>
      <c r="C77" s="20"/>
      <c r="D77" s="15"/>
      <c r="E77" s="15"/>
      <c r="F77" s="15"/>
      <c r="G77" s="15"/>
      <c r="H77" s="15"/>
      <c r="I77" s="15"/>
      <c r="J77" s="15"/>
      <c r="K77" s="15"/>
      <c r="M77" s="30" t="str">
        <f>IF(COUNTA(D77:K77)=0,"",_xlfn.CONCAT(,
IF(AND(NOT(ISBLANK($K77)),
    ABS($K77-(($D77+$E77+$G77+$H77+$I77+$J77)-$F77))&gt;=1),
" Error: Position at the end of the period is not equal to: position at the beginning of the period+increase in assets-decrease in assets+exchange rate changes+price changes+other changes+rectifications.",
""),
IF(AND(NOT(ISBLANK($D77)),$D77&lt;0),
" Error: Position at the beginning of the period must be a positive amount.",
""),
IF(AND(NOT(ISBLANK($K77)),$K77&lt;0),
" Error: Position at the end of the period must be a positive amount.",
""),
IF(AND(NOT(ISBLANK($K77)),
    $K77&gt;0,
    OR(ISBLANK('T03.08'!$K77),
        'T03.08'!$K77&lt;=0,
        ISBLANK('T04.12'!$K77),
        'T04.12'!$K77&lt;=0)),
" Warning: If at least one of the forms T03.08,T04.11,T04.12 contains data other than zero,also the other two forms must be completed.",
"")))</f>
        <v/>
      </c>
    </row>
    <row r="78" spans="1:13">
      <c r="A78" s="20"/>
      <c r="B78" s="20"/>
      <c r="C78" s="20"/>
      <c r="D78" s="15"/>
      <c r="E78" s="15"/>
      <c r="F78" s="15"/>
      <c r="G78" s="15"/>
      <c r="H78" s="15"/>
      <c r="I78" s="15"/>
      <c r="J78" s="15"/>
      <c r="K78" s="15"/>
      <c r="M78" s="30" t="str">
        <f>IF(COUNTA(D78:K78)=0,"",_xlfn.CONCAT(,
IF(AND(NOT(ISBLANK($K78)),
    ABS($K78-(($D78+$E78+$G78+$H78+$I78+$J78)-$F78))&gt;=1),
" Error: Position at the end of the period is not equal to: position at the beginning of the period+increase in assets-decrease in assets+exchange rate changes+price changes+other changes+rectifications.",
""),
IF(AND(NOT(ISBLANK($D78)),$D78&lt;0),
" Error: Position at the beginning of the period must be a positive amount.",
""),
IF(AND(NOT(ISBLANK($K78)),$K78&lt;0),
" Error: Position at the end of the period must be a positive amount.",
""),
IF(AND(NOT(ISBLANK($K78)),
    $K78&gt;0,
    OR(ISBLANK('T03.08'!$K78),
        'T03.08'!$K78&lt;=0,
        ISBLANK('T04.12'!$K78),
        'T04.12'!$K78&lt;=0)),
" Warning: If at least one of the forms T03.08,T04.11,T04.12 contains data other than zero,also the other two forms must be completed.",
"")))</f>
        <v/>
      </c>
    </row>
    <row r="79" spans="1:13">
      <c r="A79" s="20"/>
      <c r="B79" s="20"/>
      <c r="C79" s="20"/>
      <c r="D79" s="15"/>
      <c r="E79" s="15"/>
      <c r="F79" s="15"/>
      <c r="G79" s="15"/>
      <c r="H79" s="15"/>
      <c r="I79" s="15"/>
      <c r="J79" s="15"/>
      <c r="K79" s="15"/>
      <c r="M79" s="30" t="str">
        <f>IF(COUNTA(D79:K79)=0,"",_xlfn.CONCAT(,
IF(AND(NOT(ISBLANK($K79)),
    ABS($K79-(($D79+$E79+$G79+$H79+$I79+$J79)-$F79))&gt;=1),
" Error: Position at the end of the period is not equal to: position at the beginning of the period+increase in assets-decrease in assets+exchange rate changes+price changes+other changes+rectifications.",
""),
IF(AND(NOT(ISBLANK($D79)),$D79&lt;0),
" Error: Position at the beginning of the period must be a positive amount.",
""),
IF(AND(NOT(ISBLANK($K79)),$K79&lt;0),
" Error: Position at the end of the period must be a positive amount.",
""),
IF(AND(NOT(ISBLANK($K79)),
    $K79&gt;0,
    OR(ISBLANK('T03.08'!$K79),
        'T03.08'!$K79&lt;=0,
        ISBLANK('T04.12'!$K79),
        'T04.12'!$K79&lt;=0)),
" Warning: If at least one of the forms T03.08,T04.11,T04.12 contains data other than zero,also the other two forms must be completed.",
"")))</f>
        <v/>
      </c>
    </row>
    <row r="80" spans="1:13">
      <c r="A80" s="20"/>
      <c r="B80" s="20"/>
      <c r="C80" s="20"/>
      <c r="D80" s="15"/>
      <c r="E80" s="15"/>
      <c r="F80" s="15"/>
      <c r="G80" s="15"/>
      <c r="H80" s="15"/>
      <c r="I80" s="15"/>
      <c r="J80" s="15"/>
      <c r="K80" s="15"/>
      <c r="M80" s="30" t="str">
        <f>IF(COUNTA(D80:K80)=0,"",_xlfn.CONCAT(,
IF(AND(NOT(ISBLANK($K80)),
    ABS($K80-(($D80+$E80+$G80+$H80+$I80+$J80)-$F80))&gt;=1),
" Error: Position at the end of the period is not equal to: position at the beginning of the period+increase in assets-decrease in assets+exchange rate changes+price changes+other changes+rectifications.",
""),
IF(AND(NOT(ISBLANK($D80)),$D80&lt;0),
" Error: Position at the beginning of the period must be a positive amount.",
""),
IF(AND(NOT(ISBLANK($K80)),$K80&lt;0),
" Error: Position at the end of the period must be a positive amount.",
""),
IF(AND(NOT(ISBLANK($K80)),
    $K80&gt;0,
    OR(ISBLANK('T03.08'!$K80),
        'T03.08'!$K80&lt;=0,
        ISBLANK('T04.12'!$K80),
        'T04.12'!$K80&lt;=0)),
" Warning: If at least one of the forms T03.08,T04.11,T04.12 contains data other than zero,also the other two forms must be completed.",
"")))</f>
        <v/>
      </c>
    </row>
    <row r="81" spans="1:13">
      <c r="A81" s="20"/>
      <c r="B81" s="20"/>
      <c r="C81" s="20"/>
      <c r="D81" s="15"/>
      <c r="E81" s="15"/>
      <c r="F81" s="15"/>
      <c r="G81" s="15"/>
      <c r="H81" s="15"/>
      <c r="I81" s="15"/>
      <c r="J81" s="15"/>
      <c r="K81" s="15"/>
      <c r="M81" s="30" t="str">
        <f>IF(COUNTA(D81:K81)=0,"",_xlfn.CONCAT(,
IF(AND(NOT(ISBLANK($K81)),
    ABS($K81-(($D81+$E81+$G81+$H81+$I81+$J81)-$F81))&gt;=1),
" Error: Position at the end of the period is not equal to: position at the beginning of the period+increase in assets-decrease in assets+exchange rate changes+price changes+other changes+rectifications.",
""),
IF(AND(NOT(ISBLANK($D81)),$D81&lt;0),
" Error: Position at the beginning of the period must be a positive amount.",
""),
IF(AND(NOT(ISBLANK($K81)),$K81&lt;0),
" Error: Position at the end of the period must be a positive amount.",
""),
IF(AND(NOT(ISBLANK($K81)),
    $K81&gt;0,
    OR(ISBLANK('T03.08'!$K81),
        'T03.08'!$K81&lt;=0,
        ISBLANK('T04.12'!$K81),
        'T04.12'!$K81&lt;=0)),
" Warning: If at least one of the forms T03.08,T04.11,T04.12 contains data other than zero,also the other two forms must be completed.",
"")))</f>
        <v/>
      </c>
    </row>
    <row r="82" spans="1:13">
      <c r="A82" s="20"/>
      <c r="B82" s="20"/>
      <c r="C82" s="20"/>
      <c r="D82" s="15"/>
      <c r="E82" s="15"/>
      <c r="F82" s="15"/>
      <c r="G82" s="15"/>
      <c r="H82" s="15"/>
      <c r="I82" s="15"/>
      <c r="J82" s="15"/>
      <c r="K82" s="15"/>
      <c r="M82" s="30" t="str">
        <f>IF(COUNTA(D82:K82)=0,"",_xlfn.CONCAT(,
IF(AND(NOT(ISBLANK($K82)),
    ABS($K82-(($D82+$E82+$G82+$H82+$I82+$J82)-$F82))&gt;=1),
" Error: Position at the end of the period is not equal to: position at the beginning of the period+increase in assets-decrease in assets+exchange rate changes+price changes+other changes+rectifications.",
""),
IF(AND(NOT(ISBLANK($D82)),$D82&lt;0),
" Error: Position at the beginning of the period must be a positive amount.",
""),
IF(AND(NOT(ISBLANK($K82)),$K82&lt;0),
" Error: Position at the end of the period must be a positive amount.",
""),
IF(AND(NOT(ISBLANK($K82)),
    $K82&gt;0,
    OR(ISBLANK('T03.08'!$K82),
        'T03.08'!$K82&lt;=0,
        ISBLANK('T04.12'!$K82),
        'T04.12'!$K82&lt;=0)),
" Warning: If at least one of the forms T03.08,T04.11,T04.12 contains data other than zero,also the other two forms must be completed.",
"")))</f>
        <v/>
      </c>
    </row>
    <row r="83" spans="1:13">
      <c r="A83" s="20"/>
      <c r="B83" s="20"/>
      <c r="C83" s="20"/>
      <c r="D83" s="15"/>
      <c r="E83" s="15"/>
      <c r="F83" s="15"/>
      <c r="G83" s="15"/>
      <c r="H83" s="15"/>
      <c r="I83" s="15"/>
      <c r="J83" s="15"/>
      <c r="K83" s="15"/>
      <c r="M83" s="30" t="str">
        <f>IF(COUNTA(D83:K83)=0,"",_xlfn.CONCAT(,
IF(AND(NOT(ISBLANK($K83)),
    ABS($K83-(($D83+$E83+$G83+$H83+$I83+$J83)-$F83))&gt;=1),
" Error: Position at the end of the period is not equal to: position at the beginning of the period+increase in assets-decrease in assets+exchange rate changes+price changes+other changes+rectifications.",
""),
IF(AND(NOT(ISBLANK($D83)),$D83&lt;0),
" Error: Position at the beginning of the period must be a positive amount.",
""),
IF(AND(NOT(ISBLANK($K83)),$K83&lt;0),
" Error: Position at the end of the period must be a positive amount.",
""),
IF(AND(NOT(ISBLANK($K83)),
    $K83&gt;0,
    OR(ISBLANK('T03.08'!$K83),
        'T03.08'!$K83&lt;=0,
        ISBLANK('T04.12'!$K83),
        'T04.12'!$K83&lt;=0)),
" Warning: If at least one of the forms T03.08,T04.11,T04.12 contains data other than zero,also the other two forms must be completed.",
"")))</f>
        <v/>
      </c>
    </row>
    <row r="84" spans="1:13">
      <c r="A84" s="20"/>
      <c r="B84" s="20"/>
      <c r="C84" s="20"/>
      <c r="D84" s="15"/>
      <c r="E84" s="15"/>
      <c r="F84" s="15"/>
      <c r="G84" s="15"/>
      <c r="H84" s="15"/>
      <c r="I84" s="15"/>
      <c r="J84" s="15"/>
      <c r="K84" s="15"/>
      <c r="M84" s="30" t="str">
        <f>IF(COUNTA(D84:K84)=0,"",_xlfn.CONCAT(,
IF(AND(NOT(ISBLANK($K84)),
    ABS($K84-(($D84+$E84+$G84+$H84+$I84+$J84)-$F84))&gt;=1),
" Error: Position at the end of the period is not equal to: position at the beginning of the period+increase in assets-decrease in assets+exchange rate changes+price changes+other changes+rectifications.",
""),
IF(AND(NOT(ISBLANK($D84)),$D84&lt;0),
" Error: Position at the beginning of the period must be a positive amount.",
""),
IF(AND(NOT(ISBLANK($K84)),$K84&lt;0),
" Error: Position at the end of the period must be a positive amount.",
""),
IF(AND(NOT(ISBLANK($K84)),
    $K84&gt;0,
    OR(ISBLANK('T03.08'!$K84),
        'T03.08'!$K84&lt;=0,
        ISBLANK('T04.12'!$K84),
        'T04.12'!$K84&lt;=0)),
" Warning: If at least one of the forms T03.08,T04.11,T04.12 contains data other than zero,also the other two forms must be completed.",
"")))</f>
        <v/>
      </c>
    </row>
    <row r="85" spans="1:13">
      <c r="A85" s="20"/>
      <c r="B85" s="20"/>
      <c r="C85" s="20"/>
      <c r="D85" s="15"/>
      <c r="E85" s="15"/>
      <c r="F85" s="15"/>
      <c r="G85" s="15"/>
      <c r="H85" s="15"/>
      <c r="I85" s="15"/>
      <c r="J85" s="15"/>
      <c r="K85" s="15"/>
      <c r="M85" s="30" t="str">
        <f>IF(COUNTA(D85:K85)=0,"",_xlfn.CONCAT(,
IF(AND(NOT(ISBLANK($K85)),
    ABS($K85-(($D85+$E85+$G85+$H85+$I85+$J85)-$F85))&gt;=1),
" Error: Position at the end of the period is not equal to: position at the beginning of the period+increase in assets-decrease in assets+exchange rate changes+price changes+other changes+rectifications.",
""),
IF(AND(NOT(ISBLANK($D85)),$D85&lt;0),
" Error: Position at the beginning of the period must be a positive amount.",
""),
IF(AND(NOT(ISBLANK($K85)),$K85&lt;0),
" Error: Position at the end of the period must be a positive amount.",
""),
IF(AND(NOT(ISBLANK($K85)),
    $K85&gt;0,
    OR(ISBLANK('T03.08'!$K85),
        'T03.08'!$K85&lt;=0,
        ISBLANK('T04.12'!$K85),
        'T04.12'!$K85&lt;=0)),
" Warning: If at least one of the forms T03.08,T04.11,T04.12 contains data other than zero,also the other two forms must be completed.",
"")))</f>
        <v/>
      </c>
    </row>
    <row r="86" spans="1:13">
      <c r="A86" s="20"/>
      <c r="B86" s="20"/>
      <c r="C86" s="20"/>
      <c r="D86" s="15"/>
      <c r="E86" s="15"/>
      <c r="F86" s="15"/>
      <c r="G86" s="15"/>
      <c r="H86" s="15"/>
      <c r="I86" s="15"/>
      <c r="J86" s="15"/>
      <c r="K86" s="15"/>
      <c r="M86" s="30" t="str">
        <f>IF(COUNTA(D86:K86)=0,"",_xlfn.CONCAT(,
IF(AND(NOT(ISBLANK($K86)),
    ABS($K86-(($D86+$E86+$G86+$H86+$I86+$J86)-$F86))&gt;=1),
" Error: Position at the end of the period is not equal to: position at the beginning of the period+increase in assets-decrease in assets+exchange rate changes+price changes+other changes+rectifications.",
""),
IF(AND(NOT(ISBLANK($D86)),$D86&lt;0),
" Error: Position at the beginning of the period must be a positive amount.",
""),
IF(AND(NOT(ISBLANK($K86)),$K86&lt;0),
" Error: Position at the end of the period must be a positive amount.",
""),
IF(AND(NOT(ISBLANK($K86)),
    $K86&gt;0,
    OR(ISBLANK('T03.08'!$K86),
        'T03.08'!$K86&lt;=0,
        ISBLANK('T04.12'!$K86),
        'T04.12'!$K86&lt;=0)),
" Warning: If at least one of the forms T03.08,T04.11,T04.12 contains data other than zero,also the other two forms must be completed.",
"")))</f>
        <v/>
      </c>
    </row>
    <row r="87" spans="1:13">
      <c r="A87" s="20"/>
      <c r="B87" s="20"/>
      <c r="C87" s="20"/>
      <c r="D87" s="15"/>
      <c r="E87" s="15"/>
      <c r="F87" s="15"/>
      <c r="G87" s="15"/>
      <c r="H87" s="15"/>
      <c r="I87" s="15"/>
      <c r="J87" s="15"/>
      <c r="K87" s="15"/>
      <c r="M87" s="30" t="str">
        <f>IF(COUNTA(D87:K87)=0,"",_xlfn.CONCAT(,
IF(AND(NOT(ISBLANK($K87)),
    ABS($K87-(($D87+$E87+$G87+$H87+$I87+$J87)-$F87))&gt;=1),
" Error: Position at the end of the period is not equal to: position at the beginning of the period+increase in assets-decrease in assets+exchange rate changes+price changes+other changes+rectifications.",
""),
IF(AND(NOT(ISBLANK($D87)),$D87&lt;0),
" Error: Position at the beginning of the period must be a positive amount.",
""),
IF(AND(NOT(ISBLANK($K87)),$K87&lt;0),
" Error: Position at the end of the period must be a positive amount.",
""),
IF(AND(NOT(ISBLANK($K87)),
    $K87&gt;0,
    OR(ISBLANK('T03.08'!$K87),
        'T03.08'!$K87&lt;=0,
        ISBLANK('T04.12'!$K87),
        'T04.12'!$K87&lt;=0)),
" Warning: If at least one of the forms T03.08,T04.11,T04.12 contains data other than zero,also the other two forms must be completed.",
"")))</f>
        <v/>
      </c>
    </row>
    <row r="88" spans="1:13">
      <c r="A88" s="20"/>
      <c r="B88" s="20"/>
      <c r="C88" s="20"/>
      <c r="D88" s="15"/>
      <c r="E88" s="15"/>
      <c r="F88" s="15"/>
      <c r="G88" s="15"/>
      <c r="H88" s="15"/>
      <c r="I88" s="15"/>
      <c r="J88" s="15"/>
      <c r="K88" s="15"/>
      <c r="M88" s="30" t="str">
        <f>IF(COUNTA(D88:K88)=0,"",_xlfn.CONCAT(,
IF(AND(NOT(ISBLANK($K88)),
    ABS($K88-(($D88+$E88+$G88+$H88+$I88+$J88)-$F88))&gt;=1),
" Error: Position at the end of the period is not equal to: position at the beginning of the period+increase in assets-decrease in assets+exchange rate changes+price changes+other changes+rectifications.",
""),
IF(AND(NOT(ISBLANK($D88)),$D88&lt;0),
" Error: Position at the beginning of the period must be a positive amount.",
""),
IF(AND(NOT(ISBLANK($K88)),$K88&lt;0),
" Error: Position at the end of the period must be a positive amount.",
""),
IF(AND(NOT(ISBLANK($K88)),
    $K88&gt;0,
    OR(ISBLANK('T03.08'!$K88),
        'T03.08'!$K88&lt;=0,
        ISBLANK('T04.12'!$K88),
        'T04.12'!$K88&lt;=0)),
" Warning: If at least one of the forms T03.08,T04.11,T04.12 contains data other than zero,also the other two forms must be completed.",
"")))</f>
        <v/>
      </c>
    </row>
    <row r="89" spans="1:13">
      <c r="A89" s="20"/>
      <c r="B89" s="20"/>
      <c r="C89" s="20"/>
      <c r="D89" s="15"/>
      <c r="E89" s="15"/>
      <c r="F89" s="15"/>
      <c r="G89" s="15"/>
      <c r="H89" s="15"/>
      <c r="I89" s="15"/>
      <c r="J89" s="15"/>
      <c r="K89" s="15"/>
      <c r="M89" s="30" t="str">
        <f>IF(COUNTA(D89:K89)=0,"",_xlfn.CONCAT(,
IF(AND(NOT(ISBLANK($K89)),
    ABS($K89-(($D89+$E89+$G89+$H89+$I89+$J89)-$F89))&gt;=1),
" Error: Position at the end of the period is not equal to: position at the beginning of the period+increase in assets-decrease in assets+exchange rate changes+price changes+other changes+rectifications.",
""),
IF(AND(NOT(ISBLANK($D89)),$D89&lt;0),
" Error: Position at the beginning of the period must be a positive amount.",
""),
IF(AND(NOT(ISBLANK($K89)),$K89&lt;0),
" Error: Position at the end of the period must be a positive amount.",
""),
IF(AND(NOT(ISBLANK($K89)),
    $K89&gt;0,
    OR(ISBLANK('T03.08'!$K89),
        'T03.08'!$K89&lt;=0,
        ISBLANK('T04.12'!$K89),
        'T04.12'!$K89&lt;=0)),
" Warning: If at least one of the forms T03.08,T04.11,T04.12 contains data other than zero,also the other two forms must be completed.",
"")))</f>
        <v/>
      </c>
    </row>
    <row r="90" spans="1:13">
      <c r="A90" s="20"/>
      <c r="B90" s="20"/>
      <c r="C90" s="20"/>
      <c r="D90" s="15"/>
      <c r="E90" s="15"/>
      <c r="F90" s="15"/>
      <c r="G90" s="15"/>
      <c r="H90" s="15"/>
      <c r="I90" s="15"/>
      <c r="J90" s="15"/>
      <c r="K90" s="15"/>
      <c r="M90" s="30" t="str">
        <f>IF(COUNTA(D90:K90)=0,"",_xlfn.CONCAT(,
IF(AND(NOT(ISBLANK($K90)),
    ABS($K90-(($D90+$E90+$G90+$H90+$I90+$J90)-$F90))&gt;=1),
" Error: Position at the end of the period is not equal to: position at the beginning of the period+increase in assets-decrease in assets+exchange rate changes+price changes+other changes+rectifications.",
""),
IF(AND(NOT(ISBLANK($D90)),$D90&lt;0),
" Error: Position at the beginning of the period must be a positive amount.",
""),
IF(AND(NOT(ISBLANK($K90)),$K90&lt;0),
" Error: Position at the end of the period must be a positive amount.",
""),
IF(AND(NOT(ISBLANK($K90)),
    $K90&gt;0,
    OR(ISBLANK('T03.08'!$K90),
        'T03.08'!$K90&lt;=0,
        ISBLANK('T04.12'!$K90),
        'T04.12'!$K90&lt;=0)),
" Warning: If at least one of the forms T03.08,T04.11,T04.12 contains data other than zero,also the other two forms must be completed.",
"")))</f>
        <v/>
      </c>
    </row>
    <row r="91" spans="1:13">
      <c r="A91" s="20"/>
      <c r="B91" s="20"/>
      <c r="C91" s="20"/>
      <c r="D91" s="15"/>
      <c r="E91" s="15"/>
      <c r="F91" s="15"/>
      <c r="G91" s="15"/>
      <c r="H91" s="15"/>
      <c r="I91" s="15"/>
      <c r="J91" s="15"/>
      <c r="K91" s="15"/>
      <c r="M91" s="30" t="str">
        <f>IF(COUNTA(D91:K91)=0,"",_xlfn.CONCAT(,
IF(AND(NOT(ISBLANK($K91)),
    ABS($K91-(($D91+$E91+$G91+$H91+$I91+$J91)-$F91))&gt;=1),
" Error: Position at the end of the period is not equal to: position at the beginning of the period+increase in assets-decrease in assets+exchange rate changes+price changes+other changes+rectifications.",
""),
IF(AND(NOT(ISBLANK($D91)),$D91&lt;0),
" Error: Position at the beginning of the period must be a positive amount.",
""),
IF(AND(NOT(ISBLANK($K91)),$K91&lt;0),
" Error: Position at the end of the period must be a positive amount.",
""),
IF(AND(NOT(ISBLANK($K91)),
    $K91&gt;0,
    OR(ISBLANK('T03.08'!$K91),
        'T03.08'!$K91&lt;=0,
        ISBLANK('T04.12'!$K91),
        'T04.12'!$K91&lt;=0)),
" Warning: If at least one of the forms T03.08,T04.11,T04.12 contains data other than zero,also the other two forms must be completed.",
"")))</f>
        <v/>
      </c>
    </row>
    <row r="92" spans="1:13">
      <c r="A92" s="20"/>
      <c r="B92" s="20"/>
      <c r="C92" s="20"/>
      <c r="D92" s="15"/>
      <c r="E92" s="15"/>
      <c r="F92" s="15"/>
      <c r="G92" s="15"/>
      <c r="H92" s="15"/>
      <c r="I92" s="15"/>
      <c r="J92" s="15"/>
      <c r="K92" s="15"/>
      <c r="M92" s="30" t="str">
        <f>IF(COUNTA(D92:K92)=0,"",_xlfn.CONCAT(,
IF(AND(NOT(ISBLANK($K92)),
    ABS($K92-(($D92+$E92+$G92+$H92+$I92+$J92)-$F92))&gt;=1),
" Error: Position at the end of the period is not equal to: position at the beginning of the period+increase in assets-decrease in assets+exchange rate changes+price changes+other changes+rectifications.",
""),
IF(AND(NOT(ISBLANK($D92)),$D92&lt;0),
" Error: Position at the beginning of the period must be a positive amount.",
""),
IF(AND(NOT(ISBLANK($K92)),$K92&lt;0),
" Error: Position at the end of the period must be a positive amount.",
""),
IF(AND(NOT(ISBLANK($K92)),
    $K92&gt;0,
    OR(ISBLANK('T03.08'!$K92),
        'T03.08'!$K92&lt;=0,
        ISBLANK('T04.12'!$K92),
        'T04.12'!$K92&lt;=0)),
" Warning: If at least one of the forms T03.08,T04.11,T04.12 contains data other than zero,also the other two forms must be completed.",
"")))</f>
        <v/>
      </c>
    </row>
    <row r="93" spans="1:13">
      <c r="A93" s="20"/>
      <c r="B93" s="20"/>
      <c r="C93" s="20"/>
      <c r="D93" s="15"/>
      <c r="E93" s="15"/>
      <c r="F93" s="15"/>
      <c r="G93" s="15"/>
      <c r="H93" s="15"/>
      <c r="I93" s="15"/>
      <c r="J93" s="15"/>
      <c r="K93" s="15"/>
      <c r="M93" s="30" t="str">
        <f>IF(COUNTA(D93:K93)=0,"",_xlfn.CONCAT(,
IF(AND(NOT(ISBLANK($K93)),
    ABS($K93-(($D93+$E93+$G93+$H93+$I93+$J93)-$F93))&gt;=1),
" Error: Position at the end of the period is not equal to: position at the beginning of the period+increase in assets-decrease in assets+exchange rate changes+price changes+other changes+rectifications.",
""),
IF(AND(NOT(ISBLANK($D93)),$D93&lt;0),
" Error: Position at the beginning of the period must be a positive amount.",
""),
IF(AND(NOT(ISBLANK($K93)),$K93&lt;0),
" Error: Position at the end of the period must be a positive amount.",
""),
IF(AND(NOT(ISBLANK($K93)),
    $K93&gt;0,
    OR(ISBLANK('T03.08'!$K93),
        'T03.08'!$K93&lt;=0,
        ISBLANK('T04.12'!$K93),
        'T04.12'!$K93&lt;=0)),
" Warning: If at least one of the forms T03.08,T04.11,T04.12 contains data other than zero,also the other two forms must be completed.",
"")))</f>
        <v/>
      </c>
    </row>
    <row r="94" spans="1:13">
      <c r="A94" s="20"/>
      <c r="B94" s="20"/>
      <c r="C94" s="20"/>
      <c r="D94" s="15"/>
      <c r="E94" s="15"/>
      <c r="F94" s="15"/>
      <c r="G94" s="15"/>
      <c r="H94" s="15"/>
      <c r="I94" s="15"/>
      <c r="J94" s="15"/>
      <c r="K94" s="15"/>
      <c r="M94" s="30" t="str">
        <f>IF(COUNTA(D94:K94)=0,"",_xlfn.CONCAT(,
IF(AND(NOT(ISBLANK($K94)),
    ABS($K94-(($D94+$E94+$G94+$H94+$I94+$J94)-$F94))&gt;=1),
" Error: Position at the end of the period is not equal to: position at the beginning of the period+increase in assets-decrease in assets+exchange rate changes+price changes+other changes+rectifications.",
""),
IF(AND(NOT(ISBLANK($D94)),$D94&lt;0),
" Error: Position at the beginning of the period must be a positive amount.",
""),
IF(AND(NOT(ISBLANK($K94)),$K94&lt;0),
" Error: Position at the end of the period must be a positive amount.",
""),
IF(AND(NOT(ISBLANK($K94)),
    $K94&gt;0,
    OR(ISBLANK('T03.08'!$K94),
        'T03.08'!$K94&lt;=0,
        ISBLANK('T04.12'!$K94),
        'T04.12'!$K94&lt;=0)),
" Warning: If at least one of the forms T03.08,T04.11,T04.12 contains data other than zero,also the other two forms must be completed.",
"")))</f>
        <v/>
      </c>
    </row>
    <row r="95" spans="1:13">
      <c r="A95" s="20"/>
      <c r="B95" s="20"/>
      <c r="C95" s="20"/>
      <c r="D95" s="15"/>
      <c r="E95" s="15"/>
      <c r="F95" s="15"/>
      <c r="G95" s="15"/>
      <c r="H95" s="15"/>
      <c r="I95" s="15"/>
      <c r="J95" s="15"/>
      <c r="K95" s="15"/>
      <c r="M95" s="30" t="str">
        <f>IF(COUNTA(D95:K95)=0,"",_xlfn.CONCAT(,
IF(AND(NOT(ISBLANK($K95)),
    ABS($K95-(($D95+$E95+$G95+$H95+$I95+$J95)-$F95))&gt;=1),
" Error: Position at the end of the period is not equal to: position at the beginning of the period+increase in assets-decrease in assets+exchange rate changes+price changes+other changes+rectifications.",
""),
IF(AND(NOT(ISBLANK($D95)),$D95&lt;0),
" Error: Position at the beginning of the period must be a positive amount.",
""),
IF(AND(NOT(ISBLANK($K95)),$K95&lt;0),
" Error: Position at the end of the period must be a positive amount.",
""),
IF(AND(NOT(ISBLANK($K95)),
    $K95&gt;0,
    OR(ISBLANK('T03.08'!$K95),
        'T03.08'!$K95&lt;=0,
        ISBLANK('T04.12'!$K95),
        'T04.12'!$K95&lt;=0)),
" Warning: If at least one of the forms T03.08,T04.11,T04.12 contains data other than zero,also the other two forms must be completed.",
"")))</f>
        <v/>
      </c>
    </row>
    <row r="96" spans="1:13">
      <c r="A96" s="20"/>
      <c r="B96" s="20"/>
      <c r="C96" s="20"/>
      <c r="D96" s="15"/>
      <c r="E96" s="15"/>
      <c r="F96" s="15"/>
      <c r="G96" s="15"/>
      <c r="H96" s="15"/>
      <c r="I96" s="15"/>
      <c r="J96" s="15"/>
      <c r="K96" s="15"/>
      <c r="M96" s="30" t="str">
        <f>IF(COUNTA(D96:K96)=0,"",_xlfn.CONCAT(,
IF(AND(NOT(ISBLANK($K96)),
    ABS($K96-(($D96+$E96+$G96+$H96+$I96+$J96)-$F96))&gt;=1),
" Error: Position at the end of the period is not equal to: position at the beginning of the period+increase in assets-decrease in assets+exchange rate changes+price changes+other changes+rectifications.",
""),
IF(AND(NOT(ISBLANK($D96)),$D96&lt;0),
" Error: Position at the beginning of the period must be a positive amount.",
""),
IF(AND(NOT(ISBLANK($K96)),$K96&lt;0),
" Error: Position at the end of the period must be a positive amount.",
""),
IF(AND(NOT(ISBLANK($K96)),
    $K96&gt;0,
    OR(ISBLANK('T03.08'!$K96),
        'T03.08'!$K96&lt;=0,
        ISBLANK('T04.12'!$K96),
        'T04.12'!$K96&lt;=0)),
" Warning: If at least one of the forms T03.08,T04.11,T04.12 contains data other than zero,also the other two forms must be completed.",
"")))</f>
        <v/>
      </c>
    </row>
    <row r="97" spans="1:13">
      <c r="A97" s="20"/>
      <c r="B97" s="20"/>
      <c r="C97" s="20"/>
      <c r="D97" s="15"/>
      <c r="E97" s="15"/>
      <c r="F97" s="15"/>
      <c r="G97" s="15"/>
      <c r="H97" s="15"/>
      <c r="I97" s="15"/>
      <c r="J97" s="15"/>
      <c r="K97" s="15"/>
      <c r="M97" s="30" t="str">
        <f>IF(COUNTA(D97:K97)=0,"",_xlfn.CONCAT(,
IF(AND(NOT(ISBLANK($K97)),
    ABS($K97-(($D97+$E97+$G97+$H97+$I97+$J97)-$F97))&gt;=1),
" Error: Position at the end of the period is not equal to: position at the beginning of the period+increase in assets-decrease in assets+exchange rate changes+price changes+other changes+rectifications.",
""),
IF(AND(NOT(ISBLANK($D97)),$D97&lt;0),
" Error: Position at the beginning of the period must be a positive amount.",
""),
IF(AND(NOT(ISBLANK($K97)),$K97&lt;0),
" Error: Position at the end of the period must be a positive amount.",
""),
IF(AND(NOT(ISBLANK($K97)),
    $K97&gt;0,
    OR(ISBLANK('T03.08'!$K97),
        'T03.08'!$K97&lt;=0,
        ISBLANK('T04.12'!$K97),
        'T04.12'!$K97&lt;=0)),
" Warning: If at least one of the forms T03.08,T04.11,T04.12 contains data other than zero,also the other two forms must be completed.",
"")))</f>
        <v/>
      </c>
    </row>
    <row r="98" spans="1:13">
      <c r="A98" s="20"/>
      <c r="B98" s="20"/>
      <c r="C98" s="20"/>
      <c r="D98" s="15"/>
      <c r="E98" s="15"/>
      <c r="F98" s="15"/>
      <c r="G98" s="15"/>
      <c r="H98" s="15"/>
      <c r="I98" s="15"/>
      <c r="J98" s="15"/>
      <c r="K98" s="15"/>
      <c r="M98" s="30" t="str">
        <f>IF(COUNTA(D98:K98)=0,"",_xlfn.CONCAT(,
IF(AND(NOT(ISBLANK($K98)),
    ABS($K98-(($D98+$E98+$G98+$H98+$I98+$J98)-$F98))&gt;=1),
" Error: Position at the end of the period is not equal to: position at the beginning of the period+increase in assets-decrease in assets+exchange rate changes+price changes+other changes+rectifications.",
""),
IF(AND(NOT(ISBLANK($D98)),$D98&lt;0),
" Error: Position at the beginning of the period must be a positive amount.",
""),
IF(AND(NOT(ISBLANK($K98)),$K98&lt;0),
" Error: Position at the end of the period must be a positive amount.",
""),
IF(AND(NOT(ISBLANK($K98)),
    $K98&gt;0,
    OR(ISBLANK('T03.08'!$K98),
        'T03.08'!$K98&lt;=0,
        ISBLANK('T04.12'!$K98),
        'T04.12'!$K98&lt;=0)),
" Warning: If at least one of the forms T03.08,T04.11,T04.12 contains data other than zero,also the other two forms must be completed.",
"")))</f>
        <v/>
      </c>
    </row>
    <row r="99" spans="1:13">
      <c r="A99" s="20"/>
      <c r="B99" s="20"/>
      <c r="C99" s="20"/>
      <c r="D99" s="15"/>
      <c r="E99" s="15"/>
      <c r="F99" s="15"/>
      <c r="G99" s="15"/>
      <c r="H99" s="15"/>
      <c r="I99" s="15"/>
      <c r="J99" s="15"/>
      <c r="K99" s="15"/>
      <c r="M99" s="30" t="str">
        <f>IF(COUNTA(D99:K99)=0,"",_xlfn.CONCAT(,
IF(AND(NOT(ISBLANK($K99)),
    ABS($K99-(($D99+$E99+$G99+$H99+$I99+$J99)-$F99))&gt;=1),
" Error: Position at the end of the period is not equal to: position at the beginning of the period+increase in assets-decrease in assets+exchange rate changes+price changes+other changes+rectifications.",
""),
IF(AND(NOT(ISBLANK($D99)),$D99&lt;0),
" Error: Position at the beginning of the period must be a positive amount.",
""),
IF(AND(NOT(ISBLANK($K99)),$K99&lt;0),
" Error: Position at the end of the period must be a positive amount.",
""),
IF(AND(NOT(ISBLANK($K99)),
    $K99&gt;0,
    OR(ISBLANK('T03.08'!$K99),
        'T03.08'!$K99&lt;=0,
        ISBLANK('T04.12'!$K99),
        'T04.12'!$K99&lt;=0)),
" Warning: If at least one of the forms T03.08,T04.11,T04.12 contains data other than zero,also the other two forms must be completed.",
"")))</f>
        <v/>
      </c>
    </row>
    <row r="100" spans="1:13">
      <c r="A100" s="20"/>
      <c r="B100" s="20"/>
      <c r="C100" s="20"/>
      <c r="D100" s="15"/>
      <c r="E100" s="15"/>
      <c r="F100" s="15"/>
      <c r="G100" s="15"/>
      <c r="H100" s="15"/>
      <c r="I100" s="15"/>
      <c r="J100" s="15"/>
      <c r="K100" s="15"/>
      <c r="M100" s="30" t="str">
        <f>IF(COUNTA(D100:K100)=0,"",_xlfn.CONCAT(,
IF(AND(NOT(ISBLANK($K100)),
    ABS($K100-(($D100+$E100+$G100+$H100+$I100+$J100)-$F100))&gt;=1),
" Error: Position at the end of the period is not equal to: position at the beginning of the period+increase in assets-decrease in assets+exchange rate changes+price changes+other changes+rectifications.",
""),
IF(AND(NOT(ISBLANK($D100)),$D100&lt;0),
" Error: Position at the beginning of the period must be a positive amount.",
""),
IF(AND(NOT(ISBLANK($K100)),$K100&lt;0),
" Error: Position at the end of the period must be a positive amount.",
""),
IF(AND(NOT(ISBLANK($K100)),
    $K100&gt;0,
    OR(ISBLANK('T03.08'!$K100),
        'T03.08'!$K100&lt;=0,
        ISBLANK('T04.12'!$K100),
        'T04.12'!$K100&lt;=0)),
" Warning: If at least one of the forms T03.08,T04.11,T04.12 contains data other than zero,also the other two forms must be completed.",
"")))</f>
        <v/>
      </c>
    </row>
    <row r="101" spans="1:13">
      <c r="A101" s="20"/>
      <c r="B101" s="20"/>
      <c r="C101" s="20"/>
      <c r="D101" s="15"/>
      <c r="E101" s="15"/>
      <c r="F101" s="15"/>
      <c r="G101" s="15"/>
      <c r="H101" s="15"/>
      <c r="I101" s="15"/>
      <c r="J101" s="15"/>
      <c r="K101" s="15"/>
      <c r="M101" s="30" t="str">
        <f>IF(COUNTA(D101:K101)=0,"",_xlfn.CONCAT(,
IF(AND(NOT(ISBLANK($K101)),
    ABS($K101-(($D101+$E101+$G101+$H101+$I101+$J101)-$F101))&gt;=1),
" Error: Position at the end of the period is not equal to: position at the beginning of the period+increase in assets-decrease in assets+exchange rate changes+price changes+other changes+rectifications.",
""),
IF(AND(NOT(ISBLANK($D101)),$D101&lt;0),
" Error: Position at the beginning of the period must be a positive amount.",
""),
IF(AND(NOT(ISBLANK($K101)),$K101&lt;0),
" Error: Position at the end of the period must be a positive amount.",
""),
IF(AND(NOT(ISBLANK($K101)),
    $K101&gt;0,
    OR(ISBLANK('T03.08'!$K101),
        'T03.08'!$K101&lt;=0,
        ISBLANK('T04.12'!$K101),
        'T04.12'!$K101&lt;=0)),
" Warning: If at least one of the forms T03.08,T04.11,T04.12 contains data other than zero,also the other two forms must be completed.",
"")))</f>
        <v/>
      </c>
    </row>
    <row r="102" spans="1:13">
      <c r="A102" s="20"/>
      <c r="B102" s="20"/>
      <c r="C102" s="20"/>
      <c r="D102" s="15"/>
      <c r="E102" s="15"/>
      <c r="F102" s="15"/>
      <c r="G102" s="15"/>
      <c r="H102" s="15"/>
      <c r="I102" s="15"/>
      <c r="J102" s="15"/>
      <c r="K102" s="15"/>
      <c r="M102" s="30" t="str">
        <f>IF(COUNTA(D102:K102)=0,"",_xlfn.CONCAT(,
IF(AND(NOT(ISBLANK($K102)),
    ABS($K102-(($D102+$E102+$G102+$H102+$I102+$J102)-$F102))&gt;=1),
" Error: Position at the end of the period is not equal to: position at the beginning of the period+increase in assets-decrease in assets+exchange rate changes+price changes+other changes+rectifications.",
""),
IF(AND(NOT(ISBLANK($D102)),$D102&lt;0),
" Error: Position at the beginning of the period must be a positive amount.",
""),
IF(AND(NOT(ISBLANK($K102)),$K102&lt;0),
" Error: Position at the end of the period must be a positive amount.",
""),
IF(AND(NOT(ISBLANK($K102)),
    $K102&gt;0,
    OR(ISBLANK('T03.08'!$K102),
        'T03.08'!$K102&lt;=0,
        ISBLANK('T04.12'!$K102),
        'T04.12'!$K102&lt;=0)),
" Warning: If at least one of the forms T03.08,T04.11,T04.12 contains data other than zero,also the other two forms must be completed.",
"")))</f>
        <v/>
      </c>
    </row>
    <row r="103" spans="1:13">
      <c r="A103" s="20"/>
      <c r="B103" s="20"/>
      <c r="C103" s="20"/>
      <c r="D103" s="15"/>
      <c r="E103" s="15"/>
      <c r="F103" s="15"/>
      <c r="G103" s="15"/>
      <c r="H103" s="15"/>
      <c r="I103" s="15"/>
      <c r="J103" s="15"/>
      <c r="K103" s="15"/>
      <c r="M103" s="30" t="str">
        <f>IF(COUNTA(D103:K103)=0,"",_xlfn.CONCAT(,
IF(AND(NOT(ISBLANK($K103)),
    ABS($K103-(($D103+$E103+$G103+$H103+$I103+$J103)-$F103))&gt;=1),
" Error: Position at the end of the period is not equal to: position at the beginning of the period+increase in assets-decrease in assets+exchange rate changes+price changes+other changes+rectifications.",
""),
IF(AND(NOT(ISBLANK($D103)),$D103&lt;0),
" Error: Position at the beginning of the period must be a positive amount.",
""),
IF(AND(NOT(ISBLANK($K103)),$K103&lt;0),
" Error: Position at the end of the period must be a positive amount.",
""),
IF(AND(NOT(ISBLANK($K103)),
    $K103&gt;0,
    OR(ISBLANK('T03.08'!$K103),
        'T03.08'!$K103&lt;=0,
        ISBLANK('T04.12'!$K103),
        'T04.12'!$K103&lt;=0)),
" Warning: If at least one of the forms T03.08,T04.11,T04.12 contains data other than zero,also the other two forms must be completed.",
"")))</f>
        <v/>
      </c>
    </row>
    <row r="104" spans="1:13">
      <c r="A104" s="20"/>
      <c r="B104" s="20"/>
      <c r="C104" s="20"/>
      <c r="D104" s="15"/>
      <c r="E104" s="15"/>
      <c r="F104" s="15"/>
      <c r="G104" s="15"/>
      <c r="H104" s="15"/>
      <c r="I104" s="15"/>
      <c r="J104" s="15"/>
      <c r="K104" s="15"/>
      <c r="M104" s="30" t="str">
        <f>IF(COUNTA(D104:K104)=0,"",_xlfn.CONCAT(,
IF(AND(NOT(ISBLANK($K104)),
    ABS($K104-(($D104+$E104+$G104+$H104+$I104+$J104)-$F104))&gt;=1),
" Error: Position at the end of the period is not equal to: position at the beginning of the period+increase in assets-decrease in assets+exchange rate changes+price changes+other changes+rectifications.",
""),
IF(AND(NOT(ISBLANK($D104)),$D104&lt;0),
" Error: Position at the beginning of the period must be a positive amount.",
""),
IF(AND(NOT(ISBLANK($K104)),$K104&lt;0),
" Error: Position at the end of the period must be a positive amount.",
""),
IF(AND(NOT(ISBLANK($K104)),
    $K104&gt;0,
    OR(ISBLANK('T03.08'!$K104),
        'T03.08'!$K104&lt;=0,
        ISBLANK('T04.12'!$K104),
        'T04.12'!$K104&lt;=0)),
" Warning: If at least one of the forms T03.08,T04.11,T04.12 contains data other than zero,also the other two forms must be completed.",
"")))</f>
        <v/>
      </c>
    </row>
    <row r="105" spans="1:13">
      <c r="A105" s="20"/>
      <c r="B105" s="20"/>
      <c r="C105" s="20"/>
      <c r="D105" s="15"/>
      <c r="E105" s="15"/>
      <c r="F105" s="15"/>
      <c r="G105" s="15"/>
      <c r="H105" s="15"/>
      <c r="I105" s="15"/>
      <c r="J105" s="15"/>
      <c r="K105" s="15"/>
      <c r="M105" s="30" t="str">
        <f>IF(COUNTA(D105:K105)=0,"",_xlfn.CONCAT(,
IF(AND(NOT(ISBLANK($K105)),
    ABS($K105-(($D105+$E105+$G105+$H105+$I105+$J105)-$F105))&gt;=1),
" Error: Position at the end of the period is not equal to: position at the beginning of the period+increase in assets-decrease in assets+exchange rate changes+price changes+other changes+rectifications.",
""),
IF(AND(NOT(ISBLANK($D105)),$D105&lt;0),
" Error: Position at the beginning of the period must be a positive amount.",
""),
IF(AND(NOT(ISBLANK($K105)),$K105&lt;0),
" Error: Position at the end of the period must be a positive amount.",
""),
IF(AND(NOT(ISBLANK($K105)),
    $K105&gt;0,
    OR(ISBLANK('T03.08'!$K105),
        'T03.08'!$K105&lt;=0,
        ISBLANK('T04.12'!$K105),
        'T04.12'!$K105&lt;=0)),
" Warning: If at least one of the forms T03.08,T04.11,T04.12 contains data other than zero,also the other two forms must be completed.",
"")))</f>
        <v/>
      </c>
    </row>
    <row r="106" spans="1:13">
      <c r="A106" s="20"/>
      <c r="B106" s="20"/>
      <c r="C106" s="20"/>
      <c r="D106" s="15"/>
      <c r="E106" s="15"/>
      <c r="F106" s="15"/>
      <c r="G106" s="15"/>
      <c r="H106" s="15"/>
      <c r="I106" s="15"/>
      <c r="J106" s="15"/>
      <c r="K106" s="15"/>
      <c r="M106" s="30" t="str">
        <f>IF(COUNTA(D106:K106)=0,"",_xlfn.CONCAT(,
IF(AND(NOT(ISBLANK($K106)),
    ABS($K106-(($D106+$E106+$G106+$H106+$I106+$J106)-$F106))&gt;=1),
" Error: Position at the end of the period is not equal to: position at the beginning of the period+increase in assets-decrease in assets+exchange rate changes+price changes+other changes+rectifications.",
""),
IF(AND(NOT(ISBLANK($D106)),$D106&lt;0),
" Error: Position at the beginning of the period must be a positive amount.",
""),
IF(AND(NOT(ISBLANK($K106)),$K106&lt;0),
" Error: Position at the end of the period must be a positive amount.",
""),
IF(AND(NOT(ISBLANK($K106)),
    $K106&gt;0,
    OR(ISBLANK('T03.08'!$K106),
        'T03.08'!$K106&lt;=0,
        ISBLANK('T04.12'!$K106),
        'T04.12'!$K106&lt;=0)),
" Warning: If at least one of the forms T03.08,T04.11,T04.12 contains data other than zero,also the other two forms must be completed.",
"")))</f>
        <v/>
      </c>
    </row>
    <row r="107" spans="1:13">
      <c r="A107" s="20"/>
      <c r="B107" s="20"/>
      <c r="C107" s="20"/>
      <c r="D107" s="15"/>
      <c r="E107" s="15"/>
      <c r="F107" s="15"/>
      <c r="G107" s="15"/>
      <c r="H107" s="15"/>
      <c r="I107" s="15"/>
      <c r="J107" s="15"/>
      <c r="K107" s="15"/>
      <c r="M107" s="30" t="str">
        <f>IF(COUNTA(D107:K107)=0,"",_xlfn.CONCAT(,
IF(AND(NOT(ISBLANK($K107)),
    ABS($K107-(($D107+$E107+$G107+$H107+$I107+$J107)-$F107))&gt;=1),
" Error: Position at the end of the period is not equal to: position at the beginning of the period+increase in assets-decrease in assets+exchange rate changes+price changes+other changes+rectifications.",
""),
IF(AND(NOT(ISBLANK($D107)),$D107&lt;0),
" Error: Position at the beginning of the period must be a positive amount.",
""),
IF(AND(NOT(ISBLANK($K107)),$K107&lt;0),
" Error: Position at the end of the period must be a positive amount.",
""),
IF(AND(NOT(ISBLANK($K107)),
    $K107&gt;0,
    OR(ISBLANK('T03.08'!$K107),
        'T03.08'!$K107&lt;=0,
        ISBLANK('T04.12'!$K107),
        'T04.12'!$K107&lt;=0)),
" Warning: If at least one of the forms T03.08,T04.11,T04.12 contains data other than zero,also the other two forms must be completed.",
"")))</f>
        <v/>
      </c>
    </row>
    <row r="108" spans="1:13">
      <c r="A108" s="20"/>
      <c r="B108" s="20"/>
      <c r="C108" s="20"/>
      <c r="D108" s="15"/>
      <c r="E108" s="15"/>
      <c r="F108" s="15"/>
      <c r="G108" s="15"/>
      <c r="H108" s="15"/>
      <c r="I108" s="15"/>
      <c r="J108" s="15"/>
      <c r="K108" s="15"/>
      <c r="M108" s="30" t="str">
        <f>IF(COUNTA(D108:K108)=0,"",_xlfn.CONCAT(,
IF(AND(NOT(ISBLANK($K108)),
    ABS($K108-(($D108+$E108+$G108+$H108+$I108+$J108)-$F108))&gt;=1),
" Error: Position at the end of the period is not equal to: position at the beginning of the period+increase in assets-decrease in assets+exchange rate changes+price changes+other changes+rectifications.",
""),
IF(AND(NOT(ISBLANK($D108)),$D108&lt;0),
" Error: Position at the beginning of the period must be a positive amount.",
""),
IF(AND(NOT(ISBLANK($K108)),$K108&lt;0),
" Error: Position at the end of the period must be a positive amount.",
""),
IF(AND(NOT(ISBLANK($K108)),
    $K108&gt;0,
    OR(ISBLANK('T03.08'!$K108),
        'T03.08'!$K108&lt;=0,
        ISBLANK('T04.12'!$K108),
        'T04.12'!$K108&lt;=0)),
" Warning: If at least one of the forms T03.08,T04.11,T04.12 contains data other than zero,also the other two forms must be completed.",
"")))</f>
        <v/>
      </c>
    </row>
    <row r="109" spans="1:13">
      <c r="A109" s="20"/>
      <c r="B109" s="20"/>
      <c r="C109" s="20"/>
      <c r="D109" s="15"/>
      <c r="E109" s="15"/>
      <c r="F109" s="15"/>
      <c r="G109" s="15"/>
      <c r="H109" s="15"/>
      <c r="I109" s="15"/>
      <c r="J109" s="15"/>
      <c r="K109" s="15"/>
      <c r="M109" s="30" t="str">
        <f>IF(COUNTA(D109:K109)=0,"",_xlfn.CONCAT(,
IF(AND(NOT(ISBLANK($K109)),
    ABS($K109-(($D109+$E109+$G109+$H109+$I109+$J109)-$F109))&gt;=1),
" Error: Position at the end of the period is not equal to: position at the beginning of the period+increase in assets-decrease in assets+exchange rate changes+price changes+other changes+rectifications.",
""),
IF(AND(NOT(ISBLANK($D109)),$D109&lt;0),
" Error: Position at the beginning of the period must be a positive amount.",
""),
IF(AND(NOT(ISBLANK($K109)),$K109&lt;0),
" Error: Position at the end of the period must be a positive amount.",
""),
IF(AND(NOT(ISBLANK($K109)),
    $K109&gt;0,
    OR(ISBLANK('T03.08'!$K109),
        'T03.08'!$K109&lt;=0,
        ISBLANK('T04.12'!$K109),
        'T04.12'!$K109&lt;=0)),
" Warning: If at least one of the forms T03.08,T04.11,T04.12 contains data other than zero,also the other two forms must be completed.",
"")))</f>
        <v/>
      </c>
    </row>
    <row r="110" spans="1:13">
      <c r="A110" s="20"/>
      <c r="B110" s="20"/>
      <c r="C110" s="20"/>
      <c r="D110" s="15"/>
      <c r="E110" s="15"/>
      <c r="F110" s="15"/>
      <c r="G110" s="15"/>
      <c r="H110" s="15"/>
      <c r="I110" s="15"/>
      <c r="J110" s="15"/>
      <c r="K110" s="15"/>
      <c r="M110" s="30" t="str">
        <f>IF(COUNTA(D110:K110)=0,"",_xlfn.CONCAT(,
IF(AND(NOT(ISBLANK($K110)),
    ABS($K110-(($D110+$E110+$G110+$H110+$I110+$J110)-$F110))&gt;=1),
" Error: Position at the end of the period is not equal to: position at the beginning of the period+increase in assets-decrease in assets+exchange rate changes+price changes+other changes+rectifications.",
""),
IF(AND(NOT(ISBLANK($D110)),$D110&lt;0),
" Error: Position at the beginning of the period must be a positive amount.",
""),
IF(AND(NOT(ISBLANK($K110)),$K110&lt;0),
" Error: Position at the end of the period must be a positive amount.",
""),
IF(AND(NOT(ISBLANK($K110)),
    $K110&gt;0,
    OR(ISBLANK('T03.08'!$K110),
        'T03.08'!$K110&lt;=0,
        ISBLANK('T04.12'!$K110),
        'T04.12'!$K110&lt;=0)),
" Warning: If at least one of the forms T03.08,T04.11,T04.12 contains data other than zero,also the other two forms must be completed.",
"")))</f>
        <v/>
      </c>
    </row>
    <row r="111" spans="1:13">
      <c r="A111" s="20"/>
      <c r="B111" s="20"/>
      <c r="C111" s="20"/>
      <c r="D111" s="15"/>
      <c r="E111" s="15"/>
      <c r="F111" s="15"/>
      <c r="G111" s="15"/>
      <c r="H111" s="15"/>
      <c r="I111" s="15"/>
      <c r="J111" s="15"/>
      <c r="K111" s="15"/>
      <c r="M111" s="30" t="str">
        <f>IF(COUNTA(D111:K111)=0,"",_xlfn.CONCAT(,
IF(AND(NOT(ISBLANK($K111)),
    ABS($K111-(($D111+$E111+$G111+$H111+$I111+$J111)-$F111))&gt;=1),
" Error: Position at the end of the period is not equal to: position at the beginning of the period+increase in assets-decrease in assets+exchange rate changes+price changes+other changes+rectifications.",
""),
IF(AND(NOT(ISBLANK($D111)),$D111&lt;0),
" Error: Position at the beginning of the period must be a positive amount.",
""),
IF(AND(NOT(ISBLANK($K111)),$K111&lt;0),
" Error: Position at the end of the period must be a positive amount.",
""),
IF(AND(NOT(ISBLANK($K111)),
    $K111&gt;0,
    OR(ISBLANK('T03.08'!$K111),
        'T03.08'!$K111&lt;=0,
        ISBLANK('T04.12'!$K111),
        'T04.12'!$K111&lt;=0)),
" Warning: If at least one of the forms T03.08,T04.11,T04.12 contains data other than zero,also the other two forms must be completed.",
"")))</f>
        <v/>
      </c>
    </row>
    <row r="112" spans="1:13">
      <c r="A112" s="20"/>
      <c r="B112" s="20"/>
      <c r="C112" s="20"/>
      <c r="D112" s="15"/>
      <c r="E112" s="15"/>
      <c r="F112" s="15"/>
      <c r="G112" s="15"/>
      <c r="H112" s="15"/>
      <c r="I112" s="15"/>
      <c r="J112" s="15"/>
      <c r="K112" s="15"/>
      <c r="M112" s="30" t="str">
        <f>IF(COUNTA(D112:K112)=0,"",_xlfn.CONCAT(,
IF(AND(NOT(ISBLANK($K112)),
    ABS($K112-(($D112+$E112+$G112+$H112+$I112+$J112)-$F112))&gt;=1),
" Error: Position at the end of the period is not equal to: position at the beginning of the period+increase in assets-decrease in assets+exchange rate changes+price changes+other changes+rectifications.",
""),
IF(AND(NOT(ISBLANK($D112)),$D112&lt;0),
" Error: Position at the beginning of the period must be a positive amount.",
""),
IF(AND(NOT(ISBLANK($K112)),$K112&lt;0),
" Error: Position at the end of the period must be a positive amount.",
""),
IF(AND(NOT(ISBLANK($K112)),
    $K112&gt;0,
    OR(ISBLANK('T03.08'!$K112),
        'T03.08'!$K112&lt;=0,
        ISBLANK('T04.12'!$K112),
        'T04.12'!$K112&lt;=0)),
" Warning: If at least one of the forms T03.08,T04.11,T04.12 contains data other than zero,also the other two forms must be completed.",
"")))</f>
        <v/>
      </c>
    </row>
    <row r="113" spans="1:13">
      <c r="A113" s="20"/>
      <c r="B113" s="20"/>
      <c r="C113" s="20"/>
      <c r="D113" s="15"/>
      <c r="E113" s="15"/>
      <c r="F113" s="15"/>
      <c r="G113" s="15"/>
      <c r="H113" s="15"/>
      <c r="I113" s="15"/>
      <c r="J113" s="15"/>
      <c r="K113" s="15"/>
      <c r="M113" s="30" t="str">
        <f>IF(COUNTA(D113:K113)=0,"",_xlfn.CONCAT(,
IF(AND(NOT(ISBLANK($K113)),
    ABS($K113-(($D113+$E113+$G113+$H113+$I113+$J113)-$F113))&gt;=1),
" Error: Position at the end of the period is not equal to: position at the beginning of the period+increase in assets-decrease in assets+exchange rate changes+price changes+other changes+rectifications.",
""),
IF(AND(NOT(ISBLANK($D113)),$D113&lt;0),
" Error: Position at the beginning of the period must be a positive amount.",
""),
IF(AND(NOT(ISBLANK($K113)),$K113&lt;0),
" Error: Position at the end of the period must be a positive amount.",
""),
IF(AND(NOT(ISBLANK($K113)),
    $K113&gt;0,
    OR(ISBLANK('T03.08'!$K113),
        'T03.08'!$K113&lt;=0,
        ISBLANK('T04.12'!$K113),
        'T04.12'!$K113&lt;=0)),
" Warning: If at least one of the forms T03.08,T04.11,T04.12 contains data other than zero,also the other two forms must be completed.",
"")))</f>
        <v/>
      </c>
    </row>
    <row r="114" spans="1:13">
      <c r="A114" s="20"/>
      <c r="B114" s="20"/>
      <c r="C114" s="20"/>
      <c r="D114" s="15"/>
      <c r="E114" s="15"/>
      <c r="F114" s="15"/>
      <c r="G114" s="15"/>
      <c r="H114" s="15"/>
      <c r="I114" s="15"/>
      <c r="J114" s="15"/>
      <c r="K114" s="15"/>
      <c r="M114" s="30" t="str">
        <f>IF(COUNTA(D114:K114)=0,"",_xlfn.CONCAT(,
IF(AND(NOT(ISBLANK($K114)),
    ABS($K114-(($D114+$E114+$G114+$H114+$I114+$J114)-$F114))&gt;=1),
" Error: Position at the end of the period is not equal to: position at the beginning of the period+increase in assets-decrease in assets+exchange rate changes+price changes+other changes+rectifications.",
""),
IF(AND(NOT(ISBLANK($D114)),$D114&lt;0),
" Error: Position at the beginning of the period must be a positive amount.",
""),
IF(AND(NOT(ISBLANK($K114)),$K114&lt;0),
" Error: Position at the end of the period must be a positive amount.",
""),
IF(AND(NOT(ISBLANK($K114)),
    $K114&gt;0,
    OR(ISBLANK('T03.08'!$K114),
        'T03.08'!$K114&lt;=0,
        ISBLANK('T04.12'!$K114),
        'T04.12'!$K114&lt;=0)),
" Warning: If at least one of the forms T03.08,T04.11,T04.12 contains data other than zero,also the other two forms must be completed.",
"")))</f>
        <v/>
      </c>
    </row>
    <row r="115" spans="1:13">
      <c r="A115" s="20"/>
      <c r="B115" s="20"/>
      <c r="C115" s="20"/>
      <c r="D115" s="15"/>
      <c r="E115" s="15"/>
      <c r="F115" s="15"/>
      <c r="G115" s="15"/>
      <c r="H115" s="15"/>
      <c r="I115" s="15"/>
      <c r="J115" s="15"/>
      <c r="K115" s="15"/>
      <c r="M115" s="30" t="str">
        <f>IF(COUNTA(D115:K115)=0,"",_xlfn.CONCAT(,
IF(AND(NOT(ISBLANK($K115)),
    ABS($K115-(($D115+$E115+$G115+$H115+$I115+$J115)-$F115))&gt;=1),
" Error: Position at the end of the period is not equal to: position at the beginning of the period+increase in assets-decrease in assets+exchange rate changes+price changes+other changes+rectifications.",
""),
IF(AND(NOT(ISBLANK($D115)),$D115&lt;0),
" Error: Position at the beginning of the period must be a positive amount.",
""),
IF(AND(NOT(ISBLANK($K115)),$K115&lt;0),
" Error: Position at the end of the period must be a positive amount.",
""),
IF(AND(NOT(ISBLANK($K115)),
    $K115&gt;0,
    OR(ISBLANK('T03.08'!$K115),
        'T03.08'!$K115&lt;=0,
        ISBLANK('T04.12'!$K115),
        'T04.12'!$K115&lt;=0)),
" Warning: If at least one of the forms T03.08,T04.11,T04.12 contains data other than zero,also the other two forms must be completed.",
"")))</f>
        <v/>
      </c>
    </row>
    <row r="116" spans="1:13">
      <c r="A116" s="20"/>
      <c r="B116" s="20"/>
      <c r="C116" s="20"/>
      <c r="D116" s="15"/>
      <c r="E116" s="15"/>
      <c r="F116" s="15"/>
      <c r="G116" s="15"/>
      <c r="H116" s="15"/>
      <c r="I116" s="15"/>
      <c r="J116" s="15"/>
      <c r="K116" s="15"/>
      <c r="M116" s="30" t="str">
        <f>IF(COUNTA(D116:K116)=0,"",_xlfn.CONCAT(,
IF(AND(NOT(ISBLANK($K116)),
    ABS($K116-(($D116+$E116+$G116+$H116+$I116+$J116)-$F116))&gt;=1),
" Error: Position at the end of the period is not equal to: position at the beginning of the period+increase in assets-decrease in assets+exchange rate changes+price changes+other changes+rectifications.",
""),
IF(AND(NOT(ISBLANK($D116)),$D116&lt;0),
" Error: Position at the beginning of the period must be a positive amount.",
""),
IF(AND(NOT(ISBLANK($K116)),$K116&lt;0),
" Error: Position at the end of the period must be a positive amount.",
""),
IF(AND(NOT(ISBLANK($K116)),
    $K116&gt;0,
    OR(ISBLANK('T03.08'!$K116),
        'T03.08'!$K116&lt;=0,
        ISBLANK('T04.12'!$K116),
        'T04.12'!$K116&lt;=0)),
" Warning: If at least one of the forms T03.08,T04.11,T04.12 contains data other than zero,also the other two forms must be completed.",
"")))</f>
        <v/>
      </c>
    </row>
    <row r="117" spans="1:13">
      <c r="A117" s="20"/>
      <c r="B117" s="20"/>
      <c r="C117" s="20"/>
      <c r="D117" s="15"/>
      <c r="E117" s="15"/>
      <c r="F117" s="15"/>
      <c r="G117" s="15"/>
      <c r="H117" s="15"/>
      <c r="I117" s="15"/>
      <c r="J117" s="15"/>
      <c r="K117" s="15"/>
      <c r="M117" s="30" t="str">
        <f>IF(COUNTA(D117:K117)=0,"",_xlfn.CONCAT(,
IF(AND(NOT(ISBLANK($K117)),
    ABS($K117-(($D117+$E117+$G117+$H117+$I117+$J117)-$F117))&gt;=1),
" Error: Position at the end of the period is not equal to: position at the beginning of the period+increase in assets-decrease in assets+exchange rate changes+price changes+other changes+rectifications.",
""),
IF(AND(NOT(ISBLANK($D117)),$D117&lt;0),
" Error: Position at the beginning of the period must be a positive amount.",
""),
IF(AND(NOT(ISBLANK($K117)),$K117&lt;0),
" Error: Position at the end of the period must be a positive amount.",
""),
IF(AND(NOT(ISBLANK($K117)),
    $K117&gt;0,
    OR(ISBLANK('T03.08'!$K117),
        'T03.08'!$K117&lt;=0,
        ISBLANK('T04.12'!$K117),
        'T04.12'!$K117&lt;=0)),
" Warning: If at least one of the forms T03.08,T04.11,T04.12 contains data other than zero,also the other two forms must be completed.",
"")))</f>
        <v/>
      </c>
    </row>
    <row r="118" spans="1:13">
      <c r="A118" s="20"/>
      <c r="B118" s="20"/>
      <c r="C118" s="20"/>
      <c r="D118" s="15"/>
      <c r="E118" s="15"/>
      <c r="F118" s="15"/>
      <c r="G118" s="15"/>
      <c r="H118" s="15"/>
      <c r="I118" s="15"/>
      <c r="J118" s="15"/>
      <c r="K118" s="15"/>
      <c r="M118" s="30" t="str">
        <f>IF(COUNTA(D118:K118)=0,"",_xlfn.CONCAT(,
IF(AND(NOT(ISBLANK($K118)),
    ABS($K118-(($D118+$E118+$G118+$H118+$I118+$J118)-$F118))&gt;=1),
" Error: Position at the end of the period is not equal to: position at the beginning of the period+increase in assets-decrease in assets+exchange rate changes+price changes+other changes+rectifications.",
""),
IF(AND(NOT(ISBLANK($D118)),$D118&lt;0),
" Error: Position at the beginning of the period must be a positive amount.",
""),
IF(AND(NOT(ISBLANK($K118)),$K118&lt;0),
" Error: Position at the end of the period must be a positive amount.",
""),
IF(AND(NOT(ISBLANK($K118)),
    $K118&gt;0,
    OR(ISBLANK('T03.08'!$K118),
        'T03.08'!$K118&lt;=0,
        ISBLANK('T04.12'!$K118),
        'T04.12'!$K118&lt;=0)),
" Warning: If at least one of the forms T03.08,T04.11,T04.12 contains data other than zero,also the other two forms must be completed.",
"")))</f>
        <v/>
      </c>
    </row>
    <row r="119" spans="1:13">
      <c r="A119" s="20"/>
      <c r="B119" s="20"/>
      <c r="C119" s="20"/>
      <c r="D119" s="15"/>
      <c r="E119" s="15"/>
      <c r="F119" s="15"/>
      <c r="G119" s="15"/>
      <c r="H119" s="15"/>
      <c r="I119" s="15"/>
      <c r="J119" s="15"/>
      <c r="K119" s="15"/>
      <c r="M119" s="30" t="str">
        <f>IF(COUNTA(D119:K119)=0,"",_xlfn.CONCAT(,
IF(AND(NOT(ISBLANK($K119)),
    ABS($K119-(($D119+$E119+$G119+$H119+$I119+$J119)-$F119))&gt;=1),
" Error: Position at the end of the period is not equal to: position at the beginning of the period+increase in assets-decrease in assets+exchange rate changes+price changes+other changes+rectifications.",
""),
IF(AND(NOT(ISBLANK($D119)),$D119&lt;0),
" Error: Position at the beginning of the period must be a positive amount.",
""),
IF(AND(NOT(ISBLANK($K119)),$K119&lt;0),
" Error: Position at the end of the period must be a positive amount.",
""),
IF(AND(NOT(ISBLANK($K119)),
    $K119&gt;0,
    OR(ISBLANK('T03.08'!$K119),
        'T03.08'!$K119&lt;=0,
        ISBLANK('T04.12'!$K119),
        'T04.12'!$K119&lt;=0)),
" Warning: If at least one of the forms T03.08,T04.11,T04.12 contains data other than zero,also the other two forms must be completed.",
"")))</f>
        <v/>
      </c>
    </row>
    <row r="120" spans="1:13">
      <c r="A120" s="20"/>
      <c r="B120" s="20"/>
      <c r="C120" s="20"/>
      <c r="D120" s="15"/>
      <c r="E120" s="15"/>
      <c r="F120" s="15"/>
      <c r="G120" s="15"/>
      <c r="H120" s="15"/>
      <c r="I120" s="15"/>
      <c r="J120" s="15"/>
      <c r="K120" s="15"/>
      <c r="M120" s="30" t="str">
        <f>IF(COUNTA(D120:K120)=0,"",_xlfn.CONCAT(,
IF(AND(NOT(ISBLANK($K120)),
    ABS($K120-(($D120+$E120+$G120+$H120+$I120+$J120)-$F120))&gt;=1),
" Error: Position at the end of the period is not equal to: position at the beginning of the period+increase in assets-decrease in assets+exchange rate changes+price changes+other changes+rectifications.",
""),
IF(AND(NOT(ISBLANK($D120)),$D120&lt;0),
" Error: Position at the beginning of the period must be a positive amount.",
""),
IF(AND(NOT(ISBLANK($K120)),$K120&lt;0),
" Error: Position at the end of the period must be a positive amount.",
""),
IF(AND(NOT(ISBLANK($K120)),
    $K120&gt;0,
    OR(ISBLANK('T03.08'!$K120),
        'T03.08'!$K120&lt;=0,
        ISBLANK('T04.12'!$K120),
        'T04.12'!$K120&lt;=0)),
" Warning: If at least one of the forms T03.08,T04.11,T04.12 contains data other than zero,also the other two forms must be completed.",
"")))</f>
        <v/>
      </c>
    </row>
    <row r="121" spans="1:13">
      <c r="A121" s="20"/>
      <c r="B121" s="20"/>
      <c r="C121" s="20"/>
      <c r="D121" s="15"/>
      <c r="E121" s="15"/>
      <c r="F121" s="15"/>
      <c r="G121" s="15"/>
      <c r="H121" s="15"/>
      <c r="I121" s="15"/>
      <c r="J121" s="15"/>
      <c r="K121" s="15"/>
      <c r="M121" s="30" t="str">
        <f>IF(COUNTA(D121:K121)=0,"",_xlfn.CONCAT(,
IF(AND(NOT(ISBLANK($K121)),
    ABS($K121-(($D121+$E121+$G121+$H121+$I121+$J121)-$F121))&gt;=1),
" Error: Position at the end of the period is not equal to: position at the beginning of the period+increase in assets-decrease in assets+exchange rate changes+price changes+other changes+rectifications.",
""),
IF(AND(NOT(ISBLANK($D121)),$D121&lt;0),
" Error: Position at the beginning of the period must be a positive amount.",
""),
IF(AND(NOT(ISBLANK($K121)),$K121&lt;0),
" Error: Position at the end of the period must be a positive amount.",
""),
IF(AND(NOT(ISBLANK($K121)),
    $K121&gt;0,
    OR(ISBLANK('T03.08'!$K121),
        'T03.08'!$K121&lt;=0,
        ISBLANK('T04.12'!$K121),
        'T04.12'!$K121&lt;=0)),
" Warning: If at least one of the forms T03.08,T04.11,T04.12 contains data other than zero,also the other two forms must be completed.",
"")))</f>
        <v/>
      </c>
    </row>
    <row r="122" spans="1:13">
      <c r="A122" s="20"/>
      <c r="B122" s="20"/>
      <c r="C122" s="20"/>
      <c r="D122" s="15"/>
      <c r="E122" s="15"/>
      <c r="F122" s="15"/>
      <c r="G122" s="15"/>
      <c r="H122" s="15"/>
      <c r="I122" s="15"/>
      <c r="J122" s="15"/>
      <c r="K122" s="15"/>
      <c r="M122" s="30" t="str">
        <f>IF(COUNTA(D122:K122)=0,"",_xlfn.CONCAT(,
IF(AND(NOT(ISBLANK($K122)),
    ABS($K122-(($D122+$E122+$G122+$H122+$I122+$J122)-$F122))&gt;=1),
" Error: Position at the end of the period is not equal to: position at the beginning of the period+increase in assets-decrease in assets+exchange rate changes+price changes+other changes+rectifications.",
""),
IF(AND(NOT(ISBLANK($D122)),$D122&lt;0),
" Error: Position at the beginning of the period must be a positive amount.",
""),
IF(AND(NOT(ISBLANK($K122)),$K122&lt;0),
" Error: Position at the end of the period must be a positive amount.",
""),
IF(AND(NOT(ISBLANK($K122)),
    $K122&gt;0,
    OR(ISBLANK('T03.08'!$K122),
        'T03.08'!$K122&lt;=0,
        ISBLANK('T04.12'!$K122),
        'T04.12'!$K122&lt;=0)),
" Warning: If at least one of the forms T03.08,T04.11,T04.12 contains data other than zero,also the other two forms must be completed.",
"")))</f>
        <v/>
      </c>
    </row>
    <row r="123" spans="1:13">
      <c r="A123" s="20"/>
      <c r="B123" s="20"/>
      <c r="C123" s="20"/>
      <c r="D123" s="15"/>
      <c r="E123" s="15"/>
      <c r="F123" s="15"/>
      <c r="G123" s="15"/>
      <c r="H123" s="15"/>
      <c r="I123" s="15"/>
      <c r="J123" s="15"/>
      <c r="K123" s="15"/>
      <c r="M123" s="30" t="str">
        <f>IF(COUNTA(D123:K123)=0,"",_xlfn.CONCAT(,
IF(AND(NOT(ISBLANK($K123)),
    ABS($K123-(($D123+$E123+$G123+$H123+$I123+$J123)-$F123))&gt;=1),
" Error: Position at the end of the period is not equal to: position at the beginning of the period+increase in assets-decrease in assets+exchange rate changes+price changes+other changes+rectifications.",
""),
IF(AND(NOT(ISBLANK($D123)),$D123&lt;0),
" Error: Position at the beginning of the period must be a positive amount.",
""),
IF(AND(NOT(ISBLANK($K123)),$K123&lt;0),
" Error: Position at the end of the period must be a positive amount.",
""),
IF(AND(NOT(ISBLANK($K123)),
    $K123&gt;0,
    OR(ISBLANK('T03.08'!$K123),
        'T03.08'!$K123&lt;=0,
        ISBLANK('T04.12'!$K123),
        'T04.12'!$K123&lt;=0)),
" Warning: If at least one of the forms T03.08,T04.11,T04.12 contains data other than zero,also the other two forms must be completed.",
"")))</f>
        <v/>
      </c>
    </row>
    <row r="124" spans="1:13">
      <c r="A124" s="20"/>
      <c r="B124" s="20"/>
      <c r="C124" s="20"/>
      <c r="D124" s="15"/>
      <c r="E124" s="15"/>
      <c r="F124" s="15"/>
      <c r="G124" s="15"/>
      <c r="H124" s="15"/>
      <c r="I124" s="15"/>
      <c r="J124" s="15"/>
      <c r="K124" s="15"/>
      <c r="M124" s="30" t="str">
        <f>IF(COUNTA(D124:K124)=0,"",_xlfn.CONCAT(,
IF(AND(NOT(ISBLANK($K124)),
    ABS($K124-(($D124+$E124+$G124+$H124+$I124+$J124)-$F124))&gt;=1),
" Error: Position at the end of the period is not equal to: position at the beginning of the period+increase in assets-decrease in assets+exchange rate changes+price changes+other changes+rectifications.",
""),
IF(AND(NOT(ISBLANK($D124)),$D124&lt;0),
" Error: Position at the beginning of the period must be a positive amount.",
""),
IF(AND(NOT(ISBLANK($K124)),$K124&lt;0),
" Error: Position at the end of the period must be a positive amount.",
""),
IF(AND(NOT(ISBLANK($K124)),
    $K124&gt;0,
    OR(ISBLANK('T03.08'!$K124),
        'T03.08'!$K124&lt;=0,
        ISBLANK('T04.12'!$K124),
        'T04.12'!$K124&lt;=0)),
" Warning: If at least one of the forms T03.08,T04.11,T04.12 contains data other than zero,also the other two forms must be completed.",
"")))</f>
        <v/>
      </c>
    </row>
    <row r="125" spans="1:13">
      <c r="A125" s="20"/>
      <c r="B125" s="20"/>
      <c r="C125" s="20"/>
      <c r="D125" s="15"/>
      <c r="E125" s="15"/>
      <c r="F125" s="15"/>
      <c r="G125" s="15"/>
      <c r="H125" s="15"/>
      <c r="I125" s="15"/>
      <c r="J125" s="15"/>
      <c r="K125" s="15"/>
      <c r="M125" s="30" t="str">
        <f>IF(COUNTA(D125:K125)=0,"",_xlfn.CONCAT(,
IF(AND(NOT(ISBLANK($K125)),
    ABS($K125-(($D125+$E125+$G125+$H125+$I125+$J125)-$F125))&gt;=1),
" Error: Position at the end of the period is not equal to: position at the beginning of the period+increase in assets-decrease in assets+exchange rate changes+price changes+other changes+rectifications.",
""),
IF(AND(NOT(ISBLANK($D125)),$D125&lt;0),
" Error: Position at the beginning of the period must be a positive amount.",
""),
IF(AND(NOT(ISBLANK($K125)),$K125&lt;0),
" Error: Position at the end of the period must be a positive amount.",
""),
IF(AND(NOT(ISBLANK($K125)),
    $K125&gt;0,
    OR(ISBLANK('T03.08'!$K125),
        'T03.08'!$K125&lt;=0,
        ISBLANK('T04.12'!$K125),
        'T04.12'!$K125&lt;=0)),
" Warning: If at least one of the forms T03.08,T04.11,T04.12 contains data other than zero,also the other two forms must be completed.",
"")))</f>
        <v/>
      </c>
    </row>
    <row r="126" spans="1:13">
      <c r="A126" s="20"/>
      <c r="B126" s="20"/>
      <c r="C126" s="20"/>
      <c r="D126" s="15"/>
      <c r="E126" s="15"/>
      <c r="F126" s="15"/>
      <c r="G126" s="15"/>
      <c r="H126" s="15"/>
      <c r="I126" s="15"/>
      <c r="J126" s="15"/>
      <c r="K126" s="15"/>
      <c r="M126" s="30" t="str">
        <f>IF(COUNTA(D126:K126)=0,"",_xlfn.CONCAT(,
IF(AND(NOT(ISBLANK($K126)),
    ABS($K126-(($D126+$E126+$G126+$H126+$I126+$J126)-$F126))&gt;=1),
" Error: Position at the end of the period is not equal to: position at the beginning of the period+increase in assets-decrease in assets+exchange rate changes+price changes+other changes+rectifications.",
""),
IF(AND(NOT(ISBLANK($D126)),$D126&lt;0),
" Error: Position at the beginning of the period must be a positive amount.",
""),
IF(AND(NOT(ISBLANK($K126)),$K126&lt;0),
" Error: Position at the end of the period must be a positive amount.",
""),
IF(AND(NOT(ISBLANK($K126)),
    $K126&gt;0,
    OR(ISBLANK('T03.08'!$K126),
        'T03.08'!$K126&lt;=0,
        ISBLANK('T04.12'!$K126),
        'T04.12'!$K126&lt;=0)),
" Warning: If at least one of the forms T03.08,T04.11,T04.12 contains data other than zero,also the other two forms must be completed.",
"")))</f>
        <v/>
      </c>
    </row>
    <row r="127" spans="1:13">
      <c r="A127" s="20"/>
      <c r="B127" s="20"/>
      <c r="C127" s="20"/>
      <c r="D127" s="15"/>
      <c r="E127" s="15"/>
      <c r="F127" s="15"/>
      <c r="G127" s="15"/>
      <c r="H127" s="15"/>
      <c r="I127" s="15"/>
      <c r="J127" s="15"/>
      <c r="K127" s="15"/>
      <c r="M127" s="30" t="str">
        <f>IF(COUNTA(D127:K127)=0,"",_xlfn.CONCAT(,
IF(AND(NOT(ISBLANK($K127)),
    ABS($K127-(($D127+$E127+$G127+$H127+$I127+$J127)-$F127))&gt;=1),
" Error: Position at the end of the period is not equal to: position at the beginning of the period+increase in assets-decrease in assets+exchange rate changes+price changes+other changes+rectifications.",
""),
IF(AND(NOT(ISBLANK($D127)),$D127&lt;0),
" Error: Position at the beginning of the period must be a positive amount.",
""),
IF(AND(NOT(ISBLANK($K127)),$K127&lt;0),
" Error: Position at the end of the period must be a positive amount.",
""),
IF(AND(NOT(ISBLANK($K127)),
    $K127&gt;0,
    OR(ISBLANK('T03.08'!$K127),
        'T03.08'!$K127&lt;=0,
        ISBLANK('T04.12'!$K127),
        'T04.12'!$K127&lt;=0)),
" Warning: If at least one of the forms T03.08,T04.11,T04.12 contains data other than zero,also the other two forms must be completed.",
"")))</f>
        <v/>
      </c>
    </row>
    <row r="128" spans="1:13">
      <c r="A128" s="20"/>
      <c r="B128" s="20"/>
      <c r="C128" s="20"/>
      <c r="D128" s="15"/>
      <c r="E128" s="15"/>
      <c r="F128" s="15"/>
      <c r="G128" s="15"/>
      <c r="H128" s="15"/>
      <c r="I128" s="15"/>
      <c r="J128" s="15"/>
      <c r="K128" s="15"/>
      <c r="M128" s="30" t="str">
        <f>IF(COUNTA(D128:K128)=0,"",_xlfn.CONCAT(,
IF(AND(NOT(ISBLANK($K128)),
    ABS($K128-(($D128+$E128+$G128+$H128+$I128+$J128)-$F128))&gt;=1),
" Error: Position at the end of the period is not equal to: position at the beginning of the period+increase in assets-decrease in assets+exchange rate changes+price changes+other changes+rectifications.",
""),
IF(AND(NOT(ISBLANK($D128)),$D128&lt;0),
" Error: Position at the beginning of the period must be a positive amount.",
""),
IF(AND(NOT(ISBLANK($K128)),$K128&lt;0),
" Error: Position at the end of the period must be a positive amount.",
""),
IF(AND(NOT(ISBLANK($K128)),
    $K128&gt;0,
    OR(ISBLANK('T03.08'!$K128),
        'T03.08'!$K128&lt;=0,
        ISBLANK('T04.12'!$K128),
        'T04.12'!$K128&lt;=0)),
" Warning: If at least one of the forms T03.08,T04.11,T04.12 contains data other than zero,also the other two forms must be completed.",
"")))</f>
        <v/>
      </c>
    </row>
    <row r="129" spans="1:13">
      <c r="A129" s="20"/>
      <c r="B129" s="20"/>
      <c r="C129" s="20"/>
      <c r="D129" s="15"/>
      <c r="E129" s="15"/>
      <c r="F129" s="15"/>
      <c r="G129" s="15"/>
      <c r="H129" s="15"/>
      <c r="I129" s="15"/>
      <c r="J129" s="15"/>
      <c r="K129" s="15"/>
      <c r="M129" s="30" t="str">
        <f>IF(COUNTA(D129:K129)=0,"",_xlfn.CONCAT(,
IF(AND(NOT(ISBLANK($K129)),
    ABS($K129-(($D129+$E129+$G129+$H129+$I129+$J129)-$F129))&gt;=1),
" Error: Position at the end of the period is not equal to: position at the beginning of the period+increase in assets-decrease in assets+exchange rate changes+price changes+other changes+rectifications.",
""),
IF(AND(NOT(ISBLANK($D129)),$D129&lt;0),
" Error: Position at the beginning of the period must be a positive amount.",
""),
IF(AND(NOT(ISBLANK($K129)),$K129&lt;0),
" Error: Position at the end of the period must be a positive amount.",
""),
IF(AND(NOT(ISBLANK($K129)),
    $K129&gt;0,
    OR(ISBLANK('T03.08'!$K129),
        'T03.08'!$K129&lt;=0,
        ISBLANK('T04.12'!$K129),
        'T04.12'!$K129&lt;=0)),
" Warning: If at least one of the forms T03.08,T04.11,T04.12 contains data other than zero,also the other two forms must be completed.",
"")))</f>
        <v/>
      </c>
    </row>
    <row r="130" spans="1:13">
      <c r="A130" s="20"/>
      <c r="B130" s="20"/>
      <c r="C130" s="20"/>
      <c r="D130" s="15"/>
      <c r="E130" s="15"/>
      <c r="F130" s="15"/>
      <c r="G130" s="15"/>
      <c r="H130" s="15"/>
      <c r="I130" s="15"/>
      <c r="J130" s="15"/>
      <c r="K130" s="15"/>
      <c r="M130" s="30" t="str">
        <f>IF(COUNTA(D130:K130)=0,"",_xlfn.CONCAT(,
IF(AND(NOT(ISBLANK($K130)),
    ABS($K130-(($D130+$E130+$G130+$H130+$I130+$J130)-$F130))&gt;=1),
" Error: Position at the end of the period is not equal to: position at the beginning of the period+increase in assets-decrease in assets+exchange rate changes+price changes+other changes+rectifications.",
""),
IF(AND(NOT(ISBLANK($D130)),$D130&lt;0),
" Error: Position at the beginning of the period must be a positive amount.",
""),
IF(AND(NOT(ISBLANK($K130)),$K130&lt;0),
" Error: Position at the end of the period must be a positive amount.",
""),
IF(AND(NOT(ISBLANK($K130)),
    $K130&gt;0,
    OR(ISBLANK('T03.08'!$K130),
        'T03.08'!$K130&lt;=0,
        ISBLANK('T04.12'!$K130),
        'T04.12'!$K130&lt;=0)),
" Warning: If at least one of the forms T03.08,T04.11,T04.12 contains data other than zero,also the other two forms must be completed.",
"")))</f>
        <v/>
      </c>
    </row>
    <row r="131" spans="1:13">
      <c r="A131" s="20"/>
      <c r="B131" s="20"/>
      <c r="C131" s="20"/>
      <c r="D131" s="15"/>
      <c r="E131" s="15"/>
      <c r="F131" s="15"/>
      <c r="G131" s="15"/>
      <c r="H131" s="15"/>
      <c r="I131" s="15"/>
      <c r="J131" s="15"/>
      <c r="K131" s="15"/>
      <c r="M131" s="30" t="str">
        <f>IF(COUNTA(D131:K131)=0,"",_xlfn.CONCAT(,
IF(AND(NOT(ISBLANK($K131)),
    ABS($K131-(($D131+$E131+$G131+$H131+$I131+$J131)-$F131))&gt;=1),
" Error: Position at the end of the period is not equal to: position at the beginning of the period+increase in assets-decrease in assets+exchange rate changes+price changes+other changes+rectifications.",
""),
IF(AND(NOT(ISBLANK($D131)),$D131&lt;0),
" Error: Position at the beginning of the period must be a positive amount.",
""),
IF(AND(NOT(ISBLANK($K131)),$K131&lt;0),
" Error: Position at the end of the period must be a positive amount.",
""),
IF(AND(NOT(ISBLANK($K131)),
    $K131&gt;0,
    OR(ISBLANK('T03.08'!$K131),
        'T03.08'!$K131&lt;=0,
        ISBLANK('T04.12'!$K131),
        'T04.12'!$K131&lt;=0)),
" Warning: If at least one of the forms T03.08,T04.11,T04.12 contains data other than zero,also the other two forms must be completed.",
"")))</f>
        <v/>
      </c>
    </row>
    <row r="132" spans="1:13">
      <c r="A132" s="20"/>
      <c r="B132" s="20"/>
      <c r="C132" s="20"/>
      <c r="D132" s="15"/>
      <c r="E132" s="15"/>
      <c r="F132" s="15"/>
      <c r="G132" s="15"/>
      <c r="H132" s="15"/>
      <c r="I132" s="15"/>
      <c r="J132" s="15"/>
      <c r="K132" s="15"/>
      <c r="M132" s="30" t="str">
        <f>IF(COUNTA(D132:K132)=0,"",_xlfn.CONCAT(,
IF(AND(NOT(ISBLANK($K132)),
    ABS($K132-(($D132+$E132+$G132+$H132+$I132+$J132)-$F132))&gt;=1),
" Error: Position at the end of the period is not equal to: position at the beginning of the period+increase in assets-decrease in assets+exchange rate changes+price changes+other changes+rectifications.",
""),
IF(AND(NOT(ISBLANK($D132)),$D132&lt;0),
" Error: Position at the beginning of the period must be a positive amount.",
""),
IF(AND(NOT(ISBLANK($K132)),$K132&lt;0),
" Error: Position at the end of the period must be a positive amount.",
""),
IF(AND(NOT(ISBLANK($K132)),
    $K132&gt;0,
    OR(ISBLANK('T03.08'!$K132),
        'T03.08'!$K132&lt;=0,
        ISBLANK('T04.12'!$K132),
        'T04.12'!$K132&lt;=0)),
" Warning: If at least one of the forms T03.08,T04.11,T04.12 contains data other than zero,also the other two forms must be completed.",
"")))</f>
        <v/>
      </c>
    </row>
    <row r="133" spans="1:13">
      <c r="A133" s="20"/>
      <c r="B133" s="20"/>
      <c r="C133" s="20"/>
      <c r="D133" s="15"/>
      <c r="E133" s="15"/>
      <c r="F133" s="15"/>
      <c r="G133" s="15"/>
      <c r="H133" s="15"/>
      <c r="I133" s="15"/>
      <c r="J133" s="15"/>
      <c r="K133" s="15"/>
      <c r="M133" s="30" t="str">
        <f>IF(COUNTA(D133:K133)=0,"",_xlfn.CONCAT(,
IF(AND(NOT(ISBLANK($K133)),
    ABS($K133-(($D133+$E133+$G133+$H133+$I133+$J133)-$F133))&gt;=1),
" Error: Position at the end of the period is not equal to: position at the beginning of the period+increase in assets-decrease in assets+exchange rate changes+price changes+other changes+rectifications.",
""),
IF(AND(NOT(ISBLANK($D133)),$D133&lt;0),
" Error: Position at the beginning of the period must be a positive amount.",
""),
IF(AND(NOT(ISBLANK($K133)),$K133&lt;0),
" Error: Position at the end of the period must be a positive amount.",
""),
IF(AND(NOT(ISBLANK($K133)),
    $K133&gt;0,
    OR(ISBLANK('T03.08'!$K133),
        'T03.08'!$K133&lt;=0,
        ISBLANK('T04.12'!$K133),
        'T04.12'!$K133&lt;=0)),
" Warning: If at least one of the forms T03.08,T04.11,T04.12 contains data other than zero,also the other two forms must be completed.",
"")))</f>
        <v/>
      </c>
    </row>
    <row r="134" spans="1:13">
      <c r="A134" s="20"/>
      <c r="B134" s="20"/>
      <c r="C134" s="20"/>
      <c r="D134" s="15"/>
      <c r="E134" s="15"/>
      <c r="F134" s="15"/>
      <c r="G134" s="15"/>
      <c r="H134" s="15"/>
      <c r="I134" s="15"/>
      <c r="J134" s="15"/>
      <c r="K134" s="15"/>
      <c r="M134" s="30" t="str">
        <f>IF(COUNTA(D134:K134)=0,"",_xlfn.CONCAT(,
IF(AND(NOT(ISBLANK($K134)),
    ABS($K134-(($D134+$E134+$G134+$H134+$I134+$J134)-$F134))&gt;=1),
" Error: Position at the end of the period is not equal to: position at the beginning of the period+increase in assets-decrease in assets+exchange rate changes+price changes+other changes+rectifications.",
""),
IF(AND(NOT(ISBLANK($D134)),$D134&lt;0),
" Error: Position at the beginning of the period must be a positive amount.",
""),
IF(AND(NOT(ISBLANK($K134)),$K134&lt;0),
" Error: Position at the end of the period must be a positive amount.",
""),
IF(AND(NOT(ISBLANK($K134)),
    $K134&gt;0,
    OR(ISBLANK('T03.08'!$K134),
        'T03.08'!$K134&lt;=0,
        ISBLANK('T04.12'!$K134),
        'T04.12'!$K134&lt;=0)),
" Warning: If at least one of the forms T03.08,T04.11,T04.12 contains data other than zero,also the other two forms must be completed.",
"")))</f>
        <v/>
      </c>
    </row>
    <row r="135" spans="1:13">
      <c r="A135" s="20"/>
      <c r="B135" s="20"/>
      <c r="C135" s="20"/>
      <c r="D135" s="15"/>
      <c r="E135" s="15"/>
      <c r="F135" s="15"/>
      <c r="G135" s="15"/>
      <c r="H135" s="15"/>
      <c r="I135" s="15"/>
      <c r="J135" s="15"/>
      <c r="K135" s="15"/>
      <c r="M135" s="30" t="str">
        <f>IF(COUNTA(D135:K135)=0,"",_xlfn.CONCAT(,
IF(AND(NOT(ISBLANK($K135)),
    ABS($K135-(($D135+$E135+$G135+$H135+$I135+$J135)-$F135))&gt;=1),
" Error: Position at the end of the period is not equal to: position at the beginning of the period+increase in assets-decrease in assets+exchange rate changes+price changes+other changes+rectifications.",
""),
IF(AND(NOT(ISBLANK($D135)),$D135&lt;0),
" Error: Position at the beginning of the period must be a positive amount.",
""),
IF(AND(NOT(ISBLANK($K135)),$K135&lt;0),
" Error: Position at the end of the period must be a positive amount.",
""),
IF(AND(NOT(ISBLANK($K135)),
    $K135&gt;0,
    OR(ISBLANK('T03.08'!$K135),
        'T03.08'!$K135&lt;=0,
        ISBLANK('T04.12'!$K135),
        'T04.12'!$K135&lt;=0)),
" Warning: If at least one of the forms T03.08,T04.11,T04.12 contains data other than zero,also the other two forms must be completed.",
"")))</f>
        <v/>
      </c>
    </row>
    <row r="136" spans="1:13">
      <c r="A136" s="20"/>
      <c r="B136" s="20"/>
      <c r="C136" s="20"/>
      <c r="D136" s="15"/>
      <c r="E136" s="15"/>
      <c r="F136" s="15"/>
      <c r="G136" s="15"/>
      <c r="H136" s="15"/>
      <c r="I136" s="15"/>
      <c r="J136" s="15"/>
      <c r="K136" s="15"/>
      <c r="M136" s="30" t="str">
        <f>IF(COUNTA(D136:K136)=0,"",_xlfn.CONCAT(,
IF(AND(NOT(ISBLANK($K136)),
    ABS($K136-(($D136+$E136+$G136+$H136+$I136+$J136)-$F136))&gt;=1),
" Error: Position at the end of the period is not equal to: position at the beginning of the period+increase in assets-decrease in assets+exchange rate changes+price changes+other changes+rectifications.",
""),
IF(AND(NOT(ISBLANK($D136)),$D136&lt;0),
" Error: Position at the beginning of the period must be a positive amount.",
""),
IF(AND(NOT(ISBLANK($K136)),$K136&lt;0),
" Error: Position at the end of the period must be a positive amount.",
""),
IF(AND(NOT(ISBLANK($K136)),
    $K136&gt;0,
    OR(ISBLANK('T03.08'!$K136),
        'T03.08'!$K136&lt;=0,
        ISBLANK('T04.12'!$K136),
        'T04.12'!$K136&lt;=0)),
" Warning: If at least one of the forms T03.08,T04.11,T04.12 contains data other than zero,also the other two forms must be completed.",
"")))</f>
        <v/>
      </c>
    </row>
    <row r="137" spans="1:13">
      <c r="A137" s="20"/>
      <c r="B137" s="20"/>
      <c r="C137" s="20"/>
      <c r="D137" s="15"/>
      <c r="E137" s="15"/>
      <c r="F137" s="15"/>
      <c r="G137" s="15"/>
      <c r="H137" s="15"/>
      <c r="I137" s="15"/>
      <c r="J137" s="15"/>
      <c r="K137" s="15"/>
      <c r="M137" s="30" t="str">
        <f>IF(COUNTA(D137:K137)=0,"",_xlfn.CONCAT(,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IF(AND(NOT(ISBLANK($D137)),$D137&lt;0),
" Error: Position at the beginning of the period must be a positive amount.",
""),
IF(AND(NOT(ISBLANK($K137)),$K137&lt;0),
" Error: Position at the end of the period must be a positive amount.",
""),
IF(AND(NOT(ISBLANK($K137)),
    $K137&gt;0,
    OR(ISBLANK('T03.08'!$K137),
        'T03.08'!$K137&lt;=0,
        ISBLANK('T04.12'!$K137),
        'T04.12'!$K137&lt;=0)),
" Warning: If at least one of the forms T03.08,T04.11,T04.12 contains data other than zero,also the other two forms must be completed.",
"")))</f>
        <v/>
      </c>
    </row>
    <row r="138" spans="1:13">
      <c r="A138" s="20"/>
      <c r="B138" s="20"/>
      <c r="C138" s="20"/>
      <c r="D138" s="15"/>
      <c r="E138" s="15"/>
      <c r="F138" s="15"/>
      <c r="G138" s="15"/>
      <c r="H138" s="15"/>
      <c r="I138" s="15"/>
      <c r="J138" s="15"/>
      <c r="K138" s="15"/>
      <c r="M138" s="30" t="str">
        <f>IF(COUNTA(D138:K138)=0,"",_xlfn.CONCAT(,
IF(AND(NOT(ISBLANK($K138)),
    ABS($K138-(($D138+$E138+$G138+$H138+$I138+$J138)-$F138))&gt;=1),
" Error: Position at the end of the period is not equal to: position at the beginning of the period+increase in assets-decrease in assets+exchange rate changes+price changes+other changes+rectifications.",
""),
IF(AND(NOT(ISBLANK($D138)),$D138&lt;0),
" Error: Position at the beginning of the period must be a positive amount.",
""),
IF(AND(NOT(ISBLANK($K138)),$K138&lt;0),
" Error: Position at the end of the period must be a positive amount.",
""),
IF(AND(NOT(ISBLANK($K138)),
    $K138&gt;0,
    OR(ISBLANK('T03.08'!$K138),
        'T03.08'!$K138&lt;=0,
        ISBLANK('T04.12'!$K138),
        'T04.12'!$K138&lt;=0)),
" Warning: If at least one of the forms T03.08,T04.11,T04.12 contains data other than zero,also the other two forms must be completed.",
"")))</f>
        <v/>
      </c>
    </row>
    <row r="139" spans="1:13">
      <c r="A139" s="20"/>
      <c r="B139" s="20"/>
      <c r="C139" s="20"/>
      <c r="D139" s="15"/>
      <c r="E139" s="15"/>
      <c r="F139" s="15"/>
      <c r="G139" s="15"/>
      <c r="H139" s="15"/>
      <c r="I139" s="15"/>
      <c r="J139" s="15"/>
      <c r="K139" s="15"/>
      <c r="M139" s="30" t="str">
        <f>IF(COUNTA(D139:K139)=0,"",_xlfn.CONCAT(,
IF(AND(NOT(ISBLANK($K139)),
    ABS($K139-(($D139+$E139+$G139+$H139+$I139+$J139)-$F139))&gt;=1),
" Error: Position at the end of the period is not equal to: position at the beginning of the period+increase in assets-decrease in assets+exchange rate changes+price changes+other changes+rectifications.",
""),
IF(AND(NOT(ISBLANK($D139)),$D139&lt;0),
" Error: Position at the beginning of the period must be a positive amount.",
""),
IF(AND(NOT(ISBLANK($K139)),$K139&lt;0),
" Error: Position at the end of the period must be a positive amount.",
""),
IF(AND(NOT(ISBLANK($K139)),
    $K139&gt;0,
    OR(ISBLANK('T03.08'!$K139),
        'T03.08'!$K139&lt;=0,
        ISBLANK('T04.12'!$K139),
        'T04.12'!$K139&lt;=0)),
" Warning: If at least one of the forms T03.08,T04.11,T04.12 contains data other than zero,also the other two forms must be completed.",
"")))</f>
        <v/>
      </c>
    </row>
    <row r="140" spans="1:13">
      <c r="A140" s="20"/>
      <c r="B140" s="20"/>
      <c r="C140" s="20"/>
      <c r="D140" s="15"/>
      <c r="E140" s="15"/>
      <c r="F140" s="15"/>
      <c r="G140" s="15"/>
      <c r="H140" s="15"/>
      <c r="I140" s="15"/>
      <c r="J140" s="15"/>
      <c r="K140" s="15"/>
      <c r="M140" s="30" t="str">
        <f>IF(COUNTA(D140:K140)=0,"",_xlfn.CONCAT(,
IF(AND(NOT(ISBLANK($K140)),
    ABS($K140-(($D140+$E140+$G140+$H140+$I140+$J140)-$F140))&gt;=1),
" Error: Position at the end of the period is not equal to: position at the beginning of the period+increase in assets-decrease in assets+exchange rate changes+price changes+other changes+rectifications.",
""),
IF(AND(NOT(ISBLANK($D140)),$D140&lt;0),
" Error: Position at the beginning of the period must be a positive amount.",
""),
IF(AND(NOT(ISBLANK($K140)),$K140&lt;0),
" Error: Position at the end of the period must be a positive amount.",
""),
IF(AND(NOT(ISBLANK($K140)),
    $K140&gt;0,
    OR(ISBLANK('T03.08'!$K140),
        'T03.08'!$K140&lt;=0,
        ISBLANK('T04.12'!$K140),
        'T04.12'!$K140&lt;=0)),
" Warning: If at least one of the forms T03.08,T04.11,T04.12 contains data other than zero,also the other two forms must be completed.",
"")))</f>
        <v/>
      </c>
    </row>
    <row r="141" spans="1:13">
      <c r="A141" s="20"/>
      <c r="B141" s="20"/>
      <c r="C141" s="20"/>
      <c r="D141" s="15"/>
      <c r="E141" s="15"/>
      <c r="F141" s="15"/>
      <c r="G141" s="15"/>
      <c r="H141" s="15"/>
      <c r="I141" s="15"/>
      <c r="J141" s="15"/>
      <c r="K141" s="15"/>
      <c r="M141" s="30" t="str">
        <f>IF(COUNTA(D141:K141)=0,"",_xlfn.CONCAT(,
IF(AND(NOT(ISBLANK($K141)),
    ABS($K141-(($D141+$E141+$G141+$H141+$I141+$J141)-$F141))&gt;=1),
" Error: Position at the end of the period is not equal to: position at the beginning of the period+increase in assets-decrease in assets+exchange rate changes+price changes+other changes+rectifications.",
""),
IF(AND(NOT(ISBLANK($D141)),$D141&lt;0),
" Error: Position at the beginning of the period must be a positive amount.",
""),
IF(AND(NOT(ISBLANK($K141)),$K141&lt;0),
" Error: Position at the end of the period must be a positive amount.",
""),
IF(AND(NOT(ISBLANK($K141)),
    $K141&gt;0,
    OR(ISBLANK('T03.08'!$K141),
        'T03.08'!$K141&lt;=0,
        ISBLANK('T04.12'!$K141),
        'T04.12'!$K141&lt;=0)),
" Warning: If at least one of the forms T03.08,T04.11,T04.12 contains data other than zero,also the other two forms must be completed.",
"")))</f>
        <v/>
      </c>
    </row>
    <row r="142" spans="1:13">
      <c r="A142" s="20"/>
      <c r="B142" s="20"/>
      <c r="C142" s="20"/>
      <c r="D142" s="15"/>
      <c r="E142" s="15"/>
      <c r="F142" s="15"/>
      <c r="G142" s="15"/>
      <c r="H142" s="15"/>
      <c r="I142" s="15"/>
      <c r="J142" s="15"/>
      <c r="K142" s="15"/>
      <c r="M142" s="30" t="str">
        <f>IF(COUNTA(D142:K142)=0,"",_xlfn.CONCAT(,
IF(AND(NOT(ISBLANK($K142)),
    ABS($K142-(($D142+$E142+$G142+$H142+$I142+$J142)-$F142))&gt;=1),
" Error: Position at the end of the period is not equal to: position at the beginning of the period+increase in assets-decrease in assets+exchange rate changes+price changes+other changes+rectifications.",
""),
IF(AND(NOT(ISBLANK($D142)),$D142&lt;0),
" Error: Position at the beginning of the period must be a positive amount.",
""),
IF(AND(NOT(ISBLANK($K142)),$K142&lt;0),
" Error: Position at the end of the period must be a positive amount.",
""),
IF(AND(NOT(ISBLANK($K142)),
    $K142&gt;0,
    OR(ISBLANK('T03.08'!$K142),
        'T03.08'!$K142&lt;=0,
        ISBLANK('T04.12'!$K142),
        'T04.12'!$K142&lt;=0)),
" Warning: If at least one of the forms T03.08,T04.11,T04.12 contains data other than zero,also the other two forms must be completed.",
"")))</f>
        <v/>
      </c>
    </row>
    <row r="143" spans="1:13">
      <c r="A143" s="20"/>
      <c r="B143" s="20"/>
      <c r="C143" s="20"/>
      <c r="D143" s="15"/>
      <c r="E143" s="15"/>
      <c r="F143" s="15"/>
      <c r="G143" s="15"/>
      <c r="H143" s="15"/>
      <c r="I143" s="15"/>
      <c r="J143" s="15"/>
      <c r="K143" s="15"/>
      <c r="M143" s="30" t="str">
        <f>IF(COUNTA(D143:K143)=0,"",_xlfn.CONCAT(,
IF(AND(NOT(ISBLANK($K143)),
    ABS($K143-(($D143+$E143+$G143+$H143+$I143+$J143)-$F143))&gt;=1),
" Error: Position at the end of the period is not equal to: position at the beginning of the period+increase in assets-decrease in assets+exchange rate changes+price changes+other changes+rectifications.",
""),
IF(AND(NOT(ISBLANK($D143)),$D143&lt;0),
" Error: Position at the beginning of the period must be a positive amount.",
""),
IF(AND(NOT(ISBLANK($K143)),$K143&lt;0),
" Error: Position at the end of the period must be a positive amount.",
""),
IF(AND(NOT(ISBLANK($K143)),
    $K143&gt;0,
    OR(ISBLANK('T03.08'!$K143),
        'T03.08'!$K143&lt;=0,
        ISBLANK('T04.12'!$K143),
        'T04.12'!$K143&lt;=0)),
" Warning: If at least one of the forms T03.08,T04.11,T04.12 contains data other than zero,also the other two forms must be completed.",
"")))</f>
        <v/>
      </c>
    </row>
    <row r="144" spans="1:13">
      <c r="A144" s="20"/>
      <c r="B144" s="20"/>
      <c r="C144" s="20"/>
      <c r="D144" s="15"/>
      <c r="E144" s="15"/>
      <c r="F144" s="15"/>
      <c r="G144" s="15"/>
      <c r="H144" s="15"/>
      <c r="I144" s="15"/>
      <c r="J144" s="15"/>
      <c r="K144" s="15"/>
      <c r="M144" s="30" t="str">
        <f>IF(COUNTA(D144:K144)=0,"",_xlfn.CONCAT(,
IF(AND(NOT(ISBLANK($K144)),
    ABS($K144-(($D144+$E144+$G144+$H144+$I144+$J144)-$F144))&gt;=1),
" Error: Position at the end of the period is not equal to: position at the beginning of the period+increase in assets-decrease in assets+exchange rate changes+price changes+other changes+rectifications.",
""),
IF(AND(NOT(ISBLANK($D144)),$D144&lt;0),
" Error: Position at the beginning of the period must be a positive amount.",
""),
IF(AND(NOT(ISBLANK($K144)),$K144&lt;0),
" Error: Position at the end of the period must be a positive amount.",
""),
IF(AND(NOT(ISBLANK($K144)),
    $K144&gt;0,
    OR(ISBLANK('T03.08'!$K144),
        'T03.08'!$K144&lt;=0,
        ISBLANK('T04.12'!$K144),
        'T04.12'!$K144&lt;=0)),
" Warning: If at least one of the forms T03.08,T04.11,T04.12 contains data other than zero,also the other two forms must be completed.",
"")))</f>
        <v/>
      </c>
    </row>
    <row r="145" spans="1:13">
      <c r="A145" s="20"/>
      <c r="B145" s="20"/>
      <c r="C145" s="20"/>
      <c r="D145" s="15"/>
      <c r="E145" s="15"/>
      <c r="F145" s="15"/>
      <c r="G145" s="15"/>
      <c r="H145" s="15"/>
      <c r="I145" s="15"/>
      <c r="J145" s="15"/>
      <c r="K145" s="15"/>
      <c r="M145" s="30" t="str">
        <f>IF(COUNTA(D145:K145)=0,"",_xlfn.CONCAT(,
IF(AND(NOT(ISBLANK($K145)),
    ABS($K145-(($D145+$E145+$G145+$H145+$I145+$J145)-$F145))&gt;=1),
" Error: Position at the end of the period is not equal to: position at the beginning of the period+increase in assets-decrease in assets+exchange rate changes+price changes+other changes+rectifications.",
""),
IF(AND(NOT(ISBLANK($D145)),$D145&lt;0),
" Error: Position at the beginning of the period must be a positive amount.",
""),
IF(AND(NOT(ISBLANK($K145)),$K145&lt;0),
" Error: Position at the end of the period must be a positive amount.",
""),
IF(AND(NOT(ISBLANK($K145)),
    $K145&gt;0,
    OR(ISBLANK('T03.08'!$K145),
        'T03.08'!$K145&lt;=0,
        ISBLANK('T04.12'!$K145),
        'T04.12'!$K145&lt;=0)),
" Warning: If at least one of the forms T03.08,T04.11,T04.12 contains data other than zero,also the other two forms must be completed.",
"")))</f>
        <v/>
      </c>
    </row>
    <row r="146" spans="1:13">
      <c r="A146" s="20"/>
      <c r="B146" s="20"/>
      <c r="C146" s="20"/>
      <c r="D146" s="15"/>
      <c r="E146" s="15"/>
      <c r="F146" s="15"/>
      <c r="G146" s="15"/>
      <c r="H146" s="15"/>
      <c r="I146" s="15"/>
      <c r="J146" s="15"/>
      <c r="K146" s="15"/>
      <c r="M146" s="30" t="str">
        <f>IF(COUNTA(D146:K146)=0,"",_xlfn.CONCAT(,
IF(AND(NOT(ISBLANK($K146)),
    ABS($K146-(($D146+$E146+$G146+$H146+$I146+$J146)-$F146))&gt;=1),
" Error: Position at the end of the period is not equal to: position at the beginning of the period+increase in assets-decrease in assets+exchange rate changes+price changes+other changes+rectifications.",
""),
IF(AND(NOT(ISBLANK($D146)),$D146&lt;0),
" Error: Position at the beginning of the period must be a positive amount.",
""),
IF(AND(NOT(ISBLANK($K146)),$K146&lt;0),
" Error: Position at the end of the period must be a positive amount.",
""),
IF(AND(NOT(ISBLANK($K146)),
    $K146&gt;0,
    OR(ISBLANK('T03.08'!$K146),
        'T03.08'!$K146&lt;=0,
        ISBLANK('T04.12'!$K146),
        'T04.12'!$K146&lt;=0)),
" Warning: If at least one of the forms T03.08,T04.11,T04.12 contains data other than zero,also the other two forms must be completed.",
"")))</f>
        <v/>
      </c>
    </row>
    <row r="147" spans="1:13">
      <c r="A147" s="20"/>
      <c r="B147" s="20"/>
      <c r="C147" s="20"/>
      <c r="D147" s="15"/>
      <c r="E147" s="15"/>
      <c r="F147" s="15"/>
      <c r="G147" s="15"/>
      <c r="H147" s="15"/>
      <c r="I147" s="15"/>
      <c r="J147" s="15"/>
      <c r="K147" s="15"/>
      <c r="M147" s="30" t="str">
        <f>IF(COUNTA(D147:K147)=0,"",_xlfn.CONCAT(,
IF(AND(NOT(ISBLANK($K147)),
    ABS($K147-(($D147+$E147+$G147+$H147+$I147+$J147)-$F147))&gt;=1),
" Error: Position at the end of the period is not equal to: position at the beginning of the period+increase in assets-decrease in assets+exchange rate changes+price changes+other changes+rectifications.",
""),
IF(AND(NOT(ISBLANK($D147)),$D147&lt;0),
" Error: Position at the beginning of the period must be a positive amount.",
""),
IF(AND(NOT(ISBLANK($K147)),$K147&lt;0),
" Error: Position at the end of the period must be a positive amount.",
""),
IF(AND(NOT(ISBLANK($K147)),
    $K147&gt;0,
    OR(ISBLANK('T03.08'!$K147),
        'T03.08'!$K147&lt;=0,
        ISBLANK('T04.12'!$K147),
        'T04.12'!$K147&lt;=0)),
" Warning: If at least one of the forms T03.08,T04.11,T04.12 contains data other than zero,also the other two forms must be completed.",
"")))</f>
        <v/>
      </c>
    </row>
    <row r="148" spans="1:13">
      <c r="A148" s="20"/>
      <c r="B148" s="20"/>
      <c r="C148" s="20"/>
      <c r="D148" s="15"/>
      <c r="E148" s="15"/>
      <c r="F148" s="15"/>
      <c r="G148" s="15"/>
      <c r="H148" s="15"/>
      <c r="I148" s="15"/>
      <c r="J148" s="15"/>
      <c r="K148" s="15"/>
      <c r="M148" s="30" t="str">
        <f>IF(COUNTA(D148:K148)=0,"",_xlfn.CONCAT(,
IF(AND(NOT(ISBLANK($K148)),
    ABS($K148-(($D148+$E148+$G148+$H148+$I148+$J148)-$F148))&gt;=1),
" Error: Position at the end of the period is not equal to: position at the beginning of the period+increase in assets-decrease in assets+exchange rate changes+price changes+other changes+rectifications.",
""),
IF(AND(NOT(ISBLANK($D148)),$D148&lt;0),
" Error: Position at the beginning of the period must be a positive amount.",
""),
IF(AND(NOT(ISBLANK($K148)),$K148&lt;0),
" Error: Position at the end of the period must be a positive amount.",
""),
IF(AND(NOT(ISBLANK($K148)),
    $K148&gt;0,
    OR(ISBLANK('T03.08'!$K148),
        'T03.08'!$K148&lt;=0,
        ISBLANK('T04.12'!$K148),
        'T04.12'!$K148&lt;=0)),
" Warning: If at least one of the forms T03.08,T04.11,T04.12 contains data other than zero,also the other two forms must be completed.",
"")))</f>
        <v/>
      </c>
    </row>
    <row r="149" spans="1:13">
      <c r="A149" s="20"/>
      <c r="B149" s="20"/>
      <c r="C149" s="20"/>
      <c r="D149" s="15"/>
      <c r="E149" s="15"/>
      <c r="F149" s="15"/>
      <c r="G149" s="15"/>
      <c r="H149" s="15"/>
      <c r="I149" s="15"/>
      <c r="J149" s="15"/>
      <c r="K149" s="15"/>
      <c r="M149" s="30" t="str">
        <f>IF(COUNTA(D149:K149)=0,"",_xlfn.CONCAT(,
IF(AND(NOT(ISBLANK($K149)),
    ABS($K149-(($D149+$E149+$G149+$H149+$I149+$J149)-$F149))&gt;=1),
" Error: Position at the end of the period is not equal to: position at the beginning of the period+increase in assets-decrease in assets+exchange rate changes+price changes+other changes+rectifications.",
""),
IF(AND(NOT(ISBLANK($D149)),$D149&lt;0),
" Error: Position at the beginning of the period must be a positive amount.",
""),
IF(AND(NOT(ISBLANK($K149)),$K149&lt;0),
" Error: Position at the end of the period must be a positive amount.",
""),
IF(AND(NOT(ISBLANK($K149)),
    $K149&gt;0,
    OR(ISBLANK('T03.08'!$K149),
        'T03.08'!$K149&lt;=0,
        ISBLANK('T04.12'!$K149),
        'T04.12'!$K149&lt;=0)),
" Warning: If at least one of the forms T03.08,T04.11,T04.12 contains data other than zero,also the other two forms must be completed.",
"")))</f>
        <v/>
      </c>
    </row>
    <row r="150" spans="1:13">
      <c r="A150" s="20"/>
      <c r="B150" s="20"/>
      <c r="C150" s="20"/>
      <c r="D150" s="15"/>
      <c r="E150" s="15"/>
      <c r="F150" s="15"/>
      <c r="G150" s="15"/>
      <c r="H150" s="15"/>
      <c r="I150" s="15"/>
      <c r="J150" s="15"/>
      <c r="K150" s="15"/>
      <c r="M150" s="30" t="str">
        <f>IF(COUNTA(D150:K150)=0,"",_xlfn.CONCAT(,
IF(AND(NOT(ISBLANK($K150)),
    ABS($K150-(($D150+$E150+$G150+$H150+$I150+$J150)-$F150))&gt;=1),
" Error: Position at the end of the period is not equal to: position at the beginning of the period+increase in assets-decrease in assets+exchange rate changes+price changes+other changes+rectifications.",
""),
IF(AND(NOT(ISBLANK($D150)),$D150&lt;0),
" Error: Position at the beginning of the period must be a positive amount.",
""),
IF(AND(NOT(ISBLANK($K150)),$K150&lt;0),
" Error: Position at the end of the period must be a positive amount.",
""),
IF(AND(NOT(ISBLANK($K150)),
    $K150&gt;0,
    OR(ISBLANK('T03.08'!$K150),
        'T03.08'!$K150&lt;=0,
        ISBLANK('T04.12'!$K150),
        'T04.12'!$K150&lt;=0)),
" Warning: If at least one of the forms T03.08,T04.11,T04.12 contains data other than zero,also the other two forms must be completed.",
"")))</f>
        <v/>
      </c>
    </row>
    <row r="151" spans="1:13">
      <c r="A151" s="20"/>
      <c r="B151" s="20"/>
      <c r="C151" s="20"/>
      <c r="D151" s="15"/>
      <c r="E151" s="15"/>
      <c r="F151" s="15"/>
      <c r="G151" s="15"/>
      <c r="H151" s="15"/>
      <c r="I151" s="15"/>
      <c r="J151" s="15"/>
      <c r="K151" s="15"/>
      <c r="M151" s="30" t="str">
        <f>IF(COUNTA(D151:K151)=0,"",_xlfn.CONCAT(,
IF(AND(NOT(ISBLANK($K151)),
    ABS($K151-(($D151+$E151+$G151+$H151+$I151+$J151)-$F151))&gt;=1),
" Error: Position at the end of the period is not equal to: position at the beginning of the period+increase in assets-decrease in assets+exchange rate changes+price changes+other changes+rectifications.",
""),
IF(AND(NOT(ISBLANK($D151)),$D151&lt;0),
" Error: Position at the beginning of the period must be a positive amount.",
""),
IF(AND(NOT(ISBLANK($K151)),$K151&lt;0),
" Error: Position at the end of the period must be a positive amount.",
""),
IF(AND(NOT(ISBLANK($K151)),
    $K151&gt;0,
    OR(ISBLANK('T03.08'!$K151),
        'T03.08'!$K151&lt;=0,
        ISBLANK('T04.12'!$K151),
        'T04.12'!$K151&lt;=0)),
" Warning: If at least one of the forms T03.08,T04.11,T04.12 contains data other than zero,also the other two forms must be completed.",
"")))</f>
        <v/>
      </c>
    </row>
    <row r="152" spans="1:13">
      <c r="A152" s="20"/>
      <c r="B152" s="20"/>
      <c r="C152" s="20"/>
      <c r="D152" s="15"/>
      <c r="E152" s="15"/>
      <c r="F152" s="15"/>
      <c r="G152" s="15"/>
      <c r="H152" s="15"/>
      <c r="I152" s="15"/>
      <c r="J152" s="15"/>
      <c r="K152" s="15"/>
      <c r="M152" s="30" t="str">
        <f>IF(COUNTA(D152:K152)=0,"",_xlfn.CONCAT(,
IF(AND(NOT(ISBLANK($K152)),
    ABS($K152-(($D152+$E152+$G152+$H152+$I152+$J152)-$F152))&gt;=1),
" Error: Position at the end of the period is not equal to: position at the beginning of the period+increase in assets-decrease in assets+exchange rate changes+price changes+other changes+rectifications.",
""),
IF(AND(NOT(ISBLANK($D152)),$D152&lt;0),
" Error: Position at the beginning of the period must be a positive amount.",
""),
IF(AND(NOT(ISBLANK($K152)),$K152&lt;0),
" Error: Position at the end of the period must be a positive amount.",
""),
IF(AND(NOT(ISBLANK($K152)),
    $K152&gt;0,
    OR(ISBLANK('T03.08'!$K152),
        'T03.08'!$K152&lt;=0,
        ISBLANK('T04.12'!$K152),
        'T04.12'!$K152&lt;=0)),
" Warning: If at least one of the forms T03.08,T04.11,T04.12 contains data other than zero,also the other two forms must be completed.",
"")))</f>
        <v/>
      </c>
    </row>
    <row r="153" spans="1:13">
      <c r="A153" s="20"/>
      <c r="B153" s="20"/>
      <c r="C153" s="20"/>
      <c r="D153" s="15"/>
      <c r="E153" s="15"/>
      <c r="F153" s="15"/>
      <c r="G153" s="15"/>
      <c r="H153" s="15"/>
      <c r="I153" s="15"/>
      <c r="J153" s="15"/>
      <c r="K153" s="15"/>
      <c r="M153" s="30" t="str">
        <f>IF(COUNTA(D153:K153)=0,"",_xlfn.CONCAT(,
IF(AND(NOT(ISBLANK($K153)),
    ABS($K153-(($D153+$E153+$G153+$H153+$I153+$J153)-$F153))&gt;=1),
" Error: Position at the end of the period is not equal to: position at the beginning of the period+increase in assets-decrease in assets+exchange rate changes+price changes+other changes+rectifications.",
""),
IF(AND(NOT(ISBLANK($D153)),$D153&lt;0),
" Error: Position at the beginning of the period must be a positive amount.",
""),
IF(AND(NOT(ISBLANK($K153)),$K153&lt;0),
" Error: Position at the end of the period must be a positive amount.",
""),
IF(AND(NOT(ISBLANK($K153)),
    $K153&gt;0,
    OR(ISBLANK('T03.08'!$K153),
        'T03.08'!$K153&lt;=0,
        ISBLANK('T04.12'!$K153),
        'T04.12'!$K153&lt;=0)),
" Warning: If at least one of the forms T03.08,T04.11,T04.12 contains data other than zero,also the other two forms must be completed.",
"")))</f>
        <v/>
      </c>
    </row>
    <row r="154" spans="1:13">
      <c r="A154" s="20"/>
      <c r="B154" s="20"/>
      <c r="C154" s="20"/>
      <c r="D154" s="15"/>
      <c r="E154" s="15"/>
      <c r="F154" s="15"/>
      <c r="G154" s="15"/>
      <c r="H154" s="15"/>
      <c r="I154" s="15"/>
      <c r="J154" s="15"/>
      <c r="K154" s="15"/>
      <c r="M154" s="30" t="str">
        <f>IF(COUNTA(D154:K154)=0,"",_xlfn.CONCAT(,
IF(AND(NOT(ISBLANK($K154)),
    ABS($K154-(($D154+$E154+$G154+$H154+$I154+$J154)-$F154))&gt;=1),
" Error: Position at the end of the period is not equal to: position at the beginning of the period+increase in assets-decrease in assets+exchange rate changes+price changes+other changes+rectifications.",
""),
IF(AND(NOT(ISBLANK($D154)),$D154&lt;0),
" Error: Position at the beginning of the period must be a positive amount.",
""),
IF(AND(NOT(ISBLANK($K154)),$K154&lt;0),
" Error: Position at the end of the period must be a positive amount.",
""),
IF(AND(NOT(ISBLANK($K154)),
    $K154&gt;0,
    OR(ISBLANK('T03.08'!$K154),
        'T03.08'!$K154&lt;=0,
        ISBLANK('T04.12'!$K154),
        'T04.12'!$K154&lt;=0)),
" Warning: If at least one of the forms T03.08,T04.11,T04.12 contains data other than zero,also the other two forms must be completed.",
"")))</f>
        <v/>
      </c>
    </row>
    <row r="155" spans="1:13">
      <c r="A155" s="20"/>
      <c r="B155" s="20"/>
      <c r="C155" s="20"/>
      <c r="D155" s="15"/>
      <c r="E155" s="15"/>
      <c r="F155" s="15"/>
      <c r="G155" s="15"/>
      <c r="H155" s="15"/>
      <c r="I155" s="15"/>
      <c r="J155" s="15"/>
      <c r="K155" s="15"/>
      <c r="M155" s="30" t="str">
        <f>IF(COUNTA(D155:K155)=0,"",_xlfn.CONCAT(,
IF(AND(NOT(ISBLANK($K155)),
    ABS($K155-(($D155+$E155+$G155+$H155+$I155+$J155)-$F155))&gt;=1),
" Error: Position at the end of the period is not equal to: position at the beginning of the period+increase in assets-decrease in assets+exchange rate changes+price changes+other changes+rectifications.",
""),
IF(AND(NOT(ISBLANK($D155)),$D155&lt;0),
" Error: Position at the beginning of the period must be a positive amount.",
""),
IF(AND(NOT(ISBLANK($K155)),$K155&lt;0),
" Error: Position at the end of the period must be a positive amount.",
""),
IF(AND(NOT(ISBLANK($K155)),
    $K155&gt;0,
    OR(ISBLANK('T03.08'!$K155),
        'T03.08'!$K155&lt;=0,
        ISBLANK('T04.12'!$K155),
        'T04.12'!$K155&lt;=0)),
" Warning: If at least one of the forms T03.08,T04.11,T04.12 contains data other than zero,also the other two forms must be completed.",
"")))</f>
        <v/>
      </c>
    </row>
    <row r="156" spans="1:13">
      <c r="A156" s="20"/>
      <c r="B156" s="20"/>
      <c r="C156" s="20"/>
      <c r="D156" s="15"/>
      <c r="E156" s="15"/>
      <c r="F156" s="15"/>
      <c r="G156" s="15"/>
      <c r="H156" s="15"/>
      <c r="I156" s="15"/>
      <c r="J156" s="15"/>
      <c r="K156" s="15"/>
      <c r="M156" s="30" t="str">
        <f>IF(COUNTA(D156:K156)=0,"",_xlfn.CONCAT(,
IF(AND(NOT(ISBLANK($K156)),
    ABS($K156-(($D156+$E156+$G156+$H156+$I156+$J156)-$F156))&gt;=1),
" Error: Position at the end of the period is not equal to: position at the beginning of the period+increase in assets-decrease in assets+exchange rate changes+price changes+other changes+rectifications.",
""),
IF(AND(NOT(ISBLANK($D156)),$D156&lt;0),
" Error: Position at the beginning of the period must be a positive amount.",
""),
IF(AND(NOT(ISBLANK($K156)),$K156&lt;0),
" Error: Position at the end of the period must be a positive amount.",
""),
IF(AND(NOT(ISBLANK($K156)),
    $K156&gt;0,
    OR(ISBLANK('T03.08'!$K156),
        'T03.08'!$K156&lt;=0,
        ISBLANK('T04.12'!$K156),
        'T04.12'!$K156&lt;=0)),
" Warning: If at least one of the forms T03.08,T04.11,T04.12 contains data other than zero,also the other two forms must be completed.",
"")))</f>
        <v/>
      </c>
    </row>
    <row r="157" spans="1:13">
      <c r="A157" s="20"/>
      <c r="B157" s="20"/>
      <c r="C157" s="20"/>
      <c r="D157" s="15"/>
      <c r="E157" s="15"/>
      <c r="F157" s="15"/>
      <c r="G157" s="15"/>
      <c r="H157" s="15"/>
      <c r="I157" s="15"/>
      <c r="J157" s="15"/>
      <c r="K157" s="15"/>
      <c r="M157" s="30" t="str">
        <f>IF(COUNTA(D157:K157)=0,"",_xlfn.CONCAT(,
IF(AND(NOT(ISBLANK($K157)),
    ABS($K157-(($D157+$E157+$G157+$H157+$I157+$J157)-$F157))&gt;=1),
" Error: Position at the end of the period is not equal to: position at the beginning of the period+increase in assets-decrease in assets+exchange rate changes+price changes+other changes+rectifications.",
""),
IF(AND(NOT(ISBLANK($D157)),$D157&lt;0),
" Error: Position at the beginning of the period must be a positive amount.",
""),
IF(AND(NOT(ISBLANK($K157)),$K157&lt;0),
" Error: Position at the end of the period must be a positive amount.",
""),
IF(AND(NOT(ISBLANK($K157)),
    $K157&gt;0,
    OR(ISBLANK('T03.08'!$K157),
        'T03.08'!$K157&lt;=0,
        ISBLANK('T04.12'!$K157),
        'T04.12'!$K157&lt;=0)),
" Warning: If at least one of the forms T03.08,T04.11,T04.12 contains data other than zero,also the other two forms must be completed.",
"")))</f>
        <v/>
      </c>
    </row>
    <row r="158" spans="1:13">
      <c r="A158" s="20"/>
      <c r="B158" s="20"/>
      <c r="C158" s="20"/>
      <c r="D158" s="15"/>
      <c r="E158" s="15"/>
      <c r="F158" s="15"/>
      <c r="G158" s="15"/>
      <c r="H158" s="15"/>
      <c r="I158" s="15"/>
      <c r="J158" s="15"/>
      <c r="K158" s="15"/>
      <c r="M158" s="30" t="str">
        <f>IF(COUNTA(D158:K158)=0,"",_xlfn.CONCAT(,
IF(AND(NOT(ISBLANK($K158)),
    ABS($K158-(($D158+$E158+$G158+$H158+$I158+$J158)-$F158))&gt;=1),
" Error: Position at the end of the period is not equal to: position at the beginning of the period+increase in assets-decrease in assets+exchange rate changes+price changes+other changes+rectifications.",
""),
IF(AND(NOT(ISBLANK($D158)),$D158&lt;0),
" Error: Position at the beginning of the period must be a positive amount.",
""),
IF(AND(NOT(ISBLANK($K158)),$K158&lt;0),
" Error: Position at the end of the period must be a positive amount.",
""),
IF(AND(NOT(ISBLANK($K158)),
    $K158&gt;0,
    OR(ISBLANK('T03.08'!$K158),
        'T03.08'!$K158&lt;=0,
        ISBLANK('T04.12'!$K158),
        'T04.12'!$K158&lt;=0)),
" Warning: If at least one of the forms T03.08,T04.11,T04.12 contains data other than zero,also the other two forms must be completed.",
"")))</f>
        <v/>
      </c>
    </row>
    <row r="159" spans="1:13">
      <c r="A159" s="20"/>
      <c r="B159" s="20"/>
      <c r="C159" s="20"/>
      <c r="D159" s="15"/>
      <c r="E159" s="15"/>
      <c r="F159" s="15"/>
      <c r="G159" s="15"/>
      <c r="H159" s="15"/>
      <c r="I159" s="15"/>
      <c r="J159" s="15"/>
      <c r="K159" s="15"/>
      <c r="M159" s="30" t="str">
        <f>IF(COUNTA(D159:K159)=0,"",_xlfn.CONCAT(,
IF(AND(NOT(ISBLANK($K159)),
    ABS($K159-(($D159+$E159+$G159+$H159+$I159+$J159)-$F159))&gt;=1),
" Error: Position at the end of the period is not equal to: position at the beginning of the period+increase in assets-decrease in assets+exchange rate changes+price changes+other changes+rectifications.",
""),
IF(AND(NOT(ISBLANK($D159)),$D159&lt;0),
" Error: Position at the beginning of the period must be a positive amount.",
""),
IF(AND(NOT(ISBLANK($K159)),$K159&lt;0),
" Error: Position at the end of the period must be a positive amount.",
""),
IF(AND(NOT(ISBLANK($K159)),
    $K159&gt;0,
    OR(ISBLANK('T03.08'!$K159),
        'T03.08'!$K159&lt;=0,
        ISBLANK('T04.12'!$K159),
        'T04.12'!$K159&lt;=0)),
" Warning: If at least one of the forms T03.08,T04.11,T04.12 contains data other than zero,also the other two forms must be completed.",
"")))</f>
        <v/>
      </c>
    </row>
    <row r="160" spans="1:13">
      <c r="A160" s="20"/>
      <c r="B160" s="20"/>
      <c r="C160" s="20"/>
      <c r="D160" s="15"/>
      <c r="E160" s="15"/>
      <c r="F160" s="15"/>
      <c r="G160" s="15"/>
      <c r="H160" s="15"/>
      <c r="I160" s="15"/>
      <c r="J160" s="15"/>
      <c r="K160" s="15"/>
      <c r="M160" s="30" t="str">
        <f>IF(COUNTA(D160:K160)=0,"",_xlfn.CONCAT(,
IF(AND(NOT(ISBLANK($K160)),
    ABS($K160-(($D160+$E160+$G160+$H160+$I160+$J160)-$F160))&gt;=1),
" Error: Position at the end of the period is not equal to: position at the beginning of the period+increase in assets-decrease in assets+exchange rate changes+price changes+other changes+rectifications.",
""),
IF(AND(NOT(ISBLANK($D160)),$D160&lt;0),
" Error: Position at the beginning of the period must be a positive amount.",
""),
IF(AND(NOT(ISBLANK($K160)),$K160&lt;0),
" Error: Position at the end of the period must be a positive amount.",
""),
IF(AND(NOT(ISBLANK($K160)),
    $K160&gt;0,
    OR(ISBLANK('T03.08'!$K160),
        'T03.08'!$K160&lt;=0,
        ISBLANK('T04.12'!$K160),
        'T04.12'!$K160&lt;=0)),
" Warning: If at least one of the forms T03.08,T04.11,T04.12 contains data other than zero,also the other two forms must be completed.",
"")))</f>
        <v/>
      </c>
    </row>
    <row r="161" spans="1:13">
      <c r="A161" s="20"/>
      <c r="B161" s="20"/>
      <c r="C161" s="20"/>
      <c r="D161" s="15"/>
      <c r="E161" s="15"/>
      <c r="F161" s="15"/>
      <c r="G161" s="15"/>
      <c r="H161" s="15"/>
      <c r="I161" s="15"/>
      <c r="J161" s="15"/>
      <c r="K161" s="15"/>
      <c r="M161" s="30" t="str">
        <f>IF(COUNTA(D161:K161)=0,"",_xlfn.CONCAT(,
IF(AND(NOT(ISBLANK($K161)),
    ABS($K161-(($D161+$E161+$G161+$H161+$I161+$J161)-$F161))&gt;=1),
" Error: Position at the end of the period is not equal to: position at the beginning of the period+increase in assets-decrease in assets+exchange rate changes+price changes+other changes+rectifications.",
""),
IF(AND(NOT(ISBLANK($D161)),$D161&lt;0),
" Error: Position at the beginning of the period must be a positive amount.",
""),
IF(AND(NOT(ISBLANK($K161)),$K161&lt;0),
" Error: Position at the end of the period must be a positive amount.",
""),
IF(AND(NOT(ISBLANK($K161)),
    $K161&gt;0,
    OR(ISBLANK('T03.08'!$K161),
        'T03.08'!$K161&lt;=0,
        ISBLANK('T04.12'!$K161),
        'T04.12'!$K161&lt;=0)),
" Warning: If at least one of the forms T03.08,T04.11,T04.12 contains data other than zero,also the other two forms must be completed.",
"")))</f>
        <v/>
      </c>
    </row>
    <row r="162" spans="1:13">
      <c r="A162" s="20"/>
      <c r="B162" s="20"/>
      <c r="C162" s="20"/>
      <c r="D162" s="15"/>
      <c r="E162" s="15"/>
      <c r="F162" s="15"/>
      <c r="G162" s="15"/>
      <c r="H162" s="15"/>
      <c r="I162" s="15"/>
      <c r="J162" s="15"/>
      <c r="K162" s="15"/>
      <c r="M162" s="30" t="str">
        <f>IF(COUNTA(D162:K162)=0,"",_xlfn.CONCAT(,
IF(AND(NOT(ISBLANK($K162)),
    ABS($K162-(($D162+$E162+$G162+$H162+$I162+$J162)-$F162))&gt;=1),
" Error: Position at the end of the period is not equal to: position at the beginning of the period+increase in assets-decrease in assets+exchange rate changes+price changes+other changes+rectifications.",
""),
IF(AND(NOT(ISBLANK($D162)),$D162&lt;0),
" Error: Position at the beginning of the period must be a positive amount.",
""),
IF(AND(NOT(ISBLANK($K162)),$K162&lt;0),
" Error: Position at the end of the period must be a positive amount.",
""),
IF(AND(NOT(ISBLANK($K162)),
    $K162&gt;0,
    OR(ISBLANK('T03.08'!$K162),
        'T03.08'!$K162&lt;=0,
        ISBLANK('T04.12'!$K162),
        'T04.12'!$K162&lt;=0)),
" Warning: If at least one of the forms T03.08,T04.11,T04.12 contains data other than zero,also the other two forms must be completed.",
"")))</f>
        <v/>
      </c>
    </row>
    <row r="163" spans="1:13">
      <c r="A163" s="20"/>
      <c r="B163" s="20"/>
      <c r="C163" s="20"/>
      <c r="D163" s="15"/>
      <c r="E163" s="15"/>
      <c r="F163" s="15"/>
      <c r="G163" s="15"/>
      <c r="H163" s="15"/>
      <c r="I163" s="15"/>
      <c r="J163" s="15"/>
      <c r="K163" s="15"/>
      <c r="M163" s="30" t="str">
        <f>IF(COUNTA(D163:K163)=0,"",_xlfn.CONCAT(,
IF(AND(NOT(ISBLANK($K163)),
    ABS($K163-(($D163+$E163+$G163+$H163+$I163+$J163)-$F163))&gt;=1),
" Error: Position at the end of the period is not equal to: position at the beginning of the period+increase in assets-decrease in assets+exchange rate changes+price changes+other changes+rectifications.",
""),
IF(AND(NOT(ISBLANK($D163)),$D163&lt;0),
" Error: Position at the beginning of the period must be a positive amount.",
""),
IF(AND(NOT(ISBLANK($K163)),$K163&lt;0),
" Error: Position at the end of the period must be a positive amount.",
""),
IF(AND(NOT(ISBLANK($K163)),
    $K163&gt;0,
    OR(ISBLANK('T03.08'!$K163),
        'T03.08'!$K163&lt;=0,
        ISBLANK('T04.12'!$K163),
        'T04.12'!$K163&lt;=0)),
" Warning: If at least one of the forms T03.08,T04.11,T04.12 contains data other than zero,also the other two forms must be completed.",
"")))</f>
        <v/>
      </c>
    </row>
    <row r="164" spans="1:13">
      <c r="A164" s="20"/>
      <c r="B164" s="20"/>
      <c r="C164" s="20"/>
      <c r="D164" s="15"/>
      <c r="E164" s="15"/>
      <c r="F164" s="15"/>
      <c r="G164" s="15"/>
      <c r="H164" s="15"/>
      <c r="I164" s="15"/>
      <c r="J164" s="15"/>
      <c r="K164" s="15"/>
      <c r="M164" s="30" t="str">
        <f>IF(COUNTA(D164:K164)=0,"",_xlfn.CONCAT(,
IF(AND(NOT(ISBLANK($K164)),
    ABS($K164-(($D164+$E164+$G164+$H164+$I164+$J164)-$F164))&gt;=1),
" Error: Position at the end of the period is not equal to: position at the beginning of the period+increase in assets-decrease in assets+exchange rate changes+price changes+other changes+rectifications.",
""),
IF(AND(NOT(ISBLANK($D164)),$D164&lt;0),
" Error: Position at the beginning of the period must be a positive amount.",
""),
IF(AND(NOT(ISBLANK($K164)),$K164&lt;0),
" Error: Position at the end of the period must be a positive amount.",
""),
IF(AND(NOT(ISBLANK($K164)),
    $K164&gt;0,
    OR(ISBLANK('T03.08'!$K164),
        'T03.08'!$K164&lt;=0,
        ISBLANK('T04.12'!$K164),
        'T04.12'!$K164&lt;=0)),
" Warning: If at least one of the forms T03.08,T04.11,T04.12 contains data other than zero,also the other two forms must be completed.",
"")))</f>
        <v/>
      </c>
    </row>
    <row r="165" spans="1:13">
      <c r="A165" s="20"/>
      <c r="B165" s="20"/>
      <c r="C165" s="20"/>
      <c r="D165" s="15"/>
      <c r="E165" s="15"/>
      <c r="F165" s="15"/>
      <c r="G165" s="15"/>
      <c r="H165" s="15"/>
      <c r="I165" s="15"/>
      <c r="J165" s="15"/>
      <c r="K165" s="15"/>
      <c r="M165" s="30" t="str">
        <f>IF(COUNTA(D165:K165)=0,"",_xlfn.CONCAT(,
IF(AND(NOT(ISBLANK($K165)),
    ABS($K165-(($D165+$E165+$G165+$H165+$I165+$J165)-$F165))&gt;=1),
" Error: Position at the end of the period is not equal to: position at the beginning of the period+increase in assets-decrease in assets+exchange rate changes+price changes+other changes+rectifications.",
""),
IF(AND(NOT(ISBLANK($D165)),$D165&lt;0),
" Error: Position at the beginning of the period must be a positive amount.",
""),
IF(AND(NOT(ISBLANK($K165)),$K165&lt;0),
" Error: Position at the end of the period must be a positive amount.",
""),
IF(AND(NOT(ISBLANK($K165)),
    $K165&gt;0,
    OR(ISBLANK('T03.08'!$K165),
        'T03.08'!$K165&lt;=0,
        ISBLANK('T04.12'!$K165),
        'T04.12'!$K165&lt;=0)),
" Warning: If at least one of the forms T03.08,T04.11,T04.12 contains data other than zero,also the other two forms must be completed.",
"")))</f>
        <v/>
      </c>
    </row>
    <row r="166" spans="1:13">
      <c r="A166" s="20"/>
      <c r="B166" s="20"/>
      <c r="C166" s="20"/>
      <c r="D166" s="15"/>
      <c r="E166" s="15"/>
      <c r="F166" s="15"/>
      <c r="G166" s="15"/>
      <c r="H166" s="15"/>
      <c r="I166" s="15"/>
      <c r="J166" s="15"/>
      <c r="K166" s="15"/>
      <c r="M166" s="30" t="str">
        <f>IF(COUNTA(D166:K166)=0,"",_xlfn.CONCAT(,
IF(AND(NOT(ISBLANK($K166)),
    ABS($K166-(($D166+$E166+$G166+$H166+$I166+$J166)-$F166))&gt;=1),
" Error: Position at the end of the period is not equal to: position at the beginning of the period+increase in assets-decrease in assets+exchange rate changes+price changes+other changes+rectifications.",
""),
IF(AND(NOT(ISBLANK($D166)),$D166&lt;0),
" Error: Position at the beginning of the period must be a positive amount.",
""),
IF(AND(NOT(ISBLANK($K166)),$K166&lt;0),
" Error: Position at the end of the period must be a positive amount.",
""),
IF(AND(NOT(ISBLANK($K166)),
    $K166&gt;0,
    OR(ISBLANK('T03.08'!$K166),
        'T03.08'!$K166&lt;=0,
        ISBLANK('T04.12'!$K166),
        'T04.12'!$K166&lt;=0)),
" Warning: If at least one of the forms T03.08,T04.11,T04.12 contains data other than zero,also the other two forms must be completed.",
"")))</f>
        <v/>
      </c>
    </row>
    <row r="167" spans="1:13">
      <c r="A167" s="20"/>
      <c r="B167" s="20"/>
      <c r="C167" s="20"/>
      <c r="D167" s="15"/>
      <c r="E167" s="15"/>
      <c r="F167" s="15"/>
      <c r="G167" s="15"/>
      <c r="H167" s="15"/>
      <c r="I167" s="15"/>
      <c r="J167" s="15"/>
      <c r="K167" s="15"/>
      <c r="M167" s="30" t="str">
        <f>IF(COUNTA(D167:K167)=0,"",_xlfn.CONCAT(,
IF(AND(NOT(ISBLANK($K167)),
    ABS($K167-(($D167+$E167+$G167+$H167+$I167+$J167)-$F167))&gt;=1),
" Error: Position at the end of the period is not equal to: position at the beginning of the period+increase in assets-decrease in assets+exchange rate changes+price changes+other changes+rectifications.",
""),
IF(AND(NOT(ISBLANK($D167)),$D167&lt;0),
" Error: Position at the beginning of the period must be a positive amount.",
""),
IF(AND(NOT(ISBLANK($K167)),$K167&lt;0),
" Error: Position at the end of the period must be a positive amount.",
""),
IF(AND(NOT(ISBLANK($K167)),
    $K167&gt;0,
    OR(ISBLANK('T03.08'!$K167),
        'T03.08'!$K167&lt;=0,
        ISBLANK('T04.12'!$K167),
        'T04.12'!$K167&lt;=0)),
" Warning: If at least one of the forms T03.08,T04.11,T04.12 contains data other than zero,also the other two forms must be completed.",
"")))</f>
        <v/>
      </c>
    </row>
    <row r="168" spans="1:13">
      <c r="A168" s="20"/>
      <c r="B168" s="20"/>
      <c r="C168" s="20"/>
      <c r="D168" s="15"/>
      <c r="E168" s="15"/>
      <c r="F168" s="15"/>
      <c r="G168" s="15"/>
      <c r="H168" s="15"/>
      <c r="I168" s="15"/>
      <c r="J168" s="15"/>
      <c r="K168" s="15"/>
      <c r="M168" s="30" t="str">
        <f>IF(COUNTA(D168:K168)=0,"",_xlfn.CONCAT(,
IF(AND(NOT(ISBLANK($K168)),
    ABS($K168-(($D168+$E168+$G168+$H168+$I168+$J168)-$F168))&gt;=1),
" Error: Position at the end of the period is not equal to: position at the beginning of the period+increase in assets-decrease in assets+exchange rate changes+price changes+other changes+rectifications.",
""),
IF(AND(NOT(ISBLANK($D168)),$D168&lt;0),
" Error: Position at the beginning of the period must be a positive amount.",
""),
IF(AND(NOT(ISBLANK($K168)),$K168&lt;0),
" Error: Position at the end of the period must be a positive amount.",
""),
IF(AND(NOT(ISBLANK($K168)),
    $K168&gt;0,
    OR(ISBLANK('T03.08'!$K168),
        'T03.08'!$K168&lt;=0,
        ISBLANK('T04.12'!$K168),
        'T04.12'!$K168&lt;=0)),
" Warning: If at least one of the forms T03.08,T04.11,T04.12 contains data other than zero,also the other two forms must be completed.",
"")))</f>
        <v/>
      </c>
    </row>
    <row r="169" spans="1:13">
      <c r="A169" s="20"/>
      <c r="B169" s="20"/>
      <c r="C169" s="20"/>
      <c r="D169" s="15"/>
      <c r="E169" s="15"/>
      <c r="F169" s="15"/>
      <c r="G169" s="15"/>
      <c r="H169" s="15"/>
      <c r="I169" s="15"/>
      <c r="J169" s="15"/>
      <c r="K169" s="15"/>
      <c r="M169" s="30" t="str">
        <f>IF(COUNTA(D169:K169)=0,"",_xlfn.CONCAT(,
IF(AND(NOT(ISBLANK($K169)),
    ABS($K169-(($D169+$E169+$G169+$H169+$I169+$J169)-$F169))&gt;=1),
" Error: Position at the end of the period is not equal to: position at the beginning of the period+increase in assets-decrease in assets+exchange rate changes+price changes+other changes+rectifications.",
""),
IF(AND(NOT(ISBLANK($D169)),$D169&lt;0),
" Error: Position at the beginning of the period must be a positive amount.",
""),
IF(AND(NOT(ISBLANK($K169)),$K169&lt;0),
" Error: Position at the end of the period must be a positive amount.",
""),
IF(AND(NOT(ISBLANK($K169)),
    $K169&gt;0,
    OR(ISBLANK('T03.08'!$K169),
        'T03.08'!$K169&lt;=0,
        ISBLANK('T04.12'!$K169),
        'T04.12'!$K169&lt;=0)),
" Warning: If at least one of the forms T03.08,T04.11,T04.12 contains data other than zero,also the other two forms must be completed.",
"")))</f>
        <v/>
      </c>
    </row>
    <row r="170" spans="1:13">
      <c r="A170" s="20"/>
      <c r="B170" s="20"/>
      <c r="C170" s="20"/>
      <c r="D170" s="15"/>
      <c r="E170" s="15"/>
      <c r="F170" s="15"/>
      <c r="G170" s="15"/>
      <c r="H170" s="15"/>
      <c r="I170" s="15"/>
      <c r="J170" s="15"/>
      <c r="K170" s="15"/>
      <c r="M170" s="30" t="str">
        <f>IF(COUNTA(D170:K170)=0,"",_xlfn.CONCAT(,
IF(AND(NOT(ISBLANK($K170)),
    ABS($K170-(($D170+$E170+$G170+$H170+$I170+$J170)-$F170))&gt;=1),
" Error: Position at the end of the period is not equal to: position at the beginning of the period+increase in assets-decrease in assets+exchange rate changes+price changes+other changes+rectifications.",
""),
IF(AND(NOT(ISBLANK($D170)),$D170&lt;0),
" Error: Position at the beginning of the period must be a positive amount.",
""),
IF(AND(NOT(ISBLANK($K170)),$K170&lt;0),
" Error: Position at the end of the period must be a positive amount.",
""),
IF(AND(NOT(ISBLANK($K170)),
    $K170&gt;0,
    OR(ISBLANK('T03.08'!$K170),
        'T03.08'!$K170&lt;=0,
        ISBLANK('T04.12'!$K170),
        'T04.12'!$K170&lt;=0)),
" Warning: If at least one of the forms T03.08,T04.11,T04.12 contains data other than zero,also the other two forms must be completed.",
"")))</f>
        <v/>
      </c>
    </row>
    <row r="171" spans="1:13">
      <c r="A171" s="20"/>
      <c r="B171" s="20"/>
      <c r="C171" s="20"/>
      <c r="D171" s="15"/>
      <c r="E171" s="15"/>
      <c r="F171" s="15"/>
      <c r="G171" s="15"/>
      <c r="H171" s="15"/>
      <c r="I171" s="15"/>
      <c r="J171" s="15"/>
      <c r="K171" s="15"/>
      <c r="M171" s="30" t="str">
        <f>IF(COUNTA(D171:K171)=0,"",_xlfn.CONCAT(,
IF(AND(NOT(ISBLANK($K171)),
    ABS($K171-(($D171+$E171+$G171+$H171+$I171+$J171)-$F171))&gt;=1),
" Error: Position at the end of the period is not equal to: position at the beginning of the period+increase in assets-decrease in assets+exchange rate changes+price changes+other changes+rectifications.",
""),
IF(AND(NOT(ISBLANK($D171)),$D171&lt;0),
" Error: Position at the beginning of the period must be a positive amount.",
""),
IF(AND(NOT(ISBLANK($K171)),$K171&lt;0),
" Error: Position at the end of the period must be a positive amount.",
""),
IF(AND(NOT(ISBLANK($K171)),
    $K171&gt;0,
    OR(ISBLANK('T03.08'!$K171),
        'T03.08'!$K171&lt;=0,
        ISBLANK('T04.12'!$K171),
        'T04.12'!$K171&lt;=0)),
" Warning: If at least one of the forms T03.08,T04.11,T04.12 contains data other than zero,also the other two forms must be completed.",
"")))</f>
        <v/>
      </c>
    </row>
    <row r="172" spans="1:13">
      <c r="A172" s="20"/>
      <c r="B172" s="20"/>
      <c r="C172" s="20"/>
      <c r="D172" s="15"/>
      <c r="E172" s="15"/>
      <c r="F172" s="15"/>
      <c r="G172" s="15"/>
      <c r="H172" s="15"/>
      <c r="I172" s="15"/>
      <c r="J172" s="15"/>
      <c r="K172" s="15"/>
      <c r="M172" s="30" t="str">
        <f>IF(COUNTA(D172:K172)=0,"",_xlfn.CONCAT(,
IF(AND(NOT(ISBLANK($K172)),
    ABS($K172-(($D172+$E172+$G172+$H172+$I172+$J172)-$F172))&gt;=1),
" Error: Position at the end of the period is not equal to: position at the beginning of the period+increase in assets-decrease in assets+exchange rate changes+price changes+other changes+rectifications.",
""),
IF(AND(NOT(ISBLANK($D172)),$D172&lt;0),
" Error: Position at the beginning of the period must be a positive amount.",
""),
IF(AND(NOT(ISBLANK($K172)),$K172&lt;0),
" Error: Position at the end of the period must be a positive amount.",
""),
IF(AND(NOT(ISBLANK($K172)),
    $K172&gt;0,
    OR(ISBLANK('T03.08'!$K172),
        'T03.08'!$K172&lt;=0,
        ISBLANK('T04.12'!$K172),
        'T04.12'!$K172&lt;=0)),
" Warning: If at least one of the forms T03.08,T04.11,T04.12 contains data other than zero,also the other two forms must be completed.",
"")))</f>
        <v/>
      </c>
    </row>
    <row r="173" spans="1:13">
      <c r="A173" s="20"/>
      <c r="B173" s="20"/>
      <c r="C173" s="20"/>
      <c r="D173" s="15"/>
      <c r="E173" s="15"/>
      <c r="F173" s="15"/>
      <c r="G173" s="15"/>
      <c r="H173" s="15"/>
      <c r="I173" s="15"/>
      <c r="J173" s="15"/>
      <c r="K173" s="15"/>
      <c r="M173" s="30" t="str">
        <f>IF(COUNTA(D173:K173)=0,"",_xlfn.CONCAT(,
IF(AND(NOT(ISBLANK($K173)),
    ABS($K173-(($D173+$E173+$G173+$H173+$I173+$J173)-$F173))&gt;=1),
" Error: Position at the end of the period is not equal to: position at the beginning of the period+increase in assets-decrease in assets+exchange rate changes+price changes+other changes+rectifications.",
""),
IF(AND(NOT(ISBLANK($D173)),$D173&lt;0),
" Error: Position at the beginning of the period must be a positive amount.",
""),
IF(AND(NOT(ISBLANK($K173)),$K173&lt;0),
" Error: Position at the end of the period must be a positive amount.",
""),
IF(AND(NOT(ISBLANK($K173)),
    $K173&gt;0,
    OR(ISBLANK('T03.08'!$K173),
        'T03.08'!$K173&lt;=0,
        ISBLANK('T04.12'!$K173),
        'T04.12'!$K173&lt;=0)),
" Warning: If at least one of the forms T03.08,T04.11,T04.12 contains data other than zero,also the other two forms must be completed.",
"")))</f>
        <v/>
      </c>
    </row>
    <row r="174" spans="1:13">
      <c r="A174" s="20"/>
      <c r="B174" s="20"/>
      <c r="C174" s="20"/>
      <c r="D174" s="15"/>
      <c r="E174" s="15"/>
      <c r="F174" s="15"/>
      <c r="G174" s="15"/>
      <c r="H174" s="15"/>
      <c r="I174" s="15"/>
      <c r="J174" s="15"/>
      <c r="K174" s="15"/>
      <c r="M174" s="30" t="str">
        <f>IF(COUNTA(D174:K174)=0,"",_xlfn.CONCAT(,
IF(AND(NOT(ISBLANK($K174)),
    ABS($K174-(($D174+$E174+$G174+$H174+$I174+$J174)-$F174))&gt;=1),
" Error: Position at the end of the period is not equal to: position at the beginning of the period+increase in assets-decrease in assets+exchange rate changes+price changes+other changes+rectifications.",
""),
IF(AND(NOT(ISBLANK($D174)),$D174&lt;0),
" Error: Position at the beginning of the period must be a positive amount.",
""),
IF(AND(NOT(ISBLANK($K174)),$K174&lt;0),
" Error: Position at the end of the period must be a positive amount.",
""),
IF(AND(NOT(ISBLANK($K174)),
    $K174&gt;0,
    OR(ISBLANK('T03.08'!$K174),
        'T03.08'!$K174&lt;=0,
        ISBLANK('T04.12'!$K174),
        'T04.12'!$K174&lt;=0)),
" Warning: If at least one of the forms T03.08,T04.11,T04.12 contains data other than zero,also the other two forms must be completed.",
"")))</f>
        <v/>
      </c>
    </row>
    <row r="175" spans="1:13">
      <c r="A175" s="20"/>
      <c r="B175" s="20"/>
      <c r="C175" s="20"/>
      <c r="D175" s="15"/>
      <c r="E175" s="15"/>
      <c r="F175" s="15"/>
      <c r="G175" s="15"/>
      <c r="H175" s="15"/>
      <c r="I175" s="15"/>
      <c r="J175" s="15"/>
      <c r="K175" s="15"/>
      <c r="M175" s="30" t="str">
        <f>IF(COUNTA(D175:K175)=0,"",_xlfn.CONCAT(,
IF(AND(NOT(ISBLANK($K175)),
    ABS($K175-(($D175+$E175+$G175+$H175+$I175+$J175)-$F175))&gt;=1),
" Error: Position at the end of the period is not equal to: position at the beginning of the period+increase in assets-decrease in assets+exchange rate changes+price changes+other changes+rectifications.",
""),
IF(AND(NOT(ISBLANK($D175)),$D175&lt;0),
" Error: Position at the beginning of the period must be a positive amount.",
""),
IF(AND(NOT(ISBLANK($K175)),$K175&lt;0),
" Error: Position at the end of the period must be a positive amount.",
""),
IF(AND(NOT(ISBLANK($K175)),
    $K175&gt;0,
    OR(ISBLANK('T03.08'!$K175),
        'T03.08'!$K175&lt;=0,
        ISBLANK('T04.12'!$K175),
        'T04.12'!$K175&lt;=0)),
" Warning: If at least one of the forms T03.08,T04.11,T04.12 contains data other than zero,also the other two forms must be completed.",
"")))</f>
        <v/>
      </c>
    </row>
    <row r="176" spans="1:13">
      <c r="A176" s="20"/>
      <c r="B176" s="20"/>
      <c r="C176" s="20"/>
      <c r="D176" s="15"/>
      <c r="E176" s="15"/>
      <c r="F176" s="15"/>
      <c r="G176" s="15"/>
      <c r="H176" s="15"/>
      <c r="I176" s="15"/>
      <c r="J176" s="15"/>
      <c r="K176" s="15"/>
      <c r="M176" s="30" t="str">
        <f>IF(COUNTA(D176:K176)=0,"",_xlfn.CONCAT(,
IF(AND(NOT(ISBLANK($K176)),
    ABS($K176-(($D176+$E176+$G176+$H176+$I176+$J176)-$F176))&gt;=1),
" Error: Position at the end of the period is not equal to: position at the beginning of the period+increase in assets-decrease in assets+exchange rate changes+price changes+other changes+rectifications.",
""),
IF(AND(NOT(ISBLANK($D176)),$D176&lt;0),
" Error: Position at the beginning of the period must be a positive amount.",
""),
IF(AND(NOT(ISBLANK($K176)),$K176&lt;0),
" Error: Position at the end of the period must be a positive amount.",
""),
IF(AND(NOT(ISBLANK($K176)),
    $K176&gt;0,
    OR(ISBLANK('T03.08'!$K176),
        'T03.08'!$K176&lt;=0,
        ISBLANK('T04.12'!$K176),
        'T04.12'!$K176&lt;=0)),
" Warning: If at least one of the forms T03.08,T04.11,T04.12 contains data other than zero,also the other two forms must be completed.",
"")))</f>
        <v/>
      </c>
    </row>
    <row r="177" spans="1:13">
      <c r="A177" s="20"/>
      <c r="B177" s="20"/>
      <c r="C177" s="20"/>
      <c r="D177" s="15"/>
      <c r="E177" s="15"/>
      <c r="F177" s="15"/>
      <c r="G177" s="15"/>
      <c r="H177" s="15"/>
      <c r="I177" s="15"/>
      <c r="J177" s="15"/>
      <c r="K177" s="15"/>
      <c r="M177" s="30" t="str">
        <f>IF(COUNTA(D177:K177)=0,"",_xlfn.CONCAT(,
IF(AND(NOT(ISBLANK($K177)),
    ABS($K177-(($D177+$E177+$G177+$H177+$I177+$J177)-$F177))&gt;=1),
" Error: Position at the end of the period is not equal to: position at the beginning of the period+increase in assets-decrease in assets+exchange rate changes+price changes+other changes+rectifications.",
""),
IF(AND(NOT(ISBLANK($D177)),$D177&lt;0),
" Error: Position at the beginning of the period must be a positive amount.",
""),
IF(AND(NOT(ISBLANK($K177)),$K177&lt;0),
" Error: Position at the end of the period must be a positive amount.",
""),
IF(AND(NOT(ISBLANK($K177)),
    $K177&gt;0,
    OR(ISBLANK('T03.08'!$K177),
        'T03.08'!$K177&lt;=0,
        ISBLANK('T04.12'!$K177),
        'T04.12'!$K177&lt;=0)),
" Warning: If at least one of the forms T03.08,T04.11,T04.12 contains data other than zero,also the other two forms must be completed.",
"")))</f>
        <v/>
      </c>
    </row>
    <row r="178" spans="1:13">
      <c r="A178" s="20"/>
      <c r="B178" s="20"/>
      <c r="C178" s="20"/>
      <c r="D178" s="15"/>
      <c r="E178" s="15"/>
      <c r="F178" s="15"/>
      <c r="G178" s="15"/>
      <c r="H178" s="15"/>
      <c r="I178" s="15"/>
      <c r="J178" s="15"/>
      <c r="K178" s="15"/>
      <c r="M178" s="30" t="str">
        <f>IF(COUNTA(D178:K178)=0,"",_xlfn.CONCAT(,
IF(AND(NOT(ISBLANK($K178)),
    ABS($K178-(($D178+$E178+$G178+$H178+$I178+$J178)-$F178))&gt;=1),
" Error: Position at the end of the period is not equal to: position at the beginning of the period+increase in assets-decrease in assets+exchange rate changes+price changes+other changes+rectifications.",
""),
IF(AND(NOT(ISBLANK($D178)),$D178&lt;0),
" Error: Position at the beginning of the period must be a positive amount.",
""),
IF(AND(NOT(ISBLANK($K178)),$K178&lt;0),
" Error: Position at the end of the period must be a positive amount.",
""),
IF(AND(NOT(ISBLANK($K178)),
    $K178&gt;0,
    OR(ISBLANK('T03.08'!$K178),
        'T03.08'!$K178&lt;=0,
        ISBLANK('T04.12'!$K178),
        'T04.12'!$K178&lt;=0)),
" Warning: If at least one of the forms T03.08,T04.11,T04.12 contains data other than zero,also the other two forms must be completed.",
"")))</f>
        <v/>
      </c>
    </row>
    <row r="179" spans="1:13">
      <c r="A179" s="20"/>
      <c r="B179" s="20"/>
      <c r="C179" s="20"/>
      <c r="D179" s="15"/>
      <c r="E179" s="15"/>
      <c r="F179" s="15"/>
      <c r="G179" s="15"/>
      <c r="H179" s="15"/>
      <c r="I179" s="15"/>
      <c r="J179" s="15"/>
      <c r="K179" s="15"/>
      <c r="M179" s="30" t="str">
        <f>IF(COUNTA(D179:K179)=0,"",_xlfn.CONCAT(,
IF(AND(NOT(ISBLANK($K179)),
    ABS($K179-(($D179+$E179+$G179+$H179+$I179+$J179)-$F179))&gt;=1),
" Error: Position at the end of the period is not equal to: position at the beginning of the period+increase in assets-decrease in assets+exchange rate changes+price changes+other changes+rectifications.",
""),
IF(AND(NOT(ISBLANK($D179)),$D179&lt;0),
" Error: Position at the beginning of the period must be a positive amount.",
""),
IF(AND(NOT(ISBLANK($K179)),$K179&lt;0),
" Error: Position at the end of the period must be a positive amount.",
""),
IF(AND(NOT(ISBLANK($K179)),
    $K179&gt;0,
    OR(ISBLANK('T03.08'!$K179),
        'T03.08'!$K179&lt;=0,
        ISBLANK('T04.12'!$K179),
        'T04.12'!$K179&lt;=0)),
" Warning: If at least one of the forms T03.08,T04.11,T04.12 contains data other than zero,also the other two forms must be completed.",
"")))</f>
        <v/>
      </c>
    </row>
    <row r="180" spans="1:13">
      <c r="A180" s="20"/>
      <c r="B180" s="20"/>
      <c r="C180" s="20"/>
      <c r="D180" s="15"/>
      <c r="E180" s="15"/>
      <c r="F180" s="15"/>
      <c r="G180" s="15"/>
      <c r="H180" s="15"/>
      <c r="I180" s="15"/>
      <c r="J180" s="15"/>
      <c r="K180" s="15"/>
      <c r="M180" s="30" t="str">
        <f>IF(COUNTA(D180:K180)=0,"",_xlfn.CONCAT(,
IF(AND(NOT(ISBLANK($K180)),
    ABS($K180-(($D180+$E180+$G180+$H180+$I180+$J180)-$F180))&gt;=1),
" Error: Position at the end of the period is not equal to: position at the beginning of the period+increase in assets-decrease in assets+exchange rate changes+price changes+other changes+rectifications.",
""),
IF(AND(NOT(ISBLANK($D180)),$D180&lt;0),
" Error: Position at the beginning of the period must be a positive amount.",
""),
IF(AND(NOT(ISBLANK($K180)),$K180&lt;0),
" Error: Position at the end of the period must be a positive amount.",
""),
IF(AND(NOT(ISBLANK($K180)),
    $K180&gt;0,
    OR(ISBLANK('T03.08'!$K180),
        'T03.08'!$K180&lt;=0,
        ISBLANK('T04.12'!$K180),
        'T04.12'!$K180&lt;=0)),
" Warning: If at least one of the forms T03.08,T04.11,T04.12 contains data other than zero,also the other two forms must be completed.",
"")))</f>
        <v/>
      </c>
    </row>
    <row r="181" spans="1:13">
      <c r="A181" s="20"/>
      <c r="B181" s="20"/>
      <c r="C181" s="20"/>
      <c r="D181" s="15"/>
      <c r="E181" s="15"/>
      <c r="F181" s="15"/>
      <c r="G181" s="15"/>
      <c r="H181" s="15"/>
      <c r="I181" s="15"/>
      <c r="J181" s="15"/>
      <c r="K181" s="15"/>
      <c r="M181" s="30" t="str">
        <f>IF(COUNTA(D181:K181)=0,"",_xlfn.CONCAT(,
IF(AND(NOT(ISBLANK($K181)),
    ABS($K181-(($D181+$E181+$G181+$H181+$I181+$J181)-$F181))&gt;=1),
" Error: Position at the end of the period is not equal to: position at the beginning of the period+increase in assets-decrease in assets+exchange rate changes+price changes+other changes+rectifications.",
""),
IF(AND(NOT(ISBLANK($D181)),$D181&lt;0),
" Error: Position at the beginning of the period must be a positive amount.",
""),
IF(AND(NOT(ISBLANK($K181)),$K181&lt;0),
" Error: Position at the end of the period must be a positive amount.",
""),
IF(AND(NOT(ISBLANK($K181)),
    $K181&gt;0,
    OR(ISBLANK('T03.08'!$K181),
        'T03.08'!$K181&lt;=0,
        ISBLANK('T04.12'!$K181),
        'T04.12'!$K181&lt;=0)),
" Warning: If at least one of the forms T03.08,T04.11,T04.12 contains data other than zero,also the other two forms must be completed.",
"")))</f>
        <v/>
      </c>
    </row>
    <row r="182" spans="1:13">
      <c r="A182" s="20"/>
      <c r="B182" s="20"/>
      <c r="C182" s="20"/>
      <c r="D182" s="15"/>
      <c r="E182" s="15"/>
      <c r="F182" s="15"/>
      <c r="G182" s="15"/>
      <c r="H182" s="15"/>
      <c r="I182" s="15"/>
      <c r="J182" s="15"/>
      <c r="K182" s="15"/>
      <c r="M182" s="30" t="str">
        <f>IF(COUNTA(D182:K182)=0,"",_xlfn.CONCAT(,
IF(AND(NOT(ISBLANK($K182)),
    ABS($K182-(($D182+$E182+$G182+$H182+$I182+$J182)-$F182))&gt;=1),
" Error: Position at the end of the period is not equal to: position at the beginning of the period+increase in assets-decrease in assets+exchange rate changes+price changes+other changes+rectifications.",
""),
IF(AND(NOT(ISBLANK($D182)),$D182&lt;0),
" Error: Position at the beginning of the period must be a positive amount.",
""),
IF(AND(NOT(ISBLANK($K182)),$K182&lt;0),
" Error: Position at the end of the period must be a positive amount.",
""),
IF(AND(NOT(ISBLANK($K182)),
    $K182&gt;0,
    OR(ISBLANK('T03.08'!$K182),
        'T03.08'!$K182&lt;=0,
        ISBLANK('T04.12'!$K182),
        'T04.12'!$K182&lt;=0)),
" Warning: If at least one of the forms T03.08,T04.11,T04.12 contains data other than zero,also the other two forms must be completed.",
"")))</f>
        <v/>
      </c>
    </row>
    <row r="183" spans="1:13">
      <c r="A183" s="20"/>
      <c r="B183" s="20"/>
      <c r="C183" s="20"/>
      <c r="D183" s="15"/>
      <c r="E183" s="15"/>
      <c r="F183" s="15"/>
      <c r="G183" s="15"/>
      <c r="H183" s="15"/>
      <c r="I183" s="15"/>
      <c r="J183" s="15"/>
      <c r="K183" s="15"/>
      <c r="M183" s="30" t="str">
        <f>IF(COUNTA(D183:K183)=0,"",_xlfn.CONCAT(,
IF(AND(NOT(ISBLANK($K183)),
    ABS($K183-(($D183+$E183+$G183+$H183+$I183+$J183)-$F183))&gt;=1),
" Error: Position at the end of the period is not equal to: position at the beginning of the period+increase in assets-decrease in assets+exchange rate changes+price changes+other changes+rectifications.",
""),
IF(AND(NOT(ISBLANK($D183)),$D183&lt;0),
" Error: Position at the beginning of the period must be a positive amount.",
""),
IF(AND(NOT(ISBLANK($K183)),$K183&lt;0),
" Error: Position at the end of the period must be a positive amount.",
""),
IF(AND(NOT(ISBLANK($K183)),
    $K183&gt;0,
    OR(ISBLANK('T03.08'!$K183),
        'T03.08'!$K183&lt;=0,
        ISBLANK('T04.12'!$K183),
        'T04.12'!$K183&lt;=0)),
" Warning: If at least one of the forms T03.08,T04.11,T04.12 contains data other than zero,also the other two forms must be completed.",
"")))</f>
        <v/>
      </c>
    </row>
    <row r="184" spans="1:13">
      <c r="A184" s="20"/>
      <c r="B184" s="20"/>
      <c r="C184" s="20"/>
      <c r="D184" s="15"/>
      <c r="E184" s="15"/>
      <c r="F184" s="15"/>
      <c r="G184" s="15"/>
      <c r="H184" s="15"/>
      <c r="I184" s="15"/>
      <c r="J184" s="15"/>
      <c r="K184" s="15"/>
      <c r="M184" s="30" t="str">
        <f>IF(COUNTA(D184:K184)=0,"",_xlfn.CONCAT(,
IF(AND(NOT(ISBLANK($K184)),
    ABS($K184-(($D184+$E184+$G184+$H184+$I184+$J184)-$F184))&gt;=1),
" Error: Position at the end of the period is not equal to: position at the beginning of the period+increase in assets-decrease in assets+exchange rate changes+price changes+other changes+rectifications.",
""),
IF(AND(NOT(ISBLANK($D184)),$D184&lt;0),
" Error: Position at the beginning of the period must be a positive amount.",
""),
IF(AND(NOT(ISBLANK($K184)),$K184&lt;0),
" Error: Position at the end of the period must be a positive amount.",
""),
IF(AND(NOT(ISBLANK($K184)),
    $K184&gt;0,
    OR(ISBLANK('T03.08'!$K184),
        'T03.08'!$K184&lt;=0,
        ISBLANK('T04.12'!$K184),
        'T04.12'!$K184&lt;=0)),
" Warning: If at least one of the forms T03.08,T04.11,T04.12 contains data other than zero,also the other two forms must be completed.",
"")))</f>
        <v/>
      </c>
    </row>
    <row r="185" spans="1:13">
      <c r="A185" s="20"/>
      <c r="B185" s="20"/>
      <c r="C185" s="20"/>
      <c r="D185" s="15"/>
      <c r="E185" s="15"/>
      <c r="F185" s="15"/>
      <c r="G185" s="15"/>
      <c r="H185" s="15"/>
      <c r="I185" s="15"/>
      <c r="J185" s="15"/>
      <c r="K185" s="15"/>
      <c r="M185" s="30" t="str">
        <f>IF(COUNTA(D185:K185)=0,"",_xlfn.CONCAT(,
IF(AND(NOT(ISBLANK($K185)),
    ABS($K185-(($D185+$E185+$G185+$H185+$I185+$J185)-$F185))&gt;=1),
" Error: Position at the end of the period is not equal to: position at the beginning of the period+increase in assets-decrease in assets+exchange rate changes+price changes+other changes+rectifications.",
""),
IF(AND(NOT(ISBLANK($D185)),$D185&lt;0),
" Error: Position at the beginning of the period must be a positive amount.",
""),
IF(AND(NOT(ISBLANK($K185)),$K185&lt;0),
" Error: Position at the end of the period must be a positive amount.",
""),
IF(AND(NOT(ISBLANK($K185)),
    $K185&gt;0,
    OR(ISBLANK('T03.08'!$K185),
        'T03.08'!$K185&lt;=0,
        ISBLANK('T04.12'!$K185),
        'T04.12'!$K185&lt;=0)),
" Warning: If at least one of the forms T03.08,T04.11,T04.12 contains data other than zero,also the other two forms must be completed.",
"")))</f>
        <v/>
      </c>
    </row>
    <row r="186" spans="1:13">
      <c r="A186" s="20"/>
      <c r="B186" s="20"/>
      <c r="C186" s="20"/>
      <c r="D186" s="15"/>
      <c r="E186" s="15"/>
      <c r="F186" s="15"/>
      <c r="G186" s="15"/>
      <c r="H186" s="15"/>
      <c r="I186" s="15"/>
      <c r="J186" s="15"/>
      <c r="K186" s="15"/>
      <c r="M186" s="30" t="str">
        <f>IF(COUNTA(D186:K186)=0,"",_xlfn.CONCAT(,
IF(AND(NOT(ISBLANK($K186)),
    ABS($K186-(($D186+$E186+$G186+$H186+$I186+$J186)-$F186))&gt;=1),
" Error: Position at the end of the period is not equal to: position at the beginning of the period+increase in assets-decrease in assets+exchange rate changes+price changes+other changes+rectifications.",
""),
IF(AND(NOT(ISBLANK($D186)),$D186&lt;0),
" Error: Position at the beginning of the period must be a positive amount.",
""),
IF(AND(NOT(ISBLANK($K186)),$K186&lt;0),
" Error: Position at the end of the period must be a positive amount.",
""),
IF(AND(NOT(ISBLANK($K186)),
    $K186&gt;0,
    OR(ISBLANK('T03.08'!$K186),
        'T03.08'!$K186&lt;=0,
        ISBLANK('T04.12'!$K186),
        'T04.12'!$K186&lt;=0)),
" Warning: If at least one of the forms T03.08,T04.11,T04.12 contains data other than zero,also the other two forms must be completed.",
"")))</f>
        <v/>
      </c>
    </row>
    <row r="187" spans="1:13">
      <c r="A187" s="20"/>
      <c r="B187" s="20"/>
      <c r="C187" s="20"/>
      <c r="D187" s="15"/>
      <c r="E187" s="15"/>
      <c r="F187" s="15"/>
      <c r="G187" s="15"/>
      <c r="H187" s="15"/>
      <c r="I187" s="15"/>
      <c r="J187" s="15"/>
      <c r="K187" s="15"/>
      <c r="M187" s="30" t="str">
        <f>IF(COUNTA(D187:K187)=0,"",_xlfn.CONCAT(,
IF(AND(NOT(ISBLANK($K187)),
    ABS($K187-(($D187+$E187+$G187+$H187+$I187+$J187)-$F187))&gt;=1),
" Error: Position at the end of the period is not equal to: position at the beginning of the period+increase in assets-decrease in assets+exchange rate changes+price changes+other changes+rectifications.",
""),
IF(AND(NOT(ISBLANK($D187)),$D187&lt;0),
" Error: Position at the beginning of the period must be a positive amount.",
""),
IF(AND(NOT(ISBLANK($K187)),$K187&lt;0),
" Error: Position at the end of the period must be a positive amount.",
""),
IF(AND(NOT(ISBLANK($K187)),
    $K187&gt;0,
    OR(ISBLANK('T03.08'!$K187),
        'T03.08'!$K187&lt;=0,
        ISBLANK('T04.12'!$K187),
        'T04.12'!$K187&lt;=0)),
" Warning: If at least one of the forms T03.08,T04.11,T04.12 contains data other than zero,also the other two forms must be completed.",
"")))</f>
        <v/>
      </c>
    </row>
    <row r="188" spans="1:13">
      <c r="A188" s="20"/>
      <c r="B188" s="20"/>
      <c r="C188" s="20"/>
      <c r="D188" s="15"/>
      <c r="E188" s="15"/>
      <c r="F188" s="15"/>
      <c r="G188" s="15"/>
      <c r="H188" s="15"/>
      <c r="I188" s="15"/>
      <c r="J188" s="15"/>
      <c r="K188" s="15"/>
      <c r="M188" s="30" t="str">
        <f>IF(COUNTA(D188:K188)=0,"",_xlfn.CONCAT(,
IF(AND(NOT(ISBLANK($K188)),
    ABS($K188-(($D188+$E188+$G188+$H188+$I188+$J188)-$F188))&gt;=1),
" Error: Position at the end of the period is not equal to: position at the beginning of the period+increase in assets-decrease in assets+exchange rate changes+price changes+other changes+rectifications.",
""),
IF(AND(NOT(ISBLANK($D188)),$D188&lt;0),
" Error: Position at the beginning of the period must be a positive amount.",
""),
IF(AND(NOT(ISBLANK($K188)),$K188&lt;0),
" Error: Position at the end of the period must be a positive amount.",
""),
IF(AND(NOT(ISBLANK($K188)),
    $K188&gt;0,
    OR(ISBLANK('T03.08'!$K188),
        'T03.08'!$K188&lt;=0,
        ISBLANK('T04.12'!$K188),
        'T04.12'!$K188&lt;=0)),
" Warning: If at least one of the forms T03.08,T04.11,T04.12 contains data other than zero,also the other two forms must be completed.",
"")))</f>
        <v/>
      </c>
    </row>
    <row r="189" spans="1:13">
      <c r="A189" s="20"/>
      <c r="B189" s="20"/>
      <c r="C189" s="20"/>
      <c r="D189" s="15"/>
      <c r="E189" s="15"/>
      <c r="F189" s="15"/>
      <c r="G189" s="15"/>
      <c r="H189" s="15"/>
      <c r="I189" s="15"/>
      <c r="J189" s="15"/>
      <c r="K189" s="15"/>
      <c r="M189" s="30" t="str">
        <f>IF(COUNTA(D189:K189)=0,"",_xlfn.CONCAT(,
IF(AND(NOT(ISBLANK($K189)),
    ABS($K189-(($D189+$E189+$G189+$H189+$I189+$J189)-$F189))&gt;=1),
" Error: Position at the end of the period is not equal to: position at the beginning of the period+increase in assets-decrease in assets+exchange rate changes+price changes+other changes+rectifications.",
""),
IF(AND(NOT(ISBLANK($D189)),$D189&lt;0),
" Error: Position at the beginning of the period must be a positive amount.",
""),
IF(AND(NOT(ISBLANK($K189)),$K189&lt;0),
" Error: Position at the end of the period must be a positive amount.",
""),
IF(AND(NOT(ISBLANK($K189)),
    $K189&gt;0,
    OR(ISBLANK('T03.08'!$K189),
        'T03.08'!$K189&lt;=0,
        ISBLANK('T04.12'!$K189),
        'T04.12'!$K189&lt;=0)),
" Warning: If at least one of the forms T03.08,T04.11,T04.12 contains data other than zero,also the other two forms must be completed.",
"")))</f>
        <v/>
      </c>
    </row>
    <row r="190" spans="1:13">
      <c r="A190" s="20"/>
      <c r="B190" s="20"/>
      <c r="C190" s="20"/>
      <c r="D190" s="15"/>
      <c r="E190" s="15"/>
      <c r="F190" s="15"/>
      <c r="G190" s="15"/>
      <c r="H190" s="15"/>
      <c r="I190" s="15"/>
      <c r="J190" s="15"/>
      <c r="K190" s="15"/>
      <c r="M190" s="30" t="str">
        <f>IF(COUNTA(D190:K190)=0,"",_xlfn.CONCAT(,
IF(AND(NOT(ISBLANK($K190)),
    ABS($K190-(($D190+$E190+$G190+$H190+$I190+$J190)-$F190))&gt;=1),
" Error: Position at the end of the period is not equal to: position at the beginning of the period+increase in assets-decrease in assets+exchange rate changes+price changes+other changes+rectifications.",
""),
IF(AND(NOT(ISBLANK($D190)),$D190&lt;0),
" Error: Position at the beginning of the period must be a positive amount.",
""),
IF(AND(NOT(ISBLANK($K190)),$K190&lt;0),
" Error: Position at the end of the period must be a positive amount.",
""),
IF(AND(NOT(ISBLANK($K190)),
    $K190&gt;0,
    OR(ISBLANK('T03.08'!$K190),
        'T03.08'!$K190&lt;=0,
        ISBLANK('T04.12'!$K190),
        'T04.12'!$K190&lt;=0)),
" Warning: If at least one of the forms T03.08,T04.11,T04.12 contains data other than zero,also the other two forms must be completed.",
"")))</f>
        <v/>
      </c>
    </row>
    <row r="191" spans="1:13">
      <c r="A191" s="20"/>
      <c r="B191" s="20"/>
      <c r="C191" s="20"/>
      <c r="D191" s="15"/>
      <c r="E191" s="15"/>
      <c r="F191" s="15"/>
      <c r="G191" s="15"/>
      <c r="H191" s="15"/>
      <c r="I191" s="15"/>
      <c r="J191" s="15"/>
      <c r="K191" s="15"/>
      <c r="M191" s="30" t="str">
        <f>IF(COUNTA(D191:K191)=0,"",_xlfn.CONCAT(,
IF(AND(NOT(ISBLANK($K191)),
    ABS($K191-(($D191+$E191+$G191+$H191+$I191+$J191)-$F191))&gt;=1),
" Error: Position at the end of the period is not equal to: position at the beginning of the period+increase in assets-decrease in assets+exchange rate changes+price changes+other changes+rectifications.",
""),
IF(AND(NOT(ISBLANK($D191)),$D191&lt;0),
" Error: Position at the beginning of the period must be a positive amount.",
""),
IF(AND(NOT(ISBLANK($K191)),$K191&lt;0),
" Error: Position at the end of the period must be a positive amount.",
""),
IF(AND(NOT(ISBLANK($K191)),
    $K191&gt;0,
    OR(ISBLANK('T03.08'!$K191),
        'T03.08'!$K191&lt;=0,
        ISBLANK('T04.12'!$K191),
        'T04.12'!$K191&lt;=0)),
" Warning: If at least one of the forms T03.08,T04.11,T04.12 contains data other than zero,also the other two forms must be completed.",
"")))</f>
        <v/>
      </c>
    </row>
    <row r="192" spans="1:13">
      <c r="A192" s="20"/>
      <c r="B192" s="20"/>
      <c r="C192" s="20"/>
      <c r="D192" s="15"/>
      <c r="E192" s="15"/>
      <c r="F192" s="15"/>
      <c r="G192" s="15"/>
      <c r="H192" s="15"/>
      <c r="I192" s="15"/>
      <c r="J192" s="15"/>
      <c r="K192" s="15"/>
      <c r="M192" s="30" t="str">
        <f>IF(COUNTA(D192:K192)=0,"",_xlfn.CONCAT(,
IF(AND(NOT(ISBLANK($K192)),
    ABS($K192-(($D192+$E192+$G192+$H192+$I192+$J192)-$F192))&gt;=1),
" Error: Position at the end of the period is not equal to: position at the beginning of the period+increase in assets-decrease in assets+exchange rate changes+price changes+other changes+rectifications.",
""),
IF(AND(NOT(ISBLANK($D192)),$D192&lt;0),
" Error: Position at the beginning of the period must be a positive amount.",
""),
IF(AND(NOT(ISBLANK($K192)),$K192&lt;0),
" Error: Position at the end of the period must be a positive amount.",
""),
IF(AND(NOT(ISBLANK($K192)),
    $K192&gt;0,
    OR(ISBLANK('T03.08'!$K192),
        'T03.08'!$K192&lt;=0,
        ISBLANK('T04.12'!$K192),
        'T04.12'!$K192&lt;=0)),
" Warning: If at least one of the forms T03.08,T04.11,T04.12 contains data other than zero,also the other two forms must be completed.",
"")))</f>
        <v/>
      </c>
    </row>
    <row r="193" spans="1:13">
      <c r="A193" s="20"/>
      <c r="B193" s="20"/>
      <c r="C193" s="20"/>
      <c r="D193" s="15"/>
      <c r="E193" s="15"/>
      <c r="F193" s="15"/>
      <c r="G193" s="15"/>
      <c r="H193" s="15"/>
      <c r="I193" s="15"/>
      <c r="J193" s="15"/>
      <c r="K193" s="15"/>
      <c r="M193" s="30" t="str">
        <f>IF(COUNTA(D193:K193)=0,"",_xlfn.CONCAT(,
IF(AND(NOT(ISBLANK($K193)),
    ABS($K193-(($D193+$E193+$G193+$H193+$I193+$J193)-$F193))&gt;=1),
" Error: Position at the end of the period is not equal to: position at the beginning of the period+increase in assets-decrease in assets+exchange rate changes+price changes+other changes+rectifications.",
""),
IF(AND(NOT(ISBLANK($D193)),$D193&lt;0),
" Error: Position at the beginning of the period must be a positive amount.",
""),
IF(AND(NOT(ISBLANK($K193)),$K193&lt;0),
" Error: Position at the end of the period must be a positive amount.",
""),
IF(AND(NOT(ISBLANK($K193)),
    $K193&gt;0,
    OR(ISBLANK('T03.08'!$K193),
        'T03.08'!$K193&lt;=0,
        ISBLANK('T04.12'!$K193),
        'T04.12'!$K193&lt;=0)),
" Warning: If at least one of the forms T03.08,T04.11,T04.12 contains data other than zero,also the other two forms must be completed.",
"")))</f>
        <v/>
      </c>
    </row>
    <row r="194" spans="1:13">
      <c r="A194" s="20"/>
      <c r="B194" s="20"/>
      <c r="C194" s="20"/>
      <c r="D194" s="15"/>
      <c r="E194" s="15"/>
      <c r="F194" s="15"/>
      <c r="G194" s="15"/>
      <c r="H194" s="15"/>
      <c r="I194" s="15"/>
      <c r="J194" s="15"/>
      <c r="K194" s="15"/>
      <c r="M194" s="30" t="str">
        <f>IF(COUNTA(D194:K194)=0,"",_xlfn.CONCAT(,
IF(AND(NOT(ISBLANK($K194)),
    ABS($K194-(($D194+$E194+$G194+$H194+$I194+$J194)-$F194))&gt;=1),
" Error: Position at the end of the period is not equal to: position at the beginning of the period+increase in assets-decrease in assets+exchange rate changes+price changes+other changes+rectifications.",
""),
IF(AND(NOT(ISBLANK($D194)),$D194&lt;0),
" Error: Position at the beginning of the period must be a positive amount.",
""),
IF(AND(NOT(ISBLANK($K194)),$K194&lt;0),
" Error: Position at the end of the period must be a positive amount.",
""),
IF(AND(NOT(ISBLANK($K194)),
    $K194&gt;0,
    OR(ISBLANK('T03.08'!$K194),
        'T03.08'!$K194&lt;=0,
        ISBLANK('T04.12'!$K194),
        'T04.12'!$K194&lt;=0)),
" Warning: If at least one of the forms T03.08,T04.11,T04.12 contains data other than zero,also the other two forms must be completed.",
"")))</f>
        <v/>
      </c>
    </row>
    <row r="195" spans="1:13">
      <c r="A195" s="20"/>
      <c r="B195" s="20"/>
      <c r="C195" s="20"/>
      <c r="D195" s="15"/>
      <c r="E195" s="15"/>
      <c r="F195" s="15"/>
      <c r="G195" s="15"/>
      <c r="H195" s="15"/>
      <c r="I195" s="15"/>
      <c r="J195" s="15"/>
      <c r="K195" s="15"/>
      <c r="M195" s="30" t="str">
        <f>IF(COUNTA(D195:K195)=0,"",_xlfn.CONCAT(,
IF(AND(NOT(ISBLANK($K195)),
    ABS($K195-(($D195+$E195+$G195+$H195+$I195+$J195)-$F195))&gt;=1),
" Error: Position at the end of the period is not equal to: position at the beginning of the period+increase in assets-decrease in assets+exchange rate changes+price changes+other changes+rectifications.",
""),
IF(AND(NOT(ISBLANK($D195)),$D195&lt;0),
" Error: Position at the beginning of the period must be a positive amount.",
""),
IF(AND(NOT(ISBLANK($K195)),$K195&lt;0),
" Error: Position at the end of the period must be a positive amount.",
""),
IF(AND(NOT(ISBLANK($K195)),
    $K195&gt;0,
    OR(ISBLANK('T03.08'!$K195),
        'T03.08'!$K195&lt;=0,
        ISBLANK('T04.12'!$K195),
        'T04.12'!$K195&lt;=0)),
" Warning: If at least one of the forms T03.08,T04.11,T04.12 contains data other than zero,also the other two forms must be completed.",
"")))</f>
        <v/>
      </c>
    </row>
    <row r="196" spans="1:13">
      <c r="A196" s="20"/>
      <c r="B196" s="20"/>
      <c r="C196" s="20"/>
      <c r="D196" s="15"/>
      <c r="E196" s="15"/>
      <c r="F196" s="15"/>
      <c r="G196" s="15"/>
      <c r="H196" s="15"/>
      <c r="I196" s="15"/>
      <c r="J196" s="15"/>
      <c r="K196" s="15"/>
      <c r="M196" s="30" t="str">
        <f>IF(COUNTA(D196:K196)=0,"",_xlfn.CONCAT(,
IF(AND(NOT(ISBLANK($K196)),
    ABS($K196-(($D196+$E196+$G196+$H196+$I196+$J196)-$F196))&gt;=1),
" Error: Position at the end of the period is not equal to: position at the beginning of the period+increase in assets-decrease in assets+exchange rate changes+price changes+other changes+rectifications.",
""),
IF(AND(NOT(ISBLANK($D196)),$D196&lt;0),
" Error: Position at the beginning of the period must be a positive amount.",
""),
IF(AND(NOT(ISBLANK($K196)),$K196&lt;0),
" Error: Position at the end of the period must be a positive amount.",
""),
IF(AND(NOT(ISBLANK($K196)),
    $K196&gt;0,
    OR(ISBLANK('T03.08'!$K196),
        'T03.08'!$K196&lt;=0,
        ISBLANK('T04.12'!$K196),
        'T04.12'!$K196&lt;=0)),
" Warning: If at least one of the forms T03.08,T04.11,T04.12 contains data other than zero,also the other two forms must be completed.",
"")))</f>
        <v/>
      </c>
    </row>
    <row r="197" spans="1:13">
      <c r="A197" s="20"/>
      <c r="B197" s="20"/>
      <c r="C197" s="20"/>
      <c r="D197" s="15"/>
      <c r="E197" s="15"/>
      <c r="F197" s="15"/>
      <c r="G197" s="15"/>
      <c r="H197" s="15"/>
      <c r="I197" s="15"/>
      <c r="J197" s="15"/>
      <c r="K197" s="15"/>
      <c r="M197" s="30" t="str">
        <f>IF(COUNTA(D197:K197)=0,"",_xlfn.CONCAT(,
IF(AND(NOT(ISBLANK($K197)),
    ABS($K197-(($D197+$E197+$G197+$H197+$I197+$J197)-$F197))&gt;=1),
" Error: Position at the end of the period is not equal to: position at the beginning of the period+increase in assets-decrease in assets+exchange rate changes+price changes+other changes+rectifications.",
""),
IF(AND(NOT(ISBLANK($D197)),$D197&lt;0),
" Error: Position at the beginning of the period must be a positive amount.",
""),
IF(AND(NOT(ISBLANK($K197)),$K197&lt;0),
" Error: Position at the end of the period must be a positive amount.",
""),
IF(AND(NOT(ISBLANK($K197)),
    $K197&gt;0,
    OR(ISBLANK('T03.08'!$K197),
        'T03.08'!$K197&lt;=0,
        ISBLANK('T04.12'!$K197),
        'T04.12'!$K197&lt;=0)),
" Warning: If at least one of the forms T03.08,T04.11,T04.12 contains data other than zero,also the other two forms must be completed.",
"")))</f>
        <v/>
      </c>
    </row>
    <row r="198" spans="1:13">
      <c r="A198" s="20"/>
      <c r="B198" s="20"/>
      <c r="C198" s="20"/>
      <c r="D198" s="15"/>
      <c r="E198" s="15"/>
      <c r="F198" s="15"/>
      <c r="G198" s="15"/>
      <c r="H198" s="15"/>
      <c r="I198" s="15"/>
      <c r="J198" s="15"/>
      <c r="K198" s="15"/>
      <c r="M198" s="30" t="str">
        <f>IF(COUNTA(D198:K198)=0,"",_xlfn.CONCAT(,
IF(AND(NOT(ISBLANK($K198)),
    ABS($K198-(($D198+$E198+$G198+$H198+$I198+$J198)-$F198))&gt;=1),
" Error: Position at the end of the period is not equal to: position at the beginning of the period+increase in assets-decrease in assets+exchange rate changes+price changes+other changes+rectifications.",
""),
IF(AND(NOT(ISBLANK($D198)),$D198&lt;0),
" Error: Position at the beginning of the period must be a positive amount.",
""),
IF(AND(NOT(ISBLANK($K198)),$K198&lt;0),
" Error: Position at the end of the period must be a positive amount.",
""),
IF(AND(NOT(ISBLANK($K198)),
    $K198&gt;0,
    OR(ISBLANK('T03.08'!$K198),
        'T03.08'!$K198&lt;=0,
        ISBLANK('T04.12'!$K198),
        'T04.12'!$K198&lt;=0)),
" Warning: If at least one of the forms T03.08,T04.11,T04.12 contains data other than zero,also the other two forms must be completed.",
"")))</f>
        <v/>
      </c>
    </row>
    <row r="199" spans="1:13">
      <c r="A199" s="20"/>
      <c r="B199" s="20"/>
      <c r="C199" s="20"/>
      <c r="D199" s="15"/>
      <c r="E199" s="15"/>
      <c r="F199" s="15"/>
      <c r="G199" s="15"/>
      <c r="H199" s="15"/>
      <c r="I199" s="15"/>
      <c r="J199" s="15"/>
      <c r="K199" s="15"/>
      <c r="M199" s="30" t="str">
        <f>IF(COUNTA(D199:K199)=0,"",_xlfn.CONCAT(,
IF(AND(NOT(ISBLANK($K199)),
    ABS($K199-(($D199+$E199+$G199+$H199+$I199+$J199)-$F199))&gt;=1),
" Error: Position at the end of the period is not equal to: position at the beginning of the period+increase in assets-decrease in assets+exchange rate changes+price changes+other changes+rectifications.",
""),
IF(AND(NOT(ISBLANK($D199)),$D199&lt;0),
" Error: Position at the beginning of the period must be a positive amount.",
""),
IF(AND(NOT(ISBLANK($K199)),$K199&lt;0),
" Error: Position at the end of the period must be a positive amount.",
""),
IF(AND(NOT(ISBLANK($K199)),
    $K199&gt;0,
    OR(ISBLANK('T03.08'!$K199),
        'T03.08'!$K199&lt;=0,
        ISBLANK('T04.12'!$K199),
        'T04.12'!$K199&lt;=0)),
" Warning: If at least one of the forms T03.08,T04.11,T04.12 contains data other than zero,also the other two forms must be completed.",
"")))</f>
        <v/>
      </c>
    </row>
    <row r="200" spans="1:13">
      <c r="A200" s="20"/>
      <c r="B200" s="20"/>
      <c r="C200" s="20"/>
      <c r="D200" s="15"/>
      <c r="E200" s="15"/>
      <c r="F200" s="15"/>
      <c r="G200" s="15"/>
      <c r="H200" s="15"/>
      <c r="I200" s="15"/>
      <c r="J200" s="15"/>
      <c r="K200" s="15"/>
      <c r="M200" s="30" t="str">
        <f>IF(COUNTA(D200:K200)=0,"",_xlfn.CONCAT(,
IF(AND(NOT(ISBLANK($K200)),
    ABS($K200-(($D200+$E200+$G200+$H200+$I200+$J200)-$F200))&gt;=1),
" Error: Position at the end of the period is not equal to: position at the beginning of the period+increase in assets-decrease in assets+exchange rate changes+price changes+other changes+rectifications.",
""),
IF(AND(NOT(ISBLANK($D200)),$D200&lt;0),
" Error: Position at the beginning of the period must be a positive amount.",
""),
IF(AND(NOT(ISBLANK($K200)),$K200&lt;0),
" Error: Position at the end of the period must be a positive amount.",
""),
IF(AND(NOT(ISBLANK($K200)),
    $K200&gt;0,
    OR(ISBLANK('T03.08'!$K200),
        'T03.08'!$K200&lt;=0,
        ISBLANK('T04.12'!$K200),
        'T04.12'!$K200&lt;=0)),
" Warning: If at least one of the forms T03.08,T04.11,T04.12 contains data other than zero,also the other two forms must be completed.",
"")))</f>
        <v/>
      </c>
    </row>
    <row r="201" spans="1:13">
      <c r="A201" s="20"/>
      <c r="B201" s="20"/>
      <c r="C201" s="20"/>
      <c r="D201" s="15"/>
      <c r="E201" s="15"/>
      <c r="F201" s="15"/>
      <c r="G201" s="15"/>
      <c r="H201" s="15"/>
      <c r="I201" s="15"/>
      <c r="J201" s="15"/>
      <c r="K201" s="15"/>
      <c r="M201" s="30" t="str">
        <f>IF(COUNTA(D201:K201)=0,"",_xlfn.CONCAT(,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IF(AND(NOT(ISBLANK($D201)),$D201&lt;0),
" Error: Position at the beginning of the period must be a positive amount.",
""),
IF(AND(NOT(ISBLANK($K201)),$K201&lt;0),
" Error: Position at the end of the period must be a positive amount.",
""),
IF(AND(NOT(ISBLANK($K201)),
    $K201&gt;0,
    OR(ISBLANK('T03.08'!$K201),
        'T03.08'!$K201&lt;=0,
        ISBLANK('T04.12'!$K201),
        'T04.12'!$K201&lt;=0)),
" Warning: If at least one of the forms T03.08,T04.11,T04.12 contains data other than zero,also the other two forms must be completed.",
"")))</f>
        <v/>
      </c>
    </row>
    <row r="202" spans="1:13">
      <c r="A202" s="20"/>
      <c r="B202" s="20"/>
      <c r="C202" s="20"/>
      <c r="D202" s="15"/>
      <c r="E202" s="15"/>
      <c r="F202" s="15"/>
      <c r="G202" s="15"/>
      <c r="H202" s="15"/>
      <c r="I202" s="15"/>
      <c r="J202" s="15"/>
      <c r="K202" s="15"/>
      <c r="M202" s="30" t="str">
        <f>IF(COUNTA(D202:K202)=0,"",_xlfn.CONCAT(,
IF(AND(NOT(ISBLANK($K202)),
    ABS($K202-(($D202+$E202+$G202+$H202+$I202+$J202)-$F202))&gt;=1),
" Error: Position at the end of the period is not equal to: position at the beginning of the period+increase in assets-decrease in assets+exchange rate changes+price changes+other changes+rectifications.",
""),
IF(AND(NOT(ISBLANK($D202)),$D202&lt;0),
" Error: Position at the beginning of the period must be a positive amount.",
""),
IF(AND(NOT(ISBLANK($K202)),$K202&lt;0),
" Error: Position at the end of the period must be a positive amount.",
""),
IF(AND(NOT(ISBLANK($K202)),
    $K202&gt;0,
    OR(ISBLANK('T03.08'!$K202),
        'T03.08'!$K202&lt;=0,
        ISBLANK('T04.12'!$K202),
        'T04.12'!$K202&lt;=0)),
" Warning: If at least one of the forms T03.08,T04.11,T04.12 contains data other than zero,also the other two forms must be completed.",
"")))</f>
        <v/>
      </c>
    </row>
    <row r="203" spans="1:13">
      <c r="A203" s="20"/>
      <c r="B203" s="20"/>
      <c r="C203" s="20"/>
      <c r="D203" s="15"/>
      <c r="E203" s="15"/>
      <c r="F203" s="15"/>
      <c r="G203" s="15"/>
      <c r="H203" s="15"/>
      <c r="I203" s="15"/>
      <c r="J203" s="15"/>
      <c r="K203" s="15"/>
      <c r="M203" s="30" t="str">
        <f>IF(COUNTA(D203:K203)=0,"",_xlfn.CONCAT(,
IF(AND(NOT(ISBLANK($K203)),
    ABS($K203-(($D203+$E203+$G203+$H203+$I203+$J203)-$F203))&gt;=1),
" Error: Position at the end of the period is not equal to: position at the beginning of the period+increase in assets-decrease in assets+exchange rate changes+price changes+other changes+rectifications.",
""),
IF(AND(NOT(ISBLANK($D203)),$D203&lt;0),
" Error: Position at the beginning of the period must be a positive amount.",
""),
IF(AND(NOT(ISBLANK($K203)),$K203&lt;0),
" Error: Position at the end of the period must be a positive amount.",
""),
IF(AND(NOT(ISBLANK($K203)),
    $K203&gt;0,
    OR(ISBLANK('T03.08'!$K203),
        'T03.08'!$K203&lt;=0,
        ISBLANK('T04.12'!$K203),
        'T04.12'!$K203&lt;=0)),
" Warning: If at least one of the forms T03.08,T04.11,T04.12 contains data other than zero,also the other two forms must be completed.",
"")))</f>
        <v/>
      </c>
    </row>
    <row r="204" spans="1:13">
      <c r="A204" s="20"/>
      <c r="B204" s="20"/>
      <c r="C204" s="20"/>
      <c r="D204" s="15"/>
      <c r="E204" s="15"/>
      <c r="F204" s="15"/>
      <c r="G204" s="15"/>
      <c r="H204" s="15"/>
      <c r="I204" s="15"/>
      <c r="J204" s="15"/>
      <c r="K204" s="15"/>
      <c r="M204" s="30" t="str">
        <f>IF(COUNTA(D204:K204)=0,"",_xlfn.CONCAT(,
IF(AND(NOT(ISBLANK($K204)),
    ABS($K204-(($D204+$E204+$G204+$H204+$I204+$J204)-$F204))&gt;=1),
" Error: Position at the end of the period is not equal to: position at the beginning of the period+increase in assets-decrease in assets+exchange rate changes+price changes+other changes+rectifications.",
""),
IF(AND(NOT(ISBLANK($D204)),$D204&lt;0),
" Error: Position at the beginning of the period must be a positive amount.",
""),
IF(AND(NOT(ISBLANK($K204)),$K204&lt;0),
" Error: Position at the end of the period must be a positive amount.",
""),
IF(AND(NOT(ISBLANK($K204)),
    $K204&gt;0,
    OR(ISBLANK('T03.08'!$K204),
        'T03.08'!$K204&lt;=0,
        ISBLANK('T04.12'!$K204),
        'T04.12'!$K204&lt;=0)),
" Warning: If at least one of the forms T03.08,T04.11,T04.12 contains data other than zero,also the other two forms must be completed.",
"")))</f>
        <v/>
      </c>
    </row>
    <row r="205" spans="1:13">
      <c r="A205" s="20"/>
      <c r="B205" s="20"/>
      <c r="C205" s="20"/>
      <c r="D205" s="15"/>
      <c r="E205" s="15"/>
      <c r="F205" s="15"/>
      <c r="G205" s="15"/>
      <c r="H205" s="15"/>
      <c r="I205" s="15"/>
      <c r="J205" s="15"/>
      <c r="K205" s="15"/>
      <c r="M205" s="30" t="str">
        <f>IF(COUNTA(D205:K205)=0,"",_xlfn.CONCAT(,
IF(AND(NOT(ISBLANK($K205)),
    ABS($K205-(($D205+$E205+$G205+$H205+$I205+$J205)-$F205))&gt;=1),
" Error: Position at the end of the period is not equal to: position at the beginning of the period+increase in assets-decrease in assets+exchange rate changes+price changes+other changes+rectifications.",
""),
IF(AND(NOT(ISBLANK($D205)),$D205&lt;0),
" Error: Position at the beginning of the period must be a positive amount.",
""),
IF(AND(NOT(ISBLANK($K205)),$K205&lt;0),
" Error: Position at the end of the period must be a positive amount.",
""),
IF(AND(NOT(ISBLANK($K205)),
    $K205&gt;0,
    OR(ISBLANK('T03.08'!$K205),
        'T03.08'!$K205&lt;=0,
        ISBLANK('T04.12'!$K205),
        'T04.12'!$K205&lt;=0)),
" Warning: If at least one of the forms T03.08,T04.11,T04.12 contains data other than zero,also the other two forms must be completed.",
"")))</f>
        <v/>
      </c>
    </row>
    <row r="206" spans="1:13">
      <c r="A206" s="20"/>
      <c r="B206" s="20"/>
      <c r="C206" s="20"/>
      <c r="D206" s="15"/>
      <c r="E206" s="15"/>
      <c r="F206" s="15"/>
      <c r="G206" s="15"/>
      <c r="H206" s="15"/>
      <c r="I206" s="15"/>
      <c r="J206" s="15"/>
      <c r="K206" s="15"/>
      <c r="M206" s="30" t="str">
        <f>IF(COUNTA(D206:K206)=0,"",_xlfn.CONCAT(,
IF(AND(NOT(ISBLANK($K206)),
    ABS($K206-(($D206+$E206+$G206+$H206+$I206+$J206)-$F206))&gt;=1),
" Error: Position at the end of the period is not equal to: position at the beginning of the period+increase in assets-decrease in assets+exchange rate changes+price changes+other changes+rectifications.",
""),
IF(AND(NOT(ISBLANK($D206)),$D206&lt;0),
" Error: Position at the beginning of the period must be a positive amount.",
""),
IF(AND(NOT(ISBLANK($K206)),$K206&lt;0),
" Error: Position at the end of the period must be a positive amount.",
""),
IF(AND(NOT(ISBLANK($K206)),
    $K206&gt;0,
    OR(ISBLANK('T03.08'!$K206),
        'T03.08'!$K206&lt;=0,
        ISBLANK('T04.12'!$K206),
        'T04.12'!$K206&lt;=0)),
" Warning: If at least one of the forms T03.08,T04.11,T04.12 contains data other than zero,also the other two forms must be completed.",
"")))</f>
        <v/>
      </c>
    </row>
    <row r="207" spans="1:13">
      <c r="A207" s="20"/>
      <c r="B207" s="20"/>
      <c r="C207" s="20"/>
      <c r="D207" s="15"/>
      <c r="E207" s="15"/>
      <c r="F207" s="15"/>
      <c r="G207" s="15"/>
      <c r="H207" s="15"/>
      <c r="I207" s="15"/>
      <c r="J207" s="15"/>
      <c r="K207" s="15"/>
      <c r="M207" s="30" t="str">
        <f>IF(COUNTA(D207:K207)=0,"",_xlfn.CONCAT(,
IF(AND(NOT(ISBLANK($K207)),
    ABS($K207-(($D207+$E207+$G207+$H207+$I207+$J207)-$F207))&gt;=1),
" Error: Position at the end of the period is not equal to: position at the beginning of the period+increase in assets-decrease in assets+exchange rate changes+price changes+other changes+rectifications.",
""),
IF(AND(NOT(ISBLANK($D207)),$D207&lt;0),
" Error: Position at the beginning of the period must be a positive amount.",
""),
IF(AND(NOT(ISBLANK($K207)),$K207&lt;0),
" Error: Position at the end of the period must be a positive amount.",
""),
IF(AND(NOT(ISBLANK($K207)),
    $K207&gt;0,
    OR(ISBLANK('T03.08'!$K207),
        'T03.08'!$K207&lt;=0,
        ISBLANK('T04.12'!$K207),
        'T04.12'!$K207&lt;=0)),
" Warning: If at least one of the forms T03.08,T04.11,T04.12 contains data other than zero,also the other two forms must be completed.",
"")))</f>
        <v/>
      </c>
    </row>
    <row r="208" spans="1:13">
      <c r="A208" s="20"/>
      <c r="B208" s="20"/>
      <c r="C208" s="20"/>
      <c r="D208" s="15"/>
      <c r="E208" s="15"/>
      <c r="F208" s="15"/>
      <c r="G208" s="15"/>
      <c r="H208" s="15"/>
      <c r="I208" s="15"/>
      <c r="J208" s="15"/>
      <c r="K208" s="15"/>
      <c r="M208" s="30" t="str">
        <f>IF(COUNTA(D208:K208)=0,"",_xlfn.CONCAT(,
IF(AND(NOT(ISBLANK($K208)),
    ABS($K208-(($D208+$E208+$G208+$H208+$I208+$J208)-$F208))&gt;=1),
" Error: Position at the end of the period is not equal to: position at the beginning of the period+increase in assets-decrease in assets+exchange rate changes+price changes+other changes+rectifications.",
""),
IF(AND(NOT(ISBLANK($D208)),$D208&lt;0),
" Error: Position at the beginning of the period must be a positive amount.",
""),
IF(AND(NOT(ISBLANK($K208)),$K208&lt;0),
" Error: Position at the end of the period must be a positive amount.",
""),
IF(AND(NOT(ISBLANK($K208)),
    $K208&gt;0,
    OR(ISBLANK('T03.08'!$K208),
        'T03.08'!$K208&lt;=0,
        ISBLANK('T04.12'!$K208),
        'T04.12'!$K208&lt;=0)),
" Warning: If at least one of the forms T03.08,T04.11,T04.12 contains data other than zero,also the other two forms must be completed.",
"")))</f>
        <v/>
      </c>
    </row>
    <row r="209" spans="1:13">
      <c r="A209" s="20"/>
      <c r="B209" s="20"/>
      <c r="C209" s="20"/>
      <c r="D209" s="15"/>
      <c r="E209" s="15"/>
      <c r="F209" s="15"/>
      <c r="G209" s="15"/>
      <c r="H209" s="15"/>
      <c r="I209" s="15"/>
      <c r="J209" s="15"/>
      <c r="K209" s="15"/>
      <c r="M209" s="30" t="str">
        <f>IF(COUNTA(D209:K209)=0,"",_xlfn.CONCAT(,
IF(AND(NOT(ISBLANK($K209)),
    ABS($K209-(($D209+$E209+$G209+$H209+$I209+$J209)-$F209))&gt;=1),
" Error: Position at the end of the period is not equal to: position at the beginning of the period+increase in assets-decrease in assets+exchange rate changes+price changes+other changes+rectifications.",
""),
IF(AND(NOT(ISBLANK($D209)),$D209&lt;0),
" Error: Position at the beginning of the period must be a positive amount.",
""),
IF(AND(NOT(ISBLANK($K209)),$K209&lt;0),
" Error: Position at the end of the period must be a positive amount.",
""),
IF(AND(NOT(ISBLANK($K209)),
    $K209&gt;0,
    OR(ISBLANK('T03.08'!$K209),
        'T03.08'!$K209&lt;=0,
        ISBLANK('T04.12'!$K209),
        'T04.12'!$K209&lt;=0)),
" Warning: If at least one of the forms T03.08,T04.11,T04.12 contains data other than zero,also the other two forms must be completed.",
"")))</f>
        <v/>
      </c>
    </row>
    <row r="210" spans="1:13">
      <c r="A210" s="20"/>
      <c r="B210" s="20"/>
      <c r="C210" s="20"/>
      <c r="D210" s="15"/>
      <c r="E210" s="15"/>
      <c r="F210" s="15"/>
      <c r="G210" s="15"/>
      <c r="H210" s="15"/>
      <c r="I210" s="15"/>
      <c r="J210" s="15"/>
      <c r="K210" s="15"/>
      <c r="M210" s="30" t="str">
        <f>IF(COUNTA(D210:K210)=0,"",_xlfn.CONCAT(,
IF(AND(NOT(ISBLANK($K210)),
    ABS($K210-(($D210+$E210+$G210+$H210+$I210+$J210)-$F210))&gt;=1),
" Error: Position at the end of the period is not equal to: position at the beginning of the period+increase in assets-decrease in assets+exchange rate changes+price changes+other changes+rectifications.",
""),
IF(AND(NOT(ISBLANK($D210)),$D210&lt;0),
" Error: Position at the beginning of the period must be a positive amount.",
""),
IF(AND(NOT(ISBLANK($K210)),$K210&lt;0),
" Error: Position at the end of the period must be a positive amount.",
""),
IF(AND(NOT(ISBLANK($K210)),
    $K210&gt;0,
    OR(ISBLANK('T03.08'!$K210),
        'T03.08'!$K210&lt;=0,
        ISBLANK('T04.12'!$K210),
        'T04.12'!$K210&lt;=0)),
" Warning: If at least one of the forms T03.08,T04.11,T04.12 contains data other than zero,also the other two forms must be completed.",
"")))</f>
        <v/>
      </c>
    </row>
    <row r="211" spans="1:13">
      <c r="A211" s="20"/>
      <c r="B211" s="20"/>
      <c r="C211" s="20"/>
      <c r="D211" s="15"/>
      <c r="E211" s="15"/>
      <c r="F211" s="15"/>
      <c r="G211" s="15"/>
      <c r="H211" s="15"/>
      <c r="I211" s="15"/>
      <c r="J211" s="15"/>
      <c r="K211" s="15"/>
      <c r="M211" s="30" t="str">
        <f>IF(COUNTA(D211:K211)=0,"",_xlfn.CONCAT(,
IF(AND(NOT(ISBLANK($K211)),
    ABS($K211-(($D211+$E211+$G211+$H211+$I211+$J211)-$F211))&gt;=1),
" Error: Position at the end of the period is not equal to: position at the beginning of the period+increase in assets-decrease in assets+exchange rate changes+price changes+other changes+rectifications.",
""),
IF(AND(NOT(ISBLANK($D211)),$D211&lt;0),
" Error: Position at the beginning of the period must be a positive amount.",
""),
IF(AND(NOT(ISBLANK($K211)),$K211&lt;0),
" Error: Position at the end of the period must be a positive amount.",
""),
IF(AND(NOT(ISBLANK($K211)),
    $K211&gt;0,
    OR(ISBLANK('T03.08'!$K211),
        'T03.08'!$K211&lt;=0,
        ISBLANK('T04.12'!$K211),
        'T04.12'!$K211&lt;=0)),
" Warning: If at least one of the forms T03.08,T04.11,T04.12 contains data other than zero,also the other two forms must be completed.",
"")))</f>
        <v/>
      </c>
    </row>
    <row r="212" spans="1:13">
      <c r="A212" s="20"/>
      <c r="B212" s="20"/>
      <c r="C212" s="20"/>
      <c r="D212" s="15"/>
      <c r="E212" s="15"/>
      <c r="F212" s="15"/>
      <c r="G212" s="15"/>
      <c r="H212" s="15"/>
      <c r="I212" s="15"/>
      <c r="J212" s="15"/>
      <c r="K212" s="15"/>
      <c r="M212" s="30" t="str">
        <f>IF(COUNTA(D212:K212)=0,"",_xlfn.CONCAT(,
IF(AND(NOT(ISBLANK($K212)),
    ABS($K212-(($D212+$E212+$G212+$H212+$I212+$J212)-$F212))&gt;=1),
" Error: Position at the end of the period is not equal to: position at the beginning of the period+increase in assets-decrease in assets+exchange rate changes+price changes+other changes+rectifications.",
""),
IF(AND(NOT(ISBLANK($D212)),$D212&lt;0),
" Error: Position at the beginning of the period must be a positive amount.",
""),
IF(AND(NOT(ISBLANK($K212)),$K212&lt;0),
" Error: Position at the end of the period must be a positive amount.",
""),
IF(AND(NOT(ISBLANK($K212)),
    $K212&gt;0,
    OR(ISBLANK('T03.08'!$K212),
        'T03.08'!$K212&lt;=0,
        ISBLANK('T04.12'!$K212),
        'T04.12'!$K212&lt;=0)),
" Warning: If at least one of the forms T03.08,T04.11,T04.12 contains data other than zero,also the other two forms must be completed.",
"")))</f>
        <v/>
      </c>
    </row>
    <row r="213" spans="1:13">
      <c r="A213" s="20"/>
      <c r="B213" s="20"/>
      <c r="C213" s="20"/>
      <c r="D213" s="15"/>
      <c r="E213" s="15"/>
      <c r="F213" s="15"/>
      <c r="G213" s="15"/>
      <c r="H213" s="15"/>
      <c r="I213" s="15"/>
      <c r="J213" s="15"/>
      <c r="K213" s="15"/>
      <c r="M213" s="30" t="str">
        <f>IF(COUNTA(D213:K213)=0,"",_xlfn.CONCAT(,
IF(AND(NOT(ISBLANK($K213)),
    ABS($K213-(($D213+$E213+$G213+$H213+$I213+$J213)-$F213))&gt;=1),
" Error: Position at the end of the period is not equal to: position at the beginning of the period+increase in assets-decrease in assets+exchange rate changes+price changes+other changes+rectifications.",
""),
IF(AND(NOT(ISBLANK($D213)),$D213&lt;0),
" Error: Position at the beginning of the period must be a positive amount.",
""),
IF(AND(NOT(ISBLANK($K213)),$K213&lt;0),
" Error: Position at the end of the period must be a positive amount.",
""),
IF(AND(NOT(ISBLANK($K213)),
    $K213&gt;0,
    OR(ISBLANK('T03.08'!$K213),
        'T03.08'!$K213&lt;=0,
        ISBLANK('T04.12'!$K213),
        'T04.12'!$K213&lt;=0)),
" Warning: If at least one of the forms T03.08,T04.11,T04.12 contains data other than zero,also the other two forms must be completed.",
"")))</f>
        <v/>
      </c>
    </row>
    <row r="214" spans="1:13">
      <c r="A214" s="20"/>
      <c r="B214" s="20"/>
      <c r="C214" s="20"/>
      <c r="D214" s="15"/>
      <c r="E214" s="15"/>
      <c r="F214" s="15"/>
      <c r="G214" s="15"/>
      <c r="H214" s="15"/>
      <c r="I214" s="15"/>
      <c r="J214" s="15"/>
      <c r="K214" s="15"/>
      <c r="M214" s="30" t="str">
        <f>IF(COUNTA(D214:K214)=0,"",_xlfn.CONCAT(,
IF(AND(NOT(ISBLANK($K214)),
    ABS($K214-(($D214+$E214+$G214+$H214+$I214+$J214)-$F214))&gt;=1),
" Error: Position at the end of the period is not equal to: position at the beginning of the period+increase in assets-decrease in assets+exchange rate changes+price changes+other changes+rectifications.",
""),
IF(AND(NOT(ISBLANK($D214)),$D214&lt;0),
" Error: Position at the beginning of the period must be a positive amount.",
""),
IF(AND(NOT(ISBLANK($K214)),$K214&lt;0),
" Error: Position at the end of the period must be a positive amount.",
""),
IF(AND(NOT(ISBLANK($K214)),
    $K214&gt;0,
    OR(ISBLANK('T03.08'!$K214),
        'T03.08'!$K214&lt;=0,
        ISBLANK('T04.12'!$K214),
        'T04.12'!$K214&lt;=0)),
" Warning: If at least one of the forms T03.08,T04.11,T04.12 contains data other than zero,also the other two forms must be completed.",
"")))</f>
        <v/>
      </c>
    </row>
    <row r="215" spans="1:13">
      <c r="A215" s="20"/>
      <c r="B215" s="20"/>
      <c r="C215" s="20"/>
      <c r="D215" s="15"/>
      <c r="E215" s="15"/>
      <c r="F215" s="15"/>
      <c r="G215" s="15"/>
      <c r="H215" s="15"/>
      <c r="I215" s="15"/>
      <c r="J215" s="15"/>
      <c r="K215" s="15"/>
      <c r="M215" s="30" t="str">
        <f>IF(COUNTA(D215:K215)=0,"",_xlfn.CONCAT(,
IF(AND(NOT(ISBLANK($K215)),
    ABS($K215-(($D215+$E215+$G215+$H215+$I215+$J215)-$F215))&gt;=1),
" Error: Position at the end of the period is not equal to: position at the beginning of the period+increase in assets-decrease in assets+exchange rate changes+price changes+other changes+rectifications.",
""),
IF(AND(NOT(ISBLANK($D215)),$D215&lt;0),
" Error: Position at the beginning of the period must be a positive amount.",
""),
IF(AND(NOT(ISBLANK($K215)),$K215&lt;0),
" Error: Position at the end of the period must be a positive amount.",
""),
IF(AND(NOT(ISBLANK($K215)),
    $K215&gt;0,
    OR(ISBLANK('T03.08'!$K215),
        'T03.08'!$K215&lt;=0,
        ISBLANK('T04.12'!$K215),
        'T04.12'!$K215&lt;=0)),
" Warning: If at least one of the forms T03.08,T04.11,T04.12 contains data other than zero,also the other two forms must be completed.",
"")))</f>
        <v/>
      </c>
    </row>
    <row r="216" spans="1:13">
      <c r="A216" s="20"/>
      <c r="B216" s="20"/>
      <c r="C216" s="20"/>
      <c r="D216" s="15"/>
      <c r="E216" s="15"/>
      <c r="F216" s="15"/>
      <c r="G216" s="15"/>
      <c r="H216" s="15"/>
      <c r="I216" s="15"/>
      <c r="J216" s="15"/>
      <c r="K216" s="15"/>
      <c r="M216" s="30" t="str">
        <f>IF(COUNTA(D216:K216)=0,"",_xlfn.CONCAT(,
IF(AND(NOT(ISBLANK($K216)),
    ABS($K216-(($D216+$E216+$G216+$H216+$I216+$J216)-$F216))&gt;=1),
" Error: Position at the end of the period is not equal to: position at the beginning of the period+increase in assets-decrease in assets+exchange rate changes+price changes+other changes+rectifications.",
""),
IF(AND(NOT(ISBLANK($D216)),$D216&lt;0),
" Error: Position at the beginning of the period must be a positive amount.",
""),
IF(AND(NOT(ISBLANK($K216)),$K216&lt;0),
" Error: Position at the end of the period must be a positive amount.",
""),
IF(AND(NOT(ISBLANK($K216)),
    $K216&gt;0,
    OR(ISBLANK('T03.08'!$K216),
        'T03.08'!$K216&lt;=0,
        ISBLANK('T04.12'!$K216),
        'T04.12'!$K216&lt;=0)),
" Warning: If at least one of the forms T03.08,T04.11,T04.12 contains data other than zero,also the other two forms must be completed.",
"")))</f>
        <v/>
      </c>
    </row>
    <row r="217" spans="1:13">
      <c r="A217" s="20"/>
      <c r="B217" s="20"/>
      <c r="C217" s="20"/>
      <c r="D217" s="15"/>
      <c r="E217" s="15"/>
      <c r="F217" s="15"/>
      <c r="G217" s="15"/>
      <c r="H217" s="15"/>
      <c r="I217" s="15"/>
      <c r="J217" s="15"/>
      <c r="K217" s="15"/>
      <c r="M217" s="30" t="str">
        <f>IF(COUNTA(D217:K217)=0,"",_xlfn.CONCAT(,
IF(AND(NOT(ISBLANK($K217)),
    ABS($K217-(($D217+$E217+$G217+$H217+$I217+$J217)-$F217))&gt;=1),
" Error: Position at the end of the period is not equal to: position at the beginning of the period+increase in assets-decrease in assets+exchange rate changes+price changes+other changes+rectifications.",
""),
IF(AND(NOT(ISBLANK($D217)),$D217&lt;0),
" Error: Position at the beginning of the period must be a positive amount.",
""),
IF(AND(NOT(ISBLANK($K217)),$K217&lt;0),
" Error: Position at the end of the period must be a positive amount.",
""),
IF(AND(NOT(ISBLANK($K217)),
    $K217&gt;0,
    OR(ISBLANK('T03.08'!$K217),
        'T03.08'!$K217&lt;=0,
        ISBLANK('T04.12'!$K217),
        'T04.12'!$K217&lt;=0)),
" Warning: If at least one of the forms T03.08,T04.11,T04.12 contains data other than zero,also the other two forms must be completed.",
"")))</f>
        <v/>
      </c>
    </row>
    <row r="218" spans="1:13">
      <c r="A218" s="20"/>
      <c r="B218" s="20"/>
      <c r="C218" s="20"/>
      <c r="D218" s="15"/>
      <c r="E218" s="15"/>
      <c r="F218" s="15"/>
      <c r="G218" s="15"/>
      <c r="H218" s="15"/>
      <c r="I218" s="15"/>
      <c r="J218" s="15"/>
      <c r="K218" s="15"/>
      <c r="M218" s="30" t="str">
        <f>IF(COUNTA(D218:K218)=0,"",_xlfn.CONCAT(,
IF(AND(NOT(ISBLANK($K218)),
    ABS($K218-(($D218+$E218+$G218+$H218+$I218+$J218)-$F218))&gt;=1),
" Error: Position at the end of the period is not equal to: position at the beginning of the period+increase in assets-decrease in assets+exchange rate changes+price changes+other changes+rectifications.",
""),
IF(AND(NOT(ISBLANK($D218)),$D218&lt;0),
" Error: Position at the beginning of the period must be a positive amount.",
""),
IF(AND(NOT(ISBLANK($K218)),$K218&lt;0),
" Error: Position at the end of the period must be a positive amount.",
""),
IF(AND(NOT(ISBLANK($K218)),
    $K218&gt;0,
    OR(ISBLANK('T03.08'!$K218),
        'T03.08'!$K218&lt;=0,
        ISBLANK('T04.12'!$K218),
        'T04.12'!$K218&lt;=0)),
" Warning: If at least one of the forms T03.08,T04.11,T04.12 contains data other than zero,also the other two forms must be completed.",
"")))</f>
        <v/>
      </c>
    </row>
    <row r="219" spans="1:13">
      <c r="A219" s="20"/>
      <c r="B219" s="20"/>
      <c r="C219" s="20"/>
      <c r="D219" s="15"/>
      <c r="E219" s="15"/>
      <c r="F219" s="15"/>
      <c r="G219" s="15"/>
      <c r="H219" s="15"/>
      <c r="I219" s="15"/>
      <c r="J219" s="15"/>
      <c r="K219" s="15"/>
      <c r="M219" s="30" t="str">
        <f>IF(COUNTA(D219:K219)=0,"",_xlfn.CONCAT(,
IF(AND(NOT(ISBLANK($K219)),
    ABS($K219-(($D219+$E219+$G219+$H219+$I219+$J219)-$F219))&gt;=1),
" Error: Position at the end of the period is not equal to: position at the beginning of the period+increase in assets-decrease in assets+exchange rate changes+price changes+other changes+rectifications.",
""),
IF(AND(NOT(ISBLANK($D219)),$D219&lt;0),
" Error: Position at the beginning of the period must be a positive amount.",
""),
IF(AND(NOT(ISBLANK($K219)),$K219&lt;0),
" Error: Position at the end of the period must be a positive amount.",
""),
IF(AND(NOT(ISBLANK($K219)),
    $K219&gt;0,
    OR(ISBLANK('T03.08'!$K219),
        'T03.08'!$K219&lt;=0,
        ISBLANK('T04.12'!$K219),
        'T04.12'!$K219&lt;=0)),
" Warning: If at least one of the forms T03.08,T04.11,T04.12 contains data other than zero,also the other two forms must be completed.",
"")))</f>
        <v/>
      </c>
    </row>
    <row r="220" spans="1:13">
      <c r="A220" s="20"/>
      <c r="B220" s="20"/>
      <c r="C220" s="20"/>
      <c r="D220" s="15"/>
      <c r="E220" s="15"/>
      <c r="F220" s="15"/>
      <c r="G220" s="15"/>
      <c r="H220" s="15"/>
      <c r="I220" s="15"/>
      <c r="J220" s="15"/>
      <c r="K220" s="15"/>
      <c r="M220" s="30" t="str">
        <f>IF(COUNTA(D220:K220)=0,"",_xlfn.CONCAT(,
IF(AND(NOT(ISBLANK($K220)),
    ABS($K220-(($D220+$E220+$G220+$H220+$I220+$J220)-$F220))&gt;=1),
" Error: Position at the end of the period is not equal to: position at the beginning of the period+increase in assets-decrease in assets+exchange rate changes+price changes+other changes+rectifications.",
""),
IF(AND(NOT(ISBLANK($D220)),$D220&lt;0),
" Error: Position at the beginning of the period must be a positive amount.",
""),
IF(AND(NOT(ISBLANK($K220)),$K220&lt;0),
" Error: Position at the end of the period must be a positive amount.",
""),
IF(AND(NOT(ISBLANK($K220)),
    $K220&gt;0,
    OR(ISBLANK('T03.08'!$K220),
        'T03.08'!$K220&lt;=0,
        ISBLANK('T04.12'!$K220),
        'T04.12'!$K220&lt;=0)),
" Warning: If at least one of the forms T03.08,T04.11,T04.12 contains data other than zero,also the other two forms must be completed.",
"")))</f>
        <v/>
      </c>
    </row>
    <row r="221" spans="1:13">
      <c r="A221" s="20"/>
      <c r="B221" s="20"/>
      <c r="C221" s="20"/>
      <c r="D221" s="15"/>
      <c r="E221" s="15"/>
      <c r="F221" s="15"/>
      <c r="G221" s="15"/>
      <c r="H221" s="15"/>
      <c r="I221" s="15"/>
      <c r="J221" s="15"/>
      <c r="K221" s="15"/>
      <c r="M221" s="30" t="str">
        <f>IF(COUNTA(D221:K221)=0,"",_xlfn.CONCAT(,
IF(AND(NOT(ISBLANK($K221)),
    ABS($K221-(($D221+$E221+$G221+$H221+$I221+$J221)-$F221))&gt;=1),
" Error: Position at the end of the period is not equal to: position at the beginning of the period+increase in assets-decrease in assets+exchange rate changes+price changes+other changes+rectifications.",
""),
IF(AND(NOT(ISBLANK($D221)),$D221&lt;0),
" Error: Position at the beginning of the period must be a positive amount.",
""),
IF(AND(NOT(ISBLANK($K221)),$K221&lt;0),
" Error: Position at the end of the period must be a positive amount.",
""),
IF(AND(NOT(ISBLANK($K221)),
    $K221&gt;0,
    OR(ISBLANK('T03.08'!$K221),
        'T03.08'!$K221&lt;=0,
        ISBLANK('T04.12'!$K221),
        'T04.12'!$K221&lt;=0)),
" Warning: If at least one of the forms T03.08,T04.11,T04.12 contains data other than zero,also the other two forms must be completed.",
"")))</f>
        <v/>
      </c>
    </row>
    <row r="222" spans="1:13">
      <c r="A222" s="20"/>
      <c r="B222" s="20"/>
      <c r="C222" s="20"/>
      <c r="D222" s="15"/>
      <c r="E222" s="15"/>
      <c r="F222" s="15"/>
      <c r="G222" s="15"/>
      <c r="H222" s="15"/>
      <c r="I222" s="15"/>
      <c r="J222" s="15"/>
      <c r="K222" s="15"/>
      <c r="M222" s="30" t="str">
        <f>IF(COUNTA(D222:K222)=0,"",_xlfn.CONCAT(,
IF(AND(NOT(ISBLANK($K222)),
    ABS($K222-(($D222+$E222+$G222+$H222+$I222+$J222)-$F222))&gt;=1),
" Error: Position at the end of the period is not equal to: position at the beginning of the period+increase in assets-decrease in assets+exchange rate changes+price changes+other changes+rectifications.",
""),
IF(AND(NOT(ISBLANK($D222)),$D222&lt;0),
" Error: Position at the beginning of the period must be a positive amount.",
""),
IF(AND(NOT(ISBLANK($K222)),$K222&lt;0),
" Error: Position at the end of the period must be a positive amount.",
""),
IF(AND(NOT(ISBLANK($K222)),
    $K222&gt;0,
    OR(ISBLANK('T03.08'!$K222),
        'T03.08'!$K222&lt;=0,
        ISBLANK('T04.12'!$K222),
        'T04.12'!$K222&lt;=0)),
" Warning: If at least one of the forms T03.08,T04.11,T04.12 contains data other than zero,also the other two forms must be completed.",
"")))</f>
        <v/>
      </c>
    </row>
    <row r="223" spans="1:13">
      <c r="A223" s="20"/>
      <c r="B223" s="20"/>
      <c r="C223" s="20"/>
      <c r="D223" s="15"/>
      <c r="E223" s="15"/>
      <c r="F223" s="15"/>
      <c r="G223" s="15"/>
      <c r="H223" s="15"/>
      <c r="I223" s="15"/>
      <c r="J223" s="15"/>
      <c r="K223" s="15"/>
      <c r="M223" s="30" t="str">
        <f>IF(COUNTA(D223:K223)=0,"",_xlfn.CONCAT(,
IF(AND(NOT(ISBLANK($K223)),
    ABS($K223-(($D223+$E223+$G223+$H223+$I223+$J223)-$F223))&gt;=1),
" Error: Position at the end of the period is not equal to: position at the beginning of the period+increase in assets-decrease in assets+exchange rate changes+price changes+other changes+rectifications.",
""),
IF(AND(NOT(ISBLANK($D223)),$D223&lt;0),
" Error: Position at the beginning of the period must be a positive amount.",
""),
IF(AND(NOT(ISBLANK($K223)),$K223&lt;0),
" Error: Position at the end of the period must be a positive amount.",
""),
IF(AND(NOT(ISBLANK($K223)),
    $K223&gt;0,
    OR(ISBLANK('T03.08'!$K223),
        'T03.08'!$K223&lt;=0,
        ISBLANK('T04.12'!$K223),
        'T04.12'!$K223&lt;=0)),
" Warning: If at least one of the forms T03.08,T04.11,T04.12 contains data other than zero,also the other two forms must be completed.",
"")))</f>
        <v/>
      </c>
    </row>
    <row r="224" spans="1:13">
      <c r="A224" s="20"/>
      <c r="B224" s="20"/>
      <c r="C224" s="20"/>
      <c r="D224" s="15"/>
      <c r="E224" s="15"/>
      <c r="F224" s="15"/>
      <c r="G224" s="15"/>
      <c r="H224" s="15"/>
      <c r="I224" s="15"/>
      <c r="J224" s="15"/>
      <c r="K224" s="15"/>
      <c r="M224" s="30" t="str">
        <f>IF(COUNTA(D224:K224)=0,"",_xlfn.CONCAT(,
IF(AND(NOT(ISBLANK($K224)),
    ABS($K224-(($D224+$E224+$G224+$H224+$I224+$J224)-$F224))&gt;=1),
" Error: Position at the end of the period is not equal to: position at the beginning of the period+increase in assets-decrease in assets+exchange rate changes+price changes+other changes+rectifications.",
""),
IF(AND(NOT(ISBLANK($D224)),$D224&lt;0),
" Error: Position at the beginning of the period must be a positive amount.",
""),
IF(AND(NOT(ISBLANK($K224)),$K224&lt;0),
" Error: Position at the end of the period must be a positive amount.",
""),
IF(AND(NOT(ISBLANK($K224)),
    $K224&gt;0,
    OR(ISBLANK('T03.08'!$K224),
        'T03.08'!$K224&lt;=0,
        ISBLANK('T04.12'!$K224),
        'T04.12'!$K224&lt;=0)),
" Warning: If at least one of the forms T03.08,T04.11,T04.12 contains data other than zero,also the other two forms must be completed.",
"")))</f>
        <v/>
      </c>
    </row>
    <row r="225" spans="1:13">
      <c r="A225" s="20"/>
      <c r="B225" s="20"/>
      <c r="C225" s="20"/>
      <c r="D225" s="15"/>
      <c r="E225" s="15"/>
      <c r="F225" s="15"/>
      <c r="G225" s="15"/>
      <c r="H225" s="15"/>
      <c r="I225" s="15"/>
      <c r="J225" s="15"/>
      <c r="K225" s="15"/>
      <c r="M225" s="30" t="str">
        <f>IF(COUNTA(D225:K225)=0,"",_xlfn.CONCAT(,
IF(AND(NOT(ISBLANK($K225)),
    ABS($K225-(($D225+$E225+$G225+$H225+$I225+$J225)-$F225))&gt;=1),
" Error: Position at the end of the period is not equal to: position at the beginning of the period+increase in assets-decrease in assets+exchange rate changes+price changes+other changes+rectifications.",
""),
IF(AND(NOT(ISBLANK($D225)),$D225&lt;0),
" Error: Position at the beginning of the period must be a positive amount.",
""),
IF(AND(NOT(ISBLANK($K225)),$K225&lt;0),
" Error: Position at the end of the period must be a positive amount.",
""),
IF(AND(NOT(ISBLANK($K225)),
    $K225&gt;0,
    OR(ISBLANK('T03.08'!$K225),
        'T03.08'!$K225&lt;=0,
        ISBLANK('T04.12'!$K225),
        'T04.12'!$K225&lt;=0)),
" Warning: If at least one of the forms T03.08,T04.11,T04.12 contains data other than zero,also the other two forms must be completed.",
"")))</f>
        <v/>
      </c>
    </row>
    <row r="226" spans="1:13">
      <c r="A226" s="20"/>
      <c r="B226" s="20"/>
      <c r="C226" s="20"/>
      <c r="D226" s="15"/>
      <c r="E226" s="15"/>
      <c r="F226" s="15"/>
      <c r="G226" s="15"/>
      <c r="H226" s="15"/>
      <c r="I226" s="15"/>
      <c r="J226" s="15"/>
      <c r="K226" s="15"/>
      <c r="M226" s="30" t="str">
        <f>IF(COUNTA(D226:K226)=0,"",_xlfn.CONCAT(,
IF(AND(NOT(ISBLANK($K226)),
    ABS($K226-(($D226+$E226+$G226+$H226+$I226+$J226)-$F226))&gt;=1),
" Error: Position at the end of the period is not equal to: position at the beginning of the period+increase in assets-decrease in assets+exchange rate changes+price changes+other changes+rectifications.",
""),
IF(AND(NOT(ISBLANK($D226)),$D226&lt;0),
" Error: Position at the beginning of the period must be a positive amount.",
""),
IF(AND(NOT(ISBLANK($K226)),$K226&lt;0),
" Error: Position at the end of the period must be a positive amount.",
""),
IF(AND(NOT(ISBLANK($K226)),
    $K226&gt;0,
    OR(ISBLANK('T03.08'!$K226),
        'T03.08'!$K226&lt;=0,
        ISBLANK('T04.12'!$K226),
        'T04.12'!$K226&lt;=0)),
" Warning: If at least one of the forms T03.08,T04.11,T04.12 contains data other than zero,also the other two forms must be completed.",
"")))</f>
        <v/>
      </c>
    </row>
    <row r="227" spans="1:13">
      <c r="A227" s="20"/>
      <c r="B227" s="20"/>
      <c r="C227" s="20"/>
      <c r="D227" s="15"/>
      <c r="E227" s="15"/>
      <c r="F227" s="15"/>
      <c r="G227" s="15"/>
      <c r="H227" s="15"/>
      <c r="I227" s="15"/>
      <c r="J227" s="15"/>
      <c r="K227" s="15"/>
      <c r="M227" s="30" t="str">
        <f>IF(COUNTA(D227:K227)=0,"",_xlfn.CONCAT(,
IF(AND(NOT(ISBLANK($K227)),
    ABS($K227-(($D227+$E227+$G227+$H227+$I227+$J227)-$F227))&gt;=1),
" Error: Position at the end of the period is not equal to: position at the beginning of the period+increase in assets-decrease in assets+exchange rate changes+price changes+other changes+rectifications.",
""),
IF(AND(NOT(ISBLANK($D227)),$D227&lt;0),
" Error: Position at the beginning of the period must be a positive amount.",
""),
IF(AND(NOT(ISBLANK($K227)),$K227&lt;0),
" Error: Position at the end of the period must be a positive amount.",
""),
IF(AND(NOT(ISBLANK($K227)),
    $K227&gt;0,
    OR(ISBLANK('T03.08'!$K227),
        'T03.08'!$K227&lt;=0,
        ISBLANK('T04.12'!$K227),
        'T04.12'!$K227&lt;=0)),
" Warning: If at least one of the forms T03.08,T04.11,T04.12 contains data other than zero,also the other two forms must be completed.",
"")))</f>
        <v/>
      </c>
    </row>
    <row r="228" spans="1:13">
      <c r="A228" s="20"/>
      <c r="B228" s="20"/>
      <c r="C228" s="20"/>
      <c r="D228" s="15"/>
      <c r="E228" s="15"/>
      <c r="F228" s="15"/>
      <c r="G228" s="15"/>
      <c r="H228" s="15"/>
      <c r="I228" s="15"/>
      <c r="J228" s="15"/>
      <c r="K228" s="15"/>
      <c r="M228" s="30" t="str">
        <f>IF(COUNTA(D228:K228)=0,"",_xlfn.CONCAT(,
IF(AND(NOT(ISBLANK($K228)),
    ABS($K228-(($D228+$E228+$G228+$H228+$I228+$J228)-$F228))&gt;=1),
" Error: Position at the end of the period is not equal to: position at the beginning of the period+increase in assets-decrease in assets+exchange rate changes+price changes+other changes+rectifications.",
""),
IF(AND(NOT(ISBLANK($D228)),$D228&lt;0),
" Error: Position at the beginning of the period must be a positive amount.",
""),
IF(AND(NOT(ISBLANK($K228)),$K228&lt;0),
" Error: Position at the end of the period must be a positive amount.",
""),
IF(AND(NOT(ISBLANK($K228)),
    $K228&gt;0,
    OR(ISBLANK('T03.08'!$K228),
        'T03.08'!$K228&lt;=0,
        ISBLANK('T04.12'!$K228),
        'T04.12'!$K228&lt;=0)),
" Warning: If at least one of the forms T03.08,T04.11,T04.12 contains data other than zero,also the other two forms must be completed.",
"")))</f>
        <v/>
      </c>
    </row>
    <row r="229" spans="1:13">
      <c r="A229" s="20"/>
      <c r="B229" s="20"/>
      <c r="C229" s="20"/>
      <c r="D229" s="15"/>
      <c r="E229" s="15"/>
      <c r="F229" s="15"/>
      <c r="G229" s="15"/>
      <c r="H229" s="15"/>
      <c r="I229" s="15"/>
      <c r="J229" s="15"/>
      <c r="K229" s="15"/>
      <c r="M229" s="30" t="str">
        <f>IF(COUNTA(D229:K229)=0,"",_xlfn.CONCAT(,
IF(AND(NOT(ISBLANK($K229)),
    ABS($K229-(($D229+$E229+$G229+$H229+$I229+$J229)-$F229))&gt;=1),
" Error: Position at the end of the period is not equal to: position at the beginning of the period+increase in assets-decrease in assets+exchange rate changes+price changes+other changes+rectifications.",
""),
IF(AND(NOT(ISBLANK($D229)),$D229&lt;0),
" Error: Position at the beginning of the period must be a positive amount.",
""),
IF(AND(NOT(ISBLANK($K229)),$K229&lt;0),
" Error: Position at the end of the period must be a positive amount.",
""),
IF(AND(NOT(ISBLANK($K229)),
    $K229&gt;0,
    OR(ISBLANK('T03.08'!$K229),
        'T03.08'!$K229&lt;=0,
        ISBLANK('T04.12'!$K229),
        'T04.12'!$K229&lt;=0)),
" Warning: If at least one of the forms T03.08,T04.11,T04.12 contains data other than zero,also the other two forms must be completed.",
"")))</f>
        <v/>
      </c>
    </row>
    <row r="230" spans="1:13">
      <c r="A230" s="20"/>
      <c r="B230" s="20"/>
      <c r="C230" s="20"/>
      <c r="D230" s="15"/>
      <c r="E230" s="15"/>
      <c r="F230" s="15"/>
      <c r="G230" s="15"/>
      <c r="H230" s="15"/>
      <c r="I230" s="15"/>
      <c r="J230" s="15"/>
      <c r="K230" s="15"/>
      <c r="M230" s="30" t="str">
        <f>IF(COUNTA(D230:K230)=0,"",_xlfn.CONCAT(,
IF(AND(NOT(ISBLANK($K230)),
    ABS($K230-(($D230+$E230+$G230+$H230+$I230+$J230)-$F230))&gt;=1),
" Error: Position at the end of the period is not equal to: position at the beginning of the period+increase in assets-decrease in assets+exchange rate changes+price changes+other changes+rectifications.",
""),
IF(AND(NOT(ISBLANK($D230)),$D230&lt;0),
" Error: Position at the beginning of the period must be a positive amount.",
""),
IF(AND(NOT(ISBLANK($K230)),$K230&lt;0),
" Error: Position at the end of the period must be a positive amount.",
""),
IF(AND(NOT(ISBLANK($K230)),
    $K230&gt;0,
    OR(ISBLANK('T03.08'!$K230),
        'T03.08'!$K230&lt;=0,
        ISBLANK('T04.12'!$K230),
        'T04.12'!$K230&lt;=0)),
" Warning: If at least one of the forms T03.08,T04.11,T04.12 contains data other than zero,also the other two forms must be completed.",
"")))</f>
        <v/>
      </c>
    </row>
    <row r="231" spans="1:13">
      <c r="A231" s="20"/>
      <c r="B231" s="20"/>
      <c r="C231" s="20"/>
      <c r="D231" s="15"/>
      <c r="E231" s="15"/>
      <c r="F231" s="15"/>
      <c r="G231" s="15"/>
      <c r="H231" s="15"/>
      <c r="I231" s="15"/>
      <c r="J231" s="15"/>
      <c r="K231" s="15"/>
      <c r="M231" s="30" t="str">
        <f>IF(COUNTA(D231:K231)=0,"",_xlfn.CONCAT(,
IF(AND(NOT(ISBLANK($K231)),
    ABS($K231-(($D231+$E231+$G231+$H231+$I231+$J231)-$F231))&gt;=1),
" Error: Position at the end of the period is not equal to: position at the beginning of the period+increase in assets-decrease in assets+exchange rate changes+price changes+other changes+rectifications.",
""),
IF(AND(NOT(ISBLANK($D231)),$D231&lt;0),
" Error: Position at the beginning of the period must be a positive amount.",
""),
IF(AND(NOT(ISBLANK($K231)),$K231&lt;0),
" Error: Position at the end of the period must be a positive amount.",
""),
IF(AND(NOT(ISBLANK($K231)),
    $K231&gt;0,
    OR(ISBLANK('T03.08'!$K231),
        'T03.08'!$K231&lt;=0,
        ISBLANK('T04.12'!$K231),
        'T04.12'!$K231&lt;=0)),
" Warning: If at least one of the forms T03.08,T04.11,T04.12 contains data other than zero,also the other two forms must be completed.",
"")))</f>
        <v/>
      </c>
    </row>
    <row r="232" spans="1:13">
      <c r="A232" s="20"/>
      <c r="B232" s="20"/>
      <c r="C232" s="20"/>
      <c r="D232" s="15"/>
      <c r="E232" s="15"/>
      <c r="F232" s="15"/>
      <c r="G232" s="15"/>
      <c r="H232" s="15"/>
      <c r="I232" s="15"/>
      <c r="J232" s="15"/>
      <c r="K232" s="15"/>
      <c r="M232" s="30" t="str">
        <f>IF(COUNTA(D232:K232)=0,"",_xlfn.CONCAT(,
IF(AND(NOT(ISBLANK($K232)),
    ABS($K232-(($D232+$E232+$G232+$H232+$I232+$J232)-$F232))&gt;=1),
" Error: Position at the end of the period is not equal to: position at the beginning of the period+increase in assets-decrease in assets+exchange rate changes+price changes+other changes+rectifications.",
""),
IF(AND(NOT(ISBLANK($D232)),$D232&lt;0),
" Error: Position at the beginning of the period must be a positive amount.",
""),
IF(AND(NOT(ISBLANK($K232)),$K232&lt;0),
" Error: Position at the end of the period must be a positive amount.",
""),
IF(AND(NOT(ISBLANK($K232)),
    $K232&gt;0,
    OR(ISBLANK('T03.08'!$K232),
        'T03.08'!$K232&lt;=0,
        ISBLANK('T04.12'!$K232),
        'T04.12'!$K232&lt;=0)),
" Warning: If at least one of the forms T03.08,T04.11,T04.12 contains data other than zero,also the other two forms must be completed.",
"")))</f>
        <v/>
      </c>
    </row>
    <row r="233" spans="1:13">
      <c r="A233" s="20"/>
      <c r="B233" s="20"/>
      <c r="C233" s="20"/>
      <c r="D233" s="15"/>
      <c r="E233" s="15"/>
      <c r="F233" s="15"/>
      <c r="G233" s="15"/>
      <c r="H233" s="15"/>
      <c r="I233" s="15"/>
      <c r="J233" s="15"/>
      <c r="K233" s="15"/>
      <c r="M233" s="30" t="str">
        <f>IF(COUNTA(D233:K233)=0,"",_xlfn.CONCAT(,
IF(AND(NOT(ISBLANK($K233)),
    ABS($K233-(($D233+$E233+$G233+$H233+$I233+$J233)-$F233))&gt;=1),
" Error: Position at the end of the period is not equal to: position at the beginning of the period+increase in assets-decrease in assets+exchange rate changes+price changes+other changes+rectifications.",
""),
IF(AND(NOT(ISBLANK($D233)),$D233&lt;0),
" Error: Position at the beginning of the period must be a positive amount.",
""),
IF(AND(NOT(ISBLANK($K233)),$K233&lt;0),
" Error: Position at the end of the period must be a positive amount.",
""),
IF(AND(NOT(ISBLANK($K233)),
    $K233&gt;0,
    OR(ISBLANK('T03.08'!$K233),
        'T03.08'!$K233&lt;=0,
        ISBLANK('T04.12'!$K233),
        'T04.12'!$K233&lt;=0)),
" Warning: If at least one of the forms T03.08,T04.11,T04.12 contains data other than zero,also the other two forms must be completed.",
"")))</f>
        <v/>
      </c>
    </row>
    <row r="234" spans="1:13">
      <c r="A234" s="20"/>
      <c r="B234" s="20"/>
      <c r="C234" s="20"/>
      <c r="D234" s="15"/>
      <c r="E234" s="15"/>
      <c r="F234" s="15"/>
      <c r="G234" s="15"/>
      <c r="H234" s="15"/>
      <c r="I234" s="15"/>
      <c r="J234" s="15"/>
      <c r="K234" s="15"/>
      <c r="M234" s="30" t="str">
        <f>IF(COUNTA(D234:K234)=0,"",_xlfn.CONCAT(,
IF(AND(NOT(ISBLANK($K234)),
    ABS($K234-(($D234+$E234+$G234+$H234+$I234+$J234)-$F234))&gt;=1),
" Error: Position at the end of the period is not equal to: position at the beginning of the period+increase in assets-decrease in assets+exchange rate changes+price changes+other changes+rectifications.",
""),
IF(AND(NOT(ISBLANK($D234)),$D234&lt;0),
" Error: Position at the beginning of the period must be a positive amount.",
""),
IF(AND(NOT(ISBLANK($K234)),$K234&lt;0),
" Error: Position at the end of the period must be a positive amount.",
""),
IF(AND(NOT(ISBLANK($K234)),
    $K234&gt;0,
    OR(ISBLANK('T03.08'!$K234),
        'T03.08'!$K234&lt;=0,
        ISBLANK('T04.12'!$K234),
        'T04.12'!$K234&lt;=0)),
" Warning: If at least one of the forms T03.08,T04.11,T04.12 contains data other than zero,also the other two forms must be completed.",
"")))</f>
        <v/>
      </c>
    </row>
    <row r="235" spans="1:13">
      <c r="A235" s="20"/>
      <c r="B235" s="20"/>
      <c r="C235" s="20"/>
      <c r="D235" s="15"/>
      <c r="E235" s="15"/>
      <c r="F235" s="15"/>
      <c r="G235" s="15"/>
      <c r="H235" s="15"/>
      <c r="I235" s="15"/>
      <c r="J235" s="15"/>
      <c r="K235" s="15"/>
      <c r="M235" s="30" t="str">
        <f>IF(COUNTA(D235:K235)=0,"",_xlfn.CONCAT(,
IF(AND(NOT(ISBLANK($K235)),
    ABS($K235-(($D235+$E235+$G235+$H235+$I235+$J235)-$F235))&gt;=1),
" Error: Position at the end of the period is not equal to: position at the beginning of the period+increase in assets-decrease in assets+exchange rate changes+price changes+other changes+rectifications.",
""),
IF(AND(NOT(ISBLANK($D235)),$D235&lt;0),
" Error: Position at the beginning of the period must be a positive amount.",
""),
IF(AND(NOT(ISBLANK($K235)),$K235&lt;0),
" Error: Position at the end of the period must be a positive amount.",
""),
IF(AND(NOT(ISBLANK($K235)),
    $K235&gt;0,
    OR(ISBLANK('T03.08'!$K235),
        'T03.08'!$K235&lt;=0,
        ISBLANK('T04.12'!$K235),
        'T04.12'!$K235&lt;=0)),
" Warning: If at least one of the forms T03.08,T04.11,T04.12 contains data other than zero,also the other two forms must be completed.",
"")))</f>
        <v/>
      </c>
    </row>
    <row r="236" spans="1:13">
      <c r="A236" s="20"/>
      <c r="B236" s="20"/>
      <c r="C236" s="20"/>
      <c r="D236" s="15"/>
      <c r="E236" s="15"/>
      <c r="F236" s="15"/>
      <c r="G236" s="15"/>
      <c r="H236" s="15"/>
      <c r="I236" s="15"/>
      <c r="J236" s="15"/>
      <c r="K236" s="15"/>
      <c r="M236" s="30" t="str">
        <f>IF(COUNTA(D236:K236)=0,"",_xlfn.CONCAT(,
IF(AND(NOT(ISBLANK($K236)),
    ABS($K236-(($D236+$E236+$G236+$H236+$I236+$J236)-$F236))&gt;=1),
" Error: Position at the end of the period is not equal to: position at the beginning of the period+increase in assets-decrease in assets+exchange rate changes+price changes+other changes+rectifications.",
""),
IF(AND(NOT(ISBLANK($D236)),$D236&lt;0),
" Error: Position at the beginning of the period must be a positive amount.",
""),
IF(AND(NOT(ISBLANK($K236)),$K236&lt;0),
" Error: Position at the end of the period must be a positive amount.",
""),
IF(AND(NOT(ISBLANK($K236)),
    $K236&gt;0,
    OR(ISBLANK('T03.08'!$K236),
        'T03.08'!$K236&lt;=0,
        ISBLANK('T04.12'!$K236),
        'T04.12'!$K236&lt;=0)),
" Warning: If at least one of the forms T03.08,T04.11,T04.12 contains data other than zero,also the other two forms must be completed.",
"")))</f>
        <v/>
      </c>
    </row>
    <row r="237" spans="1:13">
      <c r="A237" s="20"/>
      <c r="B237" s="20"/>
      <c r="C237" s="20"/>
      <c r="D237" s="15"/>
      <c r="E237" s="15"/>
      <c r="F237" s="15"/>
      <c r="G237" s="15"/>
      <c r="H237" s="15"/>
      <c r="I237" s="15"/>
      <c r="J237" s="15"/>
      <c r="K237" s="15"/>
      <c r="M237" s="30" t="str">
        <f>IF(COUNTA(D237:K237)=0,"",_xlfn.CONCAT(,
IF(AND(NOT(ISBLANK($K237)),
    ABS($K237-(($D237+$E237+$G237+$H237+$I237+$J237)-$F237))&gt;=1),
" Error: Position at the end of the period is not equal to: position at the beginning of the period+increase in assets-decrease in assets+exchange rate changes+price changes+other changes+rectifications.",
""),
IF(AND(NOT(ISBLANK($D237)),$D237&lt;0),
" Error: Position at the beginning of the period must be a positive amount.",
""),
IF(AND(NOT(ISBLANK($K237)),$K237&lt;0),
" Error: Position at the end of the period must be a positive amount.",
""),
IF(AND(NOT(ISBLANK($K237)),
    $K237&gt;0,
    OR(ISBLANK('T03.08'!$K237),
        'T03.08'!$K237&lt;=0,
        ISBLANK('T04.12'!$K237),
        'T04.12'!$K237&lt;=0)),
" Warning: If at least one of the forms T03.08,T04.11,T04.12 contains data other than zero,also the other two forms must be completed.",
"")))</f>
        <v/>
      </c>
    </row>
    <row r="238" spans="1:13">
      <c r="A238" s="20"/>
      <c r="B238" s="20"/>
      <c r="C238" s="20"/>
      <c r="D238" s="15"/>
      <c r="E238" s="15"/>
      <c r="F238" s="15"/>
      <c r="G238" s="15"/>
      <c r="H238" s="15"/>
      <c r="I238" s="15"/>
      <c r="J238" s="15"/>
      <c r="K238" s="15"/>
      <c r="M238" s="30" t="str">
        <f>IF(COUNTA(D238:K238)=0,"",_xlfn.CONCAT(,
IF(AND(NOT(ISBLANK($K238)),
    ABS($K238-(($D238+$E238+$G238+$H238+$I238+$J238)-$F238))&gt;=1),
" Error: Position at the end of the period is not equal to: position at the beginning of the period+increase in assets-decrease in assets+exchange rate changes+price changes+other changes+rectifications.",
""),
IF(AND(NOT(ISBLANK($D238)),$D238&lt;0),
" Error: Position at the beginning of the period must be a positive amount.",
""),
IF(AND(NOT(ISBLANK($K238)),$K238&lt;0),
" Error: Position at the end of the period must be a positive amount.",
""),
IF(AND(NOT(ISBLANK($K238)),
    $K238&gt;0,
    OR(ISBLANK('T03.08'!$K238),
        'T03.08'!$K238&lt;=0,
        ISBLANK('T04.12'!$K238),
        'T04.12'!$K238&lt;=0)),
" Warning: If at least one of the forms T03.08,T04.11,T04.12 contains data other than zero,also the other two forms must be completed.",
"")))</f>
        <v/>
      </c>
    </row>
    <row r="239" spans="1:13">
      <c r="A239" s="20"/>
      <c r="B239" s="20"/>
      <c r="C239" s="20"/>
      <c r="D239" s="15"/>
      <c r="E239" s="15"/>
      <c r="F239" s="15"/>
      <c r="G239" s="15"/>
      <c r="H239" s="15"/>
      <c r="I239" s="15"/>
      <c r="J239" s="15"/>
      <c r="K239" s="15"/>
      <c r="M239" s="30" t="str">
        <f>IF(COUNTA(D239:K239)=0,"",_xlfn.CONCAT(,
IF(AND(NOT(ISBLANK($K239)),
    ABS($K239-(($D239+$E239+$G239+$H239+$I239+$J239)-$F239))&gt;=1),
" Error: Position at the end of the period is not equal to: position at the beginning of the period+increase in assets-decrease in assets+exchange rate changes+price changes+other changes+rectifications.",
""),
IF(AND(NOT(ISBLANK($D239)),$D239&lt;0),
" Error: Position at the beginning of the period must be a positive amount.",
""),
IF(AND(NOT(ISBLANK($K239)),$K239&lt;0),
" Error: Position at the end of the period must be a positive amount.",
""),
IF(AND(NOT(ISBLANK($K239)),
    $K239&gt;0,
    OR(ISBLANK('T03.08'!$K239),
        'T03.08'!$K239&lt;=0,
        ISBLANK('T04.12'!$K239),
        'T04.12'!$K239&lt;=0)),
" Warning: If at least one of the forms T03.08,T04.11,T04.12 contains data other than zero,also the other two forms must be completed.",
"")))</f>
        <v/>
      </c>
    </row>
    <row r="240" spans="1:13">
      <c r="A240" s="20"/>
      <c r="B240" s="20"/>
      <c r="C240" s="20"/>
      <c r="D240" s="15"/>
      <c r="E240" s="15"/>
      <c r="F240" s="15"/>
      <c r="G240" s="15"/>
      <c r="H240" s="15"/>
      <c r="I240" s="15"/>
      <c r="J240" s="15"/>
      <c r="K240" s="15"/>
      <c r="M240" s="30" t="str">
        <f>IF(COUNTA(D240:K240)=0,"",_xlfn.CONCAT(,
IF(AND(NOT(ISBLANK($K240)),
    ABS($K240-(($D240+$E240+$G240+$H240+$I240+$J240)-$F240))&gt;=1),
" Error: Position at the end of the period is not equal to: position at the beginning of the period+increase in assets-decrease in assets+exchange rate changes+price changes+other changes+rectifications.",
""),
IF(AND(NOT(ISBLANK($D240)),$D240&lt;0),
" Error: Position at the beginning of the period must be a positive amount.",
""),
IF(AND(NOT(ISBLANK($K240)),$K240&lt;0),
" Error: Position at the end of the period must be a positive amount.",
""),
IF(AND(NOT(ISBLANK($K240)),
    $K240&gt;0,
    OR(ISBLANK('T03.08'!$K240),
        'T03.08'!$K240&lt;=0,
        ISBLANK('T04.12'!$K240),
        'T04.12'!$K240&lt;=0)),
" Warning: If at least one of the forms T03.08,T04.11,T04.12 contains data other than zero,also the other two forms must be completed.",
"")))</f>
        <v/>
      </c>
    </row>
    <row r="241" spans="1:13">
      <c r="A241" s="20"/>
      <c r="B241" s="20"/>
      <c r="C241" s="20"/>
      <c r="D241" s="15"/>
      <c r="E241" s="15"/>
      <c r="F241" s="15"/>
      <c r="G241" s="15"/>
      <c r="H241" s="15"/>
      <c r="I241" s="15"/>
      <c r="J241" s="15"/>
      <c r="K241" s="15"/>
      <c r="M241" s="30" t="str">
        <f>IF(COUNTA(D241:K241)=0,"",_xlfn.CONCAT(,
IF(AND(NOT(ISBLANK($K241)),
    ABS($K241-(($D241+$E241+$G241+$H241+$I241+$J241)-$F241))&gt;=1),
" Error: Position at the end of the period is not equal to: position at the beginning of the period+increase in assets-decrease in assets+exchange rate changes+price changes+other changes+rectifications.",
""),
IF(AND(NOT(ISBLANK($D241)),$D241&lt;0),
" Error: Position at the beginning of the period must be a positive amount.",
""),
IF(AND(NOT(ISBLANK($K241)),$K241&lt;0),
" Error: Position at the end of the period must be a positive amount.",
""),
IF(AND(NOT(ISBLANK($K241)),
    $K241&gt;0,
    OR(ISBLANK('T03.08'!$K241),
        'T03.08'!$K241&lt;=0,
        ISBLANK('T04.12'!$K241),
        'T04.12'!$K241&lt;=0)),
" Warning: If at least one of the forms T03.08,T04.11,T04.12 contains data other than zero,also the other two forms must be completed.",
"")))</f>
        <v/>
      </c>
    </row>
    <row r="242" spans="1:13">
      <c r="A242" s="20"/>
      <c r="B242" s="20"/>
      <c r="C242" s="20"/>
      <c r="D242" s="15"/>
      <c r="E242" s="15"/>
      <c r="F242" s="15"/>
      <c r="G242" s="15"/>
      <c r="H242" s="15"/>
      <c r="I242" s="15"/>
      <c r="J242" s="15"/>
      <c r="K242" s="15"/>
      <c r="M242" s="30" t="str">
        <f>IF(COUNTA(D242:K242)=0,"",_xlfn.CONCAT(,
IF(AND(NOT(ISBLANK($K242)),
    ABS($K242-(($D242+$E242+$G242+$H242+$I242+$J242)-$F242))&gt;=1),
" Error: Position at the end of the period is not equal to: position at the beginning of the period+increase in assets-decrease in assets+exchange rate changes+price changes+other changes+rectifications.",
""),
IF(AND(NOT(ISBLANK($D242)),$D242&lt;0),
" Error: Position at the beginning of the period must be a positive amount.",
""),
IF(AND(NOT(ISBLANK($K242)),$K242&lt;0),
" Error: Position at the end of the period must be a positive amount.",
""),
IF(AND(NOT(ISBLANK($K242)),
    $K242&gt;0,
    OR(ISBLANK('T03.08'!$K242),
        'T03.08'!$K242&lt;=0,
        ISBLANK('T04.12'!$K242),
        'T04.12'!$K242&lt;=0)),
" Warning: If at least one of the forms T03.08,T04.11,T04.12 contains data other than zero,also the other two forms must be completed.",
"")))</f>
        <v/>
      </c>
    </row>
    <row r="243" spans="1:13">
      <c r="A243" s="20"/>
      <c r="B243" s="20"/>
      <c r="C243" s="20"/>
      <c r="D243" s="15"/>
      <c r="E243" s="15"/>
      <c r="F243" s="15"/>
      <c r="G243" s="15"/>
      <c r="H243" s="15"/>
      <c r="I243" s="15"/>
      <c r="J243" s="15"/>
      <c r="K243" s="15"/>
      <c r="M243" s="30" t="str">
        <f>IF(COUNTA(D243:K243)=0,"",_xlfn.CONCAT(,
IF(AND(NOT(ISBLANK($K243)),
    ABS($K243-(($D243+$E243+$G243+$H243+$I243+$J243)-$F243))&gt;=1),
" Error: Position at the end of the period is not equal to: position at the beginning of the period+increase in assets-decrease in assets+exchange rate changes+price changes+other changes+rectifications.",
""),
IF(AND(NOT(ISBLANK($D243)),$D243&lt;0),
" Error: Position at the beginning of the period must be a positive amount.",
""),
IF(AND(NOT(ISBLANK($K243)),$K243&lt;0),
" Error: Position at the end of the period must be a positive amount.",
""),
IF(AND(NOT(ISBLANK($K243)),
    $K243&gt;0,
    OR(ISBLANK('T03.08'!$K243),
        'T03.08'!$K243&lt;=0,
        ISBLANK('T04.12'!$K243),
        'T04.12'!$K243&lt;=0)),
" Warning: If at least one of the forms T03.08,T04.11,T04.12 contains data other than zero,also the other two forms must be completed.",
"")))</f>
        <v/>
      </c>
    </row>
    <row r="244" spans="1:13">
      <c r="A244" s="20"/>
      <c r="B244" s="20"/>
      <c r="C244" s="20"/>
      <c r="D244" s="15"/>
      <c r="E244" s="15"/>
      <c r="F244" s="15"/>
      <c r="G244" s="15"/>
      <c r="H244" s="15"/>
      <c r="I244" s="15"/>
      <c r="J244" s="15"/>
      <c r="K244" s="15"/>
      <c r="M244" s="30" t="str">
        <f>IF(COUNTA(D244:K244)=0,"",_xlfn.CONCAT(,
IF(AND(NOT(ISBLANK($K244)),
    ABS($K244-(($D244+$E244+$G244+$H244+$I244+$J244)-$F244))&gt;=1),
" Error: Position at the end of the period is not equal to: position at the beginning of the period+increase in assets-decrease in assets+exchange rate changes+price changes+other changes+rectifications.",
""),
IF(AND(NOT(ISBLANK($D244)),$D244&lt;0),
" Error: Position at the beginning of the period must be a positive amount.",
""),
IF(AND(NOT(ISBLANK($K244)),$K244&lt;0),
" Error: Position at the end of the period must be a positive amount.",
""),
IF(AND(NOT(ISBLANK($K244)),
    $K244&gt;0,
    OR(ISBLANK('T03.08'!$K244),
        'T03.08'!$K244&lt;=0,
        ISBLANK('T04.12'!$K244),
        'T04.12'!$K244&lt;=0)),
" Warning: If at least one of the forms T03.08,T04.11,T04.12 contains data other than zero,also the other two forms must be completed.",
"")))</f>
        <v/>
      </c>
    </row>
    <row r="245" spans="1:13">
      <c r="A245" s="20"/>
      <c r="B245" s="20"/>
      <c r="C245" s="20"/>
      <c r="D245" s="15"/>
      <c r="E245" s="15"/>
      <c r="F245" s="15"/>
      <c r="G245" s="15"/>
      <c r="H245" s="15"/>
      <c r="I245" s="15"/>
      <c r="J245" s="15"/>
      <c r="K245" s="15"/>
      <c r="M245" s="30" t="str">
        <f>IF(COUNTA(D245:K245)=0,"",_xlfn.CONCAT(,
IF(AND(NOT(ISBLANK($K245)),
    ABS($K245-(($D245+$E245+$G245+$H245+$I245+$J245)-$F245))&gt;=1),
" Error: Position at the end of the period is not equal to: position at the beginning of the period+increase in assets-decrease in assets+exchange rate changes+price changes+other changes+rectifications.",
""),
IF(AND(NOT(ISBLANK($D245)),$D245&lt;0),
" Error: Position at the beginning of the period must be a positive amount.",
""),
IF(AND(NOT(ISBLANK($K245)),$K245&lt;0),
" Error: Position at the end of the period must be a positive amount.",
""),
IF(AND(NOT(ISBLANK($K245)),
    $K245&gt;0,
    OR(ISBLANK('T03.08'!$K245),
        'T03.08'!$K245&lt;=0,
        ISBLANK('T04.12'!$K245),
        'T04.12'!$K245&lt;=0)),
" Warning: If at least one of the forms T03.08,T04.11,T04.12 contains data other than zero,also the other two forms must be completed.",
"")))</f>
        <v/>
      </c>
    </row>
    <row r="246" spans="1:13">
      <c r="A246" s="20"/>
      <c r="B246" s="20"/>
      <c r="C246" s="20"/>
      <c r="D246" s="15"/>
      <c r="E246" s="15"/>
      <c r="F246" s="15"/>
      <c r="G246" s="15"/>
      <c r="H246" s="15"/>
      <c r="I246" s="15"/>
      <c r="J246" s="15"/>
      <c r="K246" s="15"/>
      <c r="M246" s="30" t="str">
        <f>IF(COUNTA(D246:K246)=0,"",_xlfn.CONCAT(,
IF(AND(NOT(ISBLANK($K246)),
    ABS($K246-(($D246+$E246+$G246+$H246+$I246+$J246)-$F246))&gt;=1),
" Error: Position at the end of the period is not equal to: position at the beginning of the period+increase in assets-decrease in assets+exchange rate changes+price changes+other changes+rectifications.",
""),
IF(AND(NOT(ISBLANK($D246)),$D246&lt;0),
" Error: Position at the beginning of the period must be a positive amount.",
""),
IF(AND(NOT(ISBLANK($K246)),$K246&lt;0),
" Error: Position at the end of the period must be a positive amount.",
""),
IF(AND(NOT(ISBLANK($K246)),
    $K246&gt;0,
    OR(ISBLANK('T03.08'!$K246),
        'T03.08'!$K246&lt;=0,
        ISBLANK('T04.12'!$K246),
        'T04.12'!$K246&lt;=0)),
" Warning: If at least one of the forms T03.08,T04.11,T04.12 contains data other than zero,also the other two forms must be completed.",
"")))</f>
        <v/>
      </c>
    </row>
    <row r="247" spans="1:13">
      <c r="A247" s="20"/>
      <c r="B247" s="20"/>
      <c r="C247" s="20"/>
      <c r="D247" s="15"/>
      <c r="E247" s="15"/>
      <c r="F247" s="15"/>
      <c r="G247" s="15"/>
      <c r="H247" s="15"/>
      <c r="I247" s="15"/>
      <c r="J247" s="15"/>
      <c r="K247" s="15"/>
      <c r="M247" s="30" t="str">
        <f>IF(COUNTA(D247:K247)=0,"",_xlfn.CONCAT(,
IF(AND(NOT(ISBLANK($K247)),
    ABS($K247-(($D247+$E247+$G247+$H247+$I247+$J247)-$F247))&gt;=1),
" Error: Position at the end of the period is not equal to: position at the beginning of the period+increase in assets-decrease in assets+exchange rate changes+price changes+other changes+rectifications.",
""),
IF(AND(NOT(ISBLANK($D247)),$D247&lt;0),
" Error: Position at the beginning of the period must be a positive amount.",
""),
IF(AND(NOT(ISBLANK($K247)),$K247&lt;0),
" Error: Position at the end of the period must be a positive amount.",
""),
IF(AND(NOT(ISBLANK($K247)),
    $K247&gt;0,
    OR(ISBLANK('T03.08'!$K247),
        'T03.08'!$K247&lt;=0,
        ISBLANK('T04.12'!$K247),
        'T04.12'!$K247&lt;=0)),
" Warning: If at least one of the forms T03.08,T04.11,T04.12 contains data other than zero,also the other two forms must be completed.",
"")))</f>
        <v/>
      </c>
    </row>
    <row r="248" spans="1:13">
      <c r="A248" s="20"/>
      <c r="B248" s="20"/>
      <c r="C248" s="20"/>
      <c r="D248" s="15"/>
      <c r="E248" s="15"/>
      <c r="F248" s="15"/>
      <c r="G248" s="15"/>
      <c r="H248" s="15"/>
      <c r="I248" s="15"/>
      <c r="J248" s="15"/>
      <c r="K248" s="15"/>
      <c r="M248" s="30" t="str">
        <f>IF(COUNTA(D248:K248)=0,"",_xlfn.CONCAT(,
IF(AND(NOT(ISBLANK($K248)),
    ABS($K248-(($D248+$E248+$G248+$H248+$I248+$J248)-$F248))&gt;=1),
" Error: Position at the end of the period is not equal to: position at the beginning of the period+increase in assets-decrease in assets+exchange rate changes+price changes+other changes+rectifications.",
""),
IF(AND(NOT(ISBLANK($D248)),$D248&lt;0),
" Error: Position at the beginning of the period must be a positive amount.",
""),
IF(AND(NOT(ISBLANK($K248)),$K248&lt;0),
" Error: Position at the end of the period must be a positive amount.",
""),
IF(AND(NOT(ISBLANK($K248)),
    $K248&gt;0,
    OR(ISBLANK('T03.08'!$K248),
        'T03.08'!$K248&lt;=0,
        ISBLANK('T04.12'!$K248),
        'T04.12'!$K248&lt;=0)),
" Warning: If at least one of the forms T03.08,T04.11,T04.12 contains data other than zero,also the other two forms must be completed.",
"")))</f>
        <v/>
      </c>
    </row>
    <row r="249" spans="1:13">
      <c r="A249" s="20"/>
      <c r="B249" s="20"/>
      <c r="C249" s="20"/>
      <c r="D249" s="15"/>
      <c r="E249" s="15"/>
      <c r="F249" s="15"/>
      <c r="G249" s="15"/>
      <c r="H249" s="15"/>
      <c r="I249" s="15"/>
      <c r="J249" s="15"/>
      <c r="K249" s="15"/>
      <c r="M249" s="30" t="str">
        <f>IF(COUNTA(D249:K249)=0,"",_xlfn.CONCAT(,
IF(AND(NOT(ISBLANK($K249)),
    ABS($K249-(($D249+$E249+$G249+$H249+$I249+$J249)-$F249))&gt;=1),
" Error: Position at the end of the period is not equal to: position at the beginning of the period+increase in assets-decrease in assets+exchange rate changes+price changes+other changes+rectifications.",
""),
IF(AND(NOT(ISBLANK($D249)),$D249&lt;0),
" Error: Position at the beginning of the period must be a positive amount.",
""),
IF(AND(NOT(ISBLANK($K249)),$K249&lt;0),
" Error: Position at the end of the period must be a positive amount.",
""),
IF(AND(NOT(ISBLANK($K249)),
    $K249&gt;0,
    OR(ISBLANK('T03.08'!$K249),
        'T03.08'!$K249&lt;=0,
        ISBLANK('T04.12'!$K249),
        'T04.12'!$K249&lt;=0)),
" Warning: If at least one of the forms T03.08,T04.11,T04.12 contains data other than zero,also the other two forms must be completed.",
"")))</f>
        <v/>
      </c>
    </row>
    <row r="250" spans="1:13">
      <c r="A250" s="20"/>
      <c r="B250" s="20"/>
      <c r="C250" s="20"/>
      <c r="D250" s="15"/>
      <c r="E250" s="15"/>
      <c r="F250" s="15"/>
      <c r="G250" s="15"/>
      <c r="H250" s="15"/>
      <c r="I250" s="15"/>
      <c r="J250" s="15"/>
      <c r="K250" s="15"/>
      <c r="M250" s="30" t="str">
        <f>IF(COUNTA(D250:K250)=0,"",_xlfn.CONCAT(,
IF(AND(NOT(ISBLANK($K250)),
    ABS($K250-(($D250+$E250+$G250+$H250+$I250+$J250)-$F250))&gt;=1),
" Error: Position at the end of the period is not equal to: position at the beginning of the period+increase in assets-decrease in assets+exchange rate changes+price changes+other changes+rectifications.",
""),
IF(AND(NOT(ISBLANK($D250)),$D250&lt;0),
" Error: Position at the beginning of the period must be a positive amount.",
""),
IF(AND(NOT(ISBLANK($K250)),$K250&lt;0),
" Error: Position at the end of the period must be a positive amount.",
""),
IF(AND(NOT(ISBLANK($K250)),
    $K250&gt;0,
    OR(ISBLANK('T03.08'!$K250),
        'T03.08'!$K250&lt;=0,
        ISBLANK('T04.12'!$K250),
        'T04.12'!$K250&lt;=0)),
" Warning: If at least one of the forms T03.08,T04.11,T04.12 contains data other than zero,also the other two forms must be completed.",
"")))</f>
        <v/>
      </c>
    </row>
    <row r="251" spans="1:13">
      <c r="A251" s="20"/>
      <c r="B251" s="20"/>
      <c r="C251" s="20"/>
      <c r="D251" s="15"/>
      <c r="E251" s="15"/>
      <c r="F251" s="15"/>
      <c r="G251" s="15"/>
      <c r="H251" s="15"/>
      <c r="I251" s="15"/>
      <c r="J251" s="15"/>
      <c r="K251" s="15"/>
      <c r="M251" s="30" t="str">
        <f>IF(COUNTA(D251:K251)=0,"",_xlfn.CONCAT(,
IF(AND(NOT(ISBLANK($K251)),
    ABS($K251-(($D251+$E251+$G251+$H251+$I251+$J251)-$F251))&gt;=1),
" Error: Position at the end of the period is not equal to: position at the beginning of the period+increase in assets-decrease in assets+exchange rate changes+price changes+other changes+rectifications.",
""),
IF(AND(NOT(ISBLANK($D251)),$D251&lt;0),
" Error: Position at the beginning of the period must be a positive amount.",
""),
IF(AND(NOT(ISBLANK($K251)),$K251&lt;0),
" Error: Position at the end of the period must be a positive amount.",
""),
IF(AND(NOT(ISBLANK($K251)),
    $K251&gt;0,
    OR(ISBLANK('T03.08'!$K251),
        'T03.08'!$K251&lt;=0,
        ISBLANK('T04.12'!$K251),
        'T04.12'!$K251&lt;=0)),
" Warning: If at least one of the forms T03.08,T04.11,T04.12 contains data other than zero,also the other two forms must be completed.",
"")))</f>
        <v/>
      </c>
    </row>
    <row r="252" spans="1:13">
      <c r="A252" s="20"/>
      <c r="B252" s="20"/>
      <c r="C252" s="20"/>
      <c r="D252" s="15"/>
      <c r="E252" s="15"/>
      <c r="F252" s="15"/>
      <c r="G252" s="15"/>
      <c r="H252" s="15"/>
      <c r="I252" s="15"/>
      <c r="J252" s="15"/>
      <c r="K252" s="15"/>
      <c r="M252" s="30" t="str">
        <f>IF(COUNTA(D252:K252)=0,"",_xlfn.CONCAT(,
IF(AND(NOT(ISBLANK($K252)),
    ABS($K252-(($D252+$E252+$G252+$H252+$I252+$J252)-$F252))&gt;=1),
" Error: Position at the end of the period is not equal to: position at the beginning of the period+increase in assets-decrease in assets+exchange rate changes+price changes+other changes+rectifications.",
""),
IF(AND(NOT(ISBLANK($D252)),$D252&lt;0),
" Error: Position at the beginning of the period must be a positive amount.",
""),
IF(AND(NOT(ISBLANK($K252)),$K252&lt;0),
" Error: Position at the end of the period must be a positive amount.",
""),
IF(AND(NOT(ISBLANK($K252)),
    $K252&gt;0,
    OR(ISBLANK('T03.08'!$K252),
        'T03.08'!$K252&lt;=0,
        ISBLANK('T04.12'!$K252),
        'T04.12'!$K252&lt;=0)),
" Warning: If at least one of the forms T03.08,T04.11,T04.12 contains data other than zero,also the other two forms must be completed.",
"")))</f>
        <v/>
      </c>
    </row>
    <row r="253" spans="1:13">
      <c r="A253" s="20"/>
      <c r="B253" s="20"/>
      <c r="C253" s="20"/>
      <c r="D253" s="15"/>
      <c r="E253" s="15"/>
      <c r="F253" s="15"/>
      <c r="G253" s="15"/>
      <c r="H253" s="15"/>
      <c r="I253" s="15"/>
      <c r="J253" s="15"/>
      <c r="K253" s="15"/>
      <c r="M253" s="30" t="str">
        <f>IF(COUNTA(D253:K253)=0,"",_xlfn.CONCAT(,
IF(AND(NOT(ISBLANK($K253)),
    ABS($K253-(($D253+$E253+$G253+$H253+$I253+$J253)-$F253))&gt;=1),
" Error: Position at the end of the period is not equal to: position at the beginning of the period+increase in assets-decrease in assets+exchange rate changes+price changes+other changes+rectifications.",
""),
IF(AND(NOT(ISBLANK($D253)),$D253&lt;0),
" Error: Position at the beginning of the period must be a positive amount.",
""),
IF(AND(NOT(ISBLANK($K253)),$K253&lt;0),
" Error: Position at the end of the period must be a positive amount.",
""),
IF(AND(NOT(ISBLANK($K253)),
    $K253&gt;0,
    OR(ISBLANK('T03.08'!$K253),
        'T03.08'!$K253&lt;=0,
        ISBLANK('T04.12'!$K253),
        'T04.12'!$K253&lt;=0)),
" Warning: If at least one of the forms T03.08,T04.11,T04.12 contains data other than zero,also the other two forms must be completed.",
"")))</f>
        <v/>
      </c>
    </row>
    <row r="254" spans="1:13">
      <c r="A254" s="20"/>
      <c r="B254" s="20"/>
      <c r="C254" s="20"/>
      <c r="D254" s="15"/>
      <c r="E254" s="15"/>
      <c r="F254" s="15"/>
      <c r="G254" s="15"/>
      <c r="H254" s="15"/>
      <c r="I254" s="15"/>
      <c r="J254" s="15"/>
      <c r="K254" s="15"/>
      <c r="M254" s="30" t="str">
        <f>IF(COUNTA(D254:K254)=0,"",_xlfn.CONCAT(,
IF(AND(NOT(ISBLANK($K254)),
    ABS($K254-(($D254+$E254+$G254+$H254+$I254+$J254)-$F254))&gt;=1),
" Error: Position at the end of the period is not equal to: position at the beginning of the period+increase in assets-decrease in assets+exchange rate changes+price changes+other changes+rectifications.",
""),
IF(AND(NOT(ISBLANK($D254)),$D254&lt;0),
" Error: Position at the beginning of the period must be a positive amount.",
""),
IF(AND(NOT(ISBLANK($K254)),$K254&lt;0),
" Error: Position at the end of the period must be a positive amount.",
""),
IF(AND(NOT(ISBLANK($K254)),
    $K254&gt;0,
    OR(ISBLANK('T03.08'!$K254),
        'T03.08'!$K254&lt;=0,
        ISBLANK('T04.12'!$K254),
        'T04.12'!$K254&lt;=0)),
" Warning: If at least one of the forms T03.08,T04.11,T04.12 contains data other than zero,also the other two forms must be completed.",
"")))</f>
        <v/>
      </c>
    </row>
    <row r="255" spans="1:13">
      <c r="A255" s="20"/>
      <c r="B255" s="20"/>
      <c r="C255" s="20"/>
      <c r="D255" s="15"/>
      <c r="E255" s="15"/>
      <c r="F255" s="15"/>
      <c r="G255" s="15"/>
      <c r="H255" s="15"/>
      <c r="I255" s="15"/>
      <c r="J255" s="15"/>
      <c r="K255" s="15"/>
      <c r="M255" s="30" t="str">
        <f>IF(COUNTA(D255:K255)=0,"",_xlfn.CONCAT(,
IF(AND(NOT(ISBLANK($K255)),
    ABS($K255-(($D255+$E255+$G255+$H255+$I255+$J255)-$F255))&gt;=1),
" Error: Position at the end of the period is not equal to: position at the beginning of the period+increase in assets-decrease in assets+exchange rate changes+price changes+other changes+rectifications.",
""),
IF(AND(NOT(ISBLANK($D255)),$D255&lt;0),
" Error: Position at the beginning of the period must be a positive amount.",
""),
IF(AND(NOT(ISBLANK($K255)),$K255&lt;0),
" Error: Position at the end of the period must be a positive amount.",
""),
IF(AND(NOT(ISBLANK($K255)),
    $K255&gt;0,
    OR(ISBLANK('T03.08'!$K255),
        'T03.08'!$K255&lt;=0,
        ISBLANK('T04.12'!$K255),
        'T04.12'!$K255&lt;=0)),
" Warning: If at least one of the forms T03.08,T04.11,T04.12 contains data other than zero,also the other two forms must be completed.",
"")))</f>
        <v/>
      </c>
    </row>
    <row r="256" spans="1:13">
      <c r="A256" s="20"/>
      <c r="B256" s="20"/>
      <c r="C256" s="20"/>
      <c r="D256" s="15"/>
      <c r="E256" s="15"/>
      <c r="F256" s="15"/>
      <c r="G256" s="15"/>
      <c r="H256" s="15"/>
      <c r="I256" s="15"/>
      <c r="J256" s="15"/>
      <c r="K256" s="15"/>
      <c r="M256" s="30" t="str">
        <f>IF(COUNTA(D256:K256)=0,"",_xlfn.CONCAT(,
IF(AND(NOT(ISBLANK($K256)),
    ABS($K256-(($D256+$E256+$G256+$H256+$I256+$J256)-$F256))&gt;=1),
" Error: Position at the end of the period is not equal to: position at the beginning of the period+increase in assets-decrease in assets+exchange rate changes+price changes+other changes+rectifications.",
""),
IF(AND(NOT(ISBLANK($D256)),$D256&lt;0),
" Error: Position at the beginning of the period must be a positive amount.",
""),
IF(AND(NOT(ISBLANK($K256)),$K256&lt;0),
" Error: Position at the end of the period must be a positive amount.",
""),
IF(AND(NOT(ISBLANK($K256)),
    $K256&gt;0,
    OR(ISBLANK('T03.08'!$K256),
        'T03.08'!$K256&lt;=0,
        ISBLANK('T04.12'!$K256),
        'T04.12'!$K256&lt;=0)),
" Warning: If at least one of the forms T03.08,T04.11,T04.12 contains data other than zero,also the other two forms must be completed.",
"")))</f>
        <v/>
      </c>
    </row>
    <row r="257" spans="1:13">
      <c r="A257" s="20"/>
      <c r="B257" s="20"/>
      <c r="C257" s="20"/>
      <c r="D257" s="15"/>
      <c r="E257" s="15"/>
      <c r="F257" s="15"/>
      <c r="G257" s="15"/>
      <c r="H257" s="15"/>
      <c r="I257" s="15"/>
      <c r="J257" s="15"/>
      <c r="K257" s="15"/>
      <c r="M257" s="30" t="str">
        <f>IF(COUNTA(D257:K257)=0,"",_xlfn.CONCAT(,
IF(AND(NOT(ISBLANK($K257)),
    ABS($K257-(($D257+$E257+$G257+$H257+$I257+$J257)-$F257))&gt;=1),
" Error: Position at the end of the period is not equal to: position at the beginning of the period+increase in assets-decrease in assets+exchange rate changes+price changes+other changes+rectifications.",
""),
IF(AND(NOT(ISBLANK($D257)),$D257&lt;0),
" Error: Position at the beginning of the period must be a positive amount.",
""),
IF(AND(NOT(ISBLANK($K257)),$K257&lt;0),
" Error: Position at the end of the period must be a positive amount.",
""),
IF(AND(NOT(ISBLANK($K257)),
    $K257&gt;0,
    OR(ISBLANK('T03.08'!$K257),
        'T03.08'!$K257&lt;=0,
        ISBLANK('T04.12'!$K257),
        'T04.12'!$K257&lt;=0)),
" Warning: If at least one of the forms T03.08,T04.11,T04.12 contains data other than zero,also the other two forms must be completed.",
"")))</f>
        <v/>
      </c>
    </row>
    <row r="258" spans="1:13">
      <c r="A258" s="20"/>
      <c r="B258" s="20"/>
      <c r="C258" s="20"/>
      <c r="D258" s="15"/>
      <c r="E258" s="15"/>
      <c r="F258" s="15"/>
      <c r="G258" s="15"/>
      <c r="H258" s="15"/>
      <c r="I258" s="15"/>
      <c r="J258" s="15"/>
      <c r="K258" s="15"/>
      <c r="M258" s="30" t="str">
        <f>IF(COUNTA(D258:K258)=0,"",_xlfn.CONCAT(,
IF(AND(NOT(ISBLANK($K258)),
    ABS($K258-(($D258+$E258+$G258+$H258+$I258+$J258)-$F258))&gt;=1),
" Error: Position at the end of the period is not equal to: position at the beginning of the period+increase in assets-decrease in assets+exchange rate changes+price changes+other changes+rectifications.",
""),
IF(AND(NOT(ISBLANK($D258)),$D258&lt;0),
" Error: Position at the beginning of the period must be a positive amount.",
""),
IF(AND(NOT(ISBLANK($K258)),$K258&lt;0),
" Error: Position at the end of the period must be a positive amount.",
""),
IF(AND(NOT(ISBLANK($K258)),
    $K258&gt;0,
    OR(ISBLANK('T03.08'!$K258),
        'T03.08'!$K258&lt;=0,
        ISBLANK('T04.12'!$K258),
        'T04.12'!$K258&lt;=0)),
" Warning: If at least one of the forms T03.08,T04.11,T04.12 contains data other than zero,also the other two forms must be completed.",
"")))</f>
        <v/>
      </c>
    </row>
    <row r="259" spans="1:13">
      <c r="A259" s="20"/>
      <c r="B259" s="20"/>
      <c r="C259" s="20"/>
      <c r="D259" s="15"/>
      <c r="E259" s="15"/>
      <c r="F259" s="15"/>
      <c r="G259" s="15"/>
      <c r="H259" s="15"/>
      <c r="I259" s="15"/>
      <c r="J259" s="15"/>
      <c r="K259" s="15"/>
      <c r="M259" s="30" t="str">
        <f>IF(COUNTA(D259:K259)=0,"",_xlfn.CONCAT(,
IF(AND(NOT(ISBLANK($K259)),
    ABS($K259-(($D259+$E259+$G259+$H259+$I259+$J259)-$F259))&gt;=1),
" Error: Position at the end of the period is not equal to: position at the beginning of the period+increase in assets-decrease in assets+exchange rate changes+price changes+other changes+rectifications.",
""),
IF(AND(NOT(ISBLANK($D259)),$D259&lt;0),
" Error: Position at the beginning of the period must be a positive amount.",
""),
IF(AND(NOT(ISBLANK($K259)),$K259&lt;0),
" Error: Position at the end of the period must be a positive amount.",
""),
IF(AND(NOT(ISBLANK($K259)),
    $K259&gt;0,
    OR(ISBLANK('T03.08'!$K259),
        'T03.08'!$K259&lt;=0,
        ISBLANK('T04.12'!$K259),
        'T04.12'!$K259&lt;=0)),
" Warning: If at least one of the forms T03.08,T04.11,T04.12 contains data other than zero,also the other two forms must be completed.",
"")))</f>
        <v/>
      </c>
    </row>
    <row r="260" spans="1:13">
      <c r="A260" s="20"/>
      <c r="B260" s="20"/>
      <c r="C260" s="20"/>
      <c r="D260" s="15"/>
      <c r="E260" s="15"/>
      <c r="F260" s="15"/>
      <c r="G260" s="15"/>
      <c r="H260" s="15"/>
      <c r="I260" s="15"/>
      <c r="J260" s="15"/>
      <c r="K260" s="15"/>
      <c r="M260" s="30" t="str">
        <f>IF(COUNTA(D260:K260)=0,"",_xlfn.CONCAT(,
IF(AND(NOT(ISBLANK($K260)),
    ABS($K260-(($D260+$E260+$G260+$H260+$I260+$J260)-$F260))&gt;=1),
" Error: Position at the end of the period is not equal to: position at the beginning of the period+increase in assets-decrease in assets+exchange rate changes+price changes+other changes+rectifications.",
""),
IF(AND(NOT(ISBLANK($D260)),$D260&lt;0),
" Error: Position at the beginning of the period must be a positive amount.",
""),
IF(AND(NOT(ISBLANK($K260)),$K260&lt;0),
" Error: Position at the end of the period must be a positive amount.",
""),
IF(AND(NOT(ISBLANK($K260)),
    $K260&gt;0,
    OR(ISBLANK('T03.08'!$K260),
        'T03.08'!$K260&lt;=0,
        ISBLANK('T04.12'!$K260),
        'T04.12'!$K260&lt;=0)),
" Warning: If at least one of the forms T03.08,T04.11,T04.12 contains data other than zero,also the other two forms must be completed.",
"")))</f>
        <v/>
      </c>
    </row>
    <row r="261" spans="1:13">
      <c r="A261" s="20"/>
      <c r="B261" s="20"/>
      <c r="C261" s="20"/>
      <c r="D261" s="15"/>
      <c r="E261" s="15"/>
      <c r="F261" s="15"/>
      <c r="G261" s="15"/>
      <c r="H261" s="15"/>
      <c r="I261" s="15"/>
      <c r="J261" s="15"/>
      <c r="K261" s="15"/>
      <c r="M261" s="30" t="str">
        <f>IF(COUNTA(D261:K261)=0,"",_xlfn.CONCAT(,
IF(AND(NOT(ISBLANK($K261)),
    ABS($K261-(($D261+$E261+$G261+$H261+$I261+$J261)-$F261))&gt;=1),
" Error: Position at the end of the period is not equal to: position at the beginning of the period+increase in assets-decrease in assets+exchange rate changes+price changes+other changes+rectifications.",
""),
IF(AND(NOT(ISBLANK($D261)),$D261&lt;0),
" Error: Position at the beginning of the period must be a positive amount.",
""),
IF(AND(NOT(ISBLANK($K261)),$K261&lt;0),
" Error: Position at the end of the period must be a positive amount.",
""),
IF(AND(NOT(ISBLANK($K261)),
    $K261&gt;0,
    OR(ISBLANK('T03.08'!$K261),
        'T03.08'!$K261&lt;=0,
        ISBLANK('T04.12'!$K261),
        'T04.12'!$K261&lt;=0)),
" Warning: If at least one of the forms T03.08,T04.11,T04.12 contains data other than zero,also the other two forms must be completed.",
"")))</f>
        <v/>
      </c>
    </row>
    <row r="262" spans="1:13">
      <c r="A262" s="20"/>
      <c r="B262" s="20"/>
      <c r="C262" s="20"/>
      <c r="D262" s="15"/>
      <c r="E262" s="15"/>
      <c r="F262" s="15"/>
      <c r="G262" s="15"/>
      <c r="H262" s="15"/>
      <c r="I262" s="15"/>
      <c r="J262" s="15"/>
      <c r="K262" s="15"/>
      <c r="M262" s="30" t="str">
        <f>IF(COUNTA(D262:K262)=0,"",_xlfn.CONCAT(,
IF(AND(NOT(ISBLANK($K262)),
    ABS($K262-(($D262+$E262+$G262+$H262+$I262+$J262)-$F262))&gt;=1),
" Error: Position at the end of the period is not equal to: position at the beginning of the period+increase in assets-decrease in assets+exchange rate changes+price changes+other changes+rectifications.",
""),
IF(AND(NOT(ISBLANK($D262)),$D262&lt;0),
" Error: Position at the beginning of the period must be a positive amount.",
""),
IF(AND(NOT(ISBLANK($K262)),$K262&lt;0),
" Error: Position at the end of the period must be a positive amount.",
""),
IF(AND(NOT(ISBLANK($K262)),
    $K262&gt;0,
    OR(ISBLANK('T03.08'!$K262),
        'T03.08'!$K262&lt;=0,
        ISBLANK('T04.12'!$K262),
        'T04.12'!$K262&lt;=0)),
" Warning: If at least one of the forms T03.08,T04.11,T04.12 contains data other than zero,also the other two forms must be completed.",
"")))</f>
        <v/>
      </c>
    </row>
    <row r="263" spans="1:13">
      <c r="A263" s="20"/>
      <c r="B263" s="20"/>
      <c r="C263" s="20"/>
      <c r="D263" s="15"/>
      <c r="E263" s="15"/>
      <c r="F263" s="15"/>
      <c r="G263" s="15"/>
      <c r="H263" s="15"/>
      <c r="I263" s="15"/>
      <c r="J263" s="15"/>
      <c r="K263" s="15"/>
      <c r="M263" s="30" t="str">
        <f>IF(COUNTA(D263:K263)=0,"",_xlfn.CONCAT(,
IF(AND(NOT(ISBLANK($K263)),
    ABS($K263-(($D263+$E263+$G263+$H263+$I263+$J263)-$F263))&gt;=1),
" Error: Position at the end of the period is not equal to: position at the beginning of the period+increase in assets-decrease in assets+exchange rate changes+price changes+other changes+rectifications.",
""),
IF(AND(NOT(ISBLANK($D263)),$D263&lt;0),
" Error: Position at the beginning of the period must be a positive amount.",
""),
IF(AND(NOT(ISBLANK($K263)),$K263&lt;0),
" Error: Position at the end of the period must be a positive amount.",
""),
IF(AND(NOT(ISBLANK($K263)),
    $K263&gt;0,
    OR(ISBLANK('T03.08'!$K263),
        'T03.08'!$K263&lt;=0,
        ISBLANK('T04.12'!$K263),
        'T04.12'!$K263&lt;=0)),
" Warning: If at least one of the forms T03.08,T04.11,T04.12 contains data other than zero,also the other two forms must be completed.",
"")))</f>
        <v/>
      </c>
    </row>
    <row r="264" spans="1:13">
      <c r="A264" s="20"/>
      <c r="B264" s="20"/>
      <c r="C264" s="20"/>
      <c r="D264" s="15"/>
      <c r="E264" s="15"/>
      <c r="F264" s="15"/>
      <c r="G264" s="15"/>
      <c r="H264" s="15"/>
      <c r="I264" s="15"/>
      <c r="J264" s="15"/>
      <c r="K264" s="15"/>
      <c r="M264" s="30" t="str">
        <f>IF(COUNTA(D264:K264)=0,"",_xlfn.CONCAT(,
IF(AND(NOT(ISBLANK($K264)),
    ABS($K264-(($D264+$E264+$G264+$H264+$I264+$J264)-$F264))&gt;=1),
" Error: Position at the end of the period is not equal to: position at the beginning of the period+increase in assets-decrease in assets+exchange rate changes+price changes+other changes+rectifications.",
""),
IF(AND(NOT(ISBLANK($D264)),$D264&lt;0),
" Error: Position at the beginning of the period must be a positive amount.",
""),
IF(AND(NOT(ISBLANK($K264)),$K264&lt;0),
" Error: Position at the end of the period must be a positive amount.",
""),
IF(AND(NOT(ISBLANK($K264)),
    $K264&gt;0,
    OR(ISBLANK('T03.08'!$K264),
        'T03.08'!$K264&lt;=0,
        ISBLANK('T04.12'!$K264),
        'T04.12'!$K264&lt;=0)),
" Warning: If at least one of the forms T03.08,T04.11,T04.12 contains data other than zero,also the other two forms must be completed.",
"")))</f>
        <v/>
      </c>
    </row>
    <row r="265" spans="1:13">
      <c r="A265" s="20"/>
      <c r="B265" s="20"/>
      <c r="C265" s="20"/>
      <c r="D265" s="15"/>
      <c r="E265" s="15"/>
      <c r="F265" s="15"/>
      <c r="G265" s="15"/>
      <c r="H265" s="15"/>
      <c r="I265" s="15"/>
      <c r="J265" s="15"/>
      <c r="K265" s="15"/>
      <c r="M265" s="30" t="str">
        <f>IF(COUNTA(D265:K265)=0,"",_xlfn.CONCAT(,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IF(AND(NOT(ISBLANK($D265)),$D265&lt;0),
" Error: Position at the beginning of the period must be a positive amount.",
""),
IF(AND(NOT(ISBLANK($K265)),$K265&lt;0),
" Error: Position at the end of the period must be a positive amount.",
""),
IF(AND(NOT(ISBLANK($K265)),
    $K265&gt;0,
    OR(ISBLANK('T03.08'!$K265),
        'T03.08'!$K265&lt;=0,
        ISBLANK('T04.12'!$K265),
        'T04.12'!$K265&lt;=0)),
" Warning: If at least one of the forms T03.08,T04.11,T04.12 contains data other than zero,also the other two forms must be completed.",
"")))</f>
        <v/>
      </c>
    </row>
    <row r="266" spans="1:13">
      <c r="A266" s="20"/>
      <c r="B266" s="20"/>
      <c r="C266" s="20"/>
      <c r="D266" s="15"/>
      <c r="E266" s="15"/>
      <c r="F266" s="15"/>
      <c r="G266" s="15"/>
      <c r="H266" s="15"/>
      <c r="I266" s="15"/>
      <c r="J266" s="15"/>
      <c r="K266" s="15"/>
      <c r="M266" s="30" t="str">
        <f>IF(COUNTA(D266:K266)=0,"",_xlfn.CONCAT(,
IF(AND(NOT(ISBLANK($K266)),
    ABS($K266-(($D266+$E266+$G266+$H266+$I266+$J266)-$F266))&gt;=1),
" Error: Position at the end of the period is not equal to: position at the beginning of the period+increase in assets-decrease in assets+exchange rate changes+price changes+other changes+rectifications.",
""),
IF(AND(NOT(ISBLANK($D266)),$D266&lt;0),
" Error: Position at the beginning of the period must be a positive amount.",
""),
IF(AND(NOT(ISBLANK($K266)),$K266&lt;0),
" Error: Position at the end of the period must be a positive amount.",
""),
IF(AND(NOT(ISBLANK($K266)),
    $K266&gt;0,
    OR(ISBLANK('T03.08'!$K266),
        'T03.08'!$K266&lt;=0,
        ISBLANK('T04.12'!$K266),
        'T04.12'!$K266&lt;=0)),
" Warning: If at least one of the forms T03.08,T04.11,T04.12 contains data other than zero,also the other two forms must be completed.",
"")))</f>
        <v/>
      </c>
    </row>
    <row r="267" spans="1:13">
      <c r="A267" s="20"/>
      <c r="B267" s="20"/>
      <c r="C267" s="20"/>
      <c r="D267" s="15"/>
      <c r="E267" s="15"/>
      <c r="F267" s="15"/>
      <c r="G267" s="15"/>
      <c r="H267" s="15"/>
      <c r="I267" s="15"/>
      <c r="J267" s="15"/>
      <c r="K267" s="15"/>
      <c r="M267" s="30" t="str">
        <f>IF(COUNTA(D267:K267)=0,"",_xlfn.CONCAT(,
IF(AND(NOT(ISBLANK($K267)),
    ABS($K267-(($D267+$E267+$G267+$H267+$I267+$J267)-$F267))&gt;=1),
" Error: Position at the end of the period is not equal to: position at the beginning of the period+increase in assets-decrease in assets+exchange rate changes+price changes+other changes+rectifications.",
""),
IF(AND(NOT(ISBLANK($D267)),$D267&lt;0),
" Error: Position at the beginning of the period must be a positive amount.",
""),
IF(AND(NOT(ISBLANK($K267)),$K267&lt;0),
" Error: Position at the end of the period must be a positive amount.",
""),
IF(AND(NOT(ISBLANK($K267)),
    $K267&gt;0,
    OR(ISBLANK('T03.08'!$K267),
        'T03.08'!$K267&lt;=0,
        ISBLANK('T04.12'!$K267),
        'T04.12'!$K267&lt;=0)),
" Warning: If at least one of the forms T03.08,T04.11,T04.12 contains data other than zero,also the other two forms must be completed.",
"")))</f>
        <v/>
      </c>
    </row>
    <row r="268" spans="1:13">
      <c r="A268" s="20"/>
      <c r="B268" s="20"/>
      <c r="C268" s="20"/>
      <c r="D268" s="15"/>
      <c r="E268" s="15"/>
      <c r="F268" s="15"/>
      <c r="G268" s="15"/>
      <c r="H268" s="15"/>
      <c r="I268" s="15"/>
      <c r="J268" s="15"/>
      <c r="K268" s="15"/>
      <c r="M268" s="30" t="str">
        <f>IF(COUNTA(D268:K268)=0,"",_xlfn.CONCAT(,
IF(AND(NOT(ISBLANK($K268)),
    ABS($K268-(($D268+$E268+$G268+$H268+$I268+$J268)-$F268))&gt;=1),
" Error: Position at the end of the period is not equal to: position at the beginning of the period+increase in assets-decrease in assets+exchange rate changes+price changes+other changes+rectifications.",
""),
IF(AND(NOT(ISBLANK($D268)),$D268&lt;0),
" Error: Position at the beginning of the period must be a positive amount.",
""),
IF(AND(NOT(ISBLANK($K268)),$K268&lt;0),
" Error: Position at the end of the period must be a positive amount.",
""),
IF(AND(NOT(ISBLANK($K268)),
    $K268&gt;0,
    OR(ISBLANK('T03.08'!$K268),
        'T03.08'!$K268&lt;=0,
        ISBLANK('T04.12'!$K268),
        'T04.12'!$K268&lt;=0)),
" Warning: If at least one of the forms T03.08,T04.11,T04.12 contains data other than zero,also the other two forms must be completed.",
"")))</f>
        <v/>
      </c>
    </row>
    <row r="269" spans="1:13">
      <c r="A269" s="20"/>
      <c r="B269" s="20"/>
      <c r="C269" s="20"/>
      <c r="D269" s="15"/>
      <c r="E269" s="15"/>
      <c r="F269" s="15"/>
      <c r="G269" s="15"/>
      <c r="H269" s="15"/>
      <c r="I269" s="15"/>
      <c r="J269" s="15"/>
      <c r="K269" s="15"/>
      <c r="M269" s="30" t="str">
        <f>IF(COUNTA(D269:K269)=0,"",_xlfn.CONCAT(,
IF(AND(NOT(ISBLANK($K269)),
    ABS($K269-(($D269+$E269+$G269+$H269+$I269+$J269)-$F269))&gt;=1),
" Error: Position at the end of the period is not equal to: position at the beginning of the period+increase in assets-decrease in assets+exchange rate changes+price changes+other changes+rectifications.",
""),
IF(AND(NOT(ISBLANK($D269)),$D269&lt;0),
" Error: Position at the beginning of the period must be a positive amount.",
""),
IF(AND(NOT(ISBLANK($K269)),$K269&lt;0),
" Error: Position at the end of the period must be a positive amount.",
""),
IF(AND(NOT(ISBLANK($K269)),
    $K269&gt;0,
    OR(ISBLANK('T03.08'!$K269),
        'T03.08'!$K269&lt;=0,
        ISBLANK('T04.12'!$K269),
        'T04.12'!$K269&lt;=0)),
" Warning: If at least one of the forms T03.08,T04.11,T04.12 contains data other than zero,also the other two forms must be completed.",
"")))</f>
        <v/>
      </c>
    </row>
    <row r="270" spans="1:13">
      <c r="A270" s="20"/>
      <c r="B270" s="20"/>
      <c r="C270" s="20"/>
      <c r="D270" s="15"/>
      <c r="E270" s="15"/>
      <c r="F270" s="15"/>
      <c r="G270" s="15"/>
      <c r="H270" s="15"/>
      <c r="I270" s="15"/>
      <c r="J270" s="15"/>
      <c r="K270" s="15"/>
      <c r="M270" s="30" t="str">
        <f>IF(COUNTA(D270:K270)=0,"",_xlfn.CONCAT(,
IF(AND(NOT(ISBLANK($K270)),
    ABS($K270-(($D270+$E270+$G270+$H270+$I270+$J270)-$F270))&gt;=1),
" Error: Position at the end of the period is not equal to: position at the beginning of the period+increase in assets-decrease in assets+exchange rate changes+price changes+other changes+rectifications.",
""),
IF(AND(NOT(ISBLANK($D270)),$D270&lt;0),
" Error: Position at the beginning of the period must be a positive amount.",
""),
IF(AND(NOT(ISBLANK($K270)),$K270&lt;0),
" Error: Position at the end of the period must be a positive amount.",
""),
IF(AND(NOT(ISBLANK($K270)),
    $K270&gt;0,
    OR(ISBLANK('T03.08'!$K270),
        'T03.08'!$K270&lt;=0,
        ISBLANK('T04.12'!$K270),
        'T04.12'!$K270&lt;=0)),
" Warning: If at least one of the forms T03.08,T04.11,T04.12 contains data other than zero,also the other two forms must be completed.",
"")))</f>
        <v/>
      </c>
    </row>
    <row r="271" spans="1:13">
      <c r="A271" s="20"/>
      <c r="B271" s="20"/>
      <c r="C271" s="20"/>
      <c r="D271" s="15"/>
      <c r="E271" s="15"/>
      <c r="F271" s="15"/>
      <c r="G271" s="15"/>
      <c r="H271" s="15"/>
      <c r="I271" s="15"/>
      <c r="J271" s="15"/>
      <c r="K271" s="15"/>
      <c r="M271" s="30" t="str">
        <f>IF(COUNTA(D271:K271)=0,"",_xlfn.CONCAT(,
IF(AND(NOT(ISBLANK($K271)),
    ABS($K271-(($D271+$E271+$G271+$H271+$I271+$J271)-$F271))&gt;=1),
" Error: Position at the end of the period is not equal to: position at the beginning of the period+increase in assets-decrease in assets+exchange rate changes+price changes+other changes+rectifications.",
""),
IF(AND(NOT(ISBLANK($D271)),$D271&lt;0),
" Error: Position at the beginning of the period must be a positive amount.",
""),
IF(AND(NOT(ISBLANK($K271)),$K271&lt;0),
" Error: Position at the end of the period must be a positive amount.",
""),
IF(AND(NOT(ISBLANK($K271)),
    $K271&gt;0,
    OR(ISBLANK('T03.08'!$K271),
        'T03.08'!$K271&lt;=0,
        ISBLANK('T04.12'!$K271),
        'T04.12'!$K271&lt;=0)),
" Warning: If at least one of the forms T03.08,T04.11,T04.12 contains data other than zero,also the other two forms must be completed.",
"")))</f>
        <v/>
      </c>
    </row>
    <row r="272" spans="1:13">
      <c r="A272" s="20"/>
      <c r="B272" s="20"/>
      <c r="C272" s="20"/>
      <c r="D272" s="15"/>
      <c r="E272" s="15"/>
      <c r="F272" s="15"/>
      <c r="G272" s="15"/>
      <c r="H272" s="15"/>
      <c r="I272" s="15"/>
      <c r="J272" s="15"/>
      <c r="K272" s="15"/>
      <c r="M272" s="30" t="str">
        <f>IF(COUNTA(D272:K272)=0,"",_xlfn.CONCAT(,
IF(AND(NOT(ISBLANK($K272)),
    ABS($K272-(($D272+$E272+$G272+$H272+$I272+$J272)-$F272))&gt;=1),
" Error: Position at the end of the period is not equal to: position at the beginning of the period+increase in assets-decrease in assets+exchange rate changes+price changes+other changes+rectifications.",
""),
IF(AND(NOT(ISBLANK($D272)),$D272&lt;0),
" Error: Position at the beginning of the period must be a positive amount.",
""),
IF(AND(NOT(ISBLANK($K272)),$K272&lt;0),
" Error: Position at the end of the period must be a positive amount.",
""),
IF(AND(NOT(ISBLANK($K272)),
    $K272&gt;0,
    OR(ISBLANK('T03.08'!$K272),
        'T03.08'!$K272&lt;=0,
        ISBLANK('T04.12'!$K272),
        'T04.12'!$K272&lt;=0)),
" Warning: If at least one of the forms T03.08,T04.11,T04.12 contains data other than zero,also the other two forms must be completed.",
"")))</f>
        <v/>
      </c>
    </row>
    <row r="273" spans="1:13">
      <c r="A273" s="20"/>
      <c r="B273" s="20"/>
      <c r="C273" s="20"/>
      <c r="D273" s="15"/>
      <c r="E273" s="15"/>
      <c r="F273" s="15"/>
      <c r="G273" s="15"/>
      <c r="H273" s="15"/>
      <c r="I273" s="15"/>
      <c r="J273" s="15"/>
      <c r="K273" s="15"/>
      <c r="M273" s="30" t="str">
        <f>IF(COUNTA(D273:K273)=0,"",_xlfn.CONCAT(,
IF(AND(NOT(ISBLANK($K273)),
    ABS($K273-(($D273+$E273+$G273+$H273+$I273+$J273)-$F273))&gt;=1),
" Error: Position at the end of the period is not equal to: position at the beginning of the period+increase in assets-decrease in assets+exchange rate changes+price changes+other changes+rectifications.",
""),
IF(AND(NOT(ISBLANK($D273)),$D273&lt;0),
" Error: Position at the beginning of the period must be a positive amount.",
""),
IF(AND(NOT(ISBLANK($K273)),$K273&lt;0),
" Error: Position at the end of the period must be a positive amount.",
""),
IF(AND(NOT(ISBLANK($K273)),
    $K273&gt;0,
    OR(ISBLANK('T03.08'!$K273),
        'T03.08'!$K273&lt;=0,
        ISBLANK('T04.12'!$K273),
        'T04.12'!$K273&lt;=0)),
" Warning: If at least one of the forms T03.08,T04.11,T04.12 contains data other than zero,also the other two forms must be completed.",
"")))</f>
        <v/>
      </c>
    </row>
    <row r="274" spans="1:13">
      <c r="A274" s="20"/>
      <c r="B274" s="20"/>
      <c r="C274" s="20"/>
      <c r="D274" s="15"/>
      <c r="E274" s="15"/>
      <c r="F274" s="15"/>
      <c r="G274" s="15"/>
      <c r="H274" s="15"/>
      <c r="I274" s="15"/>
      <c r="J274" s="15"/>
      <c r="K274" s="15"/>
      <c r="M274" s="30" t="str">
        <f>IF(COUNTA(D274:K274)=0,"",_xlfn.CONCAT(,
IF(AND(NOT(ISBLANK($K274)),
    ABS($K274-(($D274+$E274+$G274+$H274+$I274+$J274)-$F274))&gt;=1),
" Error: Position at the end of the period is not equal to: position at the beginning of the period+increase in assets-decrease in assets+exchange rate changes+price changes+other changes+rectifications.",
""),
IF(AND(NOT(ISBLANK($D274)),$D274&lt;0),
" Error: Position at the beginning of the period must be a positive amount.",
""),
IF(AND(NOT(ISBLANK($K274)),$K274&lt;0),
" Error: Position at the end of the period must be a positive amount.",
""),
IF(AND(NOT(ISBLANK($K274)),
    $K274&gt;0,
    OR(ISBLANK('T03.08'!$K274),
        'T03.08'!$K274&lt;=0,
        ISBLANK('T04.12'!$K274),
        'T04.12'!$K274&lt;=0)),
" Warning: If at least one of the forms T03.08,T04.11,T04.12 contains data other than zero,also the other two forms must be completed.",
"")))</f>
        <v/>
      </c>
    </row>
    <row r="275" spans="1:13">
      <c r="A275" s="20"/>
      <c r="B275" s="20"/>
      <c r="C275" s="20"/>
      <c r="D275" s="15"/>
      <c r="E275" s="15"/>
      <c r="F275" s="15"/>
      <c r="G275" s="15"/>
      <c r="H275" s="15"/>
      <c r="I275" s="15"/>
      <c r="J275" s="15"/>
      <c r="K275" s="15"/>
      <c r="M275" s="30" t="str">
        <f>IF(COUNTA(D275:K275)=0,"",_xlfn.CONCAT(,
IF(AND(NOT(ISBLANK($K275)),
    ABS($K275-(($D275+$E275+$G275+$H275+$I275+$J275)-$F275))&gt;=1),
" Error: Position at the end of the period is not equal to: position at the beginning of the period+increase in assets-decrease in assets+exchange rate changes+price changes+other changes+rectifications.",
""),
IF(AND(NOT(ISBLANK($D275)),$D275&lt;0),
" Error: Position at the beginning of the period must be a positive amount.",
""),
IF(AND(NOT(ISBLANK($K275)),$K275&lt;0),
" Error: Position at the end of the period must be a positive amount.",
""),
IF(AND(NOT(ISBLANK($K275)),
    $K275&gt;0,
    OR(ISBLANK('T03.08'!$K275),
        'T03.08'!$K275&lt;=0,
        ISBLANK('T04.12'!$K275),
        'T04.12'!$K275&lt;=0)),
" Warning: If at least one of the forms T03.08,T04.11,T04.12 contains data other than zero,also the other two forms must be completed.",
"")))</f>
        <v/>
      </c>
    </row>
    <row r="276" spans="1:13">
      <c r="A276" s="20"/>
      <c r="B276" s="20"/>
      <c r="C276" s="20"/>
      <c r="D276" s="15"/>
      <c r="E276" s="15"/>
      <c r="F276" s="15"/>
      <c r="G276" s="15"/>
      <c r="H276" s="15"/>
      <c r="I276" s="15"/>
      <c r="J276" s="15"/>
      <c r="K276" s="15"/>
      <c r="M276" s="30" t="str">
        <f>IF(COUNTA(D276:K276)=0,"",_xlfn.CONCAT(,
IF(AND(NOT(ISBLANK($K276)),
    ABS($K276-(($D276+$E276+$G276+$H276+$I276+$J276)-$F276))&gt;=1),
" Error: Position at the end of the period is not equal to: position at the beginning of the period+increase in assets-decrease in assets+exchange rate changes+price changes+other changes+rectifications.",
""),
IF(AND(NOT(ISBLANK($D276)),$D276&lt;0),
" Error: Position at the beginning of the period must be a positive amount.",
""),
IF(AND(NOT(ISBLANK($K276)),$K276&lt;0),
" Error: Position at the end of the period must be a positive amount.",
""),
IF(AND(NOT(ISBLANK($K276)),
    $K276&gt;0,
    OR(ISBLANK('T03.08'!$K276),
        'T03.08'!$K276&lt;=0,
        ISBLANK('T04.12'!$K276),
        'T04.12'!$K276&lt;=0)),
" Warning: If at least one of the forms T03.08,T04.11,T04.12 contains data other than zero,also the other two forms must be completed.",
"")))</f>
        <v/>
      </c>
    </row>
    <row r="277" spans="1:13">
      <c r="A277" s="20"/>
      <c r="B277" s="20"/>
      <c r="C277" s="20"/>
      <c r="D277" s="15"/>
      <c r="E277" s="15"/>
      <c r="F277" s="15"/>
      <c r="G277" s="15"/>
      <c r="H277" s="15"/>
      <c r="I277" s="15"/>
      <c r="J277" s="15"/>
      <c r="K277" s="15"/>
      <c r="M277" s="30" t="str">
        <f>IF(COUNTA(D277:K277)=0,"",_xlfn.CONCAT(,
IF(AND(NOT(ISBLANK($K277)),
    ABS($K277-(($D277+$E277+$G277+$H277+$I277+$J277)-$F277))&gt;=1),
" Error: Position at the end of the period is not equal to: position at the beginning of the period+increase in assets-decrease in assets+exchange rate changes+price changes+other changes+rectifications.",
""),
IF(AND(NOT(ISBLANK($D277)),$D277&lt;0),
" Error: Position at the beginning of the period must be a positive amount.",
""),
IF(AND(NOT(ISBLANK($K277)),$K277&lt;0),
" Error: Position at the end of the period must be a positive amount.",
""),
IF(AND(NOT(ISBLANK($K277)),
    $K277&gt;0,
    OR(ISBLANK('T03.08'!$K277),
        'T03.08'!$K277&lt;=0,
        ISBLANK('T04.12'!$K277),
        'T04.12'!$K277&lt;=0)),
" Warning: If at least one of the forms T03.08,T04.11,T04.12 contains data other than zero,also the other two forms must be completed.",
"")))</f>
        <v/>
      </c>
    </row>
    <row r="278" spans="1:13">
      <c r="A278" s="20"/>
      <c r="B278" s="20"/>
      <c r="C278" s="20"/>
      <c r="D278" s="15"/>
      <c r="E278" s="15"/>
      <c r="F278" s="15"/>
      <c r="G278" s="15"/>
      <c r="H278" s="15"/>
      <c r="I278" s="15"/>
      <c r="J278" s="15"/>
      <c r="K278" s="15"/>
      <c r="M278" s="30" t="str">
        <f>IF(COUNTA(D278:K278)=0,"",_xlfn.CONCAT(,
IF(AND(NOT(ISBLANK($K278)),
    ABS($K278-(($D278+$E278+$G278+$H278+$I278+$J278)-$F278))&gt;=1),
" Error: Position at the end of the period is not equal to: position at the beginning of the period+increase in assets-decrease in assets+exchange rate changes+price changes+other changes+rectifications.",
""),
IF(AND(NOT(ISBLANK($D278)),$D278&lt;0),
" Error: Position at the beginning of the period must be a positive amount.",
""),
IF(AND(NOT(ISBLANK($K278)),$K278&lt;0),
" Error: Position at the end of the period must be a positive amount.",
""),
IF(AND(NOT(ISBLANK($K278)),
    $K278&gt;0,
    OR(ISBLANK('T03.08'!$K278),
        'T03.08'!$K278&lt;=0,
        ISBLANK('T04.12'!$K278),
        'T04.12'!$K278&lt;=0)),
" Warning: If at least one of the forms T03.08,T04.11,T04.12 contains data other than zero,also the other two forms must be completed.",
"")))</f>
        <v/>
      </c>
    </row>
    <row r="279" spans="1:13">
      <c r="A279" s="20"/>
      <c r="B279" s="20"/>
      <c r="C279" s="20"/>
      <c r="D279" s="15"/>
      <c r="E279" s="15"/>
      <c r="F279" s="15"/>
      <c r="G279" s="15"/>
      <c r="H279" s="15"/>
      <c r="I279" s="15"/>
      <c r="J279" s="15"/>
      <c r="K279" s="15"/>
      <c r="M279" s="30" t="str">
        <f>IF(COUNTA(D279:K279)=0,"",_xlfn.CONCAT(,
IF(AND(NOT(ISBLANK($K279)),
    ABS($K279-(($D279+$E279+$G279+$H279+$I279+$J279)-$F279))&gt;=1),
" Error: Position at the end of the period is not equal to: position at the beginning of the period+increase in assets-decrease in assets+exchange rate changes+price changes+other changes+rectifications.",
""),
IF(AND(NOT(ISBLANK($D279)),$D279&lt;0),
" Error: Position at the beginning of the period must be a positive amount.",
""),
IF(AND(NOT(ISBLANK($K279)),$K279&lt;0),
" Error: Position at the end of the period must be a positive amount.",
""),
IF(AND(NOT(ISBLANK($K279)),
    $K279&gt;0,
    OR(ISBLANK('T03.08'!$K279),
        'T03.08'!$K279&lt;=0,
        ISBLANK('T04.12'!$K279),
        'T04.12'!$K279&lt;=0)),
" Warning: If at least one of the forms T03.08,T04.11,T04.12 contains data other than zero,also the other two forms must be completed.",
"")))</f>
        <v/>
      </c>
    </row>
    <row r="280" spans="1:13">
      <c r="A280" s="20"/>
      <c r="B280" s="20"/>
      <c r="C280" s="20"/>
      <c r="D280" s="15"/>
      <c r="E280" s="15"/>
      <c r="F280" s="15"/>
      <c r="G280" s="15"/>
      <c r="H280" s="15"/>
      <c r="I280" s="15"/>
      <c r="J280" s="15"/>
      <c r="K280" s="15"/>
      <c r="M280" s="30" t="str">
        <f>IF(COUNTA(D280:K280)=0,"",_xlfn.CONCAT(,
IF(AND(NOT(ISBLANK($K280)),
    ABS($K280-(($D280+$E280+$G280+$H280+$I280+$J280)-$F280))&gt;=1),
" Error: Position at the end of the period is not equal to: position at the beginning of the period+increase in assets-decrease in assets+exchange rate changes+price changes+other changes+rectifications.",
""),
IF(AND(NOT(ISBLANK($D280)),$D280&lt;0),
" Error: Position at the beginning of the period must be a positive amount.",
""),
IF(AND(NOT(ISBLANK($K280)),$K280&lt;0),
" Error: Position at the end of the period must be a positive amount.",
""),
IF(AND(NOT(ISBLANK($K280)),
    $K280&gt;0,
    OR(ISBLANK('T03.08'!$K280),
        'T03.08'!$K280&lt;=0,
        ISBLANK('T04.12'!$K280),
        'T04.12'!$K280&lt;=0)),
" Warning: If at least one of the forms T03.08,T04.11,T04.12 contains data other than zero,also the other two forms must be completed.",
"")))</f>
        <v/>
      </c>
    </row>
    <row r="281" spans="1:13">
      <c r="A281" s="20"/>
      <c r="B281" s="20"/>
      <c r="C281" s="20"/>
      <c r="D281" s="15"/>
      <c r="E281" s="15"/>
      <c r="F281" s="15"/>
      <c r="G281" s="15"/>
      <c r="H281" s="15"/>
      <c r="I281" s="15"/>
      <c r="J281" s="15"/>
      <c r="K281" s="15"/>
      <c r="M281" s="30" t="str">
        <f>IF(COUNTA(D281:K281)=0,"",_xlfn.CONCAT(,
IF(AND(NOT(ISBLANK($K281)),
    ABS($K281-(($D281+$E281+$G281+$H281+$I281+$J281)-$F281))&gt;=1),
" Error: Position at the end of the period is not equal to: position at the beginning of the period+increase in assets-decrease in assets+exchange rate changes+price changes+other changes+rectifications.",
""),
IF(AND(NOT(ISBLANK($D281)),$D281&lt;0),
" Error: Position at the beginning of the period must be a positive amount.",
""),
IF(AND(NOT(ISBLANK($K281)),$K281&lt;0),
" Error: Position at the end of the period must be a positive amount.",
""),
IF(AND(NOT(ISBLANK($K281)),
    $K281&gt;0,
    OR(ISBLANK('T03.08'!$K281),
        'T03.08'!$K281&lt;=0,
        ISBLANK('T04.12'!$K281),
        'T04.12'!$K281&lt;=0)),
" Warning: If at least one of the forms T03.08,T04.11,T04.12 contains data other than zero,also the other two forms must be completed.",
"")))</f>
        <v/>
      </c>
    </row>
    <row r="282" spans="1:13">
      <c r="A282" s="20"/>
      <c r="B282" s="20"/>
      <c r="C282" s="20"/>
      <c r="D282" s="15"/>
      <c r="E282" s="15"/>
      <c r="F282" s="15"/>
      <c r="G282" s="15"/>
      <c r="H282" s="15"/>
      <c r="I282" s="15"/>
      <c r="J282" s="15"/>
      <c r="K282" s="15"/>
      <c r="M282" s="30" t="str">
        <f>IF(COUNTA(D282:K282)=0,"",_xlfn.CONCAT(,
IF(AND(NOT(ISBLANK($K282)),
    ABS($K282-(($D282+$E282+$G282+$H282+$I282+$J282)-$F282))&gt;=1),
" Error: Position at the end of the period is not equal to: position at the beginning of the period+increase in assets-decrease in assets+exchange rate changes+price changes+other changes+rectifications.",
""),
IF(AND(NOT(ISBLANK($D282)),$D282&lt;0),
" Error: Position at the beginning of the period must be a positive amount.",
""),
IF(AND(NOT(ISBLANK($K282)),$K282&lt;0),
" Error: Position at the end of the period must be a positive amount.",
""),
IF(AND(NOT(ISBLANK($K282)),
    $K282&gt;0,
    OR(ISBLANK('T03.08'!$K282),
        'T03.08'!$K282&lt;=0,
        ISBLANK('T04.12'!$K282),
        'T04.12'!$K282&lt;=0)),
" Warning: If at least one of the forms T03.08,T04.11,T04.12 contains data other than zero,also the other two forms must be completed.",
"")))</f>
        <v/>
      </c>
    </row>
    <row r="283" spans="1:13">
      <c r="A283" s="20"/>
      <c r="B283" s="20"/>
      <c r="C283" s="20"/>
      <c r="D283" s="15"/>
      <c r="E283" s="15"/>
      <c r="F283" s="15"/>
      <c r="G283" s="15"/>
      <c r="H283" s="15"/>
      <c r="I283" s="15"/>
      <c r="J283" s="15"/>
      <c r="K283" s="15"/>
      <c r="M283" s="30" t="str">
        <f>IF(COUNTA(D283:K283)=0,"",_xlfn.CONCAT(,
IF(AND(NOT(ISBLANK($K283)),
    ABS($K283-(($D283+$E283+$G283+$H283+$I283+$J283)-$F283))&gt;=1),
" Error: Position at the end of the period is not equal to: position at the beginning of the period+increase in assets-decrease in assets+exchange rate changes+price changes+other changes+rectifications.",
""),
IF(AND(NOT(ISBLANK($D283)),$D283&lt;0),
" Error: Position at the beginning of the period must be a positive amount.",
""),
IF(AND(NOT(ISBLANK($K283)),$K283&lt;0),
" Error: Position at the end of the period must be a positive amount.",
""),
IF(AND(NOT(ISBLANK($K283)),
    $K283&gt;0,
    OR(ISBLANK('T03.08'!$K283),
        'T03.08'!$K283&lt;=0,
        ISBLANK('T04.12'!$K283),
        'T04.12'!$K283&lt;=0)),
" Warning: If at least one of the forms T03.08,T04.11,T04.12 contains data other than zero,also the other two forms must be completed.",
"")))</f>
        <v/>
      </c>
    </row>
    <row r="284" spans="1:13">
      <c r="A284" s="20"/>
      <c r="B284" s="20"/>
      <c r="C284" s="20"/>
      <c r="D284" s="15"/>
      <c r="E284" s="15"/>
      <c r="F284" s="15"/>
      <c r="G284" s="15"/>
      <c r="H284" s="15"/>
      <c r="I284" s="15"/>
      <c r="J284" s="15"/>
      <c r="K284" s="15"/>
      <c r="M284" s="30" t="str">
        <f>IF(COUNTA(D284:K284)=0,"",_xlfn.CONCAT(,
IF(AND(NOT(ISBLANK($K284)),
    ABS($K284-(($D284+$E284+$G284+$H284+$I284+$J284)-$F284))&gt;=1),
" Error: Position at the end of the period is not equal to: position at the beginning of the period+increase in assets-decrease in assets+exchange rate changes+price changes+other changes+rectifications.",
""),
IF(AND(NOT(ISBLANK($D284)),$D284&lt;0),
" Error: Position at the beginning of the period must be a positive amount.",
""),
IF(AND(NOT(ISBLANK($K284)),$K284&lt;0),
" Error: Position at the end of the period must be a positive amount.",
""),
IF(AND(NOT(ISBLANK($K284)),
    $K284&gt;0,
    OR(ISBLANK('T03.08'!$K284),
        'T03.08'!$K284&lt;=0,
        ISBLANK('T04.12'!$K284),
        'T04.12'!$K284&lt;=0)),
" Warning: If at least one of the forms T03.08,T04.11,T04.12 contains data other than zero,also the other two forms must be completed.",
"")))</f>
        <v/>
      </c>
    </row>
    <row r="285" spans="1:13">
      <c r="A285" s="20"/>
      <c r="B285" s="20"/>
      <c r="C285" s="20"/>
      <c r="D285" s="15"/>
      <c r="E285" s="15"/>
      <c r="F285" s="15"/>
      <c r="G285" s="15"/>
      <c r="H285" s="15"/>
      <c r="I285" s="15"/>
      <c r="J285" s="15"/>
      <c r="K285" s="15"/>
      <c r="M285" s="30" t="str">
        <f>IF(COUNTA(D285:K285)=0,"",_xlfn.CONCAT(,
IF(AND(NOT(ISBLANK($K285)),
    ABS($K285-(($D285+$E285+$G285+$H285+$I285+$J285)-$F285))&gt;=1),
" Error: Position at the end of the period is not equal to: position at the beginning of the period+increase in assets-decrease in assets+exchange rate changes+price changes+other changes+rectifications.",
""),
IF(AND(NOT(ISBLANK($D285)),$D285&lt;0),
" Error: Position at the beginning of the period must be a positive amount.",
""),
IF(AND(NOT(ISBLANK($K285)),$K285&lt;0),
" Error: Position at the end of the period must be a positive amount.",
""),
IF(AND(NOT(ISBLANK($K285)),
    $K285&gt;0,
    OR(ISBLANK('T03.08'!$K285),
        'T03.08'!$K285&lt;=0,
        ISBLANK('T04.12'!$K285),
        'T04.12'!$K285&lt;=0)),
" Warning: If at least one of the forms T03.08,T04.11,T04.12 contains data other than zero,also the other two forms must be completed.",
"")))</f>
        <v/>
      </c>
    </row>
    <row r="286" spans="1:13">
      <c r="A286" s="20"/>
      <c r="B286" s="20"/>
      <c r="C286" s="20"/>
      <c r="D286" s="15"/>
      <c r="E286" s="15"/>
      <c r="F286" s="15"/>
      <c r="G286" s="15"/>
      <c r="H286" s="15"/>
      <c r="I286" s="15"/>
      <c r="J286" s="15"/>
      <c r="K286" s="15"/>
      <c r="M286" s="30" t="str">
        <f>IF(COUNTA(D286:K286)=0,"",_xlfn.CONCAT(,
IF(AND(NOT(ISBLANK($K286)),
    ABS($K286-(($D286+$E286+$G286+$H286+$I286+$J286)-$F286))&gt;=1),
" Error: Position at the end of the period is not equal to: position at the beginning of the period+increase in assets-decrease in assets+exchange rate changes+price changes+other changes+rectifications.",
""),
IF(AND(NOT(ISBLANK($D286)),$D286&lt;0),
" Error: Position at the beginning of the period must be a positive amount.",
""),
IF(AND(NOT(ISBLANK($K286)),$K286&lt;0),
" Error: Position at the end of the period must be a positive amount.",
""),
IF(AND(NOT(ISBLANK($K286)),
    $K286&gt;0,
    OR(ISBLANK('T03.08'!$K286),
        'T03.08'!$K286&lt;=0,
        ISBLANK('T04.12'!$K286),
        'T04.12'!$K286&lt;=0)),
" Warning: If at least one of the forms T03.08,T04.11,T04.12 contains data other than zero,also the other two forms must be completed.",
"")))</f>
        <v/>
      </c>
    </row>
    <row r="287" spans="1:13">
      <c r="A287" s="20"/>
      <c r="B287" s="20"/>
      <c r="C287" s="20"/>
      <c r="D287" s="15"/>
      <c r="E287" s="15"/>
      <c r="F287" s="15"/>
      <c r="G287" s="15"/>
      <c r="H287" s="15"/>
      <c r="I287" s="15"/>
      <c r="J287" s="15"/>
      <c r="K287" s="15"/>
      <c r="M287" s="30" t="str">
        <f>IF(COUNTA(D287:K287)=0,"",_xlfn.CONCAT(,
IF(AND(NOT(ISBLANK($K287)),
    ABS($K287-(($D287+$E287+$G287+$H287+$I287+$J287)-$F287))&gt;=1),
" Error: Position at the end of the period is not equal to: position at the beginning of the period+increase in assets-decrease in assets+exchange rate changes+price changes+other changes+rectifications.",
""),
IF(AND(NOT(ISBLANK($D287)),$D287&lt;0),
" Error: Position at the beginning of the period must be a positive amount.",
""),
IF(AND(NOT(ISBLANK($K287)),$K287&lt;0),
" Error: Position at the end of the period must be a positive amount.",
""),
IF(AND(NOT(ISBLANK($K287)),
    $K287&gt;0,
    OR(ISBLANK('T03.08'!$K287),
        'T03.08'!$K287&lt;=0,
        ISBLANK('T04.12'!$K287),
        'T04.12'!$K287&lt;=0)),
" Warning: If at least one of the forms T03.08,T04.11,T04.12 contains data other than zero,also the other two forms must be completed.",
"")))</f>
        <v/>
      </c>
    </row>
    <row r="288" spans="1:13">
      <c r="A288" s="20"/>
      <c r="B288" s="20"/>
      <c r="C288" s="20"/>
      <c r="D288" s="15"/>
      <c r="E288" s="15"/>
      <c r="F288" s="15"/>
      <c r="G288" s="15"/>
      <c r="H288" s="15"/>
      <c r="I288" s="15"/>
      <c r="J288" s="15"/>
      <c r="K288" s="15"/>
      <c r="M288" s="30" t="str">
        <f>IF(COUNTA(D288:K288)=0,"",_xlfn.CONCAT(,
IF(AND(NOT(ISBLANK($K288)),
    ABS($K288-(($D288+$E288+$G288+$H288+$I288+$J288)-$F288))&gt;=1),
" Error: Position at the end of the period is not equal to: position at the beginning of the period+increase in assets-decrease in assets+exchange rate changes+price changes+other changes+rectifications.",
""),
IF(AND(NOT(ISBLANK($D288)),$D288&lt;0),
" Error: Position at the beginning of the period must be a positive amount.",
""),
IF(AND(NOT(ISBLANK($K288)),$K288&lt;0),
" Error: Position at the end of the period must be a positive amount.",
""),
IF(AND(NOT(ISBLANK($K288)),
    $K288&gt;0,
    OR(ISBLANK('T03.08'!$K288),
        'T03.08'!$K288&lt;=0,
        ISBLANK('T04.12'!$K288),
        'T04.12'!$K288&lt;=0)),
" Warning: If at least one of the forms T03.08,T04.11,T04.12 contains data other than zero,also the other two forms must be completed.",
"")))</f>
        <v/>
      </c>
    </row>
    <row r="289" spans="1:13">
      <c r="A289" s="20"/>
      <c r="B289" s="20"/>
      <c r="C289" s="20"/>
      <c r="D289" s="15"/>
      <c r="E289" s="15"/>
      <c r="F289" s="15"/>
      <c r="G289" s="15"/>
      <c r="H289" s="15"/>
      <c r="I289" s="15"/>
      <c r="J289" s="15"/>
      <c r="K289" s="15"/>
      <c r="M289" s="30" t="str">
        <f>IF(COUNTA(D289:K289)=0,"",_xlfn.CONCAT(,
IF(AND(NOT(ISBLANK($K289)),
    ABS($K289-(($D289+$E289+$G289+$H289+$I289+$J289)-$F289))&gt;=1),
" Error: Position at the end of the period is not equal to: position at the beginning of the period+increase in assets-decrease in assets+exchange rate changes+price changes+other changes+rectifications.",
""),
IF(AND(NOT(ISBLANK($D289)),$D289&lt;0),
" Error: Position at the beginning of the period must be a positive amount.",
""),
IF(AND(NOT(ISBLANK($K289)),$K289&lt;0),
" Error: Position at the end of the period must be a positive amount.",
""),
IF(AND(NOT(ISBLANK($K289)),
    $K289&gt;0,
    OR(ISBLANK('T03.08'!$K289),
        'T03.08'!$K289&lt;=0,
        ISBLANK('T04.12'!$K289),
        'T04.12'!$K289&lt;=0)),
" Warning: If at least one of the forms T03.08,T04.11,T04.12 contains data other than zero,also the other two forms must be completed.",
"")))</f>
        <v/>
      </c>
    </row>
    <row r="290" spans="1:13">
      <c r="A290" s="20"/>
      <c r="B290" s="20"/>
      <c r="C290" s="20"/>
      <c r="D290" s="15"/>
      <c r="E290" s="15"/>
      <c r="F290" s="15"/>
      <c r="G290" s="15"/>
      <c r="H290" s="15"/>
      <c r="I290" s="15"/>
      <c r="J290" s="15"/>
      <c r="K290" s="15"/>
      <c r="M290" s="30" t="str">
        <f>IF(COUNTA(D290:K290)=0,"",_xlfn.CONCAT(,
IF(AND(NOT(ISBLANK($K290)),
    ABS($K290-(($D290+$E290+$G290+$H290+$I290+$J290)-$F290))&gt;=1),
" Error: Position at the end of the period is not equal to: position at the beginning of the period+increase in assets-decrease in assets+exchange rate changes+price changes+other changes+rectifications.",
""),
IF(AND(NOT(ISBLANK($D290)),$D290&lt;0),
" Error: Position at the beginning of the period must be a positive amount.",
""),
IF(AND(NOT(ISBLANK($K290)),$K290&lt;0),
" Error: Position at the end of the period must be a positive amount.",
""),
IF(AND(NOT(ISBLANK($K290)),
    $K290&gt;0,
    OR(ISBLANK('T03.08'!$K290),
        'T03.08'!$K290&lt;=0,
        ISBLANK('T04.12'!$K290),
        'T04.12'!$K290&lt;=0)),
" Warning: If at least one of the forms T03.08,T04.11,T04.12 contains data other than zero,also the other two forms must be completed.",
"")))</f>
        <v/>
      </c>
    </row>
    <row r="291" spans="1:13">
      <c r="A291" s="20"/>
      <c r="B291" s="20"/>
      <c r="C291" s="20"/>
      <c r="D291" s="15"/>
      <c r="E291" s="15"/>
      <c r="F291" s="15"/>
      <c r="G291" s="15"/>
      <c r="H291" s="15"/>
      <c r="I291" s="15"/>
      <c r="J291" s="15"/>
      <c r="K291" s="15"/>
      <c r="M291" s="30" t="str">
        <f>IF(COUNTA(D291:K291)=0,"",_xlfn.CONCAT(,
IF(AND(NOT(ISBLANK($K291)),
    ABS($K291-(($D291+$E291+$G291+$H291+$I291+$J291)-$F291))&gt;=1),
" Error: Position at the end of the period is not equal to: position at the beginning of the period+increase in assets-decrease in assets+exchange rate changes+price changes+other changes+rectifications.",
""),
IF(AND(NOT(ISBLANK($D291)),$D291&lt;0),
" Error: Position at the beginning of the period must be a positive amount.",
""),
IF(AND(NOT(ISBLANK($K291)),$K291&lt;0),
" Error: Position at the end of the period must be a positive amount.",
""),
IF(AND(NOT(ISBLANK($K291)),
    $K291&gt;0,
    OR(ISBLANK('T03.08'!$K291),
        'T03.08'!$K291&lt;=0,
        ISBLANK('T04.12'!$K291),
        'T04.12'!$K291&lt;=0)),
" Warning: If at least one of the forms T03.08,T04.11,T04.12 contains data other than zero,also the other two forms must be completed.",
"")))</f>
        <v/>
      </c>
    </row>
    <row r="292" spans="1:13">
      <c r="A292" s="20"/>
      <c r="B292" s="20"/>
      <c r="C292" s="20"/>
      <c r="D292" s="15"/>
      <c r="E292" s="15"/>
      <c r="F292" s="15"/>
      <c r="G292" s="15"/>
      <c r="H292" s="15"/>
      <c r="I292" s="15"/>
      <c r="J292" s="15"/>
      <c r="K292" s="15"/>
      <c r="M292" s="30" t="str">
        <f>IF(COUNTA(D292:K292)=0,"",_xlfn.CONCAT(,
IF(AND(NOT(ISBLANK($K292)),
    ABS($K292-(($D292+$E292+$G292+$H292+$I292+$J292)-$F292))&gt;=1),
" Error: Position at the end of the period is not equal to: position at the beginning of the period+increase in assets-decrease in assets+exchange rate changes+price changes+other changes+rectifications.",
""),
IF(AND(NOT(ISBLANK($D292)),$D292&lt;0),
" Error: Position at the beginning of the period must be a positive amount.",
""),
IF(AND(NOT(ISBLANK($K292)),$K292&lt;0),
" Error: Position at the end of the period must be a positive amount.",
""),
IF(AND(NOT(ISBLANK($K292)),
    $K292&gt;0,
    OR(ISBLANK('T03.08'!$K292),
        'T03.08'!$K292&lt;=0,
        ISBLANK('T04.12'!$K292),
        'T04.12'!$K292&lt;=0)),
" Warning: If at least one of the forms T03.08,T04.11,T04.12 contains data other than zero,also the other two forms must be completed.",
"")))</f>
        <v/>
      </c>
    </row>
    <row r="293" spans="1:13">
      <c r="A293" s="20"/>
      <c r="B293" s="20"/>
      <c r="C293" s="20"/>
      <c r="D293" s="15"/>
      <c r="E293" s="15"/>
      <c r="F293" s="15"/>
      <c r="G293" s="15"/>
      <c r="H293" s="15"/>
      <c r="I293" s="15"/>
      <c r="J293" s="15"/>
      <c r="K293" s="15"/>
      <c r="M293" s="30" t="str">
        <f>IF(COUNTA(D293:K293)=0,"",_xlfn.CONCAT(,
IF(AND(NOT(ISBLANK($K293)),
    ABS($K293-(($D293+$E293+$G293+$H293+$I293+$J293)-$F293))&gt;=1),
" Error: Position at the end of the period is not equal to: position at the beginning of the period+increase in assets-decrease in assets+exchange rate changes+price changes+other changes+rectifications.",
""),
IF(AND(NOT(ISBLANK($D293)),$D293&lt;0),
" Error: Position at the beginning of the period must be a positive amount.",
""),
IF(AND(NOT(ISBLANK($K293)),$K293&lt;0),
" Error: Position at the end of the period must be a positive amount.",
""),
IF(AND(NOT(ISBLANK($K293)),
    $K293&gt;0,
    OR(ISBLANK('T03.08'!$K293),
        'T03.08'!$K293&lt;=0,
        ISBLANK('T04.12'!$K293),
        'T04.12'!$K293&lt;=0)),
" Warning: If at least one of the forms T03.08,T04.11,T04.12 contains data other than zero,also the other two forms must be completed.",
"")))</f>
        <v/>
      </c>
    </row>
    <row r="294" spans="1:13">
      <c r="A294" s="20"/>
      <c r="B294" s="20"/>
      <c r="C294" s="20"/>
      <c r="D294" s="15"/>
      <c r="E294" s="15"/>
      <c r="F294" s="15"/>
      <c r="G294" s="15"/>
      <c r="H294" s="15"/>
      <c r="I294" s="15"/>
      <c r="J294" s="15"/>
      <c r="K294" s="15"/>
      <c r="M294" s="30" t="str">
        <f>IF(COUNTA(D294:K294)=0,"",_xlfn.CONCAT(,
IF(AND(NOT(ISBLANK($K294)),
    ABS($K294-(($D294+$E294+$G294+$H294+$I294+$J294)-$F294))&gt;=1),
" Error: Position at the end of the period is not equal to: position at the beginning of the period+increase in assets-decrease in assets+exchange rate changes+price changes+other changes+rectifications.",
""),
IF(AND(NOT(ISBLANK($D294)),$D294&lt;0),
" Error: Position at the beginning of the period must be a positive amount.",
""),
IF(AND(NOT(ISBLANK($K294)),$K294&lt;0),
" Error: Position at the end of the period must be a positive amount.",
""),
IF(AND(NOT(ISBLANK($K294)),
    $K294&gt;0,
    OR(ISBLANK('T03.08'!$K294),
        'T03.08'!$K294&lt;=0,
        ISBLANK('T04.12'!$K294),
        'T04.12'!$K294&lt;=0)),
" Warning: If at least one of the forms T03.08,T04.11,T04.12 contains data other than zero,also the other two forms must be completed.",
"")))</f>
        <v/>
      </c>
    </row>
    <row r="295" spans="1:13">
      <c r="A295" s="20"/>
      <c r="B295" s="20"/>
      <c r="C295" s="20"/>
      <c r="D295" s="15"/>
      <c r="E295" s="15"/>
      <c r="F295" s="15"/>
      <c r="G295" s="15"/>
      <c r="H295" s="15"/>
      <c r="I295" s="15"/>
      <c r="J295" s="15"/>
      <c r="K295" s="15"/>
      <c r="M295" s="30" t="str">
        <f>IF(COUNTA(D295:K295)=0,"",_xlfn.CONCAT(,
IF(AND(NOT(ISBLANK($K295)),
    ABS($K295-(($D295+$E295+$G295+$H295+$I295+$J295)-$F295))&gt;=1),
" Error: Position at the end of the period is not equal to: position at the beginning of the period+increase in assets-decrease in assets+exchange rate changes+price changes+other changes+rectifications.",
""),
IF(AND(NOT(ISBLANK($D295)),$D295&lt;0),
" Error: Position at the beginning of the period must be a positive amount.",
""),
IF(AND(NOT(ISBLANK($K295)),$K295&lt;0),
" Error: Position at the end of the period must be a positive amount.",
""),
IF(AND(NOT(ISBLANK($K295)),
    $K295&gt;0,
    OR(ISBLANK('T03.08'!$K295),
        'T03.08'!$K295&lt;=0,
        ISBLANK('T04.12'!$K295),
        'T04.12'!$K295&lt;=0)),
" Warning: If at least one of the forms T03.08,T04.11,T04.12 contains data other than zero,also the other two forms must be completed.",
"")))</f>
        <v/>
      </c>
    </row>
    <row r="296" spans="1:13">
      <c r="A296" s="20"/>
      <c r="B296" s="20"/>
      <c r="C296" s="20"/>
      <c r="D296" s="15"/>
      <c r="E296" s="15"/>
      <c r="F296" s="15"/>
      <c r="G296" s="15"/>
      <c r="H296" s="15"/>
      <c r="I296" s="15"/>
      <c r="J296" s="15"/>
      <c r="K296" s="15"/>
      <c r="M296" s="30" t="str">
        <f>IF(COUNTA(D296:K296)=0,"",_xlfn.CONCAT(,
IF(AND(NOT(ISBLANK($K296)),
    ABS($K296-(($D296+$E296+$G296+$H296+$I296+$J296)-$F296))&gt;=1),
" Error: Position at the end of the period is not equal to: position at the beginning of the period+increase in assets-decrease in assets+exchange rate changes+price changes+other changes+rectifications.",
""),
IF(AND(NOT(ISBLANK($D296)),$D296&lt;0),
" Error: Position at the beginning of the period must be a positive amount.",
""),
IF(AND(NOT(ISBLANK($K296)),$K296&lt;0),
" Error: Position at the end of the period must be a positive amount.",
""),
IF(AND(NOT(ISBLANK($K296)),
    $K296&gt;0,
    OR(ISBLANK('T03.08'!$K296),
        'T03.08'!$K296&lt;=0,
        ISBLANK('T04.12'!$K296),
        'T04.12'!$K296&lt;=0)),
" Warning: If at least one of the forms T03.08,T04.11,T04.12 contains data other than zero,also the other two forms must be completed.",
"")))</f>
        <v/>
      </c>
    </row>
    <row r="297" spans="1:13">
      <c r="A297" s="20"/>
      <c r="B297" s="20"/>
      <c r="C297" s="20"/>
      <c r="D297" s="15"/>
      <c r="E297" s="15"/>
      <c r="F297" s="15"/>
      <c r="G297" s="15"/>
      <c r="H297" s="15"/>
      <c r="I297" s="15"/>
      <c r="J297" s="15"/>
      <c r="K297" s="15"/>
      <c r="M297" s="30" t="str">
        <f>IF(COUNTA(D297:K297)=0,"",_xlfn.CONCAT(,
IF(AND(NOT(ISBLANK($K297)),
    ABS($K297-(($D297+$E297+$G297+$H297+$I297+$J297)-$F297))&gt;=1),
" Error: Position at the end of the period is not equal to: position at the beginning of the period+increase in assets-decrease in assets+exchange rate changes+price changes+other changes+rectifications.",
""),
IF(AND(NOT(ISBLANK($D297)),$D297&lt;0),
" Error: Position at the beginning of the period must be a positive amount.",
""),
IF(AND(NOT(ISBLANK($K297)),$K297&lt;0),
" Error: Position at the end of the period must be a positive amount.",
""),
IF(AND(NOT(ISBLANK($K297)),
    $K297&gt;0,
    OR(ISBLANK('T03.08'!$K297),
        'T03.08'!$K297&lt;=0,
        ISBLANK('T04.12'!$K297),
        'T04.12'!$K297&lt;=0)),
" Warning: If at least one of the forms T03.08,T04.11,T04.12 contains data other than zero,also the other two forms must be completed.",
"")))</f>
        <v/>
      </c>
    </row>
    <row r="298" spans="1:13">
      <c r="A298" s="20"/>
      <c r="B298" s="20"/>
      <c r="C298" s="20"/>
      <c r="D298" s="15"/>
      <c r="E298" s="15"/>
      <c r="F298" s="15"/>
      <c r="G298" s="15"/>
      <c r="H298" s="15"/>
      <c r="I298" s="15"/>
      <c r="J298" s="15"/>
      <c r="K298" s="15"/>
      <c r="M298" s="30" t="str">
        <f>IF(COUNTA(D298:K298)=0,"",_xlfn.CONCAT(,
IF(AND(NOT(ISBLANK($K298)),
    ABS($K298-(($D298+$E298+$G298+$H298+$I298+$J298)-$F298))&gt;=1),
" Error: Position at the end of the period is not equal to: position at the beginning of the period+increase in assets-decrease in assets+exchange rate changes+price changes+other changes+rectifications.",
""),
IF(AND(NOT(ISBLANK($D298)),$D298&lt;0),
" Error: Position at the beginning of the period must be a positive amount.",
""),
IF(AND(NOT(ISBLANK($K298)),$K298&lt;0),
" Error: Position at the end of the period must be a positive amount.",
""),
IF(AND(NOT(ISBLANK($K298)),
    $K298&gt;0,
    OR(ISBLANK('T03.08'!$K298),
        'T03.08'!$K298&lt;=0,
        ISBLANK('T04.12'!$K298),
        'T04.12'!$K298&lt;=0)),
" Warning: If at least one of the forms T03.08,T04.11,T04.12 contains data other than zero,also the other two forms must be completed.",
"")))</f>
        <v/>
      </c>
    </row>
    <row r="299" spans="1:13">
      <c r="A299" s="20"/>
      <c r="B299" s="20"/>
      <c r="C299" s="20"/>
      <c r="D299" s="15"/>
      <c r="E299" s="15"/>
      <c r="F299" s="15"/>
      <c r="G299" s="15"/>
      <c r="H299" s="15"/>
      <c r="I299" s="15"/>
      <c r="J299" s="15"/>
      <c r="K299" s="15"/>
      <c r="M299" s="30" t="str">
        <f>IF(COUNTA(D299:K299)=0,"",_xlfn.CONCAT(,
IF(AND(NOT(ISBLANK($K299)),
    ABS($K299-(($D299+$E299+$G299+$H299+$I299+$J299)-$F299))&gt;=1),
" Error: Position at the end of the period is not equal to: position at the beginning of the period+increase in assets-decrease in assets+exchange rate changes+price changes+other changes+rectifications.",
""),
IF(AND(NOT(ISBLANK($D299)),$D299&lt;0),
" Error: Position at the beginning of the period must be a positive amount.",
""),
IF(AND(NOT(ISBLANK($K299)),$K299&lt;0),
" Error: Position at the end of the period must be a positive amount.",
""),
IF(AND(NOT(ISBLANK($K299)),
    $K299&gt;0,
    OR(ISBLANK('T03.08'!$K299),
        'T03.08'!$K299&lt;=0,
        ISBLANK('T04.12'!$K299),
        'T04.12'!$K299&lt;=0)),
" Warning: If at least one of the forms T03.08,T04.11,T04.12 contains data other than zero,also the other two forms must be completed.",
"")))</f>
        <v/>
      </c>
    </row>
    <row r="300" spans="1:13">
      <c r="A300" s="20"/>
      <c r="B300" s="20"/>
      <c r="C300" s="20"/>
      <c r="D300" s="15"/>
      <c r="E300" s="15"/>
      <c r="F300" s="15"/>
      <c r="G300" s="15"/>
      <c r="H300" s="15"/>
      <c r="I300" s="15"/>
      <c r="J300" s="15"/>
      <c r="K300" s="15"/>
      <c r="M300" s="30" t="str">
        <f>IF(COUNTA(D300:K300)=0,"",_xlfn.CONCAT(,
IF(AND(NOT(ISBLANK($K300)),
    ABS($K300-(($D300+$E300+$G300+$H300+$I300+$J300)-$F300))&gt;=1),
" Error: Position at the end of the period is not equal to: position at the beginning of the period+increase in assets-decrease in assets+exchange rate changes+price changes+other changes+rectifications.",
""),
IF(AND(NOT(ISBLANK($D300)),$D300&lt;0),
" Error: Position at the beginning of the period must be a positive amount.",
""),
IF(AND(NOT(ISBLANK($K300)),$K300&lt;0),
" Error: Position at the end of the period must be a positive amount.",
""),
IF(AND(NOT(ISBLANK($K300)),
    $K300&gt;0,
    OR(ISBLANK('T03.08'!$K300),
        'T03.08'!$K300&lt;=0,
        ISBLANK('T04.12'!$K300),
        'T04.12'!$K300&lt;=0)),
" Warning: If at least one of the forms T03.08,T04.11,T04.12 contains data other than zero,also the other two forms must be completed.",
"")))</f>
        <v/>
      </c>
    </row>
    <row r="301" spans="1:13">
      <c r="A301" s="20"/>
      <c r="B301" s="20"/>
      <c r="C301" s="20"/>
      <c r="D301" s="15"/>
      <c r="E301" s="15"/>
      <c r="F301" s="15"/>
      <c r="G301" s="15"/>
      <c r="H301" s="15"/>
      <c r="I301" s="15"/>
      <c r="J301" s="15"/>
      <c r="K301" s="15"/>
      <c r="M301" s="30" t="str">
        <f>IF(COUNTA(D301:K301)=0,"",_xlfn.CONCAT(,
IF(AND(NOT(ISBLANK($K301)),
    ABS($K301-(($D301+$E301+$G301+$H301+$I301+$J301)-$F301))&gt;=1),
" Error: Position at the end of the period is not equal to: position at the beginning of the period+increase in assets-decrease in assets+exchange rate changes+price changes+other changes+rectifications.",
""),
IF(AND(NOT(ISBLANK($D301)),$D301&lt;0),
" Error: Position at the beginning of the period must be a positive amount.",
""),
IF(AND(NOT(ISBLANK($K301)),$K301&lt;0),
" Error: Position at the end of the period must be a positive amount.",
""),
IF(AND(NOT(ISBLANK($K301)),
    $K301&gt;0,
    OR(ISBLANK('T03.08'!$K301),
        'T03.08'!$K301&lt;=0,
        ISBLANK('T04.12'!$K301),
        'T04.12'!$K301&lt;=0)),
" Warning: If at least one of the forms T03.08,T04.11,T04.12 contains data other than zero,also the other two forms must be completed.",
"")))</f>
        <v/>
      </c>
    </row>
    <row r="302" spans="1:13">
      <c r="A302" s="20"/>
      <c r="B302" s="20"/>
      <c r="C302" s="20"/>
      <c r="D302" s="15"/>
      <c r="E302" s="15"/>
      <c r="F302" s="15"/>
      <c r="G302" s="15"/>
      <c r="H302" s="15"/>
      <c r="I302" s="15"/>
      <c r="J302" s="15"/>
      <c r="K302" s="15"/>
      <c r="M302" s="30" t="str">
        <f>IF(COUNTA(D302:K302)=0,"",_xlfn.CONCAT(,
IF(AND(NOT(ISBLANK($K302)),
    ABS($K302-(($D302+$E302+$G302+$H302+$I302+$J302)-$F302))&gt;=1),
" Error: Position at the end of the period is not equal to: position at the beginning of the period+increase in assets-decrease in assets+exchange rate changes+price changes+other changes+rectifications.",
""),
IF(AND(NOT(ISBLANK($D302)),$D302&lt;0),
" Error: Position at the beginning of the period must be a positive amount.",
""),
IF(AND(NOT(ISBLANK($K302)),$K302&lt;0),
" Error: Position at the end of the period must be a positive amount.",
""),
IF(AND(NOT(ISBLANK($K302)),
    $K302&gt;0,
    OR(ISBLANK('T03.08'!$K302),
        'T03.08'!$K302&lt;=0,
        ISBLANK('T04.12'!$K302),
        'T04.12'!$K302&lt;=0)),
" Warning: If at least one of the forms T03.08,T04.11,T04.12 contains data other than zero,also the other two forms must be completed.",
"")))</f>
        <v/>
      </c>
    </row>
    <row r="303" spans="1:13">
      <c r="A303" s="20"/>
      <c r="B303" s="20"/>
      <c r="C303" s="20"/>
      <c r="D303" s="15"/>
      <c r="E303" s="15"/>
      <c r="F303" s="15"/>
      <c r="G303" s="15"/>
      <c r="H303" s="15"/>
      <c r="I303" s="15"/>
      <c r="J303" s="15"/>
      <c r="K303" s="15"/>
      <c r="M303" s="30" t="str">
        <f>IF(COUNTA(D303:K303)=0,"",_xlfn.CONCAT(,
IF(AND(NOT(ISBLANK($K303)),
    ABS($K303-(($D303+$E303+$G303+$H303+$I303+$J303)-$F303))&gt;=1),
" Error: Position at the end of the period is not equal to: position at the beginning of the period+increase in assets-decrease in assets+exchange rate changes+price changes+other changes+rectifications.",
""),
IF(AND(NOT(ISBLANK($D303)),$D303&lt;0),
" Error: Position at the beginning of the period must be a positive amount.",
""),
IF(AND(NOT(ISBLANK($K303)),$K303&lt;0),
" Error: Position at the end of the period must be a positive amount.",
""),
IF(AND(NOT(ISBLANK($K303)),
    $K303&gt;0,
    OR(ISBLANK('T03.08'!$K303),
        'T03.08'!$K303&lt;=0,
        ISBLANK('T04.12'!$K303),
        'T04.12'!$K303&lt;=0)),
" Warning: If at least one of the forms T03.08,T04.11,T04.12 contains data other than zero,also the other two forms must be completed.",
"")))</f>
        <v/>
      </c>
    </row>
    <row r="304" spans="1:13">
      <c r="A304" s="20"/>
      <c r="B304" s="20"/>
      <c r="C304" s="20"/>
      <c r="D304" s="15"/>
      <c r="E304" s="15"/>
      <c r="F304" s="15"/>
      <c r="G304" s="15"/>
      <c r="H304" s="15"/>
      <c r="I304" s="15"/>
      <c r="J304" s="15"/>
      <c r="K304" s="15"/>
      <c r="M304" s="30" t="str">
        <f>IF(COUNTA(D304:K304)=0,"",_xlfn.CONCAT(,
IF(AND(NOT(ISBLANK($K304)),
    ABS($K304-(($D304+$E304+$G304+$H304+$I304+$J304)-$F304))&gt;=1),
" Error: Position at the end of the period is not equal to: position at the beginning of the period+increase in assets-decrease in assets+exchange rate changes+price changes+other changes+rectifications.",
""),
IF(AND(NOT(ISBLANK($D304)),$D304&lt;0),
" Error: Position at the beginning of the period must be a positive amount.",
""),
IF(AND(NOT(ISBLANK($K304)),$K304&lt;0),
" Error: Position at the end of the period must be a positive amount.",
""),
IF(AND(NOT(ISBLANK($K304)),
    $K304&gt;0,
    OR(ISBLANK('T03.08'!$K304),
        'T03.08'!$K304&lt;=0,
        ISBLANK('T04.12'!$K304),
        'T04.12'!$K304&lt;=0)),
" Warning: If at least one of the forms T03.08,T04.11,T04.12 contains data other than zero,also the other two forms must be completed.",
"")))</f>
        <v/>
      </c>
    </row>
    <row r="305" spans="1:13">
      <c r="A305" s="20"/>
      <c r="B305" s="20"/>
      <c r="C305" s="20"/>
      <c r="D305" s="15"/>
      <c r="E305" s="15"/>
      <c r="F305" s="15"/>
      <c r="G305" s="15"/>
      <c r="H305" s="15"/>
      <c r="I305" s="15"/>
      <c r="J305" s="15"/>
      <c r="K305" s="15"/>
      <c r="M305" s="30" t="str">
        <f>IF(COUNTA(D305:K305)=0,"",_xlfn.CONCAT(,
IF(AND(NOT(ISBLANK($K305)),
    ABS($K305-(($D305+$E305+$G305+$H305+$I305+$J305)-$F305))&gt;=1),
" Error: Position at the end of the period is not equal to: position at the beginning of the period+increase in assets-decrease in assets+exchange rate changes+price changes+other changes+rectifications.",
""),
IF(AND(NOT(ISBLANK($D305)),$D305&lt;0),
" Error: Position at the beginning of the period must be a positive amount.",
""),
IF(AND(NOT(ISBLANK($K305)),$K305&lt;0),
" Error: Position at the end of the period must be a positive amount.",
""),
IF(AND(NOT(ISBLANK($K305)),
    $K305&gt;0,
    OR(ISBLANK('T03.08'!$K305),
        'T03.08'!$K305&lt;=0,
        ISBLANK('T04.12'!$K305),
        'T04.12'!$K305&lt;=0)),
" Warning: If at least one of the forms T03.08,T04.11,T04.12 contains data other than zero,also the other two forms must be completed.",
"")))</f>
        <v/>
      </c>
    </row>
    <row r="306" spans="1:13">
      <c r="A306" s="20"/>
      <c r="B306" s="20"/>
      <c r="C306" s="20"/>
      <c r="D306" s="15"/>
      <c r="E306" s="15"/>
      <c r="F306" s="15"/>
      <c r="G306" s="15"/>
      <c r="H306" s="15"/>
      <c r="I306" s="15"/>
      <c r="J306" s="15"/>
      <c r="K306" s="15"/>
      <c r="M306" s="30" t="str">
        <f>IF(COUNTA(D306:K306)=0,"",_xlfn.CONCAT(,
IF(AND(NOT(ISBLANK($K306)),
    ABS($K306-(($D306+$E306+$G306+$H306+$I306+$J306)-$F306))&gt;=1),
" Error: Position at the end of the period is not equal to: position at the beginning of the period+increase in assets-decrease in assets+exchange rate changes+price changes+other changes+rectifications.",
""),
IF(AND(NOT(ISBLANK($D306)),$D306&lt;0),
" Error: Position at the beginning of the period must be a positive amount.",
""),
IF(AND(NOT(ISBLANK($K306)),$K306&lt;0),
" Error: Position at the end of the period must be a positive amount.",
""),
IF(AND(NOT(ISBLANK($K306)),
    $K306&gt;0,
    OR(ISBLANK('T03.08'!$K306),
        'T03.08'!$K306&lt;=0,
        ISBLANK('T04.12'!$K306),
        'T04.12'!$K306&lt;=0)),
" Warning: If at least one of the forms T03.08,T04.11,T04.12 contains data other than zero,also the other two forms must be completed.",
"")))</f>
        <v/>
      </c>
    </row>
    <row r="307" spans="1:13">
      <c r="A307" s="20"/>
      <c r="B307" s="20"/>
      <c r="C307" s="20"/>
      <c r="D307" s="15"/>
      <c r="E307" s="15"/>
      <c r="F307" s="15"/>
      <c r="G307" s="15"/>
      <c r="H307" s="15"/>
      <c r="I307" s="15"/>
      <c r="J307" s="15"/>
      <c r="K307" s="15"/>
      <c r="M307" s="30" t="str">
        <f>IF(COUNTA(D307:K307)=0,"",_xlfn.CONCAT(,
IF(AND(NOT(ISBLANK($K307)),
    ABS($K307-(($D307+$E307+$G307+$H307+$I307+$J307)-$F307))&gt;=1),
" Error: Position at the end of the period is not equal to: position at the beginning of the period+increase in assets-decrease in assets+exchange rate changes+price changes+other changes+rectifications.",
""),
IF(AND(NOT(ISBLANK($D307)),$D307&lt;0),
" Error: Position at the beginning of the period must be a positive amount.",
""),
IF(AND(NOT(ISBLANK($K307)),$K307&lt;0),
" Error: Position at the end of the period must be a positive amount.",
""),
IF(AND(NOT(ISBLANK($K307)),
    $K307&gt;0,
    OR(ISBLANK('T03.08'!$K307),
        'T03.08'!$K307&lt;=0,
        ISBLANK('T04.12'!$K307),
        'T04.12'!$K307&lt;=0)),
" Warning: If at least one of the forms T03.08,T04.11,T04.12 contains data other than zero,also the other two forms must be completed.",
"")))</f>
        <v/>
      </c>
    </row>
    <row r="308" spans="1:13">
      <c r="A308" s="20"/>
      <c r="B308" s="20"/>
      <c r="C308" s="20"/>
      <c r="D308" s="15"/>
      <c r="E308" s="15"/>
      <c r="F308" s="15"/>
      <c r="G308" s="15"/>
      <c r="H308" s="15"/>
      <c r="I308" s="15"/>
      <c r="J308" s="15"/>
      <c r="K308" s="15"/>
      <c r="M308" s="30" t="str">
        <f>IF(COUNTA(D308:K308)=0,"",_xlfn.CONCAT(,
IF(AND(NOT(ISBLANK($K308)),
    ABS($K308-(($D308+$E308+$G308+$H308+$I308+$J308)-$F308))&gt;=1),
" Error: Position at the end of the period is not equal to: position at the beginning of the period+increase in assets-decrease in assets+exchange rate changes+price changes+other changes+rectifications.",
""),
IF(AND(NOT(ISBLANK($D308)),$D308&lt;0),
" Error: Position at the beginning of the period must be a positive amount.",
""),
IF(AND(NOT(ISBLANK($K308)),$K308&lt;0),
" Error: Position at the end of the period must be a positive amount.",
""),
IF(AND(NOT(ISBLANK($K308)),
    $K308&gt;0,
    OR(ISBLANK('T03.08'!$K308),
        'T03.08'!$K308&lt;=0,
        ISBLANK('T04.12'!$K308),
        'T04.12'!$K308&lt;=0)),
" Warning: If at least one of the forms T03.08,T04.11,T04.12 contains data other than zero,also the other two forms must be completed.",
"")))</f>
        <v/>
      </c>
    </row>
    <row r="309" spans="1:13">
      <c r="A309" s="20"/>
      <c r="B309" s="20"/>
      <c r="C309" s="20"/>
      <c r="D309" s="15"/>
      <c r="E309" s="15"/>
      <c r="F309" s="15"/>
      <c r="G309" s="15"/>
      <c r="H309" s="15"/>
      <c r="I309" s="15"/>
      <c r="J309" s="15"/>
      <c r="K309" s="15"/>
      <c r="M309" s="30" t="str">
        <f>IF(COUNTA(D309:K309)=0,"",_xlfn.CONCAT(,
IF(AND(NOT(ISBLANK($K309)),
    ABS($K309-(($D309+$E309+$G309+$H309+$I309+$J309)-$F309))&gt;=1),
" Error: Position at the end of the period is not equal to: position at the beginning of the period+increase in assets-decrease in assets+exchange rate changes+price changes+other changes+rectifications.",
""),
IF(AND(NOT(ISBLANK($D309)),$D309&lt;0),
" Error: Position at the beginning of the period must be a positive amount.",
""),
IF(AND(NOT(ISBLANK($K309)),$K309&lt;0),
" Error: Position at the end of the period must be a positive amount.",
""),
IF(AND(NOT(ISBLANK($K309)),
    $K309&gt;0,
    OR(ISBLANK('T03.08'!$K309),
        'T03.08'!$K309&lt;=0,
        ISBLANK('T04.12'!$K309),
        'T04.12'!$K309&lt;=0)),
" Warning: If at least one of the forms T03.08,T04.11,T04.12 contains data other than zero,also the other two forms must be completed.",
"")))</f>
        <v/>
      </c>
    </row>
    <row r="310" spans="1:13">
      <c r="A310" s="20"/>
      <c r="B310" s="20"/>
      <c r="C310" s="20"/>
      <c r="D310" s="15"/>
      <c r="E310" s="15"/>
      <c r="F310" s="15"/>
      <c r="G310" s="15"/>
      <c r="H310" s="15"/>
      <c r="I310" s="15"/>
      <c r="J310" s="15"/>
      <c r="K310" s="15"/>
      <c r="M310" s="30" t="str">
        <f>IF(COUNTA(D310:K310)=0,"",_xlfn.CONCAT(,
IF(AND(NOT(ISBLANK($K310)),
    ABS($K310-(($D310+$E310+$G310+$H310+$I310+$J310)-$F310))&gt;=1),
" Error: Position at the end of the period is not equal to: position at the beginning of the period+increase in assets-decrease in assets+exchange rate changes+price changes+other changes+rectifications.",
""),
IF(AND(NOT(ISBLANK($D310)),$D310&lt;0),
" Error: Position at the beginning of the period must be a positive amount.",
""),
IF(AND(NOT(ISBLANK($K310)),$K310&lt;0),
" Error: Position at the end of the period must be a positive amount.",
""),
IF(AND(NOT(ISBLANK($K310)),
    $K310&gt;0,
    OR(ISBLANK('T03.08'!$K310),
        'T03.08'!$K310&lt;=0,
        ISBLANK('T04.12'!$K310),
        'T04.12'!$K310&lt;=0)),
" Warning: If at least one of the forms T03.08,T04.11,T04.12 contains data other than zero,also the other two forms must be completed.",
"")))</f>
        <v/>
      </c>
    </row>
    <row r="311" spans="1:13">
      <c r="A311" s="20"/>
      <c r="B311" s="20"/>
      <c r="C311" s="20"/>
      <c r="D311" s="15"/>
      <c r="E311" s="15"/>
      <c r="F311" s="15"/>
      <c r="G311" s="15"/>
      <c r="H311" s="15"/>
      <c r="I311" s="15"/>
      <c r="J311" s="15"/>
      <c r="K311" s="15"/>
      <c r="M311" s="30" t="str">
        <f>IF(COUNTA(D311:K311)=0,"",_xlfn.CONCAT(,
IF(AND(NOT(ISBLANK($K311)),
    ABS($K311-(($D311+$E311+$G311+$H311+$I311+$J311)-$F311))&gt;=1),
" Error: Position at the end of the period is not equal to: position at the beginning of the period+increase in assets-decrease in assets+exchange rate changes+price changes+other changes+rectifications.",
""),
IF(AND(NOT(ISBLANK($D311)),$D311&lt;0),
" Error: Position at the beginning of the period must be a positive amount.",
""),
IF(AND(NOT(ISBLANK($K311)),$K311&lt;0),
" Error: Position at the end of the period must be a positive amount.",
""),
IF(AND(NOT(ISBLANK($K311)),
    $K311&gt;0,
    OR(ISBLANK('T03.08'!$K311),
        'T03.08'!$K311&lt;=0,
        ISBLANK('T04.12'!$K311),
        'T04.12'!$K311&lt;=0)),
" Warning: If at least one of the forms T03.08,T04.11,T04.12 contains data other than zero,also the other two forms must be completed.",
"")))</f>
        <v/>
      </c>
    </row>
    <row r="312" spans="1:13">
      <c r="A312" s="20"/>
      <c r="B312" s="20"/>
      <c r="C312" s="20"/>
      <c r="D312" s="15"/>
      <c r="E312" s="15"/>
      <c r="F312" s="15"/>
      <c r="G312" s="15"/>
      <c r="H312" s="15"/>
      <c r="I312" s="15"/>
      <c r="J312" s="15"/>
      <c r="K312" s="15"/>
      <c r="M312" s="30" t="str">
        <f>IF(COUNTA(D312:K312)=0,"",_xlfn.CONCAT(,
IF(AND(NOT(ISBLANK($K312)),
    ABS($K312-(($D312+$E312+$G312+$H312+$I312+$J312)-$F312))&gt;=1),
" Error: Position at the end of the period is not equal to: position at the beginning of the period+increase in assets-decrease in assets+exchange rate changes+price changes+other changes+rectifications.",
""),
IF(AND(NOT(ISBLANK($D312)),$D312&lt;0),
" Error: Position at the beginning of the period must be a positive amount.",
""),
IF(AND(NOT(ISBLANK($K312)),$K312&lt;0),
" Error: Position at the end of the period must be a positive amount.",
""),
IF(AND(NOT(ISBLANK($K312)),
    $K312&gt;0,
    OR(ISBLANK('T03.08'!$K312),
        'T03.08'!$K312&lt;=0,
        ISBLANK('T04.12'!$K312),
        'T04.12'!$K312&lt;=0)),
" Warning: If at least one of the forms T03.08,T04.11,T04.12 contains data other than zero,also the other two forms must be completed.",
"")))</f>
        <v/>
      </c>
    </row>
    <row r="313" spans="1:13">
      <c r="A313" s="20"/>
      <c r="B313" s="20"/>
      <c r="C313" s="20"/>
      <c r="D313" s="15"/>
      <c r="E313" s="15"/>
      <c r="F313" s="15"/>
      <c r="G313" s="15"/>
      <c r="H313" s="15"/>
      <c r="I313" s="15"/>
      <c r="J313" s="15"/>
      <c r="K313" s="15"/>
      <c r="M313" s="30" t="str">
        <f>IF(COUNTA(D313:K313)=0,"",_xlfn.CONCAT(,
IF(AND(NOT(ISBLANK($K313)),
    ABS($K313-(($D313+$E313+$G313+$H313+$I313+$J313)-$F313))&gt;=1),
" Error: Position at the end of the period is not equal to: position at the beginning of the period+increase in assets-decrease in assets+exchange rate changes+price changes+other changes+rectifications.",
""),
IF(AND(NOT(ISBLANK($D313)),$D313&lt;0),
" Error: Position at the beginning of the period must be a positive amount.",
""),
IF(AND(NOT(ISBLANK($K313)),$K313&lt;0),
" Error: Position at the end of the period must be a positive amount.",
""),
IF(AND(NOT(ISBLANK($K313)),
    $K313&gt;0,
    OR(ISBLANK('T03.08'!$K313),
        'T03.08'!$K313&lt;=0,
        ISBLANK('T04.12'!$K313),
        'T04.12'!$K313&lt;=0)),
" Warning: If at least one of the forms T03.08,T04.11,T04.12 contains data other than zero,also the other two forms must be completed.",
"")))</f>
        <v/>
      </c>
    </row>
    <row r="314" spans="1:13">
      <c r="A314" s="20"/>
      <c r="B314" s="20"/>
      <c r="C314" s="20"/>
      <c r="D314" s="15"/>
      <c r="E314" s="15"/>
      <c r="F314" s="15"/>
      <c r="G314" s="15"/>
      <c r="H314" s="15"/>
      <c r="I314" s="15"/>
      <c r="J314" s="15"/>
      <c r="K314" s="15"/>
      <c r="M314" s="30" t="str">
        <f>IF(COUNTA(D314:K314)=0,"",_xlfn.CONCAT(,
IF(AND(NOT(ISBLANK($K314)),
    ABS($K314-(($D314+$E314+$G314+$H314+$I314+$J314)-$F314))&gt;=1),
" Error: Position at the end of the period is not equal to: position at the beginning of the period+increase in assets-decrease in assets+exchange rate changes+price changes+other changes+rectifications.",
""),
IF(AND(NOT(ISBLANK($D314)),$D314&lt;0),
" Error: Position at the beginning of the period must be a positive amount.",
""),
IF(AND(NOT(ISBLANK($K314)),$K314&lt;0),
" Error: Position at the end of the period must be a positive amount.",
""),
IF(AND(NOT(ISBLANK($K314)),
    $K314&gt;0,
    OR(ISBLANK('T03.08'!$K314),
        'T03.08'!$K314&lt;=0,
        ISBLANK('T04.12'!$K314),
        'T04.12'!$K314&lt;=0)),
" Warning: If at least one of the forms T03.08,T04.11,T04.12 contains data other than zero,also the other two forms must be completed.",
"")))</f>
        <v/>
      </c>
    </row>
    <row r="315" spans="1:13">
      <c r="A315" s="20"/>
      <c r="B315" s="20"/>
      <c r="C315" s="20"/>
      <c r="D315" s="15"/>
      <c r="E315" s="15"/>
      <c r="F315" s="15"/>
      <c r="G315" s="15"/>
      <c r="H315" s="15"/>
      <c r="I315" s="15"/>
      <c r="J315" s="15"/>
      <c r="K315" s="15"/>
      <c r="M315" s="30" t="str">
        <f>IF(COUNTA(D315:K315)=0,"",_xlfn.CONCAT(,
IF(AND(NOT(ISBLANK($K315)),
    ABS($K315-(($D315+$E315+$G315+$H315+$I315+$J315)-$F315))&gt;=1),
" Error: Position at the end of the period is not equal to: position at the beginning of the period+increase in assets-decrease in assets+exchange rate changes+price changes+other changes+rectifications.",
""),
IF(AND(NOT(ISBLANK($D315)),$D315&lt;0),
" Error: Position at the beginning of the period must be a positive amount.",
""),
IF(AND(NOT(ISBLANK($K315)),$K315&lt;0),
" Error: Position at the end of the period must be a positive amount.",
""),
IF(AND(NOT(ISBLANK($K315)),
    $K315&gt;0,
    OR(ISBLANK('T03.08'!$K315),
        'T03.08'!$K315&lt;=0,
        ISBLANK('T04.12'!$K315),
        'T04.12'!$K315&lt;=0)),
" Warning: If at least one of the forms T03.08,T04.11,T04.12 contains data other than zero,also the other two forms must be completed.",
"")))</f>
        <v/>
      </c>
    </row>
    <row r="316" spans="1:13">
      <c r="A316" s="20"/>
      <c r="B316" s="20"/>
      <c r="C316" s="20"/>
      <c r="D316" s="15"/>
      <c r="E316" s="15"/>
      <c r="F316" s="15"/>
      <c r="G316" s="15"/>
      <c r="H316" s="15"/>
      <c r="I316" s="15"/>
      <c r="J316" s="15"/>
      <c r="K316" s="15"/>
      <c r="M316" s="30" t="str">
        <f>IF(COUNTA(D316:K316)=0,"",_xlfn.CONCAT(,
IF(AND(NOT(ISBLANK($K316)),
    ABS($K316-(($D316+$E316+$G316+$H316+$I316+$J316)-$F316))&gt;=1),
" Error: Position at the end of the period is not equal to: position at the beginning of the period+increase in assets-decrease in assets+exchange rate changes+price changes+other changes+rectifications.",
""),
IF(AND(NOT(ISBLANK($D316)),$D316&lt;0),
" Error: Position at the beginning of the period must be a positive amount.",
""),
IF(AND(NOT(ISBLANK($K316)),$K316&lt;0),
" Error: Position at the end of the period must be a positive amount.",
""),
IF(AND(NOT(ISBLANK($K316)),
    $K316&gt;0,
    OR(ISBLANK('T03.08'!$K316),
        'T03.08'!$K316&lt;=0,
        ISBLANK('T04.12'!$K316),
        'T04.12'!$K316&lt;=0)),
" Warning: If at least one of the forms T03.08,T04.11,T04.12 contains data other than zero,also the other two forms must be completed.",
"")))</f>
        <v/>
      </c>
    </row>
    <row r="317" spans="1:13">
      <c r="A317" s="20"/>
      <c r="B317" s="20"/>
      <c r="C317" s="20"/>
      <c r="D317" s="15"/>
      <c r="E317" s="15"/>
      <c r="F317" s="15"/>
      <c r="G317" s="15"/>
      <c r="H317" s="15"/>
      <c r="I317" s="15"/>
      <c r="J317" s="15"/>
      <c r="K317" s="15"/>
      <c r="M317" s="30" t="str">
        <f>IF(COUNTA(D317:K317)=0,"",_xlfn.CONCAT(,
IF(AND(NOT(ISBLANK($K317)),
    ABS($K317-(($D317+$E317+$G317+$H317+$I317+$J317)-$F317))&gt;=1),
" Error: Position at the end of the period is not equal to: position at the beginning of the period+increase in assets-decrease in assets+exchange rate changes+price changes+other changes+rectifications.",
""),
IF(AND(NOT(ISBLANK($D317)),$D317&lt;0),
" Error: Position at the beginning of the period must be a positive amount.",
""),
IF(AND(NOT(ISBLANK($K317)),$K317&lt;0),
" Error: Position at the end of the period must be a positive amount.",
""),
IF(AND(NOT(ISBLANK($K317)),
    $K317&gt;0,
    OR(ISBLANK('T03.08'!$K317),
        'T03.08'!$K317&lt;=0,
        ISBLANK('T04.12'!$K317),
        'T04.12'!$K317&lt;=0)),
" Warning: If at least one of the forms T03.08,T04.11,T04.12 contains data other than zero,also the other two forms must be completed.",
"")))</f>
        <v/>
      </c>
    </row>
    <row r="318" spans="1:13">
      <c r="A318" s="20"/>
      <c r="B318" s="20"/>
      <c r="C318" s="20"/>
      <c r="D318" s="15"/>
      <c r="E318" s="15"/>
      <c r="F318" s="15"/>
      <c r="G318" s="15"/>
      <c r="H318" s="15"/>
      <c r="I318" s="15"/>
      <c r="J318" s="15"/>
      <c r="K318" s="15"/>
      <c r="M318" s="30" t="str">
        <f>IF(COUNTA(D318:K318)=0,"",_xlfn.CONCAT(,
IF(AND(NOT(ISBLANK($K318)),
    ABS($K318-(($D318+$E318+$G318+$H318+$I318+$J318)-$F318))&gt;=1),
" Error: Position at the end of the period is not equal to: position at the beginning of the period+increase in assets-decrease in assets+exchange rate changes+price changes+other changes+rectifications.",
""),
IF(AND(NOT(ISBLANK($D318)),$D318&lt;0),
" Error: Position at the beginning of the period must be a positive amount.",
""),
IF(AND(NOT(ISBLANK($K318)),$K318&lt;0),
" Error: Position at the end of the period must be a positive amount.",
""),
IF(AND(NOT(ISBLANK($K318)),
    $K318&gt;0,
    OR(ISBLANK('T03.08'!$K318),
        'T03.08'!$K318&lt;=0,
        ISBLANK('T04.12'!$K318),
        'T04.12'!$K318&lt;=0)),
" Warning: If at least one of the forms T03.08,T04.11,T04.12 contains data other than zero,also the other two forms must be completed.",
"")))</f>
        <v/>
      </c>
    </row>
    <row r="319" spans="1:13">
      <c r="A319" s="20"/>
      <c r="B319" s="20"/>
      <c r="C319" s="20"/>
      <c r="D319" s="15"/>
      <c r="E319" s="15"/>
      <c r="F319" s="15"/>
      <c r="G319" s="15"/>
      <c r="H319" s="15"/>
      <c r="I319" s="15"/>
      <c r="J319" s="15"/>
      <c r="K319" s="15"/>
      <c r="M319" s="30" t="str">
        <f>IF(COUNTA(D319:K319)=0,"",_xlfn.CONCAT(,
IF(AND(NOT(ISBLANK($K319)),
    ABS($K319-(($D319+$E319+$G319+$H319+$I319+$J319)-$F319))&gt;=1),
" Error: Position at the end of the period is not equal to: position at the beginning of the period+increase in assets-decrease in assets+exchange rate changes+price changes+other changes+rectifications.",
""),
IF(AND(NOT(ISBLANK($D319)),$D319&lt;0),
" Error: Position at the beginning of the period must be a positive amount.",
""),
IF(AND(NOT(ISBLANK($K319)),$K319&lt;0),
" Error: Position at the end of the period must be a positive amount.",
""),
IF(AND(NOT(ISBLANK($K319)),
    $K319&gt;0,
    OR(ISBLANK('T03.08'!$K319),
        'T03.08'!$K319&lt;=0,
        ISBLANK('T04.12'!$K319),
        'T04.12'!$K319&lt;=0)),
" Warning: If at least one of the forms T03.08,T04.11,T04.12 contains data other than zero,also the other two forms must be completed.",
"")))</f>
        <v/>
      </c>
    </row>
    <row r="320" spans="1:13">
      <c r="A320" s="20"/>
      <c r="B320" s="20"/>
      <c r="C320" s="20"/>
      <c r="D320" s="15"/>
      <c r="E320" s="15"/>
      <c r="F320" s="15"/>
      <c r="G320" s="15"/>
      <c r="H320" s="15"/>
      <c r="I320" s="15"/>
      <c r="J320" s="15"/>
      <c r="K320" s="15"/>
      <c r="M320" s="30" t="str">
        <f>IF(COUNTA(D320:K320)=0,"",_xlfn.CONCAT(,
IF(AND(NOT(ISBLANK($K320)),
    ABS($K320-(($D320+$E320+$G320+$H320+$I320+$J320)-$F320))&gt;=1),
" Error: Position at the end of the period is not equal to: position at the beginning of the period+increase in assets-decrease in assets+exchange rate changes+price changes+other changes+rectifications.",
""),
IF(AND(NOT(ISBLANK($D320)),$D320&lt;0),
" Error: Position at the beginning of the period must be a positive amount.",
""),
IF(AND(NOT(ISBLANK($K320)),$K320&lt;0),
" Error: Position at the end of the period must be a positive amount.",
""),
IF(AND(NOT(ISBLANK($K320)),
    $K320&gt;0,
    OR(ISBLANK('T03.08'!$K320),
        'T03.08'!$K320&lt;=0,
        ISBLANK('T04.12'!$K320),
        'T04.12'!$K320&lt;=0)),
" Warning: If at least one of the forms T03.08,T04.11,T04.12 contains data other than zero,also the other two forms must be completed.",
"")))</f>
        <v/>
      </c>
    </row>
    <row r="321" spans="1:13">
      <c r="A321" s="20"/>
      <c r="B321" s="20"/>
      <c r="C321" s="20"/>
      <c r="D321" s="15"/>
      <c r="E321" s="15"/>
      <c r="F321" s="15"/>
      <c r="G321" s="15"/>
      <c r="H321" s="15"/>
      <c r="I321" s="15"/>
      <c r="J321" s="15"/>
      <c r="K321" s="15"/>
      <c r="M321" s="30" t="str">
        <f>IF(COUNTA(D321:K321)=0,"",_xlfn.CONCAT(,
IF(AND(NOT(ISBLANK($K321)),
    ABS($K321-(($D321+$E321+$G321+$H321+$I321+$J321)-$F321))&gt;=1),
" Error: Position at the end of the period is not equal to: position at the beginning of the period+increase in assets-decrease in assets+exchange rate changes+price changes+other changes+rectifications.",
""),
IF(AND(NOT(ISBLANK($D321)),$D321&lt;0),
" Error: Position at the beginning of the period must be a positive amount.",
""),
IF(AND(NOT(ISBLANK($K321)),$K321&lt;0),
" Error: Position at the end of the period must be a positive amount.",
""),
IF(AND(NOT(ISBLANK($K321)),
    $K321&gt;0,
    OR(ISBLANK('T03.08'!$K321),
        'T03.08'!$K321&lt;=0,
        ISBLANK('T04.12'!$K321),
        'T04.12'!$K321&lt;=0)),
" Warning: If at least one of the forms T03.08,T04.11,T04.12 contains data other than zero,also the other two forms must be completed.",
"")))</f>
        <v/>
      </c>
    </row>
    <row r="322" spans="1:13">
      <c r="A322" s="20"/>
      <c r="B322" s="20"/>
      <c r="C322" s="20"/>
      <c r="D322" s="15"/>
      <c r="E322" s="15"/>
      <c r="F322" s="15"/>
      <c r="G322" s="15"/>
      <c r="H322" s="15"/>
      <c r="I322" s="15"/>
      <c r="J322" s="15"/>
      <c r="K322" s="15"/>
      <c r="M322" s="30" t="str">
        <f>IF(COUNTA(D322:K322)=0,"",_xlfn.CONCAT(,
IF(AND(NOT(ISBLANK($K322)),
    ABS($K322-(($D322+$E322+$G322+$H322+$I322+$J322)-$F322))&gt;=1),
" Error: Position at the end of the period is not equal to: position at the beginning of the period+increase in assets-decrease in assets+exchange rate changes+price changes+other changes+rectifications.",
""),
IF(AND(NOT(ISBLANK($D322)),$D322&lt;0),
" Error: Position at the beginning of the period must be a positive amount.",
""),
IF(AND(NOT(ISBLANK($K322)),$K322&lt;0),
" Error: Position at the end of the period must be a positive amount.",
""),
IF(AND(NOT(ISBLANK($K322)),
    $K322&gt;0,
    OR(ISBLANK('T03.08'!$K322),
        'T03.08'!$K322&lt;=0,
        ISBLANK('T04.12'!$K322),
        'T04.12'!$K322&lt;=0)),
" Warning: If at least one of the forms T03.08,T04.11,T04.12 contains data other than zero,also the other two forms must be completed.",
"")))</f>
        <v/>
      </c>
    </row>
    <row r="323" spans="1:13">
      <c r="A323" s="20"/>
      <c r="B323" s="20"/>
      <c r="C323" s="20"/>
      <c r="D323" s="15"/>
      <c r="E323" s="15"/>
      <c r="F323" s="15"/>
      <c r="G323" s="15"/>
      <c r="H323" s="15"/>
      <c r="I323" s="15"/>
      <c r="J323" s="15"/>
      <c r="K323" s="15"/>
      <c r="M323" s="30" t="str">
        <f>IF(COUNTA(D323:K323)=0,"",_xlfn.CONCAT(,
IF(AND(NOT(ISBLANK($K323)),
    ABS($K323-(($D323+$E323+$G323+$H323+$I323+$J323)-$F323))&gt;=1),
" Error: Position at the end of the period is not equal to: position at the beginning of the period+increase in assets-decrease in assets+exchange rate changes+price changes+other changes+rectifications.",
""),
IF(AND(NOT(ISBLANK($D323)),$D323&lt;0),
" Error: Position at the beginning of the period must be a positive amount.",
""),
IF(AND(NOT(ISBLANK($K323)),$K323&lt;0),
" Error: Position at the end of the period must be a positive amount.",
""),
IF(AND(NOT(ISBLANK($K323)),
    $K323&gt;0,
    OR(ISBLANK('T03.08'!$K323),
        'T03.08'!$K323&lt;=0,
        ISBLANK('T04.12'!$K323),
        'T04.12'!$K323&lt;=0)),
" Warning: If at least one of the forms T03.08,T04.11,T04.12 contains data other than zero,also the other two forms must be completed.",
"")))</f>
        <v/>
      </c>
    </row>
    <row r="324" spans="1:13">
      <c r="A324" s="20"/>
      <c r="B324" s="20"/>
      <c r="C324" s="20"/>
      <c r="D324" s="15"/>
      <c r="E324" s="15"/>
      <c r="F324" s="15"/>
      <c r="G324" s="15"/>
      <c r="H324" s="15"/>
      <c r="I324" s="15"/>
      <c r="J324" s="15"/>
      <c r="K324" s="15"/>
      <c r="M324" s="30" t="str">
        <f>IF(COUNTA(D324:K324)=0,"",_xlfn.CONCAT(,
IF(AND(NOT(ISBLANK($K324)),
    ABS($K324-(($D324+$E324+$G324+$H324+$I324+$J324)-$F324))&gt;=1),
" Error: Position at the end of the period is not equal to: position at the beginning of the period+increase in assets-decrease in assets+exchange rate changes+price changes+other changes+rectifications.",
""),
IF(AND(NOT(ISBLANK($D324)),$D324&lt;0),
" Error: Position at the beginning of the period must be a positive amount.",
""),
IF(AND(NOT(ISBLANK($K324)),$K324&lt;0),
" Error: Position at the end of the period must be a positive amount.",
""),
IF(AND(NOT(ISBLANK($K324)),
    $K324&gt;0,
    OR(ISBLANK('T03.08'!$K324),
        'T03.08'!$K324&lt;=0,
        ISBLANK('T04.12'!$K324),
        'T04.12'!$K324&lt;=0)),
" Warning: If at least one of the forms T03.08,T04.11,T04.12 contains data other than zero,also the other two forms must be completed.",
"")))</f>
        <v/>
      </c>
    </row>
    <row r="325" spans="1:13">
      <c r="A325" s="20"/>
      <c r="B325" s="20"/>
      <c r="C325" s="20"/>
      <c r="D325" s="15"/>
      <c r="E325" s="15"/>
      <c r="F325" s="15"/>
      <c r="G325" s="15"/>
      <c r="H325" s="15"/>
      <c r="I325" s="15"/>
      <c r="J325" s="15"/>
      <c r="K325" s="15"/>
      <c r="M325" s="30" t="str">
        <f>IF(COUNTA(D325:K325)=0,"",_xlfn.CONCAT(,
IF(AND(NOT(ISBLANK($K325)),
    ABS($K325-(($D325+$E325+$G325+$H325+$I325+$J325)-$F325))&gt;=1),
" Error: Position at the end of the period is not equal to: position at the beginning of the period+increase in assets-decrease in assets+exchange rate changes+price changes+other changes+rectifications.",
""),
IF(AND(NOT(ISBLANK($D325)),$D325&lt;0),
" Error: Position at the beginning of the period must be a positive amount.",
""),
IF(AND(NOT(ISBLANK($K325)),$K325&lt;0),
" Error: Position at the end of the period must be a positive amount.",
""),
IF(AND(NOT(ISBLANK($K325)),
    $K325&gt;0,
    OR(ISBLANK('T03.08'!$K325),
        'T03.08'!$K325&lt;=0,
        ISBLANK('T04.12'!$K325),
        'T04.12'!$K325&lt;=0)),
" Warning: If at least one of the forms T03.08,T04.11,T04.12 contains data other than zero,also the other two forms must be completed.",
"")))</f>
        <v/>
      </c>
    </row>
    <row r="326" spans="1:13">
      <c r="A326" s="20"/>
      <c r="B326" s="20"/>
      <c r="C326" s="20"/>
      <c r="D326" s="15"/>
      <c r="E326" s="15"/>
      <c r="F326" s="15"/>
      <c r="G326" s="15"/>
      <c r="H326" s="15"/>
      <c r="I326" s="15"/>
      <c r="J326" s="15"/>
      <c r="K326" s="15"/>
      <c r="M326" s="30" t="str">
        <f>IF(COUNTA(D326:K326)=0,"",_xlfn.CONCAT(,
IF(AND(NOT(ISBLANK($K326)),
    ABS($K326-(($D326+$E326+$G326+$H326+$I326+$J326)-$F326))&gt;=1),
" Error: Position at the end of the period is not equal to: position at the beginning of the period+increase in assets-decrease in assets+exchange rate changes+price changes+other changes+rectifications.",
""),
IF(AND(NOT(ISBLANK($D326)),$D326&lt;0),
" Error: Position at the beginning of the period must be a positive amount.",
""),
IF(AND(NOT(ISBLANK($K326)),$K326&lt;0),
" Error: Position at the end of the period must be a positive amount.",
""),
IF(AND(NOT(ISBLANK($K326)),
    $K326&gt;0,
    OR(ISBLANK('T03.08'!$K326),
        'T03.08'!$K326&lt;=0,
        ISBLANK('T04.12'!$K326),
        'T04.12'!$K326&lt;=0)),
" Warning: If at least one of the forms T03.08,T04.11,T04.12 contains data other than zero,also the other two forms must be completed.",
"")))</f>
        <v/>
      </c>
    </row>
    <row r="327" spans="1:13">
      <c r="A327" s="20"/>
      <c r="B327" s="20"/>
      <c r="C327" s="20"/>
      <c r="D327" s="15"/>
      <c r="E327" s="15"/>
      <c r="F327" s="15"/>
      <c r="G327" s="15"/>
      <c r="H327" s="15"/>
      <c r="I327" s="15"/>
      <c r="J327" s="15"/>
      <c r="K327" s="15"/>
      <c r="M327" s="30" t="str">
        <f>IF(COUNTA(D327:K327)=0,"",_xlfn.CONCAT(,
IF(AND(NOT(ISBLANK($K327)),
    ABS($K327-(($D327+$E327+$G327+$H327+$I327+$J327)-$F327))&gt;=1),
" Error: Position at the end of the period is not equal to: position at the beginning of the period+increase in assets-decrease in assets+exchange rate changes+price changes+other changes+rectifications.",
""),
IF(AND(NOT(ISBLANK($D327)),$D327&lt;0),
" Error: Position at the beginning of the period must be a positive amount.",
""),
IF(AND(NOT(ISBLANK($K327)),$K327&lt;0),
" Error: Position at the end of the period must be a positive amount.",
""),
IF(AND(NOT(ISBLANK($K327)),
    $K327&gt;0,
    OR(ISBLANK('T03.08'!$K327),
        'T03.08'!$K327&lt;=0,
        ISBLANK('T04.12'!$K327),
        'T04.12'!$K327&lt;=0)),
" Warning: If at least one of the forms T03.08,T04.11,T04.12 contains data other than zero,also the other two forms must be completed.",
"")))</f>
        <v/>
      </c>
    </row>
    <row r="328" spans="1:13">
      <c r="A328" s="20"/>
      <c r="B328" s="20"/>
      <c r="C328" s="20"/>
      <c r="D328" s="15"/>
      <c r="E328" s="15"/>
      <c r="F328" s="15"/>
      <c r="G328" s="15"/>
      <c r="H328" s="15"/>
      <c r="I328" s="15"/>
      <c r="J328" s="15"/>
      <c r="K328" s="15"/>
      <c r="M328" s="30" t="str">
        <f>IF(COUNTA(D328:K328)=0,"",_xlfn.CONCAT(,
IF(AND(NOT(ISBLANK($K328)),
    ABS($K328-(($D328+$E328+$G328+$H328+$I328+$J328)-$F328))&gt;=1),
" Error: Position at the end of the period is not equal to: position at the beginning of the period+increase in assets-decrease in assets+exchange rate changes+price changes+other changes+rectifications.",
""),
IF(AND(NOT(ISBLANK($D328)),$D328&lt;0),
" Error: Position at the beginning of the period must be a positive amount.",
""),
IF(AND(NOT(ISBLANK($K328)),$K328&lt;0),
" Error: Position at the end of the period must be a positive amount.",
""),
IF(AND(NOT(ISBLANK($K328)),
    $K328&gt;0,
    OR(ISBLANK('T03.08'!$K328),
        'T03.08'!$K328&lt;=0,
        ISBLANK('T04.12'!$K328),
        'T04.12'!$K328&lt;=0)),
" Warning: If at least one of the forms T03.08,T04.11,T04.12 contains data other than zero,also the other two forms must be completed.",
"")))</f>
        <v/>
      </c>
    </row>
    <row r="329" spans="1:13">
      <c r="A329" s="20"/>
      <c r="B329" s="20"/>
      <c r="C329" s="20"/>
      <c r="D329" s="15"/>
      <c r="E329" s="15"/>
      <c r="F329" s="15"/>
      <c r="G329" s="15"/>
      <c r="H329" s="15"/>
      <c r="I329" s="15"/>
      <c r="J329" s="15"/>
      <c r="K329" s="15"/>
      <c r="M329" s="30" t="str">
        <f>IF(COUNTA(D329:K329)=0,"",_xlfn.CONCAT(,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IF(AND(NOT(ISBLANK($D329)),$D329&lt;0),
" Error: Position at the beginning of the period must be a positive amount.",
""),
IF(AND(NOT(ISBLANK($K329)),$K329&lt;0),
" Error: Position at the end of the period must be a positive amount.",
""),
IF(AND(NOT(ISBLANK($K329)),
    $K329&gt;0,
    OR(ISBLANK('T03.08'!$K329),
        'T03.08'!$K329&lt;=0,
        ISBLANK('T04.12'!$K329),
        'T04.12'!$K329&lt;=0)),
" Warning: If at least one of the forms T03.08,T04.11,T04.12 contains data other than zero,also the other two forms must be completed.",
"")))</f>
        <v/>
      </c>
    </row>
    <row r="330" spans="1:13">
      <c r="A330" s="20"/>
      <c r="B330" s="20"/>
      <c r="C330" s="20"/>
      <c r="D330" s="15"/>
      <c r="E330" s="15"/>
      <c r="F330" s="15"/>
      <c r="G330" s="15"/>
      <c r="H330" s="15"/>
      <c r="I330" s="15"/>
      <c r="J330" s="15"/>
      <c r="K330" s="15"/>
      <c r="M330" s="30" t="str">
        <f>IF(COUNTA(D330:K330)=0,"",_xlfn.CONCAT(,
IF(AND(NOT(ISBLANK($K330)),
    ABS($K330-(($D330+$E330+$G330+$H330+$I330+$J330)-$F330))&gt;=1),
" Error: Position at the end of the period is not equal to: position at the beginning of the period+increase in assets-decrease in assets+exchange rate changes+price changes+other changes+rectifications.",
""),
IF(AND(NOT(ISBLANK($D330)),$D330&lt;0),
" Error: Position at the beginning of the period must be a positive amount.",
""),
IF(AND(NOT(ISBLANK($K330)),$K330&lt;0),
" Error: Position at the end of the period must be a positive amount.",
""),
IF(AND(NOT(ISBLANK($K330)),
    $K330&gt;0,
    OR(ISBLANK('T03.08'!$K330),
        'T03.08'!$K330&lt;=0,
        ISBLANK('T04.12'!$K330),
        'T04.12'!$K330&lt;=0)),
" Warning: If at least one of the forms T03.08,T04.11,T04.12 contains data other than zero,also the other two forms must be completed.",
"")))</f>
        <v/>
      </c>
    </row>
    <row r="331" spans="1:13">
      <c r="A331" s="20"/>
      <c r="B331" s="20"/>
      <c r="C331" s="20"/>
      <c r="D331" s="15"/>
      <c r="E331" s="15"/>
      <c r="F331" s="15"/>
      <c r="G331" s="15"/>
      <c r="H331" s="15"/>
      <c r="I331" s="15"/>
      <c r="J331" s="15"/>
      <c r="K331" s="15"/>
      <c r="M331" s="30" t="str">
        <f>IF(COUNTA(D331:K331)=0,"",_xlfn.CONCAT(,
IF(AND(NOT(ISBLANK($K331)),
    ABS($K331-(($D331+$E331+$G331+$H331+$I331+$J331)-$F331))&gt;=1),
" Error: Position at the end of the period is not equal to: position at the beginning of the period+increase in assets-decrease in assets+exchange rate changes+price changes+other changes+rectifications.",
""),
IF(AND(NOT(ISBLANK($D331)),$D331&lt;0),
" Error: Position at the beginning of the period must be a positive amount.",
""),
IF(AND(NOT(ISBLANK($K331)),$K331&lt;0),
" Error: Position at the end of the period must be a positive amount.",
""),
IF(AND(NOT(ISBLANK($K331)),
    $K331&gt;0,
    OR(ISBLANK('T03.08'!$K331),
        'T03.08'!$K331&lt;=0,
        ISBLANK('T04.12'!$K331),
        'T04.12'!$K331&lt;=0)),
" Warning: If at least one of the forms T03.08,T04.11,T04.12 contains data other than zero,also the other two forms must be completed.",
"")))</f>
        <v/>
      </c>
    </row>
    <row r="332" spans="1:13">
      <c r="A332" s="20"/>
      <c r="B332" s="20"/>
      <c r="C332" s="20"/>
      <c r="D332" s="15"/>
      <c r="E332" s="15"/>
      <c r="F332" s="15"/>
      <c r="G332" s="15"/>
      <c r="H332" s="15"/>
      <c r="I332" s="15"/>
      <c r="J332" s="15"/>
      <c r="K332" s="15"/>
      <c r="M332" s="30" t="str">
        <f>IF(COUNTA(D332:K332)=0,"",_xlfn.CONCAT(,
IF(AND(NOT(ISBLANK($K332)),
    ABS($K332-(($D332+$E332+$G332+$H332+$I332+$J332)-$F332))&gt;=1),
" Error: Position at the end of the period is not equal to: position at the beginning of the period+increase in assets-decrease in assets+exchange rate changes+price changes+other changes+rectifications.",
""),
IF(AND(NOT(ISBLANK($D332)),$D332&lt;0),
" Error: Position at the beginning of the period must be a positive amount.",
""),
IF(AND(NOT(ISBLANK($K332)),$K332&lt;0),
" Error: Position at the end of the period must be a positive amount.",
""),
IF(AND(NOT(ISBLANK($K332)),
    $K332&gt;0,
    OR(ISBLANK('T03.08'!$K332),
        'T03.08'!$K332&lt;=0,
        ISBLANK('T04.12'!$K332),
        'T04.12'!$K332&lt;=0)),
" Warning: If at least one of the forms T03.08,T04.11,T04.12 contains data other than zero,also the other two forms must be completed.",
"")))</f>
        <v/>
      </c>
    </row>
    <row r="333" spans="1:13">
      <c r="A333" s="20"/>
      <c r="B333" s="20"/>
      <c r="C333" s="20"/>
      <c r="D333" s="15"/>
      <c r="E333" s="15"/>
      <c r="F333" s="15"/>
      <c r="G333" s="15"/>
      <c r="H333" s="15"/>
      <c r="I333" s="15"/>
      <c r="J333" s="15"/>
      <c r="K333" s="15"/>
      <c r="M333" s="30" t="str">
        <f>IF(COUNTA(D333:K333)=0,"",_xlfn.CONCAT(,
IF(AND(NOT(ISBLANK($K333)),
    ABS($K333-(($D333+$E333+$G333+$H333+$I333+$J333)-$F333))&gt;=1),
" Error: Position at the end of the period is not equal to: position at the beginning of the period+increase in assets-decrease in assets+exchange rate changes+price changes+other changes+rectifications.",
""),
IF(AND(NOT(ISBLANK($D333)),$D333&lt;0),
" Error: Position at the beginning of the period must be a positive amount.",
""),
IF(AND(NOT(ISBLANK($K333)),$K333&lt;0),
" Error: Position at the end of the period must be a positive amount.",
""),
IF(AND(NOT(ISBLANK($K333)),
    $K333&gt;0,
    OR(ISBLANK('T03.08'!$K333),
        'T03.08'!$K333&lt;=0,
        ISBLANK('T04.12'!$K333),
        'T04.12'!$K333&lt;=0)),
" Warning: If at least one of the forms T03.08,T04.11,T04.12 contains data other than zero,also the other two forms must be completed.",
"")))</f>
        <v/>
      </c>
    </row>
    <row r="334" spans="1:13">
      <c r="A334" s="20"/>
      <c r="B334" s="20"/>
      <c r="C334" s="20"/>
      <c r="D334" s="15"/>
      <c r="E334" s="15"/>
      <c r="F334" s="15"/>
      <c r="G334" s="15"/>
      <c r="H334" s="15"/>
      <c r="I334" s="15"/>
      <c r="J334" s="15"/>
      <c r="K334" s="15"/>
      <c r="M334" s="30" t="str">
        <f>IF(COUNTA(D334:K334)=0,"",_xlfn.CONCAT(,
IF(AND(NOT(ISBLANK($K334)),
    ABS($K334-(($D334+$E334+$G334+$H334+$I334+$J334)-$F334))&gt;=1),
" Error: Position at the end of the period is not equal to: position at the beginning of the period+increase in assets-decrease in assets+exchange rate changes+price changes+other changes+rectifications.",
""),
IF(AND(NOT(ISBLANK($D334)),$D334&lt;0),
" Error: Position at the beginning of the period must be a positive amount.",
""),
IF(AND(NOT(ISBLANK($K334)),$K334&lt;0),
" Error: Position at the end of the period must be a positive amount.",
""),
IF(AND(NOT(ISBLANK($K334)),
    $K334&gt;0,
    OR(ISBLANK('T03.08'!$K334),
        'T03.08'!$K334&lt;=0,
        ISBLANK('T04.12'!$K334),
        'T04.12'!$K334&lt;=0)),
" Warning: If at least one of the forms T03.08,T04.11,T04.12 contains data other than zero,also the other two forms must be completed.",
"")))</f>
        <v/>
      </c>
    </row>
    <row r="335" spans="1:13">
      <c r="A335" s="20"/>
      <c r="B335" s="20"/>
      <c r="C335" s="20"/>
      <c r="D335" s="15"/>
      <c r="E335" s="15"/>
      <c r="F335" s="15"/>
      <c r="G335" s="15"/>
      <c r="H335" s="15"/>
      <c r="I335" s="15"/>
      <c r="J335" s="15"/>
      <c r="K335" s="15"/>
      <c r="M335" s="30" t="str">
        <f>IF(COUNTA(D335:K335)=0,"",_xlfn.CONCAT(,
IF(AND(NOT(ISBLANK($K335)),
    ABS($K335-(($D335+$E335+$G335+$H335+$I335+$J335)-$F335))&gt;=1),
" Error: Position at the end of the period is not equal to: position at the beginning of the period+increase in assets-decrease in assets+exchange rate changes+price changes+other changes+rectifications.",
""),
IF(AND(NOT(ISBLANK($D335)),$D335&lt;0),
" Error: Position at the beginning of the period must be a positive amount.",
""),
IF(AND(NOT(ISBLANK($K335)),$K335&lt;0),
" Error: Position at the end of the period must be a positive amount.",
""),
IF(AND(NOT(ISBLANK($K335)),
    $K335&gt;0,
    OR(ISBLANK('T03.08'!$K335),
        'T03.08'!$K335&lt;=0,
        ISBLANK('T04.12'!$K335),
        'T04.12'!$K335&lt;=0)),
" Warning: If at least one of the forms T03.08,T04.11,T04.12 contains data other than zero,also the other two forms must be completed.",
"")))</f>
        <v/>
      </c>
    </row>
    <row r="336" spans="1:13">
      <c r="A336" s="20"/>
      <c r="B336" s="20"/>
      <c r="C336" s="20"/>
      <c r="D336" s="15"/>
      <c r="E336" s="15"/>
      <c r="F336" s="15"/>
      <c r="G336" s="15"/>
      <c r="H336" s="15"/>
      <c r="I336" s="15"/>
      <c r="J336" s="15"/>
      <c r="K336" s="15"/>
      <c r="M336" s="30" t="str">
        <f>IF(COUNTA(D336:K336)=0,"",_xlfn.CONCAT(,
IF(AND(NOT(ISBLANK($K336)),
    ABS($K336-(($D336+$E336+$G336+$H336+$I336+$J336)-$F336))&gt;=1),
" Error: Position at the end of the period is not equal to: position at the beginning of the period+increase in assets-decrease in assets+exchange rate changes+price changes+other changes+rectifications.",
""),
IF(AND(NOT(ISBLANK($D336)),$D336&lt;0),
" Error: Position at the beginning of the period must be a positive amount.",
""),
IF(AND(NOT(ISBLANK($K336)),$K336&lt;0),
" Error: Position at the end of the period must be a positive amount.",
""),
IF(AND(NOT(ISBLANK($K336)),
    $K336&gt;0,
    OR(ISBLANK('T03.08'!$K336),
        'T03.08'!$K336&lt;=0,
        ISBLANK('T04.12'!$K336),
        'T04.12'!$K336&lt;=0)),
" Warning: If at least one of the forms T03.08,T04.11,T04.12 contains data other than zero,also the other two forms must be completed.",
"")))</f>
        <v/>
      </c>
    </row>
    <row r="337" spans="1:13">
      <c r="A337" s="20"/>
      <c r="B337" s="20"/>
      <c r="C337" s="20"/>
      <c r="D337" s="15"/>
      <c r="E337" s="15"/>
      <c r="F337" s="15"/>
      <c r="G337" s="15"/>
      <c r="H337" s="15"/>
      <c r="I337" s="15"/>
      <c r="J337" s="15"/>
      <c r="K337" s="15"/>
      <c r="M337" s="30" t="str">
        <f>IF(COUNTA(D337:K337)=0,"",_xlfn.CONCAT(,
IF(AND(NOT(ISBLANK($K337)),
    ABS($K337-(($D337+$E337+$G337+$H337+$I337+$J337)-$F337))&gt;=1),
" Error: Position at the end of the period is not equal to: position at the beginning of the period+increase in assets-decrease in assets+exchange rate changes+price changes+other changes+rectifications.",
""),
IF(AND(NOT(ISBLANK($D337)),$D337&lt;0),
" Error: Position at the beginning of the period must be a positive amount.",
""),
IF(AND(NOT(ISBLANK($K337)),$K337&lt;0),
" Error: Position at the end of the period must be a positive amount.",
""),
IF(AND(NOT(ISBLANK($K337)),
    $K337&gt;0,
    OR(ISBLANK('T03.08'!$K337),
        'T03.08'!$K337&lt;=0,
        ISBLANK('T04.12'!$K337),
        'T04.12'!$K337&lt;=0)),
" Warning: If at least one of the forms T03.08,T04.11,T04.12 contains data other than zero,also the other two forms must be completed.",
"")))</f>
        <v/>
      </c>
    </row>
    <row r="338" spans="1:13">
      <c r="A338" s="20"/>
      <c r="B338" s="20"/>
      <c r="C338" s="20"/>
      <c r="D338" s="15"/>
      <c r="E338" s="15"/>
      <c r="F338" s="15"/>
      <c r="G338" s="15"/>
      <c r="H338" s="15"/>
      <c r="I338" s="15"/>
      <c r="J338" s="15"/>
      <c r="K338" s="15"/>
      <c r="M338" s="30" t="str">
        <f>IF(COUNTA(D338:K338)=0,"",_xlfn.CONCAT(,
IF(AND(NOT(ISBLANK($K338)),
    ABS($K338-(($D338+$E338+$G338+$H338+$I338+$J338)-$F338))&gt;=1),
" Error: Position at the end of the period is not equal to: position at the beginning of the period+increase in assets-decrease in assets+exchange rate changes+price changes+other changes+rectifications.",
""),
IF(AND(NOT(ISBLANK($D338)),$D338&lt;0),
" Error: Position at the beginning of the period must be a positive amount.",
""),
IF(AND(NOT(ISBLANK($K338)),$K338&lt;0),
" Error: Position at the end of the period must be a positive amount.",
""),
IF(AND(NOT(ISBLANK($K338)),
    $K338&gt;0,
    OR(ISBLANK('T03.08'!$K338),
        'T03.08'!$K338&lt;=0,
        ISBLANK('T04.12'!$K338),
        'T04.12'!$K338&lt;=0)),
" Warning: If at least one of the forms T03.08,T04.11,T04.12 contains data other than zero,also the other two forms must be completed.",
"")))</f>
        <v/>
      </c>
    </row>
    <row r="339" spans="1:13">
      <c r="A339" s="20"/>
      <c r="B339" s="20"/>
      <c r="C339" s="20"/>
      <c r="D339" s="15"/>
      <c r="E339" s="15"/>
      <c r="F339" s="15"/>
      <c r="G339" s="15"/>
      <c r="H339" s="15"/>
      <c r="I339" s="15"/>
      <c r="J339" s="15"/>
      <c r="K339" s="15"/>
      <c r="M339" s="30" t="str">
        <f>IF(COUNTA(D339:K339)=0,"",_xlfn.CONCAT(,
IF(AND(NOT(ISBLANK($K339)),
    ABS($K339-(($D339+$E339+$G339+$H339+$I339+$J339)-$F339))&gt;=1),
" Error: Position at the end of the period is not equal to: position at the beginning of the period+increase in assets-decrease in assets+exchange rate changes+price changes+other changes+rectifications.",
""),
IF(AND(NOT(ISBLANK($D339)),$D339&lt;0),
" Error: Position at the beginning of the period must be a positive amount.",
""),
IF(AND(NOT(ISBLANK($K339)),$K339&lt;0),
" Error: Position at the end of the period must be a positive amount.",
""),
IF(AND(NOT(ISBLANK($K339)),
    $K339&gt;0,
    OR(ISBLANK('T03.08'!$K339),
        'T03.08'!$K339&lt;=0,
        ISBLANK('T04.12'!$K339),
        'T04.12'!$K339&lt;=0)),
" Warning: If at least one of the forms T03.08,T04.11,T04.12 contains data other than zero,also the other two forms must be completed.",
"")))</f>
        <v/>
      </c>
    </row>
    <row r="340" spans="1:13">
      <c r="A340" s="20"/>
      <c r="B340" s="20"/>
      <c r="C340" s="20"/>
      <c r="D340" s="15"/>
      <c r="E340" s="15"/>
      <c r="F340" s="15"/>
      <c r="G340" s="15"/>
      <c r="H340" s="15"/>
      <c r="I340" s="15"/>
      <c r="J340" s="15"/>
      <c r="K340" s="15"/>
      <c r="M340" s="30" t="str">
        <f>IF(COUNTA(D340:K340)=0,"",_xlfn.CONCAT(,
IF(AND(NOT(ISBLANK($K340)),
    ABS($K340-(($D340+$E340+$G340+$H340+$I340+$J340)-$F340))&gt;=1),
" Error: Position at the end of the period is not equal to: position at the beginning of the period+increase in assets-decrease in assets+exchange rate changes+price changes+other changes+rectifications.",
""),
IF(AND(NOT(ISBLANK($D340)),$D340&lt;0),
" Error: Position at the beginning of the period must be a positive amount.",
""),
IF(AND(NOT(ISBLANK($K340)),$K340&lt;0),
" Error: Position at the end of the period must be a positive amount.",
""),
IF(AND(NOT(ISBLANK($K340)),
    $K340&gt;0,
    OR(ISBLANK('T03.08'!$K340),
        'T03.08'!$K340&lt;=0,
        ISBLANK('T04.12'!$K340),
        'T04.12'!$K340&lt;=0)),
" Warning: If at least one of the forms T03.08,T04.11,T04.12 contains data other than zero,also the other two forms must be completed.",
"")))</f>
        <v/>
      </c>
    </row>
    <row r="341" spans="1:13">
      <c r="A341" s="20"/>
      <c r="B341" s="20"/>
      <c r="C341" s="20"/>
      <c r="D341" s="15"/>
      <c r="E341" s="15"/>
      <c r="F341" s="15"/>
      <c r="G341" s="15"/>
      <c r="H341" s="15"/>
      <c r="I341" s="15"/>
      <c r="J341" s="15"/>
      <c r="K341" s="15"/>
      <c r="M341" s="30" t="str">
        <f>IF(COUNTA(D341:K341)=0,"",_xlfn.CONCAT(,
IF(AND(NOT(ISBLANK($K341)),
    ABS($K341-(($D341+$E341+$G341+$H341+$I341+$J341)-$F341))&gt;=1),
" Error: Position at the end of the period is not equal to: position at the beginning of the period+increase in assets-decrease in assets+exchange rate changes+price changes+other changes+rectifications.",
""),
IF(AND(NOT(ISBLANK($D341)),$D341&lt;0),
" Error: Position at the beginning of the period must be a positive amount.",
""),
IF(AND(NOT(ISBLANK($K341)),$K341&lt;0),
" Error: Position at the end of the period must be a positive amount.",
""),
IF(AND(NOT(ISBLANK($K341)),
    $K341&gt;0,
    OR(ISBLANK('T03.08'!$K341),
        'T03.08'!$K341&lt;=0,
        ISBLANK('T04.12'!$K341),
        'T04.12'!$K341&lt;=0)),
" Warning: If at least one of the forms T03.08,T04.11,T04.12 contains data other than zero,also the other two forms must be completed.",
"")))</f>
        <v/>
      </c>
    </row>
    <row r="342" spans="1:13">
      <c r="A342" s="20"/>
      <c r="B342" s="20"/>
      <c r="C342" s="20"/>
      <c r="D342" s="15"/>
      <c r="E342" s="15"/>
      <c r="F342" s="15"/>
      <c r="G342" s="15"/>
      <c r="H342" s="15"/>
      <c r="I342" s="15"/>
      <c r="J342" s="15"/>
      <c r="K342" s="15"/>
      <c r="M342" s="30" t="str">
        <f>IF(COUNTA(D342:K342)=0,"",_xlfn.CONCAT(,
IF(AND(NOT(ISBLANK($K342)),
    ABS($K342-(($D342+$E342+$G342+$H342+$I342+$J342)-$F342))&gt;=1),
" Error: Position at the end of the period is not equal to: position at the beginning of the period+increase in assets-decrease in assets+exchange rate changes+price changes+other changes+rectifications.",
""),
IF(AND(NOT(ISBLANK($D342)),$D342&lt;0),
" Error: Position at the beginning of the period must be a positive amount.",
""),
IF(AND(NOT(ISBLANK($K342)),$K342&lt;0),
" Error: Position at the end of the period must be a positive amount.",
""),
IF(AND(NOT(ISBLANK($K342)),
    $K342&gt;0,
    OR(ISBLANK('T03.08'!$K342),
        'T03.08'!$K342&lt;=0,
        ISBLANK('T04.12'!$K342),
        'T04.12'!$K342&lt;=0)),
" Warning: If at least one of the forms T03.08,T04.11,T04.12 contains data other than zero,also the other two forms must be completed.",
"")))</f>
        <v/>
      </c>
    </row>
    <row r="343" spans="1:13">
      <c r="A343" s="20"/>
      <c r="B343" s="20"/>
      <c r="C343" s="20"/>
      <c r="D343" s="15"/>
      <c r="E343" s="15"/>
      <c r="F343" s="15"/>
      <c r="G343" s="15"/>
      <c r="H343" s="15"/>
      <c r="I343" s="15"/>
      <c r="J343" s="15"/>
      <c r="K343" s="15"/>
      <c r="M343" s="30" t="str">
        <f>IF(COUNTA(D343:K343)=0,"",_xlfn.CONCAT(,
IF(AND(NOT(ISBLANK($K343)),
    ABS($K343-(($D343+$E343+$G343+$H343+$I343+$J343)-$F343))&gt;=1),
" Error: Position at the end of the period is not equal to: position at the beginning of the period+increase in assets-decrease in assets+exchange rate changes+price changes+other changes+rectifications.",
""),
IF(AND(NOT(ISBLANK($D343)),$D343&lt;0),
" Error: Position at the beginning of the period must be a positive amount.",
""),
IF(AND(NOT(ISBLANK($K343)),$K343&lt;0),
" Error: Position at the end of the period must be a positive amount.",
""),
IF(AND(NOT(ISBLANK($K343)),
    $K343&gt;0,
    OR(ISBLANK('T03.08'!$K343),
        'T03.08'!$K343&lt;=0,
        ISBLANK('T04.12'!$K343),
        'T04.12'!$K343&lt;=0)),
" Warning: If at least one of the forms T03.08,T04.11,T04.12 contains data other than zero,also the other two forms must be completed.",
"")))</f>
        <v/>
      </c>
    </row>
    <row r="344" spans="1:13">
      <c r="A344" s="20"/>
      <c r="B344" s="20"/>
      <c r="C344" s="20"/>
      <c r="D344" s="15"/>
      <c r="E344" s="15"/>
      <c r="F344" s="15"/>
      <c r="G344" s="15"/>
      <c r="H344" s="15"/>
      <c r="I344" s="15"/>
      <c r="J344" s="15"/>
      <c r="K344" s="15"/>
      <c r="M344" s="30" t="str">
        <f>IF(COUNTA(D344:K344)=0,"",_xlfn.CONCAT(,
IF(AND(NOT(ISBLANK($K344)),
    ABS($K344-(($D344+$E344+$G344+$H344+$I344+$J344)-$F344))&gt;=1),
" Error: Position at the end of the period is not equal to: position at the beginning of the period+increase in assets-decrease in assets+exchange rate changes+price changes+other changes+rectifications.",
""),
IF(AND(NOT(ISBLANK($D344)),$D344&lt;0),
" Error: Position at the beginning of the period must be a positive amount.",
""),
IF(AND(NOT(ISBLANK($K344)),$K344&lt;0),
" Error: Position at the end of the period must be a positive amount.",
""),
IF(AND(NOT(ISBLANK($K344)),
    $K344&gt;0,
    OR(ISBLANK('T03.08'!$K344),
        'T03.08'!$K344&lt;=0,
        ISBLANK('T04.12'!$K344),
        'T04.12'!$K344&lt;=0)),
" Warning: If at least one of the forms T03.08,T04.11,T04.12 contains data other than zero,also the other two forms must be completed.",
"")))</f>
        <v/>
      </c>
    </row>
    <row r="345" spans="1:13">
      <c r="A345" s="20"/>
      <c r="B345" s="20"/>
      <c r="C345" s="20"/>
      <c r="D345" s="15"/>
      <c r="E345" s="15"/>
      <c r="F345" s="15"/>
      <c r="G345" s="15"/>
      <c r="H345" s="15"/>
      <c r="I345" s="15"/>
      <c r="J345" s="15"/>
      <c r="K345" s="15"/>
      <c r="M345" s="30" t="str">
        <f>IF(COUNTA(D345:K345)=0,"",_xlfn.CONCAT(,
IF(AND(NOT(ISBLANK($K345)),
    ABS($K345-(($D345+$E345+$G345+$H345+$I345+$J345)-$F345))&gt;=1),
" Error: Position at the end of the period is not equal to: position at the beginning of the period+increase in assets-decrease in assets+exchange rate changes+price changes+other changes+rectifications.",
""),
IF(AND(NOT(ISBLANK($D345)),$D345&lt;0),
" Error: Position at the beginning of the period must be a positive amount.",
""),
IF(AND(NOT(ISBLANK($K345)),$K345&lt;0),
" Error: Position at the end of the period must be a positive amount.",
""),
IF(AND(NOT(ISBLANK($K345)),
    $K345&gt;0,
    OR(ISBLANK('T03.08'!$K345),
        'T03.08'!$K345&lt;=0,
        ISBLANK('T04.12'!$K345),
        'T04.12'!$K345&lt;=0)),
" Warning: If at least one of the forms T03.08,T04.11,T04.12 contains data other than zero,also the other two forms must be completed.",
"")))</f>
        <v/>
      </c>
    </row>
    <row r="346" spans="1:13">
      <c r="A346" s="20"/>
      <c r="B346" s="20"/>
      <c r="C346" s="20"/>
      <c r="D346" s="15"/>
      <c r="E346" s="15"/>
      <c r="F346" s="15"/>
      <c r="G346" s="15"/>
      <c r="H346" s="15"/>
      <c r="I346" s="15"/>
      <c r="J346" s="15"/>
      <c r="K346" s="15"/>
      <c r="M346" s="30" t="str">
        <f>IF(COUNTA(D346:K346)=0,"",_xlfn.CONCAT(,
IF(AND(NOT(ISBLANK($K346)),
    ABS($K346-(($D346+$E346+$G346+$H346+$I346+$J346)-$F346))&gt;=1),
" Error: Position at the end of the period is not equal to: position at the beginning of the period+increase in assets-decrease in assets+exchange rate changes+price changes+other changes+rectifications.",
""),
IF(AND(NOT(ISBLANK($D346)),$D346&lt;0),
" Error: Position at the beginning of the period must be a positive amount.",
""),
IF(AND(NOT(ISBLANK($K346)),$K346&lt;0),
" Error: Position at the end of the period must be a positive amount.",
""),
IF(AND(NOT(ISBLANK($K346)),
    $K346&gt;0,
    OR(ISBLANK('T03.08'!$K346),
        'T03.08'!$K346&lt;=0,
        ISBLANK('T04.12'!$K346),
        'T04.12'!$K346&lt;=0)),
" Warning: If at least one of the forms T03.08,T04.11,T04.12 contains data other than zero,also the other two forms must be completed.",
"")))</f>
        <v/>
      </c>
    </row>
    <row r="347" spans="1:13">
      <c r="A347" s="20"/>
      <c r="B347" s="20"/>
      <c r="C347" s="20"/>
      <c r="D347" s="15"/>
      <c r="E347" s="15"/>
      <c r="F347" s="15"/>
      <c r="G347" s="15"/>
      <c r="H347" s="15"/>
      <c r="I347" s="15"/>
      <c r="J347" s="15"/>
      <c r="K347" s="15"/>
      <c r="M347" s="30" t="str">
        <f>IF(COUNTA(D347:K347)=0,"",_xlfn.CONCAT(,
IF(AND(NOT(ISBLANK($K347)),
    ABS($K347-(($D347+$E347+$G347+$H347+$I347+$J347)-$F347))&gt;=1),
" Error: Position at the end of the period is not equal to: position at the beginning of the period+increase in assets-decrease in assets+exchange rate changes+price changes+other changes+rectifications.",
""),
IF(AND(NOT(ISBLANK($D347)),$D347&lt;0),
" Error: Position at the beginning of the period must be a positive amount.",
""),
IF(AND(NOT(ISBLANK($K347)),$K347&lt;0),
" Error: Position at the end of the period must be a positive amount.",
""),
IF(AND(NOT(ISBLANK($K347)),
    $K347&gt;0,
    OR(ISBLANK('T03.08'!$K347),
        'T03.08'!$K347&lt;=0,
        ISBLANK('T04.12'!$K347),
        'T04.12'!$K347&lt;=0)),
" Warning: If at least one of the forms T03.08,T04.11,T04.12 contains data other than zero,also the other two forms must be completed.",
"")))</f>
        <v/>
      </c>
    </row>
    <row r="348" spans="1:13">
      <c r="A348" s="20"/>
      <c r="B348" s="20"/>
      <c r="C348" s="20"/>
      <c r="D348" s="15"/>
      <c r="E348" s="15"/>
      <c r="F348" s="15"/>
      <c r="G348" s="15"/>
      <c r="H348" s="15"/>
      <c r="I348" s="15"/>
      <c r="J348" s="15"/>
      <c r="K348" s="15"/>
      <c r="M348" s="30" t="str">
        <f>IF(COUNTA(D348:K348)=0,"",_xlfn.CONCAT(,
IF(AND(NOT(ISBLANK($K348)),
    ABS($K348-(($D348+$E348+$G348+$H348+$I348+$J348)-$F348))&gt;=1),
" Error: Position at the end of the period is not equal to: position at the beginning of the period+increase in assets-decrease in assets+exchange rate changes+price changes+other changes+rectifications.",
""),
IF(AND(NOT(ISBLANK($D348)),$D348&lt;0),
" Error: Position at the beginning of the period must be a positive amount.",
""),
IF(AND(NOT(ISBLANK($K348)),$K348&lt;0),
" Error: Position at the end of the period must be a positive amount.",
""),
IF(AND(NOT(ISBLANK($K348)),
    $K348&gt;0,
    OR(ISBLANK('T03.08'!$K348),
        'T03.08'!$K348&lt;=0,
        ISBLANK('T04.12'!$K348),
        'T04.12'!$K348&lt;=0)),
" Warning: If at least one of the forms T03.08,T04.11,T04.12 contains data other than zero,also the other two forms must be completed.",
"")))</f>
        <v/>
      </c>
    </row>
    <row r="349" spans="1:13">
      <c r="A349" s="20"/>
      <c r="B349" s="20"/>
      <c r="C349" s="20"/>
      <c r="D349" s="15"/>
      <c r="E349" s="15"/>
      <c r="F349" s="15"/>
      <c r="G349" s="15"/>
      <c r="H349" s="15"/>
      <c r="I349" s="15"/>
      <c r="J349" s="15"/>
      <c r="K349" s="15"/>
      <c r="M349" s="30" t="str">
        <f>IF(COUNTA(D349:K349)=0,"",_xlfn.CONCAT(,
IF(AND(NOT(ISBLANK($K349)),
    ABS($K349-(($D349+$E349+$G349+$H349+$I349+$J349)-$F349))&gt;=1),
" Error: Position at the end of the period is not equal to: position at the beginning of the period+increase in assets-decrease in assets+exchange rate changes+price changes+other changes+rectifications.",
""),
IF(AND(NOT(ISBLANK($D349)),$D349&lt;0),
" Error: Position at the beginning of the period must be a positive amount.",
""),
IF(AND(NOT(ISBLANK($K349)),$K349&lt;0),
" Error: Position at the end of the period must be a positive amount.",
""),
IF(AND(NOT(ISBLANK($K349)),
    $K349&gt;0,
    OR(ISBLANK('T03.08'!$K349),
        'T03.08'!$K349&lt;=0,
        ISBLANK('T04.12'!$K349),
        'T04.12'!$K349&lt;=0)),
" Warning: If at least one of the forms T03.08,T04.11,T04.12 contains data other than zero,also the other two forms must be completed.",
"")))</f>
        <v/>
      </c>
    </row>
    <row r="350" spans="1:13">
      <c r="A350" s="20"/>
      <c r="B350" s="20"/>
      <c r="C350" s="20"/>
      <c r="D350" s="15"/>
      <c r="E350" s="15"/>
      <c r="F350" s="15"/>
      <c r="G350" s="15"/>
      <c r="H350" s="15"/>
      <c r="I350" s="15"/>
      <c r="J350" s="15"/>
      <c r="K350" s="15"/>
      <c r="M350" s="30" t="str">
        <f>IF(COUNTA(D350:K350)=0,"",_xlfn.CONCAT(,
IF(AND(NOT(ISBLANK($K350)),
    ABS($K350-(($D350+$E350+$G350+$H350+$I350+$J350)-$F350))&gt;=1),
" Error: Position at the end of the period is not equal to: position at the beginning of the period+increase in assets-decrease in assets+exchange rate changes+price changes+other changes+rectifications.",
""),
IF(AND(NOT(ISBLANK($D350)),$D350&lt;0),
" Error: Position at the beginning of the period must be a positive amount.",
""),
IF(AND(NOT(ISBLANK($K350)),$K350&lt;0),
" Error: Position at the end of the period must be a positive amount.",
""),
IF(AND(NOT(ISBLANK($K350)),
    $K350&gt;0,
    OR(ISBLANK('T03.08'!$K350),
        'T03.08'!$K350&lt;=0,
        ISBLANK('T04.12'!$K350),
        'T04.12'!$K350&lt;=0)),
" Warning: If at least one of the forms T03.08,T04.11,T04.12 contains data other than zero,also the other two forms must be completed.",
"")))</f>
        <v/>
      </c>
    </row>
    <row r="351" spans="1:13">
      <c r="A351" s="20"/>
      <c r="B351" s="20"/>
      <c r="C351" s="20"/>
      <c r="D351" s="15"/>
      <c r="E351" s="15"/>
      <c r="F351" s="15"/>
      <c r="G351" s="15"/>
      <c r="H351" s="15"/>
      <c r="I351" s="15"/>
      <c r="J351" s="15"/>
      <c r="K351" s="15"/>
      <c r="M351" s="30" t="str">
        <f>IF(COUNTA(D351:K351)=0,"",_xlfn.CONCAT(,
IF(AND(NOT(ISBLANK($K351)),
    ABS($K351-(($D351+$E351+$G351+$H351+$I351+$J351)-$F351))&gt;=1),
" Error: Position at the end of the period is not equal to: position at the beginning of the period+increase in assets-decrease in assets+exchange rate changes+price changes+other changes+rectifications.",
""),
IF(AND(NOT(ISBLANK($D351)),$D351&lt;0),
" Error: Position at the beginning of the period must be a positive amount.",
""),
IF(AND(NOT(ISBLANK($K351)),$K351&lt;0),
" Error: Position at the end of the period must be a positive amount.",
""),
IF(AND(NOT(ISBLANK($K351)),
    $K351&gt;0,
    OR(ISBLANK('T03.08'!$K351),
        'T03.08'!$K351&lt;=0,
        ISBLANK('T04.12'!$K351),
        'T04.12'!$K351&lt;=0)),
" Warning: If at least one of the forms T03.08,T04.11,T04.12 contains data other than zero,also the other two forms must be completed.",
"")))</f>
        <v/>
      </c>
    </row>
    <row r="352" spans="1:13">
      <c r="A352" s="20"/>
      <c r="B352" s="20"/>
      <c r="C352" s="20"/>
      <c r="D352" s="15"/>
      <c r="E352" s="15"/>
      <c r="F352" s="15"/>
      <c r="G352" s="15"/>
      <c r="H352" s="15"/>
      <c r="I352" s="15"/>
      <c r="J352" s="15"/>
      <c r="K352" s="15"/>
      <c r="M352" s="30" t="str">
        <f>IF(COUNTA(D352:K352)=0,"",_xlfn.CONCAT(,
IF(AND(NOT(ISBLANK($K352)),
    ABS($K352-(($D352+$E352+$G352+$H352+$I352+$J352)-$F352))&gt;=1),
" Error: Position at the end of the period is not equal to: position at the beginning of the period+increase in assets-decrease in assets+exchange rate changes+price changes+other changes+rectifications.",
""),
IF(AND(NOT(ISBLANK($D352)),$D352&lt;0),
" Error: Position at the beginning of the period must be a positive amount.",
""),
IF(AND(NOT(ISBLANK($K352)),$K352&lt;0),
" Error: Position at the end of the period must be a positive amount.",
""),
IF(AND(NOT(ISBLANK($K352)),
    $K352&gt;0,
    OR(ISBLANK('T03.08'!$K352),
        'T03.08'!$K352&lt;=0,
        ISBLANK('T04.12'!$K352),
        'T04.12'!$K352&lt;=0)),
" Warning: If at least one of the forms T03.08,T04.11,T04.12 contains data other than zero,also the other two forms must be completed.",
"")))</f>
        <v/>
      </c>
    </row>
    <row r="353" spans="1:13">
      <c r="A353" s="20"/>
      <c r="B353" s="20"/>
      <c r="C353" s="20"/>
      <c r="D353" s="15"/>
      <c r="E353" s="15"/>
      <c r="F353" s="15"/>
      <c r="G353" s="15"/>
      <c r="H353" s="15"/>
      <c r="I353" s="15"/>
      <c r="J353" s="15"/>
      <c r="K353" s="15"/>
      <c r="M353" s="30" t="str">
        <f>IF(COUNTA(D353:K353)=0,"",_xlfn.CONCAT(,
IF(AND(NOT(ISBLANK($K353)),
    ABS($K353-(($D353+$E353+$G353+$H353+$I353+$J353)-$F353))&gt;=1),
" Error: Position at the end of the period is not equal to: position at the beginning of the period+increase in assets-decrease in assets+exchange rate changes+price changes+other changes+rectifications.",
""),
IF(AND(NOT(ISBLANK($D353)),$D353&lt;0),
" Error: Position at the beginning of the period must be a positive amount.",
""),
IF(AND(NOT(ISBLANK($K353)),$K353&lt;0),
" Error: Position at the end of the period must be a positive amount.",
""),
IF(AND(NOT(ISBLANK($K353)),
    $K353&gt;0,
    OR(ISBLANK('T03.08'!$K353),
        'T03.08'!$K353&lt;=0,
        ISBLANK('T04.12'!$K353),
        'T04.12'!$K353&lt;=0)),
" Warning: If at least one of the forms T03.08,T04.11,T04.12 contains data other than zero,also the other two forms must be completed.",
"")))</f>
        <v/>
      </c>
    </row>
    <row r="354" spans="1:13">
      <c r="A354" s="20"/>
      <c r="B354" s="20"/>
      <c r="C354" s="20"/>
      <c r="D354" s="15"/>
      <c r="E354" s="15"/>
      <c r="F354" s="15"/>
      <c r="G354" s="15"/>
      <c r="H354" s="15"/>
      <c r="I354" s="15"/>
      <c r="J354" s="15"/>
      <c r="K354" s="15"/>
      <c r="M354" s="30" t="str">
        <f>IF(COUNTA(D354:K354)=0,"",_xlfn.CONCAT(,
IF(AND(NOT(ISBLANK($K354)),
    ABS($K354-(($D354+$E354+$G354+$H354+$I354+$J354)-$F354))&gt;=1),
" Error: Position at the end of the period is not equal to: position at the beginning of the period+increase in assets-decrease in assets+exchange rate changes+price changes+other changes+rectifications.",
""),
IF(AND(NOT(ISBLANK($D354)),$D354&lt;0),
" Error: Position at the beginning of the period must be a positive amount.",
""),
IF(AND(NOT(ISBLANK($K354)),$K354&lt;0),
" Error: Position at the end of the period must be a positive amount.",
""),
IF(AND(NOT(ISBLANK($K354)),
    $K354&gt;0,
    OR(ISBLANK('T03.08'!$K354),
        'T03.08'!$K354&lt;=0,
        ISBLANK('T04.12'!$K354),
        'T04.12'!$K354&lt;=0)),
" Warning: If at least one of the forms T03.08,T04.11,T04.12 contains data other than zero,also the other two forms must be completed.",
"")))</f>
        <v/>
      </c>
    </row>
    <row r="355" spans="1:13">
      <c r="A355" s="20"/>
      <c r="B355" s="20"/>
      <c r="C355" s="20"/>
      <c r="D355" s="15"/>
      <c r="E355" s="15"/>
      <c r="F355" s="15"/>
      <c r="G355" s="15"/>
      <c r="H355" s="15"/>
      <c r="I355" s="15"/>
      <c r="J355" s="15"/>
      <c r="K355" s="15"/>
      <c r="M355" s="30" t="str">
        <f>IF(COUNTA(D355:K355)=0,"",_xlfn.CONCAT(,
IF(AND(NOT(ISBLANK($K355)),
    ABS($K355-(($D355+$E355+$G355+$H355+$I355+$J355)-$F355))&gt;=1),
" Error: Position at the end of the period is not equal to: position at the beginning of the period+increase in assets-decrease in assets+exchange rate changes+price changes+other changes+rectifications.",
""),
IF(AND(NOT(ISBLANK($D355)),$D355&lt;0),
" Error: Position at the beginning of the period must be a positive amount.",
""),
IF(AND(NOT(ISBLANK($K355)),$K355&lt;0),
" Error: Position at the end of the period must be a positive amount.",
""),
IF(AND(NOT(ISBLANK($K355)),
    $K355&gt;0,
    OR(ISBLANK('T03.08'!$K355),
        'T03.08'!$K355&lt;=0,
        ISBLANK('T04.12'!$K355),
        'T04.12'!$K355&lt;=0)),
" Warning: If at least one of the forms T03.08,T04.11,T04.12 contains data other than zero,also the other two forms must be completed.",
"")))</f>
        <v/>
      </c>
    </row>
    <row r="356" spans="1:13">
      <c r="A356" s="20"/>
      <c r="B356" s="20"/>
      <c r="C356" s="20"/>
      <c r="D356" s="15"/>
      <c r="E356" s="15"/>
      <c r="F356" s="15"/>
      <c r="G356" s="15"/>
      <c r="H356" s="15"/>
      <c r="I356" s="15"/>
      <c r="J356" s="15"/>
      <c r="K356" s="15"/>
      <c r="M356" s="30" t="str">
        <f>IF(COUNTA(D356:K356)=0,"",_xlfn.CONCAT(,
IF(AND(NOT(ISBLANK($K356)),
    ABS($K356-(($D356+$E356+$G356+$H356+$I356+$J356)-$F356))&gt;=1),
" Error: Position at the end of the period is not equal to: position at the beginning of the period+increase in assets-decrease in assets+exchange rate changes+price changes+other changes+rectifications.",
""),
IF(AND(NOT(ISBLANK($D356)),$D356&lt;0),
" Error: Position at the beginning of the period must be a positive amount.",
""),
IF(AND(NOT(ISBLANK($K356)),$K356&lt;0),
" Error: Position at the end of the period must be a positive amount.",
""),
IF(AND(NOT(ISBLANK($K356)),
    $K356&gt;0,
    OR(ISBLANK('T03.08'!$K356),
        'T03.08'!$K356&lt;=0,
        ISBLANK('T04.12'!$K356),
        'T04.12'!$K356&lt;=0)),
" Warning: If at least one of the forms T03.08,T04.11,T04.12 contains data other than zero,also the other two forms must be completed.",
"")))</f>
        <v/>
      </c>
    </row>
    <row r="357" spans="1:13">
      <c r="A357" s="20"/>
      <c r="B357" s="20"/>
      <c r="C357" s="20"/>
      <c r="D357" s="15"/>
      <c r="E357" s="15"/>
      <c r="F357" s="15"/>
      <c r="G357" s="15"/>
      <c r="H357" s="15"/>
      <c r="I357" s="15"/>
      <c r="J357" s="15"/>
      <c r="K357" s="15"/>
      <c r="M357" s="30" t="str">
        <f>IF(COUNTA(D357:K357)=0,"",_xlfn.CONCAT(,
IF(AND(NOT(ISBLANK($K357)),
    ABS($K357-(($D357+$E357+$G357+$H357+$I357+$J357)-$F357))&gt;=1),
" Error: Position at the end of the period is not equal to: position at the beginning of the period+increase in assets-decrease in assets+exchange rate changes+price changes+other changes+rectifications.",
""),
IF(AND(NOT(ISBLANK($D357)),$D357&lt;0),
" Error: Position at the beginning of the period must be a positive amount.",
""),
IF(AND(NOT(ISBLANK($K357)),$K357&lt;0),
" Error: Position at the end of the period must be a positive amount.",
""),
IF(AND(NOT(ISBLANK($K357)),
    $K357&gt;0,
    OR(ISBLANK('T03.08'!$K357),
        'T03.08'!$K357&lt;=0,
        ISBLANK('T04.12'!$K357),
        'T04.12'!$K357&lt;=0)),
" Warning: If at least one of the forms T03.08,T04.11,T04.12 contains data other than zero,also the other two forms must be completed.",
"")))</f>
        <v/>
      </c>
    </row>
    <row r="358" spans="1:13">
      <c r="A358" s="20"/>
      <c r="B358" s="20"/>
      <c r="C358" s="20"/>
      <c r="D358" s="15"/>
      <c r="E358" s="15"/>
      <c r="F358" s="15"/>
      <c r="G358" s="15"/>
      <c r="H358" s="15"/>
      <c r="I358" s="15"/>
      <c r="J358" s="15"/>
      <c r="K358" s="15"/>
      <c r="M358" s="30" t="str">
        <f>IF(COUNTA(D358:K358)=0,"",_xlfn.CONCAT(,
IF(AND(NOT(ISBLANK($K358)),
    ABS($K358-(($D358+$E358+$G358+$H358+$I358+$J358)-$F358))&gt;=1),
" Error: Position at the end of the period is not equal to: position at the beginning of the period+increase in assets-decrease in assets+exchange rate changes+price changes+other changes+rectifications.",
""),
IF(AND(NOT(ISBLANK($D358)),$D358&lt;0),
" Error: Position at the beginning of the period must be a positive amount.",
""),
IF(AND(NOT(ISBLANK($K358)),$K358&lt;0),
" Error: Position at the end of the period must be a positive amount.",
""),
IF(AND(NOT(ISBLANK($K358)),
    $K358&gt;0,
    OR(ISBLANK('T03.08'!$K358),
        'T03.08'!$K358&lt;=0,
        ISBLANK('T04.12'!$K358),
        'T04.12'!$K358&lt;=0)),
" Warning: If at least one of the forms T03.08,T04.11,T04.12 contains data other than zero,also the other two forms must be completed.",
"")))</f>
        <v/>
      </c>
    </row>
    <row r="359" spans="1:13">
      <c r="A359" s="20"/>
      <c r="B359" s="20"/>
      <c r="C359" s="20"/>
      <c r="D359" s="15"/>
      <c r="E359" s="15"/>
      <c r="F359" s="15"/>
      <c r="G359" s="15"/>
      <c r="H359" s="15"/>
      <c r="I359" s="15"/>
      <c r="J359" s="15"/>
      <c r="K359" s="15"/>
      <c r="M359" s="30" t="str">
        <f>IF(COUNTA(D359:K359)=0,"",_xlfn.CONCAT(,
IF(AND(NOT(ISBLANK($K359)),
    ABS($K359-(($D359+$E359+$G359+$H359+$I359+$J359)-$F359))&gt;=1),
" Error: Position at the end of the period is not equal to: position at the beginning of the period+increase in assets-decrease in assets+exchange rate changes+price changes+other changes+rectifications.",
""),
IF(AND(NOT(ISBLANK($D359)),$D359&lt;0),
" Error: Position at the beginning of the period must be a positive amount.",
""),
IF(AND(NOT(ISBLANK($K359)),$K359&lt;0),
" Error: Position at the end of the period must be a positive amount.",
""),
IF(AND(NOT(ISBLANK($K359)),
    $K359&gt;0,
    OR(ISBLANK('T03.08'!$K359),
        'T03.08'!$K359&lt;=0,
        ISBLANK('T04.12'!$K359),
        'T04.12'!$K359&lt;=0)),
" Warning: If at least one of the forms T03.08,T04.11,T04.12 contains data other than zero,also the other two forms must be completed.",
"")))</f>
        <v/>
      </c>
    </row>
    <row r="360" spans="1:13">
      <c r="A360" s="20"/>
      <c r="B360" s="20"/>
      <c r="C360" s="20"/>
      <c r="D360" s="15"/>
      <c r="E360" s="15"/>
      <c r="F360" s="15"/>
      <c r="G360" s="15"/>
      <c r="H360" s="15"/>
      <c r="I360" s="15"/>
      <c r="J360" s="15"/>
      <c r="K360" s="15"/>
      <c r="M360" s="30" t="str">
        <f>IF(COUNTA(D360:K360)=0,"",_xlfn.CONCAT(,
IF(AND(NOT(ISBLANK($K360)),
    ABS($K360-(($D360+$E360+$G360+$H360+$I360+$J360)-$F360))&gt;=1),
" Error: Position at the end of the period is not equal to: position at the beginning of the period+increase in assets-decrease in assets+exchange rate changes+price changes+other changes+rectifications.",
""),
IF(AND(NOT(ISBLANK($D360)),$D360&lt;0),
" Error: Position at the beginning of the period must be a positive amount.",
""),
IF(AND(NOT(ISBLANK($K360)),$K360&lt;0),
" Error: Position at the end of the period must be a positive amount.",
""),
IF(AND(NOT(ISBLANK($K360)),
    $K360&gt;0,
    OR(ISBLANK('T03.08'!$K360),
        'T03.08'!$K360&lt;=0,
        ISBLANK('T04.12'!$K360),
        'T04.12'!$K360&lt;=0)),
" Warning: If at least one of the forms T03.08,T04.11,T04.12 contains data other than zero,also the other two forms must be completed.",
"")))</f>
        <v/>
      </c>
    </row>
    <row r="361" spans="1:13">
      <c r="A361" s="20"/>
      <c r="B361" s="20"/>
      <c r="C361" s="20"/>
      <c r="D361" s="15"/>
      <c r="E361" s="15"/>
      <c r="F361" s="15"/>
      <c r="G361" s="15"/>
      <c r="H361" s="15"/>
      <c r="I361" s="15"/>
      <c r="J361" s="15"/>
      <c r="K361" s="15"/>
      <c r="M361" s="30" t="str">
        <f>IF(COUNTA(D361:K361)=0,"",_xlfn.CONCAT(,
IF(AND(NOT(ISBLANK($K361)),
    ABS($K361-(($D361+$E361+$G361+$H361+$I361+$J361)-$F361))&gt;=1),
" Error: Position at the end of the period is not equal to: position at the beginning of the period+increase in assets-decrease in assets+exchange rate changes+price changes+other changes+rectifications.",
""),
IF(AND(NOT(ISBLANK($D361)),$D361&lt;0),
" Error: Position at the beginning of the period must be a positive amount.",
""),
IF(AND(NOT(ISBLANK($K361)),$K361&lt;0),
" Error: Position at the end of the period must be a positive amount.",
""),
IF(AND(NOT(ISBLANK($K361)),
    $K361&gt;0,
    OR(ISBLANK('T03.08'!$K361),
        'T03.08'!$K361&lt;=0,
        ISBLANK('T04.12'!$K361),
        'T04.12'!$K361&lt;=0)),
" Warning: If at least one of the forms T03.08,T04.11,T04.12 contains data other than zero,also the other two forms must be completed.",
"")))</f>
        <v/>
      </c>
    </row>
    <row r="362" spans="1:13">
      <c r="A362" s="20"/>
      <c r="B362" s="20"/>
      <c r="C362" s="20"/>
      <c r="D362" s="15"/>
      <c r="E362" s="15"/>
      <c r="F362" s="15"/>
      <c r="G362" s="15"/>
      <c r="H362" s="15"/>
      <c r="I362" s="15"/>
      <c r="J362" s="15"/>
      <c r="K362" s="15"/>
      <c r="M362" s="30" t="str">
        <f>IF(COUNTA(D362:K362)=0,"",_xlfn.CONCAT(,
IF(AND(NOT(ISBLANK($K362)),
    ABS($K362-(($D362+$E362+$G362+$H362+$I362+$J362)-$F362))&gt;=1),
" Error: Position at the end of the period is not equal to: position at the beginning of the period+increase in assets-decrease in assets+exchange rate changes+price changes+other changes+rectifications.",
""),
IF(AND(NOT(ISBLANK($D362)),$D362&lt;0),
" Error: Position at the beginning of the period must be a positive amount.",
""),
IF(AND(NOT(ISBLANK($K362)),$K362&lt;0),
" Error: Position at the end of the period must be a positive amount.",
""),
IF(AND(NOT(ISBLANK($K362)),
    $K362&gt;0,
    OR(ISBLANK('T03.08'!$K362),
        'T03.08'!$K362&lt;=0,
        ISBLANK('T04.12'!$K362),
        'T04.12'!$K362&lt;=0)),
" Warning: If at least one of the forms T03.08,T04.11,T04.12 contains data other than zero,also the other two forms must be completed.",
"")))</f>
        <v/>
      </c>
    </row>
    <row r="363" spans="1:13">
      <c r="A363" s="20"/>
      <c r="B363" s="20"/>
      <c r="C363" s="20"/>
      <c r="D363" s="15"/>
      <c r="E363" s="15"/>
      <c r="F363" s="15"/>
      <c r="G363" s="15"/>
      <c r="H363" s="15"/>
      <c r="I363" s="15"/>
      <c r="J363" s="15"/>
      <c r="K363" s="15"/>
      <c r="M363" s="30" t="str">
        <f>IF(COUNTA(D363:K363)=0,"",_xlfn.CONCAT(,
IF(AND(NOT(ISBLANK($K363)),
    ABS($K363-(($D363+$E363+$G363+$H363+$I363+$J363)-$F363))&gt;=1),
" Error: Position at the end of the period is not equal to: position at the beginning of the period+increase in assets-decrease in assets+exchange rate changes+price changes+other changes+rectifications.",
""),
IF(AND(NOT(ISBLANK($D363)),$D363&lt;0),
" Error: Position at the beginning of the period must be a positive amount.",
""),
IF(AND(NOT(ISBLANK($K363)),$K363&lt;0),
" Error: Position at the end of the period must be a positive amount.",
""),
IF(AND(NOT(ISBLANK($K363)),
    $K363&gt;0,
    OR(ISBLANK('T03.08'!$K363),
        'T03.08'!$K363&lt;=0,
        ISBLANK('T04.12'!$K363),
        'T04.12'!$K363&lt;=0)),
" Warning: If at least one of the forms T03.08,T04.11,T04.12 contains data other than zero,also the other two forms must be completed.",
"")))</f>
        <v/>
      </c>
    </row>
    <row r="364" spans="1:13">
      <c r="A364" s="20"/>
      <c r="B364" s="20"/>
      <c r="C364" s="20"/>
      <c r="D364" s="15"/>
      <c r="E364" s="15"/>
      <c r="F364" s="15"/>
      <c r="G364" s="15"/>
      <c r="H364" s="15"/>
      <c r="I364" s="15"/>
      <c r="J364" s="15"/>
      <c r="K364" s="15"/>
      <c r="M364" s="30" t="str">
        <f>IF(COUNTA(D364:K364)=0,"",_xlfn.CONCAT(,
IF(AND(NOT(ISBLANK($K364)),
    ABS($K364-(($D364+$E364+$G364+$H364+$I364+$J364)-$F364))&gt;=1),
" Error: Position at the end of the period is not equal to: position at the beginning of the period+increase in assets-decrease in assets+exchange rate changes+price changes+other changes+rectifications.",
""),
IF(AND(NOT(ISBLANK($D364)),$D364&lt;0),
" Error: Position at the beginning of the period must be a positive amount.",
""),
IF(AND(NOT(ISBLANK($K364)),$K364&lt;0),
" Error: Position at the end of the period must be a positive amount.",
""),
IF(AND(NOT(ISBLANK($K364)),
    $K364&gt;0,
    OR(ISBLANK('T03.08'!$K364),
        'T03.08'!$K364&lt;=0,
        ISBLANK('T04.12'!$K364),
        'T04.12'!$K364&lt;=0)),
" Warning: If at least one of the forms T03.08,T04.11,T04.12 contains data other than zero,also the other two forms must be completed.",
"")))</f>
        <v/>
      </c>
    </row>
    <row r="365" spans="1:13">
      <c r="A365" s="20"/>
      <c r="B365" s="20"/>
      <c r="C365" s="20"/>
      <c r="D365" s="15"/>
      <c r="E365" s="15"/>
      <c r="F365" s="15"/>
      <c r="G365" s="15"/>
      <c r="H365" s="15"/>
      <c r="I365" s="15"/>
      <c r="J365" s="15"/>
      <c r="K365" s="15"/>
      <c r="M365" s="30" t="str">
        <f>IF(COUNTA(D365:K365)=0,"",_xlfn.CONCAT(,
IF(AND(NOT(ISBLANK($K365)),
    ABS($K365-(($D365+$E365+$G365+$H365+$I365+$J365)-$F365))&gt;=1),
" Error: Position at the end of the period is not equal to: position at the beginning of the period+increase in assets-decrease in assets+exchange rate changes+price changes+other changes+rectifications.",
""),
IF(AND(NOT(ISBLANK($D365)),$D365&lt;0),
" Error: Position at the beginning of the period must be a positive amount.",
""),
IF(AND(NOT(ISBLANK($K365)),$K365&lt;0),
" Error: Position at the end of the period must be a positive amount.",
""),
IF(AND(NOT(ISBLANK($K365)),
    $K365&gt;0,
    OR(ISBLANK('T03.08'!$K365),
        'T03.08'!$K365&lt;=0,
        ISBLANK('T04.12'!$K365),
        'T04.12'!$K365&lt;=0)),
" Warning: If at least one of the forms T03.08,T04.11,T04.12 contains data other than zero,also the other two forms must be completed.",
"")))</f>
        <v/>
      </c>
    </row>
    <row r="366" spans="1:13">
      <c r="A366" s="20"/>
      <c r="B366" s="20"/>
      <c r="C366" s="20"/>
      <c r="D366" s="15"/>
      <c r="E366" s="15"/>
      <c r="F366" s="15"/>
      <c r="G366" s="15"/>
      <c r="H366" s="15"/>
      <c r="I366" s="15"/>
      <c r="J366" s="15"/>
      <c r="K366" s="15"/>
      <c r="M366" s="30" t="str">
        <f>IF(COUNTA(D366:K366)=0,"",_xlfn.CONCAT(,
IF(AND(NOT(ISBLANK($K366)),
    ABS($K366-(($D366+$E366+$G366+$H366+$I366+$J366)-$F366))&gt;=1),
" Error: Position at the end of the period is not equal to: position at the beginning of the period+increase in assets-decrease in assets+exchange rate changes+price changes+other changes+rectifications.",
""),
IF(AND(NOT(ISBLANK($D366)),$D366&lt;0),
" Error: Position at the beginning of the period must be a positive amount.",
""),
IF(AND(NOT(ISBLANK($K366)),$K366&lt;0),
" Error: Position at the end of the period must be a positive amount.",
""),
IF(AND(NOT(ISBLANK($K366)),
    $K366&gt;0,
    OR(ISBLANK('T03.08'!$K366),
        'T03.08'!$K366&lt;=0,
        ISBLANK('T04.12'!$K366),
        'T04.12'!$K366&lt;=0)),
" Warning: If at least one of the forms T03.08,T04.11,T04.12 contains data other than zero,also the other two forms must be completed.",
"")))</f>
        <v/>
      </c>
    </row>
    <row r="367" spans="1:13">
      <c r="A367" s="20"/>
      <c r="B367" s="20"/>
      <c r="C367" s="20"/>
      <c r="D367" s="15"/>
      <c r="E367" s="15"/>
      <c r="F367" s="15"/>
      <c r="G367" s="15"/>
      <c r="H367" s="15"/>
      <c r="I367" s="15"/>
      <c r="J367" s="15"/>
      <c r="K367" s="15"/>
      <c r="M367" s="30" t="str">
        <f>IF(COUNTA(D367:K367)=0,"",_xlfn.CONCAT(,
IF(AND(NOT(ISBLANK($K367)),
    ABS($K367-(($D367+$E367+$G367+$H367+$I367+$J367)-$F367))&gt;=1),
" Error: Position at the end of the period is not equal to: position at the beginning of the period+increase in assets-decrease in assets+exchange rate changes+price changes+other changes+rectifications.",
""),
IF(AND(NOT(ISBLANK($D367)),$D367&lt;0),
" Error: Position at the beginning of the period must be a positive amount.",
""),
IF(AND(NOT(ISBLANK($K367)),$K367&lt;0),
" Error: Position at the end of the period must be a positive amount.",
""),
IF(AND(NOT(ISBLANK($K367)),
    $K367&gt;0,
    OR(ISBLANK('T03.08'!$K367),
        'T03.08'!$K367&lt;=0,
        ISBLANK('T04.12'!$K367),
        'T04.12'!$K367&lt;=0)),
" Warning: If at least one of the forms T03.08,T04.11,T04.12 contains data other than zero,also the other two forms must be completed.",
"")))</f>
        <v/>
      </c>
    </row>
    <row r="368" spans="1:13">
      <c r="A368" s="20"/>
      <c r="B368" s="20"/>
      <c r="C368" s="20"/>
      <c r="D368" s="15"/>
      <c r="E368" s="15"/>
      <c r="F368" s="15"/>
      <c r="G368" s="15"/>
      <c r="H368" s="15"/>
      <c r="I368" s="15"/>
      <c r="J368" s="15"/>
      <c r="K368" s="15"/>
      <c r="M368" s="30" t="str">
        <f>IF(COUNTA(D368:K368)=0,"",_xlfn.CONCAT(,
IF(AND(NOT(ISBLANK($K368)),
    ABS($K368-(($D368+$E368+$G368+$H368+$I368+$J368)-$F368))&gt;=1),
" Error: Position at the end of the period is not equal to: position at the beginning of the period+increase in assets-decrease in assets+exchange rate changes+price changes+other changes+rectifications.",
""),
IF(AND(NOT(ISBLANK($D368)),$D368&lt;0),
" Error: Position at the beginning of the period must be a positive amount.",
""),
IF(AND(NOT(ISBLANK($K368)),$K368&lt;0),
" Error: Position at the end of the period must be a positive amount.",
""),
IF(AND(NOT(ISBLANK($K368)),
    $K368&gt;0,
    OR(ISBLANK('T03.08'!$K368),
        'T03.08'!$K368&lt;=0,
        ISBLANK('T04.12'!$K368),
        'T04.12'!$K368&lt;=0)),
" Warning: If at least one of the forms T03.08,T04.11,T04.12 contains data other than zero,also the other two forms must be completed.",
"")))</f>
        <v/>
      </c>
    </row>
    <row r="369" spans="1:13">
      <c r="A369" s="20"/>
      <c r="B369" s="20"/>
      <c r="C369" s="20"/>
      <c r="D369" s="15"/>
      <c r="E369" s="15"/>
      <c r="F369" s="15"/>
      <c r="G369" s="15"/>
      <c r="H369" s="15"/>
      <c r="I369" s="15"/>
      <c r="J369" s="15"/>
      <c r="K369" s="15"/>
      <c r="M369" s="30" t="str">
        <f>IF(COUNTA(D369:K369)=0,"",_xlfn.CONCAT(,
IF(AND(NOT(ISBLANK($K369)),
    ABS($K369-(($D369+$E369+$G369+$H369+$I369+$J369)-$F369))&gt;=1),
" Error: Position at the end of the period is not equal to: position at the beginning of the period+increase in assets-decrease in assets+exchange rate changes+price changes+other changes+rectifications.",
""),
IF(AND(NOT(ISBLANK($D369)),$D369&lt;0),
" Error: Position at the beginning of the period must be a positive amount.",
""),
IF(AND(NOT(ISBLANK($K369)),$K369&lt;0),
" Error: Position at the end of the period must be a positive amount.",
""),
IF(AND(NOT(ISBLANK($K369)),
    $K369&gt;0,
    OR(ISBLANK('T03.08'!$K369),
        'T03.08'!$K369&lt;=0,
        ISBLANK('T04.12'!$K369),
        'T04.12'!$K369&lt;=0)),
" Warning: If at least one of the forms T03.08,T04.11,T04.12 contains data other than zero,also the other two forms must be completed.",
"")))</f>
        <v/>
      </c>
    </row>
    <row r="370" spans="1:13">
      <c r="A370" s="20"/>
      <c r="B370" s="20"/>
      <c r="C370" s="20"/>
      <c r="D370" s="15"/>
      <c r="E370" s="15"/>
      <c r="F370" s="15"/>
      <c r="G370" s="15"/>
      <c r="H370" s="15"/>
      <c r="I370" s="15"/>
      <c r="J370" s="15"/>
      <c r="K370" s="15"/>
      <c r="M370" s="30" t="str">
        <f>IF(COUNTA(D370:K370)=0,"",_xlfn.CONCAT(,
IF(AND(NOT(ISBLANK($K370)),
    ABS($K370-(($D370+$E370+$G370+$H370+$I370+$J370)-$F370))&gt;=1),
" Error: Position at the end of the period is not equal to: position at the beginning of the period+increase in assets-decrease in assets+exchange rate changes+price changes+other changes+rectifications.",
""),
IF(AND(NOT(ISBLANK($D370)),$D370&lt;0),
" Error: Position at the beginning of the period must be a positive amount.",
""),
IF(AND(NOT(ISBLANK($K370)),$K370&lt;0),
" Error: Position at the end of the period must be a positive amount.",
""),
IF(AND(NOT(ISBLANK($K370)),
    $K370&gt;0,
    OR(ISBLANK('T03.08'!$K370),
        'T03.08'!$K370&lt;=0,
        ISBLANK('T04.12'!$K370),
        'T04.12'!$K370&lt;=0)),
" Warning: If at least one of the forms T03.08,T04.11,T04.12 contains data other than zero,also the other two forms must be completed.",
"")))</f>
        <v/>
      </c>
    </row>
    <row r="371" spans="1:13">
      <c r="A371" s="20"/>
      <c r="B371" s="20"/>
      <c r="C371" s="20"/>
      <c r="D371" s="15"/>
      <c r="E371" s="15"/>
      <c r="F371" s="15"/>
      <c r="G371" s="15"/>
      <c r="H371" s="15"/>
      <c r="I371" s="15"/>
      <c r="J371" s="15"/>
      <c r="K371" s="15"/>
      <c r="M371" s="30" t="str">
        <f>IF(COUNTA(D371:K371)=0,"",_xlfn.CONCAT(,
IF(AND(NOT(ISBLANK($K371)),
    ABS($K371-(($D371+$E371+$G371+$H371+$I371+$J371)-$F371))&gt;=1),
" Error: Position at the end of the period is not equal to: position at the beginning of the period+increase in assets-decrease in assets+exchange rate changes+price changes+other changes+rectifications.",
""),
IF(AND(NOT(ISBLANK($D371)),$D371&lt;0),
" Error: Position at the beginning of the period must be a positive amount.",
""),
IF(AND(NOT(ISBLANK($K371)),$K371&lt;0),
" Error: Position at the end of the period must be a positive amount.",
""),
IF(AND(NOT(ISBLANK($K371)),
    $K371&gt;0,
    OR(ISBLANK('T03.08'!$K371),
        'T03.08'!$K371&lt;=0,
        ISBLANK('T04.12'!$K371),
        'T04.12'!$K371&lt;=0)),
" Warning: If at least one of the forms T03.08,T04.11,T04.12 contains data other than zero,also the other two forms must be completed.",
"")))</f>
        <v/>
      </c>
    </row>
    <row r="372" spans="1:13">
      <c r="A372" s="20"/>
      <c r="B372" s="20"/>
      <c r="C372" s="20"/>
      <c r="D372" s="15"/>
      <c r="E372" s="15"/>
      <c r="F372" s="15"/>
      <c r="G372" s="15"/>
      <c r="H372" s="15"/>
      <c r="I372" s="15"/>
      <c r="J372" s="15"/>
      <c r="K372" s="15"/>
      <c r="M372" s="30" t="str">
        <f>IF(COUNTA(D372:K372)=0,"",_xlfn.CONCAT(,
IF(AND(NOT(ISBLANK($K372)),
    ABS($K372-(($D372+$E372+$G372+$H372+$I372+$J372)-$F372))&gt;=1),
" Error: Position at the end of the period is not equal to: position at the beginning of the period+increase in assets-decrease in assets+exchange rate changes+price changes+other changes+rectifications.",
""),
IF(AND(NOT(ISBLANK($D372)),$D372&lt;0),
" Error: Position at the beginning of the period must be a positive amount.",
""),
IF(AND(NOT(ISBLANK($K372)),$K372&lt;0),
" Error: Position at the end of the period must be a positive amount.",
""),
IF(AND(NOT(ISBLANK($K372)),
    $K372&gt;0,
    OR(ISBLANK('T03.08'!$K372),
        'T03.08'!$K372&lt;=0,
        ISBLANK('T04.12'!$K372),
        'T04.12'!$K372&lt;=0)),
" Warning: If at least one of the forms T03.08,T04.11,T04.12 contains data other than zero,also the other two forms must be completed.",
"")))</f>
        <v/>
      </c>
    </row>
    <row r="373" spans="1:13">
      <c r="A373" s="20"/>
      <c r="B373" s="20"/>
      <c r="C373" s="20"/>
      <c r="D373" s="15"/>
      <c r="E373" s="15"/>
      <c r="F373" s="15"/>
      <c r="G373" s="15"/>
      <c r="H373" s="15"/>
      <c r="I373" s="15"/>
      <c r="J373" s="15"/>
      <c r="K373" s="15"/>
      <c r="M373" s="30" t="str">
        <f>IF(COUNTA(D373:K373)=0,"",_xlfn.CONCAT(,
IF(AND(NOT(ISBLANK($K373)),
    ABS($K373-(($D373+$E373+$G373+$H373+$I373+$J373)-$F373))&gt;=1),
" Error: Position at the end of the period is not equal to: position at the beginning of the period+increase in assets-decrease in assets+exchange rate changes+price changes+other changes+rectifications.",
""),
IF(AND(NOT(ISBLANK($D373)),$D373&lt;0),
" Error: Position at the beginning of the period must be a positive amount.",
""),
IF(AND(NOT(ISBLANK($K373)),$K373&lt;0),
" Error: Position at the end of the period must be a positive amount.",
""),
IF(AND(NOT(ISBLANK($K373)),
    $K373&gt;0,
    OR(ISBLANK('T03.08'!$K373),
        'T03.08'!$K373&lt;=0,
        ISBLANK('T04.12'!$K373),
        'T04.12'!$K373&lt;=0)),
" Warning: If at least one of the forms T03.08,T04.11,T04.12 contains data other than zero,also the other two forms must be completed.",
"")))</f>
        <v/>
      </c>
    </row>
    <row r="374" spans="1:13">
      <c r="A374" s="20"/>
      <c r="B374" s="20"/>
      <c r="C374" s="20"/>
      <c r="D374" s="15"/>
      <c r="E374" s="15"/>
      <c r="F374" s="15"/>
      <c r="G374" s="15"/>
      <c r="H374" s="15"/>
      <c r="I374" s="15"/>
      <c r="J374" s="15"/>
      <c r="K374" s="15"/>
      <c r="M374" s="30" t="str">
        <f>IF(COUNTA(D374:K374)=0,"",_xlfn.CONCAT(,
IF(AND(NOT(ISBLANK($K374)),
    ABS($K374-(($D374+$E374+$G374+$H374+$I374+$J374)-$F374))&gt;=1),
" Error: Position at the end of the period is not equal to: position at the beginning of the period+increase in assets-decrease in assets+exchange rate changes+price changes+other changes+rectifications.",
""),
IF(AND(NOT(ISBLANK($D374)),$D374&lt;0),
" Error: Position at the beginning of the period must be a positive amount.",
""),
IF(AND(NOT(ISBLANK($K374)),$K374&lt;0),
" Error: Position at the end of the period must be a positive amount.",
""),
IF(AND(NOT(ISBLANK($K374)),
    $K374&gt;0,
    OR(ISBLANK('T03.08'!$K374),
        'T03.08'!$K374&lt;=0,
        ISBLANK('T04.12'!$K374),
        'T04.12'!$K374&lt;=0)),
" Warning: If at least one of the forms T03.08,T04.11,T04.12 contains data other than zero,also the other two forms must be completed.",
"")))</f>
        <v/>
      </c>
    </row>
    <row r="375" spans="1:13">
      <c r="A375" s="20"/>
      <c r="B375" s="20"/>
      <c r="C375" s="20"/>
      <c r="D375" s="15"/>
      <c r="E375" s="15"/>
      <c r="F375" s="15"/>
      <c r="G375" s="15"/>
      <c r="H375" s="15"/>
      <c r="I375" s="15"/>
      <c r="J375" s="15"/>
      <c r="K375" s="15"/>
      <c r="M375" s="30" t="str">
        <f>IF(COUNTA(D375:K375)=0,"",_xlfn.CONCAT(,
IF(AND(NOT(ISBLANK($K375)),
    ABS($K375-(($D375+$E375+$G375+$H375+$I375+$J375)-$F375))&gt;=1),
" Error: Position at the end of the period is not equal to: position at the beginning of the period+increase in assets-decrease in assets+exchange rate changes+price changes+other changes+rectifications.",
""),
IF(AND(NOT(ISBLANK($D375)),$D375&lt;0),
" Error: Position at the beginning of the period must be a positive amount.",
""),
IF(AND(NOT(ISBLANK($K375)),$K375&lt;0),
" Error: Position at the end of the period must be a positive amount.",
""),
IF(AND(NOT(ISBLANK($K375)),
    $K375&gt;0,
    OR(ISBLANK('T03.08'!$K375),
        'T03.08'!$K375&lt;=0,
        ISBLANK('T04.12'!$K375),
        'T04.12'!$K375&lt;=0)),
" Warning: If at least one of the forms T03.08,T04.11,T04.12 contains data other than zero,also the other two forms must be completed.",
"")))</f>
        <v/>
      </c>
    </row>
    <row r="376" spans="1:13">
      <c r="A376" s="20"/>
      <c r="B376" s="20"/>
      <c r="C376" s="20"/>
      <c r="D376" s="15"/>
      <c r="E376" s="15"/>
      <c r="F376" s="15"/>
      <c r="G376" s="15"/>
      <c r="H376" s="15"/>
      <c r="I376" s="15"/>
      <c r="J376" s="15"/>
      <c r="K376" s="15"/>
      <c r="M376" s="30" t="str">
        <f>IF(COUNTA(D376:K376)=0,"",_xlfn.CONCAT(,
IF(AND(NOT(ISBLANK($K376)),
    ABS($K376-(($D376+$E376+$G376+$H376+$I376+$J376)-$F376))&gt;=1),
" Error: Position at the end of the period is not equal to: position at the beginning of the period+increase in assets-decrease in assets+exchange rate changes+price changes+other changes+rectifications.",
""),
IF(AND(NOT(ISBLANK($D376)),$D376&lt;0),
" Error: Position at the beginning of the period must be a positive amount.",
""),
IF(AND(NOT(ISBLANK($K376)),$K376&lt;0),
" Error: Position at the end of the period must be a positive amount.",
""),
IF(AND(NOT(ISBLANK($K376)),
    $K376&gt;0,
    OR(ISBLANK('T03.08'!$K376),
        'T03.08'!$K376&lt;=0,
        ISBLANK('T04.12'!$K376),
        'T04.12'!$K376&lt;=0)),
" Warning: If at least one of the forms T03.08,T04.11,T04.12 contains data other than zero,also the other two forms must be completed.",
"")))</f>
        <v/>
      </c>
    </row>
    <row r="377" spans="1:13">
      <c r="A377" s="20"/>
      <c r="B377" s="20"/>
      <c r="C377" s="20"/>
      <c r="D377" s="15"/>
      <c r="E377" s="15"/>
      <c r="F377" s="15"/>
      <c r="G377" s="15"/>
      <c r="H377" s="15"/>
      <c r="I377" s="15"/>
      <c r="J377" s="15"/>
      <c r="K377" s="15"/>
      <c r="M377" s="30" t="str">
        <f>IF(COUNTA(D377:K377)=0,"",_xlfn.CONCAT(,
IF(AND(NOT(ISBLANK($K377)),
    ABS($K377-(($D377+$E377+$G377+$H377+$I377+$J377)-$F377))&gt;=1),
" Error: Position at the end of the period is not equal to: position at the beginning of the period+increase in assets-decrease in assets+exchange rate changes+price changes+other changes+rectifications.",
""),
IF(AND(NOT(ISBLANK($D377)),$D377&lt;0),
" Error: Position at the beginning of the period must be a positive amount.",
""),
IF(AND(NOT(ISBLANK($K377)),$K377&lt;0),
" Error: Position at the end of the period must be a positive amount.",
""),
IF(AND(NOT(ISBLANK($K377)),
    $K377&gt;0,
    OR(ISBLANK('T03.08'!$K377),
        'T03.08'!$K377&lt;=0,
        ISBLANK('T04.12'!$K377),
        'T04.12'!$K377&lt;=0)),
" Warning: If at least one of the forms T03.08,T04.11,T04.12 contains data other than zero,also the other two forms must be completed.",
"")))</f>
        <v/>
      </c>
    </row>
    <row r="378" spans="1:13">
      <c r="A378" s="20"/>
      <c r="B378" s="20"/>
      <c r="C378" s="20"/>
      <c r="D378" s="15"/>
      <c r="E378" s="15"/>
      <c r="F378" s="15"/>
      <c r="G378" s="15"/>
      <c r="H378" s="15"/>
      <c r="I378" s="15"/>
      <c r="J378" s="15"/>
      <c r="K378" s="15"/>
      <c r="M378" s="30" t="str">
        <f>IF(COUNTA(D378:K378)=0,"",_xlfn.CONCAT(,
IF(AND(NOT(ISBLANK($K378)),
    ABS($K378-(($D378+$E378+$G378+$H378+$I378+$J378)-$F378))&gt;=1),
" Error: Position at the end of the period is not equal to: position at the beginning of the period+increase in assets-decrease in assets+exchange rate changes+price changes+other changes+rectifications.",
""),
IF(AND(NOT(ISBLANK($D378)),$D378&lt;0),
" Error: Position at the beginning of the period must be a positive amount.",
""),
IF(AND(NOT(ISBLANK($K378)),$K378&lt;0),
" Error: Position at the end of the period must be a positive amount.",
""),
IF(AND(NOT(ISBLANK($K378)),
    $K378&gt;0,
    OR(ISBLANK('T03.08'!$K378),
        'T03.08'!$K378&lt;=0,
        ISBLANK('T04.12'!$K378),
        'T04.12'!$K378&lt;=0)),
" Warning: If at least one of the forms T03.08,T04.11,T04.12 contains data other than zero,also the other two forms must be completed.",
"")))</f>
        <v/>
      </c>
    </row>
    <row r="379" spans="1:13">
      <c r="A379" s="20"/>
      <c r="B379" s="20"/>
      <c r="C379" s="20"/>
      <c r="D379" s="15"/>
      <c r="E379" s="15"/>
      <c r="F379" s="15"/>
      <c r="G379" s="15"/>
      <c r="H379" s="15"/>
      <c r="I379" s="15"/>
      <c r="J379" s="15"/>
      <c r="K379" s="15"/>
      <c r="M379" s="30" t="str">
        <f>IF(COUNTA(D379:K379)=0,"",_xlfn.CONCAT(,
IF(AND(NOT(ISBLANK($K379)),
    ABS($K379-(($D379+$E379+$G379+$H379+$I379+$J379)-$F379))&gt;=1),
" Error: Position at the end of the period is not equal to: position at the beginning of the period+increase in assets-decrease in assets+exchange rate changes+price changes+other changes+rectifications.",
""),
IF(AND(NOT(ISBLANK($D379)),$D379&lt;0),
" Error: Position at the beginning of the period must be a positive amount.",
""),
IF(AND(NOT(ISBLANK($K379)),$K379&lt;0),
" Error: Position at the end of the period must be a positive amount.",
""),
IF(AND(NOT(ISBLANK($K379)),
    $K379&gt;0,
    OR(ISBLANK('T03.08'!$K379),
        'T03.08'!$K379&lt;=0,
        ISBLANK('T04.12'!$K379),
        'T04.12'!$K379&lt;=0)),
" Warning: If at least one of the forms T03.08,T04.11,T04.12 contains data other than zero,also the other two forms must be completed.",
"")))</f>
        <v/>
      </c>
    </row>
    <row r="380" spans="1:13">
      <c r="A380" s="20"/>
      <c r="B380" s="20"/>
      <c r="C380" s="20"/>
      <c r="D380" s="15"/>
      <c r="E380" s="15"/>
      <c r="F380" s="15"/>
      <c r="G380" s="15"/>
      <c r="H380" s="15"/>
      <c r="I380" s="15"/>
      <c r="J380" s="15"/>
      <c r="K380" s="15"/>
      <c r="M380" s="30" t="str">
        <f>IF(COUNTA(D380:K380)=0,"",_xlfn.CONCAT(,
IF(AND(NOT(ISBLANK($K380)),
    ABS($K380-(($D380+$E380+$G380+$H380+$I380+$J380)-$F380))&gt;=1),
" Error: Position at the end of the period is not equal to: position at the beginning of the period+increase in assets-decrease in assets+exchange rate changes+price changes+other changes+rectifications.",
""),
IF(AND(NOT(ISBLANK($D380)),$D380&lt;0),
" Error: Position at the beginning of the period must be a positive amount.",
""),
IF(AND(NOT(ISBLANK($K380)),$K380&lt;0),
" Error: Position at the end of the period must be a positive amount.",
""),
IF(AND(NOT(ISBLANK($K380)),
    $K380&gt;0,
    OR(ISBLANK('T03.08'!$K380),
        'T03.08'!$K380&lt;=0,
        ISBLANK('T04.12'!$K380),
        'T04.12'!$K380&lt;=0)),
" Warning: If at least one of the forms T03.08,T04.11,T04.12 contains data other than zero,also the other two forms must be completed.",
"")))</f>
        <v/>
      </c>
    </row>
    <row r="381" spans="1:13">
      <c r="A381" s="20"/>
      <c r="B381" s="20"/>
      <c r="C381" s="20"/>
      <c r="D381" s="15"/>
      <c r="E381" s="15"/>
      <c r="F381" s="15"/>
      <c r="G381" s="15"/>
      <c r="H381" s="15"/>
      <c r="I381" s="15"/>
      <c r="J381" s="15"/>
      <c r="K381" s="15"/>
      <c r="M381" s="30" t="str">
        <f>IF(COUNTA(D381:K381)=0,"",_xlfn.CONCAT(,
IF(AND(NOT(ISBLANK($K381)),
    ABS($K381-(($D381+$E381+$G381+$H381+$I381+$J381)-$F381))&gt;=1),
" Error: Position at the end of the period is not equal to: position at the beginning of the period+increase in assets-decrease in assets+exchange rate changes+price changes+other changes+rectifications.",
""),
IF(AND(NOT(ISBLANK($D381)),$D381&lt;0),
" Error: Position at the beginning of the period must be a positive amount.",
""),
IF(AND(NOT(ISBLANK($K381)),$K381&lt;0),
" Error: Position at the end of the period must be a positive amount.",
""),
IF(AND(NOT(ISBLANK($K381)),
    $K381&gt;0,
    OR(ISBLANK('T03.08'!$K381),
        'T03.08'!$K381&lt;=0,
        ISBLANK('T04.12'!$K381),
        'T04.12'!$K381&lt;=0)),
" Warning: If at least one of the forms T03.08,T04.11,T04.12 contains data other than zero,also the other two forms must be completed.",
"")))</f>
        <v/>
      </c>
    </row>
    <row r="382" spans="1:13">
      <c r="A382" s="20"/>
      <c r="B382" s="20"/>
      <c r="C382" s="20"/>
      <c r="D382" s="15"/>
      <c r="E382" s="15"/>
      <c r="F382" s="15"/>
      <c r="G382" s="15"/>
      <c r="H382" s="15"/>
      <c r="I382" s="15"/>
      <c r="J382" s="15"/>
      <c r="K382" s="15"/>
      <c r="M382" s="30" t="str">
        <f>IF(COUNTA(D382:K382)=0,"",_xlfn.CONCAT(,
IF(AND(NOT(ISBLANK($K382)),
    ABS($K382-(($D382+$E382+$G382+$H382+$I382+$J382)-$F382))&gt;=1),
" Error: Position at the end of the period is not equal to: position at the beginning of the period+increase in assets-decrease in assets+exchange rate changes+price changes+other changes+rectifications.",
""),
IF(AND(NOT(ISBLANK($D382)),$D382&lt;0),
" Error: Position at the beginning of the period must be a positive amount.",
""),
IF(AND(NOT(ISBLANK($K382)),$K382&lt;0),
" Error: Position at the end of the period must be a positive amount.",
""),
IF(AND(NOT(ISBLANK($K382)),
    $K382&gt;0,
    OR(ISBLANK('T03.08'!$K382),
        'T03.08'!$K382&lt;=0,
        ISBLANK('T04.12'!$K382),
        'T04.12'!$K382&lt;=0)),
" Warning: If at least one of the forms T03.08,T04.11,T04.12 contains data other than zero,also the other two forms must be completed.",
"")))</f>
        <v/>
      </c>
    </row>
    <row r="383" spans="1:13">
      <c r="A383" s="20"/>
      <c r="B383" s="20"/>
      <c r="C383" s="20"/>
      <c r="D383" s="15"/>
      <c r="E383" s="15"/>
      <c r="F383" s="15"/>
      <c r="G383" s="15"/>
      <c r="H383" s="15"/>
      <c r="I383" s="15"/>
      <c r="J383" s="15"/>
      <c r="K383" s="15"/>
      <c r="M383" s="30" t="str">
        <f>IF(COUNTA(D383:K383)=0,"",_xlfn.CONCAT(,
IF(AND(NOT(ISBLANK($K383)),
    ABS($K383-(($D383+$E383+$G383+$H383+$I383+$J383)-$F383))&gt;=1),
" Error: Position at the end of the period is not equal to: position at the beginning of the period+increase in assets-decrease in assets+exchange rate changes+price changes+other changes+rectifications.",
""),
IF(AND(NOT(ISBLANK($D383)),$D383&lt;0),
" Error: Position at the beginning of the period must be a positive amount.",
""),
IF(AND(NOT(ISBLANK($K383)),$K383&lt;0),
" Error: Position at the end of the period must be a positive amount.",
""),
IF(AND(NOT(ISBLANK($K383)),
    $K383&gt;0,
    OR(ISBLANK('T03.08'!$K383),
        'T03.08'!$K383&lt;=0,
        ISBLANK('T04.12'!$K383),
        'T04.12'!$K383&lt;=0)),
" Warning: If at least one of the forms T03.08,T04.11,T04.12 contains data other than zero,also the other two forms must be completed.",
"")))</f>
        <v/>
      </c>
    </row>
    <row r="384" spans="1:13">
      <c r="A384" s="20"/>
      <c r="B384" s="20"/>
      <c r="C384" s="20"/>
      <c r="D384" s="15"/>
      <c r="E384" s="15"/>
      <c r="F384" s="15"/>
      <c r="G384" s="15"/>
      <c r="H384" s="15"/>
      <c r="I384" s="15"/>
      <c r="J384" s="15"/>
      <c r="K384" s="15"/>
      <c r="M384" s="30" t="str">
        <f>IF(COUNTA(D384:K384)=0,"",_xlfn.CONCAT(,
IF(AND(NOT(ISBLANK($K384)),
    ABS($K384-(($D384+$E384+$G384+$H384+$I384+$J384)-$F384))&gt;=1),
" Error: Position at the end of the period is not equal to: position at the beginning of the period+increase in assets-decrease in assets+exchange rate changes+price changes+other changes+rectifications.",
""),
IF(AND(NOT(ISBLANK($D384)),$D384&lt;0),
" Error: Position at the beginning of the period must be a positive amount.",
""),
IF(AND(NOT(ISBLANK($K384)),$K384&lt;0),
" Error: Position at the end of the period must be a positive amount.",
""),
IF(AND(NOT(ISBLANK($K384)),
    $K384&gt;0,
    OR(ISBLANK('T03.08'!$K384),
        'T03.08'!$K384&lt;=0,
        ISBLANK('T04.12'!$K384),
        'T04.12'!$K384&lt;=0)),
" Warning: If at least one of the forms T03.08,T04.11,T04.12 contains data other than zero,also the other two forms must be completed.",
"")))</f>
        <v/>
      </c>
    </row>
    <row r="385" spans="1:13">
      <c r="A385" s="20"/>
      <c r="B385" s="20"/>
      <c r="C385" s="20"/>
      <c r="D385" s="15"/>
      <c r="E385" s="15"/>
      <c r="F385" s="15"/>
      <c r="G385" s="15"/>
      <c r="H385" s="15"/>
      <c r="I385" s="15"/>
      <c r="J385" s="15"/>
      <c r="K385" s="15"/>
      <c r="M385" s="30" t="str">
        <f>IF(COUNTA(D385:K385)=0,"",_xlfn.CONCAT(,
IF(AND(NOT(ISBLANK($K385)),
    ABS($K385-(($D385+$E385+$G385+$H385+$I385+$J385)-$F385))&gt;=1),
" Error: Position at the end of the period is not equal to: position at the beginning of the period+increase in assets-decrease in assets+exchange rate changes+price changes+other changes+rectifications.",
""),
IF(AND(NOT(ISBLANK($D385)),$D385&lt;0),
" Error: Position at the beginning of the period must be a positive amount.",
""),
IF(AND(NOT(ISBLANK($K385)),$K385&lt;0),
" Error: Position at the end of the period must be a positive amount.",
""),
IF(AND(NOT(ISBLANK($K385)),
    $K385&gt;0,
    OR(ISBLANK('T03.08'!$K385),
        'T03.08'!$K385&lt;=0,
        ISBLANK('T04.12'!$K385),
        'T04.12'!$K385&lt;=0)),
" Warning: If at least one of the forms T03.08,T04.11,T04.12 contains data other than zero,also the other two forms must be completed.",
"")))</f>
        <v/>
      </c>
    </row>
    <row r="386" spans="1:13">
      <c r="A386" s="20"/>
      <c r="B386" s="20"/>
      <c r="C386" s="20"/>
      <c r="D386" s="15"/>
      <c r="E386" s="15"/>
      <c r="F386" s="15"/>
      <c r="G386" s="15"/>
      <c r="H386" s="15"/>
      <c r="I386" s="15"/>
      <c r="J386" s="15"/>
      <c r="K386" s="15"/>
      <c r="M386" s="30" t="str">
        <f>IF(COUNTA(D386:K386)=0,"",_xlfn.CONCAT(,
IF(AND(NOT(ISBLANK($K386)),
    ABS($K386-(($D386+$E386+$G386+$H386+$I386+$J386)-$F386))&gt;=1),
" Error: Position at the end of the period is not equal to: position at the beginning of the period+increase in assets-decrease in assets+exchange rate changes+price changes+other changes+rectifications.",
""),
IF(AND(NOT(ISBLANK($D386)),$D386&lt;0),
" Error: Position at the beginning of the period must be a positive amount.",
""),
IF(AND(NOT(ISBLANK($K386)),$K386&lt;0),
" Error: Position at the end of the period must be a positive amount.",
""),
IF(AND(NOT(ISBLANK($K386)),
    $K386&gt;0,
    OR(ISBLANK('T03.08'!$K386),
        'T03.08'!$K386&lt;=0,
        ISBLANK('T04.12'!$K386),
        'T04.12'!$K386&lt;=0)),
" Warning: If at least one of the forms T03.08,T04.11,T04.12 contains data other than zero,also the other two forms must be completed.",
"")))</f>
        <v/>
      </c>
    </row>
    <row r="387" spans="1:13">
      <c r="A387" s="20"/>
      <c r="B387" s="20"/>
      <c r="C387" s="20"/>
      <c r="D387" s="15"/>
      <c r="E387" s="15"/>
      <c r="F387" s="15"/>
      <c r="G387" s="15"/>
      <c r="H387" s="15"/>
      <c r="I387" s="15"/>
      <c r="J387" s="15"/>
      <c r="K387" s="15"/>
      <c r="M387" s="30" t="str">
        <f>IF(COUNTA(D387:K387)=0,"",_xlfn.CONCAT(,
IF(AND(NOT(ISBLANK($K387)),
    ABS($K387-(($D387+$E387+$G387+$H387+$I387+$J387)-$F387))&gt;=1),
" Error: Position at the end of the period is not equal to: position at the beginning of the period+increase in assets-decrease in assets+exchange rate changes+price changes+other changes+rectifications.",
""),
IF(AND(NOT(ISBLANK($D387)),$D387&lt;0),
" Error: Position at the beginning of the period must be a positive amount.",
""),
IF(AND(NOT(ISBLANK($K387)),$K387&lt;0),
" Error: Position at the end of the period must be a positive amount.",
""),
IF(AND(NOT(ISBLANK($K387)),
    $K387&gt;0,
    OR(ISBLANK('T03.08'!$K387),
        'T03.08'!$K387&lt;=0,
        ISBLANK('T04.12'!$K387),
        'T04.12'!$K387&lt;=0)),
" Warning: If at least one of the forms T03.08,T04.11,T04.12 contains data other than zero,also the other two forms must be completed.",
"")))</f>
        <v/>
      </c>
    </row>
    <row r="388" spans="1:13">
      <c r="A388" s="20"/>
      <c r="B388" s="20"/>
      <c r="C388" s="20"/>
      <c r="D388" s="15"/>
      <c r="E388" s="15"/>
      <c r="F388" s="15"/>
      <c r="G388" s="15"/>
      <c r="H388" s="15"/>
      <c r="I388" s="15"/>
      <c r="J388" s="15"/>
      <c r="K388" s="15"/>
      <c r="M388" s="30" t="str">
        <f>IF(COUNTA(D388:K388)=0,"",_xlfn.CONCAT(,
IF(AND(NOT(ISBLANK($K388)),
    ABS($K388-(($D388+$E388+$G388+$H388+$I388+$J388)-$F388))&gt;=1),
" Error: Position at the end of the period is not equal to: position at the beginning of the period+increase in assets-decrease in assets+exchange rate changes+price changes+other changes+rectifications.",
""),
IF(AND(NOT(ISBLANK($D388)),$D388&lt;0),
" Error: Position at the beginning of the period must be a positive amount.",
""),
IF(AND(NOT(ISBLANK($K388)),$K388&lt;0),
" Error: Position at the end of the period must be a positive amount.",
""),
IF(AND(NOT(ISBLANK($K388)),
    $K388&gt;0,
    OR(ISBLANK('T03.08'!$K388),
        'T03.08'!$K388&lt;=0,
        ISBLANK('T04.12'!$K388),
        'T04.12'!$K388&lt;=0)),
" Warning: If at least one of the forms T03.08,T04.11,T04.12 contains data other than zero,also the other two forms must be completed.",
"")))</f>
        <v/>
      </c>
    </row>
    <row r="389" spans="1:13">
      <c r="A389" s="20"/>
      <c r="B389" s="20"/>
      <c r="C389" s="20"/>
      <c r="D389" s="15"/>
      <c r="E389" s="15"/>
      <c r="F389" s="15"/>
      <c r="G389" s="15"/>
      <c r="H389" s="15"/>
      <c r="I389" s="15"/>
      <c r="J389" s="15"/>
      <c r="K389" s="15"/>
      <c r="M389" s="30" t="str">
        <f>IF(COUNTA(D389:K389)=0,"",_xlfn.CONCAT(,
IF(AND(NOT(ISBLANK($K389)),
    ABS($K389-(($D389+$E389+$G389+$H389+$I389+$J389)-$F389))&gt;=1),
" Error: Position at the end of the period is not equal to: position at the beginning of the period+increase in assets-decrease in assets+exchange rate changes+price changes+other changes+rectifications.",
""),
IF(AND(NOT(ISBLANK($D389)),$D389&lt;0),
" Error: Position at the beginning of the period must be a positive amount.",
""),
IF(AND(NOT(ISBLANK($K389)),$K389&lt;0),
" Error: Position at the end of the period must be a positive amount.",
""),
IF(AND(NOT(ISBLANK($K389)),
    $K389&gt;0,
    OR(ISBLANK('T03.08'!$K389),
        'T03.08'!$K389&lt;=0,
        ISBLANK('T04.12'!$K389),
        'T04.12'!$K389&lt;=0)),
" Warning: If at least one of the forms T03.08,T04.11,T04.12 contains data other than zero,also the other two forms must be completed.",
"")))</f>
        <v/>
      </c>
    </row>
    <row r="390" spans="1:13">
      <c r="A390" s="20"/>
      <c r="B390" s="20"/>
      <c r="C390" s="20"/>
      <c r="D390" s="15"/>
      <c r="E390" s="15"/>
      <c r="F390" s="15"/>
      <c r="G390" s="15"/>
      <c r="H390" s="15"/>
      <c r="I390" s="15"/>
      <c r="J390" s="15"/>
      <c r="K390" s="15"/>
      <c r="M390" s="30" t="str">
        <f>IF(COUNTA(D390:K390)=0,"",_xlfn.CONCAT(,
IF(AND(NOT(ISBLANK($K390)),
    ABS($K390-(($D390+$E390+$G390+$H390+$I390+$J390)-$F390))&gt;=1),
" Error: Position at the end of the period is not equal to: position at the beginning of the period+increase in assets-decrease in assets+exchange rate changes+price changes+other changes+rectifications.",
""),
IF(AND(NOT(ISBLANK($D390)),$D390&lt;0),
" Error: Position at the beginning of the period must be a positive amount.",
""),
IF(AND(NOT(ISBLANK($K390)),$K390&lt;0),
" Error: Position at the end of the period must be a positive amount.",
""),
IF(AND(NOT(ISBLANK($K390)),
    $K390&gt;0,
    OR(ISBLANK('T03.08'!$K390),
        'T03.08'!$K390&lt;=0,
        ISBLANK('T04.12'!$K390),
        'T04.12'!$K390&lt;=0)),
" Warning: If at least one of the forms T03.08,T04.11,T04.12 contains data other than zero,also the other two forms must be completed.",
"")))</f>
        <v/>
      </c>
    </row>
    <row r="391" spans="1:13">
      <c r="A391" s="20"/>
      <c r="B391" s="20"/>
      <c r="C391" s="20"/>
      <c r="D391" s="15"/>
      <c r="E391" s="15"/>
      <c r="F391" s="15"/>
      <c r="G391" s="15"/>
      <c r="H391" s="15"/>
      <c r="I391" s="15"/>
      <c r="J391" s="15"/>
      <c r="K391" s="15"/>
      <c r="M391" s="30" t="str">
        <f>IF(COUNTA(D391:K391)=0,"",_xlfn.CONCAT(,
IF(AND(NOT(ISBLANK($K391)),
    ABS($K391-(($D391+$E391+$G391+$H391+$I391+$J391)-$F391))&gt;=1),
" Error: Position at the end of the period is not equal to: position at the beginning of the period+increase in assets-decrease in assets+exchange rate changes+price changes+other changes+rectifications.",
""),
IF(AND(NOT(ISBLANK($D391)),$D391&lt;0),
" Error: Position at the beginning of the period must be a positive amount.",
""),
IF(AND(NOT(ISBLANK($K391)),$K391&lt;0),
" Error: Position at the end of the period must be a positive amount.",
""),
IF(AND(NOT(ISBLANK($K391)),
    $K391&gt;0,
    OR(ISBLANK('T03.08'!$K391),
        'T03.08'!$K391&lt;=0,
        ISBLANK('T04.12'!$K391),
        'T04.12'!$K391&lt;=0)),
" Warning: If at least one of the forms T03.08,T04.11,T04.12 contains data other than zero,also the other two forms must be completed.",
"")))</f>
        <v/>
      </c>
    </row>
    <row r="392" spans="1:13">
      <c r="A392" s="20"/>
      <c r="B392" s="20"/>
      <c r="C392" s="20"/>
      <c r="D392" s="15"/>
      <c r="E392" s="15"/>
      <c r="F392" s="15"/>
      <c r="G392" s="15"/>
      <c r="H392" s="15"/>
      <c r="I392" s="15"/>
      <c r="J392" s="15"/>
      <c r="K392" s="15"/>
      <c r="M392" s="30" t="str">
        <f>IF(COUNTA(D392:K392)=0,"",_xlfn.CONCAT(,
IF(AND(NOT(ISBLANK($K392)),
    ABS($K392-(($D392+$E392+$G392+$H392+$I392+$J392)-$F392))&gt;=1),
" Error: Position at the end of the period is not equal to: position at the beginning of the period+increase in assets-decrease in assets+exchange rate changes+price changes+other changes+rectifications.",
""),
IF(AND(NOT(ISBLANK($D392)),$D392&lt;0),
" Error: Position at the beginning of the period must be a positive amount.",
""),
IF(AND(NOT(ISBLANK($K392)),$K392&lt;0),
" Error: Position at the end of the period must be a positive amount.",
""),
IF(AND(NOT(ISBLANK($K392)),
    $K392&gt;0,
    OR(ISBLANK('T03.08'!$K392),
        'T03.08'!$K392&lt;=0,
        ISBLANK('T04.12'!$K392),
        'T04.12'!$K392&lt;=0)),
" Warning: If at least one of the forms T03.08,T04.11,T04.12 contains data other than zero,also the other two forms must be completed.",
"")))</f>
        <v/>
      </c>
    </row>
    <row r="393" spans="1:13">
      <c r="A393" s="20"/>
      <c r="B393" s="20"/>
      <c r="C393" s="20"/>
      <c r="D393" s="15"/>
      <c r="E393" s="15"/>
      <c r="F393" s="15"/>
      <c r="G393" s="15"/>
      <c r="H393" s="15"/>
      <c r="I393" s="15"/>
      <c r="J393" s="15"/>
      <c r="K393" s="15"/>
      <c r="M393" s="30" t="str">
        <f>IF(COUNTA(D393:K393)=0,"",_xlfn.CONCAT(,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IF(AND(NOT(ISBLANK($D393)),$D393&lt;0),
" Error: Position at the beginning of the period must be a positive amount.",
""),
IF(AND(NOT(ISBLANK($K393)),$K393&lt;0),
" Error: Position at the end of the period must be a positive amount.",
""),
IF(AND(NOT(ISBLANK($K393)),
    $K393&gt;0,
    OR(ISBLANK('T03.08'!$K393),
        'T03.08'!$K393&lt;=0,
        ISBLANK('T04.12'!$K393),
        'T04.12'!$K393&lt;=0)),
" Warning: If at least one of the forms T03.08,T04.11,T04.12 contains data other than zero,also the other two forms must be completed.",
"")))</f>
        <v/>
      </c>
    </row>
    <row r="394" spans="1:13">
      <c r="A394" s="20"/>
      <c r="B394" s="20"/>
      <c r="C394" s="20"/>
      <c r="D394" s="15"/>
      <c r="E394" s="15"/>
      <c r="F394" s="15"/>
      <c r="G394" s="15"/>
      <c r="H394" s="15"/>
      <c r="I394" s="15"/>
      <c r="J394" s="15"/>
      <c r="K394" s="15"/>
      <c r="M394" s="30" t="str">
        <f>IF(COUNTA(D394:K394)=0,"",_xlfn.CONCAT(,
IF(AND(NOT(ISBLANK($K394)),
    ABS($K394-(($D394+$E394+$G394+$H394+$I394+$J394)-$F394))&gt;=1),
" Error: Position at the end of the period is not equal to: position at the beginning of the period+increase in assets-decrease in assets+exchange rate changes+price changes+other changes+rectifications.",
""),
IF(AND(NOT(ISBLANK($D394)),$D394&lt;0),
" Error: Position at the beginning of the period must be a positive amount.",
""),
IF(AND(NOT(ISBLANK($K394)),$K394&lt;0),
" Error: Position at the end of the period must be a positive amount.",
""),
IF(AND(NOT(ISBLANK($K394)),
    $K394&gt;0,
    OR(ISBLANK('T03.08'!$K394),
        'T03.08'!$K394&lt;=0,
        ISBLANK('T04.12'!$K394),
        'T04.12'!$K394&lt;=0)),
" Warning: If at least one of the forms T03.08,T04.11,T04.12 contains data other than zero,also the other two forms must be completed.",
"")))</f>
        <v/>
      </c>
    </row>
    <row r="395" spans="1:13">
      <c r="A395" s="20"/>
      <c r="B395" s="20"/>
      <c r="C395" s="20"/>
      <c r="D395" s="15"/>
      <c r="E395" s="15"/>
      <c r="F395" s="15"/>
      <c r="G395" s="15"/>
      <c r="H395" s="15"/>
      <c r="I395" s="15"/>
      <c r="J395" s="15"/>
      <c r="K395" s="15"/>
      <c r="M395" s="30" t="str">
        <f>IF(COUNTA(D395:K395)=0,"",_xlfn.CONCAT(,
IF(AND(NOT(ISBLANK($K395)),
    ABS($K395-(($D395+$E395+$G395+$H395+$I395+$J395)-$F395))&gt;=1),
" Error: Position at the end of the period is not equal to: position at the beginning of the period+increase in assets-decrease in assets+exchange rate changes+price changes+other changes+rectifications.",
""),
IF(AND(NOT(ISBLANK($D395)),$D395&lt;0),
" Error: Position at the beginning of the period must be a positive amount.",
""),
IF(AND(NOT(ISBLANK($K395)),$K395&lt;0),
" Error: Position at the end of the period must be a positive amount.",
""),
IF(AND(NOT(ISBLANK($K395)),
    $K395&gt;0,
    OR(ISBLANK('T03.08'!$K395),
        'T03.08'!$K395&lt;=0,
        ISBLANK('T04.12'!$K395),
        'T04.12'!$K395&lt;=0)),
" Warning: If at least one of the forms T03.08,T04.11,T04.12 contains data other than zero,also the other two forms must be completed.",
"")))</f>
        <v/>
      </c>
    </row>
    <row r="396" spans="1:13">
      <c r="A396" s="20"/>
      <c r="B396" s="20"/>
      <c r="C396" s="20"/>
      <c r="D396" s="15"/>
      <c r="E396" s="15"/>
      <c r="F396" s="15"/>
      <c r="G396" s="15"/>
      <c r="H396" s="15"/>
      <c r="I396" s="15"/>
      <c r="J396" s="15"/>
      <c r="K396" s="15"/>
      <c r="M396" s="30" t="str">
        <f>IF(COUNTA(D396:K396)=0,"",_xlfn.CONCAT(,
IF(AND(NOT(ISBLANK($K396)),
    ABS($K396-(($D396+$E396+$G396+$H396+$I396+$J396)-$F396))&gt;=1),
" Error: Position at the end of the period is not equal to: position at the beginning of the period+increase in assets-decrease in assets+exchange rate changes+price changes+other changes+rectifications.",
""),
IF(AND(NOT(ISBLANK($D396)),$D396&lt;0),
" Error: Position at the beginning of the period must be a positive amount.",
""),
IF(AND(NOT(ISBLANK($K396)),$K396&lt;0),
" Error: Position at the end of the period must be a positive amount.",
""),
IF(AND(NOT(ISBLANK($K396)),
    $K396&gt;0,
    OR(ISBLANK('T03.08'!$K396),
        'T03.08'!$K396&lt;=0,
        ISBLANK('T04.12'!$K396),
        'T04.12'!$K396&lt;=0)),
" Warning: If at least one of the forms T03.08,T04.11,T04.12 contains data other than zero,also the other two forms must be completed.",
"")))</f>
        <v/>
      </c>
    </row>
    <row r="397" spans="1:13">
      <c r="A397" s="20"/>
      <c r="B397" s="20"/>
      <c r="C397" s="20"/>
      <c r="D397" s="15"/>
      <c r="E397" s="15"/>
      <c r="F397" s="15"/>
      <c r="G397" s="15"/>
      <c r="H397" s="15"/>
      <c r="I397" s="15"/>
      <c r="J397" s="15"/>
      <c r="K397" s="15"/>
      <c r="M397" s="30" t="str">
        <f>IF(COUNTA(D397:K397)=0,"",_xlfn.CONCAT(,
IF(AND(NOT(ISBLANK($K397)),
    ABS($K397-(($D397+$E397+$G397+$H397+$I397+$J397)-$F397))&gt;=1),
" Error: Position at the end of the period is not equal to: position at the beginning of the period+increase in assets-decrease in assets+exchange rate changes+price changes+other changes+rectifications.",
""),
IF(AND(NOT(ISBLANK($D397)),$D397&lt;0),
" Error: Position at the beginning of the period must be a positive amount.",
""),
IF(AND(NOT(ISBLANK($K397)),$K397&lt;0),
" Error: Position at the end of the period must be a positive amount.",
""),
IF(AND(NOT(ISBLANK($K397)),
    $K397&gt;0,
    OR(ISBLANK('T03.08'!$K397),
        'T03.08'!$K397&lt;=0,
        ISBLANK('T04.12'!$K397),
        'T04.12'!$K397&lt;=0)),
" Warning: If at least one of the forms T03.08,T04.11,T04.12 contains data other than zero,also the other two forms must be completed.",
"")))</f>
        <v/>
      </c>
    </row>
    <row r="398" spans="1:13">
      <c r="A398" s="20"/>
      <c r="B398" s="20"/>
      <c r="C398" s="20"/>
      <c r="D398" s="15"/>
      <c r="E398" s="15"/>
      <c r="F398" s="15"/>
      <c r="G398" s="15"/>
      <c r="H398" s="15"/>
      <c r="I398" s="15"/>
      <c r="J398" s="15"/>
      <c r="K398" s="15"/>
      <c r="M398" s="30" t="str">
        <f>IF(COUNTA(D398:K398)=0,"",_xlfn.CONCAT(,
IF(AND(NOT(ISBLANK($K398)),
    ABS($K398-(($D398+$E398+$G398+$H398+$I398+$J398)-$F398))&gt;=1),
" Error: Position at the end of the period is not equal to: position at the beginning of the period+increase in assets-decrease in assets+exchange rate changes+price changes+other changes+rectifications.",
""),
IF(AND(NOT(ISBLANK($D398)),$D398&lt;0),
" Error: Position at the beginning of the period must be a positive amount.",
""),
IF(AND(NOT(ISBLANK($K398)),$K398&lt;0),
" Error: Position at the end of the period must be a positive amount.",
""),
IF(AND(NOT(ISBLANK($K398)),
    $K398&gt;0,
    OR(ISBLANK('T03.08'!$K398),
        'T03.08'!$K398&lt;=0,
        ISBLANK('T04.12'!$K398),
        'T04.12'!$K398&lt;=0)),
" Warning: If at least one of the forms T03.08,T04.11,T04.12 contains data other than zero,also the other two forms must be completed.",
"")))</f>
        <v/>
      </c>
    </row>
    <row r="399" spans="1:13">
      <c r="A399" s="20"/>
      <c r="B399" s="20"/>
      <c r="C399" s="20"/>
      <c r="D399" s="15"/>
      <c r="E399" s="15"/>
      <c r="F399" s="15"/>
      <c r="G399" s="15"/>
      <c r="H399" s="15"/>
      <c r="I399" s="15"/>
      <c r="J399" s="15"/>
      <c r="K399" s="15"/>
      <c r="M399" s="30" t="str">
        <f>IF(COUNTA(D399:K399)=0,"",_xlfn.CONCAT(,
IF(AND(NOT(ISBLANK($K399)),
    ABS($K399-(($D399+$E399+$G399+$H399+$I399+$J399)-$F399))&gt;=1),
" Error: Position at the end of the period is not equal to: position at the beginning of the period+increase in assets-decrease in assets+exchange rate changes+price changes+other changes+rectifications.",
""),
IF(AND(NOT(ISBLANK($D399)),$D399&lt;0),
" Error: Position at the beginning of the period must be a positive amount.",
""),
IF(AND(NOT(ISBLANK($K399)),$K399&lt;0),
" Error: Position at the end of the period must be a positive amount.",
""),
IF(AND(NOT(ISBLANK($K399)),
    $K399&gt;0,
    OR(ISBLANK('T03.08'!$K399),
        'T03.08'!$K399&lt;=0,
        ISBLANK('T04.12'!$K399),
        'T04.12'!$K399&lt;=0)),
" Warning: If at least one of the forms T03.08,T04.11,T04.12 contains data other than zero,also the other two forms must be completed.",
"")))</f>
        <v/>
      </c>
    </row>
    <row r="400" spans="1:13">
      <c r="A400" s="20"/>
      <c r="B400" s="20"/>
      <c r="C400" s="20"/>
      <c r="D400" s="15"/>
      <c r="E400" s="15"/>
      <c r="F400" s="15"/>
      <c r="G400" s="15"/>
      <c r="H400" s="15"/>
      <c r="I400" s="15"/>
      <c r="J400" s="15"/>
      <c r="K400" s="15"/>
      <c r="M400" s="30" t="str">
        <f>IF(COUNTA(D400:K400)=0,"",_xlfn.CONCAT(,
IF(AND(NOT(ISBLANK($K400)),
    ABS($K400-(($D400+$E400+$G400+$H400+$I400+$J400)-$F400))&gt;=1),
" Error: Position at the end of the period is not equal to: position at the beginning of the period+increase in assets-decrease in assets+exchange rate changes+price changes+other changes+rectifications.",
""),
IF(AND(NOT(ISBLANK($D400)),$D400&lt;0),
" Error: Position at the beginning of the period must be a positive amount.",
""),
IF(AND(NOT(ISBLANK($K400)),$K400&lt;0),
" Error: Position at the end of the period must be a positive amount.",
""),
IF(AND(NOT(ISBLANK($K400)),
    $K400&gt;0,
    OR(ISBLANK('T03.08'!$K400),
        'T03.08'!$K400&lt;=0,
        ISBLANK('T04.12'!$K400),
        'T04.12'!$K400&lt;=0)),
" Warning: If at least one of the forms T03.08,T04.11,T04.12 contains data other than zero,also the other two forms must be completed.",
"")))</f>
        <v/>
      </c>
    </row>
    <row r="401" spans="1:13">
      <c r="A401" s="20"/>
      <c r="B401" s="20"/>
      <c r="C401" s="20"/>
      <c r="D401" s="15"/>
      <c r="E401" s="15"/>
      <c r="F401" s="15"/>
      <c r="G401" s="15"/>
      <c r="H401" s="15"/>
      <c r="I401" s="15"/>
      <c r="J401" s="15"/>
      <c r="K401" s="15"/>
      <c r="M401" s="30" t="str">
        <f>IF(COUNTA(D401:K401)=0,"",_xlfn.CONCAT(,
IF(AND(NOT(ISBLANK($K401)),
    ABS($K401-(($D401+$E401+$G401+$H401+$I401+$J401)-$F401))&gt;=1),
" Error: Position at the end of the period is not equal to: position at the beginning of the period+increase in assets-decrease in assets+exchange rate changes+price changes+other changes+rectifications.",
""),
IF(AND(NOT(ISBLANK($D401)),$D401&lt;0),
" Error: Position at the beginning of the period must be a positive amount.",
""),
IF(AND(NOT(ISBLANK($K401)),$K401&lt;0),
" Error: Position at the end of the period must be a positive amount.",
""),
IF(AND(NOT(ISBLANK($K401)),
    $K401&gt;0,
    OR(ISBLANK('T03.08'!$K401),
        'T03.08'!$K401&lt;=0,
        ISBLANK('T04.12'!$K401),
        'T04.12'!$K401&lt;=0)),
" Warning: If at least one of the forms T03.08,T04.11,T04.12 contains data other than zero,also the other two forms must be completed.",
"")))</f>
        <v/>
      </c>
    </row>
    <row r="402" spans="1:13">
      <c r="A402" s="20"/>
      <c r="B402" s="20"/>
      <c r="C402" s="20"/>
      <c r="D402" s="15"/>
      <c r="E402" s="15"/>
      <c r="F402" s="15"/>
      <c r="G402" s="15"/>
      <c r="H402" s="15"/>
      <c r="I402" s="15"/>
      <c r="J402" s="15"/>
      <c r="K402" s="15"/>
      <c r="M402" s="30" t="str">
        <f>IF(COUNTA(D402:K402)=0,"",_xlfn.CONCAT(,
IF(AND(NOT(ISBLANK($K402)),
    ABS($K402-(($D402+$E402+$G402+$H402+$I402+$J402)-$F402))&gt;=1),
" Error: Position at the end of the period is not equal to: position at the beginning of the period+increase in assets-decrease in assets+exchange rate changes+price changes+other changes+rectifications.",
""),
IF(AND(NOT(ISBLANK($D402)),$D402&lt;0),
" Error: Position at the beginning of the period must be a positive amount.",
""),
IF(AND(NOT(ISBLANK($K402)),$K402&lt;0),
" Error: Position at the end of the period must be a positive amount.",
""),
IF(AND(NOT(ISBLANK($K402)),
    $K402&gt;0,
    OR(ISBLANK('T03.08'!$K402),
        'T03.08'!$K402&lt;=0,
        ISBLANK('T04.12'!$K402),
        'T04.12'!$K402&lt;=0)),
" Warning: If at least one of the forms T03.08,T04.11,T04.12 contains data other than zero,also the other two forms must be completed.",
"")))</f>
        <v/>
      </c>
    </row>
    <row r="403" spans="1:13">
      <c r="A403" s="20"/>
      <c r="B403" s="20"/>
      <c r="C403" s="20"/>
      <c r="D403" s="15"/>
      <c r="E403" s="15"/>
      <c r="F403" s="15"/>
      <c r="G403" s="15"/>
      <c r="H403" s="15"/>
      <c r="I403" s="15"/>
      <c r="J403" s="15"/>
      <c r="K403" s="15"/>
      <c r="M403" s="30" t="str">
        <f>IF(COUNTA(D403:K403)=0,"",_xlfn.CONCAT(,
IF(AND(NOT(ISBLANK($K403)),
    ABS($K403-(($D403+$E403+$G403+$H403+$I403+$J403)-$F403))&gt;=1),
" Error: Position at the end of the period is not equal to: position at the beginning of the period+increase in assets-decrease in assets+exchange rate changes+price changes+other changes+rectifications.",
""),
IF(AND(NOT(ISBLANK($D403)),$D403&lt;0),
" Error: Position at the beginning of the period must be a positive amount.",
""),
IF(AND(NOT(ISBLANK($K403)),$K403&lt;0),
" Error: Position at the end of the period must be a positive amount.",
""),
IF(AND(NOT(ISBLANK($K403)),
    $K403&gt;0,
    OR(ISBLANK('T03.08'!$K403),
        'T03.08'!$K403&lt;=0,
        ISBLANK('T04.12'!$K403),
        'T04.12'!$K403&lt;=0)),
" Warning: If at least one of the forms T03.08,T04.11,T04.12 contains data other than zero,also the other two forms must be completed.",
"")))</f>
        <v/>
      </c>
    </row>
    <row r="404" spans="1:13">
      <c r="A404" s="20"/>
      <c r="B404" s="20"/>
      <c r="C404" s="20"/>
      <c r="D404" s="15"/>
      <c r="E404" s="15"/>
      <c r="F404" s="15"/>
      <c r="G404" s="15"/>
      <c r="H404" s="15"/>
      <c r="I404" s="15"/>
      <c r="J404" s="15"/>
      <c r="K404" s="15"/>
      <c r="M404" s="30" t="str">
        <f>IF(COUNTA(D404:K404)=0,"",_xlfn.CONCAT(,
IF(AND(NOT(ISBLANK($K404)),
    ABS($K404-(($D404+$E404+$G404+$H404+$I404+$J404)-$F404))&gt;=1),
" Error: Position at the end of the period is not equal to: position at the beginning of the period+increase in assets-decrease in assets+exchange rate changes+price changes+other changes+rectifications.",
""),
IF(AND(NOT(ISBLANK($D404)),$D404&lt;0),
" Error: Position at the beginning of the period must be a positive amount.",
""),
IF(AND(NOT(ISBLANK($K404)),$K404&lt;0),
" Error: Position at the end of the period must be a positive amount.",
""),
IF(AND(NOT(ISBLANK($K404)),
    $K404&gt;0,
    OR(ISBLANK('T03.08'!$K404),
        'T03.08'!$K404&lt;=0,
        ISBLANK('T04.12'!$K404),
        'T04.12'!$K404&lt;=0)),
" Warning: If at least one of the forms T03.08,T04.11,T04.12 contains data other than zero,also the other two forms must be completed.",
"")))</f>
        <v/>
      </c>
    </row>
    <row r="405" spans="1:13">
      <c r="A405" s="20"/>
      <c r="B405" s="20"/>
      <c r="C405" s="20"/>
      <c r="D405" s="15"/>
      <c r="E405" s="15"/>
      <c r="F405" s="15"/>
      <c r="G405" s="15"/>
      <c r="H405" s="15"/>
      <c r="I405" s="15"/>
      <c r="J405" s="15"/>
      <c r="K405" s="15"/>
      <c r="M405" s="30" t="str">
        <f>IF(COUNTA(D405:K405)=0,"",_xlfn.CONCAT(,
IF(AND(NOT(ISBLANK($K405)),
    ABS($K405-(($D405+$E405+$G405+$H405+$I405+$J405)-$F405))&gt;=1),
" Error: Position at the end of the period is not equal to: position at the beginning of the period+increase in assets-decrease in assets+exchange rate changes+price changes+other changes+rectifications.",
""),
IF(AND(NOT(ISBLANK($D405)),$D405&lt;0),
" Error: Position at the beginning of the period must be a positive amount.",
""),
IF(AND(NOT(ISBLANK($K405)),$K405&lt;0),
" Error: Position at the end of the period must be a positive amount.",
""),
IF(AND(NOT(ISBLANK($K405)),
    $K405&gt;0,
    OR(ISBLANK('T03.08'!$K405),
        'T03.08'!$K405&lt;=0,
        ISBLANK('T04.12'!$K405),
        'T04.12'!$K405&lt;=0)),
" Warning: If at least one of the forms T03.08,T04.11,T04.12 contains data other than zero,also the other two forms must be completed.",
"")))</f>
        <v/>
      </c>
    </row>
    <row r="406" spans="1:13">
      <c r="A406" s="20"/>
      <c r="B406" s="20"/>
      <c r="C406" s="20"/>
      <c r="D406" s="15"/>
      <c r="E406" s="15"/>
      <c r="F406" s="15"/>
      <c r="G406" s="15"/>
      <c r="H406" s="15"/>
      <c r="I406" s="15"/>
      <c r="J406" s="15"/>
      <c r="K406" s="15"/>
      <c r="M406" s="30" t="str">
        <f>IF(COUNTA(D406:K406)=0,"",_xlfn.CONCAT(,
IF(AND(NOT(ISBLANK($K406)),
    ABS($K406-(($D406+$E406+$G406+$H406+$I406+$J406)-$F406))&gt;=1),
" Error: Position at the end of the period is not equal to: position at the beginning of the period+increase in assets-decrease in assets+exchange rate changes+price changes+other changes+rectifications.",
""),
IF(AND(NOT(ISBLANK($D406)),$D406&lt;0),
" Error: Position at the beginning of the period must be a positive amount.",
""),
IF(AND(NOT(ISBLANK($K406)),$K406&lt;0),
" Error: Position at the end of the period must be a positive amount.",
""),
IF(AND(NOT(ISBLANK($K406)),
    $K406&gt;0,
    OR(ISBLANK('T03.08'!$K406),
        'T03.08'!$K406&lt;=0,
        ISBLANK('T04.12'!$K406),
        'T04.12'!$K406&lt;=0)),
" Warning: If at least one of the forms T03.08,T04.11,T04.12 contains data other than zero,also the other two forms must be completed.",
"")))</f>
        <v/>
      </c>
    </row>
    <row r="407" spans="1:13">
      <c r="A407" s="20"/>
      <c r="B407" s="20"/>
      <c r="C407" s="20"/>
      <c r="D407" s="15"/>
      <c r="E407" s="15"/>
      <c r="F407" s="15"/>
      <c r="G407" s="15"/>
      <c r="H407" s="15"/>
      <c r="I407" s="15"/>
      <c r="J407" s="15"/>
      <c r="K407" s="15"/>
      <c r="M407" s="30" t="str">
        <f>IF(COUNTA(D407:K407)=0,"",_xlfn.CONCAT(,
IF(AND(NOT(ISBLANK($K407)),
    ABS($K407-(($D407+$E407+$G407+$H407+$I407+$J407)-$F407))&gt;=1),
" Error: Position at the end of the period is not equal to: position at the beginning of the period+increase in assets-decrease in assets+exchange rate changes+price changes+other changes+rectifications.",
""),
IF(AND(NOT(ISBLANK($D407)),$D407&lt;0),
" Error: Position at the beginning of the period must be a positive amount.",
""),
IF(AND(NOT(ISBLANK($K407)),$K407&lt;0),
" Error: Position at the end of the period must be a positive amount.",
""),
IF(AND(NOT(ISBLANK($K407)),
    $K407&gt;0,
    OR(ISBLANK('T03.08'!$K407),
        'T03.08'!$K407&lt;=0,
        ISBLANK('T04.12'!$K407),
        'T04.12'!$K407&lt;=0)),
" Warning: If at least one of the forms T03.08,T04.11,T04.12 contains data other than zero,also the other two forms must be completed.",
"")))</f>
        <v/>
      </c>
    </row>
    <row r="408" spans="1:13">
      <c r="A408" s="20"/>
      <c r="B408" s="20"/>
      <c r="C408" s="20"/>
      <c r="D408" s="15"/>
      <c r="E408" s="15"/>
      <c r="F408" s="15"/>
      <c r="G408" s="15"/>
      <c r="H408" s="15"/>
      <c r="I408" s="15"/>
      <c r="J408" s="15"/>
      <c r="K408" s="15"/>
      <c r="M408" s="30" t="str">
        <f>IF(COUNTA(D408:K408)=0,"",_xlfn.CONCAT(,
IF(AND(NOT(ISBLANK($K408)),
    ABS($K408-(($D408+$E408+$G408+$H408+$I408+$J408)-$F408))&gt;=1),
" Error: Position at the end of the period is not equal to: position at the beginning of the period+increase in assets-decrease in assets+exchange rate changes+price changes+other changes+rectifications.",
""),
IF(AND(NOT(ISBLANK($D408)),$D408&lt;0),
" Error: Position at the beginning of the period must be a positive amount.",
""),
IF(AND(NOT(ISBLANK($K408)),$K408&lt;0),
" Error: Position at the end of the period must be a positive amount.",
""),
IF(AND(NOT(ISBLANK($K408)),
    $K408&gt;0,
    OR(ISBLANK('T03.08'!$K408),
        'T03.08'!$K408&lt;=0,
        ISBLANK('T04.12'!$K408),
        'T04.12'!$K408&lt;=0)),
" Warning: If at least one of the forms T03.08,T04.11,T04.12 contains data other than zero,also the other two forms must be completed.",
"")))</f>
        <v/>
      </c>
    </row>
    <row r="409" spans="1:13">
      <c r="A409" s="20"/>
      <c r="B409" s="20"/>
      <c r="C409" s="20"/>
      <c r="D409" s="15"/>
      <c r="E409" s="15"/>
      <c r="F409" s="15"/>
      <c r="G409" s="15"/>
      <c r="H409" s="15"/>
      <c r="I409" s="15"/>
      <c r="J409" s="15"/>
      <c r="K409" s="15"/>
      <c r="M409" s="30" t="str">
        <f>IF(COUNTA(D409:K409)=0,"",_xlfn.CONCAT(,
IF(AND(NOT(ISBLANK($K409)),
    ABS($K409-(($D409+$E409+$G409+$H409+$I409+$J409)-$F409))&gt;=1),
" Error: Position at the end of the period is not equal to: position at the beginning of the period+increase in assets-decrease in assets+exchange rate changes+price changes+other changes+rectifications.",
""),
IF(AND(NOT(ISBLANK($D409)),$D409&lt;0),
" Error: Position at the beginning of the period must be a positive amount.",
""),
IF(AND(NOT(ISBLANK($K409)),$K409&lt;0),
" Error: Position at the end of the period must be a positive amount.",
""),
IF(AND(NOT(ISBLANK($K409)),
    $K409&gt;0,
    OR(ISBLANK('T03.08'!$K409),
        'T03.08'!$K409&lt;=0,
        ISBLANK('T04.12'!$K409),
        'T04.12'!$K409&lt;=0)),
" Warning: If at least one of the forms T03.08,T04.11,T04.12 contains data other than zero,also the other two forms must be completed.",
"")))</f>
        <v/>
      </c>
    </row>
    <row r="410" spans="1:13">
      <c r="A410" s="20"/>
      <c r="B410" s="20"/>
      <c r="C410" s="20"/>
      <c r="D410" s="15"/>
      <c r="E410" s="15"/>
      <c r="F410" s="15"/>
      <c r="G410" s="15"/>
      <c r="H410" s="15"/>
      <c r="I410" s="15"/>
      <c r="J410" s="15"/>
      <c r="K410" s="15"/>
      <c r="M410" s="30" t="str">
        <f>IF(COUNTA(D410:K410)=0,"",_xlfn.CONCAT(,
IF(AND(NOT(ISBLANK($K410)),
    ABS($K410-(($D410+$E410+$G410+$H410+$I410+$J410)-$F410))&gt;=1),
" Error: Position at the end of the period is not equal to: position at the beginning of the period+increase in assets-decrease in assets+exchange rate changes+price changes+other changes+rectifications.",
""),
IF(AND(NOT(ISBLANK($D410)),$D410&lt;0),
" Error: Position at the beginning of the period must be a positive amount.",
""),
IF(AND(NOT(ISBLANK($K410)),$K410&lt;0),
" Error: Position at the end of the period must be a positive amount.",
""),
IF(AND(NOT(ISBLANK($K410)),
    $K410&gt;0,
    OR(ISBLANK('T03.08'!$K410),
        'T03.08'!$K410&lt;=0,
        ISBLANK('T04.12'!$K410),
        'T04.12'!$K410&lt;=0)),
" Warning: If at least one of the forms T03.08,T04.11,T04.12 contains data other than zero,also the other two forms must be completed.",
"")))</f>
        <v/>
      </c>
    </row>
    <row r="411" spans="1:13">
      <c r="A411" s="20"/>
      <c r="B411" s="20"/>
      <c r="C411" s="20"/>
      <c r="D411" s="15"/>
      <c r="E411" s="15"/>
      <c r="F411" s="15"/>
      <c r="G411" s="15"/>
      <c r="H411" s="15"/>
      <c r="I411" s="15"/>
      <c r="J411" s="15"/>
      <c r="K411" s="15"/>
      <c r="M411" s="30" t="str">
        <f>IF(COUNTA(D411:K411)=0,"",_xlfn.CONCAT(,
IF(AND(NOT(ISBLANK($K411)),
    ABS($K411-(($D411+$E411+$G411+$H411+$I411+$J411)-$F411))&gt;=1),
" Error: Position at the end of the period is not equal to: position at the beginning of the period+increase in assets-decrease in assets+exchange rate changes+price changes+other changes+rectifications.",
""),
IF(AND(NOT(ISBLANK($D411)),$D411&lt;0),
" Error: Position at the beginning of the period must be a positive amount.",
""),
IF(AND(NOT(ISBLANK($K411)),$K411&lt;0),
" Error: Position at the end of the period must be a positive amount.",
""),
IF(AND(NOT(ISBLANK($K411)),
    $K411&gt;0,
    OR(ISBLANK('T03.08'!$K411),
        'T03.08'!$K411&lt;=0,
        ISBLANK('T04.12'!$K411),
        'T04.12'!$K411&lt;=0)),
" Warning: If at least one of the forms T03.08,T04.11,T04.12 contains data other than zero,also the other two forms must be completed.",
"")))</f>
        <v/>
      </c>
    </row>
    <row r="412" spans="1:13">
      <c r="A412" s="20"/>
      <c r="B412" s="20"/>
      <c r="C412" s="20"/>
      <c r="D412" s="15"/>
      <c r="E412" s="15"/>
      <c r="F412" s="15"/>
      <c r="G412" s="15"/>
      <c r="H412" s="15"/>
      <c r="I412" s="15"/>
      <c r="J412" s="15"/>
      <c r="K412" s="15"/>
      <c r="M412" s="30" t="str">
        <f>IF(COUNTA(D412:K412)=0,"",_xlfn.CONCAT(,
IF(AND(NOT(ISBLANK($K412)),
    ABS($K412-(($D412+$E412+$G412+$H412+$I412+$J412)-$F412))&gt;=1),
" Error: Position at the end of the period is not equal to: position at the beginning of the period+increase in assets-decrease in assets+exchange rate changes+price changes+other changes+rectifications.",
""),
IF(AND(NOT(ISBLANK($D412)),$D412&lt;0),
" Error: Position at the beginning of the period must be a positive amount.",
""),
IF(AND(NOT(ISBLANK($K412)),$K412&lt;0),
" Error: Position at the end of the period must be a positive amount.",
""),
IF(AND(NOT(ISBLANK($K412)),
    $K412&gt;0,
    OR(ISBLANK('T03.08'!$K412),
        'T03.08'!$K412&lt;=0,
        ISBLANK('T04.12'!$K412),
        'T04.12'!$K412&lt;=0)),
" Warning: If at least one of the forms T03.08,T04.11,T04.12 contains data other than zero,also the other two forms must be completed.",
"")))</f>
        <v/>
      </c>
    </row>
    <row r="413" spans="1:13">
      <c r="A413" s="20"/>
      <c r="B413" s="20"/>
      <c r="C413" s="20"/>
      <c r="D413" s="15"/>
      <c r="E413" s="15"/>
      <c r="F413" s="15"/>
      <c r="G413" s="15"/>
      <c r="H413" s="15"/>
      <c r="I413" s="15"/>
      <c r="J413" s="15"/>
      <c r="K413" s="15"/>
      <c r="M413" s="30" t="str">
        <f>IF(COUNTA(D413:K413)=0,"",_xlfn.CONCAT(,
IF(AND(NOT(ISBLANK($K413)),
    ABS($K413-(($D413+$E413+$G413+$H413+$I413+$J413)-$F413))&gt;=1),
" Error: Position at the end of the period is not equal to: position at the beginning of the period+increase in assets-decrease in assets+exchange rate changes+price changes+other changes+rectifications.",
""),
IF(AND(NOT(ISBLANK($D413)),$D413&lt;0),
" Error: Position at the beginning of the period must be a positive amount.",
""),
IF(AND(NOT(ISBLANK($K413)),$K413&lt;0),
" Error: Position at the end of the period must be a positive amount.",
""),
IF(AND(NOT(ISBLANK($K413)),
    $K413&gt;0,
    OR(ISBLANK('T03.08'!$K413),
        'T03.08'!$K413&lt;=0,
        ISBLANK('T04.12'!$K413),
        'T04.12'!$K413&lt;=0)),
" Warning: If at least one of the forms T03.08,T04.11,T04.12 contains data other than zero,also the other two forms must be completed.",
"")))</f>
        <v/>
      </c>
    </row>
    <row r="414" spans="1:13">
      <c r="A414" s="20"/>
      <c r="B414" s="20"/>
      <c r="C414" s="20"/>
      <c r="D414" s="15"/>
      <c r="E414" s="15"/>
      <c r="F414" s="15"/>
      <c r="G414" s="15"/>
      <c r="H414" s="15"/>
      <c r="I414" s="15"/>
      <c r="J414" s="15"/>
      <c r="K414" s="15"/>
      <c r="M414" s="30" t="str">
        <f>IF(COUNTA(D414:K414)=0,"",_xlfn.CONCAT(,
IF(AND(NOT(ISBLANK($K414)),
    ABS($K414-(($D414+$E414+$G414+$H414+$I414+$J414)-$F414))&gt;=1),
" Error: Position at the end of the period is not equal to: position at the beginning of the period+increase in assets-decrease in assets+exchange rate changes+price changes+other changes+rectifications.",
""),
IF(AND(NOT(ISBLANK($D414)),$D414&lt;0),
" Error: Position at the beginning of the period must be a positive amount.",
""),
IF(AND(NOT(ISBLANK($K414)),$K414&lt;0),
" Error: Position at the end of the period must be a positive amount.",
""),
IF(AND(NOT(ISBLANK($K414)),
    $K414&gt;0,
    OR(ISBLANK('T03.08'!$K414),
        'T03.08'!$K414&lt;=0,
        ISBLANK('T04.12'!$K414),
        'T04.12'!$K414&lt;=0)),
" Warning: If at least one of the forms T03.08,T04.11,T04.12 contains data other than zero,also the other two forms must be completed.",
"")))</f>
        <v/>
      </c>
    </row>
    <row r="415" spans="1:13">
      <c r="A415" s="20"/>
      <c r="B415" s="20"/>
      <c r="C415" s="20"/>
      <c r="D415" s="15"/>
      <c r="E415" s="15"/>
      <c r="F415" s="15"/>
      <c r="G415" s="15"/>
      <c r="H415" s="15"/>
      <c r="I415" s="15"/>
      <c r="J415" s="15"/>
      <c r="K415" s="15"/>
      <c r="M415" s="30" t="str">
        <f>IF(COUNTA(D415:K415)=0,"",_xlfn.CONCAT(,
IF(AND(NOT(ISBLANK($K415)),
    ABS($K415-(($D415+$E415+$G415+$H415+$I415+$J415)-$F415))&gt;=1),
" Error: Position at the end of the period is not equal to: position at the beginning of the period+increase in assets-decrease in assets+exchange rate changes+price changes+other changes+rectifications.",
""),
IF(AND(NOT(ISBLANK($D415)),$D415&lt;0),
" Error: Position at the beginning of the period must be a positive amount.",
""),
IF(AND(NOT(ISBLANK($K415)),$K415&lt;0),
" Error: Position at the end of the period must be a positive amount.",
""),
IF(AND(NOT(ISBLANK($K415)),
    $K415&gt;0,
    OR(ISBLANK('T03.08'!$K415),
        'T03.08'!$K415&lt;=0,
        ISBLANK('T04.12'!$K415),
        'T04.12'!$K415&lt;=0)),
" Warning: If at least one of the forms T03.08,T04.11,T04.12 contains data other than zero,also the other two forms must be completed.",
"")))</f>
        <v/>
      </c>
    </row>
    <row r="416" spans="1:13">
      <c r="A416" s="20"/>
      <c r="B416" s="20"/>
      <c r="C416" s="20"/>
      <c r="D416" s="15"/>
      <c r="E416" s="15"/>
      <c r="F416" s="15"/>
      <c r="G416" s="15"/>
      <c r="H416" s="15"/>
      <c r="I416" s="15"/>
      <c r="J416" s="15"/>
      <c r="K416" s="15"/>
      <c r="M416" s="30" t="str">
        <f>IF(COUNTA(D416:K416)=0,"",_xlfn.CONCAT(,
IF(AND(NOT(ISBLANK($K416)),
    ABS($K416-(($D416+$E416+$G416+$H416+$I416+$J416)-$F416))&gt;=1),
" Error: Position at the end of the period is not equal to: position at the beginning of the period+increase in assets-decrease in assets+exchange rate changes+price changes+other changes+rectifications.",
""),
IF(AND(NOT(ISBLANK($D416)),$D416&lt;0),
" Error: Position at the beginning of the period must be a positive amount.",
""),
IF(AND(NOT(ISBLANK($K416)),$K416&lt;0),
" Error: Position at the end of the period must be a positive amount.",
""),
IF(AND(NOT(ISBLANK($K416)),
    $K416&gt;0,
    OR(ISBLANK('T03.08'!$K416),
        'T03.08'!$K416&lt;=0,
        ISBLANK('T04.12'!$K416),
        'T04.12'!$K416&lt;=0)),
" Warning: If at least one of the forms T03.08,T04.11,T04.12 contains data other than zero,also the other two forms must be completed.",
"")))</f>
        <v/>
      </c>
    </row>
    <row r="417" spans="1:13">
      <c r="A417" s="20"/>
      <c r="B417" s="20"/>
      <c r="C417" s="20"/>
      <c r="D417" s="15"/>
      <c r="E417" s="15"/>
      <c r="F417" s="15"/>
      <c r="G417" s="15"/>
      <c r="H417" s="15"/>
      <c r="I417" s="15"/>
      <c r="J417" s="15"/>
      <c r="K417" s="15"/>
      <c r="M417" s="30" t="str">
        <f>IF(COUNTA(D417:K417)=0,"",_xlfn.CONCAT(,
IF(AND(NOT(ISBLANK($K417)),
    ABS($K417-(($D417+$E417+$G417+$H417+$I417+$J417)-$F417))&gt;=1),
" Error: Position at the end of the period is not equal to: position at the beginning of the period+increase in assets-decrease in assets+exchange rate changes+price changes+other changes+rectifications.",
""),
IF(AND(NOT(ISBLANK($D417)),$D417&lt;0),
" Error: Position at the beginning of the period must be a positive amount.",
""),
IF(AND(NOT(ISBLANK($K417)),$K417&lt;0),
" Error: Position at the end of the period must be a positive amount.",
""),
IF(AND(NOT(ISBLANK($K417)),
    $K417&gt;0,
    OR(ISBLANK('T03.08'!$K417),
        'T03.08'!$K417&lt;=0,
        ISBLANK('T04.12'!$K417),
        'T04.12'!$K417&lt;=0)),
" Warning: If at least one of the forms T03.08,T04.11,T04.12 contains data other than zero,also the other two forms must be completed.",
"")))</f>
        <v/>
      </c>
    </row>
    <row r="418" spans="1:13">
      <c r="A418" s="20"/>
      <c r="B418" s="20"/>
      <c r="C418" s="20"/>
      <c r="D418" s="15"/>
      <c r="E418" s="15"/>
      <c r="F418" s="15"/>
      <c r="G418" s="15"/>
      <c r="H418" s="15"/>
      <c r="I418" s="15"/>
      <c r="J418" s="15"/>
      <c r="K418" s="15"/>
      <c r="M418" s="30" t="str">
        <f>IF(COUNTA(D418:K418)=0,"",_xlfn.CONCAT(,
IF(AND(NOT(ISBLANK($K418)),
    ABS($K418-(($D418+$E418+$G418+$H418+$I418+$J418)-$F418))&gt;=1),
" Error: Position at the end of the period is not equal to: position at the beginning of the period+increase in assets-decrease in assets+exchange rate changes+price changes+other changes+rectifications.",
""),
IF(AND(NOT(ISBLANK($D418)),$D418&lt;0),
" Error: Position at the beginning of the period must be a positive amount.",
""),
IF(AND(NOT(ISBLANK($K418)),$K418&lt;0),
" Error: Position at the end of the period must be a positive amount.",
""),
IF(AND(NOT(ISBLANK($K418)),
    $K418&gt;0,
    OR(ISBLANK('T03.08'!$K418),
        'T03.08'!$K418&lt;=0,
        ISBLANK('T04.12'!$K418),
        'T04.12'!$K418&lt;=0)),
" Warning: If at least one of the forms T03.08,T04.11,T04.12 contains data other than zero,also the other two forms must be completed.",
"")))</f>
        <v/>
      </c>
    </row>
    <row r="419" spans="1:13">
      <c r="A419" s="20"/>
      <c r="B419" s="20"/>
      <c r="C419" s="20"/>
      <c r="D419" s="15"/>
      <c r="E419" s="15"/>
      <c r="F419" s="15"/>
      <c r="G419" s="15"/>
      <c r="H419" s="15"/>
      <c r="I419" s="15"/>
      <c r="J419" s="15"/>
      <c r="K419" s="15"/>
      <c r="M419" s="30" t="str">
        <f>IF(COUNTA(D419:K419)=0,"",_xlfn.CONCAT(,
IF(AND(NOT(ISBLANK($K419)),
    ABS($K419-(($D419+$E419+$G419+$H419+$I419+$J419)-$F419))&gt;=1),
" Error: Position at the end of the period is not equal to: position at the beginning of the period+increase in assets-decrease in assets+exchange rate changes+price changes+other changes+rectifications.",
""),
IF(AND(NOT(ISBLANK($D419)),$D419&lt;0),
" Error: Position at the beginning of the period must be a positive amount.",
""),
IF(AND(NOT(ISBLANK($K419)),$K419&lt;0),
" Error: Position at the end of the period must be a positive amount.",
""),
IF(AND(NOT(ISBLANK($K419)),
    $K419&gt;0,
    OR(ISBLANK('T03.08'!$K419),
        'T03.08'!$K419&lt;=0,
        ISBLANK('T04.12'!$K419),
        'T04.12'!$K419&lt;=0)),
" Warning: If at least one of the forms T03.08,T04.11,T04.12 contains data other than zero,also the other two forms must be completed.",
"")))</f>
        <v/>
      </c>
    </row>
    <row r="420" spans="1:13">
      <c r="A420" s="20"/>
      <c r="B420" s="20"/>
      <c r="C420" s="20"/>
      <c r="D420" s="15"/>
      <c r="E420" s="15"/>
      <c r="F420" s="15"/>
      <c r="G420" s="15"/>
      <c r="H420" s="15"/>
      <c r="I420" s="15"/>
      <c r="J420" s="15"/>
      <c r="K420" s="15"/>
      <c r="M420" s="30" t="str">
        <f>IF(COUNTA(D420:K420)=0,"",_xlfn.CONCAT(,
IF(AND(NOT(ISBLANK($K420)),
    ABS($K420-(($D420+$E420+$G420+$H420+$I420+$J420)-$F420))&gt;=1),
" Error: Position at the end of the period is not equal to: position at the beginning of the period+increase in assets-decrease in assets+exchange rate changes+price changes+other changes+rectifications.",
""),
IF(AND(NOT(ISBLANK($D420)),$D420&lt;0),
" Error: Position at the beginning of the period must be a positive amount.",
""),
IF(AND(NOT(ISBLANK($K420)),$K420&lt;0),
" Error: Position at the end of the period must be a positive amount.",
""),
IF(AND(NOT(ISBLANK($K420)),
    $K420&gt;0,
    OR(ISBLANK('T03.08'!$K420),
        'T03.08'!$K420&lt;=0,
        ISBLANK('T04.12'!$K420),
        'T04.12'!$K420&lt;=0)),
" Warning: If at least one of the forms T03.08,T04.11,T04.12 contains data other than zero,also the other two forms must be completed.",
"")))</f>
        <v/>
      </c>
    </row>
    <row r="421" spans="1:13">
      <c r="A421" s="20"/>
      <c r="B421" s="20"/>
      <c r="C421" s="20"/>
      <c r="D421" s="15"/>
      <c r="E421" s="15"/>
      <c r="F421" s="15"/>
      <c r="G421" s="15"/>
      <c r="H421" s="15"/>
      <c r="I421" s="15"/>
      <c r="J421" s="15"/>
      <c r="K421" s="15"/>
      <c r="M421" s="30" t="str">
        <f>IF(COUNTA(D421:K421)=0,"",_xlfn.CONCAT(,
IF(AND(NOT(ISBLANK($K421)),
    ABS($K421-(($D421+$E421+$G421+$H421+$I421+$J421)-$F421))&gt;=1),
" Error: Position at the end of the period is not equal to: position at the beginning of the period+increase in assets-decrease in assets+exchange rate changes+price changes+other changes+rectifications.",
""),
IF(AND(NOT(ISBLANK($D421)),$D421&lt;0),
" Error: Position at the beginning of the period must be a positive amount.",
""),
IF(AND(NOT(ISBLANK($K421)),$K421&lt;0),
" Error: Position at the end of the period must be a positive amount.",
""),
IF(AND(NOT(ISBLANK($K421)),
    $K421&gt;0,
    OR(ISBLANK('T03.08'!$K421),
        'T03.08'!$K421&lt;=0,
        ISBLANK('T04.12'!$K421),
        'T04.12'!$K421&lt;=0)),
" Warning: If at least one of the forms T03.08,T04.11,T04.12 contains data other than zero,also the other two forms must be completed.",
"")))</f>
        <v/>
      </c>
    </row>
    <row r="422" spans="1:13">
      <c r="A422" s="20"/>
      <c r="B422" s="20"/>
      <c r="C422" s="20"/>
      <c r="D422" s="15"/>
      <c r="E422" s="15"/>
      <c r="F422" s="15"/>
      <c r="G422" s="15"/>
      <c r="H422" s="15"/>
      <c r="I422" s="15"/>
      <c r="J422" s="15"/>
      <c r="K422" s="15"/>
      <c r="M422" s="30" t="str">
        <f>IF(COUNTA(D422:K422)=0,"",_xlfn.CONCAT(,
IF(AND(NOT(ISBLANK($K422)),
    ABS($K422-(($D422+$E422+$G422+$H422+$I422+$J422)-$F422))&gt;=1),
" Error: Position at the end of the period is not equal to: position at the beginning of the period+increase in assets-decrease in assets+exchange rate changes+price changes+other changes+rectifications.",
""),
IF(AND(NOT(ISBLANK($D422)),$D422&lt;0),
" Error: Position at the beginning of the period must be a positive amount.",
""),
IF(AND(NOT(ISBLANK($K422)),$K422&lt;0),
" Error: Position at the end of the period must be a positive amount.",
""),
IF(AND(NOT(ISBLANK($K422)),
    $K422&gt;0,
    OR(ISBLANK('T03.08'!$K422),
        'T03.08'!$K422&lt;=0,
        ISBLANK('T04.12'!$K422),
        'T04.12'!$K422&lt;=0)),
" Warning: If at least one of the forms T03.08,T04.11,T04.12 contains data other than zero,also the other two forms must be completed.",
"")))</f>
        <v/>
      </c>
    </row>
    <row r="423" spans="1:13">
      <c r="A423" s="20"/>
      <c r="B423" s="20"/>
      <c r="C423" s="20"/>
      <c r="D423" s="15"/>
      <c r="E423" s="15"/>
      <c r="F423" s="15"/>
      <c r="G423" s="15"/>
      <c r="H423" s="15"/>
      <c r="I423" s="15"/>
      <c r="J423" s="15"/>
      <c r="K423" s="15"/>
      <c r="M423" s="30" t="str">
        <f>IF(COUNTA(D423:K423)=0,"",_xlfn.CONCAT(,
IF(AND(NOT(ISBLANK($K423)),
    ABS($K423-(($D423+$E423+$G423+$H423+$I423+$J423)-$F423))&gt;=1),
" Error: Position at the end of the period is not equal to: position at the beginning of the period+increase in assets-decrease in assets+exchange rate changes+price changes+other changes+rectifications.",
""),
IF(AND(NOT(ISBLANK($D423)),$D423&lt;0),
" Error: Position at the beginning of the period must be a positive amount.",
""),
IF(AND(NOT(ISBLANK($K423)),$K423&lt;0),
" Error: Position at the end of the period must be a positive amount.",
""),
IF(AND(NOT(ISBLANK($K423)),
    $K423&gt;0,
    OR(ISBLANK('T03.08'!$K423),
        'T03.08'!$K423&lt;=0,
        ISBLANK('T04.12'!$K423),
        'T04.12'!$K423&lt;=0)),
" Warning: If at least one of the forms T03.08,T04.11,T04.12 contains data other than zero,also the other two forms must be completed.",
"")))</f>
        <v/>
      </c>
    </row>
    <row r="424" spans="1:13">
      <c r="A424" s="20"/>
      <c r="B424" s="20"/>
      <c r="C424" s="20"/>
      <c r="D424" s="15"/>
      <c r="E424" s="15"/>
      <c r="F424" s="15"/>
      <c r="G424" s="15"/>
      <c r="H424" s="15"/>
      <c r="I424" s="15"/>
      <c r="J424" s="15"/>
      <c r="K424" s="15"/>
      <c r="M424" s="30" t="str">
        <f>IF(COUNTA(D424:K424)=0,"",_xlfn.CONCAT(,
IF(AND(NOT(ISBLANK($K424)),
    ABS($K424-(($D424+$E424+$G424+$H424+$I424+$J424)-$F424))&gt;=1),
" Error: Position at the end of the period is not equal to: position at the beginning of the period+increase in assets-decrease in assets+exchange rate changes+price changes+other changes+rectifications.",
""),
IF(AND(NOT(ISBLANK($D424)),$D424&lt;0),
" Error: Position at the beginning of the period must be a positive amount.",
""),
IF(AND(NOT(ISBLANK($K424)),$K424&lt;0),
" Error: Position at the end of the period must be a positive amount.",
""),
IF(AND(NOT(ISBLANK($K424)),
    $K424&gt;0,
    OR(ISBLANK('T03.08'!$K424),
        'T03.08'!$K424&lt;=0,
        ISBLANK('T04.12'!$K424),
        'T04.12'!$K424&lt;=0)),
" Warning: If at least one of the forms T03.08,T04.11,T04.12 contains data other than zero,also the other two forms must be completed.",
"")))</f>
        <v/>
      </c>
    </row>
    <row r="425" spans="1:13">
      <c r="A425" s="20"/>
      <c r="B425" s="20"/>
      <c r="C425" s="20"/>
      <c r="D425" s="15"/>
      <c r="E425" s="15"/>
      <c r="F425" s="15"/>
      <c r="G425" s="15"/>
      <c r="H425" s="15"/>
      <c r="I425" s="15"/>
      <c r="J425" s="15"/>
      <c r="K425" s="15"/>
      <c r="M425" s="30" t="str">
        <f>IF(COUNTA(D425:K425)=0,"",_xlfn.CONCAT(,
IF(AND(NOT(ISBLANK($K425)),
    ABS($K425-(($D425+$E425+$G425+$H425+$I425+$J425)-$F425))&gt;=1),
" Error: Position at the end of the period is not equal to: position at the beginning of the period+increase in assets-decrease in assets+exchange rate changes+price changes+other changes+rectifications.",
""),
IF(AND(NOT(ISBLANK($D425)),$D425&lt;0),
" Error: Position at the beginning of the period must be a positive amount.",
""),
IF(AND(NOT(ISBLANK($K425)),$K425&lt;0),
" Error: Position at the end of the period must be a positive amount.",
""),
IF(AND(NOT(ISBLANK($K425)),
    $K425&gt;0,
    OR(ISBLANK('T03.08'!$K425),
        'T03.08'!$K425&lt;=0,
        ISBLANK('T04.12'!$K425),
        'T04.12'!$K425&lt;=0)),
" Warning: If at least one of the forms T03.08,T04.11,T04.12 contains data other than zero,also the other two forms must be completed.",
"")))</f>
        <v/>
      </c>
    </row>
    <row r="426" spans="1:13">
      <c r="A426" s="20"/>
      <c r="B426" s="20"/>
      <c r="C426" s="20"/>
      <c r="D426" s="15"/>
      <c r="E426" s="15"/>
      <c r="F426" s="15"/>
      <c r="G426" s="15"/>
      <c r="H426" s="15"/>
      <c r="I426" s="15"/>
      <c r="J426" s="15"/>
      <c r="K426" s="15"/>
      <c r="M426" s="30" t="str">
        <f>IF(COUNTA(D426:K426)=0,"",_xlfn.CONCAT(,
IF(AND(NOT(ISBLANK($K426)),
    ABS($K426-(($D426+$E426+$G426+$H426+$I426+$J426)-$F426))&gt;=1),
" Error: Position at the end of the period is not equal to: position at the beginning of the period+increase in assets-decrease in assets+exchange rate changes+price changes+other changes+rectifications.",
""),
IF(AND(NOT(ISBLANK($D426)),$D426&lt;0),
" Error: Position at the beginning of the period must be a positive amount.",
""),
IF(AND(NOT(ISBLANK($K426)),$K426&lt;0),
" Error: Position at the end of the period must be a positive amount.",
""),
IF(AND(NOT(ISBLANK($K426)),
    $K426&gt;0,
    OR(ISBLANK('T03.08'!$K426),
        'T03.08'!$K426&lt;=0,
        ISBLANK('T04.12'!$K426),
        'T04.12'!$K426&lt;=0)),
" Warning: If at least one of the forms T03.08,T04.11,T04.12 contains data other than zero,also the other two forms must be completed.",
"")))</f>
        <v/>
      </c>
    </row>
    <row r="427" spans="1:13">
      <c r="A427" s="20"/>
      <c r="B427" s="20"/>
      <c r="C427" s="20"/>
      <c r="D427" s="15"/>
      <c r="E427" s="15"/>
      <c r="F427" s="15"/>
      <c r="G427" s="15"/>
      <c r="H427" s="15"/>
      <c r="I427" s="15"/>
      <c r="J427" s="15"/>
      <c r="K427" s="15"/>
      <c r="M427" s="30" t="str">
        <f>IF(COUNTA(D427:K427)=0,"",_xlfn.CONCAT(,
IF(AND(NOT(ISBLANK($K427)),
    ABS($K427-(($D427+$E427+$G427+$H427+$I427+$J427)-$F427))&gt;=1),
" Error: Position at the end of the period is not equal to: position at the beginning of the period+increase in assets-decrease in assets+exchange rate changes+price changes+other changes+rectifications.",
""),
IF(AND(NOT(ISBLANK($D427)),$D427&lt;0),
" Error: Position at the beginning of the period must be a positive amount.",
""),
IF(AND(NOT(ISBLANK($K427)),$K427&lt;0),
" Error: Position at the end of the period must be a positive amount.",
""),
IF(AND(NOT(ISBLANK($K427)),
    $K427&gt;0,
    OR(ISBLANK('T03.08'!$K427),
        'T03.08'!$K427&lt;=0,
        ISBLANK('T04.12'!$K427),
        'T04.12'!$K427&lt;=0)),
" Warning: If at least one of the forms T03.08,T04.11,T04.12 contains data other than zero,also the other two forms must be completed.",
"")))</f>
        <v/>
      </c>
    </row>
    <row r="428" spans="1:13">
      <c r="A428" s="20"/>
      <c r="B428" s="20"/>
      <c r="C428" s="20"/>
      <c r="D428" s="15"/>
      <c r="E428" s="15"/>
      <c r="F428" s="15"/>
      <c r="G428" s="15"/>
      <c r="H428" s="15"/>
      <c r="I428" s="15"/>
      <c r="J428" s="15"/>
      <c r="K428" s="15"/>
      <c r="M428" s="30" t="str">
        <f>IF(COUNTA(D428:K428)=0,"",_xlfn.CONCAT(,
IF(AND(NOT(ISBLANK($K428)),
    ABS($K428-(($D428+$E428+$G428+$H428+$I428+$J428)-$F428))&gt;=1),
" Error: Position at the end of the period is not equal to: position at the beginning of the period+increase in assets-decrease in assets+exchange rate changes+price changes+other changes+rectifications.",
""),
IF(AND(NOT(ISBLANK($D428)),$D428&lt;0),
" Error: Position at the beginning of the period must be a positive amount.",
""),
IF(AND(NOT(ISBLANK($K428)),$K428&lt;0),
" Error: Position at the end of the period must be a positive amount.",
""),
IF(AND(NOT(ISBLANK($K428)),
    $K428&gt;0,
    OR(ISBLANK('T03.08'!$K428),
        'T03.08'!$K428&lt;=0,
        ISBLANK('T04.12'!$K428),
        'T04.12'!$K428&lt;=0)),
" Warning: If at least one of the forms T03.08,T04.11,T04.12 contains data other than zero,also the other two forms must be completed.",
"")))</f>
        <v/>
      </c>
    </row>
    <row r="429" spans="1:13">
      <c r="A429" s="20"/>
      <c r="B429" s="20"/>
      <c r="C429" s="20"/>
      <c r="D429" s="15"/>
      <c r="E429" s="15"/>
      <c r="F429" s="15"/>
      <c r="G429" s="15"/>
      <c r="H429" s="15"/>
      <c r="I429" s="15"/>
      <c r="J429" s="15"/>
      <c r="K429" s="15"/>
      <c r="M429" s="30" t="str">
        <f>IF(COUNTA(D429:K429)=0,"",_xlfn.CONCAT(,
IF(AND(NOT(ISBLANK($K429)),
    ABS($K429-(($D429+$E429+$G429+$H429+$I429+$J429)-$F429))&gt;=1),
" Error: Position at the end of the period is not equal to: position at the beginning of the period+increase in assets-decrease in assets+exchange rate changes+price changes+other changes+rectifications.",
""),
IF(AND(NOT(ISBLANK($D429)),$D429&lt;0),
" Error: Position at the beginning of the period must be a positive amount.",
""),
IF(AND(NOT(ISBLANK($K429)),$K429&lt;0),
" Error: Position at the end of the period must be a positive amount.",
""),
IF(AND(NOT(ISBLANK($K429)),
    $K429&gt;0,
    OR(ISBLANK('T03.08'!$K429),
        'T03.08'!$K429&lt;=0,
        ISBLANK('T04.12'!$K429),
        'T04.12'!$K429&lt;=0)),
" Warning: If at least one of the forms T03.08,T04.11,T04.12 contains data other than zero,also the other two forms must be completed.",
"")))</f>
        <v/>
      </c>
    </row>
    <row r="430" spans="1:13">
      <c r="A430" s="20"/>
      <c r="B430" s="20"/>
      <c r="C430" s="20"/>
      <c r="D430" s="15"/>
      <c r="E430" s="15"/>
      <c r="F430" s="15"/>
      <c r="G430" s="15"/>
      <c r="H430" s="15"/>
      <c r="I430" s="15"/>
      <c r="J430" s="15"/>
      <c r="K430" s="15"/>
      <c r="M430" s="30" t="str">
        <f>IF(COUNTA(D430:K430)=0,"",_xlfn.CONCAT(,
IF(AND(NOT(ISBLANK($K430)),
    ABS($K430-(($D430+$E430+$G430+$H430+$I430+$J430)-$F430))&gt;=1),
" Error: Position at the end of the period is not equal to: position at the beginning of the period+increase in assets-decrease in assets+exchange rate changes+price changes+other changes+rectifications.",
""),
IF(AND(NOT(ISBLANK($D430)),$D430&lt;0),
" Error: Position at the beginning of the period must be a positive amount.",
""),
IF(AND(NOT(ISBLANK($K430)),$K430&lt;0),
" Error: Position at the end of the period must be a positive amount.",
""),
IF(AND(NOT(ISBLANK($K430)),
    $K430&gt;0,
    OR(ISBLANK('T03.08'!$K430),
        'T03.08'!$K430&lt;=0,
        ISBLANK('T04.12'!$K430),
        'T04.12'!$K430&lt;=0)),
" Warning: If at least one of the forms T03.08,T04.11,T04.12 contains data other than zero,also the other two forms must be completed.",
"")))</f>
        <v/>
      </c>
    </row>
    <row r="431" spans="1:13">
      <c r="A431" s="20"/>
      <c r="B431" s="20"/>
      <c r="C431" s="20"/>
      <c r="D431" s="15"/>
      <c r="E431" s="15"/>
      <c r="F431" s="15"/>
      <c r="G431" s="15"/>
      <c r="H431" s="15"/>
      <c r="I431" s="15"/>
      <c r="J431" s="15"/>
      <c r="K431" s="15"/>
      <c r="M431" s="30" t="str">
        <f>IF(COUNTA(D431:K431)=0,"",_xlfn.CONCAT(,
IF(AND(NOT(ISBLANK($K431)),
    ABS($K431-(($D431+$E431+$G431+$H431+$I431+$J431)-$F431))&gt;=1),
" Error: Position at the end of the period is not equal to: position at the beginning of the period+increase in assets-decrease in assets+exchange rate changes+price changes+other changes+rectifications.",
""),
IF(AND(NOT(ISBLANK($D431)),$D431&lt;0),
" Error: Position at the beginning of the period must be a positive amount.",
""),
IF(AND(NOT(ISBLANK($K431)),$K431&lt;0),
" Error: Position at the end of the period must be a positive amount.",
""),
IF(AND(NOT(ISBLANK($K431)),
    $K431&gt;0,
    OR(ISBLANK('T03.08'!$K431),
        'T03.08'!$K431&lt;=0,
        ISBLANK('T04.12'!$K431),
        'T04.12'!$K431&lt;=0)),
" Warning: If at least one of the forms T03.08,T04.11,T04.12 contains data other than zero,also the other two forms must be completed.",
"")))</f>
        <v/>
      </c>
    </row>
    <row r="432" spans="1:13">
      <c r="A432" s="20"/>
      <c r="B432" s="20"/>
      <c r="C432" s="20"/>
      <c r="D432" s="15"/>
      <c r="E432" s="15"/>
      <c r="F432" s="15"/>
      <c r="G432" s="15"/>
      <c r="H432" s="15"/>
      <c r="I432" s="15"/>
      <c r="J432" s="15"/>
      <c r="K432" s="15"/>
      <c r="M432" s="30" t="str">
        <f>IF(COUNTA(D432:K432)=0,"",_xlfn.CONCAT(,
IF(AND(NOT(ISBLANK($K432)),
    ABS($K432-(($D432+$E432+$G432+$H432+$I432+$J432)-$F432))&gt;=1),
" Error: Position at the end of the period is not equal to: position at the beginning of the period+increase in assets-decrease in assets+exchange rate changes+price changes+other changes+rectifications.",
""),
IF(AND(NOT(ISBLANK($D432)),$D432&lt;0),
" Error: Position at the beginning of the period must be a positive amount.",
""),
IF(AND(NOT(ISBLANK($K432)),$K432&lt;0),
" Error: Position at the end of the period must be a positive amount.",
""),
IF(AND(NOT(ISBLANK($K432)),
    $K432&gt;0,
    OR(ISBLANK('T03.08'!$K432),
        'T03.08'!$K432&lt;=0,
        ISBLANK('T04.12'!$K432),
        'T04.12'!$K432&lt;=0)),
" Warning: If at least one of the forms T03.08,T04.11,T04.12 contains data other than zero,also the other two forms must be completed.",
"")))</f>
        <v/>
      </c>
    </row>
    <row r="433" spans="1:13">
      <c r="A433" s="20"/>
      <c r="B433" s="20"/>
      <c r="C433" s="20"/>
      <c r="D433" s="15"/>
      <c r="E433" s="15"/>
      <c r="F433" s="15"/>
      <c r="G433" s="15"/>
      <c r="H433" s="15"/>
      <c r="I433" s="15"/>
      <c r="J433" s="15"/>
      <c r="K433" s="15"/>
      <c r="M433" s="30" t="str">
        <f>IF(COUNTA(D433:K433)=0,"",_xlfn.CONCAT(,
IF(AND(NOT(ISBLANK($K433)),
    ABS($K433-(($D433+$E433+$G433+$H433+$I433+$J433)-$F433))&gt;=1),
" Error: Position at the end of the period is not equal to: position at the beginning of the period+increase in assets-decrease in assets+exchange rate changes+price changes+other changes+rectifications.",
""),
IF(AND(NOT(ISBLANK($D433)),$D433&lt;0),
" Error: Position at the beginning of the period must be a positive amount.",
""),
IF(AND(NOT(ISBLANK($K433)),$K433&lt;0),
" Error: Position at the end of the period must be a positive amount.",
""),
IF(AND(NOT(ISBLANK($K433)),
    $K433&gt;0,
    OR(ISBLANK('T03.08'!$K433),
        'T03.08'!$K433&lt;=0,
        ISBLANK('T04.12'!$K433),
        'T04.12'!$K433&lt;=0)),
" Warning: If at least one of the forms T03.08,T04.11,T04.12 contains data other than zero,also the other two forms must be completed.",
"")))</f>
        <v/>
      </c>
    </row>
    <row r="434" spans="1:13">
      <c r="A434" s="20"/>
      <c r="B434" s="20"/>
      <c r="C434" s="20"/>
      <c r="D434" s="15"/>
      <c r="E434" s="15"/>
      <c r="F434" s="15"/>
      <c r="G434" s="15"/>
      <c r="H434" s="15"/>
      <c r="I434" s="15"/>
      <c r="J434" s="15"/>
      <c r="K434" s="15"/>
      <c r="M434" s="30" t="str">
        <f>IF(COUNTA(D434:K434)=0,"",_xlfn.CONCAT(,
IF(AND(NOT(ISBLANK($K434)),
    ABS($K434-(($D434+$E434+$G434+$H434+$I434+$J434)-$F434))&gt;=1),
" Error: Position at the end of the period is not equal to: position at the beginning of the period+increase in assets-decrease in assets+exchange rate changes+price changes+other changes+rectifications.",
""),
IF(AND(NOT(ISBLANK($D434)),$D434&lt;0),
" Error: Position at the beginning of the period must be a positive amount.",
""),
IF(AND(NOT(ISBLANK($K434)),$K434&lt;0),
" Error: Position at the end of the period must be a positive amount.",
""),
IF(AND(NOT(ISBLANK($K434)),
    $K434&gt;0,
    OR(ISBLANK('T03.08'!$K434),
        'T03.08'!$K434&lt;=0,
        ISBLANK('T04.12'!$K434),
        'T04.12'!$K434&lt;=0)),
" Warning: If at least one of the forms T03.08,T04.11,T04.12 contains data other than zero,also the other two forms must be completed.",
"")))</f>
        <v/>
      </c>
    </row>
    <row r="435" spans="1:13">
      <c r="A435" s="20"/>
      <c r="B435" s="20"/>
      <c r="C435" s="20"/>
      <c r="D435" s="15"/>
      <c r="E435" s="15"/>
      <c r="F435" s="15"/>
      <c r="G435" s="15"/>
      <c r="H435" s="15"/>
      <c r="I435" s="15"/>
      <c r="J435" s="15"/>
      <c r="K435" s="15"/>
      <c r="M435" s="30" t="str">
        <f>IF(COUNTA(D435:K435)=0,"",_xlfn.CONCAT(,
IF(AND(NOT(ISBLANK($K435)),
    ABS($K435-(($D435+$E435+$G435+$H435+$I435+$J435)-$F435))&gt;=1),
" Error: Position at the end of the period is not equal to: position at the beginning of the period+increase in assets-decrease in assets+exchange rate changes+price changes+other changes+rectifications.",
""),
IF(AND(NOT(ISBLANK($D435)),$D435&lt;0),
" Error: Position at the beginning of the period must be a positive amount.",
""),
IF(AND(NOT(ISBLANK($K435)),$K435&lt;0),
" Error: Position at the end of the period must be a positive amount.",
""),
IF(AND(NOT(ISBLANK($K435)),
    $K435&gt;0,
    OR(ISBLANK('T03.08'!$K435),
        'T03.08'!$K435&lt;=0,
        ISBLANK('T04.12'!$K435),
        'T04.12'!$K435&lt;=0)),
" Warning: If at least one of the forms T03.08,T04.11,T04.12 contains data other than zero,also the other two forms must be completed.",
"")))</f>
        <v/>
      </c>
    </row>
    <row r="436" spans="1:13">
      <c r="A436" s="20"/>
      <c r="B436" s="20"/>
      <c r="C436" s="20"/>
      <c r="D436" s="15"/>
      <c r="E436" s="15"/>
      <c r="F436" s="15"/>
      <c r="G436" s="15"/>
      <c r="H436" s="15"/>
      <c r="I436" s="15"/>
      <c r="J436" s="15"/>
      <c r="K436" s="15"/>
      <c r="M436" s="30" t="str">
        <f>IF(COUNTA(D436:K436)=0,"",_xlfn.CONCAT(,
IF(AND(NOT(ISBLANK($K436)),
    ABS($K436-(($D436+$E436+$G436+$H436+$I436+$J436)-$F436))&gt;=1),
" Error: Position at the end of the period is not equal to: position at the beginning of the period+increase in assets-decrease in assets+exchange rate changes+price changes+other changes+rectifications.",
""),
IF(AND(NOT(ISBLANK($D436)),$D436&lt;0),
" Error: Position at the beginning of the period must be a positive amount.",
""),
IF(AND(NOT(ISBLANK($K436)),$K436&lt;0),
" Error: Position at the end of the period must be a positive amount.",
""),
IF(AND(NOT(ISBLANK($K436)),
    $K436&gt;0,
    OR(ISBLANK('T03.08'!$K436),
        'T03.08'!$K436&lt;=0,
        ISBLANK('T04.12'!$K436),
        'T04.12'!$K436&lt;=0)),
" Warning: If at least one of the forms T03.08,T04.11,T04.12 contains data other than zero,also the other two forms must be completed.",
"")))</f>
        <v/>
      </c>
    </row>
    <row r="437" spans="1:13">
      <c r="A437" s="20"/>
      <c r="B437" s="20"/>
      <c r="C437" s="20"/>
      <c r="D437" s="15"/>
      <c r="E437" s="15"/>
      <c r="F437" s="15"/>
      <c r="G437" s="15"/>
      <c r="H437" s="15"/>
      <c r="I437" s="15"/>
      <c r="J437" s="15"/>
      <c r="K437" s="15"/>
      <c r="M437" s="30" t="str">
        <f>IF(COUNTA(D437:K437)=0,"",_xlfn.CONCAT(,
IF(AND(NOT(ISBLANK($K437)),
    ABS($K437-(($D437+$E437+$G437+$H437+$I437+$J437)-$F437))&gt;=1),
" Error: Position at the end of the period is not equal to: position at the beginning of the period+increase in assets-decrease in assets+exchange rate changes+price changes+other changes+rectifications.",
""),
IF(AND(NOT(ISBLANK($D437)),$D437&lt;0),
" Error: Position at the beginning of the period must be a positive amount.",
""),
IF(AND(NOT(ISBLANK($K437)),$K437&lt;0),
" Error: Position at the end of the period must be a positive amount.",
""),
IF(AND(NOT(ISBLANK($K437)),
    $K437&gt;0,
    OR(ISBLANK('T03.08'!$K437),
        'T03.08'!$K437&lt;=0,
        ISBLANK('T04.12'!$K437),
        'T04.12'!$K437&lt;=0)),
" Warning: If at least one of the forms T03.08,T04.11,T04.12 contains data other than zero,also the other two forms must be completed.",
"")))</f>
        <v/>
      </c>
    </row>
    <row r="438" spans="1:13">
      <c r="A438" s="20"/>
      <c r="B438" s="20"/>
      <c r="C438" s="20"/>
      <c r="D438" s="15"/>
      <c r="E438" s="15"/>
      <c r="F438" s="15"/>
      <c r="G438" s="15"/>
      <c r="H438" s="15"/>
      <c r="I438" s="15"/>
      <c r="J438" s="15"/>
      <c r="K438" s="15"/>
      <c r="M438" s="30" t="str">
        <f>IF(COUNTA(D438:K438)=0,"",_xlfn.CONCAT(,
IF(AND(NOT(ISBLANK($K438)),
    ABS($K438-(($D438+$E438+$G438+$H438+$I438+$J438)-$F438))&gt;=1),
" Error: Position at the end of the period is not equal to: position at the beginning of the period+increase in assets-decrease in assets+exchange rate changes+price changes+other changes+rectifications.",
""),
IF(AND(NOT(ISBLANK($D438)),$D438&lt;0),
" Error: Position at the beginning of the period must be a positive amount.",
""),
IF(AND(NOT(ISBLANK($K438)),$K438&lt;0),
" Error: Position at the end of the period must be a positive amount.",
""),
IF(AND(NOT(ISBLANK($K438)),
    $K438&gt;0,
    OR(ISBLANK('T03.08'!$K438),
        'T03.08'!$K438&lt;=0,
        ISBLANK('T04.12'!$K438),
        'T04.12'!$K438&lt;=0)),
" Warning: If at least one of the forms T03.08,T04.11,T04.12 contains data other than zero,also the other two forms must be completed.",
"")))</f>
        <v/>
      </c>
    </row>
    <row r="439" spans="1:13">
      <c r="A439" s="20"/>
      <c r="B439" s="20"/>
      <c r="C439" s="20"/>
      <c r="D439" s="15"/>
      <c r="E439" s="15"/>
      <c r="F439" s="15"/>
      <c r="G439" s="15"/>
      <c r="H439" s="15"/>
      <c r="I439" s="15"/>
      <c r="J439" s="15"/>
      <c r="K439" s="15"/>
      <c r="M439" s="30" t="str">
        <f>IF(COUNTA(D439:K439)=0,"",_xlfn.CONCAT(,
IF(AND(NOT(ISBLANK($K439)),
    ABS($K439-(($D439+$E439+$G439+$H439+$I439+$J439)-$F439))&gt;=1),
" Error: Position at the end of the period is not equal to: position at the beginning of the period+increase in assets-decrease in assets+exchange rate changes+price changes+other changes+rectifications.",
""),
IF(AND(NOT(ISBLANK($D439)),$D439&lt;0),
" Error: Position at the beginning of the period must be a positive amount.",
""),
IF(AND(NOT(ISBLANK($K439)),$K439&lt;0),
" Error: Position at the end of the period must be a positive amount.",
""),
IF(AND(NOT(ISBLANK($K439)),
    $K439&gt;0,
    OR(ISBLANK('T03.08'!$K439),
        'T03.08'!$K439&lt;=0,
        ISBLANK('T04.12'!$K439),
        'T04.12'!$K439&lt;=0)),
" Warning: If at least one of the forms T03.08,T04.11,T04.12 contains data other than zero,also the other two forms must be completed.",
"")))</f>
        <v/>
      </c>
    </row>
    <row r="440" spans="1:13">
      <c r="A440" s="20"/>
      <c r="B440" s="20"/>
      <c r="C440" s="20"/>
      <c r="D440" s="15"/>
      <c r="E440" s="15"/>
      <c r="F440" s="15"/>
      <c r="G440" s="15"/>
      <c r="H440" s="15"/>
      <c r="I440" s="15"/>
      <c r="J440" s="15"/>
      <c r="K440" s="15"/>
      <c r="M440" s="30" t="str">
        <f>IF(COUNTA(D440:K440)=0,"",_xlfn.CONCAT(,
IF(AND(NOT(ISBLANK($K440)),
    ABS($K440-(($D440+$E440+$G440+$H440+$I440+$J440)-$F440))&gt;=1),
" Error: Position at the end of the period is not equal to: position at the beginning of the period+increase in assets-decrease in assets+exchange rate changes+price changes+other changes+rectifications.",
""),
IF(AND(NOT(ISBLANK($D440)),$D440&lt;0),
" Error: Position at the beginning of the period must be a positive amount.",
""),
IF(AND(NOT(ISBLANK($K440)),$K440&lt;0),
" Error: Position at the end of the period must be a positive amount.",
""),
IF(AND(NOT(ISBLANK($K440)),
    $K440&gt;0,
    OR(ISBLANK('T03.08'!$K440),
        'T03.08'!$K440&lt;=0,
        ISBLANK('T04.12'!$K440),
        'T04.12'!$K440&lt;=0)),
" Warning: If at least one of the forms T03.08,T04.11,T04.12 contains data other than zero,also the other two forms must be completed.",
"")))</f>
        <v/>
      </c>
    </row>
    <row r="441" spans="1:13">
      <c r="A441" s="20"/>
      <c r="B441" s="20"/>
      <c r="C441" s="20"/>
      <c r="D441" s="15"/>
      <c r="E441" s="15"/>
      <c r="F441" s="15"/>
      <c r="G441" s="15"/>
      <c r="H441" s="15"/>
      <c r="I441" s="15"/>
      <c r="J441" s="15"/>
      <c r="K441" s="15"/>
      <c r="M441" s="30" t="str">
        <f>IF(COUNTA(D441:K441)=0,"",_xlfn.CONCAT(,
IF(AND(NOT(ISBLANK($K441)),
    ABS($K441-(($D441+$E441+$G441+$H441+$I441+$J441)-$F441))&gt;=1),
" Error: Position at the end of the period is not equal to: position at the beginning of the period+increase in assets-decrease in assets+exchange rate changes+price changes+other changes+rectifications.",
""),
IF(AND(NOT(ISBLANK($D441)),$D441&lt;0),
" Error: Position at the beginning of the period must be a positive amount.",
""),
IF(AND(NOT(ISBLANK($K441)),$K441&lt;0),
" Error: Position at the end of the period must be a positive amount.",
""),
IF(AND(NOT(ISBLANK($K441)),
    $K441&gt;0,
    OR(ISBLANK('T03.08'!$K441),
        'T03.08'!$K441&lt;=0,
        ISBLANK('T04.12'!$K441),
        'T04.12'!$K441&lt;=0)),
" Warning: If at least one of the forms T03.08,T04.11,T04.12 contains data other than zero,also the other two forms must be completed.",
"")))</f>
        <v/>
      </c>
    </row>
    <row r="442" spans="1:13">
      <c r="A442" s="20"/>
      <c r="B442" s="20"/>
      <c r="C442" s="20"/>
      <c r="D442" s="15"/>
      <c r="E442" s="15"/>
      <c r="F442" s="15"/>
      <c r="G442" s="15"/>
      <c r="H442" s="15"/>
      <c r="I442" s="15"/>
      <c r="J442" s="15"/>
      <c r="K442" s="15"/>
      <c r="M442" s="30" t="str">
        <f>IF(COUNTA(D442:K442)=0,"",_xlfn.CONCAT(,
IF(AND(NOT(ISBLANK($K442)),
    ABS($K442-(($D442+$E442+$G442+$H442+$I442+$J442)-$F442))&gt;=1),
" Error: Position at the end of the period is not equal to: position at the beginning of the period+increase in assets-decrease in assets+exchange rate changes+price changes+other changes+rectifications.",
""),
IF(AND(NOT(ISBLANK($D442)),$D442&lt;0),
" Error: Position at the beginning of the period must be a positive amount.",
""),
IF(AND(NOT(ISBLANK($K442)),$K442&lt;0),
" Error: Position at the end of the period must be a positive amount.",
""),
IF(AND(NOT(ISBLANK($K442)),
    $K442&gt;0,
    OR(ISBLANK('T03.08'!$K442),
        'T03.08'!$K442&lt;=0,
        ISBLANK('T04.12'!$K442),
        'T04.12'!$K442&lt;=0)),
" Warning: If at least one of the forms T03.08,T04.11,T04.12 contains data other than zero,also the other two forms must be completed.",
"")))</f>
        <v/>
      </c>
    </row>
    <row r="443" spans="1:13">
      <c r="A443" s="20"/>
      <c r="B443" s="20"/>
      <c r="C443" s="20"/>
      <c r="D443" s="15"/>
      <c r="E443" s="15"/>
      <c r="F443" s="15"/>
      <c r="G443" s="15"/>
      <c r="H443" s="15"/>
      <c r="I443" s="15"/>
      <c r="J443" s="15"/>
      <c r="K443" s="15"/>
      <c r="M443" s="30" t="str">
        <f>IF(COUNTA(D443:K443)=0,"",_xlfn.CONCAT(,
IF(AND(NOT(ISBLANK($K443)),
    ABS($K443-(($D443+$E443+$G443+$H443+$I443+$J443)-$F443))&gt;=1),
" Error: Position at the end of the period is not equal to: position at the beginning of the period+increase in assets-decrease in assets+exchange rate changes+price changes+other changes+rectifications.",
""),
IF(AND(NOT(ISBLANK($D443)),$D443&lt;0),
" Error: Position at the beginning of the period must be a positive amount.",
""),
IF(AND(NOT(ISBLANK($K443)),$K443&lt;0),
" Error: Position at the end of the period must be a positive amount.",
""),
IF(AND(NOT(ISBLANK($K443)),
    $K443&gt;0,
    OR(ISBLANK('T03.08'!$K443),
        'T03.08'!$K443&lt;=0,
        ISBLANK('T04.12'!$K443),
        'T04.12'!$K443&lt;=0)),
" Warning: If at least one of the forms T03.08,T04.11,T04.12 contains data other than zero,also the other two forms must be completed.",
"")))</f>
        <v/>
      </c>
    </row>
    <row r="444" spans="1:13">
      <c r="A444" s="20"/>
      <c r="B444" s="20"/>
      <c r="C444" s="20"/>
      <c r="D444" s="15"/>
      <c r="E444" s="15"/>
      <c r="F444" s="15"/>
      <c r="G444" s="15"/>
      <c r="H444" s="15"/>
      <c r="I444" s="15"/>
      <c r="J444" s="15"/>
      <c r="K444" s="15"/>
      <c r="M444" s="30" t="str">
        <f>IF(COUNTA(D444:K444)=0,"",_xlfn.CONCAT(,
IF(AND(NOT(ISBLANK($K444)),
    ABS($K444-(($D444+$E444+$G444+$H444+$I444+$J444)-$F444))&gt;=1),
" Error: Position at the end of the period is not equal to: position at the beginning of the period+increase in assets-decrease in assets+exchange rate changes+price changes+other changes+rectifications.",
""),
IF(AND(NOT(ISBLANK($D444)),$D444&lt;0),
" Error: Position at the beginning of the period must be a positive amount.",
""),
IF(AND(NOT(ISBLANK($K444)),$K444&lt;0),
" Error: Position at the end of the period must be a positive amount.",
""),
IF(AND(NOT(ISBLANK($K444)),
    $K444&gt;0,
    OR(ISBLANK('T03.08'!$K444),
        'T03.08'!$K444&lt;=0,
        ISBLANK('T04.12'!$K444),
        'T04.12'!$K444&lt;=0)),
" Warning: If at least one of the forms T03.08,T04.11,T04.12 contains data other than zero,also the other two forms must be completed.",
"")))</f>
        <v/>
      </c>
    </row>
    <row r="445" spans="1:13">
      <c r="A445" s="20"/>
      <c r="B445" s="20"/>
      <c r="C445" s="20"/>
      <c r="D445" s="15"/>
      <c r="E445" s="15"/>
      <c r="F445" s="15"/>
      <c r="G445" s="15"/>
      <c r="H445" s="15"/>
      <c r="I445" s="15"/>
      <c r="J445" s="15"/>
      <c r="K445" s="15"/>
      <c r="M445" s="30" t="str">
        <f>IF(COUNTA(D445:K445)=0,"",_xlfn.CONCAT(,
IF(AND(NOT(ISBLANK($K445)),
    ABS($K445-(($D445+$E445+$G445+$H445+$I445+$J445)-$F445))&gt;=1),
" Error: Position at the end of the period is not equal to: position at the beginning of the period+increase in assets-decrease in assets+exchange rate changes+price changes+other changes+rectifications.",
""),
IF(AND(NOT(ISBLANK($D445)),$D445&lt;0),
" Error: Position at the beginning of the period must be a positive amount.",
""),
IF(AND(NOT(ISBLANK($K445)),$K445&lt;0),
" Error: Position at the end of the period must be a positive amount.",
""),
IF(AND(NOT(ISBLANK($K445)),
    $K445&gt;0,
    OR(ISBLANK('T03.08'!$K445),
        'T03.08'!$K445&lt;=0,
        ISBLANK('T04.12'!$K445),
        'T04.12'!$K445&lt;=0)),
" Warning: If at least one of the forms T03.08,T04.11,T04.12 contains data other than zero,also the other two forms must be completed.",
"")))</f>
        <v/>
      </c>
    </row>
    <row r="446" spans="1:13">
      <c r="A446" s="20"/>
      <c r="B446" s="20"/>
      <c r="C446" s="20"/>
      <c r="D446" s="15"/>
      <c r="E446" s="15"/>
      <c r="F446" s="15"/>
      <c r="G446" s="15"/>
      <c r="H446" s="15"/>
      <c r="I446" s="15"/>
      <c r="J446" s="15"/>
      <c r="K446" s="15"/>
      <c r="M446" s="30" t="str">
        <f>IF(COUNTA(D446:K446)=0,"",_xlfn.CONCAT(,
IF(AND(NOT(ISBLANK($K446)),
    ABS($K446-(($D446+$E446+$G446+$H446+$I446+$J446)-$F446))&gt;=1),
" Error: Position at the end of the period is not equal to: position at the beginning of the period+increase in assets-decrease in assets+exchange rate changes+price changes+other changes+rectifications.",
""),
IF(AND(NOT(ISBLANK($D446)),$D446&lt;0),
" Error: Position at the beginning of the period must be a positive amount.",
""),
IF(AND(NOT(ISBLANK($K446)),$K446&lt;0),
" Error: Position at the end of the period must be a positive amount.",
""),
IF(AND(NOT(ISBLANK($K446)),
    $K446&gt;0,
    OR(ISBLANK('T03.08'!$K446),
        'T03.08'!$K446&lt;=0,
        ISBLANK('T04.12'!$K446),
        'T04.12'!$K446&lt;=0)),
" Warning: If at least one of the forms T03.08,T04.11,T04.12 contains data other than zero,also the other two forms must be completed.",
"")))</f>
        <v/>
      </c>
    </row>
    <row r="447" spans="1:13">
      <c r="A447" s="20"/>
      <c r="B447" s="20"/>
      <c r="C447" s="20"/>
      <c r="D447" s="15"/>
      <c r="E447" s="15"/>
      <c r="F447" s="15"/>
      <c r="G447" s="15"/>
      <c r="H447" s="15"/>
      <c r="I447" s="15"/>
      <c r="J447" s="15"/>
      <c r="K447" s="15"/>
      <c r="M447" s="30" t="str">
        <f>IF(COUNTA(D447:K447)=0,"",_xlfn.CONCAT(,
IF(AND(NOT(ISBLANK($K447)),
    ABS($K447-(($D447+$E447+$G447+$H447+$I447+$J447)-$F447))&gt;=1),
" Error: Position at the end of the period is not equal to: position at the beginning of the period+increase in assets-decrease in assets+exchange rate changes+price changes+other changes+rectifications.",
""),
IF(AND(NOT(ISBLANK($D447)),$D447&lt;0),
" Error: Position at the beginning of the period must be a positive amount.",
""),
IF(AND(NOT(ISBLANK($K447)),$K447&lt;0),
" Error: Position at the end of the period must be a positive amount.",
""),
IF(AND(NOT(ISBLANK($K447)),
    $K447&gt;0,
    OR(ISBLANK('T03.08'!$K447),
        'T03.08'!$K447&lt;=0,
        ISBLANK('T04.12'!$K447),
        'T04.12'!$K447&lt;=0)),
" Warning: If at least one of the forms T03.08,T04.11,T04.12 contains data other than zero,also the other two forms must be completed.",
"")))</f>
        <v/>
      </c>
    </row>
    <row r="448" spans="1:13">
      <c r="A448" s="20"/>
      <c r="B448" s="20"/>
      <c r="C448" s="20"/>
      <c r="D448" s="15"/>
      <c r="E448" s="15"/>
      <c r="F448" s="15"/>
      <c r="G448" s="15"/>
      <c r="H448" s="15"/>
      <c r="I448" s="15"/>
      <c r="J448" s="15"/>
      <c r="K448" s="15"/>
      <c r="M448" s="30" t="str">
        <f>IF(COUNTA(D448:K448)=0,"",_xlfn.CONCAT(,
IF(AND(NOT(ISBLANK($K448)),
    ABS($K448-(($D448+$E448+$G448+$H448+$I448+$J448)-$F448))&gt;=1),
" Error: Position at the end of the period is not equal to: position at the beginning of the period+increase in assets-decrease in assets+exchange rate changes+price changes+other changes+rectifications.",
""),
IF(AND(NOT(ISBLANK($D448)),$D448&lt;0),
" Error: Position at the beginning of the period must be a positive amount.",
""),
IF(AND(NOT(ISBLANK($K448)),$K448&lt;0),
" Error: Position at the end of the period must be a positive amount.",
""),
IF(AND(NOT(ISBLANK($K448)),
    $K448&gt;0,
    OR(ISBLANK('T03.08'!$K448),
        'T03.08'!$K448&lt;=0,
        ISBLANK('T04.12'!$K448),
        'T04.12'!$K448&lt;=0)),
" Warning: If at least one of the forms T03.08,T04.11,T04.12 contains data other than zero,also the other two forms must be completed.",
"")))</f>
        <v/>
      </c>
    </row>
    <row r="449" spans="1:13">
      <c r="A449" s="20"/>
      <c r="B449" s="20"/>
      <c r="C449" s="20"/>
      <c r="D449" s="15"/>
      <c r="E449" s="15"/>
      <c r="F449" s="15"/>
      <c r="G449" s="15"/>
      <c r="H449" s="15"/>
      <c r="I449" s="15"/>
      <c r="J449" s="15"/>
      <c r="K449" s="15"/>
      <c r="M449" s="30" t="str">
        <f>IF(COUNTA(D449:K449)=0,"",_xlfn.CONCAT(,
IF(AND(NOT(ISBLANK($K449)),
    ABS($K449-(($D449+$E449+$G449+$H449+$I449+$J449)-$F449))&gt;=1),
" Error: Position at the end of the period is not equal to: position at the beginning of the period+increase in assets-decrease in assets+exchange rate changes+price changes+other changes+rectifications.",
""),
IF(AND(NOT(ISBLANK($D449)),$D449&lt;0),
" Error: Position at the beginning of the period must be a positive amount.",
""),
IF(AND(NOT(ISBLANK($K449)),$K449&lt;0),
" Error: Position at the end of the period must be a positive amount.",
""),
IF(AND(NOT(ISBLANK($K449)),
    $K449&gt;0,
    OR(ISBLANK('T03.08'!$K449),
        'T03.08'!$K449&lt;=0,
        ISBLANK('T04.12'!$K449),
        'T04.12'!$K449&lt;=0)),
" Warning: If at least one of the forms T03.08,T04.11,T04.12 contains data other than zero,also the other two forms must be completed.",
"")))</f>
        <v/>
      </c>
    </row>
    <row r="450" spans="1:13">
      <c r="A450" s="20"/>
      <c r="B450" s="20"/>
      <c r="C450" s="20"/>
      <c r="D450" s="15"/>
      <c r="E450" s="15"/>
      <c r="F450" s="15"/>
      <c r="G450" s="15"/>
      <c r="H450" s="15"/>
      <c r="I450" s="15"/>
      <c r="J450" s="15"/>
      <c r="K450" s="15"/>
      <c r="M450" s="30" t="str">
        <f>IF(COUNTA(D450:K450)=0,"",_xlfn.CONCAT(,
IF(AND(NOT(ISBLANK($K450)),
    ABS($K450-(($D450+$E450+$G450+$H450+$I450+$J450)-$F450))&gt;=1),
" Error: Position at the end of the period is not equal to: position at the beginning of the period+increase in assets-decrease in assets+exchange rate changes+price changes+other changes+rectifications.",
""),
IF(AND(NOT(ISBLANK($D450)),$D450&lt;0),
" Error: Position at the beginning of the period must be a positive amount.",
""),
IF(AND(NOT(ISBLANK($K450)),$K450&lt;0),
" Error: Position at the end of the period must be a positive amount.",
""),
IF(AND(NOT(ISBLANK($K450)),
    $K450&gt;0,
    OR(ISBLANK('T03.08'!$K450),
        'T03.08'!$K450&lt;=0,
        ISBLANK('T04.12'!$K450),
        'T04.12'!$K450&lt;=0)),
" Warning: If at least one of the forms T03.08,T04.11,T04.12 contains data other than zero,also the other two forms must be completed.",
"")))</f>
        <v/>
      </c>
    </row>
    <row r="451" spans="1:13">
      <c r="A451" s="20"/>
      <c r="B451" s="20"/>
      <c r="C451" s="20"/>
      <c r="D451" s="15"/>
      <c r="E451" s="15"/>
      <c r="F451" s="15"/>
      <c r="G451" s="15"/>
      <c r="H451" s="15"/>
      <c r="I451" s="15"/>
      <c r="J451" s="15"/>
      <c r="K451" s="15"/>
      <c r="M451" s="30" t="str">
        <f>IF(COUNTA(D451:K451)=0,"",_xlfn.CONCAT(,
IF(AND(NOT(ISBLANK($K451)),
    ABS($K451-(($D451+$E451+$G451+$H451+$I451+$J451)-$F451))&gt;=1),
" Error: Position at the end of the period is not equal to: position at the beginning of the period+increase in assets-decrease in assets+exchange rate changes+price changes+other changes+rectifications.",
""),
IF(AND(NOT(ISBLANK($D451)),$D451&lt;0),
" Error: Position at the beginning of the period must be a positive amount.",
""),
IF(AND(NOT(ISBLANK($K451)),$K451&lt;0),
" Error: Position at the end of the period must be a positive amount.",
""),
IF(AND(NOT(ISBLANK($K451)),
    $K451&gt;0,
    OR(ISBLANK('T03.08'!$K451),
        'T03.08'!$K451&lt;=0,
        ISBLANK('T04.12'!$K451),
        'T04.12'!$K451&lt;=0)),
" Warning: If at least one of the forms T03.08,T04.11,T04.12 contains data other than zero,also the other two forms must be completed.",
"")))</f>
        <v/>
      </c>
    </row>
    <row r="452" spans="1:13">
      <c r="A452" s="20"/>
      <c r="B452" s="20"/>
      <c r="C452" s="20"/>
      <c r="D452" s="15"/>
      <c r="E452" s="15"/>
      <c r="F452" s="15"/>
      <c r="G452" s="15"/>
      <c r="H452" s="15"/>
      <c r="I452" s="15"/>
      <c r="J452" s="15"/>
      <c r="K452" s="15"/>
      <c r="M452" s="30" t="str">
        <f>IF(COUNTA(D452:K452)=0,"",_xlfn.CONCAT(,
IF(AND(NOT(ISBLANK($K452)),
    ABS($K452-(($D452+$E452+$G452+$H452+$I452+$J452)-$F452))&gt;=1),
" Error: Position at the end of the period is not equal to: position at the beginning of the period+increase in assets-decrease in assets+exchange rate changes+price changes+other changes+rectifications.",
""),
IF(AND(NOT(ISBLANK($D452)),$D452&lt;0),
" Error: Position at the beginning of the period must be a positive amount.",
""),
IF(AND(NOT(ISBLANK($K452)),$K452&lt;0),
" Error: Position at the end of the period must be a positive amount.",
""),
IF(AND(NOT(ISBLANK($K452)),
    $K452&gt;0,
    OR(ISBLANK('T03.08'!$K452),
        'T03.08'!$K452&lt;=0,
        ISBLANK('T04.12'!$K452),
        'T04.12'!$K452&lt;=0)),
" Warning: If at least one of the forms T03.08,T04.11,T04.12 contains data other than zero,also the other two forms must be completed.",
"")))</f>
        <v/>
      </c>
    </row>
    <row r="453" spans="1:13">
      <c r="A453" s="20"/>
      <c r="B453" s="20"/>
      <c r="C453" s="20"/>
      <c r="D453" s="15"/>
      <c r="E453" s="15"/>
      <c r="F453" s="15"/>
      <c r="G453" s="15"/>
      <c r="H453" s="15"/>
      <c r="I453" s="15"/>
      <c r="J453" s="15"/>
      <c r="K453" s="15"/>
      <c r="M453" s="30" t="str">
        <f>IF(COUNTA(D453:K453)=0,"",_xlfn.CONCAT(,
IF(AND(NOT(ISBLANK($K453)),
    ABS($K453-(($D453+$E453+$G453+$H453+$I453+$J453)-$F453))&gt;=1),
" Error: Position at the end of the period is not equal to: position at the beginning of the period+increase in assets-decrease in assets+exchange rate changes+price changes+other changes+rectifications.",
""),
IF(AND(NOT(ISBLANK($D453)),$D453&lt;0),
" Error: Position at the beginning of the period must be a positive amount.",
""),
IF(AND(NOT(ISBLANK($K453)),$K453&lt;0),
" Error: Position at the end of the period must be a positive amount.",
""),
IF(AND(NOT(ISBLANK($K453)),
    $K453&gt;0,
    OR(ISBLANK('T03.08'!$K453),
        'T03.08'!$K453&lt;=0,
        ISBLANK('T04.12'!$K453),
        'T04.12'!$K453&lt;=0)),
" Warning: If at least one of the forms T03.08,T04.11,T04.12 contains data other than zero,also the other two forms must be completed.",
"")))</f>
        <v/>
      </c>
    </row>
    <row r="454" spans="1:13">
      <c r="A454" s="20"/>
      <c r="B454" s="20"/>
      <c r="C454" s="20"/>
      <c r="D454" s="15"/>
      <c r="E454" s="15"/>
      <c r="F454" s="15"/>
      <c r="G454" s="15"/>
      <c r="H454" s="15"/>
      <c r="I454" s="15"/>
      <c r="J454" s="15"/>
      <c r="K454" s="15"/>
      <c r="M454" s="30" t="str">
        <f>IF(COUNTA(D454:K454)=0,"",_xlfn.CONCAT(,
IF(AND(NOT(ISBLANK($K454)),
    ABS($K454-(($D454+$E454+$G454+$H454+$I454+$J454)-$F454))&gt;=1),
" Error: Position at the end of the period is not equal to: position at the beginning of the period+increase in assets-decrease in assets+exchange rate changes+price changes+other changes+rectifications.",
""),
IF(AND(NOT(ISBLANK($D454)),$D454&lt;0),
" Error: Position at the beginning of the period must be a positive amount.",
""),
IF(AND(NOT(ISBLANK($K454)),$K454&lt;0),
" Error: Position at the end of the period must be a positive amount.",
""),
IF(AND(NOT(ISBLANK($K454)),
    $K454&gt;0,
    OR(ISBLANK('T03.08'!$K454),
        'T03.08'!$K454&lt;=0,
        ISBLANK('T04.12'!$K454),
        'T04.12'!$K454&lt;=0)),
" Warning: If at least one of the forms T03.08,T04.11,T04.12 contains data other than zero,also the other two forms must be completed.",
"")))</f>
        <v/>
      </c>
    </row>
    <row r="455" spans="1:13">
      <c r="A455" s="20"/>
      <c r="B455" s="20"/>
      <c r="C455" s="20"/>
      <c r="D455" s="15"/>
      <c r="E455" s="15"/>
      <c r="F455" s="15"/>
      <c r="G455" s="15"/>
      <c r="H455" s="15"/>
      <c r="I455" s="15"/>
      <c r="J455" s="15"/>
      <c r="K455" s="15"/>
      <c r="M455" s="30" t="str">
        <f>IF(COUNTA(D455:K455)=0,"",_xlfn.CONCAT(,
IF(AND(NOT(ISBLANK($K455)),
    ABS($K455-(($D455+$E455+$G455+$H455+$I455+$J455)-$F455))&gt;=1),
" Error: Position at the end of the period is not equal to: position at the beginning of the period+increase in assets-decrease in assets+exchange rate changes+price changes+other changes+rectifications.",
""),
IF(AND(NOT(ISBLANK($D455)),$D455&lt;0),
" Error: Position at the beginning of the period must be a positive amount.",
""),
IF(AND(NOT(ISBLANK($K455)),$K455&lt;0),
" Error: Position at the end of the period must be a positive amount.",
""),
IF(AND(NOT(ISBLANK($K455)),
    $K455&gt;0,
    OR(ISBLANK('T03.08'!$K455),
        'T03.08'!$K455&lt;=0,
        ISBLANK('T04.12'!$K455),
        'T04.12'!$K455&lt;=0)),
" Warning: If at least one of the forms T03.08,T04.11,T04.12 contains data other than zero,also the other two forms must be completed.",
"")))</f>
        <v/>
      </c>
    </row>
    <row r="456" spans="1:13">
      <c r="A456" s="20"/>
      <c r="B456" s="20"/>
      <c r="C456" s="20"/>
      <c r="D456" s="15"/>
      <c r="E456" s="15"/>
      <c r="F456" s="15"/>
      <c r="G456" s="15"/>
      <c r="H456" s="15"/>
      <c r="I456" s="15"/>
      <c r="J456" s="15"/>
      <c r="K456" s="15"/>
      <c r="M456" s="30" t="str">
        <f>IF(COUNTA(D456:K456)=0,"",_xlfn.CONCAT(,
IF(AND(NOT(ISBLANK($K456)),
    ABS($K456-(($D456+$E456+$G456+$H456+$I456+$J456)-$F456))&gt;=1),
" Error: Position at the end of the period is not equal to: position at the beginning of the period+increase in assets-decrease in assets+exchange rate changes+price changes+other changes+rectifications.",
""),
IF(AND(NOT(ISBLANK($D456)),$D456&lt;0),
" Error: Position at the beginning of the period must be a positive amount.",
""),
IF(AND(NOT(ISBLANK($K456)),$K456&lt;0),
" Error: Position at the end of the period must be a positive amount.",
""),
IF(AND(NOT(ISBLANK($K456)),
    $K456&gt;0,
    OR(ISBLANK('T03.08'!$K456),
        'T03.08'!$K456&lt;=0,
        ISBLANK('T04.12'!$K456),
        'T04.12'!$K456&lt;=0)),
" Warning: If at least one of the forms T03.08,T04.11,T04.12 contains data other than zero,also the other two forms must be completed.",
"")))</f>
        <v/>
      </c>
    </row>
    <row r="457" spans="1:13">
      <c r="A457" s="20"/>
      <c r="B457" s="20"/>
      <c r="C457" s="20"/>
      <c r="D457" s="15"/>
      <c r="E457" s="15"/>
      <c r="F457" s="15"/>
      <c r="G457" s="15"/>
      <c r="H457" s="15"/>
      <c r="I457" s="15"/>
      <c r="J457" s="15"/>
      <c r="K457" s="15"/>
      <c r="M457" s="30" t="str">
        <f>IF(COUNTA(D457:K457)=0,"",_xlfn.CONCAT(,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IF(AND(NOT(ISBLANK($D457)),$D457&lt;0),
" Error: Position at the beginning of the period must be a positive amount.",
""),
IF(AND(NOT(ISBLANK($K457)),$K457&lt;0),
" Error: Position at the end of the period must be a positive amount.",
""),
IF(AND(NOT(ISBLANK($K457)),
    $K457&gt;0,
    OR(ISBLANK('T03.08'!$K457),
        'T03.08'!$K457&lt;=0,
        ISBLANK('T04.12'!$K457),
        'T04.12'!$K457&lt;=0)),
" Warning: If at least one of the forms T03.08,T04.11,T04.12 contains data other than zero,also the other two forms must be completed.",
"")))</f>
        <v/>
      </c>
    </row>
    <row r="458" spans="1:13">
      <c r="A458" s="20"/>
      <c r="B458" s="20"/>
      <c r="C458" s="20"/>
      <c r="D458" s="15"/>
      <c r="E458" s="15"/>
      <c r="F458" s="15"/>
      <c r="G458" s="15"/>
      <c r="H458" s="15"/>
      <c r="I458" s="15"/>
      <c r="J458" s="15"/>
      <c r="K458" s="15"/>
      <c r="M458" s="30" t="str">
        <f>IF(COUNTA(D458:K458)=0,"",_xlfn.CONCAT(,
IF(AND(NOT(ISBLANK($K458)),
    ABS($K458-(($D458+$E458+$G458+$H458+$I458+$J458)-$F458))&gt;=1),
" Error: Position at the end of the period is not equal to: position at the beginning of the period+increase in assets-decrease in assets+exchange rate changes+price changes+other changes+rectifications.",
""),
IF(AND(NOT(ISBLANK($D458)),$D458&lt;0),
" Error: Position at the beginning of the period must be a positive amount.",
""),
IF(AND(NOT(ISBLANK($K458)),$K458&lt;0),
" Error: Position at the end of the period must be a positive amount.",
""),
IF(AND(NOT(ISBLANK($K458)),
    $K458&gt;0,
    OR(ISBLANK('T03.08'!$K458),
        'T03.08'!$K458&lt;=0,
        ISBLANK('T04.12'!$K458),
        'T04.12'!$K458&lt;=0)),
" Warning: If at least one of the forms T03.08,T04.11,T04.12 contains data other than zero,also the other two forms must be completed.",
"")))</f>
        <v/>
      </c>
    </row>
    <row r="459" spans="1:13">
      <c r="A459" s="20"/>
      <c r="B459" s="20"/>
      <c r="C459" s="20"/>
      <c r="D459" s="15"/>
      <c r="E459" s="15"/>
      <c r="F459" s="15"/>
      <c r="G459" s="15"/>
      <c r="H459" s="15"/>
      <c r="I459" s="15"/>
      <c r="J459" s="15"/>
      <c r="K459" s="15"/>
      <c r="M459" s="30" t="str">
        <f>IF(COUNTA(D459:K459)=0,"",_xlfn.CONCAT(,
IF(AND(NOT(ISBLANK($K459)),
    ABS($K459-(($D459+$E459+$G459+$H459+$I459+$J459)-$F459))&gt;=1),
" Error: Position at the end of the period is not equal to: position at the beginning of the period+increase in assets-decrease in assets+exchange rate changes+price changes+other changes+rectifications.",
""),
IF(AND(NOT(ISBLANK($D459)),$D459&lt;0),
" Error: Position at the beginning of the period must be a positive amount.",
""),
IF(AND(NOT(ISBLANK($K459)),$K459&lt;0),
" Error: Position at the end of the period must be a positive amount.",
""),
IF(AND(NOT(ISBLANK($K459)),
    $K459&gt;0,
    OR(ISBLANK('T03.08'!$K459),
        'T03.08'!$K459&lt;=0,
        ISBLANK('T04.12'!$K459),
        'T04.12'!$K459&lt;=0)),
" Warning: If at least one of the forms T03.08,T04.11,T04.12 contains data other than zero,also the other two forms must be completed.",
"")))</f>
        <v/>
      </c>
    </row>
    <row r="460" spans="1:13">
      <c r="A460" s="20"/>
      <c r="B460" s="20"/>
      <c r="C460" s="20"/>
      <c r="D460" s="15"/>
      <c r="E460" s="15"/>
      <c r="F460" s="15"/>
      <c r="G460" s="15"/>
      <c r="H460" s="15"/>
      <c r="I460" s="15"/>
      <c r="J460" s="15"/>
      <c r="K460" s="15"/>
      <c r="M460" s="30" t="str">
        <f>IF(COUNTA(D460:K460)=0,"",_xlfn.CONCAT(,
IF(AND(NOT(ISBLANK($K460)),
    ABS($K460-(($D460+$E460+$G460+$H460+$I460+$J460)-$F460))&gt;=1),
" Error: Position at the end of the period is not equal to: position at the beginning of the period+increase in assets-decrease in assets+exchange rate changes+price changes+other changes+rectifications.",
""),
IF(AND(NOT(ISBLANK($D460)),$D460&lt;0),
" Error: Position at the beginning of the period must be a positive amount.",
""),
IF(AND(NOT(ISBLANK($K460)),$K460&lt;0),
" Error: Position at the end of the period must be a positive amount.",
""),
IF(AND(NOT(ISBLANK($K460)),
    $K460&gt;0,
    OR(ISBLANK('T03.08'!$K460),
        'T03.08'!$K460&lt;=0,
        ISBLANK('T04.12'!$K460),
        'T04.12'!$K460&lt;=0)),
" Warning: If at least one of the forms T03.08,T04.11,T04.12 contains data other than zero,also the other two forms must be completed.",
"")))</f>
        <v/>
      </c>
    </row>
    <row r="461" spans="1:13">
      <c r="A461" s="20"/>
      <c r="B461" s="20"/>
      <c r="C461" s="20"/>
      <c r="D461" s="15"/>
      <c r="E461" s="15"/>
      <c r="F461" s="15"/>
      <c r="G461" s="15"/>
      <c r="H461" s="15"/>
      <c r="I461" s="15"/>
      <c r="J461" s="15"/>
      <c r="K461" s="15"/>
      <c r="M461" s="30" t="str">
        <f>IF(COUNTA(D461:K461)=0,"",_xlfn.CONCAT(,
IF(AND(NOT(ISBLANK($K461)),
    ABS($K461-(($D461+$E461+$G461+$H461+$I461+$J461)-$F461))&gt;=1),
" Error: Position at the end of the period is not equal to: position at the beginning of the period+increase in assets-decrease in assets+exchange rate changes+price changes+other changes+rectifications.",
""),
IF(AND(NOT(ISBLANK($D461)),$D461&lt;0),
" Error: Position at the beginning of the period must be a positive amount.",
""),
IF(AND(NOT(ISBLANK($K461)),$K461&lt;0),
" Error: Position at the end of the period must be a positive amount.",
""),
IF(AND(NOT(ISBLANK($K461)),
    $K461&gt;0,
    OR(ISBLANK('T03.08'!$K461),
        'T03.08'!$K461&lt;=0,
        ISBLANK('T04.12'!$K461),
        'T04.12'!$K461&lt;=0)),
" Warning: If at least one of the forms T03.08,T04.11,T04.12 contains data other than zero,also the other two forms must be completed.",
"")))</f>
        <v/>
      </c>
    </row>
    <row r="462" spans="1:13">
      <c r="A462" s="20"/>
      <c r="B462" s="20"/>
      <c r="C462" s="20"/>
      <c r="D462" s="15"/>
      <c r="E462" s="15"/>
      <c r="F462" s="15"/>
      <c r="G462" s="15"/>
      <c r="H462" s="15"/>
      <c r="I462" s="15"/>
      <c r="J462" s="15"/>
      <c r="K462" s="15"/>
      <c r="M462" s="30" t="str">
        <f>IF(COUNTA(D462:K462)=0,"",_xlfn.CONCAT(,
IF(AND(NOT(ISBLANK($K462)),
    ABS($K462-(($D462+$E462+$G462+$H462+$I462+$J462)-$F462))&gt;=1),
" Error: Position at the end of the period is not equal to: position at the beginning of the period+increase in assets-decrease in assets+exchange rate changes+price changes+other changes+rectifications.",
""),
IF(AND(NOT(ISBLANK($D462)),$D462&lt;0),
" Error: Position at the beginning of the period must be a positive amount.",
""),
IF(AND(NOT(ISBLANK($K462)),$K462&lt;0),
" Error: Position at the end of the period must be a positive amount.",
""),
IF(AND(NOT(ISBLANK($K462)),
    $K462&gt;0,
    OR(ISBLANK('T03.08'!$K462),
        'T03.08'!$K462&lt;=0,
        ISBLANK('T04.12'!$K462),
        'T04.12'!$K462&lt;=0)),
" Warning: If at least one of the forms T03.08,T04.11,T04.12 contains data other than zero,also the other two forms must be completed.",
"")))</f>
        <v/>
      </c>
    </row>
    <row r="463" spans="1:13">
      <c r="A463" s="20"/>
      <c r="B463" s="20"/>
      <c r="C463" s="20"/>
      <c r="D463" s="15"/>
      <c r="E463" s="15"/>
      <c r="F463" s="15"/>
      <c r="G463" s="15"/>
      <c r="H463" s="15"/>
      <c r="I463" s="15"/>
      <c r="J463" s="15"/>
      <c r="K463" s="15"/>
      <c r="M463" s="30" t="str">
        <f>IF(COUNTA(D463:K463)=0,"",_xlfn.CONCAT(,
IF(AND(NOT(ISBLANK($K463)),
    ABS($K463-(($D463+$E463+$G463+$H463+$I463+$J463)-$F463))&gt;=1),
" Error: Position at the end of the period is not equal to: position at the beginning of the period+increase in assets-decrease in assets+exchange rate changes+price changes+other changes+rectifications.",
""),
IF(AND(NOT(ISBLANK($D463)),$D463&lt;0),
" Error: Position at the beginning of the period must be a positive amount.",
""),
IF(AND(NOT(ISBLANK($K463)),$K463&lt;0),
" Error: Position at the end of the period must be a positive amount.",
""),
IF(AND(NOT(ISBLANK($K463)),
    $K463&gt;0,
    OR(ISBLANK('T03.08'!$K463),
        'T03.08'!$K463&lt;=0,
        ISBLANK('T04.12'!$K463),
        'T04.12'!$K463&lt;=0)),
" Warning: If at least one of the forms T03.08,T04.11,T04.12 contains data other than zero,also the other two forms must be completed.",
"")))</f>
        <v/>
      </c>
    </row>
    <row r="464" spans="1:13">
      <c r="A464" s="20"/>
      <c r="B464" s="20"/>
      <c r="C464" s="20"/>
      <c r="D464" s="15"/>
      <c r="E464" s="15"/>
      <c r="F464" s="15"/>
      <c r="G464" s="15"/>
      <c r="H464" s="15"/>
      <c r="I464" s="15"/>
      <c r="J464" s="15"/>
      <c r="K464" s="15"/>
      <c r="M464" s="30" t="str">
        <f>IF(COUNTA(D464:K464)=0,"",_xlfn.CONCAT(,
IF(AND(NOT(ISBLANK($K464)),
    ABS($K464-(($D464+$E464+$G464+$H464+$I464+$J464)-$F464))&gt;=1),
" Error: Position at the end of the period is not equal to: position at the beginning of the period+increase in assets-decrease in assets+exchange rate changes+price changes+other changes+rectifications.",
""),
IF(AND(NOT(ISBLANK($D464)),$D464&lt;0),
" Error: Position at the beginning of the period must be a positive amount.",
""),
IF(AND(NOT(ISBLANK($K464)),$K464&lt;0),
" Error: Position at the end of the period must be a positive amount.",
""),
IF(AND(NOT(ISBLANK($K464)),
    $K464&gt;0,
    OR(ISBLANK('T03.08'!$K464),
        'T03.08'!$K464&lt;=0,
        ISBLANK('T04.12'!$K464),
        'T04.12'!$K464&lt;=0)),
" Warning: If at least one of the forms T03.08,T04.11,T04.12 contains data other than zero,also the other two forms must be completed.",
"")))</f>
        <v/>
      </c>
    </row>
    <row r="465" spans="1:13">
      <c r="A465" s="20"/>
      <c r="B465" s="20"/>
      <c r="C465" s="20"/>
      <c r="D465" s="15"/>
      <c r="E465" s="15"/>
      <c r="F465" s="15"/>
      <c r="G465" s="15"/>
      <c r="H465" s="15"/>
      <c r="I465" s="15"/>
      <c r="J465" s="15"/>
      <c r="K465" s="15"/>
      <c r="M465" s="30" t="str">
        <f>IF(COUNTA(D465:K465)=0,"",_xlfn.CONCAT(,
IF(AND(NOT(ISBLANK($K465)),
    ABS($K465-(($D465+$E465+$G465+$H465+$I465+$J465)-$F465))&gt;=1),
" Error: Position at the end of the period is not equal to: position at the beginning of the period+increase in assets-decrease in assets+exchange rate changes+price changes+other changes+rectifications.",
""),
IF(AND(NOT(ISBLANK($D465)),$D465&lt;0),
" Error: Position at the beginning of the period must be a positive amount.",
""),
IF(AND(NOT(ISBLANK($K465)),$K465&lt;0),
" Error: Position at the end of the period must be a positive amount.",
""),
IF(AND(NOT(ISBLANK($K465)),
    $K465&gt;0,
    OR(ISBLANK('T03.08'!$K465),
        'T03.08'!$K465&lt;=0,
        ISBLANK('T04.12'!$K465),
        'T04.12'!$K465&lt;=0)),
" Warning: If at least one of the forms T03.08,T04.11,T04.12 contains data other than zero,also the other two forms must be completed.",
"")))</f>
        <v/>
      </c>
    </row>
    <row r="466" spans="1:13">
      <c r="A466" s="20"/>
      <c r="B466" s="20"/>
      <c r="C466" s="20"/>
      <c r="D466" s="15"/>
      <c r="E466" s="15"/>
      <c r="F466" s="15"/>
      <c r="G466" s="15"/>
      <c r="H466" s="15"/>
      <c r="I466" s="15"/>
      <c r="J466" s="15"/>
      <c r="K466" s="15"/>
      <c r="M466" s="30" t="str">
        <f>IF(COUNTA(D466:K466)=0,"",_xlfn.CONCAT(,
IF(AND(NOT(ISBLANK($K466)),
    ABS($K466-(($D466+$E466+$G466+$H466+$I466+$J466)-$F466))&gt;=1),
" Error: Position at the end of the period is not equal to: position at the beginning of the period+increase in assets-decrease in assets+exchange rate changes+price changes+other changes+rectifications.",
""),
IF(AND(NOT(ISBLANK($D466)),$D466&lt;0),
" Error: Position at the beginning of the period must be a positive amount.",
""),
IF(AND(NOT(ISBLANK($K466)),$K466&lt;0),
" Error: Position at the end of the period must be a positive amount.",
""),
IF(AND(NOT(ISBLANK($K466)),
    $K466&gt;0,
    OR(ISBLANK('T03.08'!$K466),
        'T03.08'!$K466&lt;=0,
        ISBLANK('T04.12'!$K466),
        'T04.12'!$K466&lt;=0)),
" Warning: If at least one of the forms T03.08,T04.11,T04.12 contains data other than zero,also the other two forms must be completed.",
"")))</f>
        <v/>
      </c>
    </row>
    <row r="467" spans="1:13">
      <c r="A467" s="20"/>
      <c r="B467" s="20"/>
      <c r="C467" s="20"/>
      <c r="D467" s="15"/>
      <c r="E467" s="15"/>
      <c r="F467" s="15"/>
      <c r="G467" s="15"/>
      <c r="H467" s="15"/>
      <c r="I467" s="15"/>
      <c r="J467" s="15"/>
      <c r="K467" s="15"/>
      <c r="M467" s="30" t="str">
        <f>IF(COUNTA(D467:K467)=0,"",_xlfn.CONCAT(,
IF(AND(NOT(ISBLANK($K467)),
    ABS($K467-(($D467+$E467+$G467+$H467+$I467+$J467)-$F467))&gt;=1),
" Error: Position at the end of the period is not equal to: position at the beginning of the period+increase in assets-decrease in assets+exchange rate changes+price changes+other changes+rectifications.",
""),
IF(AND(NOT(ISBLANK($D467)),$D467&lt;0),
" Error: Position at the beginning of the period must be a positive amount.",
""),
IF(AND(NOT(ISBLANK($K467)),$K467&lt;0),
" Error: Position at the end of the period must be a positive amount.",
""),
IF(AND(NOT(ISBLANK($K467)),
    $K467&gt;0,
    OR(ISBLANK('T03.08'!$K467),
        'T03.08'!$K467&lt;=0,
        ISBLANK('T04.12'!$K467),
        'T04.12'!$K467&lt;=0)),
" Warning: If at least one of the forms T03.08,T04.11,T04.12 contains data other than zero,also the other two forms must be completed.",
"")))</f>
        <v/>
      </c>
    </row>
    <row r="468" spans="1:13">
      <c r="A468" s="20"/>
      <c r="B468" s="20"/>
      <c r="C468" s="20"/>
      <c r="D468" s="15"/>
      <c r="E468" s="15"/>
      <c r="F468" s="15"/>
      <c r="G468" s="15"/>
      <c r="H468" s="15"/>
      <c r="I468" s="15"/>
      <c r="J468" s="15"/>
      <c r="K468" s="15"/>
      <c r="M468" s="30" t="str">
        <f>IF(COUNTA(D468:K468)=0,"",_xlfn.CONCAT(,
IF(AND(NOT(ISBLANK($K468)),
    ABS($K468-(($D468+$E468+$G468+$H468+$I468+$J468)-$F468))&gt;=1),
" Error: Position at the end of the period is not equal to: position at the beginning of the period+increase in assets-decrease in assets+exchange rate changes+price changes+other changes+rectifications.",
""),
IF(AND(NOT(ISBLANK($D468)),$D468&lt;0),
" Error: Position at the beginning of the period must be a positive amount.",
""),
IF(AND(NOT(ISBLANK($K468)),$K468&lt;0),
" Error: Position at the end of the period must be a positive amount.",
""),
IF(AND(NOT(ISBLANK($K468)),
    $K468&gt;0,
    OR(ISBLANK('T03.08'!$K468),
        'T03.08'!$K468&lt;=0,
        ISBLANK('T04.12'!$K468),
        'T04.12'!$K468&lt;=0)),
" Warning: If at least one of the forms T03.08,T04.11,T04.12 contains data other than zero,also the other two forms must be completed.",
"")))</f>
        <v/>
      </c>
    </row>
    <row r="469" spans="1:13">
      <c r="A469" s="20"/>
      <c r="B469" s="20"/>
      <c r="C469" s="20"/>
      <c r="D469" s="15"/>
      <c r="E469" s="15"/>
      <c r="F469" s="15"/>
      <c r="G469" s="15"/>
      <c r="H469" s="15"/>
      <c r="I469" s="15"/>
      <c r="J469" s="15"/>
      <c r="K469" s="15"/>
      <c r="M469" s="30" t="str">
        <f>IF(COUNTA(D469:K469)=0,"",_xlfn.CONCAT(,
IF(AND(NOT(ISBLANK($K469)),
    ABS($K469-(($D469+$E469+$G469+$H469+$I469+$J469)-$F469))&gt;=1),
" Error: Position at the end of the period is not equal to: position at the beginning of the period+increase in assets-decrease in assets+exchange rate changes+price changes+other changes+rectifications.",
""),
IF(AND(NOT(ISBLANK($D469)),$D469&lt;0),
" Error: Position at the beginning of the period must be a positive amount.",
""),
IF(AND(NOT(ISBLANK($K469)),$K469&lt;0),
" Error: Position at the end of the period must be a positive amount.",
""),
IF(AND(NOT(ISBLANK($K469)),
    $K469&gt;0,
    OR(ISBLANK('T03.08'!$K469),
        'T03.08'!$K469&lt;=0,
        ISBLANK('T04.12'!$K469),
        'T04.12'!$K469&lt;=0)),
" Warning: If at least one of the forms T03.08,T04.11,T04.12 contains data other than zero,also the other two forms must be completed.",
"")))</f>
        <v/>
      </c>
    </row>
    <row r="470" spans="1:13">
      <c r="A470" s="20"/>
      <c r="B470" s="20"/>
      <c r="C470" s="20"/>
      <c r="D470" s="15"/>
      <c r="E470" s="15"/>
      <c r="F470" s="15"/>
      <c r="G470" s="15"/>
      <c r="H470" s="15"/>
      <c r="I470" s="15"/>
      <c r="J470" s="15"/>
      <c r="K470" s="15"/>
      <c r="M470" s="30" t="str">
        <f>IF(COUNTA(D470:K470)=0,"",_xlfn.CONCAT(,
IF(AND(NOT(ISBLANK($K470)),
    ABS($K470-(($D470+$E470+$G470+$H470+$I470+$J470)-$F470))&gt;=1),
" Error: Position at the end of the period is not equal to: position at the beginning of the period+increase in assets-decrease in assets+exchange rate changes+price changes+other changes+rectifications.",
""),
IF(AND(NOT(ISBLANK($D470)),$D470&lt;0),
" Error: Position at the beginning of the period must be a positive amount.",
""),
IF(AND(NOT(ISBLANK($K470)),$K470&lt;0),
" Error: Position at the end of the period must be a positive amount.",
""),
IF(AND(NOT(ISBLANK($K470)),
    $K470&gt;0,
    OR(ISBLANK('T03.08'!$K470),
        'T03.08'!$K470&lt;=0,
        ISBLANK('T04.12'!$K470),
        'T04.12'!$K470&lt;=0)),
" Warning: If at least one of the forms T03.08,T04.11,T04.12 contains data other than zero,also the other two forms must be completed.",
"")))</f>
        <v/>
      </c>
    </row>
    <row r="471" spans="1:13">
      <c r="A471" s="20"/>
      <c r="B471" s="20"/>
      <c r="C471" s="20"/>
      <c r="D471" s="15"/>
      <c r="E471" s="15"/>
      <c r="F471" s="15"/>
      <c r="G471" s="15"/>
      <c r="H471" s="15"/>
      <c r="I471" s="15"/>
      <c r="J471" s="15"/>
      <c r="K471" s="15"/>
      <c r="M471" s="30" t="str">
        <f>IF(COUNTA(D471:K471)=0,"",_xlfn.CONCAT(,
IF(AND(NOT(ISBLANK($K471)),
    ABS($K471-(($D471+$E471+$G471+$H471+$I471+$J471)-$F471))&gt;=1),
" Error: Position at the end of the period is not equal to: position at the beginning of the period+increase in assets-decrease in assets+exchange rate changes+price changes+other changes+rectifications.",
""),
IF(AND(NOT(ISBLANK($D471)),$D471&lt;0),
" Error: Position at the beginning of the period must be a positive amount.",
""),
IF(AND(NOT(ISBLANK($K471)),$K471&lt;0),
" Error: Position at the end of the period must be a positive amount.",
""),
IF(AND(NOT(ISBLANK($K471)),
    $K471&gt;0,
    OR(ISBLANK('T03.08'!$K471),
        'T03.08'!$K471&lt;=0,
        ISBLANK('T04.12'!$K471),
        'T04.12'!$K471&lt;=0)),
" Warning: If at least one of the forms T03.08,T04.11,T04.12 contains data other than zero,also the other two forms must be completed.",
"")))</f>
        <v/>
      </c>
    </row>
    <row r="472" spans="1:13">
      <c r="A472" s="20"/>
      <c r="B472" s="20"/>
      <c r="C472" s="20"/>
      <c r="D472" s="15"/>
      <c r="E472" s="15"/>
      <c r="F472" s="15"/>
      <c r="G472" s="15"/>
      <c r="H472" s="15"/>
      <c r="I472" s="15"/>
      <c r="J472" s="15"/>
      <c r="K472" s="15"/>
      <c r="M472" s="30" t="str">
        <f>IF(COUNTA(D472:K472)=0,"",_xlfn.CONCAT(,
IF(AND(NOT(ISBLANK($K472)),
    ABS($K472-(($D472+$E472+$G472+$H472+$I472+$J472)-$F472))&gt;=1),
" Error: Position at the end of the period is not equal to: position at the beginning of the period+increase in assets-decrease in assets+exchange rate changes+price changes+other changes+rectifications.",
""),
IF(AND(NOT(ISBLANK($D472)),$D472&lt;0),
" Error: Position at the beginning of the period must be a positive amount.",
""),
IF(AND(NOT(ISBLANK($K472)),$K472&lt;0),
" Error: Position at the end of the period must be a positive amount.",
""),
IF(AND(NOT(ISBLANK($K472)),
    $K472&gt;0,
    OR(ISBLANK('T03.08'!$K472),
        'T03.08'!$K472&lt;=0,
        ISBLANK('T04.12'!$K472),
        'T04.12'!$K472&lt;=0)),
" Warning: If at least one of the forms T03.08,T04.11,T04.12 contains data other than zero,also the other two forms must be completed.",
"")))</f>
        <v/>
      </c>
    </row>
    <row r="473" spans="1:13">
      <c r="A473" s="20"/>
      <c r="B473" s="20"/>
      <c r="C473" s="20"/>
      <c r="D473" s="15"/>
      <c r="E473" s="15"/>
      <c r="F473" s="15"/>
      <c r="G473" s="15"/>
      <c r="H473" s="15"/>
      <c r="I473" s="15"/>
      <c r="J473" s="15"/>
      <c r="K473" s="15"/>
      <c r="M473" s="30" t="str">
        <f>IF(COUNTA(D473:K473)=0,"",_xlfn.CONCAT(,
IF(AND(NOT(ISBLANK($K473)),
    ABS($K473-(($D473+$E473+$G473+$H473+$I473+$J473)-$F473))&gt;=1),
" Error: Position at the end of the period is not equal to: position at the beginning of the period+increase in assets-decrease in assets+exchange rate changes+price changes+other changes+rectifications.",
""),
IF(AND(NOT(ISBLANK($D473)),$D473&lt;0),
" Error: Position at the beginning of the period must be a positive amount.",
""),
IF(AND(NOT(ISBLANK($K473)),$K473&lt;0),
" Error: Position at the end of the period must be a positive amount.",
""),
IF(AND(NOT(ISBLANK($K473)),
    $K473&gt;0,
    OR(ISBLANK('T03.08'!$K473),
        'T03.08'!$K473&lt;=0,
        ISBLANK('T04.12'!$K473),
        'T04.12'!$K473&lt;=0)),
" Warning: If at least one of the forms T03.08,T04.11,T04.12 contains data other than zero,also the other two forms must be completed.",
"")))</f>
        <v/>
      </c>
    </row>
    <row r="474" spans="1:13">
      <c r="A474" s="20"/>
      <c r="B474" s="20"/>
      <c r="C474" s="20"/>
      <c r="D474" s="15"/>
      <c r="E474" s="15"/>
      <c r="F474" s="15"/>
      <c r="G474" s="15"/>
      <c r="H474" s="15"/>
      <c r="I474" s="15"/>
      <c r="J474" s="15"/>
      <c r="K474" s="15"/>
      <c r="M474" s="30" t="str">
        <f>IF(COUNTA(D474:K474)=0,"",_xlfn.CONCAT(,
IF(AND(NOT(ISBLANK($K474)),
    ABS($K474-(($D474+$E474+$G474+$H474+$I474+$J474)-$F474))&gt;=1),
" Error: Position at the end of the period is not equal to: position at the beginning of the period+increase in assets-decrease in assets+exchange rate changes+price changes+other changes+rectifications.",
""),
IF(AND(NOT(ISBLANK($D474)),$D474&lt;0),
" Error: Position at the beginning of the period must be a positive amount.",
""),
IF(AND(NOT(ISBLANK($K474)),$K474&lt;0),
" Error: Position at the end of the period must be a positive amount.",
""),
IF(AND(NOT(ISBLANK($K474)),
    $K474&gt;0,
    OR(ISBLANK('T03.08'!$K474),
        'T03.08'!$K474&lt;=0,
        ISBLANK('T04.12'!$K474),
        'T04.12'!$K474&lt;=0)),
" Warning: If at least one of the forms T03.08,T04.11,T04.12 contains data other than zero,also the other two forms must be completed.",
"")))</f>
        <v/>
      </c>
    </row>
    <row r="475" spans="1:13">
      <c r="A475" s="20"/>
      <c r="B475" s="20"/>
      <c r="C475" s="20"/>
      <c r="D475" s="15"/>
      <c r="E475" s="15"/>
      <c r="F475" s="15"/>
      <c r="G475" s="15"/>
      <c r="H475" s="15"/>
      <c r="I475" s="15"/>
      <c r="J475" s="15"/>
      <c r="K475" s="15"/>
      <c r="M475" s="30" t="str">
        <f>IF(COUNTA(D475:K475)=0,"",_xlfn.CONCAT(,
IF(AND(NOT(ISBLANK($K475)),
    ABS($K475-(($D475+$E475+$G475+$H475+$I475+$J475)-$F475))&gt;=1),
" Error: Position at the end of the period is not equal to: position at the beginning of the period+increase in assets-decrease in assets+exchange rate changes+price changes+other changes+rectifications.",
""),
IF(AND(NOT(ISBLANK($D475)),$D475&lt;0),
" Error: Position at the beginning of the period must be a positive amount.",
""),
IF(AND(NOT(ISBLANK($K475)),$K475&lt;0),
" Error: Position at the end of the period must be a positive amount.",
""),
IF(AND(NOT(ISBLANK($K475)),
    $K475&gt;0,
    OR(ISBLANK('T03.08'!$K475),
        'T03.08'!$K475&lt;=0,
        ISBLANK('T04.12'!$K475),
        'T04.12'!$K475&lt;=0)),
" Warning: If at least one of the forms T03.08,T04.11,T04.12 contains data other than zero,also the other two forms must be completed.",
"")))</f>
        <v/>
      </c>
    </row>
    <row r="476" spans="1:13">
      <c r="A476" s="20"/>
      <c r="B476" s="20"/>
      <c r="C476" s="20"/>
      <c r="D476" s="15"/>
      <c r="E476" s="15"/>
      <c r="F476" s="15"/>
      <c r="G476" s="15"/>
      <c r="H476" s="15"/>
      <c r="I476" s="15"/>
      <c r="J476" s="15"/>
      <c r="K476" s="15"/>
      <c r="M476" s="30" t="str">
        <f>IF(COUNTA(D476:K476)=0,"",_xlfn.CONCAT(,
IF(AND(NOT(ISBLANK($K476)),
    ABS($K476-(($D476+$E476+$G476+$H476+$I476+$J476)-$F476))&gt;=1),
" Error: Position at the end of the period is not equal to: position at the beginning of the period+increase in assets-decrease in assets+exchange rate changes+price changes+other changes+rectifications.",
""),
IF(AND(NOT(ISBLANK($D476)),$D476&lt;0),
" Error: Position at the beginning of the period must be a positive amount.",
""),
IF(AND(NOT(ISBLANK($K476)),$K476&lt;0),
" Error: Position at the end of the period must be a positive amount.",
""),
IF(AND(NOT(ISBLANK($K476)),
    $K476&gt;0,
    OR(ISBLANK('T03.08'!$K476),
        'T03.08'!$K476&lt;=0,
        ISBLANK('T04.12'!$K476),
        'T04.12'!$K476&lt;=0)),
" Warning: If at least one of the forms T03.08,T04.11,T04.12 contains data other than zero,also the other two forms must be completed.",
"")))</f>
        <v/>
      </c>
    </row>
    <row r="477" spans="1:13">
      <c r="A477" s="20"/>
      <c r="B477" s="20"/>
      <c r="C477" s="20"/>
      <c r="D477" s="15"/>
      <c r="E477" s="15"/>
      <c r="F477" s="15"/>
      <c r="G477" s="15"/>
      <c r="H477" s="15"/>
      <c r="I477" s="15"/>
      <c r="J477" s="15"/>
      <c r="K477" s="15"/>
      <c r="M477" s="30" t="str">
        <f>IF(COUNTA(D477:K477)=0,"",_xlfn.CONCAT(,
IF(AND(NOT(ISBLANK($K477)),
    ABS($K477-(($D477+$E477+$G477+$H477+$I477+$J477)-$F477))&gt;=1),
" Error: Position at the end of the period is not equal to: position at the beginning of the period+increase in assets-decrease in assets+exchange rate changes+price changes+other changes+rectifications.",
""),
IF(AND(NOT(ISBLANK($D477)),$D477&lt;0),
" Error: Position at the beginning of the period must be a positive amount.",
""),
IF(AND(NOT(ISBLANK($K477)),$K477&lt;0),
" Error: Position at the end of the period must be a positive amount.",
""),
IF(AND(NOT(ISBLANK($K477)),
    $K477&gt;0,
    OR(ISBLANK('T03.08'!$K477),
        'T03.08'!$K477&lt;=0,
        ISBLANK('T04.12'!$K477),
        'T04.12'!$K477&lt;=0)),
" Warning: If at least one of the forms T03.08,T04.11,T04.12 contains data other than zero,also the other two forms must be completed.",
"")))</f>
        <v/>
      </c>
    </row>
    <row r="478" spans="1:13">
      <c r="A478" s="20"/>
      <c r="B478" s="20"/>
      <c r="C478" s="20"/>
      <c r="D478" s="15"/>
      <c r="E478" s="15"/>
      <c r="F478" s="15"/>
      <c r="G478" s="15"/>
      <c r="H478" s="15"/>
      <c r="I478" s="15"/>
      <c r="J478" s="15"/>
      <c r="K478" s="15"/>
      <c r="M478" s="30" t="str">
        <f>IF(COUNTA(D478:K478)=0,"",_xlfn.CONCAT(,
IF(AND(NOT(ISBLANK($K478)),
    ABS($K478-(($D478+$E478+$G478+$H478+$I478+$J478)-$F478))&gt;=1),
" Error: Position at the end of the period is not equal to: position at the beginning of the period+increase in assets-decrease in assets+exchange rate changes+price changes+other changes+rectifications.",
""),
IF(AND(NOT(ISBLANK($D478)),$D478&lt;0),
" Error: Position at the beginning of the period must be a positive amount.",
""),
IF(AND(NOT(ISBLANK($K478)),$K478&lt;0),
" Error: Position at the end of the period must be a positive amount.",
""),
IF(AND(NOT(ISBLANK($K478)),
    $K478&gt;0,
    OR(ISBLANK('T03.08'!$K478),
        'T03.08'!$K478&lt;=0,
        ISBLANK('T04.12'!$K478),
        'T04.12'!$K478&lt;=0)),
" Warning: If at least one of the forms T03.08,T04.11,T04.12 contains data other than zero,also the other two forms must be completed.",
"")))</f>
        <v/>
      </c>
    </row>
    <row r="479" spans="1:13">
      <c r="A479" s="20"/>
      <c r="B479" s="20"/>
      <c r="C479" s="20"/>
      <c r="D479" s="15"/>
      <c r="E479" s="15"/>
      <c r="F479" s="15"/>
      <c r="G479" s="15"/>
      <c r="H479" s="15"/>
      <c r="I479" s="15"/>
      <c r="J479" s="15"/>
      <c r="K479" s="15"/>
      <c r="M479" s="30" t="str">
        <f>IF(COUNTA(D479:K479)=0,"",_xlfn.CONCAT(,
IF(AND(NOT(ISBLANK($K479)),
    ABS($K479-(($D479+$E479+$G479+$H479+$I479+$J479)-$F479))&gt;=1),
" Error: Position at the end of the period is not equal to: position at the beginning of the period+increase in assets-decrease in assets+exchange rate changes+price changes+other changes+rectifications.",
""),
IF(AND(NOT(ISBLANK($D479)),$D479&lt;0),
" Error: Position at the beginning of the period must be a positive amount.",
""),
IF(AND(NOT(ISBLANK($K479)),$K479&lt;0),
" Error: Position at the end of the period must be a positive amount.",
""),
IF(AND(NOT(ISBLANK($K479)),
    $K479&gt;0,
    OR(ISBLANK('T03.08'!$K479),
        'T03.08'!$K479&lt;=0,
        ISBLANK('T04.12'!$K479),
        'T04.12'!$K479&lt;=0)),
" Warning: If at least one of the forms T03.08,T04.11,T04.12 contains data other than zero,also the other two forms must be completed.",
"")))</f>
        <v/>
      </c>
    </row>
    <row r="480" spans="1:13">
      <c r="A480" s="20"/>
      <c r="B480" s="20"/>
      <c r="C480" s="20"/>
      <c r="D480" s="15"/>
      <c r="E480" s="15"/>
      <c r="F480" s="15"/>
      <c r="G480" s="15"/>
      <c r="H480" s="15"/>
      <c r="I480" s="15"/>
      <c r="J480" s="15"/>
      <c r="K480" s="15"/>
      <c r="M480" s="30" t="str">
        <f>IF(COUNTA(D480:K480)=0,"",_xlfn.CONCAT(,
IF(AND(NOT(ISBLANK($K480)),
    ABS($K480-(($D480+$E480+$G480+$H480+$I480+$J480)-$F480))&gt;=1),
" Error: Position at the end of the period is not equal to: position at the beginning of the period+increase in assets-decrease in assets+exchange rate changes+price changes+other changes+rectifications.",
""),
IF(AND(NOT(ISBLANK($D480)),$D480&lt;0),
" Error: Position at the beginning of the period must be a positive amount.",
""),
IF(AND(NOT(ISBLANK($K480)),$K480&lt;0),
" Error: Position at the end of the period must be a positive amount.",
""),
IF(AND(NOT(ISBLANK($K480)),
    $K480&gt;0,
    OR(ISBLANK('T03.08'!$K480),
        'T03.08'!$K480&lt;=0,
        ISBLANK('T04.12'!$K480),
        'T04.12'!$K480&lt;=0)),
" Warning: If at least one of the forms T03.08,T04.11,T04.12 contains data other than zero,also the other two forms must be completed.",
"")))</f>
        <v/>
      </c>
    </row>
    <row r="481" spans="1:13">
      <c r="A481" s="20"/>
      <c r="B481" s="20"/>
      <c r="C481" s="20"/>
      <c r="D481" s="15"/>
      <c r="E481" s="15"/>
      <c r="F481" s="15"/>
      <c r="G481" s="15"/>
      <c r="H481" s="15"/>
      <c r="I481" s="15"/>
      <c r="J481" s="15"/>
      <c r="K481" s="15"/>
      <c r="M481" s="30" t="str">
        <f>IF(COUNTA(D481:K481)=0,"",_xlfn.CONCAT(,
IF(AND(NOT(ISBLANK($K481)),
    ABS($K481-(($D481+$E481+$G481+$H481+$I481+$J481)-$F481))&gt;=1),
" Error: Position at the end of the period is not equal to: position at the beginning of the period+increase in assets-decrease in assets+exchange rate changes+price changes+other changes+rectifications.",
""),
IF(AND(NOT(ISBLANK($D481)),$D481&lt;0),
" Error: Position at the beginning of the period must be a positive amount.",
""),
IF(AND(NOT(ISBLANK($K481)),$K481&lt;0),
" Error: Position at the end of the period must be a positive amount.",
""),
IF(AND(NOT(ISBLANK($K481)),
    $K481&gt;0,
    OR(ISBLANK('T03.08'!$K481),
        'T03.08'!$K481&lt;=0,
        ISBLANK('T04.12'!$K481),
        'T04.12'!$K481&lt;=0)),
" Warning: If at least one of the forms T03.08,T04.11,T04.12 contains data other than zero,also the other two forms must be completed.",
"")))</f>
        <v/>
      </c>
    </row>
    <row r="482" spans="1:13">
      <c r="A482" s="20"/>
      <c r="B482" s="20"/>
      <c r="C482" s="20"/>
      <c r="D482" s="15"/>
      <c r="E482" s="15"/>
      <c r="F482" s="15"/>
      <c r="G482" s="15"/>
      <c r="H482" s="15"/>
      <c r="I482" s="15"/>
      <c r="J482" s="15"/>
      <c r="K482" s="15"/>
      <c r="M482" s="30" t="str">
        <f>IF(COUNTA(D482:K482)=0,"",_xlfn.CONCAT(,
IF(AND(NOT(ISBLANK($K482)),
    ABS($K482-(($D482+$E482+$G482+$H482+$I482+$J482)-$F482))&gt;=1),
" Error: Position at the end of the period is not equal to: position at the beginning of the period+increase in assets-decrease in assets+exchange rate changes+price changes+other changes+rectifications.",
""),
IF(AND(NOT(ISBLANK($D482)),$D482&lt;0),
" Error: Position at the beginning of the period must be a positive amount.",
""),
IF(AND(NOT(ISBLANK($K482)),$K482&lt;0),
" Error: Position at the end of the period must be a positive amount.",
""),
IF(AND(NOT(ISBLANK($K482)),
    $K482&gt;0,
    OR(ISBLANK('T03.08'!$K482),
        'T03.08'!$K482&lt;=0,
        ISBLANK('T04.12'!$K482),
        'T04.12'!$K482&lt;=0)),
" Warning: If at least one of the forms T03.08,T04.11,T04.12 contains data other than zero,also the other two forms must be completed.",
"")))</f>
        <v/>
      </c>
    </row>
    <row r="483" spans="1:13">
      <c r="A483" s="20"/>
      <c r="B483" s="20"/>
      <c r="C483" s="20"/>
      <c r="D483" s="15"/>
      <c r="E483" s="15"/>
      <c r="F483" s="15"/>
      <c r="G483" s="15"/>
      <c r="H483" s="15"/>
      <c r="I483" s="15"/>
      <c r="J483" s="15"/>
      <c r="K483" s="15"/>
      <c r="M483" s="30" t="str">
        <f>IF(COUNTA(D483:K483)=0,"",_xlfn.CONCAT(,
IF(AND(NOT(ISBLANK($K483)),
    ABS($K483-(($D483+$E483+$G483+$H483+$I483+$J483)-$F483))&gt;=1),
" Error: Position at the end of the period is not equal to: position at the beginning of the period+increase in assets-decrease in assets+exchange rate changes+price changes+other changes+rectifications.",
""),
IF(AND(NOT(ISBLANK($D483)),$D483&lt;0),
" Error: Position at the beginning of the period must be a positive amount.",
""),
IF(AND(NOT(ISBLANK($K483)),$K483&lt;0),
" Error: Position at the end of the period must be a positive amount.",
""),
IF(AND(NOT(ISBLANK($K483)),
    $K483&gt;0,
    OR(ISBLANK('T03.08'!$K483),
        'T03.08'!$K483&lt;=0,
        ISBLANK('T04.12'!$K483),
        'T04.12'!$K483&lt;=0)),
" Warning: If at least one of the forms T03.08,T04.11,T04.12 contains data other than zero,also the other two forms must be completed.",
"")))</f>
        <v/>
      </c>
    </row>
    <row r="484" spans="1:13">
      <c r="A484" s="20"/>
      <c r="B484" s="20"/>
      <c r="C484" s="20"/>
      <c r="D484" s="15"/>
      <c r="E484" s="15"/>
      <c r="F484" s="15"/>
      <c r="G484" s="15"/>
      <c r="H484" s="15"/>
      <c r="I484" s="15"/>
      <c r="J484" s="15"/>
      <c r="K484" s="15"/>
      <c r="M484" s="30" t="str">
        <f>IF(COUNTA(D484:K484)=0,"",_xlfn.CONCAT(,
IF(AND(NOT(ISBLANK($K484)),
    ABS($K484-(($D484+$E484+$G484+$H484+$I484+$J484)-$F484))&gt;=1),
" Error: Position at the end of the period is not equal to: position at the beginning of the period+increase in assets-decrease in assets+exchange rate changes+price changes+other changes+rectifications.",
""),
IF(AND(NOT(ISBLANK($D484)),$D484&lt;0),
" Error: Position at the beginning of the period must be a positive amount.",
""),
IF(AND(NOT(ISBLANK($K484)),$K484&lt;0),
" Error: Position at the end of the period must be a positive amount.",
""),
IF(AND(NOT(ISBLANK($K484)),
    $K484&gt;0,
    OR(ISBLANK('T03.08'!$K484),
        'T03.08'!$K484&lt;=0,
        ISBLANK('T04.12'!$K484),
        'T04.12'!$K484&lt;=0)),
" Warning: If at least one of the forms T03.08,T04.11,T04.12 contains data other than zero,also the other two forms must be completed.",
"")))</f>
        <v/>
      </c>
    </row>
    <row r="485" spans="1:13">
      <c r="A485" s="20"/>
      <c r="B485" s="20"/>
      <c r="C485" s="20"/>
      <c r="D485" s="15"/>
      <c r="E485" s="15"/>
      <c r="F485" s="15"/>
      <c r="G485" s="15"/>
      <c r="H485" s="15"/>
      <c r="I485" s="15"/>
      <c r="J485" s="15"/>
      <c r="K485" s="15"/>
      <c r="M485" s="30" t="str">
        <f>IF(COUNTA(D485:K485)=0,"",_xlfn.CONCAT(,
IF(AND(NOT(ISBLANK($K485)),
    ABS($K485-(($D485+$E485+$G485+$H485+$I485+$J485)-$F485))&gt;=1),
" Error: Position at the end of the period is not equal to: position at the beginning of the period+increase in assets-decrease in assets+exchange rate changes+price changes+other changes+rectifications.",
""),
IF(AND(NOT(ISBLANK($D485)),$D485&lt;0),
" Error: Position at the beginning of the period must be a positive amount.",
""),
IF(AND(NOT(ISBLANK($K485)),$K485&lt;0),
" Error: Position at the end of the period must be a positive amount.",
""),
IF(AND(NOT(ISBLANK($K485)),
    $K485&gt;0,
    OR(ISBLANK('T03.08'!$K485),
        'T03.08'!$K485&lt;=0,
        ISBLANK('T04.12'!$K485),
        'T04.12'!$K485&lt;=0)),
" Warning: If at least one of the forms T03.08,T04.11,T04.12 contains data other than zero,also the other two forms must be completed.",
"")))</f>
        <v/>
      </c>
    </row>
    <row r="486" spans="1:13">
      <c r="A486" s="20"/>
      <c r="B486" s="20"/>
      <c r="C486" s="20"/>
      <c r="D486" s="15"/>
      <c r="E486" s="15"/>
      <c r="F486" s="15"/>
      <c r="G486" s="15"/>
      <c r="H486" s="15"/>
      <c r="I486" s="15"/>
      <c r="J486" s="15"/>
      <c r="K486" s="15"/>
      <c r="M486" s="30" t="str">
        <f>IF(COUNTA(D486:K486)=0,"",_xlfn.CONCAT(,
IF(AND(NOT(ISBLANK($K486)),
    ABS($K486-(($D486+$E486+$G486+$H486+$I486+$J486)-$F486))&gt;=1),
" Error: Position at the end of the period is not equal to: position at the beginning of the period+increase in assets-decrease in assets+exchange rate changes+price changes+other changes+rectifications.",
""),
IF(AND(NOT(ISBLANK($D486)),$D486&lt;0),
" Error: Position at the beginning of the period must be a positive amount.",
""),
IF(AND(NOT(ISBLANK($K486)),$K486&lt;0),
" Error: Position at the end of the period must be a positive amount.",
""),
IF(AND(NOT(ISBLANK($K486)),
    $K486&gt;0,
    OR(ISBLANK('T03.08'!$K486),
        'T03.08'!$K486&lt;=0,
        ISBLANK('T04.12'!$K486),
        'T04.12'!$K486&lt;=0)),
" Warning: If at least one of the forms T03.08,T04.11,T04.12 contains data other than zero,also the other two forms must be completed.",
"")))</f>
        <v/>
      </c>
    </row>
    <row r="487" spans="1:13">
      <c r="A487" s="20"/>
      <c r="B487" s="20"/>
      <c r="C487" s="20"/>
      <c r="D487" s="15"/>
      <c r="E487" s="15"/>
      <c r="F487" s="15"/>
      <c r="G487" s="15"/>
      <c r="H487" s="15"/>
      <c r="I487" s="15"/>
      <c r="J487" s="15"/>
      <c r="K487" s="15"/>
      <c r="M487" s="30" t="str">
        <f>IF(COUNTA(D487:K487)=0,"",_xlfn.CONCAT(,
IF(AND(NOT(ISBLANK($K487)),
    ABS($K487-(($D487+$E487+$G487+$H487+$I487+$J487)-$F487))&gt;=1),
" Error: Position at the end of the period is not equal to: position at the beginning of the period+increase in assets-decrease in assets+exchange rate changes+price changes+other changes+rectifications.",
""),
IF(AND(NOT(ISBLANK($D487)),$D487&lt;0),
" Error: Position at the beginning of the period must be a positive amount.",
""),
IF(AND(NOT(ISBLANK($K487)),$K487&lt;0),
" Error: Position at the end of the period must be a positive amount.",
""),
IF(AND(NOT(ISBLANK($K487)),
    $K487&gt;0,
    OR(ISBLANK('T03.08'!$K487),
        'T03.08'!$K487&lt;=0,
        ISBLANK('T04.12'!$K487),
        'T04.12'!$K487&lt;=0)),
" Warning: If at least one of the forms T03.08,T04.11,T04.12 contains data other than zero,also the other two forms must be completed.",
"")))</f>
        <v/>
      </c>
    </row>
    <row r="488" spans="1:13">
      <c r="A488" s="20"/>
      <c r="B488" s="20"/>
      <c r="C488" s="20"/>
      <c r="D488" s="15"/>
      <c r="E488" s="15"/>
      <c r="F488" s="15"/>
      <c r="G488" s="15"/>
      <c r="H488" s="15"/>
      <c r="I488" s="15"/>
      <c r="J488" s="15"/>
      <c r="K488" s="15"/>
      <c r="M488" s="30" t="str">
        <f>IF(COUNTA(D488:K488)=0,"",_xlfn.CONCAT(,
IF(AND(NOT(ISBLANK($K488)),
    ABS($K488-(($D488+$E488+$G488+$H488+$I488+$J488)-$F488))&gt;=1),
" Error: Position at the end of the period is not equal to: position at the beginning of the period+increase in assets-decrease in assets+exchange rate changes+price changes+other changes+rectifications.",
""),
IF(AND(NOT(ISBLANK($D488)),$D488&lt;0),
" Error: Position at the beginning of the period must be a positive amount.",
""),
IF(AND(NOT(ISBLANK($K488)),$K488&lt;0),
" Error: Position at the end of the period must be a positive amount.",
""),
IF(AND(NOT(ISBLANK($K488)),
    $K488&gt;0,
    OR(ISBLANK('T03.08'!$K488),
        'T03.08'!$K488&lt;=0,
        ISBLANK('T04.12'!$K488),
        'T04.12'!$K488&lt;=0)),
" Warning: If at least one of the forms T03.08,T04.11,T04.12 contains data other than zero,also the other two forms must be completed.",
"")))</f>
        <v/>
      </c>
    </row>
    <row r="489" spans="1:13">
      <c r="A489" s="20"/>
      <c r="B489" s="20"/>
      <c r="C489" s="20"/>
      <c r="D489" s="15"/>
      <c r="E489" s="15"/>
      <c r="F489" s="15"/>
      <c r="G489" s="15"/>
      <c r="H489" s="15"/>
      <c r="I489" s="15"/>
      <c r="J489" s="15"/>
      <c r="K489" s="15"/>
      <c r="M489" s="30" t="str">
        <f>IF(COUNTA(D489:K489)=0,"",_xlfn.CONCAT(,
IF(AND(NOT(ISBLANK($K489)),
    ABS($K489-(($D489+$E489+$G489+$H489+$I489+$J489)-$F489))&gt;=1),
" Error: Position at the end of the period is not equal to: position at the beginning of the period+increase in assets-decrease in assets+exchange rate changes+price changes+other changes+rectifications.",
""),
IF(AND(NOT(ISBLANK($D489)),$D489&lt;0),
" Error: Position at the beginning of the period must be a positive amount.",
""),
IF(AND(NOT(ISBLANK($K489)),$K489&lt;0),
" Error: Position at the end of the period must be a positive amount.",
""),
IF(AND(NOT(ISBLANK($K489)),
    $K489&gt;0,
    OR(ISBLANK('T03.08'!$K489),
        'T03.08'!$K489&lt;=0,
        ISBLANK('T04.12'!$K489),
        'T04.12'!$K489&lt;=0)),
" Warning: If at least one of the forms T03.08,T04.11,T04.12 contains data other than zero,also the other two forms must be completed.",
"")))</f>
        <v/>
      </c>
    </row>
    <row r="490" spans="1:13">
      <c r="A490" s="20"/>
      <c r="B490" s="20"/>
      <c r="C490" s="20"/>
      <c r="D490" s="15"/>
      <c r="E490" s="15"/>
      <c r="F490" s="15"/>
      <c r="G490" s="15"/>
      <c r="H490" s="15"/>
      <c r="I490" s="15"/>
      <c r="J490" s="15"/>
      <c r="K490" s="15"/>
      <c r="M490" s="30" t="str">
        <f>IF(COUNTA(D490:K490)=0,"",_xlfn.CONCAT(,
IF(AND(NOT(ISBLANK($K490)),
    ABS($K490-(($D490+$E490+$G490+$H490+$I490+$J490)-$F490))&gt;=1),
" Error: Position at the end of the period is not equal to: position at the beginning of the period+increase in assets-decrease in assets+exchange rate changes+price changes+other changes+rectifications.",
""),
IF(AND(NOT(ISBLANK($D490)),$D490&lt;0),
" Error: Position at the beginning of the period must be a positive amount.",
""),
IF(AND(NOT(ISBLANK($K490)),$K490&lt;0),
" Error: Position at the end of the period must be a positive amount.",
""),
IF(AND(NOT(ISBLANK($K490)),
    $K490&gt;0,
    OR(ISBLANK('T03.08'!$K490),
        'T03.08'!$K490&lt;=0,
        ISBLANK('T04.12'!$K490),
        'T04.12'!$K490&lt;=0)),
" Warning: If at least one of the forms T03.08,T04.11,T04.12 contains data other than zero,also the other two forms must be completed.",
"")))</f>
        <v/>
      </c>
    </row>
    <row r="491" spans="1:13">
      <c r="A491" s="20"/>
      <c r="B491" s="20"/>
      <c r="C491" s="20"/>
      <c r="D491" s="15"/>
      <c r="E491" s="15"/>
      <c r="F491" s="15"/>
      <c r="G491" s="15"/>
      <c r="H491" s="15"/>
      <c r="I491" s="15"/>
      <c r="J491" s="15"/>
      <c r="K491" s="15"/>
      <c r="M491" s="30" t="str">
        <f>IF(COUNTA(D491:K491)=0,"",_xlfn.CONCAT(,
IF(AND(NOT(ISBLANK($K491)),
    ABS($K491-(($D491+$E491+$G491+$H491+$I491+$J491)-$F491))&gt;=1),
" Error: Position at the end of the period is not equal to: position at the beginning of the period+increase in assets-decrease in assets+exchange rate changes+price changes+other changes+rectifications.",
""),
IF(AND(NOT(ISBLANK($D491)),$D491&lt;0),
" Error: Position at the beginning of the period must be a positive amount.",
""),
IF(AND(NOT(ISBLANK($K491)),$K491&lt;0),
" Error: Position at the end of the period must be a positive amount.",
""),
IF(AND(NOT(ISBLANK($K491)),
    $K491&gt;0,
    OR(ISBLANK('T03.08'!$K491),
        'T03.08'!$K491&lt;=0,
        ISBLANK('T04.12'!$K491),
        'T04.12'!$K491&lt;=0)),
" Warning: If at least one of the forms T03.08,T04.11,T04.12 contains data other than zero,also the other two forms must be completed.",
"")))</f>
        <v/>
      </c>
    </row>
    <row r="492" spans="1:13">
      <c r="A492" s="20"/>
      <c r="B492" s="20"/>
      <c r="C492" s="20"/>
      <c r="D492" s="15"/>
      <c r="E492" s="15"/>
      <c r="F492" s="15"/>
      <c r="G492" s="15"/>
      <c r="H492" s="15"/>
      <c r="I492" s="15"/>
      <c r="J492" s="15"/>
      <c r="K492" s="15"/>
      <c r="M492" s="30" t="str">
        <f>IF(COUNTA(D492:K492)=0,"",_xlfn.CONCAT(,
IF(AND(NOT(ISBLANK($K492)),
    ABS($K492-(($D492+$E492+$G492+$H492+$I492+$J492)-$F492))&gt;=1),
" Error: Position at the end of the period is not equal to: position at the beginning of the period+increase in assets-decrease in assets+exchange rate changes+price changes+other changes+rectifications.",
""),
IF(AND(NOT(ISBLANK($D492)),$D492&lt;0),
" Error: Position at the beginning of the period must be a positive amount.",
""),
IF(AND(NOT(ISBLANK($K492)),$K492&lt;0),
" Error: Position at the end of the period must be a positive amount.",
""),
IF(AND(NOT(ISBLANK($K492)),
    $K492&gt;0,
    OR(ISBLANK('T03.08'!$K492),
        'T03.08'!$K492&lt;=0,
        ISBLANK('T04.12'!$K492),
        'T04.12'!$K492&lt;=0)),
" Warning: If at least one of the forms T03.08,T04.11,T04.12 contains data other than zero,also the other two forms must be completed.",
"")))</f>
        <v/>
      </c>
    </row>
    <row r="493" spans="1:13">
      <c r="A493" s="20"/>
      <c r="B493" s="20"/>
      <c r="C493" s="20"/>
      <c r="D493" s="15"/>
      <c r="E493" s="15"/>
      <c r="F493" s="15"/>
      <c r="G493" s="15"/>
      <c r="H493" s="15"/>
      <c r="I493" s="15"/>
      <c r="J493" s="15"/>
      <c r="K493" s="15"/>
      <c r="M493" s="30" t="str">
        <f>IF(COUNTA(D493:K493)=0,"",_xlfn.CONCAT(,
IF(AND(NOT(ISBLANK($K493)),
    ABS($K493-(($D493+$E493+$G493+$H493+$I493+$J493)-$F493))&gt;=1),
" Error: Position at the end of the period is not equal to: position at the beginning of the period+increase in assets-decrease in assets+exchange rate changes+price changes+other changes+rectifications.",
""),
IF(AND(NOT(ISBLANK($D493)),$D493&lt;0),
" Error: Position at the beginning of the period must be a positive amount.",
""),
IF(AND(NOT(ISBLANK($K493)),$K493&lt;0),
" Error: Position at the end of the period must be a positive amount.",
""),
IF(AND(NOT(ISBLANK($K493)),
    $K493&gt;0,
    OR(ISBLANK('T03.08'!$K493),
        'T03.08'!$K493&lt;=0,
        ISBLANK('T04.12'!$K493),
        'T04.12'!$K493&lt;=0)),
" Warning: If at least one of the forms T03.08,T04.11,T04.12 contains data other than zero,also the other two forms must be completed.",
"")))</f>
        <v/>
      </c>
    </row>
    <row r="494" spans="1:13">
      <c r="A494" s="20"/>
      <c r="B494" s="20"/>
      <c r="C494" s="20"/>
      <c r="D494" s="15"/>
      <c r="E494" s="15"/>
      <c r="F494" s="15"/>
      <c r="G494" s="15"/>
      <c r="H494" s="15"/>
      <c r="I494" s="15"/>
      <c r="J494" s="15"/>
      <c r="K494" s="15"/>
      <c r="M494" s="30" t="str">
        <f>IF(COUNTA(D494:K494)=0,"",_xlfn.CONCAT(,
IF(AND(NOT(ISBLANK($K494)),
    ABS($K494-(($D494+$E494+$G494+$H494+$I494+$J494)-$F494))&gt;=1),
" Error: Position at the end of the period is not equal to: position at the beginning of the period+increase in assets-decrease in assets+exchange rate changes+price changes+other changes+rectifications.",
""),
IF(AND(NOT(ISBLANK($D494)),$D494&lt;0),
" Error: Position at the beginning of the period must be a positive amount.",
""),
IF(AND(NOT(ISBLANK($K494)),$K494&lt;0),
" Error: Position at the end of the period must be a positive amount.",
""),
IF(AND(NOT(ISBLANK($K494)),
    $K494&gt;0,
    OR(ISBLANK('T03.08'!$K494),
        'T03.08'!$K494&lt;=0,
        ISBLANK('T04.12'!$K494),
        'T04.12'!$K494&lt;=0)),
" Warning: If at least one of the forms T03.08,T04.11,T04.12 contains data other than zero,also the other two forms must be completed.",
"")))</f>
        <v/>
      </c>
    </row>
    <row r="495" spans="1:13">
      <c r="A495" s="20"/>
      <c r="B495" s="20"/>
      <c r="C495" s="20"/>
      <c r="D495" s="15"/>
      <c r="E495" s="15"/>
      <c r="F495" s="15"/>
      <c r="G495" s="15"/>
      <c r="H495" s="15"/>
      <c r="I495" s="15"/>
      <c r="J495" s="15"/>
      <c r="K495" s="15"/>
      <c r="M495" s="30" t="str">
        <f>IF(COUNTA(D495:K495)=0,"",_xlfn.CONCAT(,
IF(AND(NOT(ISBLANK($K495)),
    ABS($K495-(($D495+$E495+$G495+$H495+$I495+$J495)-$F495))&gt;=1),
" Error: Position at the end of the period is not equal to: position at the beginning of the period+increase in assets-decrease in assets+exchange rate changes+price changes+other changes+rectifications.",
""),
IF(AND(NOT(ISBLANK($D495)),$D495&lt;0),
" Error: Position at the beginning of the period must be a positive amount.",
""),
IF(AND(NOT(ISBLANK($K495)),$K495&lt;0),
" Error: Position at the end of the period must be a positive amount.",
""),
IF(AND(NOT(ISBLANK($K495)),
    $K495&gt;0,
    OR(ISBLANK('T03.08'!$K495),
        'T03.08'!$K495&lt;=0,
        ISBLANK('T04.12'!$K495),
        'T04.12'!$K495&lt;=0)),
" Warning: If at least one of the forms T03.08,T04.11,T04.12 contains data other than zero,also the other two forms must be completed.",
"")))</f>
        <v/>
      </c>
    </row>
    <row r="496" spans="1:13">
      <c r="A496" s="20"/>
      <c r="B496" s="20"/>
      <c r="C496" s="20"/>
      <c r="D496" s="15"/>
      <c r="E496" s="15"/>
      <c r="F496" s="15"/>
      <c r="G496" s="15"/>
      <c r="H496" s="15"/>
      <c r="I496" s="15"/>
      <c r="J496" s="15"/>
      <c r="K496" s="15"/>
      <c r="M496" s="30" t="str">
        <f>IF(COUNTA(D496:K496)=0,"",_xlfn.CONCAT(,
IF(AND(NOT(ISBLANK($K496)),
    ABS($K496-(($D496+$E496+$G496+$H496+$I496+$J496)-$F496))&gt;=1),
" Error: Position at the end of the period is not equal to: position at the beginning of the period+increase in assets-decrease in assets+exchange rate changes+price changes+other changes+rectifications.",
""),
IF(AND(NOT(ISBLANK($D496)),$D496&lt;0),
" Error: Position at the beginning of the period must be a positive amount.",
""),
IF(AND(NOT(ISBLANK($K496)),$K496&lt;0),
" Error: Position at the end of the period must be a positive amount.",
""),
IF(AND(NOT(ISBLANK($K496)),
    $K496&gt;0,
    OR(ISBLANK('T03.08'!$K496),
        'T03.08'!$K496&lt;=0,
        ISBLANK('T04.12'!$K496),
        'T04.12'!$K496&lt;=0)),
" Warning: If at least one of the forms T03.08,T04.11,T04.12 contains data other than zero,also the other two forms must be completed.",
"")))</f>
        <v/>
      </c>
    </row>
    <row r="497" spans="1:13">
      <c r="A497" s="20"/>
      <c r="B497" s="20"/>
      <c r="C497" s="20"/>
      <c r="D497" s="15"/>
      <c r="E497" s="15"/>
      <c r="F497" s="15"/>
      <c r="G497" s="15"/>
      <c r="H497" s="15"/>
      <c r="I497" s="15"/>
      <c r="J497" s="15"/>
      <c r="K497" s="15"/>
      <c r="M497" s="30" t="str">
        <f>IF(COUNTA(D497:K497)=0,"",_xlfn.CONCAT(,
IF(AND(NOT(ISBLANK($K497)),
    ABS($K497-(($D497+$E497+$G497+$H497+$I497+$J497)-$F497))&gt;=1),
" Error: Position at the end of the period is not equal to: position at the beginning of the period+increase in assets-decrease in assets+exchange rate changes+price changes+other changes+rectifications.",
""),
IF(AND(NOT(ISBLANK($D497)),$D497&lt;0),
" Error: Position at the beginning of the period must be a positive amount.",
""),
IF(AND(NOT(ISBLANK($K497)),$K497&lt;0),
" Error: Position at the end of the period must be a positive amount.",
""),
IF(AND(NOT(ISBLANK($K497)),
    $K497&gt;0,
    OR(ISBLANK('T03.08'!$K497),
        'T03.08'!$K497&lt;=0,
        ISBLANK('T04.12'!$K497),
        'T04.12'!$K497&lt;=0)),
" Warning: If at least one of the forms T03.08,T04.11,T04.12 contains data other than zero,also the other two forms must be completed.",
"")))</f>
        <v/>
      </c>
    </row>
    <row r="498" spans="1:13">
      <c r="A498" s="20"/>
      <c r="B498" s="20"/>
      <c r="C498" s="20"/>
      <c r="D498" s="15"/>
      <c r="E498" s="15"/>
      <c r="F498" s="15"/>
      <c r="G498" s="15"/>
      <c r="H498" s="15"/>
      <c r="I498" s="15"/>
      <c r="J498" s="15"/>
      <c r="K498" s="15"/>
      <c r="M498" s="30" t="str">
        <f>IF(COUNTA(D498:K498)=0,"",_xlfn.CONCAT(,
IF(AND(NOT(ISBLANK($K498)),
    ABS($K498-(($D498+$E498+$G498+$H498+$I498+$J498)-$F498))&gt;=1),
" Error: Position at the end of the period is not equal to: position at the beginning of the period+increase in assets-decrease in assets+exchange rate changes+price changes+other changes+rectifications.",
""),
IF(AND(NOT(ISBLANK($D498)),$D498&lt;0),
" Error: Position at the beginning of the period must be a positive amount.",
""),
IF(AND(NOT(ISBLANK($K498)),$K498&lt;0),
" Error: Position at the end of the period must be a positive amount.",
""),
IF(AND(NOT(ISBLANK($K498)),
    $K498&gt;0,
    OR(ISBLANK('T03.08'!$K498),
        'T03.08'!$K498&lt;=0,
        ISBLANK('T04.12'!$K498),
        'T04.12'!$K498&lt;=0)),
" Warning: If at least one of the forms T03.08,T04.11,T04.12 contains data other than zero,also the other two forms must be completed.",
"")))</f>
        <v/>
      </c>
    </row>
    <row r="499" spans="1:13">
      <c r="A499" s="20"/>
      <c r="B499" s="20"/>
      <c r="C499" s="20"/>
      <c r="D499" s="15"/>
      <c r="E499" s="15"/>
      <c r="F499" s="15"/>
      <c r="G499" s="15"/>
      <c r="H499" s="15"/>
      <c r="I499" s="15"/>
      <c r="J499" s="15"/>
      <c r="K499" s="15"/>
      <c r="M499" s="30" t="str">
        <f>IF(COUNTA(D499:K499)=0,"",_xlfn.CONCAT(,
IF(AND(NOT(ISBLANK($K499)),
    ABS($K499-(($D499+$E499+$G499+$H499+$I499+$J499)-$F499))&gt;=1),
" Error: Position at the end of the period is not equal to: position at the beginning of the period+increase in assets-decrease in assets+exchange rate changes+price changes+other changes+rectifications.",
""),
IF(AND(NOT(ISBLANK($D499)),$D499&lt;0),
" Error: Position at the beginning of the period must be a positive amount.",
""),
IF(AND(NOT(ISBLANK($K499)),$K499&lt;0),
" Error: Position at the end of the period must be a positive amount.",
""),
IF(AND(NOT(ISBLANK($K499)),
    $K499&gt;0,
    OR(ISBLANK('T03.08'!$K499),
        'T03.08'!$K499&lt;=0,
        ISBLANK('T04.12'!$K499),
        'T04.12'!$K499&lt;=0)),
" Warning: If at least one of the forms T03.08,T04.11,T04.12 contains data other than zero,also the other two forms must be completed.",
"")))</f>
        <v/>
      </c>
    </row>
    <row r="500" spans="1:13">
      <c r="A500" s="20"/>
      <c r="B500" s="20"/>
      <c r="C500" s="20"/>
      <c r="D500" s="15"/>
      <c r="E500" s="15"/>
      <c r="F500" s="15"/>
      <c r="G500" s="15"/>
      <c r="H500" s="15"/>
      <c r="I500" s="15"/>
      <c r="J500" s="15"/>
      <c r="K500" s="15"/>
      <c r="M500" s="30" t="str">
        <f>IF(COUNTA(D500:K500)=0,"",_xlfn.CONCAT(,
IF(AND(NOT(ISBLANK($K500)),
    ABS($K500-(($D500+$E500+$G500+$H500+$I500+$J500)-$F500))&gt;=1),
" Error: Position at the end of the period is not equal to: position at the beginning of the period+increase in assets-decrease in assets+exchange rate changes+price changes+other changes+rectifications.",
""),
IF(AND(NOT(ISBLANK($D500)),$D500&lt;0),
" Error: Position at the beginning of the period must be a positive amount.",
""),
IF(AND(NOT(ISBLANK($K500)),$K500&lt;0),
" Error: Position at the end of the period must be a positive amount.",
""),
IF(AND(NOT(ISBLANK($K500)),
    $K500&gt;0,
    OR(ISBLANK('T03.08'!$K500),
        'T03.08'!$K500&lt;=0,
        ISBLANK('T04.12'!$K500),
        'T04.12'!$K500&lt;=0)),
" Warning: If at least one of the forms T03.08,T04.11,T04.12 contains data other than zero,also the other two forms must be completed.",
"")))</f>
        <v/>
      </c>
    </row>
  </sheetData>
  <mergeCells count="9">
    <mergeCell ref="M3:M6"/>
    <mergeCell ref="D3:K3"/>
    <mergeCell ref="D4:D6"/>
    <mergeCell ref="E4:J4"/>
    <mergeCell ref="K4:K6"/>
    <mergeCell ref="E5:F5"/>
    <mergeCell ref="G5:H5"/>
    <mergeCell ref="I5:I6"/>
    <mergeCell ref="J5:J6"/>
  </mergeCells>
  <conditionalFormatting sqref="D8:D500">
    <cfRule type="expression" dxfId="207" priority="3">
      <formula>AND(NOT(ISBLANK($D8)),$D8&lt;0)</formula>
    </cfRule>
  </conditionalFormatting>
  <conditionalFormatting sqref="K8:K500">
    <cfRule type="expression" dxfId="206" priority="1">
      <formula>AND(NOT(ISBLANK($K8)),ABS($K8-(($D8+$E8+$G8+$H8+$I8+$J8)-$F8))&gt;=1)</formula>
    </cfRule>
    <cfRule type="expression" dxfId="205" priority="2">
      <formula>AND(NOT(ISBLANK($K8)),$K8&lt;0)</formula>
    </cfRule>
  </conditionalFormatting>
  <hyperlinks>
    <hyperlink ref="A1" location="'TOC'!B48" display="TOC" xr:uid="{00000000-0004-0000-23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4DFE5DFE-BD4B-4883-90CD-AA006C8CC0DE}">
            <xm:f>AND(NOT(ISBLANK($K8)),     $K8&gt;0,     OR(ISBLANK('T03.08'!$K8),         'T03.08'!$K8&lt;=0,         ISBLANK('T04.12'!$K8),         'T04.12'!$K8&lt;=0))</xm:f>
            <x14:dxf>
              <fill>
                <patternFill>
                  <bgColor rgb="FFFFC000"/>
                </patternFill>
              </fill>
            </x14:dxf>
          </x14:cfRule>
          <xm:sqref>K8:K500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2300-000000000000}">
          <x14:formula1>
            <xm:f>_dropDownSheet!$A$21:$B$21</xm:f>
          </x14:formula1>
          <xm:sqref>A8:A500</xm:sqref>
        </x14:dataValidation>
        <x14:dataValidation type="list" allowBlank="1" showInputMessage="1" showErrorMessage="1" xr:uid="{00000000-0002-0000-2300-000001000000}">
          <x14:formula1>
            <xm:f>_dropDownSheet!$A$9:$JB$9</xm:f>
          </x14:formula1>
          <xm:sqref>B8:B500</xm:sqref>
        </x14:dataValidation>
        <x14:dataValidation type="list" allowBlank="1" showInputMessage="1" showErrorMessage="1" xr:uid="{00000000-0002-0000-2300-000002000000}">
          <x14:formula1>
            <xm:f>_dropDownSheet!$A$18:$C$18</xm:f>
          </x14:formula1>
          <xm:sqref>C8:C500</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Blad37">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34.453125" customWidth="1"/>
  </cols>
  <sheetData>
    <row r="1" spans="1:13" ht="15" customHeight="1">
      <c r="A1" s="10" t="s">
        <v>301</v>
      </c>
      <c r="B1" s="11" t="s">
        <v>115</v>
      </c>
    </row>
    <row r="2" spans="1:13" ht="15" customHeight="1"/>
    <row r="3" spans="1:13">
      <c r="A3" s="11"/>
      <c r="D3" s="52" t="s">
        <v>302</v>
      </c>
      <c r="E3" s="52"/>
      <c r="F3" s="52"/>
      <c r="G3" s="52"/>
      <c r="H3" s="52"/>
      <c r="I3" s="52"/>
      <c r="J3" s="52"/>
      <c r="K3" s="52"/>
      <c r="M3" s="53" t="s">
        <v>305</v>
      </c>
    </row>
    <row r="4" spans="1:13">
      <c r="D4" s="52" t="s">
        <v>350</v>
      </c>
      <c r="E4" s="52" t="s">
        <v>307</v>
      </c>
      <c r="F4" s="52"/>
      <c r="G4" s="52"/>
      <c r="H4" s="52"/>
      <c r="I4" s="52"/>
      <c r="J4" s="52"/>
      <c r="K4" s="52" t="s">
        <v>351</v>
      </c>
      <c r="M4" s="54"/>
    </row>
    <row r="5" spans="1:13">
      <c r="D5" s="52"/>
      <c r="E5" s="52" t="s">
        <v>309</v>
      </c>
      <c r="F5" s="52"/>
      <c r="G5" s="52" t="s">
        <v>310</v>
      </c>
      <c r="H5" s="52"/>
      <c r="I5" s="52" t="s">
        <v>352</v>
      </c>
      <c r="J5" s="52" t="s">
        <v>312</v>
      </c>
      <c r="K5" s="52"/>
      <c r="M5" s="54"/>
    </row>
    <row r="6" spans="1:13" ht="20">
      <c r="D6" s="52"/>
      <c r="E6" s="12" t="s">
        <v>353</v>
      </c>
      <c r="F6" s="12" t="s">
        <v>354</v>
      </c>
      <c r="G6" s="12" t="s">
        <v>315</v>
      </c>
      <c r="H6" s="12" t="s">
        <v>316</v>
      </c>
      <c r="I6" s="52"/>
      <c r="J6" s="52"/>
      <c r="K6" s="52"/>
      <c r="M6" s="55"/>
    </row>
    <row r="7" spans="1:13" ht="21.5">
      <c r="A7" s="19" t="s">
        <v>330</v>
      </c>
      <c r="B7" s="19" t="s">
        <v>331</v>
      </c>
      <c r="C7" s="19" t="s">
        <v>383</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IF(COUNTA(D8:K8)=0,"",_xlfn.CONCAT(,
IF(AND(NOT(ISBLANK($K8)),
    ABS($K8-(($D8+$E8+$G8+$H8+$I8+$J8)-$F8))&gt;=1),
" Error: Position at the end of the period is not equal to: position at the beginning of the period+increase in assets-decrease in assets+exchange rate changes+price changes+other changes+rectifications.",
""),
IF(AND(NOT(ISBLANK($D8)),$D8&lt;0),
" Error: Position at the beginning of the period must be a positive amount.",
""),
IF(AND(NOT(ISBLANK($K8)),$K8&lt;0),
" Error: Position at the end of the period must be a positive amount.",
""),
IF(AND(NOT(ISBLANK($K8)),
    $K8&gt;0,
    OR(ISBLANK('T04.11'!$K8),
        'T04.11'!$K8&lt;=0,
        ISBLANK('T03.08'!$K8),
        'T03.08'!$K8&lt;=0)),
" Warning: If at least one of the forms T03.08,T04.11,T04.12 contains data other than zero,also the other two forms must be completed.",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assets-decrease in assets+exchange rate changes+price changes+other changes+rectifications.",
""),
IF(AND(NOT(ISBLANK($D9)),$D9&lt;0),
" Error: Position at the beginning of the period must be a positive amount.",
""),
IF(AND(NOT(ISBLANK($K9)),$K9&lt;0),
" Error: Position at the end of the period must be a positive amount.",
""),
IF(AND(NOT(ISBLANK($K9)),
    $K9&gt;0,
    OR(ISBLANK('T04.11'!$K9),
        'T04.11'!$K9&lt;=0,
        ISBLANK('T03.08'!$K9),
        'T03.08'!$K9&lt;=0)),
" Warning: If at least one of the forms T03.08,T04.11,T04.12 contains data other than zero,also the other two forms must be completed.",
"")))</f>
        <v/>
      </c>
    </row>
    <row r="10" spans="1:13">
      <c r="A10" s="20"/>
      <c r="B10" s="20"/>
      <c r="C10" s="20"/>
      <c r="D10" s="15"/>
      <c r="E10" s="15"/>
      <c r="F10" s="15"/>
      <c r="G10" s="15"/>
      <c r="H10" s="15"/>
      <c r="I10" s="15"/>
      <c r="J10" s="15"/>
      <c r="K10" s="15"/>
      <c r="M10" s="30" t="str">
        <f>IF(COUNTA(D10:K10)=0,"",_xlfn.CONCAT(,
IF(AND(NOT(ISBLANK($K10)),
    ABS($K10-(($D10+$E10+$G10+$H10+$I10+$J10)-$F10))&gt;=1),
" Error: Position at the end of the period is not equal to: position at the beginning of the period+increase in assets-decrease in assets+exchange rate changes+price changes+other changes+rectifications.",
""),
IF(AND(NOT(ISBLANK($D10)),$D10&lt;0),
" Error: Position at the beginning of the period must be a positive amount.",
""),
IF(AND(NOT(ISBLANK($K10)),$K10&lt;0),
" Error: Position at the end of the period must be a positive amount.",
""),
IF(AND(NOT(ISBLANK($K10)),
    $K10&gt;0,
    OR(ISBLANK('T04.11'!$K10),
        'T04.11'!$K10&lt;=0,
        ISBLANK('T03.08'!$K10),
        'T03.08'!$K10&lt;=0)),
" Warning: If at least one of the forms T03.08,T04.11,T04.12 contains data other than zero,also the other two forms must be completed.",
"")))</f>
        <v/>
      </c>
    </row>
    <row r="11" spans="1:13">
      <c r="A11" s="20"/>
      <c r="B11" s="20"/>
      <c r="C11" s="20"/>
      <c r="D11" s="15"/>
      <c r="E11" s="15"/>
      <c r="F11" s="15"/>
      <c r="G11" s="15"/>
      <c r="H11" s="15"/>
      <c r="I11" s="15"/>
      <c r="J11" s="15"/>
      <c r="K11" s="15"/>
      <c r="M11" s="30" t="str">
        <f>IF(COUNTA(D11:K11)=0,"",_xlfn.CONCAT(,
IF(AND(NOT(ISBLANK($K11)),
    ABS($K11-(($D11+$E11+$G11+$H11+$I11+$J11)-$F11))&gt;=1),
" Error: Position at the end of the period is not equal to: position at the beginning of the period+increase in assets-decrease in assets+exchange rate changes+price changes+other changes+rectifications.",
""),
IF(AND(NOT(ISBLANK($D11)),$D11&lt;0),
" Error: Position at the beginning of the period must be a positive amount.",
""),
IF(AND(NOT(ISBLANK($K11)),$K11&lt;0),
" Error: Position at the end of the period must be a positive amount.",
""),
IF(AND(NOT(ISBLANK($K11)),
    $K11&gt;0,
    OR(ISBLANK('T04.11'!$K11),
        'T04.11'!$K11&lt;=0,
        ISBLANK('T03.08'!$K11),
        'T03.08'!$K11&lt;=0)),
" Warning: If at least one of the forms T03.08,T04.11,T04.12 contains data other than zero,also the other two forms must be completed.",
"")))</f>
        <v/>
      </c>
    </row>
    <row r="12" spans="1:13">
      <c r="A12" s="20"/>
      <c r="B12" s="20"/>
      <c r="C12" s="20"/>
      <c r="D12" s="15"/>
      <c r="E12" s="15"/>
      <c r="F12" s="15"/>
      <c r="G12" s="15"/>
      <c r="H12" s="15"/>
      <c r="I12" s="15"/>
      <c r="J12" s="15"/>
      <c r="K12" s="15"/>
      <c r="M12" s="30" t="str">
        <f>IF(COUNTA(D12:K12)=0,"",_xlfn.CONCAT(,
IF(AND(NOT(ISBLANK($K12)),
    ABS($K12-(($D12+$E12+$G12+$H12+$I12+$J12)-$F12))&gt;=1),
" Error: Position at the end of the period is not equal to: position at the beginning of the period+increase in assets-decrease in assets+exchange rate changes+price changes+other changes+rectifications.",
""),
IF(AND(NOT(ISBLANK($D12)),$D12&lt;0),
" Error: Position at the beginning of the period must be a positive amount.",
""),
IF(AND(NOT(ISBLANK($K12)),$K12&lt;0),
" Error: Position at the end of the period must be a positive amount.",
""),
IF(AND(NOT(ISBLANK($K12)),
    $K12&gt;0,
    OR(ISBLANK('T04.11'!$K12),
        'T04.11'!$K12&lt;=0,
        ISBLANK('T03.08'!$K12),
        'T03.08'!$K12&lt;=0)),
" Warning: If at least one of the forms T03.08,T04.11,T04.12 contains data other than zero,also the other two forms must be completed.",
"")))</f>
        <v/>
      </c>
    </row>
    <row r="13" spans="1:13">
      <c r="A13" s="20"/>
      <c r="B13" s="20"/>
      <c r="C13" s="20"/>
      <c r="D13" s="15"/>
      <c r="E13" s="15"/>
      <c r="F13" s="15"/>
      <c r="G13" s="15"/>
      <c r="H13" s="15"/>
      <c r="I13" s="15"/>
      <c r="J13" s="15"/>
      <c r="K13" s="15"/>
      <c r="M13" s="30" t="str">
        <f>IF(COUNTA(D13:K13)=0,"",_xlfn.CONCAT(,
IF(AND(NOT(ISBLANK($K13)),
    ABS($K13-(($D13+$E13+$G13+$H13+$I13+$J13)-$F13))&gt;=1),
" Error: Position at the end of the period is not equal to: position at the beginning of the period+increase in assets-decrease in assets+exchange rate changes+price changes+other changes+rectifications.",
""),
IF(AND(NOT(ISBLANK($D13)),$D13&lt;0),
" Error: Position at the beginning of the period must be a positive amount.",
""),
IF(AND(NOT(ISBLANK($K13)),$K13&lt;0),
" Error: Position at the end of the period must be a positive amount.",
""),
IF(AND(NOT(ISBLANK($K13)),
    $K13&gt;0,
    OR(ISBLANK('T04.11'!$K13),
        'T04.11'!$K13&lt;=0,
        ISBLANK('T03.08'!$K13),
        'T03.08'!$K13&lt;=0)),
" Warning: If at least one of the forms T03.08,T04.11,T04.12 contains data other than zero,also the other two forms must be completed.",
"")))</f>
        <v/>
      </c>
    </row>
    <row r="14" spans="1:13">
      <c r="A14" s="20"/>
      <c r="B14" s="20"/>
      <c r="C14" s="20"/>
      <c r="D14" s="15"/>
      <c r="E14" s="15"/>
      <c r="F14" s="15"/>
      <c r="G14" s="15"/>
      <c r="H14" s="15"/>
      <c r="I14" s="15"/>
      <c r="J14" s="15"/>
      <c r="K14" s="15"/>
      <c r="M14" s="30" t="str">
        <f>IF(COUNTA(D14:K14)=0,"",_xlfn.CONCAT(,
IF(AND(NOT(ISBLANK($K14)),
    ABS($K14-(($D14+$E14+$G14+$H14+$I14+$J14)-$F14))&gt;=1),
" Error: Position at the end of the period is not equal to: position at the beginning of the period+increase in assets-decrease in assets+exchange rate changes+price changes+other changes+rectifications.",
""),
IF(AND(NOT(ISBLANK($D14)),$D14&lt;0),
" Error: Position at the beginning of the period must be a positive amount.",
""),
IF(AND(NOT(ISBLANK($K14)),$K14&lt;0),
" Error: Position at the end of the period must be a positive amount.",
""),
IF(AND(NOT(ISBLANK($K14)),
    $K14&gt;0,
    OR(ISBLANK('T04.11'!$K14),
        'T04.11'!$K14&lt;=0,
        ISBLANK('T03.08'!$K14),
        'T03.08'!$K14&lt;=0)),
" Warning: If at least one of the forms T03.08,T04.11,T04.12 contains data other than zero,also the other two forms must be completed.",
"")))</f>
        <v/>
      </c>
    </row>
    <row r="15" spans="1:13">
      <c r="A15" s="20"/>
      <c r="B15" s="20"/>
      <c r="C15" s="20"/>
      <c r="D15" s="15"/>
      <c r="E15" s="15"/>
      <c r="F15" s="15"/>
      <c r="G15" s="15"/>
      <c r="H15" s="15"/>
      <c r="I15" s="15"/>
      <c r="J15" s="15"/>
      <c r="K15" s="15"/>
      <c r="M15" s="30" t="str">
        <f>IF(COUNTA(D15:K15)=0,"",_xlfn.CONCAT(,
IF(AND(NOT(ISBLANK($K15)),
    ABS($K15-(($D15+$E15+$G15+$H15+$I15+$J15)-$F15))&gt;=1),
" Error: Position at the end of the period is not equal to: position at the beginning of the period+increase in assets-decrease in assets+exchange rate changes+price changes+other changes+rectifications.",
""),
IF(AND(NOT(ISBLANK($D15)),$D15&lt;0),
" Error: Position at the beginning of the period must be a positive amount.",
""),
IF(AND(NOT(ISBLANK($K15)),$K15&lt;0),
" Error: Position at the end of the period must be a positive amount.",
""),
IF(AND(NOT(ISBLANK($K15)),
    $K15&gt;0,
    OR(ISBLANK('T04.11'!$K15),
        'T04.11'!$K15&lt;=0,
        ISBLANK('T03.08'!$K15),
        'T03.08'!$K15&lt;=0)),
" Warning: If at least one of the forms T03.08,T04.11,T04.12 contains data other than zero,also the other two forms must be completed.",
"")))</f>
        <v/>
      </c>
    </row>
    <row r="16" spans="1:13">
      <c r="A16" s="20"/>
      <c r="B16" s="20"/>
      <c r="C16" s="20"/>
      <c r="D16" s="15"/>
      <c r="E16" s="15"/>
      <c r="F16" s="15"/>
      <c r="G16" s="15"/>
      <c r="H16" s="15"/>
      <c r="I16" s="15"/>
      <c r="J16" s="15"/>
      <c r="K16" s="15"/>
      <c r="M16" s="30" t="str">
        <f>IF(COUNTA(D16:K16)=0,"",_xlfn.CONCAT(,
IF(AND(NOT(ISBLANK($K16)),
    ABS($K16-(($D16+$E16+$G16+$H16+$I16+$J16)-$F16))&gt;=1),
" Error: Position at the end of the period is not equal to: position at the beginning of the period+increase in assets-decrease in assets+exchange rate changes+price changes+other changes+rectifications.",
""),
IF(AND(NOT(ISBLANK($D16)),$D16&lt;0),
" Error: Position at the beginning of the period must be a positive amount.",
""),
IF(AND(NOT(ISBLANK($K16)),$K16&lt;0),
" Error: Position at the end of the period must be a positive amount.",
""),
IF(AND(NOT(ISBLANK($K16)),
    $K16&gt;0,
    OR(ISBLANK('T04.11'!$K16),
        'T04.11'!$K16&lt;=0,
        ISBLANK('T03.08'!$K16),
        'T03.08'!$K16&lt;=0)),
" Warning: If at least one of the forms T03.08,T04.11,T04.12 contains data other than zero,also the other two forms must be completed.",
"")))</f>
        <v/>
      </c>
    </row>
    <row r="17" spans="1:13">
      <c r="A17" s="20"/>
      <c r="B17" s="20"/>
      <c r="C17" s="20"/>
      <c r="D17" s="15"/>
      <c r="E17" s="15"/>
      <c r="F17" s="15"/>
      <c r="G17" s="15"/>
      <c r="H17" s="15"/>
      <c r="I17" s="15"/>
      <c r="J17" s="15"/>
      <c r="K17" s="15"/>
      <c r="M17" s="30" t="str">
        <f>IF(COUNTA(D17:K17)=0,"",_xlfn.CONCAT(,
IF(AND(NOT(ISBLANK($K17)),
    ABS($K17-(($D17+$E17+$G17+$H17+$I17+$J17)-$F17))&gt;=1),
" Error: Position at the end of the period is not equal to: position at the beginning of the period+increase in assets-decrease in assets+exchange rate changes+price changes+other changes+rectifications.",
""),
IF(AND(NOT(ISBLANK($D17)),$D17&lt;0),
" Error: Position at the beginning of the period must be a positive amount.",
""),
IF(AND(NOT(ISBLANK($K17)),$K17&lt;0),
" Error: Position at the end of the period must be a positive amount.",
""),
IF(AND(NOT(ISBLANK($K17)),
    $K17&gt;0,
    OR(ISBLANK('T04.11'!$K17),
        'T04.11'!$K17&lt;=0,
        ISBLANK('T03.08'!$K17),
        'T03.08'!$K17&lt;=0)),
" Warning: If at least one of the forms T03.08,T04.11,T04.12 contains data other than zero,also the other two forms must be completed.",
"")))</f>
        <v/>
      </c>
    </row>
    <row r="18" spans="1:13">
      <c r="A18" s="20"/>
      <c r="B18" s="20"/>
      <c r="C18" s="20"/>
      <c r="D18" s="15"/>
      <c r="E18" s="15"/>
      <c r="F18" s="15"/>
      <c r="G18" s="15"/>
      <c r="H18" s="15"/>
      <c r="I18" s="15"/>
      <c r="J18" s="15"/>
      <c r="K18" s="15"/>
      <c r="M18" s="30" t="str">
        <f>IF(COUNTA(D18:K18)=0,"",_xlfn.CONCAT(,
IF(AND(NOT(ISBLANK($K18)),
    ABS($K18-(($D18+$E18+$G18+$H18+$I18+$J18)-$F18))&gt;=1),
" Error: Position at the end of the period is not equal to: position at the beginning of the period+increase in assets-decrease in assets+exchange rate changes+price changes+other changes+rectifications.",
""),
IF(AND(NOT(ISBLANK($D18)),$D18&lt;0),
" Error: Position at the beginning of the period must be a positive amount.",
""),
IF(AND(NOT(ISBLANK($K18)),$K18&lt;0),
" Error: Position at the end of the period must be a positive amount.",
""),
IF(AND(NOT(ISBLANK($K18)),
    $K18&gt;0,
    OR(ISBLANK('T04.11'!$K18),
        'T04.11'!$K18&lt;=0,
        ISBLANK('T03.08'!$K18),
        'T03.08'!$K18&lt;=0)),
" Warning: If at least one of the forms T03.08,T04.11,T04.12 contains data other than zero,also the other two forms must be completed.",
"")))</f>
        <v/>
      </c>
    </row>
    <row r="19" spans="1:13">
      <c r="A19" s="20"/>
      <c r="B19" s="20"/>
      <c r="C19" s="20"/>
      <c r="D19" s="15"/>
      <c r="E19" s="15"/>
      <c r="F19" s="15"/>
      <c r="G19" s="15"/>
      <c r="H19" s="15"/>
      <c r="I19" s="15"/>
      <c r="J19" s="15"/>
      <c r="K19" s="15"/>
      <c r="M19" s="30" t="str">
        <f>IF(COUNTA(D19:K19)=0,"",_xlfn.CONCAT(,
IF(AND(NOT(ISBLANK($K19)),
    ABS($K19-(($D19+$E19+$G19+$H19+$I19+$J19)-$F19))&gt;=1),
" Error: Position at the end of the period is not equal to: position at the beginning of the period+increase in assets-decrease in assets+exchange rate changes+price changes+other changes+rectifications.",
""),
IF(AND(NOT(ISBLANK($D19)),$D19&lt;0),
" Error: Position at the beginning of the period must be a positive amount.",
""),
IF(AND(NOT(ISBLANK($K19)),$K19&lt;0),
" Error: Position at the end of the period must be a positive amount.",
""),
IF(AND(NOT(ISBLANK($K19)),
    $K19&gt;0,
    OR(ISBLANK('T04.11'!$K19),
        'T04.11'!$K19&lt;=0,
        ISBLANK('T03.08'!$K19),
        'T03.08'!$K19&lt;=0)),
" Warning: If at least one of the forms T03.08,T04.11,T04.12 contains data other than zero,also the other two forms must be completed.",
"")))</f>
        <v/>
      </c>
    </row>
    <row r="20" spans="1:13">
      <c r="A20" s="20"/>
      <c r="B20" s="20"/>
      <c r="C20" s="20"/>
      <c r="D20" s="15"/>
      <c r="E20" s="15"/>
      <c r="F20" s="15"/>
      <c r="G20" s="15"/>
      <c r="H20" s="15"/>
      <c r="I20" s="15"/>
      <c r="J20" s="15"/>
      <c r="K20" s="15"/>
      <c r="M20" s="30" t="str">
        <f>IF(COUNTA(D20:K20)=0,"",_xlfn.CONCAT(,
IF(AND(NOT(ISBLANK($K20)),
    ABS($K20-(($D20+$E20+$G20+$H20+$I20+$J20)-$F20))&gt;=1),
" Error: Position at the end of the period is not equal to: position at the beginning of the period+increase in assets-decrease in assets+exchange rate changes+price changes+other changes+rectifications.",
""),
IF(AND(NOT(ISBLANK($D20)),$D20&lt;0),
" Error: Position at the beginning of the period must be a positive amount.",
""),
IF(AND(NOT(ISBLANK($K20)),$K20&lt;0),
" Error: Position at the end of the period must be a positive amount.",
""),
IF(AND(NOT(ISBLANK($K20)),
    $K20&gt;0,
    OR(ISBLANK('T04.11'!$K20),
        'T04.11'!$K20&lt;=0,
        ISBLANK('T03.08'!$K20),
        'T03.08'!$K20&lt;=0)),
" Warning: If at least one of the forms T03.08,T04.11,T04.12 contains data other than zero,also the other two forms must be completed.",
"")))</f>
        <v/>
      </c>
    </row>
    <row r="21" spans="1:13">
      <c r="A21" s="20"/>
      <c r="B21" s="20"/>
      <c r="C21" s="20"/>
      <c r="D21" s="15"/>
      <c r="E21" s="15"/>
      <c r="F21" s="15"/>
      <c r="G21" s="15"/>
      <c r="H21" s="15"/>
      <c r="I21" s="15"/>
      <c r="J21" s="15"/>
      <c r="K21" s="15"/>
      <c r="M21" s="30" t="str">
        <f>IF(COUNTA(D21:K21)=0,"",_xlfn.CONCAT(,
IF(AND(NOT(ISBLANK($K21)),
    ABS($K21-(($D21+$E21+$G21+$H21+$I21+$J21)-$F21))&gt;=1),
" Error: Position at the end of the period is not equal to: position at the beginning of the period+increase in assets-decrease in assets+exchange rate changes+price changes+other changes+rectifications.",
""),
IF(AND(NOT(ISBLANK($D21)),$D21&lt;0),
" Error: Position at the beginning of the period must be a positive amount.",
""),
IF(AND(NOT(ISBLANK($K21)),$K21&lt;0),
" Error: Position at the end of the period must be a positive amount.",
""),
IF(AND(NOT(ISBLANK($K21)),
    $K21&gt;0,
    OR(ISBLANK('T04.11'!$K21),
        'T04.11'!$K21&lt;=0,
        ISBLANK('T03.08'!$K21),
        'T03.08'!$K21&lt;=0)),
" Warning: If at least one of the forms T03.08,T04.11,T04.12 contains data other than zero,also the other two forms must be completed.",
"")))</f>
        <v/>
      </c>
    </row>
    <row r="22" spans="1:13">
      <c r="A22" s="20"/>
      <c r="B22" s="20"/>
      <c r="C22" s="20"/>
      <c r="D22" s="15"/>
      <c r="E22" s="15"/>
      <c r="F22" s="15"/>
      <c r="G22" s="15"/>
      <c r="H22" s="15"/>
      <c r="I22" s="15"/>
      <c r="J22" s="15"/>
      <c r="K22" s="15"/>
      <c r="M22" s="30" t="str">
        <f>IF(COUNTA(D22:K22)=0,"",_xlfn.CONCAT(,
IF(AND(NOT(ISBLANK($K22)),
    ABS($K22-(($D22+$E22+$G22+$H22+$I22+$J22)-$F22))&gt;=1),
" Error: Position at the end of the period is not equal to: position at the beginning of the period+increase in assets-decrease in assets+exchange rate changes+price changes+other changes+rectifications.",
""),
IF(AND(NOT(ISBLANK($D22)),$D22&lt;0),
" Error: Position at the beginning of the period must be a positive amount.",
""),
IF(AND(NOT(ISBLANK($K22)),$K22&lt;0),
" Error: Position at the end of the period must be a positive amount.",
""),
IF(AND(NOT(ISBLANK($K22)),
    $K22&gt;0,
    OR(ISBLANK('T04.11'!$K22),
        'T04.11'!$K22&lt;=0,
        ISBLANK('T03.08'!$K22),
        'T03.08'!$K22&lt;=0)),
" Warning: If at least one of the forms T03.08,T04.11,T04.12 contains data other than zero,also the other two forms must be completed.",
"")))</f>
        <v/>
      </c>
    </row>
    <row r="23" spans="1:13">
      <c r="A23" s="20"/>
      <c r="B23" s="20"/>
      <c r="C23" s="20"/>
      <c r="D23" s="15"/>
      <c r="E23" s="15"/>
      <c r="F23" s="15"/>
      <c r="G23" s="15"/>
      <c r="H23" s="15"/>
      <c r="I23" s="15"/>
      <c r="J23" s="15"/>
      <c r="K23" s="15"/>
      <c r="M23" s="30" t="str">
        <f>IF(COUNTA(D23:K23)=0,"",_xlfn.CONCAT(,
IF(AND(NOT(ISBLANK($K23)),
    ABS($K23-(($D23+$E23+$G23+$H23+$I23+$J23)-$F23))&gt;=1),
" Error: Position at the end of the period is not equal to: position at the beginning of the period+increase in assets-decrease in assets+exchange rate changes+price changes+other changes+rectifications.",
""),
IF(AND(NOT(ISBLANK($D23)),$D23&lt;0),
" Error: Position at the beginning of the period must be a positive amount.",
""),
IF(AND(NOT(ISBLANK($K23)),$K23&lt;0),
" Error: Position at the end of the period must be a positive amount.",
""),
IF(AND(NOT(ISBLANK($K23)),
    $K23&gt;0,
    OR(ISBLANK('T04.11'!$K23),
        'T04.11'!$K23&lt;=0,
        ISBLANK('T03.08'!$K23),
        'T03.08'!$K23&lt;=0)),
" Warning: If at least one of the forms T03.08,T04.11,T04.12 contains data other than zero,also the other two forms must be completed.",
"")))</f>
        <v/>
      </c>
    </row>
    <row r="24" spans="1:13">
      <c r="A24" s="20"/>
      <c r="B24" s="20"/>
      <c r="C24" s="20"/>
      <c r="D24" s="15"/>
      <c r="E24" s="15"/>
      <c r="F24" s="15"/>
      <c r="G24" s="15"/>
      <c r="H24" s="15"/>
      <c r="I24" s="15"/>
      <c r="J24" s="15"/>
      <c r="K24" s="15"/>
      <c r="M24" s="30" t="str">
        <f>IF(COUNTA(D24:K24)=0,"",_xlfn.CONCAT(,
IF(AND(NOT(ISBLANK($K24)),
    ABS($K24-(($D24+$E24+$G24+$H24+$I24+$J24)-$F24))&gt;=1),
" Error: Position at the end of the period is not equal to: position at the beginning of the period+increase in assets-decrease in assets+exchange rate changes+price changes+other changes+rectifications.",
""),
IF(AND(NOT(ISBLANK($D24)),$D24&lt;0),
" Error: Position at the beginning of the period must be a positive amount.",
""),
IF(AND(NOT(ISBLANK($K24)),$K24&lt;0),
" Error: Position at the end of the period must be a positive amount.",
""),
IF(AND(NOT(ISBLANK($K24)),
    $K24&gt;0,
    OR(ISBLANK('T04.11'!$K24),
        'T04.11'!$K24&lt;=0,
        ISBLANK('T03.08'!$K24),
        'T03.08'!$K24&lt;=0)),
" Warning: If at least one of the forms T03.08,T04.11,T04.12 contains data other than zero,also the other two forms must be completed.",
"")))</f>
        <v/>
      </c>
    </row>
    <row r="25" spans="1:13">
      <c r="A25" s="20"/>
      <c r="B25" s="20"/>
      <c r="C25" s="20"/>
      <c r="D25" s="15"/>
      <c r="E25" s="15"/>
      <c r="F25" s="15"/>
      <c r="G25" s="15"/>
      <c r="H25" s="15"/>
      <c r="I25" s="15"/>
      <c r="J25" s="15"/>
      <c r="K25" s="15"/>
      <c r="M25" s="30" t="str">
        <f>IF(COUNTA(D25:K25)=0,"",_xlfn.CONCAT(,
IF(AND(NOT(ISBLANK($K25)),
    ABS($K25-(($D25+$E25+$G25+$H25+$I25+$J25)-$F25))&gt;=1),
" Error: Position at the end of the period is not equal to: position at the beginning of the period+increase in assets-decrease in assets+exchange rate changes+price changes+other changes+rectifications.",
""),
IF(AND(NOT(ISBLANK($D25)),$D25&lt;0),
" Error: Position at the beginning of the period must be a positive amount.",
""),
IF(AND(NOT(ISBLANK($K25)),$K25&lt;0),
" Error: Position at the end of the period must be a positive amount.",
""),
IF(AND(NOT(ISBLANK($K25)),
    $K25&gt;0,
    OR(ISBLANK('T04.11'!$K25),
        'T04.11'!$K25&lt;=0,
        ISBLANK('T03.08'!$K25),
        'T03.08'!$K25&lt;=0)),
" Warning: If at least one of the forms T03.08,T04.11,T04.12 contains data other than zero,also the other two forms must be completed.",
"")))</f>
        <v/>
      </c>
    </row>
    <row r="26" spans="1:13">
      <c r="A26" s="20"/>
      <c r="B26" s="20"/>
      <c r="C26" s="20"/>
      <c r="D26" s="15"/>
      <c r="E26" s="15"/>
      <c r="F26" s="15"/>
      <c r="G26" s="15"/>
      <c r="H26" s="15"/>
      <c r="I26" s="15"/>
      <c r="J26" s="15"/>
      <c r="K26" s="15"/>
      <c r="M26" s="30" t="str">
        <f>IF(COUNTA(D26:K26)=0,"",_xlfn.CONCAT(,
IF(AND(NOT(ISBLANK($K26)),
    ABS($K26-(($D26+$E26+$G26+$H26+$I26+$J26)-$F26))&gt;=1),
" Error: Position at the end of the period is not equal to: position at the beginning of the period+increase in assets-decrease in assets+exchange rate changes+price changes+other changes+rectifications.",
""),
IF(AND(NOT(ISBLANK($D26)),$D26&lt;0),
" Error: Position at the beginning of the period must be a positive amount.",
""),
IF(AND(NOT(ISBLANK($K26)),$K26&lt;0),
" Error: Position at the end of the period must be a positive amount.",
""),
IF(AND(NOT(ISBLANK($K26)),
    $K26&gt;0,
    OR(ISBLANK('T04.11'!$K26),
        'T04.11'!$K26&lt;=0,
        ISBLANK('T03.08'!$K26),
        'T03.08'!$K26&lt;=0)),
" Warning: If at least one of the forms T03.08,T04.11,T04.12 contains data other than zero,also the other two forms must be completed.",
"")))</f>
        <v/>
      </c>
    </row>
    <row r="27" spans="1:13">
      <c r="A27" s="20"/>
      <c r="B27" s="20"/>
      <c r="C27" s="20"/>
      <c r="D27" s="15"/>
      <c r="E27" s="15"/>
      <c r="F27" s="15"/>
      <c r="G27" s="15"/>
      <c r="H27" s="15"/>
      <c r="I27" s="15"/>
      <c r="J27" s="15"/>
      <c r="K27" s="15"/>
      <c r="M27" s="30" t="str">
        <f>IF(COUNTA(D27:K27)=0,"",_xlfn.CONCAT(,
IF(AND(NOT(ISBLANK($K27)),
    ABS($K27-(($D27+$E27+$G27+$H27+$I27+$J27)-$F27))&gt;=1),
" Error: Position at the end of the period is not equal to: position at the beginning of the period+increase in assets-decrease in assets+exchange rate changes+price changes+other changes+rectifications.",
""),
IF(AND(NOT(ISBLANK($D27)),$D27&lt;0),
" Error: Position at the beginning of the period must be a positive amount.",
""),
IF(AND(NOT(ISBLANK($K27)),$K27&lt;0),
" Error: Position at the end of the period must be a positive amount.",
""),
IF(AND(NOT(ISBLANK($K27)),
    $K27&gt;0,
    OR(ISBLANK('T04.11'!$K27),
        'T04.11'!$K27&lt;=0,
        ISBLANK('T03.08'!$K27),
        'T03.08'!$K27&lt;=0)),
" Warning: If at least one of the forms T03.08,T04.11,T04.12 contains data other than zero,also the other two forms must be completed.",
"")))</f>
        <v/>
      </c>
    </row>
    <row r="28" spans="1:13">
      <c r="A28" s="20"/>
      <c r="B28" s="20"/>
      <c r="C28" s="20"/>
      <c r="D28" s="15"/>
      <c r="E28" s="15"/>
      <c r="F28" s="15"/>
      <c r="G28" s="15"/>
      <c r="H28" s="15"/>
      <c r="I28" s="15"/>
      <c r="J28" s="15"/>
      <c r="K28" s="15"/>
      <c r="M28" s="30" t="str">
        <f>IF(COUNTA(D28:K28)=0,"",_xlfn.CONCAT(,
IF(AND(NOT(ISBLANK($K28)),
    ABS($K28-(($D28+$E28+$G28+$H28+$I28+$J28)-$F28))&gt;=1),
" Error: Position at the end of the period is not equal to: position at the beginning of the period+increase in assets-decrease in assets+exchange rate changes+price changes+other changes+rectifications.",
""),
IF(AND(NOT(ISBLANK($D28)),$D28&lt;0),
" Error: Position at the beginning of the period must be a positive amount.",
""),
IF(AND(NOT(ISBLANK($K28)),$K28&lt;0),
" Error: Position at the end of the period must be a positive amount.",
""),
IF(AND(NOT(ISBLANK($K28)),
    $K28&gt;0,
    OR(ISBLANK('T04.11'!$K28),
        'T04.11'!$K28&lt;=0,
        ISBLANK('T03.08'!$K28),
        'T03.08'!$K28&lt;=0)),
" Warning: If at least one of the forms T03.08,T04.11,T04.12 contains data other than zero,also the other two forms must be completed.",
"")))</f>
        <v/>
      </c>
    </row>
    <row r="29" spans="1:13">
      <c r="A29" s="20"/>
      <c r="B29" s="20"/>
      <c r="C29" s="20"/>
      <c r="D29" s="15"/>
      <c r="E29" s="15"/>
      <c r="F29" s="15"/>
      <c r="G29" s="15"/>
      <c r="H29" s="15"/>
      <c r="I29" s="15"/>
      <c r="J29" s="15"/>
      <c r="K29" s="15"/>
      <c r="M29" s="30" t="str">
        <f>IF(COUNTA(D29:K29)=0,"",_xlfn.CONCAT(,
IF(AND(NOT(ISBLANK($K29)),
    ABS($K29-(($D29+$E29+$G29+$H29+$I29+$J29)-$F29))&gt;=1),
" Error: Position at the end of the period is not equal to: position at the beginning of the period+increase in assets-decrease in assets+exchange rate changes+price changes+other changes+rectifications.",
""),
IF(AND(NOT(ISBLANK($D29)),$D29&lt;0),
" Error: Position at the beginning of the period must be a positive amount.",
""),
IF(AND(NOT(ISBLANK($K29)),$K29&lt;0),
" Error: Position at the end of the period must be a positive amount.",
""),
IF(AND(NOT(ISBLANK($K29)),
    $K29&gt;0,
    OR(ISBLANK('T04.11'!$K29),
        'T04.11'!$K29&lt;=0,
        ISBLANK('T03.08'!$K29),
        'T03.08'!$K29&lt;=0)),
" Warning: If at least one of the forms T03.08,T04.11,T04.12 contains data other than zero,also the other two forms must be completed.",
"")))</f>
        <v/>
      </c>
    </row>
    <row r="30" spans="1:13">
      <c r="A30" s="20"/>
      <c r="B30" s="20"/>
      <c r="C30" s="20"/>
      <c r="D30" s="15"/>
      <c r="E30" s="15"/>
      <c r="F30" s="15"/>
      <c r="G30" s="15"/>
      <c r="H30" s="15"/>
      <c r="I30" s="15"/>
      <c r="J30" s="15"/>
      <c r="K30" s="15"/>
      <c r="M30" s="30" t="str">
        <f>IF(COUNTA(D30:K30)=0,"",_xlfn.CONCAT(,
IF(AND(NOT(ISBLANK($K30)),
    ABS($K30-(($D30+$E30+$G30+$H30+$I30+$J30)-$F30))&gt;=1),
" Error: Position at the end of the period is not equal to: position at the beginning of the period+increase in assets-decrease in assets+exchange rate changes+price changes+other changes+rectifications.",
""),
IF(AND(NOT(ISBLANK($D30)),$D30&lt;0),
" Error: Position at the beginning of the period must be a positive amount.",
""),
IF(AND(NOT(ISBLANK($K30)),$K30&lt;0),
" Error: Position at the end of the period must be a positive amount.",
""),
IF(AND(NOT(ISBLANK($K30)),
    $K30&gt;0,
    OR(ISBLANK('T04.11'!$K30),
        'T04.11'!$K30&lt;=0,
        ISBLANK('T03.08'!$K30),
        'T03.08'!$K30&lt;=0)),
" Warning: If at least one of the forms T03.08,T04.11,T04.12 contains data other than zero,also the other two forms must be completed.",
"")))</f>
        <v/>
      </c>
    </row>
    <row r="31" spans="1:13">
      <c r="A31" s="20"/>
      <c r="B31" s="20"/>
      <c r="C31" s="20"/>
      <c r="D31" s="15"/>
      <c r="E31" s="15"/>
      <c r="F31" s="15"/>
      <c r="G31" s="15"/>
      <c r="H31" s="15"/>
      <c r="I31" s="15"/>
      <c r="J31" s="15"/>
      <c r="K31" s="15"/>
      <c r="M31" s="30" t="str">
        <f>IF(COUNTA(D31:K31)=0,"",_xlfn.CONCAT(,
IF(AND(NOT(ISBLANK($K31)),
    ABS($K31-(($D31+$E31+$G31+$H31+$I31+$J31)-$F31))&gt;=1),
" Error: Position at the end of the period is not equal to: position at the beginning of the period+increase in assets-decrease in assets+exchange rate changes+price changes+other changes+rectifications.",
""),
IF(AND(NOT(ISBLANK($D31)),$D31&lt;0),
" Error: Position at the beginning of the period must be a positive amount.",
""),
IF(AND(NOT(ISBLANK($K31)),$K31&lt;0),
" Error: Position at the end of the period must be a positive amount.",
""),
IF(AND(NOT(ISBLANK($K31)),
    $K31&gt;0,
    OR(ISBLANK('T04.11'!$K31),
        'T04.11'!$K31&lt;=0,
        ISBLANK('T03.08'!$K31),
        'T03.08'!$K31&lt;=0)),
" Warning: If at least one of the forms T03.08,T04.11,T04.12 contains data other than zero,also the other two forms must be completed.",
"")))</f>
        <v/>
      </c>
    </row>
    <row r="32" spans="1:13">
      <c r="A32" s="20"/>
      <c r="B32" s="20"/>
      <c r="C32" s="20"/>
      <c r="D32" s="15"/>
      <c r="E32" s="15"/>
      <c r="F32" s="15"/>
      <c r="G32" s="15"/>
      <c r="H32" s="15"/>
      <c r="I32" s="15"/>
      <c r="J32" s="15"/>
      <c r="K32" s="15"/>
      <c r="M32" s="30" t="str">
        <f>IF(COUNTA(D32:K32)=0,"",_xlfn.CONCAT(,
IF(AND(NOT(ISBLANK($K32)),
    ABS($K32-(($D32+$E32+$G32+$H32+$I32+$J32)-$F32))&gt;=1),
" Error: Position at the end of the period is not equal to: position at the beginning of the period+increase in assets-decrease in assets+exchange rate changes+price changes+other changes+rectifications.",
""),
IF(AND(NOT(ISBLANK($D32)),$D32&lt;0),
" Error: Position at the beginning of the period must be a positive amount.",
""),
IF(AND(NOT(ISBLANK($K32)),$K32&lt;0),
" Error: Position at the end of the period must be a positive amount.",
""),
IF(AND(NOT(ISBLANK($K32)),
    $K32&gt;0,
    OR(ISBLANK('T04.11'!$K32),
        'T04.11'!$K32&lt;=0,
        ISBLANK('T03.08'!$K32),
        'T03.08'!$K32&lt;=0)),
" Warning: If at least one of the forms T03.08,T04.11,T04.12 contains data other than zero,also the other two forms must be completed.",
"")))</f>
        <v/>
      </c>
    </row>
    <row r="33" spans="1:13">
      <c r="A33" s="20"/>
      <c r="B33" s="20"/>
      <c r="C33" s="20"/>
      <c r="D33" s="15"/>
      <c r="E33" s="15"/>
      <c r="F33" s="15"/>
      <c r="G33" s="15"/>
      <c r="H33" s="15"/>
      <c r="I33" s="15"/>
      <c r="J33" s="15"/>
      <c r="K33" s="15"/>
      <c r="M33" s="30" t="str">
        <f>IF(COUNTA(D33:K33)=0,"",_xlfn.CONCAT(,
IF(AND(NOT(ISBLANK($K33)),
    ABS($K33-(($D33+$E33+$G33+$H33+$I33+$J33)-$F33))&gt;=1),
" Error: Position at the end of the period is not equal to: position at the beginning of the period+increase in assets-decrease in assets+exchange rate changes+price changes+other changes+rectifications.",
""),
IF(AND(NOT(ISBLANK($D33)),$D33&lt;0),
" Error: Position at the beginning of the period must be a positive amount.",
""),
IF(AND(NOT(ISBLANK($K33)),$K33&lt;0),
" Error: Position at the end of the period must be a positive amount.",
""),
IF(AND(NOT(ISBLANK($K33)),
    $K33&gt;0,
    OR(ISBLANK('T04.11'!$K33),
        'T04.11'!$K33&lt;=0,
        ISBLANK('T03.08'!$K33),
        'T03.08'!$K33&lt;=0)),
" Warning: If at least one of the forms T03.08,T04.11,T04.12 contains data other than zero,also the other two forms must be completed.",
"")))</f>
        <v/>
      </c>
    </row>
    <row r="34" spans="1:13">
      <c r="A34" s="20"/>
      <c r="B34" s="20"/>
      <c r="C34" s="20"/>
      <c r="D34" s="15"/>
      <c r="E34" s="15"/>
      <c r="F34" s="15"/>
      <c r="G34" s="15"/>
      <c r="H34" s="15"/>
      <c r="I34" s="15"/>
      <c r="J34" s="15"/>
      <c r="K34" s="15"/>
      <c r="M34" s="30" t="str">
        <f>IF(COUNTA(D34:K34)=0,"",_xlfn.CONCAT(,
IF(AND(NOT(ISBLANK($K34)),
    ABS($K34-(($D34+$E34+$G34+$H34+$I34+$J34)-$F34))&gt;=1),
" Error: Position at the end of the period is not equal to: position at the beginning of the period+increase in assets-decrease in assets+exchange rate changes+price changes+other changes+rectifications.",
""),
IF(AND(NOT(ISBLANK($D34)),$D34&lt;0),
" Error: Position at the beginning of the period must be a positive amount.",
""),
IF(AND(NOT(ISBLANK($K34)),$K34&lt;0),
" Error: Position at the end of the period must be a positive amount.",
""),
IF(AND(NOT(ISBLANK($K34)),
    $K34&gt;0,
    OR(ISBLANK('T04.11'!$K34),
        'T04.11'!$K34&lt;=0,
        ISBLANK('T03.08'!$K34),
        'T03.08'!$K34&lt;=0)),
" Warning: If at least one of the forms T03.08,T04.11,T04.12 contains data other than zero,also the other two forms must be completed.",
"")))</f>
        <v/>
      </c>
    </row>
    <row r="35" spans="1:13">
      <c r="A35" s="20"/>
      <c r="B35" s="20"/>
      <c r="C35" s="20"/>
      <c r="D35" s="15"/>
      <c r="E35" s="15"/>
      <c r="F35" s="15"/>
      <c r="G35" s="15"/>
      <c r="H35" s="15"/>
      <c r="I35" s="15"/>
      <c r="J35" s="15"/>
      <c r="K35" s="15"/>
      <c r="M35" s="30" t="str">
        <f>IF(COUNTA(D35:K35)=0,"",_xlfn.CONCAT(,
IF(AND(NOT(ISBLANK($K35)),
    ABS($K35-(($D35+$E35+$G35+$H35+$I35+$J35)-$F35))&gt;=1),
" Error: Position at the end of the period is not equal to: position at the beginning of the period+increase in assets-decrease in assets+exchange rate changes+price changes+other changes+rectifications.",
""),
IF(AND(NOT(ISBLANK($D35)),$D35&lt;0),
" Error: Position at the beginning of the period must be a positive amount.",
""),
IF(AND(NOT(ISBLANK($K35)),$K35&lt;0),
" Error: Position at the end of the period must be a positive amount.",
""),
IF(AND(NOT(ISBLANK($K35)),
    $K35&gt;0,
    OR(ISBLANK('T04.11'!$K35),
        'T04.11'!$K35&lt;=0,
        ISBLANK('T03.08'!$K35),
        'T03.08'!$K35&lt;=0)),
" Warning: If at least one of the forms T03.08,T04.11,T04.12 contains data other than zero,also the other two forms must be completed.",
"")))</f>
        <v/>
      </c>
    </row>
    <row r="36" spans="1:13">
      <c r="A36" s="20"/>
      <c r="B36" s="20"/>
      <c r="C36" s="20"/>
      <c r="D36" s="15"/>
      <c r="E36" s="15"/>
      <c r="F36" s="15"/>
      <c r="G36" s="15"/>
      <c r="H36" s="15"/>
      <c r="I36" s="15"/>
      <c r="J36" s="15"/>
      <c r="K36" s="15"/>
      <c r="M36" s="30" t="str">
        <f>IF(COUNTA(D36:K36)=0,"",_xlfn.CONCAT(,
IF(AND(NOT(ISBLANK($K36)),
    ABS($K36-(($D36+$E36+$G36+$H36+$I36+$J36)-$F36))&gt;=1),
" Error: Position at the end of the period is not equal to: position at the beginning of the period+increase in assets-decrease in assets+exchange rate changes+price changes+other changes+rectifications.",
""),
IF(AND(NOT(ISBLANK($D36)),$D36&lt;0),
" Error: Position at the beginning of the period must be a positive amount.",
""),
IF(AND(NOT(ISBLANK($K36)),$K36&lt;0),
" Error: Position at the end of the period must be a positive amount.",
""),
IF(AND(NOT(ISBLANK($K36)),
    $K36&gt;0,
    OR(ISBLANK('T04.11'!$K36),
        'T04.11'!$K36&lt;=0,
        ISBLANK('T03.08'!$K36),
        'T03.08'!$K36&lt;=0)),
" Warning: If at least one of the forms T03.08,T04.11,T04.12 contains data other than zero,also the other two forms must be completed.",
"")))</f>
        <v/>
      </c>
    </row>
    <row r="37" spans="1:13">
      <c r="A37" s="20"/>
      <c r="B37" s="20"/>
      <c r="C37" s="20"/>
      <c r="D37" s="15"/>
      <c r="E37" s="15"/>
      <c r="F37" s="15"/>
      <c r="G37" s="15"/>
      <c r="H37" s="15"/>
      <c r="I37" s="15"/>
      <c r="J37" s="15"/>
      <c r="K37" s="15"/>
      <c r="M37" s="30" t="str">
        <f>IF(COUNTA(D37:K37)=0,"",_xlfn.CONCAT(,
IF(AND(NOT(ISBLANK($K37)),
    ABS($K37-(($D37+$E37+$G37+$H37+$I37+$J37)-$F37))&gt;=1),
" Error: Position at the end of the period is not equal to: position at the beginning of the period+increase in assets-decrease in assets+exchange rate changes+price changes+other changes+rectifications.",
""),
IF(AND(NOT(ISBLANK($D37)),$D37&lt;0),
" Error: Position at the beginning of the period must be a positive amount.",
""),
IF(AND(NOT(ISBLANK($K37)),$K37&lt;0),
" Error: Position at the end of the period must be a positive amount.",
""),
IF(AND(NOT(ISBLANK($K37)),
    $K37&gt;0,
    OR(ISBLANK('T04.11'!$K37),
        'T04.11'!$K37&lt;=0,
        ISBLANK('T03.08'!$K37),
        'T03.08'!$K37&lt;=0)),
" Warning: If at least one of the forms T03.08,T04.11,T04.12 contains data other than zero,also the other two forms must be completed.",
"")))</f>
        <v/>
      </c>
    </row>
    <row r="38" spans="1:13">
      <c r="A38" s="20"/>
      <c r="B38" s="20"/>
      <c r="C38" s="20"/>
      <c r="D38" s="15"/>
      <c r="E38" s="15"/>
      <c r="F38" s="15"/>
      <c r="G38" s="15"/>
      <c r="H38" s="15"/>
      <c r="I38" s="15"/>
      <c r="J38" s="15"/>
      <c r="K38" s="15"/>
      <c r="M38" s="30" t="str">
        <f>IF(COUNTA(D38:K38)=0,"",_xlfn.CONCAT(,
IF(AND(NOT(ISBLANK($K38)),
    ABS($K38-(($D38+$E38+$G38+$H38+$I38+$J38)-$F38))&gt;=1),
" Error: Position at the end of the period is not equal to: position at the beginning of the period+increase in assets-decrease in assets+exchange rate changes+price changes+other changes+rectifications.",
""),
IF(AND(NOT(ISBLANK($D38)),$D38&lt;0),
" Error: Position at the beginning of the period must be a positive amount.",
""),
IF(AND(NOT(ISBLANK($K38)),$K38&lt;0),
" Error: Position at the end of the period must be a positive amount.",
""),
IF(AND(NOT(ISBLANK($K38)),
    $K38&gt;0,
    OR(ISBLANK('T04.11'!$K38),
        'T04.11'!$K38&lt;=0,
        ISBLANK('T03.08'!$K38),
        'T03.08'!$K38&lt;=0)),
" Warning: If at least one of the forms T03.08,T04.11,T04.12 contains data other than zero,also the other two forms must be completed.",
"")))</f>
        <v/>
      </c>
    </row>
    <row r="39" spans="1:13">
      <c r="A39" s="20"/>
      <c r="B39" s="20"/>
      <c r="C39" s="20"/>
      <c r="D39" s="15"/>
      <c r="E39" s="15"/>
      <c r="F39" s="15"/>
      <c r="G39" s="15"/>
      <c r="H39" s="15"/>
      <c r="I39" s="15"/>
      <c r="J39" s="15"/>
      <c r="K39" s="15"/>
      <c r="M39" s="30" t="str">
        <f>IF(COUNTA(D39:K39)=0,"",_xlfn.CONCAT(,
IF(AND(NOT(ISBLANK($K39)),
    ABS($K39-(($D39+$E39+$G39+$H39+$I39+$J39)-$F39))&gt;=1),
" Error: Position at the end of the period is not equal to: position at the beginning of the period+increase in assets-decrease in assets+exchange rate changes+price changes+other changes+rectifications.",
""),
IF(AND(NOT(ISBLANK($D39)),$D39&lt;0),
" Error: Position at the beginning of the period must be a positive amount.",
""),
IF(AND(NOT(ISBLANK($K39)),$K39&lt;0),
" Error: Position at the end of the period must be a positive amount.",
""),
IF(AND(NOT(ISBLANK($K39)),
    $K39&gt;0,
    OR(ISBLANK('T04.11'!$K39),
        'T04.11'!$K39&lt;=0,
        ISBLANK('T03.08'!$K39),
        'T03.08'!$K39&lt;=0)),
" Warning: If at least one of the forms T03.08,T04.11,T04.12 contains data other than zero,also the other two forms must be completed.",
"")))</f>
        <v/>
      </c>
    </row>
    <row r="40" spans="1:13">
      <c r="A40" s="20"/>
      <c r="B40" s="20"/>
      <c r="C40" s="20"/>
      <c r="D40" s="15"/>
      <c r="E40" s="15"/>
      <c r="F40" s="15"/>
      <c r="G40" s="15"/>
      <c r="H40" s="15"/>
      <c r="I40" s="15"/>
      <c r="J40" s="15"/>
      <c r="K40" s="15"/>
      <c r="M40" s="30" t="str">
        <f>IF(COUNTA(D40:K40)=0,"",_xlfn.CONCAT(,
IF(AND(NOT(ISBLANK($K40)),
    ABS($K40-(($D40+$E40+$G40+$H40+$I40+$J40)-$F40))&gt;=1),
" Error: Position at the end of the period is not equal to: position at the beginning of the period+increase in assets-decrease in assets+exchange rate changes+price changes+other changes+rectifications.",
""),
IF(AND(NOT(ISBLANK($D40)),$D40&lt;0),
" Error: Position at the beginning of the period must be a positive amount.",
""),
IF(AND(NOT(ISBLANK($K40)),$K40&lt;0),
" Error: Position at the end of the period must be a positive amount.",
""),
IF(AND(NOT(ISBLANK($K40)),
    $K40&gt;0,
    OR(ISBLANK('T04.11'!$K40),
        'T04.11'!$K40&lt;=0,
        ISBLANK('T03.08'!$K40),
        'T03.08'!$K40&lt;=0)),
" Warning: If at least one of the forms T03.08,T04.11,T04.12 contains data other than zero,also the other two forms must be completed.",
"")))</f>
        <v/>
      </c>
    </row>
    <row r="41" spans="1:13">
      <c r="A41" s="20"/>
      <c r="B41" s="20"/>
      <c r="C41" s="20"/>
      <c r="D41" s="15"/>
      <c r="E41" s="15"/>
      <c r="F41" s="15"/>
      <c r="G41" s="15"/>
      <c r="H41" s="15"/>
      <c r="I41" s="15"/>
      <c r="J41" s="15"/>
      <c r="K41" s="15"/>
      <c r="M41" s="30" t="str">
        <f>IF(COUNTA(D41:K41)=0,"",_xlfn.CONCAT(,
IF(AND(NOT(ISBLANK($K41)),
    ABS($K41-(($D41+$E41+$G41+$H41+$I41+$J41)-$F41))&gt;=1),
" Error: Position at the end of the period is not equal to: position at the beginning of the period+increase in assets-decrease in assets+exchange rate changes+price changes+other changes+rectifications.",
""),
IF(AND(NOT(ISBLANK($D41)),$D41&lt;0),
" Error: Position at the beginning of the period must be a positive amount.",
""),
IF(AND(NOT(ISBLANK($K41)),$K41&lt;0),
" Error: Position at the end of the period must be a positive amount.",
""),
IF(AND(NOT(ISBLANK($K41)),
    $K41&gt;0,
    OR(ISBLANK('T04.11'!$K41),
        'T04.11'!$K41&lt;=0,
        ISBLANK('T03.08'!$K41),
        'T03.08'!$K41&lt;=0)),
" Warning: If at least one of the forms T03.08,T04.11,T04.12 contains data other than zero,also the other two forms must be completed.",
"")))</f>
        <v/>
      </c>
    </row>
    <row r="42" spans="1:13">
      <c r="A42" s="20"/>
      <c r="B42" s="20"/>
      <c r="C42" s="20"/>
      <c r="D42" s="15"/>
      <c r="E42" s="15"/>
      <c r="F42" s="15"/>
      <c r="G42" s="15"/>
      <c r="H42" s="15"/>
      <c r="I42" s="15"/>
      <c r="J42" s="15"/>
      <c r="K42" s="15"/>
      <c r="M42" s="30" t="str">
        <f>IF(COUNTA(D42:K42)=0,"",_xlfn.CONCAT(,
IF(AND(NOT(ISBLANK($K42)),
    ABS($K42-(($D42+$E42+$G42+$H42+$I42+$J42)-$F42))&gt;=1),
" Error: Position at the end of the period is not equal to: position at the beginning of the period+increase in assets-decrease in assets+exchange rate changes+price changes+other changes+rectifications.",
""),
IF(AND(NOT(ISBLANK($D42)),$D42&lt;0),
" Error: Position at the beginning of the period must be a positive amount.",
""),
IF(AND(NOT(ISBLANK($K42)),$K42&lt;0),
" Error: Position at the end of the period must be a positive amount.",
""),
IF(AND(NOT(ISBLANK($K42)),
    $K42&gt;0,
    OR(ISBLANK('T04.11'!$K42),
        'T04.11'!$K42&lt;=0,
        ISBLANK('T03.08'!$K42),
        'T03.08'!$K42&lt;=0)),
" Warning: If at least one of the forms T03.08,T04.11,T04.12 contains data other than zero,also the other two forms must be completed.",
"")))</f>
        <v/>
      </c>
    </row>
    <row r="43" spans="1:13">
      <c r="A43" s="20"/>
      <c r="B43" s="20"/>
      <c r="C43" s="20"/>
      <c r="D43" s="15"/>
      <c r="E43" s="15"/>
      <c r="F43" s="15"/>
      <c r="G43" s="15"/>
      <c r="H43" s="15"/>
      <c r="I43" s="15"/>
      <c r="J43" s="15"/>
      <c r="K43" s="15"/>
      <c r="M43" s="30" t="str">
        <f>IF(COUNTA(D43:K43)=0,"",_xlfn.CONCAT(,
IF(AND(NOT(ISBLANK($K43)),
    ABS($K43-(($D43+$E43+$G43+$H43+$I43+$J43)-$F43))&gt;=1),
" Error: Position at the end of the period is not equal to: position at the beginning of the period+increase in assets-decrease in assets+exchange rate changes+price changes+other changes+rectifications.",
""),
IF(AND(NOT(ISBLANK($D43)),$D43&lt;0),
" Error: Position at the beginning of the period must be a positive amount.",
""),
IF(AND(NOT(ISBLANK($K43)),$K43&lt;0),
" Error: Position at the end of the period must be a positive amount.",
""),
IF(AND(NOT(ISBLANK($K43)),
    $K43&gt;0,
    OR(ISBLANK('T04.11'!$K43),
        'T04.11'!$K43&lt;=0,
        ISBLANK('T03.08'!$K43),
        'T03.08'!$K43&lt;=0)),
" Warning: If at least one of the forms T03.08,T04.11,T04.12 contains data other than zero,also the other two forms must be completed.",
"")))</f>
        <v/>
      </c>
    </row>
    <row r="44" spans="1:13">
      <c r="A44" s="20"/>
      <c r="B44" s="20"/>
      <c r="C44" s="20"/>
      <c r="D44" s="15"/>
      <c r="E44" s="15"/>
      <c r="F44" s="15"/>
      <c r="G44" s="15"/>
      <c r="H44" s="15"/>
      <c r="I44" s="15"/>
      <c r="J44" s="15"/>
      <c r="K44" s="15"/>
      <c r="M44" s="30" t="str">
        <f>IF(COUNTA(D44:K44)=0,"",_xlfn.CONCAT(,
IF(AND(NOT(ISBLANK($K44)),
    ABS($K44-(($D44+$E44+$G44+$H44+$I44+$J44)-$F44))&gt;=1),
" Error: Position at the end of the period is not equal to: position at the beginning of the period+increase in assets-decrease in assets+exchange rate changes+price changes+other changes+rectifications.",
""),
IF(AND(NOT(ISBLANK($D44)),$D44&lt;0),
" Error: Position at the beginning of the period must be a positive amount.",
""),
IF(AND(NOT(ISBLANK($K44)),$K44&lt;0),
" Error: Position at the end of the period must be a positive amount.",
""),
IF(AND(NOT(ISBLANK($K44)),
    $K44&gt;0,
    OR(ISBLANK('T04.11'!$K44),
        'T04.11'!$K44&lt;=0,
        ISBLANK('T03.08'!$K44),
        'T03.08'!$K44&lt;=0)),
" Warning: If at least one of the forms T03.08,T04.11,T04.12 contains data other than zero,also the other two forms must be completed.",
"")))</f>
        <v/>
      </c>
    </row>
    <row r="45" spans="1:13">
      <c r="A45" s="20"/>
      <c r="B45" s="20"/>
      <c r="C45" s="20"/>
      <c r="D45" s="15"/>
      <c r="E45" s="15"/>
      <c r="F45" s="15"/>
      <c r="G45" s="15"/>
      <c r="H45" s="15"/>
      <c r="I45" s="15"/>
      <c r="J45" s="15"/>
      <c r="K45" s="15"/>
      <c r="M45" s="30" t="str">
        <f>IF(COUNTA(D45:K45)=0,"",_xlfn.CONCAT(,
IF(AND(NOT(ISBLANK($K45)),
    ABS($K45-(($D45+$E45+$G45+$H45+$I45+$J45)-$F45))&gt;=1),
" Error: Position at the end of the period is not equal to: position at the beginning of the period+increase in assets-decrease in assets+exchange rate changes+price changes+other changes+rectifications.",
""),
IF(AND(NOT(ISBLANK($D45)),$D45&lt;0),
" Error: Position at the beginning of the period must be a positive amount.",
""),
IF(AND(NOT(ISBLANK($K45)),$K45&lt;0),
" Error: Position at the end of the period must be a positive amount.",
""),
IF(AND(NOT(ISBLANK($K45)),
    $K45&gt;0,
    OR(ISBLANK('T04.11'!$K45),
        'T04.11'!$K45&lt;=0,
        ISBLANK('T03.08'!$K45),
        'T03.08'!$K45&lt;=0)),
" Warning: If at least one of the forms T03.08,T04.11,T04.12 contains data other than zero,also the other two forms must be completed.",
"")))</f>
        <v/>
      </c>
    </row>
    <row r="46" spans="1:13">
      <c r="A46" s="20"/>
      <c r="B46" s="20"/>
      <c r="C46" s="20"/>
      <c r="D46" s="15"/>
      <c r="E46" s="15"/>
      <c r="F46" s="15"/>
      <c r="G46" s="15"/>
      <c r="H46" s="15"/>
      <c r="I46" s="15"/>
      <c r="J46" s="15"/>
      <c r="K46" s="15"/>
      <c r="M46" s="30" t="str">
        <f>IF(COUNTA(D46:K46)=0,"",_xlfn.CONCAT(,
IF(AND(NOT(ISBLANK($K46)),
    ABS($K46-(($D46+$E46+$G46+$H46+$I46+$J46)-$F46))&gt;=1),
" Error: Position at the end of the period is not equal to: position at the beginning of the period+increase in assets-decrease in assets+exchange rate changes+price changes+other changes+rectifications.",
""),
IF(AND(NOT(ISBLANK($D46)),$D46&lt;0),
" Error: Position at the beginning of the period must be a positive amount.",
""),
IF(AND(NOT(ISBLANK($K46)),$K46&lt;0),
" Error: Position at the end of the period must be a positive amount.",
""),
IF(AND(NOT(ISBLANK($K46)),
    $K46&gt;0,
    OR(ISBLANK('T04.11'!$K46),
        'T04.11'!$K46&lt;=0,
        ISBLANK('T03.08'!$K46),
        'T03.08'!$K46&lt;=0)),
" Warning: If at least one of the forms T03.08,T04.11,T04.12 contains data other than zero,also the other two forms must be completed.",
"")))</f>
        <v/>
      </c>
    </row>
    <row r="47" spans="1:13">
      <c r="A47" s="20"/>
      <c r="B47" s="20"/>
      <c r="C47" s="20"/>
      <c r="D47" s="15"/>
      <c r="E47" s="15"/>
      <c r="F47" s="15"/>
      <c r="G47" s="15"/>
      <c r="H47" s="15"/>
      <c r="I47" s="15"/>
      <c r="J47" s="15"/>
      <c r="K47" s="15"/>
      <c r="M47" s="30" t="str">
        <f>IF(COUNTA(D47:K47)=0,"",_xlfn.CONCAT(,
IF(AND(NOT(ISBLANK($K47)),
    ABS($K47-(($D47+$E47+$G47+$H47+$I47+$J47)-$F47))&gt;=1),
" Error: Position at the end of the period is not equal to: position at the beginning of the period+increase in assets-decrease in assets+exchange rate changes+price changes+other changes+rectifications.",
""),
IF(AND(NOT(ISBLANK($D47)),$D47&lt;0),
" Error: Position at the beginning of the period must be a positive amount.",
""),
IF(AND(NOT(ISBLANK($K47)),$K47&lt;0),
" Error: Position at the end of the period must be a positive amount.",
""),
IF(AND(NOT(ISBLANK($K47)),
    $K47&gt;0,
    OR(ISBLANK('T04.11'!$K47),
        'T04.11'!$K47&lt;=0,
        ISBLANK('T03.08'!$K47),
        'T03.08'!$K47&lt;=0)),
" Warning: If at least one of the forms T03.08,T04.11,T04.12 contains data other than zero,also the other two forms must be completed.",
"")))</f>
        <v/>
      </c>
    </row>
    <row r="48" spans="1:13">
      <c r="A48" s="20"/>
      <c r="B48" s="20"/>
      <c r="C48" s="20"/>
      <c r="D48" s="15"/>
      <c r="E48" s="15"/>
      <c r="F48" s="15"/>
      <c r="G48" s="15"/>
      <c r="H48" s="15"/>
      <c r="I48" s="15"/>
      <c r="J48" s="15"/>
      <c r="K48" s="15"/>
      <c r="M48" s="30" t="str">
        <f>IF(COUNTA(D48:K48)=0,"",_xlfn.CONCAT(,
IF(AND(NOT(ISBLANK($K48)),
    ABS($K48-(($D48+$E48+$G48+$H48+$I48+$J48)-$F48))&gt;=1),
" Error: Position at the end of the period is not equal to: position at the beginning of the period+increase in assets-decrease in assets+exchange rate changes+price changes+other changes+rectifications.",
""),
IF(AND(NOT(ISBLANK($D48)),$D48&lt;0),
" Error: Position at the beginning of the period must be a positive amount.",
""),
IF(AND(NOT(ISBLANK($K48)),$K48&lt;0),
" Error: Position at the end of the period must be a positive amount.",
""),
IF(AND(NOT(ISBLANK($K48)),
    $K48&gt;0,
    OR(ISBLANK('T04.11'!$K48),
        'T04.11'!$K48&lt;=0,
        ISBLANK('T03.08'!$K48),
        'T03.08'!$K48&lt;=0)),
" Warning: If at least one of the forms T03.08,T04.11,T04.12 contains data other than zero,also the other two forms must be completed.",
"")))</f>
        <v/>
      </c>
    </row>
    <row r="49" spans="1:13">
      <c r="A49" s="20"/>
      <c r="B49" s="20"/>
      <c r="C49" s="20"/>
      <c r="D49" s="15"/>
      <c r="E49" s="15"/>
      <c r="F49" s="15"/>
      <c r="G49" s="15"/>
      <c r="H49" s="15"/>
      <c r="I49" s="15"/>
      <c r="J49" s="15"/>
      <c r="K49" s="15"/>
      <c r="M49" s="30" t="str">
        <f>IF(COUNTA(D49:K49)=0,"",_xlfn.CONCAT(,
IF(AND(NOT(ISBLANK($K49)),
    ABS($K49-(($D49+$E49+$G49+$H49+$I49+$J49)-$F49))&gt;=1),
" Error: Position at the end of the period is not equal to: position at the beginning of the period+increase in assets-decrease in assets+exchange rate changes+price changes+other changes+rectifications.",
""),
IF(AND(NOT(ISBLANK($D49)),$D49&lt;0),
" Error: Position at the beginning of the period must be a positive amount.",
""),
IF(AND(NOT(ISBLANK($K49)),$K49&lt;0),
" Error: Position at the end of the period must be a positive amount.",
""),
IF(AND(NOT(ISBLANK($K49)),
    $K49&gt;0,
    OR(ISBLANK('T04.11'!$K49),
        'T04.11'!$K49&lt;=0,
        ISBLANK('T03.08'!$K49),
        'T03.08'!$K49&lt;=0)),
" Warning: If at least one of the forms T03.08,T04.11,T04.12 contains data other than zero,also the other two forms must be completed.",
"")))</f>
        <v/>
      </c>
    </row>
    <row r="50" spans="1:13">
      <c r="A50" s="20"/>
      <c r="B50" s="20"/>
      <c r="C50" s="20"/>
      <c r="D50" s="15"/>
      <c r="E50" s="15"/>
      <c r="F50" s="15"/>
      <c r="G50" s="15"/>
      <c r="H50" s="15"/>
      <c r="I50" s="15"/>
      <c r="J50" s="15"/>
      <c r="K50" s="15"/>
      <c r="M50" s="30" t="str">
        <f>IF(COUNTA(D50:K50)=0,"",_xlfn.CONCAT(,
IF(AND(NOT(ISBLANK($K50)),
    ABS($K50-(($D50+$E50+$G50+$H50+$I50+$J50)-$F50))&gt;=1),
" Error: Position at the end of the period is not equal to: position at the beginning of the period+increase in assets-decrease in assets+exchange rate changes+price changes+other changes+rectifications.",
""),
IF(AND(NOT(ISBLANK($D50)),$D50&lt;0),
" Error: Position at the beginning of the period must be a positive amount.",
""),
IF(AND(NOT(ISBLANK($K50)),$K50&lt;0),
" Error: Position at the end of the period must be a positive amount.",
""),
IF(AND(NOT(ISBLANK($K50)),
    $K50&gt;0,
    OR(ISBLANK('T04.11'!$K50),
        'T04.11'!$K50&lt;=0,
        ISBLANK('T03.08'!$K50),
        'T03.08'!$K50&lt;=0)),
" Warning: If at least one of the forms T03.08,T04.11,T04.12 contains data other than zero,also the other two forms must be completed.",
"")))</f>
        <v/>
      </c>
    </row>
    <row r="51" spans="1:13">
      <c r="A51" s="20"/>
      <c r="B51" s="20"/>
      <c r="C51" s="20"/>
      <c r="D51" s="15"/>
      <c r="E51" s="15"/>
      <c r="F51" s="15"/>
      <c r="G51" s="15"/>
      <c r="H51" s="15"/>
      <c r="I51" s="15"/>
      <c r="J51" s="15"/>
      <c r="K51" s="15"/>
      <c r="M51" s="30" t="str">
        <f>IF(COUNTA(D51:K51)=0,"",_xlfn.CONCAT(,
IF(AND(NOT(ISBLANK($K51)),
    ABS($K51-(($D51+$E51+$G51+$H51+$I51+$J51)-$F51))&gt;=1),
" Error: Position at the end of the period is not equal to: position at the beginning of the period+increase in assets-decrease in assets+exchange rate changes+price changes+other changes+rectifications.",
""),
IF(AND(NOT(ISBLANK($D51)),$D51&lt;0),
" Error: Position at the beginning of the period must be a positive amount.",
""),
IF(AND(NOT(ISBLANK($K51)),$K51&lt;0),
" Error: Position at the end of the period must be a positive amount.",
""),
IF(AND(NOT(ISBLANK($K51)),
    $K51&gt;0,
    OR(ISBLANK('T04.11'!$K51),
        'T04.11'!$K51&lt;=0,
        ISBLANK('T03.08'!$K51),
        'T03.08'!$K51&lt;=0)),
" Warning: If at least one of the forms T03.08,T04.11,T04.12 contains data other than zero,also the other two forms must be completed.",
"")))</f>
        <v/>
      </c>
    </row>
    <row r="52" spans="1:13">
      <c r="A52" s="20"/>
      <c r="B52" s="20"/>
      <c r="C52" s="20"/>
      <c r="D52" s="15"/>
      <c r="E52" s="15"/>
      <c r="F52" s="15"/>
      <c r="G52" s="15"/>
      <c r="H52" s="15"/>
      <c r="I52" s="15"/>
      <c r="J52" s="15"/>
      <c r="K52" s="15"/>
      <c r="M52" s="30" t="str">
        <f>IF(COUNTA(D52:K52)=0,"",_xlfn.CONCAT(,
IF(AND(NOT(ISBLANK($K52)),
    ABS($K52-(($D52+$E52+$G52+$H52+$I52+$J52)-$F52))&gt;=1),
" Error: Position at the end of the period is not equal to: position at the beginning of the period+increase in assets-decrease in assets+exchange rate changes+price changes+other changes+rectifications.",
""),
IF(AND(NOT(ISBLANK($D52)),$D52&lt;0),
" Error: Position at the beginning of the period must be a positive amount.",
""),
IF(AND(NOT(ISBLANK($K52)),$K52&lt;0),
" Error: Position at the end of the period must be a positive amount.",
""),
IF(AND(NOT(ISBLANK($K52)),
    $K52&gt;0,
    OR(ISBLANK('T04.11'!$K52),
        'T04.11'!$K52&lt;=0,
        ISBLANK('T03.08'!$K52),
        'T03.08'!$K52&lt;=0)),
" Warning: If at least one of the forms T03.08,T04.11,T04.12 contains data other than zero,also the other two forms must be completed.",
"")))</f>
        <v/>
      </c>
    </row>
    <row r="53" spans="1:13">
      <c r="A53" s="20"/>
      <c r="B53" s="20"/>
      <c r="C53" s="20"/>
      <c r="D53" s="15"/>
      <c r="E53" s="15"/>
      <c r="F53" s="15"/>
      <c r="G53" s="15"/>
      <c r="H53" s="15"/>
      <c r="I53" s="15"/>
      <c r="J53" s="15"/>
      <c r="K53" s="15"/>
      <c r="M53" s="30" t="str">
        <f>IF(COUNTA(D53:K53)=0,"",_xlfn.CONCAT(,
IF(AND(NOT(ISBLANK($K53)),
    ABS($K53-(($D53+$E53+$G53+$H53+$I53+$J53)-$F53))&gt;=1),
" Error: Position at the end of the period is not equal to: position at the beginning of the period+increase in assets-decrease in assets+exchange rate changes+price changes+other changes+rectifications.",
""),
IF(AND(NOT(ISBLANK($D53)),$D53&lt;0),
" Error: Position at the beginning of the period must be a positive amount.",
""),
IF(AND(NOT(ISBLANK($K53)),$K53&lt;0),
" Error: Position at the end of the period must be a positive amount.",
""),
IF(AND(NOT(ISBLANK($K53)),
    $K53&gt;0,
    OR(ISBLANK('T04.11'!$K53),
        'T04.11'!$K53&lt;=0,
        ISBLANK('T03.08'!$K53),
        'T03.08'!$K53&lt;=0)),
" Warning: If at least one of the forms T03.08,T04.11,T04.12 contains data other than zero,also the other two forms must be completed.",
"")))</f>
        <v/>
      </c>
    </row>
    <row r="54" spans="1:13">
      <c r="A54" s="20"/>
      <c r="B54" s="20"/>
      <c r="C54" s="20"/>
      <c r="D54" s="15"/>
      <c r="E54" s="15"/>
      <c r="F54" s="15"/>
      <c r="G54" s="15"/>
      <c r="H54" s="15"/>
      <c r="I54" s="15"/>
      <c r="J54" s="15"/>
      <c r="K54" s="15"/>
      <c r="M54" s="30" t="str">
        <f>IF(COUNTA(D54:K54)=0,"",_xlfn.CONCAT(,
IF(AND(NOT(ISBLANK($K54)),
    ABS($K54-(($D54+$E54+$G54+$H54+$I54+$J54)-$F54))&gt;=1),
" Error: Position at the end of the period is not equal to: position at the beginning of the period+increase in assets-decrease in assets+exchange rate changes+price changes+other changes+rectifications.",
""),
IF(AND(NOT(ISBLANK($D54)),$D54&lt;0),
" Error: Position at the beginning of the period must be a positive amount.",
""),
IF(AND(NOT(ISBLANK($K54)),$K54&lt;0),
" Error: Position at the end of the period must be a positive amount.",
""),
IF(AND(NOT(ISBLANK($K54)),
    $K54&gt;0,
    OR(ISBLANK('T04.11'!$K54),
        'T04.11'!$K54&lt;=0,
        ISBLANK('T03.08'!$K54),
        'T03.08'!$K54&lt;=0)),
" Warning: If at least one of the forms T03.08,T04.11,T04.12 contains data other than zero,also the other two forms must be completed.",
"")))</f>
        <v/>
      </c>
    </row>
    <row r="55" spans="1:13">
      <c r="A55" s="20"/>
      <c r="B55" s="20"/>
      <c r="C55" s="20"/>
      <c r="D55" s="15"/>
      <c r="E55" s="15"/>
      <c r="F55" s="15"/>
      <c r="G55" s="15"/>
      <c r="H55" s="15"/>
      <c r="I55" s="15"/>
      <c r="J55" s="15"/>
      <c r="K55" s="15"/>
      <c r="M55" s="30" t="str">
        <f>IF(COUNTA(D55:K55)=0,"",_xlfn.CONCAT(,
IF(AND(NOT(ISBLANK($K55)),
    ABS($K55-(($D55+$E55+$G55+$H55+$I55+$J55)-$F55))&gt;=1),
" Error: Position at the end of the period is not equal to: position at the beginning of the period+increase in assets-decrease in assets+exchange rate changes+price changes+other changes+rectifications.",
""),
IF(AND(NOT(ISBLANK($D55)),$D55&lt;0),
" Error: Position at the beginning of the period must be a positive amount.",
""),
IF(AND(NOT(ISBLANK($K55)),$K55&lt;0),
" Error: Position at the end of the period must be a positive amount.",
""),
IF(AND(NOT(ISBLANK($K55)),
    $K55&gt;0,
    OR(ISBLANK('T04.11'!$K55),
        'T04.11'!$K55&lt;=0,
        ISBLANK('T03.08'!$K55),
        'T03.08'!$K55&lt;=0)),
" Warning: If at least one of the forms T03.08,T04.11,T04.12 contains data other than zero,also the other two forms must be completed.",
"")))</f>
        <v/>
      </c>
    </row>
    <row r="56" spans="1:13">
      <c r="A56" s="20"/>
      <c r="B56" s="20"/>
      <c r="C56" s="20"/>
      <c r="D56" s="15"/>
      <c r="E56" s="15"/>
      <c r="F56" s="15"/>
      <c r="G56" s="15"/>
      <c r="H56" s="15"/>
      <c r="I56" s="15"/>
      <c r="J56" s="15"/>
      <c r="K56" s="15"/>
      <c r="M56" s="30" t="str">
        <f>IF(COUNTA(D56:K56)=0,"",_xlfn.CONCAT(,
IF(AND(NOT(ISBLANK($K56)),
    ABS($K56-(($D56+$E56+$G56+$H56+$I56+$J56)-$F56))&gt;=1),
" Error: Position at the end of the period is not equal to: position at the beginning of the period+increase in assets-decrease in assets+exchange rate changes+price changes+other changes+rectifications.",
""),
IF(AND(NOT(ISBLANK($D56)),$D56&lt;0),
" Error: Position at the beginning of the period must be a positive amount.",
""),
IF(AND(NOT(ISBLANK($K56)),$K56&lt;0),
" Error: Position at the end of the period must be a positive amount.",
""),
IF(AND(NOT(ISBLANK($K56)),
    $K56&gt;0,
    OR(ISBLANK('T04.11'!$K56),
        'T04.11'!$K56&lt;=0,
        ISBLANK('T03.08'!$K56),
        'T03.08'!$K56&lt;=0)),
" Warning: If at least one of the forms T03.08,T04.11,T04.12 contains data other than zero,also the other two forms must be completed.",
"")))</f>
        <v/>
      </c>
    </row>
    <row r="57" spans="1:13">
      <c r="A57" s="20"/>
      <c r="B57" s="20"/>
      <c r="C57" s="20"/>
      <c r="D57" s="15"/>
      <c r="E57" s="15"/>
      <c r="F57" s="15"/>
      <c r="G57" s="15"/>
      <c r="H57" s="15"/>
      <c r="I57" s="15"/>
      <c r="J57" s="15"/>
      <c r="K57" s="15"/>
      <c r="M57" s="30" t="str">
        <f>IF(COUNTA(D57:K57)=0,"",_xlfn.CONCAT(,
IF(AND(NOT(ISBLANK($K57)),
    ABS($K57-(($D57+$E57+$G57+$H57+$I57+$J57)-$F57))&gt;=1),
" Error: Position at the end of the period is not equal to: position at the beginning of the period+increase in assets-decrease in assets+exchange rate changes+price changes+other changes+rectifications.",
""),
IF(AND(NOT(ISBLANK($D57)),$D57&lt;0),
" Error: Position at the beginning of the period must be a positive amount.",
""),
IF(AND(NOT(ISBLANK($K57)),$K57&lt;0),
" Error: Position at the end of the period must be a positive amount.",
""),
IF(AND(NOT(ISBLANK($K57)),
    $K57&gt;0,
    OR(ISBLANK('T04.11'!$K57),
        'T04.11'!$K57&lt;=0,
        ISBLANK('T03.08'!$K57),
        'T03.08'!$K57&lt;=0)),
" Warning: If at least one of the forms T03.08,T04.11,T04.12 contains data other than zero,also the other two forms must be completed.",
"")))</f>
        <v/>
      </c>
    </row>
    <row r="58" spans="1:13">
      <c r="A58" s="20"/>
      <c r="B58" s="20"/>
      <c r="C58" s="20"/>
      <c r="D58" s="15"/>
      <c r="E58" s="15"/>
      <c r="F58" s="15"/>
      <c r="G58" s="15"/>
      <c r="H58" s="15"/>
      <c r="I58" s="15"/>
      <c r="J58" s="15"/>
      <c r="K58" s="15"/>
      <c r="M58" s="30" t="str">
        <f>IF(COUNTA(D58:K58)=0,"",_xlfn.CONCAT(,
IF(AND(NOT(ISBLANK($K58)),
    ABS($K58-(($D58+$E58+$G58+$H58+$I58+$J58)-$F58))&gt;=1),
" Error: Position at the end of the period is not equal to: position at the beginning of the period+increase in assets-decrease in assets+exchange rate changes+price changes+other changes+rectifications.",
""),
IF(AND(NOT(ISBLANK($D58)),$D58&lt;0),
" Error: Position at the beginning of the period must be a positive amount.",
""),
IF(AND(NOT(ISBLANK($K58)),$K58&lt;0),
" Error: Position at the end of the period must be a positive amount.",
""),
IF(AND(NOT(ISBLANK($K58)),
    $K58&gt;0,
    OR(ISBLANK('T04.11'!$K58),
        'T04.11'!$K58&lt;=0,
        ISBLANK('T03.08'!$K58),
        'T03.08'!$K58&lt;=0)),
" Warning: If at least one of the forms T03.08,T04.11,T04.12 contains data other than zero,also the other two forms must be completed.",
"")))</f>
        <v/>
      </c>
    </row>
    <row r="59" spans="1:13">
      <c r="A59" s="20"/>
      <c r="B59" s="20"/>
      <c r="C59" s="20"/>
      <c r="D59" s="15"/>
      <c r="E59" s="15"/>
      <c r="F59" s="15"/>
      <c r="G59" s="15"/>
      <c r="H59" s="15"/>
      <c r="I59" s="15"/>
      <c r="J59" s="15"/>
      <c r="K59" s="15"/>
      <c r="M59" s="30" t="str">
        <f>IF(COUNTA(D59:K59)=0,"",_xlfn.CONCAT(,
IF(AND(NOT(ISBLANK($K59)),
    ABS($K59-(($D59+$E59+$G59+$H59+$I59+$J59)-$F59))&gt;=1),
" Error: Position at the end of the period is not equal to: position at the beginning of the period+increase in assets-decrease in assets+exchange rate changes+price changes+other changes+rectifications.",
""),
IF(AND(NOT(ISBLANK($D59)),$D59&lt;0),
" Error: Position at the beginning of the period must be a positive amount.",
""),
IF(AND(NOT(ISBLANK($K59)),$K59&lt;0),
" Error: Position at the end of the period must be a positive amount.",
""),
IF(AND(NOT(ISBLANK($K59)),
    $K59&gt;0,
    OR(ISBLANK('T04.11'!$K59),
        'T04.11'!$K59&lt;=0,
        ISBLANK('T03.08'!$K59),
        'T03.08'!$K59&lt;=0)),
" Warning: If at least one of the forms T03.08,T04.11,T04.12 contains data other than zero,also the other two forms must be completed.",
"")))</f>
        <v/>
      </c>
    </row>
    <row r="60" spans="1:13">
      <c r="A60" s="20"/>
      <c r="B60" s="20"/>
      <c r="C60" s="20"/>
      <c r="D60" s="15"/>
      <c r="E60" s="15"/>
      <c r="F60" s="15"/>
      <c r="G60" s="15"/>
      <c r="H60" s="15"/>
      <c r="I60" s="15"/>
      <c r="J60" s="15"/>
      <c r="K60" s="15"/>
      <c r="M60" s="30" t="str">
        <f>IF(COUNTA(D60:K60)=0,"",_xlfn.CONCAT(,
IF(AND(NOT(ISBLANK($K60)),
    ABS($K60-(($D60+$E60+$G60+$H60+$I60+$J60)-$F60))&gt;=1),
" Error: Position at the end of the period is not equal to: position at the beginning of the period+increase in assets-decrease in assets+exchange rate changes+price changes+other changes+rectifications.",
""),
IF(AND(NOT(ISBLANK($D60)),$D60&lt;0),
" Error: Position at the beginning of the period must be a positive amount.",
""),
IF(AND(NOT(ISBLANK($K60)),$K60&lt;0),
" Error: Position at the end of the period must be a positive amount.",
""),
IF(AND(NOT(ISBLANK($K60)),
    $K60&gt;0,
    OR(ISBLANK('T04.11'!$K60),
        'T04.11'!$K60&lt;=0,
        ISBLANK('T03.08'!$K60),
        'T03.08'!$K60&lt;=0)),
" Warning: If at least one of the forms T03.08,T04.11,T04.12 contains data other than zero,also the other two forms must be completed.",
"")))</f>
        <v/>
      </c>
    </row>
    <row r="61" spans="1:13">
      <c r="A61" s="20"/>
      <c r="B61" s="20"/>
      <c r="C61" s="20"/>
      <c r="D61" s="15"/>
      <c r="E61" s="15"/>
      <c r="F61" s="15"/>
      <c r="G61" s="15"/>
      <c r="H61" s="15"/>
      <c r="I61" s="15"/>
      <c r="J61" s="15"/>
      <c r="K61" s="15"/>
      <c r="M61" s="30" t="str">
        <f>IF(COUNTA(D61:K61)=0,"",_xlfn.CONCAT(,
IF(AND(NOT(ISBLANK($K61)),
    ABS($K61-(($D61+$E61+$G61+$H61+$I61+$J61)-$F61))&gt;=1),
" Error: Position at the end of the period is not equal to: position at the beginning of the period+increase in assets-decrease in assets+exchange rate changes+price changes+other changes+rectifications.",
""),
IF(AND(NOT(ISBLANK($D61)),$D61&lt;0),
" Error: Position at the beginning of the period must be a positive amount.",
""),
IF(AND(NOT(ISBLANK($K61)),$K61&lt;0),
" Error: Position at the end of the period must be a positive amount.",
""),
IF(AND(NOT(ISBLANK($K61)),
    $K61&gt;0,
    OR(ISBLANK('T04.11'!$K61),
        'T04.11'!$K61&lt;=0,
        ISBLANK('T03.08'!$K61),
        'T03.08'!$K61&lt;=0)),
" Warning: If at least one of the forms T03.08,T04.11,T04.12 contains data other than zero,also the other two forms must be completed.",
"")))</f>
        <v/>
      </c>
    </row>
    <row r="62" spans="1:13">
      <c r="A62" s="20"/>
      <c r="B62" s="20"/>
      <c r="C62" s="20"/>
      <c r="D62" s="15"/>
      <c r="E62" s="15"/>
      <c r="F62" s="15"/>
      <c r="G62" s="15"/>
      <c r="H62" s="15"/>
      <c r="I62" s="15"/>
      <c r="J62" s="15"/>
      <c r="K62" s="15"/>
      <c r="M62" s="30" t="str">
        <f>IF(COUNTA(D62:K62)=0,"",_xlfn.CONCAT(,
IF(AND(NOT(ISBLANK($K62)),
    ABS($K62-(($D62+$E62+$G62+$H62+$I62+$J62)-$F62))&gt;=1),
" Error: Position at the end of the period is not equal to: position at the beginning of the period+increase in assets-decrease in assets+exchange rate changes+price changes+other changes+rectifications.",
""),
IF(AND(NOT(ISBLANK($D62)),$D62&lt;0),
" Error: Position at the beginning of the period must be a positive amount.",
""),
IF(AND(NOT(ISBLANK($K62)),$K62&lt;0),
" Error: Position at the end of the period must be a positive amount.",
""),
IF(AND(NOT(ISBLANK($K62)),
    $K62&gt;0,
    OR(ISBLANK('T04.11'!$K62),
        'T04.11'!$K62&lt;=0,
        ISBLANK('T03.08'!$K62),
        'T03.08'!$K62&lt;=0)),
" Warning: If at least one of the forms T03.08,T04.11,T04.12 contains data other than zero,also the other two forms must be completed.",
"")))</f>
        <v/>
      </c>
    </row>
    <row r="63" spans="1:13">
      <c r="A63" s="20"/>
      <c r="B63" s="20"/>
      <c r="C63" s="20"/>
      <c r="D63" s="15"/>
      <c r="E63" s="15"/>
      <c r="F63" s="15"/>
      <c r="G63" s="15"/>
      <c r="H63" s="15"/>
      <c r="I63" s="15"/>
      <c r="J63" s="15"/>
      <c r="K63" s="15"/>
      <c r="M63" s="30" t="str">
        <f>IF(COUNTA(D63:K63)=0,"",_xlfn.CONCAT(,
IF(AND(NOT(ISBLANK($K63)),
    ABS($K63-(($D63+$E63+$G63+$H63+$I63+$J63)-$F63))&gt;=1),
" Error: Position at the end of the period is not equal to: position at the beginning of the period+increase in assets-decrease in assets+exchange rate changes+price changes+other changes+rectifications.",
""),
IF(AND(NOT(ISBLANK($D63)),$D63&lt;0),
" Error: Position at the beginning of the period must be a positive amount.",
""),
IF(AND(NOT(ISBLANK($K63)),$K63&lt;0),
" Error: Position at the end of the period must be a positive amount.",
""),
IF(AND(NOT(ISBLANK($K63)),
    $K63&gt;0,
    OR(ISBLANK('T04.11'!$K63),
        'T04.11'!$K63&lt;=0,
        ISBLANK('T03.08'!$K63),
        'T03.08'!$K63&lt;=0)),
" Warning: If at least one of the forms T03.08,T04.11,T04.12 contains data other than zero,also the other two forms must be completed.",
"")))</f>
        <v/>
      </c>
    </row>
    <row r="64" spans="1:13">
      <c r="A64" s="20"/>
      <c r="B64" s="20"/>
      <c r="C64" s="20"/>
      <c r="D64" s="15"/>
      <c r="E64" s="15"/>
      <c r="F64" s="15"/>
      <c r="G64" s="15"/>
      <c r="H64" s="15"/>
      <c r="I64" s="15"/>
      <c r="J64" s="15"/>
      <c r="K64" s="15"/>
      <c r="M64" s="30" t="str">
        <f>IF(COUNTA(D64:K64)=0,"",_xlfn.CONCAT(,
IF(AND(NOT(ISBLANK($K64)),
    ABS($K64-(($D64+$E64+$G64+$H64+$I64+$J64)-$F64))&gt;=1),
" Error: Position at the end of the period is not equal to: position at the beginning of the period+increase in assets-decrease in assets+exchange rate changes+price changes+other changes+rectifications.",
""),
IF(AND(NOT(ISBLANK($D64)),$D64&lt;0),
" Error: Position at the beginning of the period must be a positive amount.",
""),
IF(AND(NOT(ISBLANK($K64)),$K64&lt;0),
" Error: Position at the end of the period must be a positive amount.",
""),
IF(AND(NOT(ISBLANK($K64)),
    $K64&gt;0,
    OR(ISBLANK('T04.11'!$K64),
        'T04.11'!$K64&lt;=0,
        ISBLANK('T03.08'!$K64),
        'T03.08'!$K64&lt;=0)),
" Warning: If at least one of the forms T03.08,T04.11,T04.12 contains data other than zero,also the other two forms must be completed.",
"")))</f>
        <v/>
      </c>
    </row>
    <row r="65" spans="1:13">
      <c r="A65" s="20"/>
      <c r="B65" s="20"/>
      <c r="C65" s="20"/>
      <c r="D65" s="15"/>
      <c r="E65" s="15"/>
      <c r="F65" s="15"/>
      <c r="G65" s="15"/>
      <c r="H65" s="15"/>
      <c r="I65" s="15"/>
      <c r="J65" s="15"/>
      <c r="K65" s="15"/>
      <c r="M65" s="30" t="str">
        <f>IF(COUNTA(D65:K65)=0,"",_xlfn.CONCAT(,
IF(AND(NOT(ISBLANK($K65)),
    ABS($K65-(($D65+$E65+$G65+$H65+$I65+$J65)-$F65))&gt;=1),
" Error: Position at the end of the period is not equal to: position at the beginning of the period+increase in assets-decrease in assets+exchange rate changes+price changes+other changes+rectifications.",
""),
IF(AND(NOT(ISBLANK($D65)),$D65&lt;0),
" Error: Position at the beginning of the period must be a positive amount.",
""),
IF(AND(NOT(ISBLANK($K65)),$K65&lt;0),
" Error: Position at the end of the period must be a positive amount.",
""),
IF(AND(NOT(ISBLANK($K65)),
    $K65&gt;0,
    OR(ISBLANK('T04.11'!$K65),
        'T04.11'!$K65&lt;=0,
        ISBLANK('T03.08'!$K65),
        'T03.08'!$K65&lt;=0)),
" Warning: If at least one of the forms T03.08,T04.11,T04.12 contains data other than zero,also the other two forms must be completed.",
"")))</f>
        <v/>
      </c>
    </row>
    <row r="66" spans="1:13">
      <c r="A66" s="20"/>
      <c r="B66" s="20"/>
      <c r="C66" s="20"/>
      <c r="D66" s="15"/>
      <c r="E66" s="15"/>
      <c r="F66" s="15"/>
      <c r="G66" s="15"/>
      <c r="H66" s="15"/>
      <c r="I66" s="15"/>
      <c r="J66" s="15"/>
      <c r="K66" s="15"/>
      <c r="M66" s="30" t="str">
        <f>IF(COUNTA(D66:K66)=0,"",_xlfn.CONCAT(,
IF(AND(NOT(ISBLANK($K66)),
    ABS($K66-(($D66+$E66+$G66+$H66+$I66+$J66)-$F66))&gt;=1),
" Error: Position at the end of the period is not equal to: position at the beginning of the period+increase in assets-decrease in assets+exchange rate changes+price changes+other changes+rectifications.",
""),
IF(AND(NOT(ISBLANK($D66)),$D66&lt;0),
" Error: Position at the beginning of the period must be a positive amount.",
""),
IF(AND(NOT(ISBLANK($K66)),$K66&lt;0),
" Error: Position at the end of the period must be a positive amount.",
""),
IF(AND(NOT(ISBLANK($K66)),
    $K66&gt;0,
    OR(ISBLANK('T04.11'!$K66),
        'T04.11'!$K66&lt;=0,
        ISBLANK('T03.08'!$K66),
        'T03.08'!$K66&lt;=0)),
" Warning: If at least one of the forms T03.08,T04.11,T04.12 contains data other than zero,also the other two forms must be completed.",
"")))</f>
        <v/>
      </c>
    </row>
    <row r="67" spans="1:13">
      <c r="A67" s="20"/>
      <c r="B67" s="20"/>
      <c r="C67" s="20"/>
      <c r="D67" s="15"/>
      <c r="E67" s="15"/>
      <c r="F67" s="15"/>
      <c r="G67" s="15"/>
      <c r="H67" s="15"/>
      <c r="I67" s="15"/>
      <c r="J67" s="15"/>
      <c r="K67" s="15"/>
      <c r="M67" s="30" t="str">
        <f>IF(COUNTA(D67:K67)=0,"",_xlfn.CONCAT(,
IF(AND(NOT(ISBLANK($K67)),
    ABS($K67-(($D67+$E67+$G67+$H67+$I67+$J67)-$F67))&gt;=1),
" Error: Position at the end of the period is not equal to: position at the beginning of the period+increase in assets-decrease in assets+exchange rate changes+price changes+other changes+rectifications.",
""),
IF(AND(NOT(ISBLANK($D67)),$D67&lt;0),
" Error: Position at the beginning of the period must be a positive amount.",
""),
IF(AND(NOT(ISBLANK($K67)),$K67&lt;0),
" Error: Position at the end of the period must be a positive amount.",
""),
IF(AND(NOT(ISBLANK($K67)),
    $K67&gt;0,
    OR(ISBLANK('T04.11'!$K67),
        'T04.11'!$K67&lt;=0,
        ISBLANK('T03.08'!$K67),
        'T03.08'!$K67&lt;=0)),
" Warning: If at least one of the forms T03.08,T04.11,T04.12 contains data other than zero,also the other two forms must be completed.",
"")))</f>
        <v/>
      </c>
    </row>
    <row r="68" spans="1:13">
      <c r="A68" s="20"/>
      <c r="B68" s="20"/>
      <c r="C68" s="20"/>
      <c r="D68" s="15"/>
      <c r="E68" s="15"/>
      <c r="F68" s="15"/>
      <c r="G68" s="15"/>
      <c r="H68" s="15"/>
      <c r="I68" s="15"/>
      <c r="J68" s="15"/>
      <c r="K68" s="15"/>
      <c r="M68" s="30" t="str">
        <f>IF(COUNTA(D68:K68)=0,"",_xlfn.CONCAT(,
IF(AND(NOT(ISBLANK($K68)),
    ABS($K68-(($D68+$E68+$G68+$H68+$I68+$J68)-$F68))&gt;=1),
" Error: Position at the end of the period is not equal to: position at the beginning of the period+increase in assets-decrease in assets+exchange rate changes+price changes+other changes+rectifications.",
""),
IF(AND(NOT(ISBLANK($D68)),$D68&lt;0),
" Error: Position at the beginning of the period must be a positive amount.",
""),
IF(AND(NOT(ISBLANK($K68)),$K68&lt;0),
" Error: Position at the end of the period must be a positive amount.",
""),
IF(AND(NOT(ISBLANK($K68)),
    $K68&gt;0,
    OR(ISBLANK('T04.11'!$K68),
        'T04.11'!$K68&lt;=0,
        ISBLANK('T03.08'!$K68),
        'T03.08'!$K68&lt;=0)),
" Warning: If at least one of the forms T03.08,T04.11,T04.12 contains data other than zero,also the other two forms must be completed.",
"")))</f>
        <v/>
      </c>
    </row>
    <row r="69" spans="1:13">
      <c r="A69" s="20"/>
      <c r="B69" s="20"/>
      <c r="C69" s="20"/>
      <c r="D69" s="15"/>
      <c r="E69" s="15"/>
      <c r="F69" s="15"/>
      <c r="G69" s="15"/>
      <c r="H69" s="15"/>
      <c r="I69" s="15"/>
      <c r="J69" s="15"/>
      <c r="K69" s="15"/>
      <c r="M69" s="30" t="str">
        <f>IF(COUNTA(D69:K69)=0,"",_xlfn.CONCAT(,
IF(AND(NOT(ISBLANK($K69)),
    ABS($K69-(($D69+$E69+$G69+$H69+$I69+$J69)-$F69))&gt;=1),
" Error: Position at the end of the period is not equal to: position at the beginning of the period+increase in assets-decrease in assets+exchange rate changes+price changes+other changes+rectifications.",
""),
IF(AND(NOT(ISBLANK($D69)),$D69&lt;0),
" Error: Position at the beginning of the period must be a positive amount.",
""),
IF(AND(NOT(ISBLANK($K69)),$K69&lt;0),
" Error: Position at the end of the period must be a positive amount.",
""),
IF(AND(NOT(ISBLANK($K69)),
    $K69&gt;0,
    OR(ISBLANK('T04.11'!$K69),
        'T04.11'!$K69&lt;=0,
        ISBLANK('T03.08'!$K69),
        'T03.08'!$K69&lt;=0)),
" Warning: If at least one of the forms T03.08,T04.11,T04.12 contains data other than zero,also the other two forms must be completed.",
"")))</f>
        <v/>
      </c>
    </row>
    <row r="70" spans="1:13">
      <c r="A70" s="20"/>
      <c r="B70" s="20"/>
      <c r="C70" s="20"/>
      <c r="D70" s="15"/>
      <c r="E70" s="15"/>
      <c r="F70" s="15"/>
      <c r="G70" s="15"/>
      <c r="H70" s="15"/>
      <c r="I70" s="15"/>
      <c r="J70" s="15"/>
      <c r="K70" s="15"/>
      <c r="M70" s="30" t="str">
        <f>IF(COUNTA(D70:K70)=0,"",_xlfn.CONCAT(,
IF(AND(NOT(ISBLANK($K70)),
    ABS($K70-(($D70+$E70+$G70+$H70+$I70+$J70)-$F70))&gt;=1),
" Error: Position at the end of the period is not equal to: position at the beginning of the period+increase in assets-decrease in assets+exchange rate changes+price changes+other changes+rectifications.",
""),
IF(AND(NOT(ISBLANK($D70)),$D70&lt;0),
" Error: Position at the beginning of the period must be a positive amount.",
""),
IF(AND(NOT(ISBLANK($K70)),$K70&lt;0),
" Error: Position at the end of the period must be a positive amount.",
""),
IF(AND(NOT(ISBLANK($K70)),
    $K70&gt;0,
    OR(ISBLANK('T04.11'!$K70),
        'T04.11'!$K70&lt;=0,
        ISBLANK('T03.08'!$K70),
        'T03.08'!$K70&lt;=0)),
" Warning: If at least one of the forms T03.08,T04.11,T04.12 contains data other than zero,also the other two forms must be completed.",
"")))</f>
        <v/>
      </c>
    </row>
    <row r="71" spans="1:13">
      <c r="A71" s="20"/>
      <c r="B71" s="20"/>
      <c r="C71" s="20"/>
      <c r="D71" s="15"/>
      <c r="E71" s="15"/>
      <c r="F71" s="15"/>
      <c r="G71" s="15"/>
      <c r="H71" s="15"/>
      <c r="I71" s="15"/>
      <c r="J71" s="15"/>
      <c r="K71" s="15"/>
      <c r="M71" s="30" t="str">
        <f>IF(COUNTA(D71:K71)=0,"",_xlfn.CONCAT(,
IF(AND(NOT(ISBLANK($K71)),
    ABS($K71-(($D71+$E71+$G71+$H71+$I71+$J71)-$F71))&gt;=1),
" Error: Position at the end of the period is not equal to: position at the beginning of the period+increase in assets-decrease in assets+exchange rate changes+price changes+other changes+rectifications.",
""),
IF(AND(NOT(ISBLANK($D71)),$D71&lt;0),
" Error: Position at the beginning of the period must be a positive amount.",
""),
IF(AND(NOT(ISBLANK($K71)),$K71&lt;0),
" Error: Position at the end of the period must be a positive amount.",
""),
IF(AND(NOT(ISBLANK($K71)),
    $K71&gt;0,
    OR(ISBLANK('T04.11'!$K71),
        'T04.11'!$K71&lt;=0,
        ISBLANK('T03.08'!$K71),
        'T03.08'!$K71&lt;=0)),
" Warning: If at least one of the forms T03.08,T04.11,T04.12 contains data other than zero,also the other two forms must be completed.",
"")))</f>
        <v/>
      </c>
    </row>
    <row r="72" spans="1:13">
      <c r="A72" s="20"/>
      <c r="B72" s="20"/>
      <c r="C72" s="20"/>
      <c r="D72" s="15"/>
      <c r="E72" s="15"/>
      <c r="F72" s="15"/>
      <c r="G72" s="15"/>
      <c r="H72" s="15"/>
      <c r="I72" s="15"/>
      <c r="J72" s="15"/>
      <c r="K72" s="15"/>
      <c r="M72" s="30" t="str">
        <f>IF(COUNTA(D72:K72)=0,"",_xlfn.CONCAT(,
IF(AND(NOT(ISBLANK($K72)),
    ABS($K72-(($D72+$E72+$G72+$H72+$I72+$J72)-$F72))&gt;=1),
" Error: Position at the end of the period is not equal to: position at the beginning of the period+increase in assets-decrease in assets+exchange rate changes+price changes+other changes+rectifications.",
""),
IF(AND(NOT(ISBLANK($D72)),$D72&lt;0),
" Error: Position at the beginning of the period must be a positive amount.",
""),
IF(AND(NOT(ISBLANK($K72)),$K72&lt;0),
" Error: Position at the end of the period must be a positive amount.",
""),
IF(AND(NOT(ISBLANK($K72)),
    $K72&gt;0,
    OR(ISBLANK('T04.11'!$K72),
        'T04.11'!$K72&lt;=0,
        ISBLANK('T03.08'!$K72),
        'T03.08'!$K72&lt;=0)),
" Warning: If at least one of the forms T03.08,T04.11,T04.12 contains data other than zero,also the other two forms must be completed.",
"")))</f>
        <v/>
      </c>
    </row>
    <row r="73" spans="1:13">
      <c r="A73" s="20"/>
      <c r="B73" s="20"/>
      <c r="C73" s="20"/>
      <c r="D73" s="15"/>
      <c r="E73" s="15"/>
      <c r="F73" s="15"/>
      <c r="G73" s="15"/>
      <c r="H73" s="15"/>
      <c r="I73" s="15"/>
      <c r="J73" s="15"/>
      <c r="K73" s="15"/>
      <c r="M73" s="30" t="str">
        <f>IF(COUNTA(D73:K73)=0,"",_xlfn.CONCAT(,
IF(AND(NOT(ISBLANK($K73)),
    ABS($K73-(($D73+$E73+$G73+$H73+$I73+$J73)-$F73))&gt;=1),
" Error: Position at the end of the period is not equal to: position at the beginning of the period+increase in assets-decrease in assets+exchange rate changes+price changes+other changes+rectifications.",
""),
IF(AND(NOT(ISBLANK($D73)),$D73&lt;0),
" Error: Position at the beginning of the period must be a positive amount.",
""),
IF(AND(NOT(ISBLANK($K73)),$K73&lt;0),
" Error: Position at the end of the period must be a positive amount.",
""),
IF(AND(NOT(ISBLANK($K73)),
    $K73&gt;0,
    OR(ISBLANK('T04.11'!$K73),
        'T04.11'!$K73&lt;=0,
        ISBLANK('T03.08'!$K73),
        'T03.08'!$K73&lt;=0)),
" Warning: If at least one of the forms T03.08,T04.11,T04.12 contains data other than zero,also the other two forms must be completed.",
"")))</f>
        <v/>
      </c>
    </row>
    <row r="74" spans="1:13">
      <c r="A74" s="20"/>
      <c r="B74" s="20"/>
      <c r="C74" s="20"/>
      <c r="D74" s="15"/>
      <c r="E74" s="15"/>
      <c r="F74" s="15"/>
      <c r="G74" s="15"/>
      <c r="H74" s="15"/>
      <c r="I74" s="15"/>
      <c r="J74" s="15"/>
      <c r="K74" s="15"/>
      <c r="M74" s="30" t="str">
        <f>IF(COUNTA(D74:K74)=0,"",_xlfn.CONCAT(,
IF(AND(NOT(ISBLANK($K74)),
    ABS($K74-(($D74+$E74+$G74+$H74+$I74+$J74)-$F74))&gt;=1),
" Error: Position at the end of the period is not equal to: position at the beginning of the period+increase in assets-decrease in assets+exchange rate changes+price changes+other changes+rectifications.",
""),
IF(AND(NOT(ISBLANK($D74)),$D74&lt;0),
" Error: Position at the beginning of the period must be a positive amount.",
""),
IF(AND(NOT(ISBLANK($K74)),$K74&lt;0),
" Error: Position at the end of the period must be a positive amount.",
""),
IF(AND(NOT(ISBLANK($K74)),
    $K74&gt;0,
    OR(ISBLANK('T04.11'!$K74),
        'T04.11'!$K74&lt;=0,
        ISBLANK('T03.08'!$K74),
        'T03.08'!$K74&lt;=0)),
" Warning: If at least one of the forms T03.08,T04.11,T04.12 contains data other than zero,also the other two forms must be completed.",
"")))</f>
        <v/>
      </c>
    </row>
    <row r="75" spans="1:13">
      <c r="A75" s="20"/>
      <c r="B75" s="20"/>
      <c r="C75" s="20"/>
      <c r="D75" s="15"/>
      <c r="E75" s="15"/>
      <c r="F75" s="15"/>
      <c r="G75" s="15"/>
      <c r="H75" s="15"/>
      <c r="I75" s="15"/>
      <c r="J75" s="15"/>
      <c r="K75" s="15"/>
      <c r="M75" s="30" t="str">
        <f>IF(COUNTA(D75:K75)=0,"",_xlfn.CONCAT(,
IF(AND(NOT(ISBLANK($K75)),
    ABS($K75-(($D75+$E75+$G75+$H75+$I75+$J75)-$F75))&gt;=1),
" Error: Position at the end of the period is not equal to: position at the beginning of the period+increase in assets-decrease in assets+exchange rate changes+price changes+other changes+rectifications.",
""),
IF(AND(NOT(ISBLANK($D75)),$D75&lt;0),
" Error: Position at the beginning of the period must be a positive amount.",
""),
IF(AND(NOT(ISBLANK($K75)),$K75&lt;0),
" Error: Position at the end of the period must be a positive amount.",
""),
IF(AND(NOT(ISBLANK($K75)),
    $K75&gt;0,
    OR(ISBLANK('T04.11'!$K75),
        'T04.11'!$K75&lt;=0,
        ISBLANK('T03.08'!$K75),
        'T03.08'!$K75&lt;=0)),
" Warning: If at least one of the forms T03.08,T04.11,T04.12 contains data other than zero,also the other two forms must be completed.",
"")))</f>
        <v/>
      </c>
    </row>
    <row r="76" spans="1:13">
      <c r="A76" s="20"/>
      <c r="B76" s="20"/>
      <c r="C76" s="20"/>
      <c r="D76" s="15"/>
      <c r="E76" s="15"/>
      <c r="F76" s="15"/>
      <c r="G76" s="15"/>
      <c r="H76" s="15"/>
      <c r="I76" s="15"/>
      <c r="J76" s="15"/>
      <c r="K76" s="15"/>
      <c r="M76" s="30" t="str">
        <f>IF(COUNTA(D76:K76)=0,"",_xlfn.CONCAT(,
IF(AND(NOT(ISBLANK($K76)),
    ABS($K76-(($D76+$E76+$G76+$H76+$I76+$J76)-$F76))&gt;=1),
" Error: Position at the end of the period is not equal to: position at the beginning of the period+increase in assets-decrease in assets+exchange rate changes+price changes+other changes+rectifications.",
""),
IF(AND(NOT(ISBLANK($D76)),$D76&lt;0),
" Error: Position at the beginning of the period must be a positive amount.",
""),
IF(AND(NOT(ISBLANK($K76)),$K76&lt;0),
" Error: Position at the end of the period must be a positive amount.",
""),
IF(AND(NOT(ISBLANK($K76)),
    $K76&gt;0,
    OR(ISBLANK('T04.11'!$K76),
        'T04.11'!$K76&lt;=0,
        ISBLANK('T03.08'!$K76),
        'T03.08'!$K76&lt;=0)),
" Warning: If at least one of the forms T03.08,T04.11,T04.12 contains data other than zero,also the other two forms must be completed.",
"")))</f>
        <v/>
      </c>
    </row>
    <row r="77" spans="1:13">
      <c r="A77" s="20"/>
      <c r="B77" s="20"/>
      <c r="C77" s="20"/>
      <c r="D77" s="15"/>
      <c r="E77" s="15"/>
      <c r="F77" s="15"/>
      <c r="G77" s="15"/>
      <c r="H77" s="15"/>
      <c r="I77" s="15"/>
      <c r="J77" s="15"/>
      <c r="K77" s="15"/>
      <c r="M77" s="30" t="str">
        <f>IF(COUNTA(D77:K77)=0,"",_xlfn.CONCAT(,
IF(AND(NOT(ISBLANK($K77)),
    ABS($K77-(($D77+$E77+$G77+$H77+$I77+$J77)-$F77))&gt;=1),
" Error: Position at the end of the period is not equal to: position at the beginning of the period+increase in assets-decrease in assets+exchange rate changes+price changes+other changes+rectifications.",
""),
IF(AND(NOT(ISBLANK($D77)),$D77&lt;0),
" Error: Position at the beginning of the period must be a positive amount.",
""),
IF(AND(NOT(ISBLANK($K77)),$K77&lt;0),
" Error: Position at the end of the period must be a positive amount.",
""),
IF(AND(NOT(ISBLANK($K77)),
    $K77&gt;0,
    OR(ISBLANK('T04.11'!$K77),
        'T04.11'!$K77&lt;=0,
        ISBLANK('T03.08'!$K77),
        'T03.08'!$K77&lt;=0)),
" Warning: If at least one of the forms T03.08,T04.11,T04.12 contains data other than zero,also the other two forms must be completed.",
"")))</f>
        <v/>
      </c>
    </row>
    <row r="78" spans="1:13">
      <c r="A78" s="20"/>
      <c r="B78" s="20"/>
      <c r="C78" s="20"/>
      <c r="D78" s="15"/>
      <c r="E78" s="15"/>
      <c r="F78" s="15"/>
      <c r="G78" s="15"/>
      <c r="H78" s="15"/>
      <c r="I78" s="15"/>
      <c r="J78" s="15"/>
      <c r="K78" s="15"/>
      <c r="M78" s="30" t="str">
        <f>IF(COUNTA(D78:K78)=0,"",_xlfn.CONCAT(,
IF(AND(NOT(ISBLANK($K78)),
    ABS($K78-(($D78+$E78+$G78+$H78+$I78+$J78)-$F78))&gt;=1),
" Error: Position at the end of the period is not equal to: position at the beginning of the period+increase in assets-decrease in assets+exchange rate changes+price changes+other changes+rectifications.",
""),
IF(AND(NOT(ISBLANK($D78)),$D78&lt;0),
" Error: Position at the beginning of the period must be a positive amount.",
""),
IF(AND(NOT(ISBLANK($K78)),$K78&lt;0),
" Error: Position at the end of the period must be a positive amount.",
""),
IF(AND(NOT(ISBLANK($K78)),
    $K78&gt;0,
    OR(ISBLANK('T04.11'!$K78),
        'T04.11'!$K78&lt;=0,
        ISBLANK('T03.08'!$K78),
        'T03.08'!$K78&lt;=0)),
" Warning: If at least one of the forms T03.08,T04.11,T04.12 contains data other than zero,also the other two forms must be completed.",
"")))</f>
        <v/>
      </c>
    </row>
    <row r="79" spans="1:13">
      <c r="A79" s="20"/>
      <c r="B79" s="20"/>
      <c r="C79" s="20"/>
      <c r="D79" s="15"/>
      <c r="E79" s="15"/>
      <c r="F79" s="15"/>
      <c r="G79" s="15"/>
      <c r="H79" s="15"/>
      <c r="I79" s="15"/>
      <c r="J79" s="15"/>
      <c r="K79" s="15"/>
      <c r="M79" s="30" t="str">
        <f>IF(COUNTA(D79:K79)=0,"",_xlfn.CONCAT(,
IF(AND(NOT(ISBLANK($K79)),
    ABS($K79-(($D79+$E79+$G79+$H79+$I79+$J79)-$F79))&gt;=1),
" Error: Position at the end of the period is not equal to: position at the beginning of the period+increase in assets-decrease in assets+exchange rate changes+price changes+other changes+rectifications.",
""),
IF(AND(NOT(ISBLANK($D79)),$D79&lt;0),
" Error: Position at the beginning of the period must be a positive amount.",
""),
IF(AND(NOT(ISBLANK($K79)),$K79&lt;0),
" Error: Position at the end of the period must be a positive amount.",
""),
IF(AND(NOT(ISBLANK($K79)),
    $K79&gt;0,
    OR(ISBLANK('T04.11'!$K79),
        'T04.11'!$K79&lt;=0,
        ISBLANK('T03.08'!$K79),
        'T03.08'!$K79&lt;=0)),
" Warning: If at least one of the forms T03.08,T04.11,T04.12 contains data other than zero,also the other two forms must be completed.",
"")))</f>
        <v/>
      </c>
    </row>
    <row r="80" spans="1:13">
      <c r="A80" s="20"/>
      <c r="B80" s="20"/>
      <c r="C80" s="20"/>
      <c r="D80" s="15"/>
      <c r="E80" s="15"/>
      <c r="F80" s="15"/>
      <c r="G80" s="15"/>
      <c r="H80" s="15"/>
      <c r="I80" s="15"/>
      <c r="J80" s="15"/>
      <c r="K80" s="15"/>
      <c r="M80" s="30" t="str">
        <f>IF(COUNTA(D80:K80)=0,"",_xlfn.CONCAT(,
IF(AND(NOT(ISBLANK($K80)),
    ABS($K80-(($D80+$E80+$G80+$H80+$I80+$J80)-$F80))&gt;=1),
" Error: Position at the end of the period is not equal to: position at the beginning of the period+increase in assets-decrease in assets+exchange rate changes+price changes+other changes+rectifications.",
""),
IF(AND(NOT(ISBLANK($D80)),$D80&lt;0),
" Error: Position at the beginning of the period must be a positive amount.",
""),
IF(AND(NOT(ISBLANK($K80)),$K80&lt;0),
" Error: Position at the end of the period must be a positive amount.",
""),
IF(AND(NOT(ISBLANK($K80)),
    $K80&gt;0,
    OR(ISBLANK('T04.11'!$K80),
        'T04.11'!$K80&lt;=0,
        ISBLANK('T03.08'!$K80),
        'T03.08'!$K80&lt;=0)),
" Warning: If at least one of the forms T03.08,T04.11,T04.12 contains data other than zero,also the other two forms must be completed.",
"")))</f>
        <v/>
      </c>
    </row>
    <row r="81" spans="1:13">
      <c r="A81" s="20"/>
      <c r="B81" s="20"/>
      <c r="C81" s="20"/>
      <c r="D81" s="15"/>
      <c r="E81" s="15"/>
      <c r="F81" s="15"/>
      <c r="G81" s="15"/>
      <c r="H81" s="15"/>
      <c r="I81" s="15"/>
      <c r="J81" s="15"/>
      <c r="K81" s="15"/>
      <c r="M81" s="30" t="str">
        <f>IF(COUNTA(D81:K81)=0,"",_xlfn.CONCAT(,
IF(AND(NOT(ISBLANK($K81)),
    ABS($K81-(($D81+$E81+$G81+$H81+$I81+$J81)-$F81))&gt;=1),
" Error: Position at the end of the period is not equal to: position at the beginning of the period+increase in assets-decrease in assets+exchange rate changes+price changes+other changes+rectifications.",
""),
IF(AND(NOT(ISBLANK($D81)),$D81&lt;0),
" Error: Position at the beginning of the period must be a positive amount.",
""),
IF(AND(NOT(ISBLANK($K81)),$K81&lt;0),
" Error: Position at the end of the period must be a positive amount.",
""),
IF(AND(NOT(ISBLANK($K81)),
    $K81&gt;0,
    OR(ISBLANK('T04.11'!$K81),
        'T04.11'!$K81&lt;=0,
        ISBLANK('T03.08'!$K81),
        'T03.08'!$K81&lt;=0)),
" Warning: If at least one of the forms T03.08,T04.11,T04.12 contains data other than zero,also the other two forms must be completed.",
"")))</f>
        <v/>
      </c>
    </row>
    <row r="82" spans="1:13">
      <c r="A82" s="20"/>
      <c r="B82" s="20"/>
      <c r="C82" s="20"/>
      <c r="D82" s="15"/>
      <c r="E82" s="15"/>
      <c r="F82" s="15"/>
      <c r="G82" s="15"/>
      <c r="H82" s="15"/>
      <c r="I82" s="15"/>
      <c r="J82" s="15"/>
      <c r="K82" s="15"/>
      <c r="M82" s="30" t="str">
        <f>IF(COUNTA(D82:K82)=0,"",_xlfn.CONCAT(,
IF(AND(NOT(ISBLANK($K82)),
    ABS($K82-(($D82+$E82+$G82+$H82+$I82+$J82)-$F82))&gt;=1),
" Error: Position at the end of the period is not equal to: position at the beginning of the period+increase in assets-decrease in assets+exchange rate changes+price changes+other changes+rectifications.",
""),
IF(AND(NOT(ISBLANK($D82)),$D82&lt;0),
" Error: Position at the beginning of the period must be a positive amount.",
""),
IF(AND(NOT(ISBLANK($K82)),$K82&lt;0),
" Error: Position at the end of the period must be a positive amount.",
""),
IF(AND(NOT(ISBLANK($K82)),
    $K82&gt;0,
    OR(ISBLANK('T04.11'!$K82),
        'T04.11'!$K82&lt;=0,
        ISBLANK('T03.08'!$K82),
        'T03.08'!$K82&lt;=0)),
" Warning: If at least one of the forms T03.08,T04.11,T04.12 contains data other than zero,also the other two forms must be completed.",
"")))</f>
        <v/>
      </c>
    </row>
    <row r="83" spans="1:13">
      <c r="A83" s="20"/>
      <c r="B83" s="20"/>
      <c r="C83" s="20"/>
      <c r="D83" s="15"/>
      <c r="E83" s="15"/>
      <c r="F83" s="15"/>
      <c r="G83" s="15"/>
      <c r="H83" s="15"/>
      <c r="I83" s="15"/>
      <c r="J83" s="15"/>
      <c r="K83" s="15"/>
      <c r="M83" s="30" t="str">
        <f>IF(COUNTA(D83:K83)=0,"",_xlfn.CONCAT(,
IF(AND(NOT(ISBLANK($K83)),
    ABS($K83-(($D83+$E83+$G83+$H83+$I83+$J83)-$F83))&gt;=1),
" Error: Position at the end of the period is not equal to: position at the beginning of the period+increase in assets-decrease in assets+exchange rate changes+price changes+other changes+rectifications.",
""),
IF(AND(NOT(ISBLANK($D83)),$D83&lt;0),
" Error: Position at the beginning of the period must be a positive amount.",
""),
IF(AND(NOT(ISBLANK($K83)),$K83&lt;0),
" Error: Position at the end of the period must be a positive amount.",
""),
IF(AND(NOT(ISBLANK($K83)),
    $K83&gt;0,
    OR(ISBLANK('T04.11'!$K83),
        'T04.11'!$K83&lt;=0,
        ISBLANK('T03.08'!$K83),
        'T03.08'!$K83&lt;=0)),
" Warning: If at least one of the forms T03.08,T04.11,T04.12 contains data other than zero,also the other two forms must be completed.",
"")))</f>
        <v/>
      </c>
    </row>
    <row r="84" spans="1:13">
      <c r="A84" s="20"/>
      <c r="B84" s="20"/>
      <c r="C84" s="20"/>
      <c r="D84" s="15"/>
      <c r="E84" s="15"/>
      <c r="F84" s="15"/>
      <c r="G84" s="15"/>
      <c r="H84" s="15"/>
      <c r="I84" s="15"/>
      <c r="J84" s="15"/>
      <c r="K84" s="15"/>
      <c r="M84" s="30" t="str">
        <f>IF(COUNTA(D84:K84)=0,"",_xlfn.CONCAT(,
IF(AND(NOT(ISBLANK($K84)),
    ABS($K84-(($D84+$E84+$G84+$H84+$I84+$J84)-$F84))&gt;=1),
" Error: Position at the end of the period is not equal to: position at the beginning of the period+increase in assets-decrease in assets+exchange rate changes+price changes+other changes+rectifications.",
""),
IF(AND(NOT(ISBLANK($D84)),$D84&lt;0),
" Error: Position at the beginning of the period must be a positive amount.",
""),
IF(AND(NOT(ISBLANK($K84)),$K84&lt;0),
" Error: Position at the end of the period must be a positive amount.",
""),
IF(AND(NOT(ISBLANK($K84)),
    $K84&gt;0,
    OR(ISBLANK('T04.11'!$K84),
        'T04.11'!$K84&lt;=0,
        ISBLANK('T03.08'!$K84),
        'T03.08'!$K84&lt;=0)),
" Warning: If at least one of the forms T03.08,T04.11,T04.12 contains data other than zero,also the other two forms must be completed.",
"")))</f>
        <v/>
      </c>
    </row>
    <row r="85" spans="1:13">
      <c r="A85" s="20"/>
      <c r="B85" s="20"/>
      <c r="C85" s="20"/>
      <c r="D85" s="15"/>
      <c r="E85" s="15"/>
      <c r="F85" s="15"/>
      <c r="G85" s="15"/>
      <c r="H85" s="15"/>
      <c r="I85" s="15"/>
      <c r="J85" s="15"/>
      <c r="K85" s="15"/>
      <c r="M85" s="30" t="str">
        <f>IF(COUNTA(D85:K85)=0,"",_xlfn.CONCAT(,
IF(AND(NOT(ISBLANK($K85)),
    ABS($K85-(($D85+$E85+$G85+$H85+$I85+$J85)-$F85))&gt;=1),
" Error: Position at the end of the period is not equal to: position at the beginning of the period+increase in assets-decrease in assets+exchange rate changes+price changes+other changes+rectifications.",
""),
IF(AND(NOT(ISBLANK($D85)),$D85&lt;0),
" Error: Position at the beginning of the period must be a positive amount.",
""),
IF(AND(NOT(ISBLANK($K85)),$K85&lt;0),
" Error: Position at the end of the period must be a positive amount.",
""),
IF(AND(NOT(ISBLANK($K85)),
    $K85&gt;0,
    OR(ISBLANK('T04.11'!$K85),
        'T04.11'!$K85&lt;=0,
        ISBLANK('T03.08'!$K85),
        'T03.08'!$K85&lt;=0)),
" Warning: If at least one of the forms T03.08,T04.11,T04.12 contains data other than zero,also the other two forms must be completed.",
"")))</f>
        <v/>
      </c>
    </row>
    <row r="86" spans="1:13">
      <c r="A86" s="20"/>
      <c r="B86" s="20"/>
      <c r="C86" s="20"/>
      <c r="D86" s="15"/>
      <c r="E86" s="15"/>
      <c r="F86" s="15"/>
      <c r="G86" s="15"/>
      <c r="H86" s="15"/>
      <c r="I86" s="15"/>
      <c r="J86" s="15"/>
      <c r="K86" s="15"/>
      <c r="M86" s="30" t="str">
        <f>IF(COUNTA(D86:K86)=0,"",_xlfn.CONCAT(,
IF(AND(NOT(ISBLANK($K86)),
    ABS($K86-(($D86+$E86+$G86+$H86+$I86+$J86)-$F86))&gt;=1),
" Error: Position at the end of the period is not equal to: position at the beginning of the period+increase in assets-decrease in assets+exchange rate changes+price changes+other changes+rectifications.",
""),
IF(AND(NOT(ISBLANK($D86)),$D86&lt;0),
" Error: Position at the beginning of the period must be a positive amount.",
""),
IF(AND(NOT(ISBLANK($K86)),$K86&lt;0),
" Error: Position at the end of the period must be a positive amount.",
""),
IF(AND(NOT(ISBLANK($K86)),
    $K86&gt;0,
    OR(ISBLANK('T04.11'!$K86),
        'T04.11'!$K86&lt;=0,
        ISBLANK('T03.08'!$K86),
        'T03.08'!$K86&lt;=0)),
" Warning: If at least one of the forms T03.08,T04.11,T04.12 contains data other than zero,also the other two forms must be completed.",
"")))</f>
        <v/>
      </c>
    </row>
    <row r="87" spans="1:13">
      <c r="A87" s="20"/>
      <c r="B87" s="20"/>
      <c r="C87" s="20"/>
      <c r="D87" s="15"/>
      <c r="E87" s="15"/>
      <c r="F87" s="15"/>
      <c r="G87" s="15"/>
      <c r="H87" s="15"/>
      <c r="I87" s="15"/>
      <c r="J87" s="15"/>
      <c r="K87" s="15"/>
      <c r="M87" s="30" t="str">
        <f>IF(COUNTA(D87:K87)=0,"",_xlfn.CONCAT(,
IF(AND(NOT(ISBLANK($K87)),
    ABS($K87-(($D87+$E87+$G87+$H87+$I87+$J87)-$F87))&gt;=1),
" Error: Position at the end of the period is not equal to: position at the beginning of the period+increase in assets-decrease in assets+exchange rate changes+price changes+other changes+rectifications.",
""),
IF(AND(NOT(ISBLANK($D87)),$D87&lt;0),
" Error: Position at the beginning of the period must be a positive amount.",
""),
IF(AND(NOT(ISBLANK($K87)),$K87&lt;0),
" Error: Position at the end of the period must be a positive amount.",
""),
IF(AND(NOT(ISBLANK($K87)),
    $K87&gt;0,
    OR(ISBLANK('T04.11'!$K87),
        'T04.11'!$K87&lt;=0,
        ISBLANK('T03.08'!$K87),
        'T03.08'!$K87&lt;=0)),
" Warning: If at least one of the forms T03.08,T04.11,T04.12 contains data other than zero,also the other two forms must be completed.",
"")))</f>
        <v/>
      </c>
    </row>
    <row r="88" spans="1:13">
      <c r="A88" s="20"/>
      <c r="B88" s="20"/>
      <c r="C88" s="20"/>
      <c r="D88" s="15"/>
      <c r="E88" s="15"/>
      <c r="F88" s="15"/>
      <c r="G88" s="15"/>
      <c r="H88" s="15"/>
      <c r="I88" s="15"/>
      <c r="J88" s="15"/>
      <c r="K88" s="15"/>
      <c r="M88" s="30" t="str">
        <f>IF(COUNTA(D88:K88)=0,"",_xlfn.CONCAT(,
IF(AND(NOT(ISBLANK($K88)),
    ABS($K88-(($D88+$E88+$G88+$H88+$I88+$J88)-$F88))&gt;=1),
" Error: Position at the end of the period is not equal to: position at the beginning of the period+increase in assets-decrease in assets+exchange rate changes+price changes+other changes+rectifications.",
""),
IF(AND(NOT(ISBLANK($D88)),$D88&lt;0),
" Error: Position at the beginning of the period must be a positive amount.",
""),
IF(AND(NOT(ISBLANK($K88)),$K88&lt;0),
" Error: Position at the end of the period must be a positive amount.",
""),
IF(AND(NOT(ISBLANK($K88)),
    $K88&gt;0,
    OR(ISBLANK('T04.11'!$K88),
        'T04.11'!$K88&lt;=0,
        ISBLANK('T03.08'!$K88),
        'T03.08'!$K88&lt;=0)),
" Warning: If at least one of the forms T03.08,T04.11,T04.12 contains data other than zero,also the other two forms must be completed.",
"")))</f>
        <v/>
      </c>
    </row>
    <row r="89" spans="1:13">
      <c r="A89" s="20"/>
      <c r="B89" s="20"/>
      <c r="C89" s="20"/>
      <c r="D89" s="15"/>
      <c r="E89" s="15"/>
      <c r="F89" s="15"/>
      <c r="G89" s="15"/>
      <c r="H89" s="15"/>
      <c r="I89" s="15"/>
      <c r="J89" s="15"/>
      <c r="K89" s="15"/>
      <c r="M89" s="30" t="str">
        <f>IF(COUNTA(D89:K89)=0,"",_xlfn.CONCAT(,
IF(AND(NOT(ISBLANK($K89)),
    ABS($K89-(($D89+$E89+$G89+$H89+$I89+$J89)-$F89))&gt;=1),
" Error: Position at the end of the period is not equal to: position at the beginning of the period+increase in assets-decrease in assets+exchange rate changes+price changes+other changes+rectifications.",
""),
IF(AND(NOT(ISBLANK($D89)),$D89&lt;0),
" Error: Position at the beginning of the period must be a positive amount.",
""),
IF(AND(NOT(ISBLANK($K89)),$K89&lt;0),
" Error: Position at the end of the period must be a positive amount.",
""),
IF(AND(NOT(ISBLANK($K89)),
    $K89&gt;0,
    OR(ISBLANK('T04.11'!$K89),
        'T04.11'!$K89&lt;=0,
        ISBLANK('T03.08'!$K89),
        'T03.08'!$K89&lt;=0)),
" Warning: If at least one of the forms T03.08,T04.11,T04.12 contains data other than zero,also the other two forms must be completed.",
"")))</f>
        <v/>
      </c>
    </row>
    <row r="90" spans="1:13">
      <c r="A90" s="20"/>
      <c r="B90" s="20"/>
      <c r="C90" s="20"/>
      <c r="D90" s="15"/>
      <c r="E90" s="15"/>
      <c r="F90" s="15"/>
      <c r="G90" s="15"/>
      <c r="H90" s="15"/>
      <c r="I90" s="15"/>
      <c r="J90" s="15"/>
      <c r="K90" s="15"/>
      <c r="M90" s="30" t="str">
        <f>IF(COUNTA(D90:K90)=0,"",_xlfn.CONCAT(,
IF(AND(NOT(ISBLANK($K90)),
    ABS($K90-(($D90+$E90+$G90+$H90+$I90+$J90)-$F90))&gt;=1),
" Error: Position at the end of the period is not equal to: position at the beginning of the period+increase in assets-decrease in assets+exchange rate changes+price changes+other changes+rectifications.",
""),
IF(AND(NOT(ISBLANK($D90)),$D90&lt;0),
" Error: Position at the beginning of the period must be a positive amount.",
""),
IF(AND(NOT(ISBLANK($K90)),$K90&lt;0),
" Error: Position at the end of the period must be a positive amount.",
""),
IF(AND(NOT(ISBLANK($K90)),
    $K90&gt;0,
    OR(ISBLANK('T04.11'!$K90),
        'T04.11'!$K90&lt;=0,
        ISBLANK('T03.08'!$K90),
        'T03.08'!$K90&lt;=0)),
" Warning: If at least one of the forms T03.08,T04.11,T04.12 contains data other than zero,also the other two forms must be completed.",
"")))</f>
        <v/>
      </c>
    </row>
    <row r="91" spans="1:13">
      <c r="A91" s="20"/>
      <c r="B91" s="20"/>
      <c r="C91" s="20"/>
      <c r="D91" s="15"/>
      <c r="E91" s="15"/>
      <c r="F91" s="15"/>
      <c r="G91" s="15"/>
      <c r="H91" s="15"/>
      <c r="I91" s="15"/>
      <c r="J91" s="15"/>
      <c r="K91" s="15"/>
      <c r="M91" s="30" t="str">
        <f>IF(COUNTA(D91:K91)=0,"",_xlfn.CONCAT(,
IF(AND(NOT(ISBLANK($K91)),
    ABS($K91-(($D91+$E91+$G91+$H91+$I91+$J91)-$F91))&gt;=1),
" Error: Position at the end of the period is not equal to: position at the beginning of the period+increase in assets-decrease in assets+exchange rate changes+price changes+other changes+rectifications.",
""),
IF(AND(NOT(ISBLANK($D91)),$D91&lt;0),
" Error: Position at the beginning of the period must be a positive amount.",
""),
IF(AND(NOT(ISBLANK($K91)),$K91&lt;0),
" Error: Position at the end of the period must be a positive amount.",
""),
IF(AND(NOT(ISBLANK($K91)),
    $K91&gt;0,
    OR(ISBLANK('T04.11'!$K91),
        'T04.11'!$K91&lt;=0,
        ISBLANK('T03.08'!$K91),
        'T03.08'!$K91&lt;=0)),
" Warning: If at least one of the forms T03.08,T04.11,T04.12 contains data other than zero,also the other two forms must be completed.",
"")))</f>
        <v/>
      </c>
    </row>
    <row r="92" spans="1:13">
      <c r="A92" s="20"/>
      <c r="B92" s="20"/>
      <c r="C92" s="20"/>
      <c r="D92" s="15"/>
      <c r="E92" s="15"/>
      <c r="F92" s="15"/>
      <c r="G92" s="15"/>
      <c r="H92" s="15"/>
      <c r="I92" s="15"/>
      <c r="J92" s="15"/>
      <c r="K92" s="15"/>
      <c r="M92" s="30" t="str">
        <f>IF(COUNTA(D92:K92)=0,"",_xlfn.CONCAT(,
IF(AND(NOT(ISBLANK($K92)),
    ABS($K92-(($D92+$E92+$G92+$H92+$I92+$J92)-$F92))&gt;=1),
" Error: Position at the end of the period is not equal to: position at the beginning of the period+increase in assets-decrease in assets+exchange rate changes+price changes+other changes+rectifications.",
""),
IF(AND(NOT(ISBLANK($D92)),$D92&lt;0),
" Error: Position at the beginning of the period must be a positive amount.",
""),
IF(AND(NOT(ISBLANK($K92)),$K92&lt;0),
" Error: Position at the end of the period must be a positive amount.",
""),
IF(AND(NOT(ISBLANK($K92)),
    $K92&gt;0,
    OR(ISBLANK('T04.11'!$K92),
        'T04.11'!$K92&lt;=0,
        ISBLANK('T03.08'!$K92),
        'T03.08'!$K92&lt;=0)),
" Warning: If at least one of the forms T03.08,T04.11,T04.12 contains data other than zero,also the other two forms must be completed.",
"")))</f>
        <v/>
      </c>
    </row>
    <row r="93" spans="1:13">
      <c r="A93" s="20"/>
      <c r="B93" s="20"/>
      <c r="C93" s="20"/>
      <c r="D93" s="15"/>
      <c r="E93" s="15"/>
      <c r="F93" s="15"/>
      <c r="G93" s="15"/>
      <c r="H93" s="15"/>
      <c r="I93" s="15"/>
      <c r="J93" s="15"/>
      <c r="K93" s="15"/>
      <c r="M93" s="30" t="str">
        <f>IF(COUNTA(D93:K93)=0,"",_xlfn.CONCAT(,
IF(AND(NOT(ISBLANK($K93)),
    ABS($K93-(($D93+$E93+$G93+$H93+$I93+$J93)-$F93))&gt;=1),
" Error: Position at the end of the period is not equal to: position at the beginning of the period+increase in assets-decrease in assets+exchange rate changes+price changes+other changes+rectifications.",
""),
IF(AND(NOT(ISBLANK($D93)),$D93&lt;0),
" Error: Position at the beginning of the period must be a positive amount.",
""),
IF(AND(NOT(ISBLANK($K93)),$K93&lt;0),
" Error: Position at the end of the period must be a positive amount.",
""),
IF(AND(NOT(ISBLANK($K93)),
    $K93&gt;0,
    OR(ISBLANK('T04.11'!$K93),
        'T04.11'!$K93&lt;=0,
        ISBLANK('T03.08'!$K93),
        'T03.08'!$K93&lt;=0)),
" Warning: If at least one of the forms T03.08,T04.11,T04.12 contains data other than zero,also the other two forms must be completed.",
"")))</f>
        <v/>
      </c>
    </row>
    <row r="94" spans="1:13">
      <c r="A94" s="20"/>
      <c r="B94" s="20"/>
      <c r="C94" s="20"/>
      <c r="D94" s="15"/>
      <c r="E94" s="15"/>
      <c r="F94" s="15"/>
      <c r="G94" s="15"/>
      <c r="H94" s="15"/>
      <c r="I94" s="15"/>
      <c r="J94" s="15"/>
      <c r="K94" s="15"/>
      <c r="M94" s="30" t="str">
        <f>IF(COUNTA(D94:K94)=0,"",_xlfn.CONCAT(,
IF(AND(NOT(ISBLANK($K94)),
    ABS($K94-(($D94+$E94+$G94+$H94+$I94+$J94)-$F94))&gt;=1),
" Error: Position at the end of the period is not equal to: position at the beginning of the period+increase in assets-decrease in assets+exchange rate changes+price changes+other changes+rectifications.",
""),
IF(AND(NOT(ISBLANK($D94)),$D94&lt;0),
" Error: Position at the beginning of the period must be a positive amount.",
""),
IF(AND(NOT(ISBLANK($K94)),$K94&lt;0),
" Error: Position at the end of the period must be a positive amount.",
""),
IF(AND(NOT(ISBLANK($K94)),
    $K94&gt;0,
    OR(ISBLANK('T04.11'!$K94),
        'T04.11'!$K94&lt;=0,
        ISBLANK('T03.08'!$K94),
        'T03.08'!$K94&lt;=0)),
" Warning: If at least one of the forms T03.08,T04.11,T04.12 contains data other than zero,also the other two forms must be completed.",
"")))</f>
        <v/>
      </c>
    </row>
    <row r="95" spans="1:13">
      <c r="A95" s="20"/>
      <c r="B95" s="20"/>
      <c r="C95" s="20"/>
      <c r="D95" s="15"/>
      <c r="E95" s="15"/>
      <c r="F95" s="15"/>
      <c r="G95" s="15"/>
      <c r="H95" s="15"/>
      <c r="I95" s="15"/>
      <c r="J95" s="15"/>
      <c r="K95" s="15"/>
      <c r="M95" s="30" t="str">
        <f>IF(COUNTA(D95:K95)=0,"",_xlfn.CONCAT(,
IF(AND(NOT(ISBLANK($K95)),
    ABS($K95-(($D95+$E95+$G95+$H95+$I95+$J95)-$F95))&gt;=1),
" Error: Position at the end of the period is not equal to: position at the beginning of the period+increase in assets-decrease in assets+exchange rate changes+price changes+other changes+rectifications.",
""),
IF(AND(NOT(ISBLANK($D95)),$D95&lt;0),
" Error: Position at the beginning of the period must be a positive amount.",
""),
IF(AND(NOT(ISBLANK($K95)),$K95&lt;0),
" Error: Position at the end of the period must be a positive amount.",
""),
IF(AND(NOT(ISBLANK($K95)),
    $K95&gt;0,
    OR(ISBLANK('T04.11'!$K95),
        'T04.11'!$K95&lt;=0,
        ISBLANK('T03.08'!$K95),
        'T03.08'!$K95&lt;=0)),
" Warning: If at least one of the forms T03.08,T04.11,T04.12 contains data other than zero,also the other two forms must be completed.",
"")))</f>
        <v/>
      </c>
    </row>
    <row r="96" spans="1:13">
      <c r="A96" s="20"/>
      <c r="B96" s="20"/>
      <c r="C96" s="20"/>
      <c r="D96" s="15"/>
      <c r="E96" s="15"/>
      <c r="F96" s="15"/>
      <c r="G96" s="15"/>
      <c r="H96" s="15"/>
      <c r="I96" s="15"/>
      <c r="J96" s="15"/>
      <c r="K96" s="15"/>
      <c r="M96" s="30" t="str">
        <f>IF(COUNTA(D96:K96)=0,"",_xlfn.CONCAT(,
IF(AND(NOT(ISBLANK($K96)),
    ABS($K96-(($D96+$E96+$G96+$H96+$I96+$J96)-$F96))&gt;=1),
" Error: Position at the end of the period is not equal to: position at the beginning of the period+increase in assets-decrease in assets+exchange rate changes+price changes+other changes+rectifications.",
""),
IF(AND(NOT(ISBLANK($D96)),$D96&lt;0),
" Error: Position at the beginning of the period must be a positive amount.",
""),
IF(AND(NOT(ISBLANK($K96)),$K96&lt;0),
" Error: Position at the end of the period must be a positive amount.",
""),
IF(AND(NOT(ISBLANK($K96)),
    $K96&gt;0,
    OR(ISBLANK('T04.11'!$K96),
        'T04.11'!$K96&lt;=0,
        ISBLANK('T03.08'!$K96),
        'T03.08'!$K96&lt;=0)),
" Warning: If at least one of the forms T03.08,T04.11,T04.12 contains data other than zero,also the other two forms must be completed.",
"")))</f>
        <v/>
      </c>
    </row>
    <row r="97" spans="1:13">
      <c r="A97" s="20"/>
      <c r="B97" s="20"/>
      <c r="C97" s="20"/>
      <c r="D97" s="15"/>
      <c r="E97" s="15"/>
      <c r="F97" s="15"/>
      <c r="G97" s="15"/>
      <c r="H97" s="15"/>
      <c r="I97" s="15"/>
      <c r="J97" s="15"/>
      <c r="K97" s="15"/>
      <c r="M97" s="30" t="str">
        <f>IF(COUNTA(D97:K97)=0,"",_xlfn.CONCAT(,
IF(AND(NOT(ISBLANK($K97)),
    ABS($K97-(($D97+$E97+$G97+$H97+$I97+$J97)-$F97))&gt;=1),
" Error: Position at the end of the period is not equal to: position at the beginning of the period+increase in assets-decrease in assets+exchange rate changes+price changes+other changes+rectifications.",
""),
IF(AND(NOT(ISBLANK($D97)),$D97&lt;0),
" Error: Position at the beginning of the period must be a positive amount.",
""),
IF(AND(NOT(ISBLANK($K97)),$K97&lt;0),
" Error: Position at the end of the period must be a positive amount.",
""),
IF(AND(NOT(ISBLANK($K97)),
    $K97&gt;0,
    OR(ISBLANK('T04.11'!$K97),
        'T04.11'!$K97&lt;=0,
        ISBLANK('T03.08'!$K97),
        'T03.08'!$K97&lt;=0)),
" Warning: If at least one of the forms T03.08,T04.11,T04.12 contains data other than zero,also the other two forms must be completed.",
"")))</f>
        <v/>
      </c>
    </row>
    <row r="98" spans="1:13">
      <c r="A98" s="20"/>
      <c r="B98" s="20"/>
      <c r="C98" s="20"/>
      <c r="D98" s="15"/>
      <c r="E98" s="15"/>
      <c r="F98" s="15"/>
      <c r="G98" s="15"/>
      <c r="H98" s="15"/>
      <c r="I98" s="15"/>
      <c r="J98" s="15"/>
      <c r="K98" s="15"/>
      <c r="M98" s="30" t="str">
        <f>IF(COUNTA(D98:K98)=0,"",_xlfn.CONCAT(,
IF(AND(NOT(ISBLANK($K98)),
    ABS($K98-(($D98+$E98+$G98+$H98+$I98+$J98)-$F98))&gt;=1),
" Error: Position at the end of the period is not equal to: position at the beginning of the period+increase in assets-decrease in assets+exchange rate changes+price changes+other changes+rectifications.",
""),
IF(AND(NOT(ISBLANK($D98)),$D98&lt;0),
" Error: Position at the beginning of the period must be a positive amount.",
""),
IF(AND(NOT(ISBLANK($K98)),$K98&lt;0),
" Error: Position at the end of the period must be a positive amount.",
""),
IF(AND(NOT(ISBLANK($K98)),
    $K98&gt;0,
    OR(ISBLANK('T04.11'!$K98),
        'T04.11'!$K98&lt;=0,
        ISBLANK('T03.08'!$K98),
        'T03.08'!$K98&lt;=0)),
" Warning: If at least one of the forms T03.08,T04.11,T04.12 contains data other than zero,also the other two forms must be completed.",
"")))</f>
        <v/>
      </c>
    </row>
    <row r="99" spans="1:13">
      <c r="A99" s="20"/>
      <c r="B99" s="20"/>
      <c r="C99" s="20"/>
      <c r="D99" s="15"/>
      <c r="E99" s="15"/>
      <c r="F99" s="15"/>
      <c r="G99" s="15"/>
      <c r="H99" s="15"/>
      <c r="I99" s="15"/>
      <c r="J99" s="15"/>
      <c r="K99" s="15"/>
      <c r="M99" s="30" t="str">
        <f>IF(COUNTA(D99:K99)=0,"",_xlfn.CONCAT(,
IF(AND(NOT(ISBLANK($K99)),
    ABS($K99-(($D99+$E99+$G99+$H99+$I99+$J99)-$F99))&gt;=1),
" Error: Position at the end of the period is not equal to: position at the beginning of the period+increase in assets-decrease in assets+exchange rate changes+price changes+other changes+rectifications.",
""),
IF(AND(NOT(ISBLANK($D99)),$D99&lt;0),
" Error: Position at the beginning of the period must be a positive amount.",
""),
IF(AND(NOT(ISBLANK($K99)),$K99&lt;0),
" Error: Position at the end of the period must be a positive amount.",
""),
IF(AND(NOT(ISBLANK($K99)),
    $K99&gt;0,
    OR(ISBLANK('T04.11'!$K99),
        'T04.11'!$K99&lt;=0,
        ISBLANK('T03.08'!$K99),
        'T03.08'!$K99&lt;=0)),
" Warning: If at least one of the forms T03.08,T04.11,T04.12 contains data other than zero,also the other two forms must be completed.",
"")))</f>
        <v/>
      </c>
    </row>
    <row r="100" spans="1:13">
      <c r="A100" s="20"/>
      <c r="B100" s="20"/>
      <c r="C100" s="20"/>
      <c r="D100" s="15"/>
      <c r="E100" s="15"/>
      <c r="F100" s="15"/>
      <c r="G100" s="15"/>
      <c r="H100" s="15"/>
      <c r="I100" s="15"/>
      <c r="J100" s="15"/>
      <c r="K100" s="15"/>
      <c r="M100" s="30" t="str">
        <f>IF(COUNTA(D100:K100)=0,"",_xlfn.CONCAT(,
IF(AND(NOT(ISBLANK($K100)),
    ABS($K100-(($D100+$E100+$G100+$H100+$I100+$J100)-$F100))&gt;=1),
" Error: Position at the end of the period is not equal to: position at the beginning of the period+increase in assets-decrease in assets+exchange rate changes+price changes+other changes+rectifications.",
""),
IF(AND(NOT(ISBLANK($D100)),$D100&lt;0),
" Error: Position at the beginning of the period must be a positive amount.",
""),
IF(AND(NOT(ISBLANK($K100)),$K100&lt;0),
" Error: Position at the end of the period must be a positive amount.",
""),
IF(AND(NOT(ISBLANK($K100)),
    $K100&gt;0,
    OR(ISBLANK('T04.11'!$K100),
        'T04.11'!$K100&lt;=0,
        ISBLANK('T03.08'!$K100),
        'T03.08'!$K100&lt;=0)),
" Warning: If at least one of the forms T03.08,T04.11,T04.12 contains data other than zero,also the other two forms must be completed.",
"")))</f>
        <v/>
      </c>
    </row>
    <row r="101" spans="1:13">
      <c r="A101" s="20"/>
      <c r="B101" s="20"/>
      <c r="C101" s="20"/>
      <c r="D101" s="15"/>
      <c r="E101" s="15"/>
      <c r="F101" s="15"/>
      <c r="G101" s="15"/>
      <c r="H101" s="15"/>
      <c r="I101" s="15"/>
      <c r="J101" s="15"/>
      <c r="K101" s="15"/>
      <c r="M101" s="30" t="str">
        <f>IF(COUNTA(D101:K101)=0,"",_xlfn.CONCAT(,
IF(AND(NOT(ISBLANK($K101)),
    ABS($K101-(($D101+$E101+$G101+$H101+$I101+$J101)-$F101))&gt;=1),
" Error: Position at the end of the period is not equal to: position at the beginning of the period+increase in assets-decrease in assets+exchange rate changes+price changes+other changes+rectifications.",
""),
IF(AND(NOT(ISBLANK($D101)),$D101&lt;0),
" Error: Position at the beginning of the period must be a positive amount.",
""),
IF(AND(NOT(ISBLANK($K101)),$K101&lt;0),
" Error: Position at the end of the period must be a positive amount.",
""),
IF(AND(NOT(ISBLANK($K101)),
    $K101&gt;0,
    OR(ISBLANK('T04.11'!$K101),
        'T04.11'!$K101&lt;=0,
        ISBLANK('T03.08'!$K101),
        'T03.08'!$K101&lt;=0)),
" Warning: If at least one of the forms T03.08,T04.11,T04.12 contains data other than zero,also the other two forms must be completed.",
"")))</f>
        <v/>
      </c>
    </row>
    <row r="102" spans="1:13">
      <c r="A102" s="20"/>
      <c r="B102" s="20"/>
      <c r="C102" s="20"/>
      <c r="D102" s="15"/>
      <c r="E102" s="15"/>
      <c r="F102" s="15"/>
      <c r="G102" s="15"/>
      <c r="H102" s="15"/>
      <c r="I102" s="15"/>
      <c r="J102" s="15"/>
      <c r="K102" s="15"/>
      <c r="M102" s="30" t="str">
        <f>IF(COUNTA(D102:K102)=0,"",_xlfn.CONCAT(,
IF(AND(NOT(ISBLANK($K102)),
    ABS($K102-(($D102+$E102+$G102+$H102+$I102+$J102)-$F102))&gt;=1),
" Error: Position at the end of the period is not equal to: position at the beginning of the period+increase in assets-decrease in assets+exchange rate changes+price changes+other changes+rectifications.",
""),
IF(AND(NOT(ISBLANK($D102)),$D102&lt;0),
" Error: Position at the beginning of the period must be a positive amount.",
""),
IF(AND(NOT(ISBLANK($K102)),$K102&lt;0),
" Error: Position at the end of the period must be a positive amount.",
""),
IF(AND(NOT(ISBLANK($K102)),
    $K102&gt;0,
    OR(ISBLANK('T04.11'!$K102),
        'T04.11'!$K102&lt;=0,
        ISBLANK('T03.08'!$K102),
        'T03.08'!$K102&lt;=0)),
" Warning: If at least one of the forms T03.08,T04.11,T04.12 contains data other than zero,also the other two forms must be completed.",
"")))</f>
        <v/>
      </c>
    </row>
    <row r="103" spans="1:13">
      <c r="A103" s="20"/>
      <c r="B103" s="20"/>
      <c r="C103" s="20"/>
      <c r="D103" s="15"/>
      <c r="E103" s="15"/>
      <c r="F103" s="15"/>
      <c r="G103" s="15"/>
      <c r="H103" s="15"/>
      <c r="I103" s="15"/>
      <c r="J103" s="15"/>
      <c r="K103" s="15"/>
      <c r="M103" s="30" t="str">
        <f>IF(COUNTA(D103:K103)=0,"",_xlfn.CONCAT(,
IF(AND(NOT(ISBLANK($K103)),
    ABS($K103-(($D103+$E103+$G103+$H103+$I103+$J103)-$F103))&gt;=1),
" Error: Position at the end of the period is not equal to: position at the beginning of the period+increase in assets-decrease in assets+exchange rate changes+price changes+other changes+rectifications.",
""),
IF(AND(NOT(ISBLANK($D103)),$D103&lt;0),
" Error: Position at the beginning of the period must be a positive amount.",
""),
IF(AND(NOT(ISBLANK($K103)),$K103&lt;0),
" Error: Position at the end of the period must be a positive amount.",
""),
IF(AND(NOT(ISBLANK($K103)),
    $K103&gt;0,
    OR(ISBLANK('T04.11'!$K103),
        'T04.11'!$K103&lt;=0,
        ISBLANK('T03.08'!$K103),
        'T03.08'!$K103&lt;=0)),
" Warning: If at least one of the forms T03.08,T04.11,T04.12 contains data other than zero,also the other two forms must be completed.",
"")))</f>
        <v/>
      </c>
    </row>
    <row r="104" spans="1:13">
      <c r="A104" s="20"/>
      <c r="B104" s="20"/>
      <c r="C104" s="20"/>
      <c r="D104" s="15"/>
      <c r="E104" s="15"/>
      <c r="F104" s="15"/>
      <c r="G104" s="15"/>
      <c r="H104" s="15"/>
      <c r="I104" s="15"/>
      <c r="J104" s="15"/>
      <c r="K104" s="15"/>
      <c r="M104" s="30" t="str">
        <f>IF(COUNTA(D104:K104)=0,"",_xlfn.CONCAT(,
IF(AND(NOT(ISBLANK($K104)),
    ABS($K104-(($D104+$E104+$G104+$H104+$I104+$J104)-$F104))&gt;=1),
" Error: Position at the end of the period is not equal to: position at the beginning of the period+increase in assets-decrease in assets+exchange rate changes+price changes+other changes+rectifications.",
""),
IF(AND(NOT(ISBLANK($D104)),$D104&lt;0),
" Error: Position at the beginning of the period must be a positive amount.",
""),
IF(AND(NOT(ISBLANK($K104)),$K104&lt;0),
" Error: Position at the end of the period must be a positive amount.",
""),
IF(AND(NOT(ISBLANK($K104)),
    $K104&gt;0,
    OR(ISBLANK('T04.11'!$K104),
        'T04.11'!$K104&lt;=0,
        ISBLANK('T03.08'!$K104),
        'T03.08'!$K104&lt;=0)),
" Warning: If at least one of the forms T03.08,T04.11,T04.12 contains data other than zero,also the other two forms must be completed.",
"")))</f>
        <v/>
      </c>
    </row>
    <row r="105" spans="1:13">
      <c r="A105" s="20"/>
      <c r="B105" s="20"/>
      <c r="C105" s="20"/>
      <c r="D105" s="15"/>
      <c r="E105" s="15"/>
      <c r="F105" s="15"/>
      <c r="G105" s="15"/>
      <c r="H105" s="15"/>
      <c r="I105" s="15"/>
      <c r="J105" s="15"/>
      <c r="K105" s="15"/>
      <c r="M105" s="30" t="str">
        <f>IF(COUNTA(D105:K105)=0,"",_xlfn.CONCAT(,
IF(AND(NOT(ISBLANK($K105)),
    ABS($K105-(($D105+$E105+$G105+$H105+$I105+$J105)-$F105))&gt;=1),
" Error: Position at the end of the period is not equal to: position at the beginning of the period+increase in assets-decrease in assets+exchange rate changes+price changes+other changes+rectifications.",
""),
IF(AND(NOT(ISBLANK($D105)),$D105&lt;0),
" Error: Position at the beginning of the period must be a positive amount.",
""),
IF(AND(NOT(ISBLANK($K105)),$K105&lt;0),
" Error: Position at the end of the period must be a positive amount.",
""),
IF(AND(NOT(ISBLANK($K105)),
    $K105&gt;0,
    OR(ISBLANK('T04.11'!$K105),
        'T04.11'!$K105&lt;=0,
        ISBLANK('T03.08'!$K105),
        'T03.08'!$K105&lt;=0)),
" Warning: If at least one of the forms T03.08,T04.11,T04.12 contains data other than zero,also the other two forms must be completed.",
"")))</f>
        <v/>
      </c>
    </row>
    <row r="106" spans="1:13">
      <c r="A106" s="20"/>
      <c r="B106" s="20"/>
      <c r="C106" s="20"/>
      <c r="D106" s="15"/>
      <c r="E106" s="15"/>
      <c r="F106" s="15"/>
      <c r="G106" s="15"/>
      <c r="H106" s="15"/>
      <c r="I106" s="15"/>
      <c r="J106" s="15"/>
      <c r="K106" s="15"/>
      <c r="M106" s="30" t="str">
        <f>IF(COUNTA(D106:K106)=0,"",_xlfn.CONCAT(,
IF(AND(NOT(ISBLANK($K106)),
    ABS($K106-(($D106+$E106+$G106+$H106+$I106+$J106)-$F106))&gt;=1),
" Error: Position at the end of the period is not equal to: position at the beginning of the period+increase in assets-decrease in assets+exchange rate changes+price changes+other changes+rectifications.",
""),
IF(AND(NOT(ISBLANK($D106)),$D106&lt;0),
" Error: Position at the beginning of the period must be a positive amount.",
""),
IF(AND(NOT(ISBLANK($K106)),$K106&lt;0),
" Error: Position at the end of the period must be a positive amount.",
""),
IF(AND(NOT(ISBLANK($K106)),
    $K106&gt;0,
    OR(ISBLANK('T04.11'!$K106),
        'T04.11'!$K106&lt;=0,
        ISBLANK('T03.08'!$K106),
        'T03.08'!$K106&lt;=0)),
" Warning: If at least one of the forms T03.08,T04.11,T04.12 contains data other than zero,also the other two forms must be completed.",
"")))</f>
        <v/>
      </c>
    </row>
    <row r="107" spans="1:13">
      <c r="A107" s="20"/>
      <c r="B107" s="20"/>
      <c r="C107" s="20"/>
      <c r="D107" s="15"/>
      <c r="E107" s="15"/>
      <c r="F107" s="15"/>
      <c r="G107" s="15"/>
      <c r="H107" s="15"/>
      <c r="I107" s="15"/>
      <c r="J107" s="15"/>
      <c r="K107" s="15"/>
      <c r="M107" s="30" t="str">
        <f>IF(COUNTA(D107:K107)=0,"",_xlfn.CONCAT(,
IF(AND(NOT(ISBLANK($K107)),
    ABS($K107-(($D107+$E107+$G107+$H107+$I107+$J107)-$F107))&gt;=1),
" Error: Position at the end of the period is not equal to: position at the beginning of the period+increase in assets-decrease in assets+exchange rate changes+price changes+other changes+rectifications.",
""),
IF(AND(NOT(ISBLANK($D107)),$D107&lt;0),
" Error: Position at the beginning of the period must be a positive amount.",
""),
IF(AND(NOT(ISBLANK($K107)),$K107&lt;0),
" Error: Position at the end of the period must be a positive amount.",
""),
IF(AND(NOT(ISBLANK($K107)),
    $K107&gt;0,
    OR(ISBLANK('T04.11'!$K107),
        'T04.11'!$K107&lt;=0,
        ISBLANK('T03.08'!$K107),
        'T03.08'!$K107&lt;=0)),
" Warning: If at least one of the forms T03.08,T04.11,T04.12 contains data other than zero,also the other two forms must be completed.",
"")))</f>
        <v/>
      </c>
    </row>
    <row r="108" spans="1:13">
      <c r="A108" s="20"/>
      <c r="B108" s="20"/>
      <c r="C108" s="20"/>
      <c r="D108" s="15"/>
      <c r="E108" s="15"/>
      <c r="F108" s="15"/>
      <c r="G108" s="15"/>
      <c r="H108" s="15"/>
      <c r="I108" s="15"/>
      <c r="J108" s="15"/>
      <c r="K108" s="15"/>
      <c r="M108" s="30" t="str">
        <f>IF(COUNTA(D108:K108)=0,"",_xlfn.CONCAT(,
IF(AND(NOT(ISBLANK($K108)),
    ABS($K108-(($D108+$E108+$G108+$H108+$I108+$J108)-$F108))&gt;=1),
" Error: Position at the end of the period is not equal to: position at the beginning of the period+increase in assets-decrease in assets+exchange rate changes+price changes+other changes+rectifications.",
""),
IF(AND(NOT(ISBLANK($D108)),$D108&lt;0),
" Error: Position at the beginning of the period must be a positive amount.",
""),
IF(AND(NOT(ISBLANK($K108)),$K108&lt;0),
" Error: Position at the end of the period must be a positive amount.",
""),
IF(AND(NOT(ISBLANK($K108)),
    $K108&gt;0,
    OR(ISBLANK('T04.11'!$K108),
        'T04.11'!$K108&lt;=0,
        ISBLANK('T03.08'!$K108),
        'T03.08'!$K108&lt;=0)),
" Warning: If at least one of the forms T03.08,T04.11,T04.12 contains data other than zero,also the other two forms must be completed.",
"")))</f>
        <v/>
      </c>
    </row>
    <row r="109" spans="1:13">
      <c r="A109" s="20"/>
      <c r="B109" s="20"/>
      <c r="C109" s="20"/>
      <c r="D109" s="15"/>
      <c r="E109" s="15"/>
      <c r="F109" s="15"/>
      <c r="G109" s="15"/>
      <c r="H109" s="15"/>
      <c r="I109" s="15"/>
      <c r="J109" s="15"/>
      <c r="K109" s="15"/>
      <c r="M109" s="30" t="str">
        <f>IF(COUNTA(D109:K109)=0,"",_xlfn.CONCAT(,
IF(AND(NOT(ISBLANK($K109)),
    ABS($K109-(($D109+$E109+$G109+$H109+$I109+$J109)-$F109))&gt;=1),
" Error: Position at the end of the period is not equal to: position at the beginning of the period+increase in assets-decrease in assets+exchange rate changes+price changes+other changes+rectifications.",
""),
IF(AND(NOT(ISBLANK($D109)),$D109&lt;0),
" Error: Position at the beginning of the period must be a positive amount.",
""),
IF(AND(NOT(ISBLANK($K109)),$K109&lt;0),
" Error: Position at the end of the period must be a positive amount.",
""),
IF(AND(NOT(ISBLANK($K109)),
    $K109&gt;0,
    OR(ISBLANK('T04.11'!$K109),
        'T04.11'!$K109&lt;=0,
        ISBLANK('T03.08'!$K109),
        'T03.08'!$K109&lt;=0)),
" Warning: If at least one of the forms T03.08,T04.11,T04.12 contains data other than zero,also the other two forms must be completed.",
"")))</f>
        <v/>
      </c>
    </row>
    <row r="110" spans="1:13">
      <c r="A110" s="20"/>
      <c r="B110" s="20"/>
      <c r="C110" s="20"/>
      <c r="D110" s="15"/>
      <c r="E110" s="15"/>
      <c r="F110" s="15"/>
      <c r="G110" s="15"/>
      <c r="H110" s="15"/>
      <c r="I110" s="15"/>
      <c r="J110" s="15"/>
      <c r="K110" s="15"/>
      <c r="M110" s="30" t="str">
        <f>IF(COUNTA(D110:K110)=0,"",_xlfn.CONCAT(,
IF(AND(NOT(ISBLANK($K110)),
    ABS($K110-(($D110+$E110+$G110+$H110+$I110+$J110)-$F110))&gt;=1),
" Error: Position at the end of the period is not equal to: position at the beginning of the period+increase in assets-decrease in assets+exchange rate changes+price changes+other changes+rectifications.",
""),
IF(AND(NOT(ISBLANK($D110)),$D110&lt;0),
" Error: Position at the beginning of the period must be a positive amount.",
""),
IF(AND(NOT(ISBLANK($K110)),$K110&lt;0),
" Error: Position at the end of the period must be a positive amount.",
""),
IF(AND(NOT(ISBLANK($K110)),
    $K110&gt;0,
    OR(ISBLANK('T04.11'!$K110),
        'T04.11'!$K110&lt;=0,
        ISBLANK('T03.08'!$K110),
        'T03.08'!$K110&lt;=0)),
" Warning: If at least one of the forms T03.08,T04.11,T04.12 contains data other than zero,also the other two forms must be completed.",
"")))</f>
        <v/>
      </c>
    </row>
    <row r="111" spans="1:13">
      <c r="A111" s="20"/>
      <c r="B111" s="20"/>
      <c r="C111" s="20"/>
      <c r="D111" s="15"/>
      <c r="E111" s="15"/>
      <c r="F111" s="15"/>
      <c r="G111" s="15"/>
      <c r="H111" s="15"/>
      <c r="I111" s="15"/>
      <c r="J111" s="15"/>
      <c r="K111" s="15"/>
      <c r="M111" s="30" t="str">
        <f>IF(COUNTA(D111:K111)=0,"",_xlfn.CONCAT(,
IF(AND(NOT(ISBLANK($K111)),
    ABS($K111-(($D111+$E111+$G111+$H111+$I111+$J111)-$F111))&gt;=1),
" Error: Position at the end of the period is not equal to: position at the beginning of the period+increase in assets-decrease in assets+exchange rate changes+price changes+other changes+rectifications.",
""),
IF(AND(NOT(ISBLANK($D111)),$D111&lt;0),
" Error: Position at the beginning of the period must be a positive amount.",
""),
IF(AND(NOT(ISBLANK($K111)),$K111&lt;0),
" Error: Position at the end of the period must be a positive amount.",
""),
IF(AND(NOT(ISBLANK($K111)),
    $K111&gt;0,
    OR(ISBLANK('T04.11'!$K111),
        'T04.11'!$K111&lt;=0,
        ISBLANK('T03.08'!$K111),
        'T03.08'!$K111&lt;=0)),
" Warning: If at least one of the forms T03.08,T04.11,T04.12 contains data other than zero,also the other two forms must be completed.",
"")))</f>
        <v/>
      </c>
    </row>
    <row r="112" spans="1:13">
      <c r="A112" s="20"/>
      <c r="B112" s="20"/>
      <c r="C112" s="20"/>
      <c r="D112" s="15"/>
      <c r="E112" s="15"/>
      <c r="F112" s="15"/>
      <c r="G112" s="15"/>
      <c r="H112" s="15"/>
      <c r="I112" s="15"/>
      <c r="J112" s="15"/>
      <c r="K112" s="15"/>
      <c r="M112" s="30" t="str">
        <f>IF(COUNTA(D112:K112)=0,"",_xlfn.CONCAT(,
IF(AND(NOT(ISBLANK($K112)),
    ABS($K112-(($D112+$E112+$G112+$H112+$I112+$J112)-$F112))&gt;=1),
" Error: Position at the end of the period is not equal to: position at the beginning of the period+increase in assets-decrease in assets+exchange rate changes+price changes+other changes+rectifications.",
""),
IF(AND(NOT(ISBLANK($D112)),$D112&lt;0),
" Error: Position at the beginning of the period must be a positive amount.",
""),
IF(AND(NOT(ISBLANK($K112)),$K112&lt;0),
" Error: Position at the end of the period must be a positive amount.",
""),
IF(AND(NOT(ISBLANK($K112)),
    $K112&gt;0,
    OR(ISBLANK('T04.11'!$K112),
        'T04.11'!$K112&lt;=0,
        ISBLANK('T03.08'!$K112),
        'T03.08'!$K112&lt;=0)),
" Warning: If at least one of the forms T03.08,T04.11,T04.12 contains data other than zero,also the other two forms must be completed.",
"")))</f>
        <v/>
      </c>
    </row>
    <row r="113" spans="1:13">
      <c r="A113" s="20"/>
      <c r="B113" s="20"/>
      <c r="C113" s="20"/>
      <c r="D113" s="15"/>
      <c r="E113" s="15"/>
      <c r="F113" s="15"/>
      <c r="G113" s="15"/>
      <c r="H113" s="15"/>
      <c r="I113" s="15"/>
      <c r="J113" s="15"/>
      <c r="K113" s="15"/>
      <c r="M113" s="30" t="str">
        <f>IF(COUNTA(D113:K113)=0,"",_xlfn.CONCAT(,
IF(AND(NOT(ISBLANK($K113)),
    ABS($K113-(($D113+$E113+$G113+$H113+$I113+$J113)-$F113))&gt;=1),
" Error: Position at the end of the period is not equal to: position at the beginning of the period+increase in assets-decrease in assets+exchange rate changes+price changes+other changes+rectifications.",
""),
IF(AND(NOT(ISBLANK($D113)),$D113&lt;0),
" Error: Position at the beginning of the period must be a positive amount.",
""),
IF(AND(NOT(ISBLANK($K113)),$K113&lt;0),
" Error: Position at the end of the period must be a positive amount.",
""),
IF(AND(NOT(ISBLANK($K113)),
    $K113&gt;0,
    OR(ISBLANK('T04.11'!$K113),
        'T04.11'!$K113&lt;=0,
        ISBLANK('T03.08'!$K113),
        'T03.08'!$K113&lt;=0)),
" Warning: If at least one of the forms T03.08,T04.11,T04.12 contains data other than zero,also the other two forms must be completed.",
"")))</f>
        <v/>
      </c>
    </row>
    <row r="114" spans="1:13">
      <c r="A114" s="20"/>
      <c r="B114" s="20"/>
      <c r="C114" s="20"/>
      <c r="D114" s="15"/>
      <c r="E114" s="15"/>
      <c r="F114" s="15"/>
      <c r="G114" s="15"/>
      <c r="H114" s="15"/>
      <c r="I114" s="15"/>
      <c r="J114" s="15"/>
      <c r="K114" s="15"/>
      <c r="M114" s="30" t="str">
        <f>IF(COUNTA(D114:K114)=0,"",_xlfn.CONCAT(,
IF(AND(NOT(ISBLANK($K114)),
    ABS($K114-(($D114+$E114+$G114+$H114+$I114+$J114)-$F114))&gt;=1),
" Error: Position at the end of the period is not equal to: position at the beginning of the period+increase in assets-decrease in assets+exchange rate changes+price changes+other changes+rectifications.",
""),
IF(AND(NOT(ISBLANK($D114)),$D114&lt;0),
" Error: Position at the beginning of the period must be a positive amount.",
""),
IF(AND(NOT(ISBLANK($K114)),$K114&lt;0),
" Error: Position at the end of the period must be a positive amount.",
""),
IF(AND(NOT(ISBLANK($K114)),
    $K114&gt;0,
    OR(ISBLANK('T04.11'!$K114),
        'T04.11'!$K114&lt;=0,
        ISBLANK('T03.08'!$K114),
        'T03.08'!$K114&lt;=0)),
" Warning: If at least one of the forms T03.08,T04.11,T04.12 contains data other than zero,also the other two forms must be completed.",
"")))</f>
        <v/>
      </c>
    </row>
    <row r="115" spans="1:13">
      <c r="A115" s="20"/>
      <c r="B115" s="20"/>
      <c r="C115" s="20"/>
      <c r="D115" s="15"/>
      <c r="E115" s="15"/>
      <c r="F115" s="15"/>
      <c r="G115" s="15"/>
      <c r="H115" s="15"/>
      <c r="I115" s="15"/>
      <c r="J115" s="15"/>
      <c r="K115" s="15"/>
      <c r="M115" s="30" t="str">
        <f>IF(COUNTA(D115:K115)=0,"",_xlfn.CONCAT(,
IF(AND(NOT(ISBLANK($K115)),
    ABS($K115-(($D115+$E115+$G115+$H115+$I115+$J115)-$F115))&gt;=1),
" Error: Position at the end of the period is not equal to: position at the beginning of the period+increase in assets-decrease in assets+exchange rate changes+price changes+other changes+rectifications.",
""),
IF(AND(NOT(ISBLANK($D115)),$D115&lt;0),
" Error: Position at the beginning of the period must be a positive amount.",
""),
IF(AND(NOT(ISBLANK($K115)),$K115&lt;0),
" Error: Position at the end of the period must be a positive amount.",
""),
IF(AND(NOT(ISBLANK($K115)),
    $K115&gt;0,
    OR(ISBLANK('T04.11'!$K115),
        'T04.11'!$K115&lt;=0,
        ISBLANK('T03.08'!$K115),
        'T03.08'!$K115&lt;=0)),
" Warning: If at least one of the forms T03.08,T04.11,T04.12 contains data other than zero,also the other two forms must be completed.",
"")))</f>
        <v/>
      </c>
    </row>
    <row r="116" spans="1:13">
      <c r="A116" s="20"/>
      <c r="B116" s="20"/>
      <c r="C116" s="20"/>
      <c r="D116" s="15"/>
      <c r="E116" s="15"/>
      <c r="F116" s="15"/>
      <c r="G116" s="15"/>
      <c r="H116" s="15"/>
      <c r="I116" s="15"/>
      <c r="J116" s="15"/>
      <c r="K116" s="15"/>
      <c r="M116" s="30" t="str">
        <f>IF(COUNTA(D116:K116)=0,"",_xlfn.CONCAT(,
IF(AND(NOT(ISBLANK($K116)),
    ABS($K116-(($D116+$E116+$G116+$H116+$I116+$J116)-$F116))&gt;=1),
" Error: Position at the end of the period is not equal to: position at the beginning of the period+increase in assets-decrease in assets+exchange rate changes+price changes+other changes+rectifications.",
""),
IF(AND(NOT(ISBLANK($D116)),$D116&lt;0),
" Error: Position at the beginning of the period must be a positive amount.",
""),
IF(AND(NOT(ISBLANK($K116)),$K116&lt;0),
" Error: Position at the end of the period must be a positive amount.",
""),
IF(AND(NOT(ISBLANK($K116)),
    $K116&gt;0,
    OR(ISBLANK('T04.11'!$K116),
        'T04.11'!$K116&lt;=0,
        ISBLANK('T03.08'!$K116),
        'T03.08'!$K116&lt;=0)),
" Warning: If at least one of the forms T03.08,T04.11,T04.12 contains data other than zero,also the other two forms must be completed.",
"")))</f>
        <v/>
      </c>
    </row>
    <row r="117" spans="1:13">
      <c r="A117" s="20"/>
      <c r="B117" s="20"/>
      <c r="C117" s="20"/>
      <c r="D117" s="15"/>
      <c r="E117" s="15"/>
      <c r="F117" s="15"/>
      <c r="G117" s="15"/>
      <c r="H117" s="15"/>
      <c r="I117" s="15"/>
      <c r="J117" s="15"/>
      <c r="K117" s="15"/>
      <c r="M117" s="30" t="str">
        <f>IF(COUNTA(D117:K117)=0,"",_xlfn.CONCAT(,
IF(AND(NOT(ISBLANK($K117)),
    ABS($K117-(($D117+$E117+$G117+$H117+$I117+$J117)-$F117))&gt;=1),
" Error: Position at the end of the period is not equal to: position at the beginning of the period+increase in assets-decrease in assets+exchange rate changes+price changes+other changes+rectifications.",
""),
IF(AND(NOT(ISBLANK($D117)),$D117&lt;0),
" Error: Position at the beginning of the period must be a positive amount.",
""),
IF(AND(NOT(ISBLANK($K117)),$K117&lt;0),
" Error: Position at the end of the period must be a positive amount.",
""),
IF(AND(NOT(ISBLANK($K117)),
    $K117&gt;0,
    OR(ISBLANK('T04.11'!$K117),
        'T04.11'!$K117&lt;=0,
        ISBLANK('T03.08'!$K117),
        'T03.08'!$K117&lt;=0)),
" Warning: If at least one of the forms T03.08,T04.11,T04.12 contains data other than zero,also the other two forms must be completed.",
"")))</f>
        <v/>
      </c>
    </row>
    <row r="118" spans="1:13">
      <c r="A118" s="20"/>
      <c r="B118" s="20"/>
      <c r="C118" s="20"/>
      <c r="D118" s="15"/>
      <c r="E118" s="15"/>
      <c r="F118" s="15"/>
      <c r="G118" s="15"/>
      <c r="H118" s="15"/>
      <c r="I118" s="15"/>
      <c r="J118" s="15"/>
      <c r="K118" s="15"/>
      <c r="M118" s="30" t="str">
        <f>IF(COUNTA(D118:K118)=0,"",_xlfn.CONCAT(,
IF(AND(NOT(ISBLANK($K118)),
    ABS($K118-(($D118+$E118+$G118+$H118+$I118+$J118)-$F118))&gt;=1),
" Error: Position at the end of the period is not equal to: position at the beginning of the period+increase in assets-decrease in assets+exchange rate changes+price changes+other changes+rectifications.",
""),
IF(AND(NOT(ISBLANK($D118)),$D118&lt;0),
" Error: Position at the beginning of the period must be a positive amount.",
""),
IF(AND(NOT(ISBLANK($K118)),$K118&lt;0),
" Error: Position at the end of the period must be a positive amount.",
""),
IF(AND(NOT(ISBLANK($K118)),
    $K118&gt;0,
    OR(ISBLANK('T04.11'!$K118),
        'T04.11'!$K118&lt;=0,
        ISBLANK('T03.08'!$K118),
        'T03.08'!$K118&lt;=0)),
" Warning: If at least one of the forms T03.08,T04.11,T04.12 contains data other than zero,also the other two forms must be completed.",
"")))</f>
        <v/>
      </c>
    </row>
    <row r="119" spans="1:13">
      <c r="A119" s="20"/>
      <c r="B119" s="20"/>
      <c r="C119" s="20"/>
      <c r="D119" s="15"/>
      <c r="E119" s="15"/>
      <c r="F119" s="15"/>
      <c r="G119" s="15"/>
      <c r="H119" s="15"/>
      <c r="I119" s="15"/>
      <c r="J119" s="15"/>
      <c r="K119" s="15"/>
      <c r="M119" s="30" t="str">
        <f>IF(COUNTA(D119:K119)=0,"",_xlfn.CONCAT(,
IF(AND(NOT(ISBLANK($K119)),
    ABS($K119-(($D119+$E119+$G119+$H119+$I119+$J119)-$F119))&gt;=1),
" Error: Position at the end of the period is not equal to: position at the beginning of the period+increase in assets-decrease in assets+exchange rate changes+price changes+other changes+rectifications.",
""),
IF(AND(NOT(ISBLANK($D119)),$D119&lt;0),
" Error: Position at the beginning of the period must be a positive amount.",
""),
IF(AND(NOT(ISBLANK($K119)),$K119&lt;0),
" Error: Position at the end of the period must be a positive amount.",
""),
IF(AND(NOT(ISBLANK($K119)),
    $K119&gt;0,
    OR(ISBLANK('T04.11'!$K119),
        'T04.11'!$K119&lt;=0,
        ISBLANK('T03.08'!$K119),
        'T03.08'!$K119&lt;=0)),
" Warning: If at least one of the forms T03.08,T04.11,T04.12 contains data other than zero,also the other two forms must be completed.",
"")))</f>
        <v/>
      </c>
    </row>
    <row r="120" spans="1:13">
      <c r="A120" s="20"/>
      <c r="B120" s="20"/>
      <c r="C120" s="20"/>
      <c r="D120" s="15"/>
      <c r="E120" s="15"/>
      <c r="F120" s="15"/>
      <c r="G120" s="15"/>
      <c r="H120" s="15"/>
      <c r="I120" s="15"/>
      <c r="J120" s="15"/>
      <c r="K120" s="15"/>
      <c r="M120" s="30" t="str">
        <f>IF(COUNTA(D120:K120)=0,"",_xlfn.CONCAT(,
IF(AND(NOT(ISBLANK($K120)),
    ABS($K120-(($D120+$E120+$G120+$H120+$I120+$J120)-$F120))&gt;=1),
" Error: Position at the end of the period is not equal to: position at the beginning of the period+increase in assets-decrease in assets+exchange rate changes+price changes+other changes+rectifications.",
""),
IF(AND(NOT(ISBLANK($D120)),$D120&lt;0),
" Error: Position at the beginning of the period must be a positive amount.",
""),
IF(AND(NOT(ISBLANK($K120)),$K120&lt;0),
" Error: Position at the end of the period must be a positive amount.",
""),
IF(AND(NOT(ISBLANK($K120)),
    $K120&gt;0,
    OR(ISBLANK('T04.11'!$K120),
        'T04.11'!$K120&lt;=0,
        ISBLANK('T03.08'!$K120),
        'T03.08'!$K120&lt;=0)),
" Warning: If at least one of the forms T03.08,T04.11,T04.12 contains data other than zero,also the other two forms must be completed.",
"")))</f>
        <v/>
      </c>
    </row>
    <row r="121" spans="1:13">
      <c r="A121" s="20"/>
      <c r="B121" s="20"/>
      <c r="C121" s="20"/>
      <c r="D121" s="15"/>
      <c r="E121" s="15"/>
      <c r="F121" s="15"/>
      <c r="G121" s="15"/>
      <c r="H121" s="15"/>
      <c r="I121" s="15"/>
      <c r="J121" s="15"/>
      <c r="K121" s="15"/>
      <c r="M121" s="30" t="str">
        <f>IF(COUNTA(D121:K121)=0,"",_xlfn.CONCAT(,
IF(AND(NOT(ISBLANK($K121)),
    ABS($K121-(($D121+$E121+$G121+$H121+$I121+$J121)-$F121))&gt;=1),
" Error: Position at the end of the period is not equal to: position at the beginning of the period+increase in assets-decrease in assets+exchange rate changes+price changes+other changes+rectifications.",
""),
IF(AND(NOT(ISBLANK($D121)),$D121&lt;0),
" Error: Position at the beginning of the period must be a positive amount.",
""),
IF(AND(NOT(ISBLANK($K121)),$K121&lt;0),
" Error: Position at the end of the period must be a positive amount.",
""),
IF(AND(NOT(ISBLANK($K121)),
    $K121&gt;0,
    OR(ISBLANK('T04.11'!$K121),
        'T04.11'!$K121&lt;=0,
        ISBLANK('T03.08'!$K121),
        'T03.08'!$K121&lt;=0)),
" Warning: If at least one of the forms T03.08,T04.11,T04.12 contains data other than zero,also the other two forms must be completed.",
"")))</f>
        <v/>
      </c>
    </row>
    <row r="122" spans="1:13">
      <c r="A122" s="20"/>
      <c r="B122" s="20"/>
      <c r="C122" s="20"/>
      <c r="D122" s="15"/>
      <c r="E122" s="15"/>
      <c r="F122" s="15"/>
      <c r="G122" s="15"/>
      <c r="H122" s="15"/>
      <c r="I122" s="15"/>
      <c r="J122" s="15"/>
      <c r="K122" s="15"/>
      <c r="M122" s="30" t="str">
        <f>IF(COUNTA(D122:K122)=0,"",_xlfn.CONCAT(,
IF(AND(NOT(ISBLANK($K122)),
    ABS($K122-(($D122+$E122+$G122+$H122+$I122+$J122)-$F122))&gt;=1),
" Error: Position at the end of the period is not equal to: position at the beginning of the period+increase in assets-decrease in assets+exchange rate changes+price changes+other changes+rectifications.",
""),
IF(AND(NOT(ISBLANK($D122)),$D122&lt;0),
" Error: Position at the beginning of the period must be a positive amount.",
""),
IF(AND(NOT(ISBLANK($K122)),$K122&lt;0),
" Error: Position at the end of the period must be a positive amount.",
""),
IF(AND(NOT(ISBLANK($K122)),
    $K122&gt;0,
    OR(ISBLANK('T04.11'!$K122),
        'T04.11'!$K122&lt;=0,
        ISBLANK('T03.08'!$K122),
        'T03.08'!$K122&lt;=0)),
" Warning: If at least one of the forms T03.08,T04.11,T04.12 contains data other than zero,also the other two forms must be completed.",
"")))</f>
        <v/>
      </c>
    </row>
    <row r="123" spans="1:13">
      <c r="A123" s="20"/>
      <c r="B123" s="20"/>
      <c r="C123" s="20"/>
      <c r="D123" s="15"/>
      <c r="E123" s="15"/>
      <c r="F123" s="15"/>
      <c r="G123" s="15"/>
      <c r="H123" s="15"/>
      <c r="I123" s="15"/>
      <c r="J123" s="15"/>
      <c r="K123" s="15"/>
      <c r="M123" s="30" t="str">
        <f>IF(COUNTA(D123:K123)=0,"",_xlfn.CONCAT(,
IF(AND(NOT(ISBLANK($K123)),
    ABS($K123-(($D123+$E123+$G123+$H123+$I123+$J123)-$F123))&gt;=1),
" Error: Position at the end of the period is not equal to: position at the beginning of the period+increase in assets-decrease in assets+exchange rate changes+price changes+other changes+rectifications.",
""),
IF(AND(NOT(ISBLANK($D123)),$D123&lt;0),
" Error: Position at the beginning of the period must be a positive amount.",
""),
IF(AND(NOT(ISBLANK($K123)),$K123&lt;0),
" Error: Position at the end of the period must be a positive amount.",
""),
IF(AND(NOT(ISBLANK($K123)),
    $K123&gt;0,
    OR(ISBLANK('T04.11'!$K123),
        'T04.11'!$K123&lt;=0,
        ISBLANK('T03.08'!$K123),
        'T03.08'!$K123&lt;=0)),
" Warning: If at least one of the forms T03.08,T04.11,T04.12 contains data other than zero,also the other two forms must be completed.",
"")))</f>
        <v/>
      </c>
    </row>
    <row r="124" spans="1:13">
      <c r="A124" s="20"/>
      <c r="B124" s="20"/>
      <c r="C124" s="20"/>
      <c r="D124" s="15"/>
      <c r="E124" s="15"/>
      <c r="F124" s="15"/>
      <c r="G124" s="15"/>
      <c r="H124" s="15"/>
      <c r="I124" s="15"/>
      <c r="J124" s="15"/>
      <c r="K124" s="15"/>
      <c r="M124" s="30" t="str">
        <f>IF(COUNTA(D124:K124)=0,"",_xlfn.CONCAT(,
IF(AND(NOT(ISBLANK($K124)),
    ABS($K124-(($D124+$E124+$G124+$H124+$I124+$J124)-$F124))&gt;=1),
" Error: Position at the end of the period is not equal to: position at the beginning of the period+increase in assets-decrease in assets+exchange rate changes+price changes+other changes+rectifications.",
""),
IF(AND(NOT(ISBLANK($D124)),$D124&lt;0),
" Error: Position at the beginning of the period must be a positive amount.",
""),
IF(AND(NOT(ISBLANK($K124)),$K124&lt;0),
" Error: Position at the end of the period must be a positive amount.",
""),
IF(AND(NOT(ISBLANK($K124)),
    $K124&gt;0,
    OR(ISBLANK('T04.11'!$K124),
        'T04.11'!$K124&lt;=0,
        ISBLANK('T03.08'!$K124),
        'T03.08'!$K124&lt;=0)),
" Warning: If at least one of the forms T03.08,T04.11,T04.12 contains data other than zero,also the other two forms must be completed.",
"")))</f>
        <v/>
      </c>
    </row>
    <row r="125" spans="1:13">
      <c r="A125" s="20"/>
      <c r="B125" s="20"/>
      <c r="C125" s="20"/>
      <c r="D125" s="15"/>
      <c r="E125" s="15"/>
      <c r="F125" s="15"/>
      <c r="G125" s="15"/>
      <c r="H125" s="15"/>
      <c r="I125" s="15"/>
      <c r="J125" s="15"/>
      <c r="K125" s="15"/>
      <c r="M125" s="30" t="str">
        <f>IF(COUNTA(D125:K125)=0,"",_xlfn.CONCAT(,
IF(AND(NOT(ISBLANK($K125)),
    ABS($K125-(($D125+$E125+$G125+$H125+$I125+$J125)-$F125))&gt;=1),
" Error: Position at the end of the period is not equal to: position at the beginning of the period+increase in assets-decrease in assets+exchange rate changes+price changes+other changes+rectifications.",
""),
IF(AND(NOT(ISBLANK($D125)),$D125&lt;0),
" Error: Position at the beginning of the period must be a positive amount.",
""),
IF(AND(NOT(ISBLANK($K125)),$K125&lt;0),
" Error: Position at the end of the period must be a positive amount.",
""),
IF(AND(NOT(ISBLANK($K125)),
    $K125&gt;0,
    OR(ISBLANK('T04.11'!$K125),
        'T04.11'!$K125&lt;=0,
        ISBLANK('T03.08'!$K125),
        'T03.08'!$K125&lt;=0)),
" Warning: If at least one of the forms T03.08,T04.11,T04.12 contains data other than zero,also the other two forms must be completed.",
"")))</f>
        <v/>
      </c>
    </row>
    <row r="126" spans="1:13">
      <c r="A126" s="20"/>
      <c r="B126" s="20"/>
      <c r="C126" s="20"/>
      <c r="D126" s="15"/>
      <c r="E126" s="15"/>
      <c r="F126" s="15"/>
      <c r="G126" s="15"/>
      <c r="H126" s="15"/>
      <c r="I126" s="15"/>
      <c r="J126" s="15"/>
      <c r="K126" s="15"/>
      <c r="M126" s="30" t="str">
        <f>IF(COUNTA(D126:K126)=0,"",_xlfn.CONCAT(,
IF(AND(NOT(ISBLANK($K126)),
    ABS($K126-(($D126+$E126+$G126+$H126+$I126+$J126)-$F126))&gt;=1),
" Error: Position at the end of the period is not equal to: position at the beginning of the period+increase in assets-decrease in assets+exchange rate changes+price changes+other changes+rectifications.",
""),
IF(AND(NOT(ISBLANK($D126)),$D126&lt;0),
" Error: Position at the beginning of the period must be a positive amount.",
""),
IF(AND(NOT(ISBLANK($K126)),$K126&lt;0),
" Error: Position at the end of the period must be a positive amount.",
""),
IF(AND(NOT(ISBLANK($K126)),
    $K126&gt;0,
    OR(ISBLANK('T04.11'!$K126),
        'T04.11'!$K126&lt;=0,
        ISBLANK('T03.08'!$K126),
        'T03.08'!$K126&lt;=0)),
" Warning: If at least one of the forms T03.08,T04.11,T04.12 contains data other than zero,also the other two forms must be completed.",
"")))</f>
        <v/>
      </c>
    </row>
    <row r="127" spans="1:13">
      <c r="A127" s="20"/>
      <c r="B127" s="20"/>
      <c r="C127" s="20"/>
      <c r="D127" s="15"/>
      <c r="E127" s="15"/>
      <c r="F127" s="15"/>
      <c r="G127" s="15"/>
      <c r="H127" s="15"/>
      <c r="I127" s="15"/>
      <c r="J127" s="15"/>
      <c r="K127" s="15"/>
      <c r="M127" s="30" t="str">
        <f>IF(COUNTA(D127:K127)=0,"",_xlfn.CONCAT(,
IF(AND(NOT(ISBLANK($K127)),
    ABS($K127-(($D127+$E127+$G127+$H127+$I127+$J127)-$F127))&gt;=1),
" Error: Position at the end of the period is not equal to: position at the beginning of the period+increase in assets-decrease in assets+exchange rate changes+price changes+other changes+rectifications.",
""),
IF(AND(NOT(ISBLANK($D127)),$D127&lt;0),
" Error: Position at the beginning of the period must be a positive amount.",
""),
IF(AND(NOT(ISBLANK($K127)),$K127&lt;0),
" Error: Position at the end of the period must be a positive amount.",
""),
IF(AND(NOT(ISBLANK($K127)),
    $K127&gt;0,
    OR(ISBLANK('T04.11'!$K127),
        'T04.11'!$K127&lt;=0,
        ISBLANK('T03.08'!$K127),
        'T03.08'!$K127&lt;=0)),
" Warning: If at least one of the forms T03.08,T04.11,T04.12 contains data other than zero,also the other two forms must be completed.",
"")))</f>
        <v/>
      </c>
    </row>
    <row r="128" spans="1:13">
      <c r="A128" s="20"/>
      <c r="B128" s="20"/>
      <c r="C128" s="20"/>
      <c r="D128" s="15"/>
      <c r="E128" s="15"/>
      <c r="F128" s="15"/>
      <c r="G128" s="15"/>
      <c r="H128" s="15"/>
      <c r="I128" s="15"/>
      <c r="J128" s="15"/>
      <c r="K128" s="15"/>
      <c r="M128" s="30" t="str">
        <f>IF(COUNTA(D128:K128)=0,"",_xlfn.CONCAT(,
IF(AND(NOT(ISBLANK($K128)),
    ABS($K128-(($D128+$E128+$G128+$H128+$I128+$J128)-$F128))&gt;=1),
" Error: Position at the end of the period is not equal to: position at the beginning of the period+increase in assets-decrease in assets+exchange rate changes+price changes+other changes+rectifications.",
""),
IF(AND(NOT(ISBLANK($D128)),$D128&lt;0),
" Error: Position at the beginning of the period must be a positive amount.",
""),
IF(AND(NOT(ISBLANK($K128)),$K128&lt;0),
" Error: Position at the end of the period must be a positive amount.",
""),
IF(AND(NOT(ISBLANK($K128)),
    $K128&gt;0,
    OR(ISBLANK('T04.11'!$K128),
        'T04.11'!$K128&lt;=0,
        ISBLANK('T03.08'!$K128),
        'T03.08'!$K128&lt;=0)),
" Warning: If at least one of the forms T03.08,T04.11,T04.12 contains data other than zero,also the other two forms must be completed.",
"")))</f>
        <v/>
      </c>
    </row>
    <row r="129" spans="1:13">
      <c r="A129" s="20"/>
      <c r="B129" s="20"/>
      <c r="C129" s="20"/>
      <c r="D129" s="15"/>
      <c r="E129" s="15"/>
      <c r="F129" s="15"/>
      <c r="G129" s="15"/>
      <c r="H129" s="15"/>
      <c r="I129" s="15"/>
      <c r="J129" s="15"/>
      <c r="K129" s="15"/>
      <c r="M129" s="30" t="str">
        <f>IF(COUNTA(D129:K129)=0,"",_xlfn.CONCAT(,
IF(AND(NOT(ISBLANK($K129)),
    ABS($K129-(($D129+$E129+$G129+$H129+$I129+$J129)-$F129))&gt;=1),
" Error: Position at the end of the period is not equal to: position at the beginning of the period+increase in assets-decrease in assets+exchange rate changes+price changes+other changes+rectifications.",
""),
IF(AND(NOT(ISBLANK($D129)),$D129&lt;0),
" Error: Position at the beginning of the period must be a positive amount.",
""),
IF(AND(NOT(ISBLANK($K129)),$K129&lt;0),
" Error: Position at the end of the period must be a positive amount.",
""),
IF(AND(NOT(ISBLANK($K129)),
    $K129&gt;0,
    OR(ISBLANK('T04.11'!$K129),
        'T04.11'!$K129&lt;=0,
        ISBLANK('T03.08'!$K129),
        'T03.08'!$K129&lt;=0)),
" Warning: If at least one of the forms T03.08,T04.11,T04.12 contains data other than zero,also the other two forms must be completed.",
"")))</f>
        <v/>
      </c>
    </row>
    <row r="130" spans="1:13">
      <c r="A130" s="20"/>
      <c r="B130" s="20"/>
      <c r="C130" s="20"/>
      <c r="D130" s="15"/>
      <c r="E130" s="15"/>
      <c r="F130" s="15"/>
      <c r="G130" s="15"/>
      <c r="H130" s="15"/>
      <c r="I130" s="15"/>
      <c r="J130" s="15"/>
      <c r="K130" s="15"/>
      <c r="M130" s="30" t="str">
        <f>IF(COUNTA(D130:K130)=0,"",_xlfn.CONCAT(,
IF(AND(NOT(ISBLANK($K130)),
    ABS($K130-(($D130+$E130+$G130+$H130+$I130+$J130)-$F130))&gt;=1),
" Error: Position at the end of the period is not equal to: position at the beginning of the period+increase in assets-decrease in assets+exchange rate changes+price changes+other changes+rectifications.",
""),
IF(AND(NOT(ISBLANK($D130)),$D130&lt;0),
" Error: Position at the beginning of the period must be a positive amount.",
""),
IF(AND(NOT(ISBLANK($K130)),$K130&lt;0),
" Error: Position at the end of the period must be a positive amount.",
""),
IF(AND(NOT(ISBLANK($K130)),
    $K130&gt;0,
    OR(ISBLANK('T04.11'!$K130),
        'T04.11'!$K130&lt;=0,
        ISBLANK('T03.08'!$K130),
        'T03.08'!$K130&lt;=0)),
" Warning: If at least one of the forms T03.08,T04.11,T04.12 contains data other than zero,also the other two forms must be completed.",
"")))</f>
        <v/>
      </c>
    </row>
    <row r="131" spans="1:13">
      <c r="A131" s="20"/>
      <c r="B131" s="20"/>
      <c r="C131" s="20"/>
      <c r="D131" s="15"/>
      <c r="E131" s="15"/>
      <c r="F131" s="15"/>
      <c r="G131" s="15"/>
      <c r="H131" s="15"/>
      <c r="I131" s="15"/>
      <c r="J131" s="15"/>
      <c r="K131" s="15"/>
      <c r="M131" s="30" t="str">
        <f>IF(COUNTA(D131:K131)=0,"",_xlfn.CONCAT(,
IF(AND(NOT(ISBLANK($K131)),
    ABS($K131-(($D131+$E131+$G131+$H131+$I131+$J131)-$F131))&gt;=1),
" Error: Position at the end of the period is not equal to: position at the beginning of the period+increase in assets-decrease in assets+exchange rate changes+price changes+other changes+rectifications.",
""),
IF(AND(NOT(ISBLANK($D131)),$D131&lt;0),
" Error: Position at the beginning of the period must be a positive amount.",
""),
IF(AND(NOT(ISBLANK($K131)),$K131&lt;0),
" Error: Position at the end of the period must be a positive amount.",
""),
IF(AND(NOT(ISBLANK($K131)),
    $K131&gt;0,
    OR(ISBLANK('T04.11'!$K131),
        'T04.11'!$K131&lt;=0,
        ISBLANK('T03.08'!$K131),
        'T03.08'!$K131&lt;=0)),
" Warning: If at least one of the forms T03.08,T04.11,T04.12 contains data other than zero,also the other two forms must be completed.",
"")))</f>
        <v/>
      </c>
    </row>
    <row r="132" spans="1:13">
      <c r="A132" s="20"/>
      <c r="B132" s="20"/>
      <c r="C132" s="20"/>
      <c r="D132" s="15"/>
      <c r="E132" s="15"/>
      <c r="F132" s="15"/>
      <c r="G132" s="15"/>
      <c r="H132" s="15"/>
      <c r="I132" s="15"/>
      <c r="J132" s="15"/>
      <c r="K132" s="15"/>
      <c r="M132" s="30" t="str">
        <f>IF(COUNTA(D132:K132)=0,"",_xlfn.CONCAT(,
IF(AND(NOT(ISBLANK($K132)),
    ABS($K132-(($D132+$E132+$G132+$H132+$I132+$J132)-$F132))&gt;=1),
" Error: Position at the end of the period is not equal to: position at the beginning of the period+increase in assets-decrease in assets+exchange rate changes+price changes+other changes+rectifications.",
""),
IF(AND(NOT(ISBLANK($D132)),$D132&lt;0),
" Error: Position at the beginning of the period must be a positive amount.",
""),
IF(AND(NOT(ISBLANK($K132)),$K132&lt;0),
" Error: Position at the end of the period must be a positive amount.",
""),
IF(AND(NOT(ISBLANK($K132)),
    $K132&gt;0,
    OR(ISBLANK('T04.11'!$K132),
        'T04.11'!$K132&lt;=0,
        ISBLANK('T03.08'!$K132),
        'T03.08'!$K132&lt;=0)),
" Warning: If at least one of the forms T03.08,T04.11,T04.12 contains data other than zero,also the other two forms must be completed.",
"")))</f>
        <v/>
      </c>
    </row>
    <row r="133" spans="1:13">
      <c r="A133" s="20"/>
      <c r="B133" s="20"/>
      <c r="C133" s="20"/>
      <c r="D133" s="15"/>
      <c r="E133" s="15"/>
      <c r="F133" s="15"/>
      <c r="G133" s="15"/>
      <c r="H133" s="15"/>
      <c r="I133" s="15"/>
      <c r="J133" s="15"/>
      <c r="K133" s="15"/>
      <c r="M133" s="30" t="str">
        <f>IF(COUNTA(D133:K133)=0,"",_xlfn.CONCAT(,
IF(AND(NOT(ISBLANK($K133)),
    ABS($K133-(($D133+$E133+$G133+$H133+$I133+$J133)-$F133))&gt;=1),
" Error: Position at the end of the period is not equal to: position at the beginning of the period+increase in assets-decrease in assets+exchange rate changes+price changes+other changes+rectifications.",
""),
IF(AND(NOT(ISBLANK($D133)),$D133&lt;0),
" Error: Position at the beginning of the period must be a positive amount.",
""),
IF(AND(NOT(ISBLANK($K133)),$K133&lt;0),
" Error: Position at the end of the period must be a positive amount.",
""),
IF(AND(NOT(ISBLANK($K133)),
    $K133&gt;0,
    OR(ISBLANK('T04.11'!$K133),
        'T04.11'!$K133&lt;=0,
        ISBLANK('T03.08'!$K133),
        'T03.08'!$K133&lt;=0)),
" Warning: If at least one of the forms T03.08,T04.11,T04.12 contains data other than zero,also the other two forms must be completed.",
"")))</f>
        <v/>
      </c>
    </row>
    <row r="134" spans="1:13">
      <c r="A134" s="20"/>
      <c r="B134" s="20"/>
      <c r="C134" s="20"/>
      <c r="D134" s="15"/>
      <c r="E134" s="15"/>
      <c r="F134" s="15"/>
      <c r="G134" s="15"/>
      <c r="H134" s="15"/>
      <c r="I134" s="15"/>
      <c r="J134" s="15"/>
      <c r="K134" s="15"/>
      <c r="M134" s="30" t="str">
        <f>IF(COUNTA(D134:K134)=0,"",_xlfn.CONCAT(,
IF(AND(NOT(ISBLANK($K134)),
    ABS($K134-(($D134+$E134+$G134+$H134+$I134+$J134)-$F134))&gt;=1),
" Error: Position at the end of the period is not equal to: position at the beginning of the period+increase in assets-decrease in assets+exchange rate changes+price changes+other changes+rectifications.",
""),
IF(AND(NOT(ISBLANK($D134)),$D134&lt;0),
" Error: Position at the beginning of the period must be a positive amount.",
""),
IF(AND(NOT(ISBLANK($K134)),$K134&lt;0),
" Error: Position at the end of the period must be a positive amount.",
""),
IF(AND(NOT(ISBLANK($K134)),
    $K134&gt;0,
    OR(ISBLANK('T04.11'!$K134),
        'T04.11'!$K134&lt;=0,
        ISBLANK('T03.08'!$K134),
        'T03.08'!$K134&lt;=0)),
" Warning: If at least one of the forms T03.08,T04.11,T04.12 contains data other than zero,also the other two forms must be completed.",
"")))</f>
        <v/>
      </c>
    </row>
    <row r="135" spans="1:13">
      <c r="A135" s="20"/>
      <c r="B135" s="20"/>
      <c r="C135" s="20"/>
      <c r="D135" s="15"/>
      <c r="E135" s="15"/>
      <c r="F135" s="15"/>
      <c r="G135" s="15"/>
      <c r="H135" s="15"/>
      <c r="I135" s="15"/>
      <c r="J135" s="15"/>
      <c r="K135" s="15"/>
      <c r="M135" s="30" t="str">
        <f>IF(COUNTA(D135:K135)=0,"",_xlfn.CONCAT(,
IF(AND(NOT(ISBLANK($K135)),
    ABS($K135-(($D135+$E135+$G135+$H135+$I135+$J135)-$F135))&gt;=1),
" Error: Position at the end of the period is not equal to: position at the beginning of the period+increase in assets-decrease in assets+exchange rate changes+price changes+other changes+rectifications.",
""),
IF(AND(NOT(ISBLANK($D135)),$D135&lt;0),
" Error: Position at the beginning of the period must be a positive amount.",
""),
IF(AND(NOT(ISBLANK($K135)),$K135&lt;0),
" Error: Position at the end of the period must be a positive amount.",
""),
IF(AND(NOT(ISBLANK($K135)),
    $K135&gt;0,
    OR(ISBLANK('T04.11'!$K135),
        'T04.11'!$K135&lt;=0,
        ISBLANK('T03.08'!$K135),
        'T03.08'!$K135&lt;=0)),
" Warning: If at least one of the forms T03.08,T04.11,T04.12 contains data other than zero,also the other two forms must be completed.",
"")))</f>
        <v/>
      </c>
    </row>
    <row r="136" spans="1:13">
      <c r="A136" s="20"/>
      <c r="B136" s="20"/>
      <c r="C136" s="20"/>
      <c r="D136" s="15"/>
      <c r="E136" s="15"/>
      <c r="F136" s="15"/>
      <c r="G136" s="15"/>
      <c r="H136" s="15"/>
      <c r="I136" s="15"/>
      <c r="J136" s="15"/>
      <c r="K136" s="15"/>
      <c r="M136" s="30" t="str">
        <f>IF(COUNTA(D136:K136)=0,"",_xlfn.CONCAT(,
IF(AND(NOT(ISBLANK($K136)),
    ABS($K136-(($D136+$E136+$G136+$H136+$I136+$J136)-$F136))&gt;=1),
" Error: Position at the end of the period is not equal to: position at the beginning of the period+increase in assets-decrease in assets+exchange rate changes+price changes+other changes+rectifications.",
""),
IF(AND(NOT(ISBLANK($D136)),$D136&lt;0),
" Error: Position at the beginning of the period must be a positive amount.",
""),
IF(AND(NOT(ISBLANK($K136)),$K136&lt;0),
" Error: Position at the end of the period must be a positive amount.",
""),
IF(AND(NOT(ISBLANK($K136)),
    $K136&gt;0,
    OR(ISBLANK('T04.11'!$K136),
        'T04.11'!$K136&lt;=0,
        ISBLANK('T03.08'!$K136),
        'T03.08'!$K136&lt;=0)),
" Warning: If at least one of the forms T03.08,T04.11,T04.12 contains data other than zero,also the other two forms must be completed.",
"")))</f>
        <v/>
      </c>
    </row>
    <row r="137" spans="1:13">
      <c r="A137" s="20"/>
      <c r="B137" s="20"/>
      <c r="C137" s="20"/>
      <c r="D137" s="15"/>
      <c r="E137" s="15"/>
      <c r="F137" s="15"/>
      <c r="G137" s="15"/>
      <c r="H137" s="15"/>
      <c r="I137" s="15"/>
      <c r="J137" s="15"/>
      <c r="K137" s="15"/>
      <c r="M137" s="30" t="str">
        <f>IF(COUNTA(D137:K137)=0,"",_xlfn.CONCAT(,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IF(AND(NOT(ISBLANK($D137)),$D137&lt;0),
" Error: Position at the beginning of the period must be a positive amount.",
""),
IF(AND(NOT(ISBLANK($K137)),$K137&lt;0),
" Error: Position at the end of the period must be a positive amount.",
""),
IF(AND(NOT(ISBLANK($K137)),
    $K137&gt;0,
    OR(ISBLANK('T04.11'!$K137),
        'T04.11'!$K137&lt;=0,
        ISBLANK('T03.08'!$K137),
        'T03.08'!$K137&lt;=0)),
" Warning: If at least one of the forms T03.08,T04.11,T04.12 contains data other than zero,also the other two forms must be completed.",
"")))</f>
        <v/>
      </c>
    </row>
    <row r="138" spans="1:13">
      <c r="A138" s="20"/>
      <c r="B138" s="20"/>
      <c r="C138" s="20"/>
      <c r="D138" s="15"/>
      <c r="E138" s="15"/>
      <c r="F138" s="15"/>
      <c r="G138" s="15"/>
      <c r="H138" s="15"/>
      <c r="I138" s="15"/>
      <c r="J138" s="15"/>
      <c r="K138" s="15"/>
      <c r="M138" s="30" t="str">
        <f>IF(COUNTA(D138:K138)=0,"",_xlfn.CONCAT(,
IF(AND(NOT(ISBLANK($K138)),
    ABS($K138-(($D138+$E138+$G138+$H138+$I138+$J138)-$F138))&gt;=1),
" Error: Position at the end of the period is not equal to: position at the beginning of the period+increase in assets-decrease in assets+exchange rate changes+price changes+other changes+rectifications.",
""),
IF(AND(NOT(ISBLANK($D138)),$D138&lt;0),
" Error: Position at the beginning of the period must be a positive amount.",
""),
IF(AND(NOT(ISBLANK($K138)),$K138&lt;0),
" Error: Position at the end of the period must be a positive amount.",
""),
IF(AND(NOT(ISBLANK($K138)),
    $K138&gt;0,
    OR(ISBLANK('T04.11'!$K138),
        'T04.11'!$K138&lt;=0,
        ISBLANK('T03.08'!$K138),
        'T03.08'!$K138&lt;=0)),
" Warning: If at least one of the forms T03.08,T04.11,T04.12 contains data other than zero,also the other two forms must be completed.",
"")))</f>
        <v/>
      </c>
    </row>
    <row r="139" spans="1:13">
      <c r="A139" s="20"/>
      <c r="B139" s="20"/>
      <c r="C139" s="20"/>
      <c r="D139" s="15"/>
      <c r="E139" s="15"/>
      <c r="F139" s="15"/>
      <c r="G139" s="15"/>
      <c r="H139" s="15"/>
      <c r="I139" s="15"/>
      <c r="J139" s="15"/>
      <c r="K139" s="15"/>
      <c r="M139" s="30" t="str">
        <f>IF(COUNTA(D139:K139)=0,"",_xlfn.CONCAT(,
IF(AND(NOT(ISBLANK($K139)),
    ABS($K139-(($D139+$E139+$G139+$H139+$I139+$J139)-$F139))&gt;=1),
" Error: Position at the end of the period is not equal to: position at the beginning of the period+increase in assets-decrease in assets+exchange rate changes+price changes+other changes+rectifications.",
""),
IF(AND(NOT(ISBLANK($D139)),$D139&lt;0),
" Error: Position at the beginning of the period must be a positive amount.",
""),
IF(AND(NOT(ISBLANK($K139)),$K139&lt;0),
" Error: Position at the end of the period must be a positive amount.",
""),
IF(AND(NOT(ISBLANK($K139)),
    $K139&gt;0,
    OR(ISBLANK('T04.11'!$K139),
        'T04.11'!$K139&lt;=0,
        ISBLANK('T03.08'!$K139),
        'T03.08'!$K139&lt;=0)),
" Warning: If at least one of the forms T03.08,T04.11,T04.12 contains data other than zero,also the other two forms must be completed.",
"")))</f>
        <v/>
      </c>
    </row>
    <row r="140" spans="1:13">
      <c r="A140" s="20"/>
      <c r="B140" s="20"/>
      <c r="C140" s="20"/>
      <c r="D140" s="15"/>
      <c r="E140" s="15"/>
      <c r="F140" s="15"/>
      <c r="G140" s="15"/>
      <c r="H140" s="15"/>
      <c r="I140" s="15"/>
      <c r="J140" s="15"/>
      <c r="K140" s="15"/>
      <c r="M140" s="30" t="str">
        <f>IF(COUNTA(D140:K140)=0,"",_xlfn.CONCAT(,
IF(AND(NOT(ISBLANK($K140)),
    ABS($K140-(($D140+$E140+$G140+$H140+$I140+$J140)-$F140))&gt;=1),
" Error: Position at the end of the period is not equal to: position at the beginning of the period+increase in assets-decrease in assets+exchange rate changes+price changes+other changes+rectifications.",
""),
IF(AND(NOT(ISBLANK($D140)),$D140&lt;0),
" Error: Position at the beginning of the period must be a positive amount.",
""),
IF(AND(NOT(ISBLANK($K140)),$K140&lt;0),
" Error: Position at the end of the period must be a positive amount.",
""),
IF(AND(NOT(ISBLANK($K140)),
    $K140&gt;0,
    OR(ISBLANK('T04.11'!$K140),
        'T04.11'!$K140&lt;=0,
        ISBLANK('T03.08'!$K140),
        'T03.08'!$K140&lt;=0)),
" Warning: If at least one of the forms T03.08,T04.11,T04.12 contains data other than zero,also the other two forms must be completed.",
"")))</f>
        <v/>
      </c>
    </row>
    <row r="141" spans="1:13">
      <c r="A141" s="20"/>
      <c r="B141" s="20"/>
      <c r="C141" s="20"/>
      <c r="D141" s="15"/>
      <c r="E141" s="15"/>
      <c r="F141" s="15"/>
      <c r="G141" s="15"/>
      <c r="H141" s="15"/>
      <c r="I141" s="15"/>
      <c r="J141" s="15"/>
      <c r="K141" s="15"/>
      <c r="M141" s="30" t="str">
        <f>IF(COUNTA(D141:K141)=0,"",_xlfn.CONCAT(,
IF(AND(NOT(ISBLANK($K141)),
    ABS($K141-(($D141+$E141+$G141+$H141+$I141+$J141)-$F141))&gt;=1),
" Error: Position at the end of the period is not equal to: position at the beginning of the period+increase in assets-decrease in assets+exchange rate changes+price changes+other changes+rectifications.",
""),
IF(AND(NOT(ISBLANK($D141)),$D141&lt;0),
" Error: Position at the beginning of the period must be a positive amount.",
""),
IF(AND(NOT(ISBLANK($K141)),$K141&lt;0),
" Error: Position at the end of the period must be a positive amount.",
""),
IF(AND(NOT(ISBLANK($K141)),
    $K141&gt;0,
    OR(ISBLANK('T04.11'!$K141),
        'T04.11'!$K141&lt;=0,
        ISBLANK('T03.08'!$K141),
        'T03.08'!$K141&lt;=0)),
" Warning: If at least one of the forms T03.08,T04.11,T04.12 contains data other than zero,also the other two forms must be completed.",
"")))</f>
        <v/>
      </c>
    </row>
    <row r="142" spans="1:13">
      <c r="A142" s="20"/>
      <c r="B142" s="20"/>
      <c r="C142" s="20"/>
      <c r="D142" s="15"/>
      <c r="E142" s="15"/>
      <c r="F142" s="15"/>
      <c r="G142" s="15"/>
      <c r="H142" s="15"/>
      <c r="I142" s="15"/>
      <c r="J142" s="15"/>
      <c r="K142" s="15"/>
      <c r="M142" s="30" t="str">
        <f>IF(COUNTA(D142:K142)=0,"",_xlfn.CONCAT(,
IF(AND(NOT(ISBLANK($K142)),
    ABS($K142-(($D142+$E142+$G142+$H142+$I142+$J142)-$F142))&gt;=1),
" Error: Position at the end of the period is not equal to: position at the beginning of the period+increase in assets-decrease in assets+exchange rate changes+price changes+other changes+rectifications.",
""),
IF(AND(NOT(ISBLANK($D142)),$D142&lt;0),
" Error: Position at the beginning of the period must be a positive amount.",
""),
IF(AND(NOT(ISBLANK($K142)),$K142&lt;0),
" Error: Position at the end of the period must be a positive amount.",
""),
IF(AND(NOT(ISBLANK($K142)),
    $K142&gt;0,
    OR(ISBLANK('T04.11'!$K142),
        'T04.11'!$K142&lt;=0,
        ISBLANK('T03.08'!$K142),
        'T03.08'!$K142&lt;=0)),
" Warning: If at least one of the forms T03.08,T04.11,T04.12 contains data other than zero,also the other two forms must be completed.",
"")))</f>
        <v/>
      </c>
    </row>
    <row r="143" spans="1:13">
      <c r="A143" s="20"/>
      <c r="B143" s="20"/>
      <c r="C143" s="20"/>
      <c r="D143" s="15"/>
      <c r="E143" s="15"/>
      <c r="F143" s="15"/>
      <c r="G143" s="15"/>
      <c r="H143" s="15"/>
      <c r="I143" s="15"/>
      <c r="J143" s="15"/>
      <c r="K143" s="15"/>
      <c r="M143" s="30" t="str">
        <f>IF(COUNTA(D143:K143)=0,"",_xlfn.CONCAT(,
IF(AND(NOT(ISBLANK($K143)),
    ABS($K143-(($D143+$E143+$G143+$H143+$I143+$J143)-$F143))&gt;=1),
" Error: Position at the end of the period is not equal to: position at the beginning of the period+increase in assets-decrease in assets+exchange rate changes+price changes+other changes+rectifications.",
""),
IF(AND(NOT(ISBLANK($D143)),$D143&lt;0),
" Error: Position at the beginning of the period must be a positive amount.",
""),
IF(AND(NOT(ISBLANK($K143)),$K143&lt;0),
" Error: Position at the end of the period must be a positive amount.",
""),
IF(AND(NOT(ISBLANK($K143)),
    $K143&gt;0,
    OR(ISBLANK('T04.11'!$K143),
        'T04.11'!$K143&lt;=0,
        ISBLANK('T03.08'!$K143),
        'T03.08'!$K143&lt;=0)),
" Warning: If at least one of the forms T03.08,T04.11,T04.12 contains data other than zero,also the other two forms must be completed.",
"")))</f>
        <v/>
      </c>
    </row>
    <row r="144" spans="1:13">
      <c r="A144" s="20"/>
      <c r="B144" s="20"/>
      <c r="C144" s="20"/>
      <c r="D144" s="15"/>
      <c r="E144" s="15"/>
      <c r="F144" s="15"/>
      <c r="G144" s="15"/>
      <c r="H144" s="15"/>
      <c r="I144" s="15"/>
      <c r="J144" s="15"/>
      <c r="K144" s="15"/>
      <c r="M144" s="30" t="str">
        <f>IF(COUNTA(D144:K144)=0,"",_xlfn.CONCAT(,
IF(AND(NOT(ISBLANK($K144)),
    ABS($K144-(($D144+$E144+$G144+$H144+$I144+$J144)-$F144))&gt;=1),
" Error: Position at the end of the period is not equal to: position at the beginning of the period+increase in assets-decrease in assets+exchange rate changes+price changes+other changes+rectifications.",
""),
IF(AND(NOT(ISBLANK($D144)),$D144&lt;0),
" Error: Position at the beginning of the period must be a positive amount.",
""),
IF(AND(NOT(ISBLANK($K144)),$K144&lt;0),
" Error: Position at the end of the period must be a positive amount.",
""),
IF(AND(NOT(ISBLANK($K144)),
    $K144&gt;0,
    OR(ISBLANK('T04.11'!$K144),
        'T04.11'!$K144&lt;=0,
        ISBLANK('T03.08'!$K144),
        'T03.08'!$K144&lt;=0)),
" Warning: If at least one of the forms T03.08,T04.11,T04.12 contains data other than zero,also the other two forms must be completed.",
"")))</f>
        <v/>
      </c>
    </row>
    <row r="145" spans="1:13">
      <c r="A145" s="20"/>
      <c r="B145" s="20"/>
      <c r="C145" s="20"/>
      <c r="D145" s="15"/>
      <c r="E145" s="15"/>
      <c r="F145" s="15"/>
      <c r="G145" s="15"/>
      <c r="H145" s="15"/>
      <c r="I145" s="15"/>
      <c r="J145" s="15"/>
      <c r="K145" s="15"/>
      <c r="M145" s="30" t="str">
        <f>IF(COUNTA(D145:K145)=0,"",_xlfn.CONCAT(,
IF(AND(NOT(ISBLANK($K145)),
    ABS($K145-(($D145+$E145+$G145+$H145+$I145+$J145)-$F145))&gt;=1),
" Error: Position at the end of the period is not equal to: position at the beginning of the period+increase in assets-decrease in assets+exchange rate changes+price changes+other changes+rectifications.",
""),
IF(AND(NOT(ISBLANK($D145)),$D145&lt;0),
" Error: Position at the beginning of the period must be a positive amount.",
""),
IF(AND(NOT(ISBLANK($K145)),$K145&lt;0),
" Error: Position at the end of the period must be a positive amount.",
""),
IF(AND(NOT(ISBLANK($K145)),
    $K145&gt;0,
    OR(ISBLANK('T04.11'!$K145),
        'T04.11'!$K145&lt;=0,
        ISBLANK('T03.08'!$K145),
        'T03.08'!$K145&lt;=0)),
" Warning: If at least one of the forms T03.08,T04.11,T04.12 contains data other than zero,also the other two forms must be completed.",
"")))</f>
        <v/>
      </c>
    </row>
    <row r="146" spans="1:13">
      <c r="A146" s="20"/>
      <c r="B146" s="20"/>
      <c r="C146" s="20"/>
      <c r="D146" s="15"/>
      <c r="E146" s="15"/>
      <c r="F146" s="15"/>
      <c r="G146" s="15"/>
      <c r="H146" s="15"/>
      <c r="I146" s="15"/>
      <c r="J146" s="15"/>
      <c r="K146" s="15"/>
      <c r="M146" s="30" t="str">
        <f>IF(COUNTA(D146:K146)=0,"",_xlfn.CONCAT(,
IF(AND(NOT(ISBLANK($K146)),
    ABS($K146-(($D146+$E146+$G146+$H146+$I146+$J146)-$F146))&gt;=1),
" Error: Position at the end of the period is not equal to: position at the beginning of the period+increase in assets-decrease in assets+exchange rate changes+price changes+other changes+rectifications.",
""),
IF(AND(NOT(ISBLANK($D146)),$D146&lt;0),
" Error: Position at the beginning of the period must be a positive amount.",
""),
IF(AND(NOT(ISBLANK($K146)),$K146&lt;0),
" Error: Position at the end of the period must be a positive amount.",
""),
IF(AND(NOT(ISBLANK($K146)),
    $K146&gt;0,
    OR(ISBLANK('T04.11'!$K146),
        'T04.11'!$K146&lt;=0,
        ISBLANK('T03.08'!$K146),
        'T03.08'!$K146&lt;=0)),
" Warning: If at least one of the forms T03.08,T04.11,T04.12 contains data other than zero,also the other two forms must be completed.",
"")))</f>
        <v/>
      </c>
    </row>
    <row r="147" spans="1:13">
      <c r="A147" s="20"/>
      <c r="B147" s="20"/>
      <c r="C147" s="20"/>
      <c r="D147" s="15"/>
      <c r="E147" s="15"/>
      <c r="F147" s="15"/>
      <c r="G147" s="15"/>
      <c r="H147" s="15"/>
      <c r="I147" s="15"/>
      <c r="J147" s="15"/>
      <c r="K147" s="15"/>
      <c r="M147" s="30" t="str">
        <f>IF(COUNTA(D147:K147)=0,"",_xlfn.CONCAT(,
IF(AND(NOT(ISBLANK($K147)),
    ABS($K147-(($D147+$E147+$G147+$H147+$I147+$J147)-$F147))&gt;=1),
" Error: Position at the end of the period is not equal to: position at the beginning of the period+increase in assets-decrease in assets+exchange rate changes+price changes+other changes+rectifications.",
""),
IF(AND(NOT(ISBLANK($D147)),$D147&lt;0),
" Error: Position at the beginning of the period must be a positive amount.",
""),
IF(AND(NOT(ISBLANK($K147)),$K147&lt;0),
" Error: Position at the end of the period must be a positive amount.",
""),
IF(AND(NOT(ISBLANK($K147)),
    $K147&gt;0,
    OR(ISBLANK('T04.11'!$K147),
        'T04.11'!$K147&lt;=0,
        ISBLANK('T03.08'!$K147),
        'T03.08'!$K147&lt;=0)),
" Warning: If at least one of the forms T03.08,T04.11,T04.12 contains data other than zero,also the other two forms must be completed.",
"")))</f>
        <v/>
      </c>
    </row>
    <row r="148" spans="1:13">
      <c r="A148" s="20"/>
      <c r="B148" s="20"/>
      <c r="C148" s="20"/>
      <c r="D148" s="15"/>
      <c r="E148" s="15"/>
      <c r="F148" s="15"/>
      <c r="G148" s="15"/>
      <c r="H148" s="15"/>
      <c r="I148" s="15"/>
      <c r="J148" s="15"/>
      <c r="K148" s="15"/>
      <c r="M148" s="30" t="str">
        <f>IF(COUNTA(D148:K148)=0,"",_xlfn.CONCAT(,
IF(AND(NOT(ISBLANK($K148)),
    ABS($K148-(($D148+$E148+$G148+$H148+$I148+$J148)-$F148))&gt;=1),
" Error: Position at the end of the period is not equal to: position at the beginning of the period+increase in assets-decrease in assets+exchange rate changes+price changes+other changes+rectifications.",
""),
IF(AND(NOT(ISBLANK($D148)),$D148&lt;0),
" Error: Position at the beginning of the period must be a positive amount.",
""),
IF(AND(NOT(ISBLANK($K148)),$K148&lt;0),
" Error: Position at the end of the period must be a positive amount.",
""),
IF(AND(NOT(ISBLANK($K148)),
    $K148&gt;0,
    OR(ISBLANK('T04.11'!$K148),
        'T04.11'!$K148&lt;=0,
        ISBLANK('T03.08'!$K148),
        'T03.08'!$K148&lt;=0)),
" Warning: If at least one of the forms T03.08,T04.11,T04.12 contains data other than zero,also the other two forms must be completed.",
"")))</f>
        <v/>
      </c>
    </row>
    <row r="149" spans="1:13">
      <c r="A149" s="20"/>
      <c r="B149" s="20"/>
      <c r="C149" s="20"/>
      <c r="D149" s="15"/>
      <c r="E149" s="15"/>
      <c r="F149" s="15"/>
      <c r="G149" s="15"/>
      <c r="H149" s="15"/>
      <c r="I149" s="15"/>
      <c r="J149" s="15"/>
      <c r="K149" s="15"/>
      <c r="M149" s="30" t="str">
        <f>IF(COUNTA(D149:K149)=0,"",_xlfn.CONCAT(,
IF(AND(NOT(ISBLANK($K149)),
    ABS($K149-(($D149+$E149+$G149+$H149+$I149+$J149)-$F149))&gt;=1),
" Error: Position at the end of the period is not equal to: position at the beginning of the period+increase in assets-decrease in assets+exchange rate changes+price changes+other changes+rectifications.",
""),
IF(AND(NOT(ISBLANK($D149)),$D149&lt;0),
" Error: Position at the beginning of the period must be a positive amount.",
""),
IF(AND(NOT(ISBLANK($K149)),$K149&lt;0),
" Error: Position at the end of the period must be a positive amount.",
""),
IF(AND(NOT(ISBLANK($K149)),
    $K149&gt;0,
    OR(ISBLANK('T04.11'!$K149),
        'T04.11'!$K149&lt;=0,
        ISBLANK('T03.08'!$K149),
        'T03.08'!$K149&lt;=0)),
" Warning: If at least one of the forms T03.08,T04.11,T04.12 contains data other than zero,also the other two forms must be completed.",
"")))</f>
        <v/>
      </c>
    </row>
    <row r="150" spans="1:13">
      <c r="A150" s="20"/>
      <c r="B150" s="20"/>
      <c r="C150" s="20"/>
      <c r="D150" s="15"/>
      <c r="E150" s="15"/>
      <c r="F150" s="15"/>
      <c r="G150" s="15"/>
      <c r="H150" s="15"/>
      <c r="I150" s="15"/>
      <c r="J150" s="15"/>
      <c r="K150" s="15"/>
      <c r="M150" s="30" t="str">
        <f>IF(COUNTA(D150:K150)=0,"",_xlfn.CONCAT(,
IF(AND(NOT(ISBLANK($K150)),
    ABS($K150-(($D150+$E150+$G150+$H150+$I150+$J150)-$F150))&gt;=1),
" Error: Position at the end of the period is not equal to: position at the beginning of the period+increase in assets-decrease in assets+exchange rate changes+price changes+other changes+rectifications.",
""),
IF(AND(NOT(ISBLANK($D150)),$D150&lt;0),
" Error: Position at the beginning of the period must be a positive amount.",
""),
IF(AND(NOT(ISBLANK($K150)),$K150&lt;0),
" Error: Position at the end of the period must be a positive amount.",
""),
IF(AND(NOT(ISBLANK($K150)),
    $K150&gt;0,
    OR(ISBLANK('T04.11'!$K150),
        'T04.11'!$K150&lt;=0,
        ISBLANK('T03.08'!$K150),
        'T03.08'!$K150&lt;=0)),
" Warning: If at least one of the forms T03.08,T04.11,T04.12 contains data other than zero,also the other two forms must be completed.",
"")))</f>
        <v/>
      </c>
    </row>
    <row r="151" spans="1:13">
      <c r="A151" s="20"/>
      <c r="B151" s="20"/>
      <c r="C151" s="20"/>
      <c r="D151" s="15"/>
      <c r="E151" s="15"/>
      <c r="F151" s="15"/>
      <c r="G151" s="15"/>
      <c r="H151" s="15"/>
      <c r="I151" s="15"/>
      <c r="J151" s="15"/>
      <c r="K151" s="15"/>
      <c r="M151" s="30" t="str">
        <f>IF(COUNTA(D151:K151)=0,"",_xlfn.CONCAT(,
IF(AND(NOT(ISBLANK($K151)),
    ABS($K151-(($D151+$E151+$G151+$H151+$I151+$J151)-$F151))&gt;=1),
" Error: Position at the end of the period is not equal to: position at the beginning of the period+increase in assets-decrease in assets+exchange rate changes+price changes+other changes+rectifications.",
""),
IF(AND(NOT(ISBLANK($D151)),$D151&lt;0),
" Error: Position at the beginning of the period must be a positive amount.",
""),
IF(AND(NOT(ISBLANK($K151)),$K151&lt;0),
" Error: Position at the end of the period must be a positive amount.",
""),
IF(AND(NOT(ISBLANK($K151)),
    $K151&gt;0,
    OR(ISBLANK('T04.11'!$K151),
        'T04.11'!$K151&lt;=0,
        ISBLANK('T03.08'!$K151),
        'T03.08'!$K151&lt;=0)),
" Warning: If at least one of the forms T03.08,T04.11,T04.12 contains data other than zero,also the other two forms must be completed.",
"")))</f>
        <v/>
      </c>
    </row>
    <row r="152" spans="1:13">
      <c r="A152" s="20"/>
      <c r="B152" s="20"/>
      <c r="C152" s="20"/>
      <c r="D152" s="15"/>
      <c r="E152" s="15"/>
      <c r="F152" s="15"/>
      <c r="G152" s="15"/>
      <c r="H152" s="15"/>
      <c r="I152" s="15"/>
      <c r="J152" s="15"/>
      <c r="K152" s="15"/>
      <c r="M152" s="30" t="str">
        <f>IF(COUNTA(D152:K152)=0,"",_xlfn.CONCAT(,
IF(AND(NOT(ISBLANK($K152)),
    ABS($K152-(($D152+$E152+$G152+$H152+$I152+$J152)-$F152))&gt;=1),
" Error: Position at the end of the period is not equal to: position at the beginning of the period+increase in assets-decrease in assets+exchange rate changes+price changes+other changes+rectifications.",
""),
IF(AND(NOT(ISBLANK($D152)),$D152&lt;0),
" Error: Position at the beginning of the period must be a positive amount.",
""),
IF(AND(NOT(ISBLANK($K152)),$K152&lt;0),
" Error: Position at the end of the period must be a positive amount.",
""),
IF(AND(NOT(ISBLANK($K152)),
    $K152&gt;0,
    OR(ISBLANK('T04.11'!$K152),
        'T04.11'!$K152&lt;=0,
        ISBLANK('T03.08'!$K152),
        'T03.08'!$K152&lt;=0)),
" Warning: If at least one of the forms T03.08,T04.11,T04.12 contains data other than zero,also the other two forms must be completed.",
"")))</f>
        <v/>
      </c>
    </row>
    <row r="153" spans="1:13">
      <c r="A153" s="20"/>
      <c r="B153" s="20"/>
      <c r="C153" s="20"/>
      <c r="D153" s="15"/>
      <c r="E153" s="15"/>
      <c r="F153" s="15"/>
      <c r="G153" s="15"/>
      <c r="H153" s="15"/>
      <c r="I153" s="15"/>
      <c r="J153" s="15"/>
      <c r="K153" s="15"/>
      <c r="M153" s="30" t="str">
        <f>IF(COUNTA(D153:K153)=0,"",_xlfn.CONCAT(,
IF(AND(NOT(ISBLANK($K153)),
    ABS($K153-(($D153+$E153+$G153+$H153+$I153+$J153)-$F153))&gt;=1),
" Error: Position at the end of the period is not equal to: position at the beginning of the period+increase in assets-decrease in assets+exchange rate changes+price changes+other changes+rectifications.",
""),
IF(AND(NOT(ISBLANK($D153)),$D153&lt;0),
" Error: Position at the beginning of the period must be a positive amount.",
""),
IF(AND(NOT(ISBLANK($K153)),$K153&lt;0),
" Error: Position at the end of the period must be a positive amount.",
""),
IF(AND(NOT(ISBLANK($K153)),
    $K153&gt;0,
    OR(ISBLANK('T04.11'!$K153),
        'T04.11'!$K153&lt;=0,
        ISBLANK('T03.08'!$K153),
        'T03.08'!$K153&lt;=0)),
" Warning: If at least one of the forms T03.08,T04.11,T04.12 contains data other than zero,also the other two forms must be completed.",
"")))</f>
        <v/>
      </c>
    </row>
    <row r="154" spans="1:13">
      <c r="A154" s="20"/>
      <c r="B154" s="20"/>
      <c r="C154" s="20"/>
      <c r="D154" s="15"/>
      <c r="E154" s="15"/>
      <c r="F154" s="15"/>
      <c r="G154" s="15"/>
      <c r="H154" s="15"/>
      <c r="I154" s="15"/>
      <c r="J154" s="15"/>
      <c r="K154" s="15"/>
      <c r="M154" s="30" t="str">
        <f>IF(COUNTA(D154:K154)=0,"",_xlfn.CONCAT(,
IF(AND(NOT(ISBLANK($K154)),
    ABS($K154-(($D154+$E154+$G154+$H154+$I154+$J154)-$F154))&gt;=1),
" Error: Position at the end of the period is not equal to: position at the beginning of the period+increase in assets-decrease in assets+exchange rate changes+price changes+other changes+rectifications.",
""),
IF(AND(NOT(ISBLANK($D154)),$D154&lt;0),
" Error: Position at the beginning of the period must be a positive amount.",
""),
IF(AND(NOT(ISBLANK($K154)),$K154&lt;0),
" Error: Position at the end of the period must be a positive amount.",
""),
IF(AND(NOT(ISBLANK($K154)),
    $K154&gt;0,
    OR(ISBLANK('T04.11'!$K154),
        'T04.11'!$K154&lt;=0,
        ISBLANK('T03.08'!$K154),
        'T03.08'!$K154&lt;=0)),
" Warning: If at least one of the forms T03.08,T04.11,T04.12 contains data other than zero,also the other two forms must be completed.",
"")))</f>
        <v/>
      </c>
    </row>
    <row r="155" spans="1:13">
      <c r="A155" s="20"/>
      <c r="B155" s="20"/>
      <c r="C155" s="20"/>
      <c r="D155" s="15"/>
      <c r="E155" s="15"/>
      <c r="F155" s="15"/>
      <c r="G155" s="15"/>
      <c r="H155" s="15"/>
      <c r="I155" s="15"/>
      <c r="J155" s="15"/>
      <c r="K155" s="15"/>
      <c r="M155" s="30" t="str">
        <f>IF(COUNTA(D155:K155)=0,"",_xlfn.CONCAT(,
IF(AND(NOT(ISBLANK($K155)),
    ABS($K155-(($D155+$E155+$G155+$H155+$I155+$J155)-$F155))&gt;=1),
" Error: Position at the end of the period is not equal to: position at the beginning of the period+increase in assets-decrease in assets+exchange rate changes+price changes+other changes+rectifications.",
""),
IF(AND(NOT(ISBLANK($D155)),$D155&lt;0),
" Error: Position at the beginning of the period must be a positive amount.",
""),
IF(AND(NOT(ISBLANK($K155)),$K155&lt;0),
" Error: Position at the end of the period must be a positive amount.",
""),
IF(AND(NOT(ISBLANK($K155)),
    $K155&gt;0,
    OR(ISBLANK('T04.11'!$K155),
        'T04.11'!$K155&lt;=0,
        ISBLANK('T03.08'!$K155),
        'T03.08'!$K155&lt;=0)),
" Warning: If at least one of the forms T03.08,T04.11,T04.12 contains data other than zero,also the other two forms must be completed.",
"")))</f>
        <v/>
      </c>
    </row>
    <row r="156" spans="1:13">
      <c r="A156" s="20"/>
      <c r="B156" s="20"/>
      <c r="C156" s="20"/>
      <c r="D156" s="15"/>
      <c r="E156" s="15"/>
      <c r="F156" s="15"/>
      <c r="G156" s="15"/>
      <c r="H156" s="15"/>
      <c r="I156" s="15"/>
      <c r="J156" s="15"/>
      <c r="K156" s="15"/>
      <c r="M156" s="30" t="str">
        <f>IF(COUNTA(D156:K156)=0,"",_xlfn.CONCAT(,
IF(AND(NOT(ISBLANK($K156)),
    ABS($K156-(($D156+$E156+$G156+$H156+$I156+$J156)-$F156))&gt;=1),
" Error: Position at the end of the period is not equal to: position at the beginning of the period+increase in assets-decrease in assets+exchange rate changes+price changes+other changes+rectifications.",
""),
IF(AND(NOT(ISBLANK($D156)),$D156&lt;0),
" Error: Position at the beginning of the period must be a positive amount.",
""),
IF(AND(NOT(ISBLANK($K156)),$K156&lt;0),
" Error: Position at the end of the period must be a positive amount.",
""),
IF(AND(NOT(ISBLANK($K156)),
    $K156&gt;0,
    OR(ISBLANK('T04.11'!$K156),
        'T04.11'!$K156&lt;=0,
        ISBLANK('T03.08'!$K156),
        'T03.08'!$K156&lt;=0)),
" Warning: If at least one of the forms T03.08,T04.11,T04.12 contains data other than zero,also the other two forms must be completed.",
"")))</f>
        <v/>
      </c>
    </row>
    <row r="157" spans="1:13">
      <c r="A157" s="20"/>
      <c r="B157" s="20"/>
      <c r="C157" s="20"/>
      <c r="D157" s="15"/>
      <c r="E157" s="15"/>
      <c r="F157" s="15"/>
      <c r="G157" s="15"/>
      <c r="H157" s="15"/>
      <c r="I157" s="15"/>
      <c r="J157" s="15"/>
      <c r="K157" s="15"/>
      <c r="M157" s="30" t="str">
        <f>IF(COUNTA(D157:K157)=0,"",_xlfn.CONCAT(,
IF(AND(NOT(ISBLANK($K157)),
    ABS($K157-(($D157+$E157+$G157+$H157+$I157+$J157)-$F157))&gt;=1),
" Error: Position at the end of the period is not equal to: position at the beginning of the period+increase in assets-decrease in assets+exchange rate changes+price changes+other changes+rectifications.",
""),
IF(AND(NOT(ISBLANK($D157)),$D157&lt;0),
" Error: Position at the beginning of the period must be a positive amount.",
""),
IF(AND(NOT(ISBLANK($K157)),$K157&lt;0),
" Error: Position at the end of the period must be a positive amount.",
""),
IF(AND(NOT(ISBLANK($K157)),
    $K157&gt;0,
    OR(ISBLANK('T04.11'!$K157),
        'T04.11'!$K157&lt;=0,
        ISBLANK('T03.08'!$K157),
        'T03.08'!$K157&lt;=0)),
" Warning: If at least one of the forms T03.08,T04.11,T04.12 contains data other than zero,also the other two forms must be completed.",
"")))</f>
        <v/>
      </c>
    </row>
    <row r="158" spans="1:13">
      <c r="A158" s="20"/>
      <c r="B158" s="20"/>
      <c r="C158" s="20"/>
      <c r="D158" s="15"/>
      <c r="E158" s="15"/>
      <c r="F158" s="15"/>
      <c r="G158" s="15"/>
      <c r="H158" s="15"/>
      <c r="I158" s="15"/>
      <c r="J158" s="15"/>
      <c r="K158" s="15"/>
      <c r="M158" s="30" t="str">
        <f>IF(COUNTA(D158:K158)=0,"",_xlfn.CONCAT(,
IF(AND(NOT(ISBLANK($K158)),
    ABS($K158-(($D158+$E158+$G158+$H158+$I158+$J158)-$F158))&gt;=1),
" Error: Position at the end of the period is not equal to: position at the beginning of the period+increase in assets-decrease in assets+exchange rate changes+price changes+other changes+rectifications.",
""),
IF(AND(NOT(ISBLANK($D158)),$D158&lt;0),
" Error: Position at the beginning of the period must be a positive amount.",
""),
IF(AND(NOT(ISBLANK($K158)),$K158&lt;0),
" Error: Position at the end of the period must be a positive amount.",
""),
IF(AND(NOT(ISBLANK($K158)),
    $K158&gt;0,
    OR(ISBLANK('T04.11'!$K158),
        'T04.11'!$K158&lt;=0,
        ISBLANK('T03.08'!$K158),
        'T03.08'!$K158&lt;=0)),
" Warning: If at least one of the forms T03.08,T04.11,T04.12 contains data other than zero,also the other two forms must be completed.",
"")))</f>
        <v/>
      </c>
    </row>
    <row r="159" spans="1:13">
      <c r="A159" s="20"/>
      <c r="B159" s="20"/>
      <c r="C159" s="20"/>
      <c r="D159" s="15"/>
      <c r="E159" s="15"/>
      <c r="F159" s="15"/>
      <c r="G159" s="15"/>
      <c r="H159" s="15"/>
      <c r="I159" s="15"/>
      <c r="J159" s="15"/>
      <c r="K159" s="15"/>
      <c r="M159" s="30" t="str">
        <f>IF(COUNTA(D159:K159)=0,"",_xlfn.CONCAT(,
IF(AND(NOT(ISBLANK($K159)),
    ABS($K159-(($D159+$E159+$G159+$H159+$I159+$J159)-$F159))&gt;=1),
" Error: Position at the end of the period is not equal to: position at the beginning of the period+increase in assets-decrease in assets+exchange rate changes+price changes+other changes+rectifications.",
""),
IF(AND(NOT(ISBLANK($D159)),$D159&lt;0),
" Error: Position at the beginning of the period must be a positive amount.",
""),
IF(AND(NOT(ISBLANK($K159)),$K159&lt;0),
" Error: Position at the end of the period must be a positive amount.",
""),
IF(AND(NOT(ISBLANK($K159)),
    $K159&gt;0,
    OR(ISBLANK('T04.11'!$K159),
        'T04.11'!$K159&lt;=0,
        ISBLANK('T03.08'!$K159),
        'T03.08'!$K159&lt;=0)),
" Warning: If at least one of the forms T03.08,T04.11,T04.12 contains data other than zero,also the other two forms must be completed.",
"")))</f>
        <v/>
      </c>
    </row>
    <row r="160" spans="1:13">
      <c r="A160" s="20"/>
      <c r="B160" s="20"/>
      <c r="C160" s="20"/>
      <c r="D160" s="15"/>
      <c r="E160" s="15"/>
      <c r="F160" s="15"/>
      <c r="G160" s="15"/>
      <c r="H160" s="15"/>
      <c r="I160" s="15"/>
      <c r="J160" s="15"/>
      <c r="K160" s="15"/>
      <c r="M160" s="30" t="str">
        <f>IF(COUNTA(D160:K160)=0,"",_xlfn.CONCAT(,
IF(AND(NOT(ISBLANK($K160)),
    ABS($K160-(($D160+$E160+$G160+$H160+$I160+$J160)-$F160))&gt;=1),
" Error: Position at the end of the period is not equal to: position at the beginning of the period+increase in assets-decrease in assets+exchange rate changes+price changes+other changes+rectifications.",
""),
IF(AND(NOT(ISBLANK($D160)),$D160&lt;0),
" Error: Position at the beginning of the period must be a positive amount.",
""),
IF(AND(NOT(ISBLANK($K160)),$K160&lt;0),
" Error: Position at the end of the period must be a positive amount.",
""),
IF(AND(NOT(ISBLANK($K160)),
    $K160&gt;0,
    OR(ISBLANK('T04.11'!$K160),
        'T04.11'!$K160&lt;=0,
        ISBLANK('T03.08'!$K160),
        'T03.08'!$K160&lt;=0)),
" Warning: If at least one of the forms T03.08,T04.11,T04.12 contains data other than zero,also the other two forms must be completed.",
"")))</f>
        <v/>
      </c>
    </row>
    <row r="161" spans="1:13">
      <c r="A161" s="20"/>
      <c r="B161" s="20"/>
      <c r="C161" s="20"/>
      <c r="D161" s="15"/>
      <c r="E161" s="15"/>
      <c r="F161" s="15"/>
      <c r="G161" s="15"/>
      <c r="H161" s="15"/>
      <c r="I161" s="15"/>
      <c r="J161" s="15"/>
      <c r="K161" s="15"/>
      <c r="M161" s="30" t="str">
        <f>IF(COUNTA(D161:K161)=0,"",_xlfn.CONCAT(,
IF(AND(NOT(ISBLANK($K161)),
    ABS($K161-(($D161+$E161+$G161+$H161+$I161+$J161)-$F161))&gt;=1),
" Error: Position at the end of the period is not equal to: position at the beginning of the period+increase in assets-decrease in assets+exchange rate changes+price changes+other changes+rectifications.",
""),
IF(AND(NOT(ISBLANK($D161)),$D161&lt;0),
" Error: Position at the beginning of the period must be a positive amount.",
""),
IF(AND(NOT(ISBLANK($K161)),$K161&lt;0),
" Error: Position at the end of the period must be a positive amount.",
""),
IF(AND(NOT(ISBLANK($K161)),
    $K161&gt;0,
    OR(ISBLANK('T04.11'!$K161),
        'T04.11'!$K161&lt;=0,
        ISBLANK('T03.08'!$K161),
        'T03.08'!$K161&lt;=0)),
" Warning: If at least one of the forms T03.08,T04.11,T04.12 contains data other than zero,also the other two forms must be completed.",
"")))</f>
        <v/>
      </c>
    </row>
    <row r="162" spans="1:13">
      <c r="A162" s="20"/>
      <c r="B162" s="20"/>
      <c r="C162" s="20"/>
      <c r="D162" s="15"/>
      <c r="E162" s="15"/>
      <c r="F162" s="15"/>
      <c r="G162" s="15"/>
      <c r="H162" s="15"/>
      <c r="I162" s="15"/>
      <c r="J162" s="15"/>
      <c r="K162" s="15"/>
      <c r="M162" s="30" t="str">
        <f>IF(COUNTA(D162:K162)=0,"",_xlfn.CONCAT(,
IF(AND(NOT(ISBLANK($K162)),
    ABS($K162-(($D162+$E162+$G162+$H162+$I162+$J162)-$F162))&gt;=1),
" Error: Position at the end of the period is not equal to: position at the beginning of the period+increase in assets-decrease in assets+exchange rate changes+price changes+other changes+rectifications.",
""),
IF(AND(NOT(ISBLANK($D162)),$D162&lt;0),
" Error: Position at the beginning of the period must be a positive amount.",
""),
IF(AND(NOT(ISBLANK($K162)),$K162&lt;0),
" Error: Position at the end of the period must be a positive amount.",
""),
IF(AND(NOT(ISBLANK($K162)),
    $K162&gt;0,
    OR(ISBLANK('T04.11'!$K162),
        'T04.11'!$K162&lt;=0,
        ISBLANK('T03.08'!$K162),
        'T03.08'!$K162&lt;=0)),
" Warning: If at least one of the forms T03.08,T04.11,T04.12 contains data other than zero,also the other two forms must be completed.",
"")))</f>
        <v/>
      </c>
    </row>
    <row r="163" spans="1:13">
      <c r="A163" s="20"/>
      <c r="B163" s="20"/>
      <c r="C163" s="20"/>
      <c r="D163" s="15"/>
      <c r="E163" s="15"/>
      <c r="F163" s="15"/>
      <c r="G163" s="15"/>
      <c r="H163" s="15"/>
      <c r="I163" s="15"/>
      <c r="J163" s="15"/>
      <c r="K163" s="15"/>
      <c r="M163" s="30" t="str">
        <f>IF(COUNTA(D163:K163)=0,"",_xlfn.CONCAT(,
IF(AND(NOT(ISBLANK($K163)),
    ABS($K163-(($D163+$E163+$G163+$H163+$I163+$J163)-$F163))&gt;=1),
" Error: Position at the end of the period is not equal to: position at the beginning of the period+increase in assets-decrease in assets+exchange rate changes+price changes+other changes+rectifications.",
""),
IF(AND(NOT(ISBLANK($D163)),$D163&lt;0),
" Error: Position at the beginning of the period must be a positive amount.",
""),
IF(AND(NOT(ISBLANK($K163)),$K163&lt;0),
" Error: Position at the end of the period must be a positive amount.",
""),
IF(AND(NOT(ISBLANK($K163)),
    $K163&gt;0,
    OR(ISBLANK('T04.11'!$K163),
        'T04.11'!$K163&lt;=0,
        ISBLANK('T03.08'!$K163),
        'T03.08'!$K163&lt;=0)),
" Warning: If at least one of the forms T03.08,T04.11,T04.12 contains data other than zero,also the other two forms must be completed.",
"")))</f>
        <v/>
      </c>
    </row>
    <row r="164" spans="1:13">
      <c r="A164" s="20"/>
      <c r="B164" s="20"/>
      <c r="C164" s="20"/>
      <c r="D164" s="15"/>
      <c r="E164" s="15"/>
      <c r="F164" s="15"/>
      <c r="G164" s="15"/>
      <c r="H164" s="15"/>
      <c r="I164" s="15"/>
      <c r="J164" s="15"/>
      <c r="K164" s="15"/>
      <c r="M164" s="30" t="str">
        <f>IF(COUNTA(D164:K164)=0,"",_xlfn.CONCAT(,
IF(AND(NOT(ISBLANK($K164)),
    ABS($K164-(($D164+$E164+$G164+$H164+$I164+$J164)-$F164))&gt;=1),
" Error: Position at the end of the period is not equal to: position at the beginning of the period+increase in assets-decrease in assets+exchange rate changes+price changes+other changes+rectifications.",
""),
IF(AND(NOT(ISBLANK($D164)),$D164&lt;0),
" Error: Position at the beginning of the period must be a positive amount.",
""),
IF(AND(NOT(ISBLANK($K164)),$K164&lt;0),
" Error: Position at the end of the period must be a positive amount.",
""),
IF(AND(NOT(ISBLANK($K164)),
    $K164&gt;0,
    OR(ISBLANK('T04.11'!$K164),
        'T04.11'!$K164&lt;=0,
        ISBLANK('T03.08'!$K164),
        'T03.08'!$K164&lt;=0)),
" Warning: If at least one of the forms T03.08,T04.11,T04.12 contains data other than zero,also the other two forms must be completed.",
"")))</f>
        <v/>
      </c>
    </row>
    <row r="165" spans="1:13">
      <c r="A165" s="20"/>
      <c r="B165" s="20"/>
      <c r="C165" s="20"/>
      <c r="D165" s="15"/>
      <c r="E165" s="15"/>
      <c r="F165" s="15"/>
      <c r="G165" s="15"/>
      <c r="H165" s="15"/>
      <c r="I165" s="15"/>
      <c r="J165" s="15"/>
      <c r="K165" s="15"/>
      <c r="M165" s="30" t="str">
        <f>IF(COUNTA(D165:K165)=0,"",_xlfn.CONCAT(,
IF(AND(NOT(ISBLANK($K165)),
    ABS($K165-(($D165+$E165+$G165+$H165+$I165+$J165)-$F165))&gt;=1),
" Error: Position at the end of the period is not equal to: position at the beginning of the period+increase in assets-decrease in assets+exchange rate changes+price changes+other changes+rectifications.",
""),
IF(AND(NOT(ISBLANK($D165)),$D165&lt;0),
" Error: Position at the beginning of the period must be a positive amount.",
""),
IF(AND(NOT(ISBLANK($K165)),$K165&lt;0),
" Error: Position at the end of the period must be a positive amount.",
""),
IF(AND(NOT(ISBLANK($K165)),
    $K165&gt;0,
    OR(ISBLANK('T04.11'!$K165),
        'T04.11'!$K165&lt;=0,
        ISBLANK('T03.08'!$K165),
        'T03.08'!$K165&lt;=0)),
" Warning: If at least one of the forms T03.08,T04.11,T04.12 contains data other than zero,also the other two forms must be completed.",
"")))</f>
        <v/>
      </c>
    </row>
    <row r="166" spans="1:13">
      <c r="A166" s="20"/>
      <c r="B166" s="20"/>
      <c r="C166" s="20"/>
      <c r="D166" s="15"/>
      <c r="E166" s="15"/>
      <c r="F166" s="15"/>
      <c r="G166" s="15"/>
      <c r="H166" s="15"/>
      <c r="I166" s="15"/>
      <c r="J166" s="15"/>
      <c r="K166" s="15"/>
      <c r="M166" s="30" t="str">
        <f>IF(COUNTA(D166:K166)=0,"",_xlfn.CONCAT(,
IF(AND(NOT(ISBLANK($K166)),
    ABS($K166-(($D166+$E166+$G166+$H166+$I166+$J166)-$F166))&gt;=1),
" Error: Position at the end of the period is not equal to: position at the beginning of the period+increase in assets-decrease in assets+exchange rate changes+price changes+other changes+rectifications.",
""),
IF(AND(NOT(ISBLANK($D166)),$D166&lt;0),
" Error: Position at the beginning of the period must be a positive amount.",
""),
IF(AND(NOT(ISBLANK($K166)),$K166&lt;0),
" Error: Position at the end of the period must be a positive amount.",
""),
IF(AND(NOT(ISBLANK($K166)),
    $K166&gt;0,
    OR(ISBLANK('T04.11'!$K166),
        'T04.11'!$K166&lt;=0,
        ISBLANK('T03.08'!$K166),
        'T03.08'!$K166&lt;=0)),
" Warning: If at least one of the forms T03.08,T04.11,T04.12 contains data other than zero,also the other two forms must be completed.",
"")))</f>
        <v/>
      </c>
    </row>
    <row r="167" spans="1:13">
      <c r="A167" s="20"/>
      <c r="B167" s="20"/>
      <c r="C167" s="20"/>
      <c r="D167" s="15"/>
      <c r="E167" s="15"/>
      <c r="F167" s="15"/>
      <c r="G167" s="15"/>
      <c r="H167" s="15"/>
      <c r="I167" s="15"/>
      <c r="J167" s="15"/>
      <c r="K167" s="15"/>
      <c r="M167" s="30" t="str">
        <f>IF(COUNTA(D167:K167)=0,"",_xlfn.CONCAT(,
IF(AND(NOT(ISBLANK($K167)),
    ABS($K167-(($D167+$E167+$G167+$H167+$I167+$J167)-$F167))&gt;=1),
" Error: Position at the end of the period is not equal to: position at the beginning of the period+increase in assets-decrease in assets+exchange rate changes+price changes+other changes+rectifications.",
""),
IF(AND(NOT(ISBLANK($D167)),$D167&lt;0),
" Error: Position at the beginning of the period must be a positive amount.",
""),
IF(AND(NOT(ISBLANK($K167)),$K167&lt;0),
" Error: Position at the end of the period must be a positive amount.",
""),
IF(AND(NOT(ISBLANK($K167)),
    $K167&gt;0,
    OR(ISBLANK('T04.11'!$K167),
        'T04.11'!$K167&lt;=0,
        ISBLANK('T03.08'!$K167),
        'T03.08'!$K167&lt;=0)),
" Warning: If at least one of the forms T03.08,T04.11,T04.12 contains data other than zero,also the other two forms must be completed.",
"")))</f>
        <v/>
      </c>
    </row>
    <row r="168" spans="1:13">
      <c r="A168" s="20"/>
      <c r="B168" s="20"/>
      <c r="C168" s="20"/>
      <c r="D168" s="15"/>
      <c r="E168" s="15"/>
      <c r="F168" s="15"/>
      <c r="G168" s="15"/>
      <c r="H168" s="15"/>
      <c r="I168" s="15"/>
      <c r="J168" s="15"/>
      <c r="K168" s="15"/>
      <c r="M168" s="30" t="str">
        <f>IF(COUNTA(D168:K168)=0,"",_xlfn.CONCAT(,
IF(AND(NOT(ISBLANK($K168)),
    ABS($K168-(($D168+$E168+$G168+$H168+$I168+$J168)-$F168))&gt;=1),
" Error: Position at the end of the period is not equal to: position at the beginning of the period+increase in assets-decrease in assets+exchange rate changes+price changes+other changes+rectifications.",
""),
IF(AND(NOT(ISBLANK($D168)),$D168&lt;0),
" Error: Position at the beginning of the period must be a positive amount.",
""),
IF(AND(NOT(ISBLANK($K168)),$K168&lt;0),
" Error: Position at the end of the period must be a positive amount.",
""),
IF(AND(NOT(ISBLANK($K168)),
    $K168&gt;0,
    OR(ISBLANK('T04.11'!$K168),
        'T04.11'!$K168&lt;=0,
        ISBLANK('T03.08'!$K168),
        'T03.08'!$K168&lt;=0)),
" Warning: If at least one of the forms T03.08,T04.11,T04.12 contains data other than zero,also the other two forms must be completed.",
"")))</f>
        <v/>
      </c>
    </row>
    <row r="169" spans="1:13">
      <c r="A169" s="20"/>
      <c r="B169" s="20"/>
      <c r="C169" s="20"/>
      <c r="D169" s="15"/>
      <c r="E169" s="15"/>
      <c r="F169" s="15"/>
      <c r="G169" s="15"/>
      <c r="H169" s="15"/>
      <c r="I169" s="15"/>
      <c r="J169" s="15"/>
      <c r="K169" s="15"/>
      <c r="M169" s="30" t="str">
        <f>IF(COUNTA(D169:K169)=0,"",_xlfn.CONCAT(,
IF(AND(NOT(ISBLANK($K169)),
    ABS($K169-(($D169+$E169+$G169+$H169+$I169+$J169)-$F169))&gt;=1),
" Error: Position at the end of the period is not equal to: position at the beginning of the period+increase in assets-decrease in assets+exchange rate changes+price changes+other changes+rectifications.",
""),
IF(AND(NOT(ISBLANK($D169)),$D169&lt;0),
" Error: Position at the beginning of the period must be a positive amount.",
""),
IF(AND(NOT(ISBLANK($K169)),$K169&lt;0),
" Error: Position at the end of the period must be a positive amount.",
""),
IF(AND(NOT(ISBLANK($K169)),
    $K169&gt;0,
    OR(ISBLANK('T04.11'!$K169),
        'T04.11'!$K169&lt;=0,
        ISBLANK('T03.08'!$K169),
        'T03.08'!$K169&lt;=0)),
" Warning: If at least one of the forms T03.08,T04.11,T04.12 contains data other than zero,also the other two forms must be completed.",
"")))</f>
        <v/>
      </c>
    </row>
    <row r="170" spans="1:13">
      <c r="A170" s="20"/>
      <c r="B170" s="20"/>
      <c r="C170" s="20"/>
      <c r="D170" s="15"/>
      <c r="E170" s="15"/>
      <c r="F170" s="15"/>
      <c r="G170" s="15"/>
      <c r="H170" s="15"/>
      <c r="I170" s="15"/>
      <c r="J170" s="15"/>
      <c r="K170" s="15"/>
      <c r="M170" s="30" t="str">
        <f>IF(COUNTA(D170:K170)=0,"",_xlfn.CONCAT(,
IF(AND(NOT(ISBLANK($K170)),
    ABS($K170-(($D170+$E170+$G170+$H170+$I170+$J170)-$F170))&gt;=1),
" Error: Position at the end of the period is not equal to: position at the beginning of the period+increase in assets-decrease in assets+exchange rate changes+price changes+other changes+rectifications.",
""),
IF(AND(NOT(ISBLANK($D170)),$D170&lt;0),
" Error: Position at the beginning of the period must be a positive amount.",
""),
IF(AND(NOT(ISBLANK($K170)),$K170&lt;0),
" Error: Position at the end of the period must be a positive amount.",
""),
IF(AND(NOT(ISBLANK($K170)),
    $K170&gt;0,
    OR(ISBLANK('T04.11'!$K170),
        'T04.11'!$K170&lt;=0,
        ISBLANK('T03.08'!$K170),
        'T03.08'!$K170&lt;=0)),
" Warning: If at least one of the forms T03.08,T04.11,T04.12 contains data other than zero,also the other two forms must be completed.",
"")))</f>
        <v/>
      </c>
    </row>
    <row r="171" spans="1:13">
      <c r="A171" s="20"/>
      <c r="B171" s="20"/>
      <c r="C171" s="20"/>
      <c r="D171" s="15"/>
      <c r="E171" s="15"/>
      <c r="F171" s="15"/>
      <c r="G171" s="15"/>
      <c r="H171" s="15"/>
      <c r="I171" s="15"/>
      <c r="J171" s="15"/>
      <c r="K171" s="15"/>
      <c r="M171" s="30" t="str">
        <f>IF(COUNTA(D171:K171)=0,"",_xlfn.CONCAT(,
IF(AND(NOT(ISBLANK($K171)),
    ABS($K171-(($D171+$E171+$G171+$H171+$I171+$J171)-$F171))&gt;=1),
" Error: Position at the end of the period is not equal to: position at the beginning of the period+increase in assets-decrease in assets+exchange rate changes+price changes+other changes+rectifications.",
""),
IF(AND(NOT(ISBLANK($D171)),$D171&lt;0),
" Error: Position at the beginning of the period must be a positive amount.",
""),
IF(AND(NOT(ISBLANK($K171)),$K171&lt;0),
" Error: Position at the end of the period must be a positive amount.",
""),
IF(AND(NOT(ISBLANK($K171)),
    $K171&gt;0,
    OR(ISBLANK('T04.11'!$K171),
        'T04.11'!$K171&lt;=0,
        ISBLANK('T03.08'!$K171),
        'T03.08'!$K171&lt;=0)),
" Warning: If at least one of the forms T03.08,T04.11,T04.12 contains data other than zero,also the other two forms must be completed.",
"")))</f>
        <v/>
      </c>
    </row>
    <row r="172" spans="1:13">
      <c r="A172" s="20"/>
      <c r="B172" s="20"/>
      <c r="C172" s="20"/>
      <c r="D172" s="15"/>
      <c r="E172" s="15"/>
      <c r="F172" s="15"/>
      <c r="G172" s="15"/>
      <c r="H172" s="15"/>
      <c r="I172" s="15"/>
      <c r="J172" s="15"/>
      <c r="K172" s="15"/>
      <c r="M172" s="30" t="str">
        <f>IF(COUNTA(D172:K172)=0,"",_xlfn.CONCAT(,
IF(AND(NOT(ISBLANK($K172)),
    ABS($K172-(($D172+$E172+$G172+$H172+$I172+$J172)-$F172))&gt;=1),
" Error: Position at the end of the period is not equal to: position at the beginning of the period+increase in assets-decrease in assets+exchange rate changes+price changes+other changes+rectifications.",
""),
IF(AND(NOT(ISBLANK($D172)),$D172&lt;0),
" Error: Position at the beginning of the period must be a positive amount.",
""),
IF(AND(NOT(ISBLANK($K172)),$K172&lt;0),
" Error: Position at the end of the period must be a positive amount.",
""),
IF(AND(NOT(ISBLANK($K172)),
    $K172&gt;0,
    OR(ISBLANK('T04.11'!$K172),
        'T04.11'!$K172&lt;=0,
        ISBLANK('T03.08'!$K172),
        'T03.08'!$K172&lt;=0)),
" Warning: If at least one of the forms T03.08,T04.11,T04.12 contains data other than zero,also the other two forms must be completed.",
"")))</f>
        <v/>
      </c>
    </row>
    <row r="173" spans="1:13">
      <c r="A173" s="20"/>
      <c r="B173" s="20"/>
      <c r="C173" s="20"/>
      <c r="D173" s="15"/>
      <c r="E173" s="15"/>
      <c r="F173" s="15"/>
      <c r="G173" s="15"/>
      <c r="H173" s="15"/>
      <c r="I173" s="15"/>
      <c r="J173" s="15"/>
      <c r="K173" s="15"/>
      <c r="M173" s="30" t="str">
        <f>IF(COUNTA(D173:K173)=0,"",_xlfn.CONCAT(,
IF(AND(NOT(ISBLANK($K173)),
    ABS($K173-(($D173+$E173+$G173+$H173+$I173+$J173)-$F173))&gt;=1),
" Error: Position at the end of the period is not equal to: position at the beginning of the period+increase in assets-decrease in assets+exchange rate changes+price changes+other changes+rectifications.",
""),
IF(AND(NOT(ISBLANK($D173)),$D173&lt;0),
" Error: Position at the beginning of the period must be a positive amount.",
""),
IF(AND(NOT(ISBLANK($K173)),$K173&lt;0),
" Error: Position at the end of the period must be a positive amount.",
""),
IF(AND(NOT(ISBLANK($K173)),
    $K173&gt;0,
    OR(ISBLANK('T04.11'!$K173),
        'T04.11'!$K173&lt;=0,
        ISBLANK('T03.08'!$K173),
        'T03.08'!$K173&lt;=0)),
" Warning: If at least one of the forms T03.08,T04.11,T04.12 contains data other than zero,also the other two forms must be completed.",
"")))</f>
        <v/>
      </c>
    </row>
    <row r="174" spans="1:13">
      <c r="A174" s="20"/>
      <c r="B174" s="20"/>
      <c r="C174" s="20"/>
      <c r="D174" s="15"/>
      <c r="E174" s="15"/>
      <c r="F174" s="15"/>
      <c r="G174" s="15"/>
      <c r="H174" s="15"/>
      <c r="I174" s="15"/>
      <c r="J174" s="15"/>
      <c r="K174" s="15"/>
      <c r="M174" s="30" t="str">
        <f>IF(COUNTA(D174:K174)=0,"",_xlfn.CONCAT(,
IF(AND(NOT(ISBLANK($K174)),
    ABS($K174-(($D174+$E174+$G174+$H174+$I174+$J174)-$F174))&gt;=1),
" Error: Position at the end of the period is not equal to: position at the beginning of the period+increase in assets-decrease in assets+exchange rate changes+price changes+other changes+rectifications.",
""),
IF(AND(NOT(ISBLANK($D174)),$D174&lt;0),
" Error: Position at the beginning of the period must be a positive amount.",
""),
IF(AND(NOT(ISBLANK($K174)),$K174&lt;0),
" Error: Position at the end of the period must be a positive amount.",
""),
IF(AND(NOT(ISBLANK($K174)),
    $K174&gt;0,
    OR(ISBLANK('T04.11'!$K174),
        'T04.11'!$K174&lt;=0,
        ISBLANK('T03.08'!$K174),
        'T03.08'!$K174&lt;=0)),
" Warning: If at least one of the forms T03.08,T04.11,T04.12 contains data other than zero,also the other two forms must be completed.",
"")))</f>
        <v/>
      </c>
    </row>
    <row r="175" spans="1:13">
      <c r="A175" s="20"/>
      <c r="B175" s="20"/>
      <c r="C175" s="20"/>
      <c r="D175" s="15"/>
      <c r="E175" s="15"/>
      <c r="F175" s="15"/>
      <c r="G175" s="15"/>
      <c r="H175" s="15"/>
      <c r="I175" s="15"/>
      <c r="J175" s="15"/>
      <c r="K175" s="15"/>
      <c r="M175" s="30" t="str">
        <f>IF(COUNTA(D175:K175)=0,"",_xlfn.CONCAT(,
IF(AND(NOT(ISBLANK($K175)),
    ABS($K175-(($D175+$E175+$G175+$H175+$I175+$J175)-$F175))&gt;=1),
" Error: Position at the end of the period is not equal to: position at the beginning of the period+increase in assets-decrease in assets+exchange rate changes+price changes+other changes+rectifications.",
""),
IF(AND(NOT(ISBLANK($D175)),$D175&lt;0),
" Error: Position at the beginning of the period must be a positive amount.",
""),
IF(AND(NOT(ISBLANK($K175)),$K175&lt;0),
" Error: Position at the end of the period must be a positive amount.",
""),
IF(AND(NOT(ISBLANK($K175)),
    $K175&gt;0,
    OR(ISBLANK('T04.11'!$K175),
        'T04.11'!$K175&lt;=0,
        ISBLANK('T03.08'!$K175),
        'T03.08'!$K175&lt;=0)),
" Warning: If at least one of the forms T03.08,T04.11,T04.12 contains data other than zero,also the other two forms must be completed.",
"")))</f>
        <v/>
      </c>
    </row>
    <row r="176" spans="1:13">
      <c r="A176" s="20"/>
      <c r="B176" s="20"/>
      <c r="C176" s="20"/>
      <c r="D176" s="15"/>
      <c r="E176" s="15"/>
      <c r="F176" s="15"/>
      <c r="G176" s="15"/>
      <c r="H176" s="15"/>
      <c r="I176" s="15"/>
      <c r="J176" s="15"/>
      <c r="K176" s="15"/>
      <c r="M176" s="30" t="str">
        <f>IF(COUNTA(D176:K176)=0,"",_xlfn.CONCAT(,
IF(AND(NOT(ISBLANK($K176)),
    ABS($K176-(($D176+$E176+$G176+$H176+$I176+$J176)-$F176))&gt;=1),
" Error: Position at the end of the period is not equal to: position at the beginning of the period+increase in assets-decrease in assets+exchange rate changes+price changes+other changes+rectifications.",
""),
IF(AND(NOT(ISBLANK($D176)),$D176&lt;0),
" Error: Position at the beginning of the period must be a positive amount.",
""),
IF(AND(NOT(ISBLANK($K176)),$K176&lt;0),
" Error: Position at the end of the period must be a positive amount.",
""),
IF(AND(NOT(ISBLANK($K176)),
    $K176&gt;0,
    OR(ISBLANK('T04.11'!$K176),
        'T04.11'!$K176&lt;=0,
        ISBLANK('T03.08'!$K176),
        'T03.08'!$K176&lt;=0)),
" Warning: If at least one of the forms T03.08,T04.11,T04.12 contains data other than zero,also the other two forms must be completed.",
"")))</f>
        <v/>
      </c>
    </row>
    <row r="177" spans="1:13">
      <c r="A177" s="20"/>
      <c r="B177" s="20"/>
      <c r="C177" s="20"/>
      <c r="D177" s="15"/>
      <c r="E177" s="15"/>
      <c r="F177" s="15"/>
      <c r="G177" s="15"/>
      <c r="H177" s="15"/>
      <c r="I177" s="15"/>
      <c r="J177" s="15"/>
      <c r="K177" s="15"/>
      <c r="M177" s="30" t="str">
        <f>IF(COUNTA(D177:K177)=0,"",_xlfn.CONCAT(,
IF(AND(NOT(ISBLANK($K177)),
    ABS($K177-(($D177+$E177+$G177+$H177+$I177+$J177)-$F177))&gt;=1),
" Error: Position at the end of the period is not equal to: position at the beginning of the period+increase in assets-decrease in assets+exchange rate changes+price changes+other changes+rectifications.",
""),
IF(AND(NOT(ISBLANK($D177)),$D177&lt;0),
" Error: Position at the beginning of the period must be a positive amount.",
""),
IF(AND(NOT(ISBLANK($K177)),$K177&lt;0),
" Error: Position at the end of the period must be a positive amount.",
""),
IF(AND(NOT(ISBLANK($K177)),
    $K177&gt;0,
    OR(ISBLANK('T04.11'!$K177),
        'T04.11'!$K177&lt;=0,
        ISBLANK('T03.08'!$K177),
        'T03.08'!$K177&lt;=0)),
" Warning: If at least one of the forms T03.08,T04.11,T04.12 contains data other than zero,also the other two forms must be completed.",
"")))</f>
        <v/>
      </c>
    </row>
    <row r="178" spans="1:13">
      <c r="A178" s="20"/>
      <c r="B178" s="20"/>
      <c r="C178" s="20"/>
      <c r="D178" s="15"/>
      <c r="E178" s="15"/>
      <c r="F178" s="15"/>
      <c r="G178" s="15"/>
      <c r="H178" s="15"/>
      <c r="I178" s="15"/>
      <c r="J178" s="15"/>
      <c r="K178" s="15"/>
      <c r="M178" s="30" t="str">
        <f>IF(COUNTA(D178:K178)=0,"",_xlfn.CONCAT(,
IF(AND(NOT(ISBLANK($K178)),
    ABS($K178-(($D178+$E178+$G178+$H178+$I178+$J178)-$F178))&gt;=1),
" Error: Position at the end of the period is not equal to: position at the beginning of the period+increase in assets-decrease in assets+exchange rate changes+price changes+other changes+rectifications.",
""),
IF(AND(NOT(ISBLANK($D178)),$D178&lt;0),
" Error: Position at the beginning of the period must be a positive amount.",
""),
IF(AND(NOT(ISBLANK($K178)),$K178&lt;0),
" Error: Position at the end of the period must be a positive amount.",
""),
IF(AND(NOT(ISBLANK($K178)),
    $K178&gt;0,
    OR(ISBLANK('T04.11'!$K178),
        'T04.11'!$K178&lt;=0,
        ISBLANK('T03.08'!$K178),
        'T03.08'!$K178&lt;=0)),
" Warning: If at least one of the forms T03.08,T04.11,T04.12 contains data other than zero,also the other two forms must be completed.",
"")))</f>
        <v/>
      </c>
    </row>
    <row r="179" spans="1:13">
      <c r="A179" s="20"/>
      <c r="B179" s="20"/>
      <c r="C179" s="20"/>
      <c r="D179" s="15"/>
      <c r="E179" s="15"/>
      <c r="F179" s="15"/>
      <c r="G179" s="15"/>
      <c r="H179" s="15"/>
      <c r="I179" s="15"/>
      <c r="J179" s="15"/>
      <c r="K179" s="15"/>
      <c r="M179" s="30" t="str">
        <f>IF(COUNTA(D179:K179)=0,"",_xlfn.CONCAT(,
IF(AND(NOT(ISBLANK($K179)),
    ABS($K179-(($D179+$E179+$G179+$H179+$I179+$J179)-$F179))&gt;=1),
" Error: Position at the end of the period is not equal to: position at the beginning of the period+increase in assets-decrease in assets+exchange rate changes+price changes+other changes+rectifications.",
""),
IF(AND(NOT(ISBLANK($D179)),$D179&lt;0),
" Error: Position at the beginning of the period must be a positive amount.",
""),
IF(AND(NOT(ISBLANK($K179)),$K179&lt;0),
" Error: Position at the end of the period must be a positive amount.",
""),
IF(AND(NOT(ISBLANK($K179)),
    $K179&gt;0,
    OR(ISBLANK('T04.11'!$K179),
        'T04.11'!$K179&lt;=0,
        ISBLANK('T03.08'!$K179),
        'T03.08'!$K179&lt;=0)),
" Warning: If at least one of the forms T03.08,T04.11,T04.12 contains data other than zero,also the other two forms must be completed.",
"")))</f>
        <v/>
      </c>
    </row>
    <row r="180" spans="1:13">
      <c r="A180" s="20"/>
      <c r="B180" s="20"/>
      <c r="C180" s="20"/>
      <c r="D180" s="15"/>
      <c r="E180" s="15"/>
      <c r="F180" s="15"/>
      <c r="G180" s="15"/>
      <c r="H180" s="15"/>
      <c r="I180" s="15"/>
      <c r="J180" s="15"/>
      <c r="K180" s="15"/>
      <c r="M180" s="30" t="str">
        <f>IF(COUNTA(D180:K180)=0,"",_xlfn.CONCAT(,
IF(AND(NOT(ISBLANK($K180)),
    ABS($K180-(($D180+$E180+$G180+$H180+$I180+$J180)-$F180))&gt;=1),
" Error: Position at the end of the period is not equal to: position at the beginning of the period+increase in assets-decrease in assets+exchange rate changes+price changes+other changes+rectifications.",
""),
IF(AND(NOT(ISBLANK($D180)),$D180&lt;0),
" Error: Position at the beginning of the period must be a positive amount.",
""),
IF(AND(NOT(ISBLANK($K180)),$K180&lt;0),
" Error: Position at the end of the period must be a positive amount.",
""),
IF(AND(NOT(ISBLANK($K180)),
    $K180&gt;0,
    OR(ISBLANK('T04.11'!$K180),
        'T04.11'!$K180&lt;=0,
        ISBLANK('T03.08'!$K180),
        'T03.08'!$K180&lt;=0)),
" Warning: If at least one of the forms T03.08,T04.11,T04.12 contains data other than zero,also the other two forms must be completed.",
"")))</f>
        <v/>
      </c>
    </row>
    <row r="181" spans="1:13">
      <c r="A181" s="20"/>
      <c r="B181" s="20"/>
      <c r="C181" s="20"/>
      <c r="D181" s="15"/>
      <c r="E181" s="15"/>
      <c r="F181" s="15"/>
      <c r="G181" s="15"/>
      <c r="H181" s="15"/>
      <c r="I181" s="15"/>
      <c r="J181" s="15"/>
      <c r="K181" s="15"/>
      <c r="M181" s="30" t="str">
        <f>IF(COUNTA(D181:K181)=0,"",_xlfn.CONCAT(,
IF(AND(NOT(ISBLANK($K181)),
    ABS($K181-(($D181+$E181+$G181+$H181+$I181+$J181)-$F181))&gt;=1),
" Error: Position at the end of the period is not equal to: position at the beginning of the period+increase in assets-decrease in assets+exchange rate changes+price changes+other changes+rectifications.",
""),
IF(AND(NOT(ISBLANK($D181)),$D181&lt;0),
" Error: Position at the beginning of the period must be a positive amount.",
""),
IF(AND(NOT(ISBLANK($K181)),$K181&lt;0),
" Error: Position at the end of the period must be a positive amount.",
""),
IF(AND(NOT(ISBLANK($K181)),
    $K181&gt;0,
    OR(ISBLANK('T04.11'!$K181),
        'T04.11'!$K181&lt;=0,
        ISBLANK('T03.08'!$K181),
        'T03.08'!$K181&lt;=0)),
" Warning: If at least one of the forms T03.08,T04.11,T04.12 contains data other than zero,also the other two forms must be completed.",
"")))</f>
        <v/>
      </c>
    </row>
    <row r="182" spans="1:13">
      <c r="A182" s="20"/>
      <c r="B182" s="20"/>
      <c r="C182" s="20"/>
      <c r="D182" s="15"/>
      <c r="E182" s="15"/>
      <c r="F182" s="15"/>
      <c r="G182" s="15"/>
      <c r="H182" s="15"/>
      <c r="I182" s="15"/>
      <c r="J182" s="15"/>
      <c r="K182" s="15"/>
      <c r="M182" s="30" t="str">
        <f>IF(COUNTA(D182:K182)=0,"",_xlfn.CONCAT(,
IF(AND(NOT(ISBLANK($K182)),
    ABS($K182-(($D182+$E182+$G182+$H182+$I182+$J182)-$F182))&gt;=1),
" Error: Position at the end of the period is not equal to: position at the beginning of the period+increase in assets-decrease in assets+exchange rate changes+price changes+other changes+rectifications.",
""),
IF(AND(NOT(ISBLANK($D182)),$D182&lt;0),
" Error: Position at the beginning of the period must be a positive amount.",
""),
IF(AND(NOT(ISBLANK($K182)),$K182&lt;0),
" Error: Position at the end of the period must be a positive amount.",
""),
IF(AND(NOT(ISBLANK($K182)),
    $K182&gt;0,
    OR(ISBLANK('T04.11'!$K182),
        'T04.11'!$K182&lt;=0,
        ISBLANK('T03.08'!$K182),
        'T03.08'!$K182&lt;=0)),
" Warning: If at least one of the forms T03.08,T04.11,T04.12 contains data other than zero,also the other two forms must be completed.",
"")))</f>
        <v/>
      </c>
    </row>
    <row r="183" spans="1:13">
      <c r="A183" s="20"/>
      <c r="B183" s="20"/>
      <c r="C183" s="20"/>
      <c r="D183" s="15"/>
      <c r="E183" s="15"/>
      <c r="F183" s="15"/>
      <c r="G183" s="15"/>
      <c r="H183" s="15"/>
      <c r="I183" s="15"/>
      <c r="J183" s="15"/>
      <c r="K183" s="15"/>
      <c r="M183" s="30" t="str">
        <f>IF(COUNTA(D183:K183)=0,"",_xlfn.CONCAT(,
IF(AND(NOT(ISBLANK($K183)),
    ABS($K183-(($D183+$E183+$G183+$H183+$I183+$J183)-$F183))&gt;=1),
" Error: Position at the end of the period is not equal to: position at the beginning of the period+increase in assets-decrease in assets+exchange rate changes+price changes+other changes+rectifications.",
""),
IF(AND(NOT(ISBLANK($D183)),$D183&lt;0),
" Error: Position at the beginning of the period must be a positive amount.",
""),
IF(AND(NOT(ISBLANK($K183)),$K183&lt;0),
" Error: Position at the end of the period must be a positive amount.",
""),
IF(AND(NOT(ISBLANK($K183)),
    $K183&gt;0,
    OR(ISBLANK('T04.11'!$K183),
        'T04.11'!$K183&lt;=0,
        ISBLANK('T03.08'!$K183),
        'T03.08'!$K183&lt;=0)),
" Warning: If at least one of the forms T03.08,T04.11,T04.12 contains data other than zero,also the other two forms must be completed.",
"")))</f>
        <v/>
      </c>
    </row>
    <row r="184" spans="1:13">
      <c r="A184" s="20"/>
      <c r="B184" s="20"/>
      <c r="C184" s="20"/>
      <c r="D184" s="15"/>
      <c r="E184" s="15"/>
      <c r="F184" s="15"/>
      <c r="G184" s="15"/>
      <c r="H184" s="15"/>
      <c r="I184" s="15"/>
      <c r="J184" s="15"/>
      <c r="K184" s="15"/>
      <c r="M184" s="30" t="str">
        <f>IF(COUNTA(D184:K184)=0,"",_xlfn.CONCAT(,
IF(AND(NOT(ISBLANK($K184)),
    ABS($K184-(($D184+$E184+$G184+$H184+$I184+$J184)-$F184))&gt;=1),
" Error: Position at the end of the period is not equal to: position at the beginning of the period+increase in assets-decrease in assets+exchange rate changes+price changes+other changes+rectifications.",
""),
IF(AND(NOT(ISBLANK($D184)),$D184&lt;0),
" Error: Position at the beginning of the period must be a positive amount.",
""),
IF(AND(NOT(ISBLANK($K184)),$K184&lt;0),
" Error: Position at the end of the period must be a positive amount.",
""),
IF(AND(NOT(ISBLANK($K184)),
    $K184&gt;0,
    OR(ISBLANK('T04.11'!$K184),
        'T04.11'!$K184&lt;=0,
        ISBLANK('T03.08'!$K184),
        'T03.08'!$K184&lt;=0)),
" Warning: If at least one of the forms T03.08,T04.11,T04.12 contains data other than zero,also the other two forms must be completed.",
"")))</f>
        <v/>
      </c>
    </row>
    <row r="185" spans="1:13">
      <c r="A185" s="20"/>
      <c r="B185" s="20"/>
      <c r="C185" s="20"/>
      <c r="D185" s="15"/>
      <c r="E185" s="15"/>
      <c r="F185" s="15"/>
      <c r="G185" s="15"/>
      <c r="H185" s="15"/>
      <c r="I185" s="15"/>
      <c r="J185" s="15"/>
      <c r="K185" s="15"/>
      <c r="M185" s="30" t="str">
        <f>IF(COUNTA(D185:K185)=0,"",_xlfn.CONCAT(,
IF(AND(NOT(ISBLANK($K185)),
    ABS($K185-(($D185+$E185+$G185+$H185+$I185+$J185)-$F185))&gt;=1),
" Error: Position at the end of the period is not equal to: position at the beginning of the period+increase in assets-decrease in assets+exchange rate changes+price changes+other changes+rectifications.",
""),
IF(AND(NOT(ISBLANK($D185)),$D185&lt;0),
" Error: Position at the beginning of the period must be a positive amount.",
""),
IF(AND(NOT(ISBLANK($K185)),$K185&lt;0),
" Error: Position at the end of the period must be a positive amount.",
""),
IF(AND(NOT(ISBLANK($K185)),
    $K185&gt;0,
    OR(ISBLANK('T04.11'!$K185),
        'T04.11'!$K185&lt;=0,
        ISBLANK('T03.08'!$K185),
        'T03.08'!$K185&lt;=0)),
" Warning: If at least one of the forms T03.08,T04.11,T04.12 contains data other than zero,also the other two forms must be completed.",
"")))</f>
        <v/>
      </c>
    </row>
    <row r="186" spans="1:13">
      <c r="A186" s="20"/>
      <c r="B186" s="20"/>
      <c r="C186" s="20"/>
      <c r="D186" s="15"/>
      <c r="E186" s="15"/>
      <c r="F186" s="15"/>
      <c r="G186" s="15"/>
      <c r="H186" s="15"/>
      <c r="I186" s="15"/>
      <c r="J186" s="15"/>
      <c r="K186" s="15"/>
      <c r="M186" s="30" t="str">
        <f>IF(COUNTA(D186:K186)=0,"",_xlfn.CONCAT(,
IF(AND(NOT(ISBLANK($K186)),
    ABS($K186-(($D186+$E186+$G186+$H186+$I186+$J186)-$F186))&gt;=1),
" Error: Position at the end of the period is not equal to: position at the beginning of the period+increase in assets-decrease in assets+exchange rate changes+price changes+other changes+rectifications.",
""),
IF(AND(NOT(ISBLANK($D186)),$D186&lt;0),
" Error: Position at the beginning of the period must be a positive amount.",
""),
IF(AND(NOT(ISBLANK($K186)),$K186&lt;0),
" Error: Position at the end of the period must be a positive amount.",
""),
IF(AND(NOT(ISBLANK($K186)),
    $K186&gt;0,
    OR(ISBLANK('T04.11'!$K186),
        'T04.11'!$K186&lt;=0,
        ISBLANK('T03.08'!$K186),
        'T03.08'!$K186&lt;=0)),
" Warning: If at least one of the forms T03.08,T04.11,T04.12 contains data other than zero,also the other two forms must be completed.",
"")))</f>
        <v/>
      </c>
    </row>
    <row r="187" spans="1:13">
      <c r="A187" s="20"/>
      <c r="B187" s="20"/>
      <c r="C187" s="20"/>
      <c r="D187" s="15"/>
      <c r="E187" s="15"/>
      <c r="F187" s="15"/>
      <c r="G187" s="15"/>
      <c r="H187" s="15"/>
      <c r="I187" s="15"/>
      <c r="J187" s="15"/>
      <c r="K187" s="15"/>
      <c r="M187" s="30" t="str">
        <f>IF(COUNTA(D187:K187)=0,"",_xlfn.CONCAT(,
IF(AND(NOT(ISBLANK($K187)),
    ABS($K187-(($D187+$E187+$G187+$H187+$I187+$J187)-$F187))&gt;=1),
" Error: Position at the end of the period is not equal to: position at the beginning of the period+increase in assets-decrease in assets+exchange rate changes+price changes+other changes+rectifications.",
""),
IF(AND(NOT(ISBLANK($D187)),$D187&lt;0),
" Error: Position at the beginning of the period must be a positive amount.",
""),
IF(AND(NOT(ISBLANK($K187)),$K187&lt;0),
" Error: Position at the end of the period must be a positive amount.",
""),
IF(AND(NOT(ISBLANK($K187)),
    $K187&gt;0,
    OR(ISBLANK('T04.11'!$K187),
        'T04.11'!$K187&lt;=0,
        ISBLANK('T03.08'!$K187),
        'T03.08'!$K187&lt;=0)),
" Warning: If at least one of the forms T03.08,T04.11,T04.12 contains data other than zero,also the other two forms must be completed.",
"")))</f>
        <v/>
      </c>
    </row>
    <row r="188" spans="1:13">
      <c r="A188" s="20"/>
      <c r="B188" s="20"/>
      <c r="C188" s="20"/>
      <c r="D188" s="15"/>
      <c r="E188" s="15"/>
      <c r="F188" s="15"/>
      <c r="G188" s="15"/>
      <c r="H188" s="15"/>
      <c r="I188" s="15"/>
      <c r="J188" s="15"/>
      <c r="K188" s="15"/>
      <c r="M188" s="30" t="str">
        <f>IF(COUNTA(D188:K188)=0,"",_xlfn.CONCAT(,
IF(AND(NOT(ISBLANK($K188)),
    ABS($K188-(($D188+$E188+$G188+$H188+$I188+$J188)-$F188))&gt;=1),
" Error: Position at the end of the period is not equal to: position at the beginning of the period+increase in assets-decrease in assets+exchange rate changes+price changes+other changes+rectifications.",
""),
IF(AND(NOT(ISBLANK($D188)),$D188&lt;0),
" Error: Position at the beginning of the period must be a positive amount.",
""),
IF(AND(NOT(ISBLANK($K188)),$K188&lt;0),
" Error: Position at the end of the period must be a positive amount.",
""),
IF(AND(NOT(ISBLANK($K188)),
    $K188&gt;0,
    OR(ISBLANK('T04.11'!$K188),
        'T04.11'!$K188&lt;=0,
        ISBLANK('T03.08'!$K188),
        'T03.08'!$K188&lt;=0)),
" Warning: If at least one of the forms T03.08,T04.11,T04.12 contains data other than zero,also the other two forms must be completed.",
"")))</f>
        <v/>
      </c>
    </row>
    <row r="189" spans="1:13">
      <c r="A189" s="20"/>
      <c r="B189" s="20"/>
      <c r="C189" s="20"/>
      <c r="D189" s="15"/>
      <c r="E189" s="15"/>
      <c r="F189" s="15"/>
      <c r="G189" s="15"/>
      <c r="H189" s="15"/>
      <c r="I189" s="15"/>
      <c r="J189" s="15"/>
      <c r="K189" s="15"/>
      <c r="M189" s="30" t="str">
        <f>IF(COUNTA(D189:K189)=0,"",_xlfn.CONCAT(,
IF(AND(NOT(ISBLANK($K189)),
    ABS($K189-(($D189+$E189+$G189+$H189+$I189+$J189)-$F189))&gt;=1),
" Error: Position at the end of the period is not equal to: position at the beginning of the period+increase in assets-decrease in assets+exchange rate changes+price changes+other changes+rectifications.",
""),
IF(AND(NOT(ISBLANK($D189)),$D189&lt;0),
" Error: Position at the beginning of the period must be a positive amount.",
""),
IF(AND(NOT(ISBLANK($K189)),$K189&lt;0),
" Error: Position at the end of the period must be a positive amount.",
""),
IF(AND(NOT(ISBLANK($K189)),
    $K189&gt;0,
    OR(ISBLANK('T04.11'!$K189),
        'T04.11'!$K189&lt;=0,
        ISBLANK('T03.08'!$K189),
        'T03.08'!$K189&lt;=0)),
" Warning: If at least one of the forms T03.08,T04.11,T04.12 contains data other than zero,also the other two forms must be completed.",
"")))</f>
        <v/>
      </c>
    </row>
    <row r="190" spans="1:13">
      <c r="A190" s="20"/>
      <c r="B190" s="20"/>
      <c r="C190" s="20"/>
      <c r="D190" s="15"/>
      <c r="E190" s="15"/>
      <c r="F190" s="15"/>
      <c r="G190" s="15"/>
      <c r="H190" s="15"/>
      <c r="I190" s="15"/>
      <c r="J190" s="15"/>
      <c r="K190" s="15"/>
      <c r="M190" s="30" t="str">
        <f>IF(COUNTA(D190:K190)=0,"",_xlfn.CONCAT(,
IF(AND(NOT(ISBLANK($K190)),
    ABS($K190-(($D190+$E190+$G190+$H190+$I190+$J190)-$F190))&gt;=1),
" Error: Position at the end of the period is not equal to: position at the beginning of the period+increase in assets-decrease in assets+exchange rate changes+price changes+other changes+rectifications.",
""),
IF(AND(NOT(ISBLANK($D190)),$D190&lt;0),
" Error: Position at the beginning of the period must be a positive amount.",
""),
IF(AND(NOT(ISBLANK($K190)),$K190&lt;0),
" Error: Position at the end of the period must be a positive amount.",
""),
IF(AND(NOT(ISBLANK($K190)),
    $K190&gt;0,
    OR(ISBLANK('T04.11'!$K190),
        'T04.11'!$K190&lt;=0,
        ISBLANK('T03.08'!$K190),
        'T03.08'!$K190&lt;=0)),
" Warning: If at least one of the forms T03.08,T04.11,T04.12 contains data other than zero,also the other two forms must be completed.",
"")))</f>
        <v/>
      </c>
    </row>
    <row r="191" spans="1:13">
      <c r="A191" s="20"/>
      <c r="B191" s="20"/>
      <c r="C191" s="20"/>
      <c r="D191" s="15"/>
      <c r="E191" s="15"/>
      <c r="F191" s="15"/>
      <c r="G191" s="15"/>
      <c r="H191" s="15"/>
      <c r="I191" s="15"/>
      <c r="J191" s="15"/>
      <c r="K191" s="15"/>
      <c r="M191" s="30" t="str">
        <f>IF(COUNTA(D191:K191)=0,"",_xlfn.CONCAT(,
IF(AND(NOT(ISBLANK($K191)),
    ABS($K191-(($D191+$E191+$G191+$H191+$I191+$J191)-$F191))&gt;=1),
" Error: Position at the end of the period is not equal to: position at the beginning of the period+increase in assets-decrease in assets+exchange rate changes+price changes+other changes+rectifications.",
""),
IF(AND(NOT(ISBLANK($D191)),$D191&lt;0),
" Error: Position at the beginning of the period must be a positive amount.",
""),
IF(AND(NOT(ISBLANK($K191)),$K191&lt;0),
" Error: Position at the end of the period must be a positive amount.",
""),
IF(AND(NOT(ISBLANK($K191)),
    $K191&gt;0,
    OR(ISBLANK('T04.11'!$K191),
        'T04.11'!$K191&lt;=0,
        ISBLANK('T03.08'!$K191),
        'T03.08'!$K191&lt;=0)),
" Warning: If at least one of the forms T03.08,T04.11,T04.12 contains data other than zero,also the other two forms must be completed.",
"")))</f>
        <v/>
      </c>
    </row>
    <row r="192" spans="1:13">
      <c r="A192" s="20"/>
      <c r="B192" s="20"/>
      <c r="C192" s="20"/>
      <c r="D192" s="15"/>
      <c r="E192" s="15"/>
      <c r="F192" s="15"/>
      <c r="G192" s="15"/>
      <c r="H192" s="15"/>
      <c r="I192" s="15"/>
      <c r="J192" s="15"/>
      <c r="K192" s="15"/>
      <c r="M192" s="30" t="str">
        <f>IF(COUNTA(D192:K192)=0,"",_xlfn.CONCAT(,
IF(AND(NOT(ISBLANK($K192)),
    ABS($K192-(($D192+$E192+$G192+$H192+$I192+$J192)-$F192))&gt;=1),
" Error: Position at the end of the period is not equal to: position at the beginning of the period+increase in assets-decrease in assets+exchange rate changes+price changes+other changes+rectifications.",
""),
IF(AND(NOT(ISBLANK($D192)),$D192&lt;0),
" Error: Position at the beginning of the period must be a positive amount.",
""),
IF(AND(NOT(ISBLANK($K192)),$K192&lt;0),
" Error: Position at the end of the period must be a positive amount.",
""),
IF(AND(NOT(ISBLANK($K192)),
    $K192&gt;0,
    OR(ISBLANK('T04.11'!$K192),
        'T04.11'!$K192&lt;=0,
        ISBLANK('T03.08'!$K192),
        'T03.08'!$K192&lt;=0)),
" Warning: If at least one of the forms T03.08,T04.11,T04.12 contains data other than zero,also the other two forms must be completed.",
"")))</f>
        <v/>
      </c>
    </row>
    <row r="193" spans="1:13">
      <c r="A193" s="20"/>
      <c r="B193" s="20"/>
      <c r="C193" s="20"/>
      <c r="D193" s="15"/>
      <c r="E193" s="15"/>
      <c r="F193" s="15"/>
      <c r="G193" s="15"/>
      <c r="H193" s="15"/>
      <c r="I193" s="15"/>
      <c r="J193" s="15"/>
      <c r="K193" s="15"/>
      <c r="M193" s="30" t="str">
        <f>IF(COUNTA(D193:K193)=0,"",_xlfn.CONCAT(,
IF(AND(NOT(ISBLANK($K193)),
    ABS($K193-(($D193+$E193+$G193+$H193+$I193+$J193)-$F193))&gt;=1),
" Error: Position at the end of the period is not equal to: position at the beginning of the period+increase in assets-decrease in assets+exchange rate changes+price changes+other changes+rectifications.",
""),
IF(AND(NOT(ISBLANK($D193)),$D193&lt;0),
" Error: Position at the beginning of the period must be a positive amount.",
""),
IF(AND(NOT(ISBLANK($K193)),$K193&lt;0),
" Error: Position at the end of the period must be a positive amount.",
""),
IF(AND(NOT(ISBLANK($K193)),
    $K193&gt;0,
    OR(ISBLANK('T04.11'!$K193),
        'T04.11'!$K193&lt;=0,
        ISBLANK('T03.08'!$K193),
        'T03.08'!$K193&lt;=0)),
" Warning: If at least one of the forms T03.08,T04.11,T04.12 contains data other than zero,also the other two forms must be completed.",
"")))</f>
        <v/>
      </c>
    </row>
    <row r="194" spans="1:13">
      <c r="A194" s="20"/>
      <c r="B194" s="20"/>
      <c r="C194" s="20"/>
      <c r="D194" s="15"/>
      <c r="E194" s="15"/>
      <c r="F194" s="15"/>
      <c r="G194" s="15"/>
      <c r="H194" s="15"/>
      <c r="I194" s="15"/>
      <c r="J194" s="15"/>
      <c r="K194" s="15"/>
      <c r="M194" s="30" t="str">
        <f>IF(COUNTA(D194:K194)=0,"",_xlfn.CONCAT(,
IF(AND(NOT(ISBLANK($K194)),
    ABS($K194-(($D194+$E194+$G194+$H194+$I194+$J194)-$F194))&gt;=1),
" Error: Position at the end of the period is not equal to: position at the beginning of the period+increase in assets-decrease in assets+exchange rate changes+price changes+other changes+rectifications.",
""),
IF(AND(NOT(ISBLANK($D194)),$D194&lt;0),
" Error: Position at the beginning of the period must be a positive amount.",
""),
IF(AND(NOT(ISBLANK($K194)),$K194&lt;0),
" Error: Position at the end of the period must be a positive amount.",
""),
IF(AND(NOT(ISBLANK($K194)),
    $K194&gt;0,
    OR(ISBLANK('T04.11'!$K194),
        'T04.11'!$K194&lt;=0,
        ISBLANK('T03.08'!$K194),
        'T03.08'!$K194&lt;=0)),
" Warning: If at least one of the forms T03.08,T04.11,T04.12 contains data other than zero,also the other two forms must be completed.",
"")))</f>
        <v/>
      </c>
    </row>
    <row r="195" spans="1:13">
      <c r="A195" s="20"/>
      <c r="B195" s="20"/>
      <c r="C195" s="20"/>
      <c r="D195" s="15"/>
      <c r="E195" s="15"/>
      <c r="F195" s="15"/>
      <c r="G195" s="15"/>
      <c r="H195" s="15"/>
      <c r="I195" s="15"/>
      <c r="J195" s="15"/>
      <c r="K195" s="15"/>
      <c r="M195" s="30" t="str">
        <f>IF(COUNTA(D195:K195)=0,"",_xlfn.CONCAT(,
IF(AND(NOT(ISBLANK($K195)),
    ABS($K195-(($D195+$E195+$G195+$H195+$I195+$J195)-$F195))&gt;=1),
" Error: Position at the end of the period is not equal to: position at the beginning of the period+increase in assets-decrease in assets+exchange rate changes+price changes+other changes+rectifications.",
""),
IF(AND(NOT(ISBLANK($D195)),$D195&lt;0),
" Error: Position at the beginning of the period must be a positive amount.",
""),
IF(AND(NOT(ISBLANK($K195)),$K195&lt;0),
" Error: Position at the end of the period must be a positive amount.",
""),
IF(AND(NOT(ISBLANK($K195)),
    $K195&gt;0,
    OR(ISBLANK('T04.11'!$K195),
        'T04.11'!$K195&lt;=0,
        ISBLANK('T03.08'!$K195),
        'T03.08'!$K195&lt;=0)),
" Warning: If at least one of the forms T03.08,T04.11,T04.12 contains data other than zero,also the other two forms must be completed.",
"")))</f>
        <v/>
      </c>
    </row>
    <row r="196" spans="1:13">
      <c r="A196" s="20"/>
      <c r="B196" s="20"/>
      <c r="C196" s="20"/>
      <c r="D196" s="15"/>
      <c r="E196" s="15"/>
      <c r="F196" s="15"/>
      <c r="G196" s="15"/>
      <c r="H196" s="15"/>
      <c r="I196" s="15"/>
      <c r="J196" s="15"/>
      <c r="K196" s="15"/>
      <c r="M196" s="30" t="str">
        <f>IF(COUNTA(D196:K196)=0,"",_xlfn.CONCAT(,
IF(AND(NOT(ISBLANK($K196)),
    ABS($K196-(($D196+$E196+$G196+$H196+$I196+$J196)-$F196))&gt;=1),
" Error: Position at the end of the period is not equal to: position at the beginning of the period+increase in assets-decrease in assets+exchange rate changes+price changes+other changes+rectifications.",
""),
IF(AND(NOT(ISBLANK($D196)),$D196&lt;0),
" Error: Position at the beginning of the period must be a positive amount.",
""),
IF(AND(NOT(ISBLANK($K196)),$K196&lt;0),
" Error: Position at the end of the period must be a positive amount.",
""),
IF(AND(NOT(ISBLANK($K196)),
    $K196&gt;0,
    OR(ISBLANK('T04.11'!$K196),
        'T04.11'!$K196&lt;=0,
        ISBLANK('T03.08'!$K196),
        'T03.08'!$K196&lt;=0)),
" Warning: If at least one of the forms T03.08,T04.11,T04.12 contains data other than zero,also the other two forms must be completed.",
"")))</f>
        <v/>
      </c>
    </row>
    <row r="197" spans="1:13">
      <c r="A197" s="20"/>
      <c r="B197" s="20"/>
      <c r="C197" s="20"/>
      <c r="D197" s="15"/>
      <c r="E197" s="15"/>
      <c r="F197" s="15"/>
      <c r="G197" s="15"/>
      <c r="H197" s="15"/>
      <c r="I197" s="15"/>
      <c r="J197" s="15"/>
      <c r="K197" s="15"/>
      <c r="M197" s="30" t="str">
        <f>IF(COUNTA(D197:K197)=0,"",_xlfn.CONCAT(,
IF(AND(NOT(ISBLANK($K197)),
    ABS($K197-(($D197+$E197+$G197+$H197+$I197+$J197)-$F197))&gt;=1),
" Error: Position at the end of the period is not equal to: position at the beginning of the period+increase in assets-decrease in assets+exchange rate changes+price changes+other changes+rectifications.",
""),
IF(AND(NOT(ISBLANK($D197)),$D197&lt;0),
" Error: Position at the beginning of the period must be a positive amount.",
""),
IF(AND(NOT(ISBLANK($K197)),$K197&lt;0),
" Error: Position at the end of the period must be a positive amount.",
""),
IF(AND(NOT(ISBLANK($K197)),
    $K197&gt;0,
    OR(ISBLANK('T04.11'!$K197),
        'T04.11'!$K197&lt;=0,
        ISBLANK('T03.08'!$K197),
        'T03.08'!$K197&lt;=0)),
" Warning: If at least one of the forms T03.08,T04.11,T04.12 contains data other than zero,also the other two forms must be completed.",
"")))</f>
        <v/>
      </c>
    </row>
    <row r="198" spans="1:13">
      <c r="A198" s="20"/>
      <c r="B198" s="20"/>
      <c r="C198" s="20"/>
      <c r="D198" s="15"/>
      <c r="E198" s="15"/>
      <c r="F198" s="15"/>
      <c r="G198" s="15"/>
      <c r="H198" s="15"/>
      <c r="I198" s="15"/>
      <c r="J198" s="15"/>
      <c r="K198" s="15"/>
      <c r="M198" s="30" t="str">
        <f>IF(COUNTA(D198:K198)=0,"",_xlfn.CONCAT(,
IF(AND(NOT(ISBLANK($K198)),
    ABS($K198-(($D198+$E198+$G198+$H198+$I198+$J198)-$F198))&gt;=1),
" Error: Position at the end of the period is not equal to: position at the beginning of the period+increase in assets-decrease in assets+exchange rate changes+price changes+other changes+rectifications.",
""),
IF(AND(NOT(ISBLANK($D198)),$D198&lt;0),
" Error: Position at the beginning of the period must be a positive amount.",
""),
IF(AND(NOT(ISBLANK($K198)),$K198&lt;0),
" Error: Position at the end of the period must be a positive amount.",
""),
IF(AND(NOT(ISBLANK($K198)),
    $K198&gt;0,
    OR(ISBLANK('T04.11'!$K198),
        'T04.11'!$K198&lt;=0,
        ISBLANK('T03.08'!$K198),
        'T03.08'!$K198&lt;=0)),
" Warning: If at least one of the forms T03.08,T04.11,T04.12 contains data other than zero,also the other two forms must be completed.",
"")))</f>
        <v/>
      </c>
    </row>
    <row r="199" spans="1:13">
      <c r="A199" s="20"/>
      <c r="B199" s="20"/>
      <c r="C199" s="20"/>
      <c r="D199" s="15"/>
      <c r="E199" s="15"/>
      <c r="F199" s="15"/>
      <c r="G199" s="15"/>
      <c r="H199" s="15"/>
      <c r="I199" s="15"/>
      <c r="J199" s="15"/>
      <c r="K199" s="15"/>
      <c r="M199" s="30" t="str">
        <f>IF(COUNTA(D199:K199)=0,"",_xlfn.CONCAT(,
IF(AND(NOT(ISBLANK($K199)),
    ABS($K199-(($D199+$E199+$G199+$H199+$I199+$J199)-$F199))&gt;=1),
" Error: Position at the end of the period is not equal to: position at the beginning of the period+increase in assets-decrease in assets+exchange rate changes+price changes+other changes+rectifications.",
""),
IF(AND(NOT(ISBLANK($D199)),$D199&lt;0),
" Error: Position at the beginning of the period must be a positive amount.",
""),
IF(AND(NOT(ISBLANK($K199)),$K199&lt;0),
" Error: Position at the end of the period must be a positive amount.",
""),
IF(AND(NOT(ISBLANK($K199)),
    $K199&gt;0,
    OR(ISBLANK('T04.11'!$K199),
        'T04.11'!$K199&lt;=0,
        ISBLANK('T03.08'!$K199),
        'T03.08'!$K199&lt;=0)),
" Warning: If at least one of the forms T03.08,T04.11,T04.12 contains data other than zero,also the other two forms must be completed.",
"")))</f>
        <v/>
      </c>
    </row>
    <row r="200" spans="1:13">
      <c r="A200" s="20"/>
      <c r="B200" s="20"/>
      <c r="C200" s="20"/>
      <c r="D200" s="15"/>
      <c r="E200" s="15"/>
      <c r="F200" s="15"/>
      <c r="G200" s="15"/>
      <c r="H200" s="15"/>
      <c r="I200" s="15"/>
      <c r="J200" s="15"/>
      <c r="K200" s="15"/>
      <c r="M200" s="30" t="str">
        <f>IF(COUNTA(D200:K200)=0,"",_xlfn.CONCAT(,
IF(AND(NOT(ISBLANK($K200)),
    ABS($K200-(($D200+$E200+$G200+$H200+$I200+$J200)-$F200))&gt;=1),
" Error: Position at the end of the period is not equal to: position at the beginning of the period+increase in assets-decrease in assets+exchange rate changes+price changes+other changes+rectifications.",
""),
IF(AND(NOT(ISBLANK($D200)),$D200&lt;0),
" Error: Position at the beginning of the period must be a positive amount.",
""),
IF(AND(NOT(ISBLANK($K200)),$K200&lt;0),
" Error: Position at the end of the period must be a positive amount.",
""),
IF(AND(NOT(ISBLANK($K200)),
    $K200&gt;0,
    OR(ISBLANK('T04.11'!$K200),
        'T04.11'!$K200&lt;=0,
        ISBLANK('T03.08'!$K200),
        'T03.08'!$K200&lt;=0)),
" Warning: If at least one of the forms T03.08,T04.11,T04.12 contains data other than zero,also the other two forms must be completed.",
"")))</f>
        <v/>
      </c>
    </row>
    <row r="201" spans="1:13">
      <c r="A201" s="20"/>
      <c r="B201" s="20"/>
      <c r="C201" s="20"/>
      <c r="D201" s="15"/>
      <c r="E201" s="15"/>
      <c r="F201" s="15"/>
      <c r="G201" s="15"/>
      <c r="H201" s="15"/>
      <c r="I201" s="15"/>
      <c r="J201" s="15"/>
      <c r="K201" s="15"/>
      <c r="M201" s="30" t="str">
        <f>IF(COUNTA(D201:K201)=0,"",_xlfn.CONCAT(,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IF(AND(NOT(ISBLANK($D201)),$D201&lt;0),
" Error: Position at the beginning of the period must be a positive amount.",
""),
IF(AND(NOT(ISBLANK($K201)),$K201&lt;0),
" Error: Position at the end of the period must be a positive amount.",
""),
IF(AND(NOT(ISBLANK($K201)),
    $K201&gt;0,
    OR(ISBLANK('T04.11'!$K201),
        'T04.11'!$K201&lt;=0,
        ISBLANK('T03.08'!$K201),
        'T03.08'!$K201&lt;=0)),
" Warning: If at least one of the forms T03.08,T04.11,T04.12 contains data other than zero,also the other two forms must be completed.",
"")))</f>
        <v/>
      </c>
    </row>
    <row r="202" spans="1:13">
      <c r="A202" s="20"/>
      <c r="B202" s="20"/>
      <c r="C202" s="20"/>
      <c r="D202" s="15"/>
      <c r="E202" s="15"/>
      <c r="F202" s="15"/>
      <c r="G202" s="15"/>
      <c r="H202" s="15"/>
      <c r="I202" s="15"/>
      <c r="J202" s="15"/>
      <c r="K202" s="15"/>
      <c r="M202" s="30" t="str">
        <f>IF(COUNTA(D202:K202)=0,"",_xlfn.CONCAT(,
IF(AND(NOT(ISBLANK($K202)),
    ABS($K202-(($D202+$E202+$G202+$H202+$I202+$J202)-$F202))&gt;=1),
" Error: Position at the end of the period is not equal to: position at the beginning of the period+increase in assets-decrease in assets+exchange rate changes+price changes+other changes+rectifications.",
""),
IF(AND(NOT(ISBLANK($D202)),$D202&lt;0),
" Error: Position at the beginning of the period must be a positive amount.",
""),
IF(AND(NOT(ISBLANK($K202)),$K202&lt;0),
" Error: Position at the end of the period must be a positive amount.",
""),
IF(AND(NOT(ISBLANK($K202)),
    $K202&gt;0,
    OR(ISBLANK('T04.11'!$K202),
        'T04.11'!$K202&lt;=0,
        ISBLANK('T03.08'!$K202),
        'T03.08'!$K202&lt;=0)),
" Warning: If at least one of the forms T03.08,T04.11,T04.12 contains data other than zero,also the other two forms must be completed.",
"")))</f>
        <v/>
      </c>
    </row>
    <row r="203" spans="1:13">
      <c r="A203" s="20"/>
      <c r="B203" s="20"/>
      <c r="C203" s="20"/>
      <c r="D203" s="15"/>
      <c r="E203" s="15"/>
      <c r="F203" s="15"/>
      <c r="G203" s="15"/>
      <c r="H203" s="15"/>
      <c r="I203" s="15"/>
      <c r="J203" s="15"/>
      <c r="K203" s="15"/>
      <c r="M203" s="30" t="str">
        <f>IF(COUNTA(D203:K203)=0,"",_xlfn.CONCAT(,
IF(AND(NOT(ISBLANK($K203)),
    ABS($K203-(($D203+$E203+$G203+$H203+$I203+$J203)-$F203))&gt;=1),
" Error: Position at the end of the period is not equal to: position at the beginning of the period+increase in assets-decrease in assets+exchange rate changes+price changes+other changes+rectifications.",
""),
IF(AND(NOT(ISBLANK($D203)),$D203&lt;0),
" Error: Position at the beginning of the period must be a positive amount.",
""),
IF(AND(NOT(ISBLANK($K203)),$K203&lt;0),
" Error: Position at the end of the period must be a positive amount.",
""),
IF(AND(NOT(ISBLANK($K203)),
    $K203&gt;0,
    OR(ISBLANK('T04.11'!$K203),
        'T04.11'!$K203&lt;=0,
        ISBLANK('T03.08'!$K203),
        'T03.08'!$K203&lt;=0)),
" Warning: If at least one of the forms T03.08,T04.11,T04.12 contains data other than zero,also the other two forms must be completed.",
"")))</f>
        <v/>
      </c>
    </row>
    <row r="204" spans="1:13">
      <c r="A204" s="20"/>
      <c r="B204" s="20"/>
      <c r="C204" s="20"/>
      <c r="D204" s="15"/>
      <c r="E204" s="15"/>
      <c r="F204" s="15"/>
      <c r="G204" s="15"/>
      <c r="H204" s="15"/>
      <c r="I204" s="15"/>
      <c r="J204" s="15"/>
      <c r="K204" s="15"/>
      <c r="M204" s="30" t="str">
        <f>IF(COUNTA(D204:K204)=0,"",_xlfn.CONCAT(,
IF(AND(NOT(ISBLANK($K204)),
    ABS($K204-(($D204+$E204+$G204+$H204+$I204+$J204)-$F204))&gt;=1),
" Error: Position at the end of the period is not equal to: position at the beginning of the period+increase in assets-decrease in assets+exchange rate changes+price changes+other changes+rectifications.",
""),
IF(AND(NOT(ISBLANK($D204)),$D204&lt;0),
" Error: Position at the beginning of the period must be a positive amount.",
""),
IF(AND(NOT(ISBLANK($K204)),$K204&lt;0),
" Error: Position at the end of the period must be a positive amount.",
""),
IF(AND(NOT(ISBLANK($K204)),
    $K204&gt;0,
    OR(ISBLANK('T04.11'!$K204),
        'T04.11'!$K204&lt;=0,
        ISBLANK('T03.08'!$K204),
        'T03.08'!$K204&lt;=0)),
" Warning: If at least one of the forms T03.08,T04.11,T04.12 contains data other than zero,also the other two forms must be completed.",
"")))</f>
        <v/>
      </c>
    </row>
    <row r="205" spans="1:13">
      <c r="A205" s="20"/>
      <c r="B205" s="20"/>
      <c r="C205" s="20"/>
      <c r="D205" s="15"/>
      <c r="E205" s="15"/>
      <c r="F205" s="15"/>
      <c r="G205" s="15"/>
      <c r="H205" s="15"/>
      <c r="I205" s="15"/>
      <c r="J205" s="15"/>
      <c r="K205" s="15"/>
      <c r="M205" s="30" t="str">
        <f>IF(COUNTA(D205:K205)=0,"",_xlfn.CONCAT(,
IF(AND(NOT(ISBLANK($K205)),
    ABS($K205-(($D205+$E205+$G205+$H205+$I205+$J205)-$F205))&gt;=1),
" Error: Position at the end of the period is not equal to: position at the beginning of the period+increase in assets-decrease in assets+exchange rate changes+price changes+other changes+rectifications.",
""),
IF(AND(NOT(ISBLANK($D205)),$D205&lt;0),
" Error: Position at the beginning of the period must be a positive amount.",
""),
IF(AND(NOT(ISBLANK($K205)),$K205&lt;0),
" Error: Position at the end of the period must be a positive amount.",
""),
IF(AND(NOT(ISBLANK($K205)),
    $K205&gt;0,
    OR(ISBLANK('T04.11'!$K205),
        'T04.11'!$K205&lt;=0,
        ISBLANK('T03.08'!$K205),
        'T03.08'!$K205&lt;=0)),
" Warning: If at least one of the forms T03.08,T04.11,T04.12 contains data other than zero,also the other two forms must be completed.",
"")))</f>
        <v/>
      </c>
    </row>
    <row r="206" spans="1:13">
      <c r="A206" s="20"/>
      <c r="B206" s="20"/>
      <c r="C206" s="20"/>
      <c r="D206" s="15"/>
      <c r="E206" s="15"/>
      <c r="F206" s="15"/>
      <c r="G206" s="15"/>
      <c r="H206" s="15"/>
      <c r="I206" s="15"/>
      <c r="J206" s="15"/>
      <c r="K206" s="15"/>
      <c r="M206" s="30" t="str">
        <f>IF(COUNTA(D206:K206)=0,"",_xlfn.CONCAT(,
IF(AND(NOT(ISBLANK($K206)),
    ABS($K206-(($D206+$E206+$G206+$H206+$I206+$J206)-$F206))&gt;=1),
" Error: Position at the end of the period is not equal to: position at the beginning of the period+increase in assets-decrease in assets+exchange rate changes+price changes+other changes+rectifications.",
""),
IF(AND(NOT(ISBLANK($D206)),$D206&lt;0),
" Error: Position at the beginning of the period must be a positive amount.",
""),
IF(AND(NOT(ISBLANK($K206)),$K206&lt;0),
" Error: Position at the end of the period must be a positive amount.",
""),
IF(AND(NOT(ISBLANK($K206)),
    $K206&gt;0,
    OR(ISBLANK('T04.11'!$K206),
        'T04.11'!$K206&lt;=0,
        ISBLANK('T03.08'!$K206),
        'T03.08'!$K206&lt;=0)),
" Warning: If at least one of the forms T03.08,T04.11,T04.12 contains data other than zero,also the other two forms must be completed.",
"")))</f>
        <v/>
      </c>
    </row>
    <row r="207" spans="1:13">
      <c r="A207" s="20"/>
      <c r="B207" s="20"/>
      <c r="C207" s="20"/>
      <c r="D207" s="15"/>
      <c r="E207" s="15"/>
      <c r="F207" s="15"/>
      <c r="G207" s="15"/>
      <c r="H207" s="15"/>
      <c r="I207" s="15"/>
      <c r="J207" s="15"/>
      <c r="K207" s="15"/>
      <c r="M207" s="30" t="str">
        <f>IF(COUNTA(D207:K207)=0,"",_xlfn.CONCAT(,
IF(AND(NOT(ISBLANK($K207)),
    ABS($K207-(($D207+$E207+$G207+$H207+$I207+$J207)-$F207))&gt;=1),
" Error: Position at the end of the period is not equal to: position at the beginning of the period+increase in assets-decrease in assets+exchange rate changes+price changes+other changes+rectifications.",
""),
IF(AND(NOT(ISBLANK($D207)),$D207&lt;0),
" Error: Position at the beginning of the period must be a positive amount.",
""),
IF(AND(NOT(ISBLANK($K207)),$K207&lt;0),
" Error: Position at the end of the period must be a positive amount.",
""),
IF(AND(NOT(ISBLANK($K207)),
    $K207&gt;0,
    OR(ISBLANK('T04.11'!$K207),
        'T04.11'!$K207&lt;=0,
        ISBLANK('T03.08'!$K207),
        'T03.08'!$K207&lt;=0)),
" Warning: If at least one of the forms T03.08,T04.11,T04.12 contains data other than zero,also the other two forms must be completed.",
"")))</f>
        <v/>
      </c>
    </row>
    <row r="208" spans="1:13">
      <c r="A208" s="20"/>
      <c r="B208" s="20"/>
      <c r="C208" s="20"/>
      <c r="D208" s="15"/>
      <c r="E208" s="15"/>
      <c r="F208" s="15"/>
      <c r="G208" s="15"/>
      <c r="H208" s="15"/>
      <c r="I208" s="15"/>
      <c r="J208" s="15"/>
      <c r="K208" s="15"/>
      <c r="M208" s="30" t="str">
        <f>IF(COUNTA(D208:K208)=0,"",_xlfn.CONCAT(,
IF(AND(NOT(ISBLANK($K208)),
    ABS($K208-(($D208+$E208+$G208+$H208+$I208+$J208)-$F208))&gt;=1),
" Error: Position at the end of the period is not equal to: position at the beginning of the period+increase in assets-decrease in assets+exchange rate changes+price changes+other changes+rectifications.",
""),
IF(AND(NOT(ISBLANK($D208)),$D208&lt;0),
" Error: Position at the beginning of the period must be a positive amount.",
""),
IF(AND(NOT(ISBLANK($K208)),$K208&lt;0),
" Error: Position at the end of the period must be a positive amount.",
""),
IF(AND(NOT(ISBLANK($K208)),
    $K208&gt;0,
    OR(ISBLANK('T04.11'!$K208),
        'T04.11'!$K208&lt;=0,
        ISBLANK('T03.08'!$K208),
        'T03.08'!$K208&lt;=0)),
" Warning: If at least one of the forms T03.08,T04.11,T04.12 contains data other than zero,also the other two forms must be completed.",
"")))</f>
        <v/>
      </c>
    </row>
    <row r="209" spans="1:13">
      <c r="A209" s="20"/>
      <c r="B209" s="20"/>
      <c r="C209" s="20"/>
      <c r="D209" s="15"/>
      <c r="E209" s="15"/>
      <c r="F209" s="15"/>
      <c r="G209" s="15"/>
      <c r="H209" s="15"/>
      <c r="I209" s="15"/>
      <c r="J209" s="15"/>
      <c r="K209" s="15"/>
      <c r="M209" s="30" t="str">
        <f>IF(COUNTA(D209:K209)=0,"",_xlfn.CONCAT(,
IF(AND(NOT(ISBLANK($K209)),
    ABS($K209-(($D209+$E209+$G209+$H209+$I209+$J209)-$F209))&gt;=1),
" Error: Position at the end of the period is not equal to: position at the beginning of the period+increase in assets-decrease in assets+exchange rate changes+price changes+other changes+rectifications.",
""),
IF(AND(NOT(ISBLANK($D209)),$D209&lt;0),
" Error: Position at the beginning of the period must be a positive amount.",
""),
IF(AND(NOT(ISBLANK($K209)),$K209&lt;0),
" Error: Position at the end of the period must be a positive amount.",
""),
IF(AND(NOT(ISBLANK($K209)),
    $K209&gt;0,
    OR(ISBLANK('T04.11'!$K209),
        'T04.11'!$K209&lt;=0,
        ISBLANK('T03.08'!$K209),
        'T03.08'!$K209&lt;=0)),
" Warning: If at least one of the forms T03.08,T04.11,T04.12 contains data other than zero,also the other two forms must be completed.",
"")))</f>
        <v/>
      </c>
    </row>
    <row r="210" spans="1:13">
      <c r="A210" s="20"/>
      <c r="B210" s="20"/>
      <c r="C210" s="20"/>
      <c r="D210" s="15"/>
      <c r="E210" s="15"/>
      <c r="F210" s="15"/>
      <c r="G210" s="15"/>
      <c r="H210" s="15"/>
      <c r="I210" s="15"/>
      <c r="J210" s="15"/>
      <c r="K210" s="15"/>
      <c r="M210" s="30" t="str">
        <f>IF(COUNTA(D210:K210)=0,"",_xlfn.CONCAT(,
IF(AND(NOT(ISBLANK($K210)),
    ABS($K210-(($D210+$E210+$G210+$H210+$I210+$J210)-$F210))&gt;=1),
" Error: Position at the end of the period is not equal to: position at the beginning of the period+increase in assets-decrease in assets+exchange rate changes+price changes+other changes+rectifications.",
""),
IF(AND(NOT(ISBLANK($D210)),$D210&lt;0),
" Error: Position at the beginning of the period must be a positive amount.",
""),
IF(AND(NOT(ISBLANK($K210)),$K210&lt;0),
" Error: Position at the end of the period must be a positive amount.",
""),
IF(AND(NOT(ISBLANK($K210)),
    $K210&gt;0,
    OR(ISBLANK('T04.11'!$K210),
        'T04.11'!$K210&lt;=0,
        ISBLANK('T03.08'!$K210),
        'T03.08'!$K210&lt;=0)),
" Warning: If at least one of the forms T03.08,T04.11,T04.12 contains data other than zero,also the other two forms must be completed.",
"")))</f>
        <v/>
      </c>
    </row>
    <row r="211" spans="1:13">
      <c r="A211" s="20"/>
      <c r="B211" s="20"/>
      <c r="C211" s="20"/>
      <c r="D211" s="15"/>
      <c r="E211" s="15"/>
      <c r="F211" s="15"/>
      <c r="G211" s="15"/>
      <c r="H211" s="15"/>
      <c r="I211" s="15"/>
      <c r="J211" s="15"/>
      <c r="K211" s="15"/>
      <c r="M211" s="30" t="str">
        <f>IF(COUNTA(D211:K211)=0,"",_xlfn.CONCAT(,
IF(AND(NOT(ISBLANK($K211)),
    ABS($K211-(($D211+$E211+$G211+$H211+$I211+$J211)-$F211))&gt;=1),
" Error: Position at the end of the period is not equal to: position at the beginning of the period+increase in assets-decrease in assets+exchange rate changes+price changes+other changes+rectifications.",
""),
IF(AND(NOT(ISBLANK($D211)),$D211&lt;0),
" Error: Position at the beginning of the period must be a positive amount.",
""),
IF(AND(NOT(ISBLANK($K211)),$K211&lt;0),
" Error: Position at the end of the period must be a positive amount.",
""),
IF(AND(NOT(ISBLANK($K211)),
    $K211&gt;0,
    OR(ISBLANK('T04.11'!$K211),
        'T04.11'!$K211&lt;=0,
        ISBLANK('T03.08'!$K211),
        'T03.08'!$K211&lt;=0)),
" Warning: If at least one of the forms T03.08,T04.11,T04.12 contains data other than zero,also the other two forms must be completed.",
"")))</f>
        <v/>
      </c>
    </row>
    <row r="212" spans="1:13">
      <c r="A212" s="20"/>
      <c r="B212" s="20"/>
      <c r="C212" s="20"/>
      <c r="D212" s="15"/>
      <c r="E212" s="15"/>
      <c r="F212" s="15"/>
      <c r="G212" s="15"/>
      <c r="H212" s="15"/>
      <c r="I212" s="15"/>
      <c r="J212" s="15"/>
      <c r="K212" s="15"/>
      <c r="M212" s="30" t="str">
        <f>IF(COUNTA(D212:K212)=0,"",_xlfn.CONCAT(,
IF(AND(NOT(ISBLANK($K212)),
    ABS($K212-(($D212+$E212+$G212+$H212+$I212+$J212)-$F212))&gt;=1),
" Error: Position at the end of the period is not equal to: position at the beginning of the period+increase in assets-decrease in assets+exchange rate changes+price changes+other changes+rectifications.",
""),
IF(AND(NOT(ISBLANK($D212)),$D212&lt;0),
" Error: Position at the beginning of the period must be a positive amount.",
""),
IF(AND(NOT(ISBLANK($K212)),$K212&lt;0),
" Error: Position at the end of the period must be a positive amount.",
""),
IF(AND(NOT(ISBLANK($K212)),
    $K212&gt;0,
    OR(ISBLANK('T04.11'!$K212),
        'T04.11'!$K212&lt;=0,
        ISBLANK('T03.08'!$K212),
        'T03.08'!$K212&lt;=0)),
" Warning: If at least one of the forms T03.08,T04.11,T04.12 contains data other than zero,also the other two forms must be completed.",
"")))</f>
        <v/>
      </c>
    </row>
    <row r="213" spans="1:13">
      <c r="A213" s="20"/>
      <c r="B213" s="20"/>
      <c r="C213" s="20"/>
      <c r="D213" s="15"/>
      <c r="E213" s="15"/>
      <c r="F213" s="15"/>
      <c r="G213" s="15"/>
      <c r="H213" s="15"/>
      <c r="I213" s="15"/>
      <c r="J213" s="15"/>
      <c r="K213" s="15"/>
      <c r="M213" s="30" t="str">
        <f>IF(COUNTA(D213:K213)=0,"",_xlfn.CONCAT(,
IF(AND(NOT(ISBLANK($K213)),
    ABS($K213-(($D213+$E213+$G213+$H213+$I213+$J213)-$F213))&gt;=1),
" Error: Position at the end of the period is not equal to: position at the beginning of the period+increase in assets-decrease in assets+exchange rate changes+price changes+other changes+rectifications.",
""),
IF(AND(NOT(ISBLANK($D213)),$D213&lt;0),
" Error: Position at the beginning of the period must be a positive amount.",
""),
IF(AND(NOT(ISBLANK($K213)),$K213&lt;0),
" Error: Position at the end of the period must be a positive amount.",
""),
IF(AND(NOT(ISBLANK($K213)),
    $K213&gt;0,
    OR(ISBLANK('T04.11'!$K213),
        'T04.11'!$K213&lt;=0,
        ISBLANK('T03.08'!$K213),
        'T03.08'!$K213&lt;=0)),
" Warning: If at least one of the forms T03.08,T04.11,T04.12 contains data other than zero,also the other two forms must be completed.",
"")))</f>
        <v/>
      </c>
    </row>
    <row r="214" spans="1:13">
      <c r="A214" s="20"/>
      <c r="B214" s="20"/>
      <c r="C214" s="20"/>
      <c r="D214" s="15"/>
      <c r="E214" s="15"/>
      <c r="F214" s="15"/>
      <c r="G214" s="15"/>
      <c r="H214" s="15"/>
      <c r="I214" s="15"/>
      <c r="J214" s="15"/>
      <c r="K214" s="15"/>
      <c r="M214" s="30" t="str">
        <f>IF(COUNTA(D214:K214)=0,"",_xlfn.CONCAT(,
IF(AND(NOT(ISBLANK($K214)),
    ABS($K214-(($D214+$E214+$G214+$H214+$I214+$J214)-$F214))&gt;=1),
" Error: Position at the end of the period is not equal to: position at the beginning of the period+increase in assets-decrease in assets+exchange rate changes+price changes+other changes+rectifications.",
""),
IF(AND(NOT(ISBLANK($D214)),$D214&lt;0),
" Error: Position at the beginning of the period must be a positive amount.",
""),
IF(AND(NOT(ISBLANK($K214)),$K214&lt;0),
" Error: Position at the end of the period must be a positive amount.",
""),
IF(AND(NOT(ISBLANK($K214)),
    $K214&gt;0,
    OR(ISBLANK('T04.11'!$K214),
        'T04.11'!$K214&lt;=0,
        ISBLANK('T03.08'!$K214),
        'T03.08'!$K214&lt;=0)),
" Warning: If at least one of the forms T03.08,T04.11,T04.12 contains data other than zero,also the other two forms must be completed.",
"")))</f>
        <v/>
      </c>
    </row>
    <row r="215" spans="1:13">
      <c r="A215" s="20"/>
      <c r="B215" s="20"/>
      <c r="C215" s="20"/>
      <c r="D215" s="15"/>
      <c r="E215" s="15"/>
      <c r="F215" s="15"/>
      <c r="G215" s="15"/>
      <c r="H215" s="15"/>
      <c r="I215" s="15"/>
      <c r="J215" s="15"/>
      <c r="K215" s="15"/>
      <c r="M215" s="30" t="str">
        <f>IF(COUNTA(D215:K215)=0,"",_xlfn.CONCAT(,
IF(AND(NOT(ISBLANK($K215)),
    ABS($K215-(($D215+$E215+$G215+$H215+$I215+$J215)-$F215))&gt;=1),
" Error: Position at the end of the period is not equal to: position at the beginning of the period+increase in assets-decrease in assets+exchange rate changes+price changes+other changes+rectifications.",
""),
IF(AND(NOT(ISBLANK($D215)),$D215&lt;0),
" Error: Position at the beginning of the period must be a positive amount.",
""),
IF(AND(NOT(ISBLANK($K215)),$K215&lt;0),
" Error: Position at the end of the period must be a positive amount.",
""),
IF(AND(NOT(ISBLANK($K215)),
    $K215&gt;0,
    OR(ISBLANK('T04.11'!$K215),
        'T04.11'!$K215&lt;=0,
        ISBLANK('T03.08'!$K215),
        'T03.08'!$K215&lt;=0)),
" Warning: If at least one of the forms T03.08,T04.11,T04.12 contains data other than zero,also the other two forms must be completed.",
"")))</f>
        <v/>
      </c>
    </row>
    <row r="216" spans="1:13">
      <c r="A216" s="20"/>
      <c r="B216" s="20"/>
      <c r="C216" s="20"/>
      <c r="D216" s="15"/>
      <c r="E216" s="15"/>
      <c r="F216" s="15"/>
      <c r="G216" s="15"/>
      <c r="H216" s="15"/>
      <c r="I216" s="15"/>
      <c r="J216" s="15"/>
      <c r="K216" s="15"/>
      <c r="M216" s="30" t="str">
        <f>IF(COUNTA(D216:K216)=0,"",_xlfn.CONCAT(,
IF(AND(NOT(ISBLANK($K216)),
    ABS($K216-(($D216+$E216+$G216+$H216+$I216+$J216)-$F216))&gt;=1),
" Error: Position at the end of the period is not equal to: position at the beginning of the period+increase in assets-decrease in assets+exchange rate changes+price changes+other changes+rectifications.",
""),
IF(AND(NOT(ISBLANK($D216)),$D216&lt;0),
" Error: Position at the beginning of the period must be a positive amount.",
""),
IF(AND(NOT(ISBLANK($K216)),$K216&lt;0),
" Error: Position at the end of the period must be a positive amount.",
""),
IF(AND(NOT(ISBLANK($K216)),
    $K216&gt;0,
    OR(ISBLANK('T04.11'!$K216),
        'T04.11'!$K216&lt;=0,
        ISBLANK('T03.08'!$K216),
        'T03.08'!$K216&lt;=0)),
" Warning: If at least one of the forms T03.08,T04.11,T04.12 contains data other than zero,also the other two forms must be completed.",
"")))</f>
        <v/>
      </c>
    </row>
    <row r="217" spans="1:13">
      <c r="A217" s="20"/>
      <c r="B217" s="20"/>
      <c r="C217" s="20"/>
      <c r="D217" s="15"/>
      <c r="E217" s="15"/>
      <c r="F217" s="15"/>
      <c r="G217" s="15"/>
      <c r="H217" s="15"/>
      <c r="I217" s="15"/>
      <c r="J217" s="15"/>
      <c r="K217" s="15"/>
      <c r="M217" s="30" t="str">
        <f>IF(COUNTA(D217:K217)=0,"",_xlfn.CONCAT(,
IF(AND(NOT(ISBLANK($K217)),
    ABS($K217-(($D217+$E217+$G217+$H217+$I217+$J217)-$F217))&gt;=1),
" Error: Position at the end of the period is not equal to: position at the beginning of the period+increase in assets-decrease in assets+exchange rate changes+price changes+other changes+rectifications.",
""),
IF(AND(NOT(ISBLANK($D217)),$D217&lt;0),
" Error: Position at the beginning of the period must be a positive amount.",
""),
IF(AND(NOT(ISBLANK($K217)),$K217&lt;0),
" Error: Position at the end of the period must be a positive amount.",
""),
IF(AND(NOT(ISBLANK($K217)),
    $K217&gt;0,
    OR(ISBLANK('T04.11'!$K217),
        'T04.11'!$K217&lt;=0,
        ISBLANK('T03.08'!$K217),
        'T03.08'!$K217&lt;=0)),
" Warning: If at least one of the forms T03.08,T04.11,T04.12 contains data other than zero,also the other two forms must be completed.",
"")))</f>
        <v/>
      </c>
    </row>
    <row r="218" spans="1:13">
      <c r="A218" s="20"/>
      <c r="B218" s="20"/>
      <c r="C218" s="20"/>
      <c r="D218" s="15"/>
      <c r="E218" s="15"/>
      <c r="F218" s="15"/>
      <c r="G218" s="15"/>
      <c r="H218" s="15"/>
      <c r="I218" s="15"/>
      <c r="J218" s="15"/>
      <c r="K218" s="15"/>
      <c r="M218" s="30" t="str">
        <f>IF(COUNTA(D218:K218)=0,"",_xlfn.CONCAT(,
IF(AND(NOT(ISBLANK($K218)),
    ABS($K218-(($D218+$E218+$G218+$H218+$I218+$J218)-$F218))&gt;=1),
" Error: Position at the end of the period is not equal to: position at the beginning of the period+increase in assets-decrease in assets+exchange rate changes+price changes+other changes+rectifications.",
""),
IF(AND(NOT(ISBLANK($D218)),$D218&lt;0),
" Error: Position at the beginning of the period must be a positive amount.",
""),
IF(AND(NOT(ISBLANK($K218)),$K218&lt;0),
" Error: Position at the end of the period must be a positive amount.",
""),
IF(AND(NOT(ISBLANK($K218)),
    $K218&gt;0,
    OR(ISBLANK('T04.11'!$K218),
        'T04.11'!$K218&lt;=0,
        ISBLANK('T03.08'!$K218),
        'T03.08'!$K218&lt;=0)),
" Warning: If at least one of the forms T03.08,T04.11,T04.12 contains data other than zero,also the other two forms must be completed.",
"")))</f>
        <v/>
      </c>
    </row>
    <row r="219" spans="1:13">
      <c r="A219" s="20"/>
      <c r="B219" s="20"/>
      <c r="C219" s="20"/>
      <c r="D219" s="15"/>
      <c r="E219" s="15"/>
      <c r="F219" s="15"/>
      <c r="G219" s="15"/>
      <c r="H219" s="15"/>
      <c r="I219" s="15"/>
      <c r="J219" s="15"/>
      <c r="K219" s="15"/>
      <c r="M219" s="30" t="str">
        <f>IF(COUNTA(D219:K219)=0,"",_xlfn.CONCAT(,
IF(AND(NOT(ISBLANK($K219)),
    ABS($K219-(($D219+$E219+$G219+$H219+$I219+$J219)-$F219))&gt;=1),
" Error: Position at the end of the period is not equal to: position at the beginning of the period+increase in assets-decrease in assets+exchange rate changes+price changes+other changes+rectifications.",
""),
IF(AND(NOT(ISBLANK($D219)),$D219&lt;0),
" Error: Position at the beginning of the period must be a positive amount.",
""),
IF(AND(NOT(ISBLANK($K219)),$K219&lt;0),
" Error: Position at the end of the period must be a positive amount.",
""),
IF(AND(NOT(ISBLANK($K219)),
    $K219&gt;0,
    OR(ISBLANK('T04.11'!$K219),
        'T04.11'!$K219&lt;=0,
        ISBLANK('T03.08'!$K219),
        'T03.08'!$K219&lt;=0)),
" Warning: If at least one of the forms T03.08,T04.11,T04.12 contains data other than zero,also the other two forms must be completed.",
"")))</f>
        <v/>
      </c>
    </row>
    <row r="220" spans="1:13">
      <c r="A220" s="20"/>
      <c r="B220" s="20"/>
      <c r="C220" s="20"/>
      <c r="D220" s="15"/>
      <c r="E220" s="15"/>
      <c r="F220" s="15"/>
      <c r="G220" s="15"/>
      <c r="H220" s="15"/>
      <c r="I220" s="15"/>
      <c r="J220" s="15"/>
      <c r="K220" s="15"/>
      <c r="M220" s="30" t="str">
        <f>IF(COUNTA(D220:K220)=0,"",_xlfn.CONCAT(,
IF(AND(NOT(ISBLANK($K220)),
    ABS($K220-(($D220+$E220+$G220+$H220+$I220+$J220)-$F220))&gt;=1),
" Error: Position at the end of the period is not equal to: position at the beginning of the period+increase in assets-decrease in assets+exchange rate changes+price changes+other changes+rectifications.",
""),
IF(AND(NOT(ISBLANK($D220)),$D220&lt;0),
" Error: Position at the beginning of the period must be a positive amount.",
""),
IF(AND(NOT(ISBLANK($K220)),$K220&lt;0),
" Error: Position at the end of the period must be a positive amount.",
""),
IF(AND(NOT(ISBLANK($K220)),
    $K220&gt;0,
    OR(ISBLANK('T04.11'!$K220),
        'T04.11'!$K220&lt;=0,
        ISBLANK('T03.08'!$K220),
        'T03.08'!$K220&lt;=0)),
" Warning: If at least one of the forms T03.08,T04.11,T04.12 contains data other than zero,also the other two forms must be completed.",
"")))</f>
        <v/>
      </c>
    </row>
    <row r="221" spans="1:13">
      <c r="A221" s="20"/>
      <c r="B221" s="20"/>
      <c r="C221" s="20"/>
      <c r="D221" s="15"/>
      <c r="E221" s="15"/>
      <c r="F221" s="15"/>
      <c r="G221" s="15"/>
      <c r="H221" s="15"/>
      <c r="I221" s="15"/>
      <c r="J221" s="15"/>
      <c r="K221" s="15"/>
      <c r="M221" s="30" t="str">
        <f>IF(COUNTA(D221:K221)=0,"",_xlfn.CONCAT(,
IF(AND(NOT(ISBLANK($K221)),
    ABS($K221-(($D221+$E221+$G221+$H221+$I221+$J221)-$F221))&gt;=1),
" Error: Position at the end of the period is not equal to: position at the beginning of the period+increase in assets-decrease in assets+exchange rate changes+price changes+other changes+rectifications.",
""),
IF(AND(NOT(ISBLANK($D221)),$D221&lt;0),
" Error: Position at the beginning of the period must be a positive amount.",
""),
IF(AND(NOT(ISBLANK($K221)),$K221&lt;0),
" Error: Position at the end of the period must be a positive amount.",
""),
IF(AND(NOT(ISBLANK($K221)),
    $K221&gt;0,
    OR(ISBLANK('T04.11'!$K221),
        'T04.11'!$K221&lt;=0,
        ISBLANK('T03.08'!$K221),
        'T03.08'!$K221&lt;=0)),
" Warning: If at least one of the forms T03.08,T04.11,T04.12 contains data other than zero,also the other two forms must be completed.",
"")))</f>
        <v/>
      </c>
    </row>
    <row r="222" spans="1:13">
      <c r="A222" s="20"/>
      <c r="B222" s="20"/>
      <c r="C222" s="20"/>
      <c r="D222" s="15"/>
      <c r="E222" s="15"/>
      <c r="F222" s="15"/>
      <c r="G222" s="15"/>
      <c r="H222" s="15"/>
      <c r="I222" s="15"/>
      <c r="J222" s="15"/>
      <c r="K222" s="15"/>
      <c r="M222" s="30" t="str">
        <f>IF(COUNTA(D222:K222)=0,"",_xlfn.CONCAT(,
IF(AND(NOT(ISBLANK($K222)),
    ABS($K222-(($D222+$E222+$G222+$H222+$I222+$J222)-$F222))&gt;=1),
" Error: Position at the end of the period is not equal to: position at the beginning of the period+increase in assets-decrease in assets+exchange rate changes+price changes+other changes+rectifications.",
""),
IF(AND(NOT(ISBLANK($D222)),$D222&lt;0),
" Error: Position at the beginning of the period must be a positive amount.",
""),
IF(AND(NOT(ISBLANK($K222)),$K222&lt;0),
" Error: Position at the end of the period must be a positive amount.",
""),
IF(AND(NOT(ISBLANK($K222)),
    $K222&gt;0,
    OR(ISBLANK('T04.11'!$K222),
        'T04.11'!$K222&lt;=0,
        ISBLANK('T03.08'!$K222),
        'T03.08'!$K222&lt;=0)),
" Warning: If at least one of the forms T03.08,T04.11,T04.12 contains data other than zero,also the other two forms must be completed.",
"")))</f>
        <v/>
      </c>
    </row>
    <row r="223" spans="1:13">
      <c r="A223" s="20"/>
      <c r="B223" s="20"/>
      <c r="C223" s="20"/>
      <c r="D223" s="15"/>
      <c r="E223" s="15"/>
      <c r="F223" s="15"/>
      <c r="G223" s="15"/>
      <c r="H223" s="15"/>
      <c r="I223" s="15"/>
      <c r="J223" s="15"/>
      <c r="K223" s="15"/>
      <c r="M223" s="30" t="str">
        <f>IF(COUNTA(D223:K223)=0,"",_xlfn.CONCAT(,
IF(AND(NOT(ISBLANK($K223)),
    ABS($K223-(($D223+$E223+$G223+$H223+$I223+$J223)-$F223))&gt;=1),
" Error: Position at the end of the period is not equal to: position at the beginning of the period+increase in assets-decrease in assets+exchange rate changes+price changes+other changes+rectifications.",
""),
IF(AND(NOT(ISBLANK($D223)),$D223&lt;0),
" Error: Position at the beginning of the period must be a positive amount.",
""),
IF(AND(NOT(ISBLANK($K223)),$K223&lt;0),
" Error: Position at the end of the period must be a positive amount.",
""),
IF(AND(NOT(ISBLANK($K223)),
    $K223&gt;0,
    OR(ISBLANK('T04.11'!$K223),
        'T04.11'!$K223&lt;=0,
        ISBLANK('T03.08'!$K223),
        'T03.08'!$K223&lt;=0)),
" Warning: If at least one of the forms T03.08,T04.11,T04.12 contains data other than zero,also the other two forms must be completed.",
"")))</f>
        <v/>
      </c>
    </row>
    <row r="224" spans="1:13">
      <c r="A224" s="20"/>
      <c r="B224" s="20"/>
      <c r="C224" s="20"/>
      <c r="D224" s="15"/>
      <c r="E224" s="15"/>
      <c r="F224" s="15"/>
      <c r="G224" s="15"/>
      <c r="H224" s="15"/>
      <c r="I224" s="15"/>
      <c r="J224" s="15"/>
      <c r="K224" s="15"/>
      <c r="M224" s="30" t="str">
        <f>IF(COUNTA(D224:K224)=0,"",_xlfn.CONCAT(,
IF(AND(NOT(ISBLANK($K224)),
    ABS($K224-(($D224+$E224+$G224+$H224+$I224+$J224)-$F224))&gt;=1),
" Error: Position at the end of the period is not equal to: position at the beginning of the period+increase in assets-decrease in assets+exchange rate changes+price changes+other changes+rectifications.",
""),
IF(AND(NOT(ISBLANK($D224)),$D224&lt;0),
" Error: Position at the beginning of the period must be a positive amount.",
""),
IF(AND(NOT(ISBLANK($K224)),$K224&lt;0),
" Error: Position at the end of the period must be a positive amount.",
""),
IF(AND(NOT(ISBLANK($K224)),
    $K224&gt;0,
    OR(ISBLANK('T04.11'!$K224),
        'T04.11'!$K224&lt;=0,
        ISBLANK('T03.08'!$K224),
        'T03.08'!$K224&lt;=0)),
" Warning: If at least one of the forms T03.08,T04.11,T04.12 contains data other than zero,also the other two forms must be completed.",
"")))</f>
        <v/>
      </c>
    </row>
    <row r="225" spans="1:13">
      <c r="A225" s="20"/>
      <c r="B225" s="20"/>
      <c r="C225" s="20"/>
      <c r="D225" s="15"/>
      <c r="E225" s="15"/>
      <c r="F225" s="15"/>
      <c r="G225" s="15"/>
      <c r="H225" s="15"/>
      <c r="I225" s="15"/>
      <c r="J225" s="15"/>
      <c r="K225" s="15"/>
      <c r="M225" s="30" t="str">
        <f>IF(COUNTA(D225:K225)=0,"",_xlfn.CONCAT(,
IF(AND(NOT(ISBLANK($K225)),
    ABS($K225-(($D225+$E225+$G225+$H225+$I225+$J225)-$F225))&gt;=1),
" Error: Position at the end of the period is not equal to: position at the beginning of the period+increase in assets-decrease in assets+exchange rate changes+price changes+other changes+rectifications.",
""),
IF(AND(NOT(ISBLANK($D225)),$D225&lt;0),
" Error: Position at the beginning of the period must be a positive amount.",
""),
IF(AND(NOT(ISBLANK($K225)),$K225&lt;0),
" Error: Position at the end of the period must be a positive amount.",
""),
IF(AND(NOT(ISBLANK($K225)),
    $K225&gt;0,
    OR(ISBLANK('T04.11'!$K225),
        'T04.11'!$K225&lt;=0,
        ISBLANK('T03.08'!$K225),
        'T03.08'!$K225&lt;=0)),
" Warning: If at least one of the forms T03.08,T04.11,T04.12 contains data other than zero,also the other two forms must be completed.",
"")))</f>
        <v/>
      </c>
    </row>
    <row r="226" spans="1:13">
      <c r="A226" s="20"/>
      <c r="B226" s="20"/>
      <c r="C226" s="20"/>
      <c r="D226" s="15"/>
      <c r="E226" s="15"/>
      <c r="F226" s="15"/>
      <c r="G226" s="15"/>
      <c r="H226" s="15"/>
      <c r="I226" s="15"/>
      <c r="J226" s="15"/>
      <c r="K226" s="15"/>
      <c r="M226" s="30" t="str">
        <f>IF(COUNTA(D226:K226)=0,"",_xlfn.CONCAT(,
IF(AND(NOT(ISBLANK($K226)),
    ABS($K226-(($D226+$E226+$G226+$H226+$I226+$J226)-$F226))&gt;=1),
" Error: Position at the end of the period is not equal to: position at the beginning of the period+increase in assets-decrease in assets+exchange rate changes+price changes+other changes+rectifications.",
""),
IF(AND(NOT(ISBLANK($D226)),$D226&lt;0),
" Error: Position at the beginning of the period must be a positive amount.",
""),
IF(AND(NOT(ISBLANK($K226)),$K226&lt;0),
" Error: Position at the end of the period must be a positive amount.",
""),
IF(AND(NOT(ISBLANK($K226)),
    $K226&gt;0,
    OR(ISBLANK('T04.11'!$K226),
        'T04.11'!$K226&lt;=0,
        ISBLANK('T03.08'!$K226),
        'T03.08'!$K226&lt;=0)),
" Warning: If at least one of the forms T03.08,T04.11,T04.12 contains data other than zero,also the other two forms must be completed.",
"")))</f>
        <v/>
      </c>
    </row>
    <row r="227" spans="1:13">
      <c r="A227" s="20"/>
      <c r="B227" s="20"/>
      <c r="C227" s="20"/>
      <c r="D227" s="15"/>
      <c r="E227" s="15"/>
      <c r="F227" s="15"/>
      <c r="G227" s="15"/>
      <c r="H227" s="15"/>
      <c r="I227" s="15"/>
      <c r="J227" s="15"/>
      <c r="K227" s="15"/>
      <c r="M227" s="30" t="str">
        <f>IF(COUNTA(D227:K227)=0,"",_xlfn.CONCAT(,
IF(AND(NOT(ISBLANK($K227)),
    ABS($K227-(($D227+$E227+$G227+$H227+$I227+$J227)-$F227))&gt;=1),
" Error: Position at the end of the period is not equal to: position at the beginning of the period+increase in assets-decrease in assets+exchange rate changes+price changes+other changes+rectifications.",
""),
IF(AND(NOT(ISBLANK($D227)),$D227&lt;0),
" Error: Position at the beginning of the period must be a positive amount.",
""),
IF(AND(NOT(ISBLANK($K227)),$K227&lt;0),
" Error: Position at the end of the period must be a positive amount.",
""),
IF(AND(NOT(ISBLANK($K227)),
    $K227&gt;0,
    OR(ISBLANK('T04.11'!$K227),
        'T04.11'!$K227&lt;=0,
        ISBLANK('T03.08'!$K227),
        'T03.08'!$K227&lt;=0)),
" Warning: If at least one of the forms T03.08,T04.11,T04.12 contains data other than zero,also the other two forms must be completed.",
"")))</f>
        <v/>
      </c>
    </row>
    <row r="228" spans="1:13">
      <c r="A228" s="20"/>
      <c r="B228" s="20"/>
      <c r="C228" s="20"/>
      <c r="D228" s="15"/>
      <c r="E228" s="15"/>
      <c r="F228" s="15"/>
      <c r="G228" s="15"/>
      <c r="H228" s="15"/>
      <c r="I228" s="15"/>
      <c r="J228" s="15"/>
      <c r="K228" s="15"/>
      <c r="M228" s="30" t="str">
        <f>IF(COUNTA(D228:K228)=0,"",_xlfn.CONCAT(,
IF(AND(NOT(ISBLANK($K228)),
    ABS($K228-(($D228+$E228+$G228+$H228+$I228+$J228)-$F228))&gt;=1),
" Error: Position at the end of the period is not equal to: position at the beginning of the period+increase in assets-decrease in assets+exchange rate changes+price changes+other changes+rectifications.",
""),
IF(AND(NOT(ISBLANK($D228)),$D228&lt;0),
" Error: Position at the beginning of the period must be a positive amount.",
""),
IF(AND(NOT(ISBLANK($K228)),$K228&lt;0),
" Error: Position at the end of the period must be a positive amount.",
""),
IF(AND(NOT(ISBLANK($K228)),
    $K228&gt;0,
    OR(ISBLANK('T04.11'!$K228),
        'T04.11'!$K228&lt;=0,
        ISBLANK('T03.08'!$K228),
        'T03.08'!$K228&lt;=0)),
" Warning: If at least one of the forms T03.08,T04.11,T04.12 contains data other than zero,also the other two forms must be completed.",
"")))</f>
        <v/>
      </c>
    </row>
    <row r="229" spans="1:13">
      <c r="A229" s="20"/>
      <c r="B229" s="20"/>
      <c r="C229" s="20"/>
      <c r="D229" s="15"/>
      <c r="E229" s="15"/>
      <c r="F229" s="15"/>
      <c r="G229" s="15"/>
      <c r="H229" s="15"/>
      <c r="I229" s="15"/>
      <c r="J229" s="15"/>
      <c r="K229" s="15"/>
      <c r="M229" s="30" t="str">
        <f>IF(COUNTA(D229:K229)=0,"",_xlfn.CONCAT(,
IF(AND(NOT(ISBLANK($K229)),
    ABS($K229-(($D229+$E229+$G229+$H229+$I229+$J229)-$F229))&gt;=1),
" Error: Position at the end of the period is not equal to: position at the beginning of the period+increase in assets-decrease in assets+exchange rate changes+price changes+other changes+rectifications.",
""),
IF(AND(NOT(ISBLANK($D229)),$D229&lt;0),
" Error: Position at the beginning of the period must be a positive amount.",
""),
IF(AND(NOT(ISBLANK($K229)),$K229&lt;0),
" Error: Position at the end of the period must be a positive amount.",
""),
IF(AND(NOT(ISBLANK($K229)),
    $K229&gt;0,
    OR(ISBLANK('T04.11'!$K229),
        'T04.11'!$K229&lt;=0,
        ISBLANK('T03.08'!$K229),
        'T03.08'!$K229&lt;=0)),
" Warning: If at least one of the forms T03.08,T04.11,T04.12 contains data other than zero,also the other two forms must be completed.",
"")))</f>
        <v/>
      </c>
    </row>
    <row r="230" spans="1:13">
      <c r="A230" s="20"/>
      <c r="B230" s="20"/>
      <c r="C230" s="20"/>
      <c r="D230" s="15"/>
      <c r="E230" s="15"/>
      <c r="F230" s="15"/>
      <c r="G230" s="15"/>
      <c r="H230" s="15"/>
      <c r="I230" s="15"/>
      <c r="J230" s="15"/>
      <c r="K230" s="15"/>
      <c r="M230" s="30" t="str">
        <f>IF(COUNTA(D230:K230)=0,"",_xlfn.CONCAT(,
IF(AND(NOT(ISBLANK($K230)),
    ABS($K230-(($D230+$E230+$G230+$H230+$I230+$J230)-$F230))&gt;=1),
" Error: Position at the end of the period is not equal to: position at the beginning of the period+increase in assets-decrease in assets+exchange rate changes+price changes+other changes+rectifications.",
""),
IF(AND(NOT(ISBLANK($D230)),$D230&lt;0),
" Error: Position at the beginning of the period must be a positive amount.",
""),
IF(AND(NOT(ISBLANK($K230)),$K230&lt;0),
" Error: Position at the end of the period must be a positive amount.",
""),
IF(AND(NOT(ISBLANK($K230)),
    $K230&gt;0,
    OR(ISBLANK('T04.11'!$K230),
        'T04.11'!$K230&lt;=0,
        ISBLANK('T03.08'!$K230),
        'T03.08'!$K230&lt;=0)),
" Warning: If at least one of the forms T03.08,T04.11,T04.12 contains data other than zero,also the other two forms must be completed.",
"")))</f>
        <v/>
      </c>
    </row>
    <row r="231" spans="1:13">
      <c r="A231" s="20"/>
      <c r="B231" s="20"/>
      <c r="C231" s="20"/>
      <c r="D231" s="15"/>
      <c r="E231" s="15"/>
      <c r="F231" s="15"/>
      <c r="G231" s="15"/>
      <c r="H231" s="15"/>
      <c r="I231" s="15"/>
      <c r="J231" s="15"/>
      <c r="K231" s="15"/>
      <c r="M231" s="30" t="str">
        <f>IF(COUNTA(D231:K231)=0,"",_xlfn.CONCAT(,
IF(AND(NOT(ISBLANK($K231)),
    ABS($K231-(($D231+$E231+$G231+$H231+$I231+$J231)-$F231))&gt;=1),
" Error: Position at the end of the period is not equal to: position at the beginning of the period+increase in assets-decrease in assets+exchange rate changes+price changes+other changes+rectifications.",
""),
IF(AND(NOT(ISBLANK($D231)),$D231&lt;0),
" Error: Position at the beginning of the period must be a positive amount.",
""),
IF(AND(NOT(ISBLANK($K231)),$K231&lt;0),
" Error: Position at the end of the period must be a positive amount.",
""),
IF(AND(NOT(ISBLANK($K231)),
    $K231&gt;0,
    OR(ISBLANK('T04.11'!$K231),
        'T04.11'!$K231&lt;=0,
        ISBLANK('T03.08'!$K231),
        'T03.08'!$K231&lt;=0)),
" Warning: If at least one of the forms T03.08,T04.11,T04.12 contains data other than zero,also the other two forms must be completed.",
"")))</f>
        <v/>
      </c>
    </row>
    <row r="232" spans="1:13">
      <c r="A232" s="20"/>
      <c r="B232" s="20"/>
      <c r="C232" s="20"/>
      <c r="D232" s="15"/>
      <c r="E232" s="15"/>
      <c r="F232" s="15"/>
      <c r="G232" s="15"/>
      <c r="H232" s="15"/>
      <c r="I232" s="15"/>
      <c r="J232" s="15"/>
      <c r="K232" s="15"/>
      <c r="M232" s="30" t="str">
        <f>IF(COUNTA(D232:K232)=0,"",_xlfn.CONCAT(,
IF(AND(NOT(ISBLANK($K232)),
    ABS($K232-(($D232+$E232+$G232+$H232+$I232+$J232)-$F232))&gt;=1),
" Error: Position at the end of the period is not equal to: position at the beginning of the period+increase in assets-decrease in assets+exchange rate changes+price changes+other changes+rectifications.",
""),
IF(AND(NOT(ISBLANK($D232)),$D232&lt;0),
" Error: Position at the beginning of the period must be a positive amount.",
""),
IF(AND(NOT(ISBLANK($K232)),$K232&lt;0),
" Error: Position at the end of the period must be a positive amount.",
""),
IF(AND(NOT(ISBLANK($K232)),
    $K232&gt;0,
    OR(ISBLANK('T04.11'!$K232),
        'T04.11'!$K232&lt;=0,
        ISBLANK('T03.08'!$K232),
        'T03.08'!$K232&lt;=0)),
" Warning: If at least one of the forms T03.08,T04.11,T04.12 contains data other than zero,also the other two forms must be completed.",
"")))</f>
        <v/>
      </c>
    </row>
    <row r="233" spans="1:13">
      <c r="A233" s="20"/>
      <c r="B233" s="20"/>
      <c r="C233" s="20"/>
      <c r="D233" s="15"/>
      <c r="E233" s="15"/>
      <c r="F233" s="15"/>
      <c r="G233" s="15"/>
      <c r="H233" s="15"/>
      <c r="I233" s="15"/>
      <c r="J233" s="15"/>
      <c r="K233" s="15"/>
      <c r="M233" s="30" t="str">
        <f>IF(COUNTA(D233:K233)=0,"",_xlfn.CONCAT(,
IF(AND(NOT(ISBLANK($K233)),
    ABS($K233-(($D233+$E233+$G233+$H233+$I233+$J233)-$F233))&gt;=1),
" Error: Position at the end of the period is not equal to: position at the beginning of the period+increase in assets-decrease in assets+exchange rate changes+price changes+other changes+rectifications.",
""),
IF(AND(NOT(ISBLANK($D233)),$D233&lt;0),
" Error: Position at the beginning of the period must be a positive amount.",
""),
IF(AND(NOT(ISBLANK($K233)),$K233&lt;0),
" Error: Position at the end of the period must be a positive amount.",
""),
IF(AND(NOT(ISBLANK($K233)),
    $K233&gt;0,
    OR(ISBLANK('T04.11'!$K233),
        'T04.11'!$K233&lt;=0,
        ISBLANK('T03.08'!$K233),
        'T03.08'!$K233&lt;=0)),
" Warning: If at least one of the forms T03.08,T04.11,T04.12 contains data other than zero,also the other two forms must be completed.",
"")))</f>
        <v/>
      </c>
    </row>
    <row r="234" spans="1:13">
      <c r="A234" s="20"/>
      <c r="B234" s="20"/>
      <c r="C234" s="20"/>
      <c r="D234" s="15"/>
      <c r="E234" s="15"/>
      <c r="F234" s="15"/>
      <c r="G234" s="15"/>
      <c r="H234" s="15"/>
      <c r="I234" s="15"/>
      <c r="J234" s="15"/>
      <c r="K234" s="15"/>
      <c r="M234" s="30" t="str">
        <f>IF(COUNTA(D234:K234)=0,"",_xlfn.CONCAT(,
IF(AND(NOT(ISBLANK($K234)),
    ABS($K234-(($D234+$E234+$G234+$H234+$I234+$J234)-$F234))&gt;=1),
" Error: Position at the end of the period is not equal to: position at the beginning of the period+increase in assets-decrease in assets+exchange rate changes+price changes+other changes+rectifications.",
""),
IF(AND(NOT(ISBLANK($D234)),$D234&lt;0),
" Error: Position at the beginning of the period must be a positive amount.",
""),
IF(AND(NOT(ISBLANK($K234)),$K234&lt;0),
" Error: Position at the end of the period must be a positive amount.",
""),
IF(AND(NOT(ISBLANK($K234)),
    $K234&gt;0,
    OR(ISBLANK('T04.11'!$K234),
        'T04.11'!$K234&lt;=0,
        ISBLANK('T03.08'!$K234),
        'T03.08'!$K234&lt;=0)),
" Warning: If at least one of the forms T03.08,T04.11,T04.12 contains data other than zero,also the other two forms must be completed.",
"")))</f>
        <v/>
      </c>
    </row>
    <row r="235" spans="1:13">
      <c r="A235" s="20"/>
      <c r="B235" s="20"/>
      <c r="C235" s="20"/>
      <c r="D235" s="15"/>
      <c r="E235" s="15"/>
      <c r="F235" s="15"/>
      <c r="G235" s="15"/>
      <c r="H235" s="15"/>
      <c r="I235" s="15"/>
      <c r="J235" s="15"/>
      <c r="K235" s="15"/>
      <c r="M235" s="30" t="str">
        <f>IF(COUNTA(D235:K235)=0,"",_xlfn.CONCAT(,
IF(AND(NOT(ISBLANK($K235)),
    ABS($K235-(($D235+$E235+$G235+$H235+$I235+$J235)-$F235))&gt;=1),
" Error: Position at the end of the period is not equal to: position at the beginning of the period+increase in assets-decrease in assets+exchange rate changes+price changes+other changes+rectifications.",
""),
IF(AND(NOT(ISBLANK($D235)),$D235&lt;0),
" Error: Position at the beginning of the period must be a positive amount.",
""),
IF(AND(NOT(ISBLANK($K235)),$K235&lt;0),
" Error: Position at the end of the period must be a positive amount.",
""),
IF(AND(NOT(ISBLANK($K235)),
    $K235&gt;0,
    OR(ISBLANK('T04.11'!$K235),
        'T04.11'!$K235&lt;=0,
        ISBLANK('T03.08'!$K235),
        'T03.08'!$K235&lt;=0)),
" Warning: If at least one of the forms T03.08,T04.11,T04.12 contains data other than zero,also the other two forms must be completed.",
"")))</f>
        <v/>
      </c>
    </row>
    <row r="236" spans="1:13">
      <c r="A236" s="20"/>
      <c r="B236" s="20"/>
      <c r="C236" s="20"/>
      <c r="D236" s="15"/>
      <c r="E236" s="15"/>
      <c r="F236" s="15"/>
      <c r="G236" s="15"/>
      <c r="H236" s="15"/>
      <c r="I236" s="15"/>
      <c r="J236" s="15"/>
      <c r="K236" s="15"/>
      <c r="M236" s="30" t="str">
        <f>IF(COUNTA(D236:K236)=0,"",_xlfn.CONCAT(,
IF(AND(NOT(ISBLANK($K236)),
    ABS($K236-(($D236+$E236+$G236+$H236+$I236+$J236)-$F236))&gt;=1),
" Error: Position at the end of the period is not equal to: position at the beginning of the period+increase in assets-decrease in assets+exchange rate changes+price changes+other changes+rectifications.",
""),
IF(AND(NOT(ISBLANK($D236)),$D236&lt;0),
" Error: Position at the beginning of the period must be a positive amount.",
""),
IF(AND(NOT(ISBLANK($K236)),$K236&lt;0),
" Error: Position at the end of the period must be a positive amount.",
""),
IF(AND(NOT(ISBLANK($K236)),
    $K236&gt;0,
    OR(ISBLANK('T04.11'!$K236),
        'T04.11'!$K236&lt;=0,
        ISBLANK('T03.08'!$K236),
        'T03.08'!$K236&lt;=0)),
" Warning: If at least one of the forms T03.08,T04.11,T04.12 contains data other than zero,also the other two forms must be completed.",
"")))</f>
        <v/>
      </c>
    </row>
    <row r="237" spans="1:13">
      <c r="A237" s="20"/>
      <c r="B237" s="20"/>
      <c r="C237" s="20"/>
      <c r="D237" s="15"/>
      <c r="E237" s="15"/>
      <c r="F237" s="15"/>
      <c r="G237" s="15"/>
      <c r="H237" s="15"/>
      <c r="I237" s="15"/>
      <c r="J237" s="15"/>
      <c r="K237" s="15"/>
      <c r="M237" s="30" t="str">
        <f>IF(COUNTA(D237:K237)=0,"",_xlfn.CONCAT(,
IF(AND(NOT(ISBLANK($K237)),
    ABS($K237-(($D237+$E237+$G237+$H237+$I237+$J237)-$F237))&gt;=1),
" Error: Position at the end of the period is not equal to: position at the beginning of the period+increase in assets-decrease in assets+exchange rate changes+price changes+other changes+rectifications.",
""),
IF(AND(NOT(ISBLANK($D237)),$D237&lt;0),
" Error: Position at the beginning of the period must be a positive amount.",
""),
IF(AND(NOT(ISBLANK($K237)),$K237&lt;0),
" Error: Position at the end of the period must be a positive amount.",
""),
IF(AND(NOT(ISBLANK($K237)),
    $K237&gt;0,
    OR(ISBLANK('T04.11'!$K237),
        'T04.11'!$K237&lt;=0,
        ISBLANK('T03.08'!$K237),
        'T03.08'!$K237&lt;=0)),
" Warning: If at least one of the forms T03.08,T04.11,T04.12 contains data other than zero,also the other two forms must be completed.",
"")))</f>
        <v/>
      </c>
    </row>
    <row r="238" spans="1:13">
      <c r="A238" s="20"/>
      <c r="B238" s="20"/>
      <c r="C238" s="20"/>
      <c r="D238" s="15"/>
      <c r="E238" s="15"/>
      <c r="F238" s="15"/>
      <c r="G238" s="15"/>
      <c r="H238" s="15"/>
      <c r="I238" s="15"/>
      <c r="J238" s="15"/>
      <c r="K238" s="15"/>
      <c r="M238" s="30" t="str">
        <f>IF(COUNTA(D238:K238)=0,"",_xlfn.CONCAT(,
IF(AND(NOT(ISBLANK($K238)),
    ABS($K238-(($D238+$E238+$G238+$H238+$I238+$J238)-$F238))&gt;=1),
" Error: Position at the end of the period is not equal to: position at the beginning of the period+increase in assets-decrease in assets+exchange rate changes+price changes+other changes+rectifications.",
""),
IF(AND(NOT(ISBLANK($D238)),$D238&lt;0),
" Error: Position at the beginning of the period must be a positive amount.",
""),
IF(AND(NOT(ISBLANK($K238)),$K238&lt;0),
" Error: Position at the end of the period must be a positive amount.",
""),
IF(AND(NOT(ISBLANK($K238)),
    $K238&gt;0,
    OR(ISBLANK('T04.11'!$K238),
        'T04.11'!$K238&lt;=0,
        ISBLANK('T03.08'!$K238),
        'T03.08'!$K238&lt;=0)),
" Warning: If at least one of the forms T03.08,T04.11,T04.12 contains data other than zero,also the other two forms must be completed.",
"")))</f>
        <v/>
      </c>
    </row>
    <row r="239" spans="1:13">
      <c r="A239" s="20"/>
      <c r="B239" s="20"/>
      <c r="C239" s="20"/>
      <c r="D239" s="15"/>
      <c r="E239" s="15"/>
      <c r="F239" s="15"/>
      <c r="G239" s="15"/>
      <c r="H239" s="15"/>
      <c r="I239" s="15"/>
      <c r="J239" s="15"/>
      <c r="K239" s="15"/>
      <c r="M239" s="30" t="str">
        <f>IF(COUNTA(D239:K239)=0,"",_xlfn.CONCAT(,
IF(AND(NOT(ISBLANK($K239)),
    ABS($K239-(($D239+$E239+$G239+$H239+$I239+$J239)-$F239))&gt;=1),
" Error: Position at the end of the period is not equal to: position at the beginning of the period+increase in assets-decrease in assets+exchange rate changes+price changes+other changes+rectifications.",
""),
IF(AND(NOT(ISBLANK($D239)),$D239&lt;0),
" Error: Position at the beginning of the period must be a positive amount.",
""),
IF(AND(NOT(ISBLANK($K239)),$K239&lt;0),
" Error: Position at the end of the period must be a positive amount.",
""),
IF(AND(NOT(ISBLANK($K239)),
    $K239&gt;0,
    OR(ISBLANK('T04.11'!$K239),
        'T04.11'!$K239&lt;=0,
        ISBLANK('T03.08'!$K239),
        'T03.08'!$K239&lt;=0)),
" Warning: If at least one of the forms T03.08,T04.11,T04.12 contains data other than zero,also the other two forms must be completed.",
"")))</f>
        <v/>
      </c>
    </row>
    <row r="240" spans="1:13">
      <c r="A240" s="20"/>
      <c r="B240" s="20"/>
      <c r="C240" s="20"/>
      <c r="D240" s="15"/>
      <c r="E240" s="15"/>
      <c r="F240" s="15"/>
      <c r="G240" s="15"/>
      <c r="H240" s="15"/>
      <c r="I240" s="15"/>
      <c r="J240" s="15"/>
      <c r="K240" s="15"/>
      <c r="M240" s="30" t="str">
        <f>IF(COUNTA(D240:K240)=0,"",_xlfn.CONCAT(,
IF(AND(NOT(ISBLANK($K240)),
    ABS($K240-(($D240+$E240+$G240+$H240+$I240+$J240)-$F240))&gt;=1),
" Error: Position at the end of the period is not equal to: position at the beginning of the period+increase in assets-decrease in assets+exchange rate changes+price changes+other changes+rectifications.",
""),
IF(AND(NOT(ISBLANK($D240)),$D240&lt;0),
" Error: Position at the beginning of the period must be a positive amount.",
""),
IF(AND(NOT(ISBLANK($K240)),$K240&lt;0),
" Error: Position at the end of the period must be a positive amount.",
""),
IF(AND(NOT(ISBLANK($K240)),
    $K240&gt;0,
    OR(ISBLANK('T04.11'!$K240),
        'T04.11'!$K240&lt;=0,
        ISBLANK('T03.08'!$K240),
        'T03.08'!$K240&lt;=0)),
" Warning: If at least one of the forms T03.08,T04.11,T04.12 contains data other than zero,also the other two forms must be completed.",
"")))</f>
        <v/>
      </c>
    </row>
    <row r="241" spans="1:13">
      <c r="A241" s="20"/>
      <c r="B241" s="20"/>
      <c r="C241" s="20"/>
      <c r="D241" s="15"/>
      <c r="E241" s="15"/>
      <c r="F241" s="15"/>
      <c r="G241" s="15"/>
      <c r="H241" s="15"/>
      <c r="I241" s="15"/>
      <c r="J241" s="15"/>
      <c r="K241" s="15"/>
      <c r="M241" s="30" t="str">
        <f>IF(COUNTA(D241:K241)=0,"",_xlfn.CONCAT(,
IF(AND(NOT(ISBLANK($K241)),
    ABS($K241-(($D241+$E241+$G241+$H241+$I241+$J241)-$F241))&gt;=1),
" Error: Position at the end of the period is not equal to: position at the beginning of the period+increase in assets-decrease in assets+exchange rate changes+price changes+other changes+rectifications.",
""),
IF(AND(NOT(ISBLANK($D241)),$D241&lt;0),
" Error: Position at the beginning of the period must be a positive amount.",
""),
IF(AND(NOT(ISBLANK($K241)),$K241&lt;0),
" Error: Position at the end of the period must be a positive amount.",
""),
IF(AND(NOT(ISBLANK($K241)),
    $K241&gt;0,
    OR(ISBLANK('T04.11'!$K241),
        'T04.11'!$K241&lt;=0,
        ISBLANK('T03.08'!$K241),
        'T03.08'!$K241&lt;=0)),
" Warning: If at least one of the forms T03.08,T04.11,T04.12 contains data other than zero,also the other two forms must be completed.",
"")))</f>
        <v/>
      </c>
    </row>
    <row r="242" spans="1:13">
      <c r="A242" s="20"/>
      <c r="B242" s="20"/>
      <c r="C242" s="20"/>
      <c r="D242" s="15"/>
      <c r="E242" s="15"/>
      <c r="F242" s="15"/>
      <c r="G242" s="15"/>
      <c r="H242" s="15"/>
      <c r="I242" s="15"/>
      <c r="J242" s="15"/>
      <c r="K242" s="15"/>
      <c r="M242" s="30" t="str">
        <f>IF(COUNTA(D242:K242)=0,"",_xlfn.CONCAT(,
IF(AND(NOT(ISBLANK($K242)),
    ABS($K242-(($D242+$E242+$G242+$H242+$I242+$J242)-$F242))&gt;=1),
" Error: Position at the end of the period is not equal to: position at the beginning of the period+increase in assets-decrease in assets+exchange rate changes+price changes+other changes+rectifications.",
""),
IF(AND(NOT(ISBLANK($D242)),$D242&lt;0),
" Error: Position at the beginning of the period must be a positive amount.",
""),
IF(AND(NOT(ISBLANK($K242)),$K242&lt;0),
" Error: Position at the end of the period must be a positive amount.",
""),
IF(AND(NOT(ISBLANK($K242)),
    $K242&gt;0,
    OR(ISBLANK('T04.11'!$K242),
        'T04.11'!$K242&lt;=0,
        ISBLANK('T03.08'!$K242),
        'T03.08'!$K242&lt;=0)),
" Warning: If at least one of the forms T03.08,T04.11,T04.12 contains data other than zero,also the other two forms must be completed.",
"")))</f>
        <v/>
      </c>
    </row>
    <row r="243" spans="1:13">
      <c r="A243" s="20"/>
      <c r="B243" s="20"/>
      <c r="C243" s="20"/>
      <c r="D243" s="15"/>
      <c r="E243" s="15"/>
      <c r="F243" s="15"/>
      <c r="G243" s="15"/>
      <c r="H243" s="15"/>
      <c r="I243" s="15"/>
      <c r="J243" s="15"/>
      <c r="K243" s="15"/>
      <c r="M243" s="30" t="str">
        <f>IF(COUNTA(D243:K243)=0,"",_xlfn.CONCAT(,
IF(AND(NOT(ISBLANK($K243)),
    ABS($K243-(($D243+$E243+$G243+$H243+$I243+$J243)-$F243))&gt;=1),
" Error: Position at the end of the period is not equal to: position at the beginning of the period+increase in assets-decrease in assets+exchange rate changes+price changes+other changes+rectifications.",
""),
IF(AND(NOT(ISBLANK($D243)),$D243&lt;0),
" Error: Position at the beginning of the period must be a positive amount.",
""),
IF(AND(NOT(ISBLANK($K243)),$K243&lt;0),
" Error: Position at the end of the period must be a positive amount.",
""),
IF(AND(NOT(ISBLANK($K243)),
    $K243&gt;0,
    OR(ISBLANK('T04.11'!$K243),
        'T04.11'!$K243&lt;=0,
        ISBLANK('T03.08'!$K243),
        'T03.08'!$K243&lt;=0)),
" Warning: If at least one of the forms T03.08,T04.11,T04.12 contains data other than zero,also the other two forms must be completed.",
"")))</f>
        <v/>
      </c>
    </row>
    <row r="244" spans="1:13">
      <c r="A244" s="20"/>
      <c r="B244" s="20"/>
      <c r="C244" s="20"/>
      <c r="D244" s="15"/>
      <c r="E244" s="15"/>
      <c r="F244" s="15"/>
      <c r="G244" s="15"/>
      <c r="H244" s="15"/>
      <c r="I244" s="15"/>
      <c r="J244" s="15"/>
      <c r="K244" s="15"/>
      <c r="M244" s="30" t="str">
        <f>IF(COUNTA(D244:K244)=0,"",_xlfn.CONCAT(,
IF(AND(NOT(ISBLANK($K244)),
    ABS($K244-(($D244+$E244+$G244+$H244+$I244+$J244)-$F244))&gt;=1),
" Error: Position at the end of the period is not equal to: position at the beginning of the period+increase in assets-decrease in assets+exchange rate changes+price changes+other changes+rectifications.",
""),
IF(AND(NOT(ISBLANK($D244)),$D244&lt;0),
" Error: Position at the beginning of the period must be a positive amount.",
""),
IF(AND(NOT(ISBLANK($K244)),$K244&lt;0),
" Error: Position at the end of the period must be a positive amount.",
""),
IF(AND(NOT(ISBLANK($K244)),
    $K244&gt;0,
    OR(ISBLANK('T04.11'!$K244),
        'T04.11'!$K244&lt;=0,
        ISBLANK('T03.08'!$K244),
        'T03.08'!$K244&lt;=0)),
" Warning: If at least one of the forms T03.08,T04.11,T04.12 contains data other than zero,also the other two forms must be completed.",
"")))</f>
        <v/>
      </c>
    </row>
    <row r="245" spans="1:13">
      <c r="A245" s="20"/>
      <c r="B245" s="20"/>
      <c r="C245" s="20"/>
      <c r="D245" s="15"/>
      <c r="E245" s="15"/>
      <c r="F245" s="15"/>
      <c r="G245" s="15"/>
      <c r="H245" s="15"/>
      <c r="I245" s="15"/>
      <c r="J245" s="15"/>
      <c r="K245" s="15"/>
      <c r="M245" s="30" t="str">
        <f>IF(COUNTA(D245:K245)=0,"",_xlfn.CONCAT(,
IF(AND(NOT(ISBLANK($K245)),
    ABS($K245-(($D245+$E245+$G245+$H245+$I245+$J245)-$F245))&gt;=1),
" Error: Position at the end of the period is not equal to: position at the beginning of the period+increase in assets-decrease in assets+exchange rate changes+price changes+other changes+rectifications.",
""),
IF(AND(NOT(ISBLANK($D245)),$D245&lt;0),
" Error: Position at the beginning of the period must be a positive amount.",
""),
IF(AND(NOT(ISBLANK($K245)),$K245&lt;0),
" Error: Position at the end of the period must be a positive amount.",
""),
IF(AND(NOT(ISBLANK($K245)),
    $K245&gt;0,
    OR(ISBLANK('T04.11'!$K245),
        'T04.11'!$K245&lt;=0,
        ISBLANK('T03.08'!$K245),
        'T03.08'!$K245&lt;=0)),
" Warning: If at least one of the forms T03.08,T04.11,T04.12 contains data other than zero,also the other two forms must be completed.",
"")))</f>
        <v/>
      </c>
    </row>
    <row r="246" spans="1:13">
      <c r="A246" s="20"/>
      <c r="B246" s="20"/>
      <c r="C246" s="20"/>
      <c r="D246" s="15"/>
      <c r="E246" s="15"/>
      <c r="F246" s="15"/>
      <c r="G246" s="15"/>
      <c r="H246" s="15"/>
      <c r="I246" s="15"/>
      <c r="J246" s="15"/>
      <c r="K246" s="15"/>
      <c r="M246" s="30" t="str">
        <f>IF(COUNTA(D246:K246)=0,"",_xlfn.CONCAT(,
IF(AND(NOT(ISBLANK($K246)),
    ABS($K246-(($D246+$E246+$G246+$H246+$I246+$J246)-$F246))&gt;=1),
" Error: Position at the end of the period is not equal to: position at the beginning of the period+increase in assets-decrease in assets+exchange rate changes+price changes+other changes+rectifications.",
""),
IF(AND(NOT(ISBLANK($D246)),$D246&lt;0),
" Error: Position at the beginning of the period must be a positive amount.",
""),
IF(AND(NOT(ISBLANK($K246)),$K246&lt;0),
" Error: Position at the end of the period must be a positive amount.",
""),
IF(AND(NOT(ISBLANK($K246)),
    $K246&gt;0,
    OR(ISBLANK('T04.11'!$K246),
        'T04.11'!$K246&lt;=0,
        ISBLANK('T03.08'!$K246),
        'T03.08'!$K246&lt;=0)),
" Warning: If at least one of the forms T03.08,T04.11,T04.12 contains data other than zero,also the other two forms must be completed.",
"")))</f>
        <v/>
      </c>
    </row>
    <row r="247" spans="1:13">
      <c r="A247" s="20"/>
      <c r="B247" s="20"/>
      <c r="C247" s="20"/>
      <c r="D247" s="15"/>
      <c r="E247" s="15"/>
      <c r="F247" s="15"/>
      <c r="G247" s="15"/>
      <c r="H247" s="15"/>
      <c r="I247" s="15"/>
      <c r="J247" s="15"/>
      <c r="K247" s="15"/>
      <c r="M247" s="30" t="str">
        <f>IF(COUNTA(D247:K247)=0,"",_xlfn.CONCAT(,
IF(AND(NOT(ISBLANK($K247)),
    ABS($K247-(($D247+$E247+$G247+$H247+$I247+$J247)-$F247))&gt;=1),
" Error: Position at the end of the period is not equal to: position at the beginning of the period+increase in assets-decrease in assets+exchange rate changes+price changes+other changes+rectifications.",
""),
IF(AND(NOT(ISBLANK($D247)),$D247&lt;0),
" Error: Position at the beginning of the period must be a positive amount.",
""),
IF(AND(NOT(ISBLANK($K247)),$K247&lt;0),
" Error: Position at the end of the period must be a positive amount.",
""),
IF(AND(NOT(ISBLANK($K247)),
    $K247&gt;0,
    OR(ISBLANK('T04.11'!$K247),
        'T04.11'!$K247&lt;=0,
        ISBLANK('T03.08'!$K247),
        'T03.08'!$K247&lt;=0)),
" Warning: If at least one of the forms T03.08,T04.11,T04.12 contains data other than zero,also the other two forms must be completed.",
"")))</f>
        <v/>
      </c>
    </row>
    <row r="248" spans="1:13">
      <c r="A248" s="20"/>
      <c r="B248" s="20"/>
      <c r="C248" s="20"/>
      <c r="D248" s="15"/>
      <c r="E248" s="15"/>
      <c r="F248" s="15"/>
      <c r="G248" s="15"/>
      <c r="H248" s="15"/>
      <c r="I248" s="15"/>
      <c r="J248" s="15"/>
      <c r="K248" s="15"/>
      <c r="M248" s="30" t="str">
        <f>IF(COUNTA(D248:K248)=0,"",_xlfn.CONCAT(,
IF(AND(NOT(ISBLANK($K248)),
    ABS($K248-(($D248+$E248+$G248+$H248+$I248+$J248)-$F248))&gt;=1),
" Error: Position at the end of the period is not equal to: position at the beginning of the period+increase in assets-decrease in assets+exchange rate changes+price changes+other changes+rectifications.",
""),
IF(AND(NOT(ISBLANK($D248)),$D248&lt;0),
" Error: Position at the beginning of the period must be a positive amount.",
""),
IF(AND(NOT(ISBLANK($K248)),$K248&lt;0),
" Error: Position at the end of the period must be a positive amount.",
""),
IF(AND(NOT(ISBLANK($K248)),
    $K248&gt;0,
    OR(ISBLANK('T04.11'!$K248),
        'T04.11'!$K248&lt;=0,
        ISBLANK('T03.08'!$K248),
        'T03.08'!$K248&lt;=0)),
" Warning: If at least one of the forms T03.08,T04.11,T04.12 contains data other than zero,also the other two forms must be completed.",
"")))</f>
        <v/>
      </c>
    </row>
    <row r="249" spans="1:13">
      <c r="A249" s="20"/>
      <c r="B249" s="20"/>
      <c r="C249" s="20"/>
      <c r="D249" s="15"/>
      <c r="E249" s="15"/>
      <c r="F249" s="15"/>
      <c r="G249" s="15"/>
      <c r="H249" s="15"/>
      <c r="I249" s="15"/>
      <c r="J249" s="15"/>
      <c r="K249" s="15"/>
      <c r="M249" s="30" t="str">
        <f>IF(COUNTA(D249:K249)=0,"",_xlfn.CONCAT(,
IF(AND(NOT(ISBLANK($K249)),
    ABS($K249-(($D249+$E249+$G249+$H249+$I249+$J249)-$F249))&gt;=1),
" Error: Position at the end of the period is not equal to: position at the beginning of the period+increase in assets-decrease in assets+exchange rate changes+price changes+other changes+rectifications.",
""),
IF(AND(NOT(ISBLANK($D249)),$D249&lt;0),
" Error: Position at the beginning of the period must be a positive amount.",
""),
IF(AND(NOT(ISBLANK($K249)),$K249&lt;0),
" Error: Position at the end of the period must be a positive amount.",
""),
IF(AND(NOT(ISBLANK($K249)),
    $K249&gt;0,
    OR(ISBLANK('T04.11'!$K249),
        'T04.11'!$K249&lt;=0,
        ISBLANK('T03.08'!$K249),
        'T03.08'!$K249&lt;=0)),
" Warning: If at least one of the forms T03.08,T04.11,T04.12 contains data other than zero,also the other two forms must be completed.",
"")))</f>
        <v/>
      </c>
    </row>
    <row r="250" spans="1:13">
      <c r="A250" s="20"/>
      <c r="B250" s="20"/>
      <c r="C250" s="20"/>
      <c r="D250" s="15"/>
      <c r="E250" s="15"/>
      <c r="F250" s="15"/>
      <c r="G250" s="15"/>
      <c r="H250" s="15"/>
      <c r="I250" s="15"/>
      <c r="J250" s="15"/>
      <c r="K250" s="15"/>
      <c r="M250" s="30" t="str">
        <f>IF(COUNTA(D250:K250)=0,"",_xlfn.CONCAT(,
IF(AND(NOT(ISBLANK($K250)),
    ABS($K250-(($D250+$E250+$G250+$H250+$I250+$J250)-$F250))&gt;=1),
" Error: Position at the end of the period is not equal to: position at the beginning of the period+increase in assets-decrease in assets+exchange rate changes+price changes+other changes+rectifications.",
""),
IF(AND(NOT(ISBLANK($D250)),$D250&lt;0),
" Error: Position at the beginning of the period must be a positive amount.",
""),
IF(AND(NOT(ISBLANK($K250)),$K250&lt;0),
" Error: Position at the end of the period must be a positive amount.",
""),
IF(AND(NOT(ISBLANK($K250)),
    $K250&gt;0,
    OR(ISBLANK('T04.11'!$K250),
        'T04.11'!$K250&lt;=0,
        ISBLANK('T03.08'!$K250),
        'T03.08'!$K250&lt;=0)),
" Warning: If at least one of the forms T03.08,T04.11,T04.12 contains data other than zero,also the other two forms must be completed.",
"")))</f>
        <v/>
      </c>
    </row>
    <row r="251" spans="1:13">
      <c r="A251" s="20"/>
      <c r="B251" s="20"/>
      <c r="C251" s="20"/>
      <c r="D251" s="15"/>
      <c r="E251" s="15"/>
      <c r="F251" s="15"/>
      <c r="G251" s="15"/>
      <c r="H251" s="15"/>
      <c r="I251" s="15"/>
      <c r="J251" s="15"/>
      <c r="K251" s="15"/>
      <c r="M251" s="30" t="str">
        <f>IF(COUNTA(D251:K251)=0,"",_xlfn.CONCAT(,
IF(AND(NOT(ISBLANK($K251)),
    ABS($K251-(($D251+$E251+$G251+$H251+$I251+$J251)-$F251))&gt;=1),
" Error: Position at the end of the period is not equal to: position at the beginning of the period+increase in assets-decrease in assets+exchange rate changes+price changes+other changes+rectifications.",
""),
IF(AND(NOT(ISBLANK($D251)),$D251&lt;0),
" Error: Position at the beginning of the period must be a positive amount.",
""),
IF(AND(NOT(ISBLANK($K251)),$K251&lt;0),
" Error: Position at the end of the period must be a positive amount.",
""),
IF(AND(NOT(ISBLANK($K251)),
    $K251&gt;0,
    OR(ISBLANK('T04.11'!$K251),
        'T04.11'!$K251&lt;=0,
        ISBLANK('T03.08'!$K251),
        'T03.08'!$K251&lt;=0)),
" Warning: If at least one of the forms T03.08,T04.11,T04.12 contains data other than zero,also the other two forms must be completed.",
"")))</f>
        <v/>
      </c>
    </row>
    <row r="252" spans="1:13">
      <c r="A252" s="20"/>
      <c r="B252" s="20"/>
      <c r="C252" s="20"/>
      <c r="D252" s="15"/>
      <c r="E252" s="15"/>
      <c r="F252" s="15"/>
      <c r="G252" s="15"/>
      <c r="H252" s="15"/>
      <c r="I252" s="15"/>
      <c r="J252" s="15"/>
      <c r="K252" s="15"/>
      <c r="M252" s="30" t="str">
        <f>IF(COUNTA(D252:K252)=0,"",_xlfn.CONCAT(,
IF(AND(NOT(ISBLANK($K252)),
    ABS($K252-(($D252+$E252+$G252+$H252+$I252+$J252)-$F252))&gt;=1),
" Error: Position at the end of the period is not equal to: position at the beginning of the period+increase in assets-decrease in assets+exchange rate changes+price changes+other changes+rectifications.",
""),
IF(AND(NOT(ISBLANK($D252)),$D252&lt;0),
" Error: Position at the beginning of the period must be a positive amount.",
""),
IF(AND(NOT(ISBLANK($K252)),$K252&lt;0),
" Error: Position at the end of the period must be a positive amount.",
""),
IF(AND(NOT(ISBLANK($K252)),
    $K252&gt;0,
    OR(ISBLANK('T04.11'!$K252),
        'T04.11'!$K252&lt;=0,
        ISBLANK('T03.08'!$K252),
        'T03.08'!$K252&lt;=0)),
" Warning: If at least one of the forms T03.08,T04.11,T04.12 contains data other than zero,also the other two forms must be completed.",
"")))</f>
        <v/>
      </c>
    </row>
    <row r="253" spans="1:13">
      <c r="A253" s="20"/>
      <c r="B253" s="20"/>
      <c r="C253" s="20"/>
      <c r="D253" s="15"/>
      <c r="E253" s="15"/>
      <c r="F253" s="15"/>
      <c r="G253" s="15"/>
      <c r="H253" s="15"/>
      <c r="I253" s="15"/>
      <c r="J253" s="15"/>
      <c r="K253" s="15"/>
      <c r="M253" s="30" t="str">
        <f>IF(COUNTA(D253:K253)=0,"",_xlfn.CONCAT(,
IF(AND(NOT(ISBLANK($K253)),
    ABS($K253-(($D253+$E253+$G253+$H253+$I253+$J253)-$F253))&gt;=1),
" Error: Position at the end of the period is not equal to: position at the beginning of the period+increase in assets-decrease in assets+exchange rate changes+price changes+other changes+rectifications.",
""),
IF(AND(NOT(ISBLANK($D253)),$D253&lt;0),
" Error: Position at the beginning of the period must be a positive amount.",
""),
IF(AND(NOT(ISBLANK($K253)),$K253&lt;0),
" Error: Position at the end of the period must be a positive amount.",
""),
IF(AND(NOT(ISBLANK($K253)),
    $K253&gt;0,
    OR(ISBLANK('T04.11'!$K253),
        'T04.11'!$K253&lt;=0,
        ISBLANK('T03.08'!$K253),
        'T03.08'!$K253&lt;=0)),
" Warning: If at least one of the forms T03.08,T04.11,T04.12 contains data other than zero,also the other two forms must be completed.",
"")))</f>
        <v/>
      </c>
    </row>
    <row r="254" spans="1:13">
      <c r="A254" s="20"/>
      <c r="B254" s="20"/>
      <c r="C254" s="20"/>
      <c r="D254" s="15"/>
      <c r="E254" s="15"/>
      <c r="F254" s="15"/>
      <c r="G254" s="15"/>
      <c r="H254" s="15"/>
      <c r="I254" s="15"/>
      <c r="J254" s="15"/>
      <c r="K254" s="15"/>
      <c r="M254" s="30" t="str">
        <f>IF(COUNTA(D254:K254)=0,"",_xlfn.CONCAT(,
IF(AND(NOT(ISBLANK($K254)),
    ABS($K254-(($D254+$E254+$G254+$H254+$I254+$J254)-$F254))&gt;=1),
" Error: Position at the end of the period is not equal to: position at the beginning of the period+increase in assets-decrease in assets+exchange rate changes+price changes+other changes+rectifications.",
""),
IF(AND(NOT(ISBLANK($D254)),$D254&lt;0),
" Error: Position at the beginning of the period must be a positive amount.",
""),
IF(AND(NOT(ISBLANK($K254)),$K254&lt;0),
" Error: Position at the end of the period must be a positive amount.",
""),
IF(AND(NOT(ISBLANK($K254)),
    $K254&gt;0,
    OR(ISBLANK('T04.11'!$K254),
        'T04.11'!$K254&lt;=0,
        ISBLANK('T03.08'!$K254),
        'T03.08'!$K254&lt;=0)),
" Warning: If at least one of the forms T03.08,T04.11,T04.12 contains data other than zero,also the other two forms must be completed.",
"")))</f>
        <v/>
      </c>
    </row>
    <row r="255" spans="1:13">
      <c r="A255" s="20"/>
      <c r="B255" s="20"/>
      <c r="C255" s="20"/>
      <c r="D255" s="15"/>
      <c r="E255" s="15"/>
      <c r="F255" s="15"/>
      <c r="G255" s="15"/>
      <c r="H255" s="15"/>
      <c r="I255" s="15"/>
      <c r="J255" s="15"/>
      <c r="K255" s="15"/>
      <c r="M255" s="30" t="str">
        <f>IF(COUNTA(D255:K255)=0,"",_xlfn.CONCAT(,
IF(AND(NOT(ISBLANK($K255)),
    ABS($K255-(($D255+$E255+$G255+$H255+$I255+$J255)-$F255))&gt;=1),
" Error: Position at the end of the period is not equal to: position at the beginning of the period+increase in assets-decrease in assets+exchange rate changes+price changes+other changes+rectifications.",
""),
IF(AND(NOT(ISBLANK($D255)),$D255&lt;0),
" Error: Position at the beginning of the period must be a positive amount.",
""),
IF(AND(NOT(ISBLANK($K255)),$K255&lt;0),
" Error: Position at the end of the period must be a positive amount.",
""),
IF(AND(NOT(ISBLANK($K255)),
    $K255&gt;0,
    OR(ISBLANK('T04.11'!$K255),
        'T04.11'!$K255&lt;=0,
        ISBLANK('T03.08'!$K255),
        'T03.08'!$K255&lt;=0)),
" Warning: If at least one of the forms T03.08,T04.11,T04.12 contains data other than zero,also the other two forms must be completed.",
"")))</f>
        <v/>
      </c>
    </row>
    <row r="256" spans="1:13">
      <c r="A256" s="20"/>
      <c r="B256" s="20"/>
      <c r="C256" s="20"/>
      <c r="D256" s="15"/>
      <c r="E256" s="15"/>
      <c r="F256" s="15"/>
      <c r="G256" s="15"/>
      <c r="H256" s="15"/>
      <c r="I256" s="15"/>
      <c r="J256" s="15"/>
      <c r="K256" s="15"/>
      <c r="M256" s="30" t="str">
        <f>IF(COUNTA(D256:K256)=0,"",_xlfn.CONCAT(,
IF(AND(NOT(ISBLANK($K256)),
    ABS($K256-(($D256+$E256+$G256+$H256+$I256+$J256)-$F256))&gt;=1),
" Error: Position at the end of the period is not equal to: position at the beginning of the period+increase in assets-decrease in assets+exchange rate changes+price changes+other changes+rectifications.",
""),
IF(AND(NOT(ISBLANK($D256)),$D256&lt;0),
" Error: Position at the beginning of the period must be a positive amount.",
""),
IF(AND(NOT(ISBLANK($K256)),$K256&lt;0),
" Error: Position at the end of the period must be a positive amount.",
""),
IF(AND(NOT(ISBLANK($K256)),
    $K256&gt;0,
    OR(ISBLANK('T04.11'!$K256),
        'T04.11'!$K256&lt;=0,
        ISBLANK('T03.08'!$K256),
        'T03.08'!$K256&lt;=0)),
" Warning: If at least one of the forms T03.08,T04.11,T04.12 contains data other than zero,also the other two forms must be completed.",
"")))</f>
        <v/>
      </c>
    </row>
    <row r="257" spans="1:13">
      <c r="A257" s="20"/>
      <c r="B257" s="20"/>
      <c r="C257" s="20"/>
      <c r="D257" s="15"/>
      <c r="E257" s="15"/>
      <c r="F257" s="15"/>
      <c r="G257" s="15"/>
      <c r="H257" s="15"/>
      <c r="I257" s="15"/>
      <c r="J257" s="15"/>
      <c r="K257" s="15"/>
      <c r="M257" s="30" t="str">
        <f>IF(COUNTA(D257:K257)=0,"",_xlfn.CONCAT(,
IF(AND(NOT(ISBLANK($K257)),
    ABS($K257-(($D257+$E257+$G257+$H257+$I257+$J257)-$F257))&gt;=1),
" Error: Position at the end of the period is not equal to: position at the beginning of the period+increase in assets-decrease in assets+exchange rate changes+price changes+other changes+rectifications.",
""),
IF(AND(NOT(ISBLANK($D257)),$D257&lt;0),
" Error: Position at the beginning of the period must be a positive amount.",
""),
IF(AND(NOT(ISBLANK($K257)),$K257&lt;0),
" Error: Position at the end of the period must be a positive amount.",
""),
IF(AND(NOT(ISBLANK($K257)),
    $K257&gt;0,
    OR(ISBLANK('T04.11'!$K257),
        'T04.11'!$K257&lt;=0,
        ISBLANK('T03.08'!$K257),
        'T03.08'!$K257&lt;=0)),
" Warning: If at least one of the forms T03.08,T04.11,T04.12 contains data other than zero,also the other two forms must be completed.",
"")))</f>
        <v/>
      </c>
    </row>
    <row r="258" spans="1:13">
      <c r="A258" s="20"/>
      <c r="B258" s="20"/>
      <c r="C258" s="20"/>
      <c r="D258" s="15"/>
      <c r="E258" s="15"/>
      <c r="F258" s="15"/>
      <c r="G258" s="15"/>
      <c r="H258" s="15"/>
      <c r="I258" s="15"/>
      <c r="J258" s="15"/>
      <c r="K258" s="15"/>
      <c r="M258" s="30" t="str">
        <f>IF(COUNTA(D258:K258)=0,"",_xlfn.CONCAT(,
IF(AND(NOT(ISBLANK($K258)),
    ABS($K258-(($D258+$E258+$G258+$H258+$I258+$J258)-$F258))&gt;=1),
" Error: Position at the end of the period is not equal to: position at the beginning of the period+increase in assets-decrease in assets+exchange rate changes+price changes+other changes+rectifications.",
""),
IF(AND(NOT(ISBLANK($D258)),$D258&lt;0),
" Error: Position at the beginning of the period must be a positive amount.",
""),
IF(AND(NOT(ISBLANK($K258)),$K258&lt;0),
" Error: Position at the end of the period must be a positive amount.",
""),
IF(AND(NOT(ISBLANK($K258)),
    $K258&gt;0,
    OR(ISBLANK('T04.11'!$K258),
        'T04.11'!$K258&lt;=0,
        ISBLANK('T03.08'!$K258),
        'T03.08'!$K258&lt;=0)),
" Warning: If at least one of the forms T03.08,T04.11,T04.12 contains data other than zero,also the other two forms must be completed.",
"")))</f>
        <v/>
      </c>
    </row>
    <row r="259" spans="1:13">
      <c r="A259" s="20"/>
      <c r="B259" s="20"/>
      <c r="C259" s="20"/>
      <c r="D259" s="15"/>
      <c r="E259" s="15"/>
      <c r="F259" s="15"/>
      <c r="G259" s="15"/>
      <c r="H259" s="15"/>
      <c r="I259" s="15"/>
      <c r="J259" s="15"/>
      <c r="K259" s="15"/>
      <c r="M259" s="30" t="str">
        <f>IF(COUNTA(D259:K259)=0,"",_xlfn.CONCAT(,
IF(AND(NOT(ISBLANK($K259)),
    ABS($K259-(($D259+$E259+$G259+$H259+$I259+$J259)-$F259))&gt;=1),
" Error: Position at the end of the period is not equal to: position at the beginning of the period+increase in assets-decrease in assets+exchange rate changes+price changes+other changes+rectifications.",
""),
IF(AND(NOT(ISBLANK($D259)),$D259&lt;0),
" Error: Position at the beginning of the period must be a positive amount.",
""),
IF(AND(NOT(ISBLANK($K259)),$K259&lt;0),
" Error: Position at the end of the period must be a positive amount.",
""),
IF(AND(NOT(ISBLANK($K259)),
    $K259&gt;0,
    OR(ISBLANK('T04.11'!$K259),
        'T04.11'!$K259&lt;=0,
        ISBLANK('T03.08'!$K259),
        'T03.08'!$K259&lt;=0)),
" Warning: If at least one of the forms T03.08,T04.11,T04.12 contains data other than zero,also the other two forms must be completed.",
"")))</f>
        <v/>
      </c>
    </row>
    <row r="260" spans="1:13">
      <c r="A260" s="20"/>
      <c r="B260" s="20"/>
      <c r="C260" s="20"/>
      <c r="D260" s="15"/>
      <c r="E260" s="15"/>
      <c r="F260" s="15"/>
      <c r="G260" s="15"/>
      <c r="H260" s="15"/>
      <c r="I260" s="15"/>
      <c r="J260" s="15"/>
      <c r="K260" s="15"/>
      <c r="M260" s="30" t="str">
        <f>IF(COUNTA(D260:K260)=0,"",_xlfn.CONCAT(,
IF(AND(NOT(ISBLANK($K260)),
    ABS($K260-(($D260+$E260+$G260+$H260+$I260+$J260)-$F260))&gt;=1),
" Error: Position at the end of the period is not equal to: position at the beginning of the period+increase in assets-decrease in assets+exchange rate changes+price changes+other changes+rectifications.",
""),
IF(AND(NOT(ISBLANK($D260)),$D260&lt;0),
" Error: Position at the beginning of the period must be a positive amount.",
""),
IF(AND(NOT(ISBLANK($K260)),$K260&lt;0),
" Error: Position at the end of the period must be a positive amount.",
""),
IF(AND(NOT(ISBLANK($K260)),
    $K260&gt;0,
    OR(ISBLANK('T04.11'!$K260),
        'T04.11'!$K260&lt;=0,
        ISBLANK('T03.08'!$K260),
        'T03.08'!$K260&lt;=0)),
" Warning: If at least one of the forms T03.08,T04.11,T04.12 contains data other than zero,also the other two forms must be completed.",
"")))</f>
        <v/>
      </c>
    </row>
    <row r="261" spans="1:13">
      <c r="A261" s="20"/>
      <c r="B261" s="20"/>
      <c r="C261" s="20"/>
      <c r="D261" s="15"/>
      <c r="E261" s="15"/>
      <c r="F261" s="15"/>
      <c r="G261" s="15"/>
      <c r="H261" s="15"/>
      <c r="I261" s="15"/>
      <c r="J261" s="15"/>
      <c r="K261" s="15"/>
      <c r="M261" s="30" t="str">
        <f>IF(COUNTA(D261:K261)=0,"",_xlfn.CONCAT(,
IF(AND(NOT(ISBLANK($K261)),
    ABS($K261-(($D261+$E261+$G261+$H261+$I261+$J261)-$F261))&gt;=1),
" Error: Position at the end of the period is not equal to: position at the beginning of the period+increase in assets-decrease in assets+exchange rate changes+price changes+other changes+rectifications.",
""),
IF(AND(NOT(ISBLANK($D261)),$D261&lt;0),
" Error: Position at the beginning of the period must be a positive amount.",
""),
IF(AND(NOT(ISBLANK($K261)),$K261&lt;0),
" Error: Position at the end of the period must be a positive amount.",
""),
IF(AND(NOT(ISBLANK($K261)),
    $K261&gt;0,
    OR(ISBLANK('T04.11'!$K261),
        'T04.11'!$K261&lt;=0,
        ISBLANK('T03.08'!$K261),
        'T03.08'!$K261&lt;=0)),
" Warning: If at least one of the forms T03.08,T04.11,T04.12 contains data other than zero,also the other two forms must be completed.",
"")))</f>
        <v/>
      </c>
    </row>
    <row r="262" spans="1:13">
      <c r="A262" s="20"/>
      <c r="B262" s="20"/>
      <c r="C262" s="20"/>
      <c r="D262" s="15"/>
      <c r="E262" s="15"/>
      <c r="F262" s="15"/>
      <c r="G262" s="15"/>
      <c r="H262" s="15"/>
      <c r="I262" s="15"/>
      <c r="J262" s="15"/>
      <c r="K262" s="15"/>
      <c r="M262" s="30" t="str">
        <f>IF(COUNTA(D262:K262)=0,"",_xlfn.CONCAT(,
IF(AND(NOT(ISBLANK($K262)),
    ABS($K262-(($D262+$E262+$G262+$H262+$I262+$J262)-$F262))&gt;=1),
" Error: Position at the end of the period is not equal to: position at the beginning of the period+increase in assets-decrease in assets+exchange rate changes+price changes+other changes+rectifications.",
""),
IF(AND(NOT(ISBLANK($D262)),$D262&lt;0),
" Error: Position at the beginning of the period must be a positive amount.",
""),
IF(AND(NOT(ISBLANK($K262)),$K262&lt;0),
" Error: Position at the end of the period must be a positive amount.",
""),
IF(AND(NOT(ISBLANK($K262)),
    $K262&gt;0,
    OR(ISBLANK('T04.11'!$K262),
        'T04.11'!$K262&lt;=0,
        ISBLANK('T03.08'!$K262),
        'T03.08'!$K262&lt;=0)),
" Warning: If at least one of the forms T03.08,T04.11,T04.12 contains data other than zero,also the other two forms must be completed.",
"")))</f>
        <v/>
      </c>
    </row>
    <row r="263" spans="1:13">
      <c r="A263" s="20"/>
      <c r="B263" s="20"/>
      <c r="C263" s="20"/>
      <c r="D263" s="15"/>
      <c r="E263" s="15"/>
      <c r="F263" s="15"/>
      <c r="G263" s="15"/>
      <c r="H263" s="15"/>
      <c r="I263" s="15"/>
      <c r="J263" s="15"/>
      <c r="K263" s="15"/>
      <c r="M263" s="30" t="str">
        <f>IF(COUNTA(D263:K263)=0,"",_xlfn.CONCAT(,
IF(AND(NOT(ISBLANK($K263)),
    ABS($K263-(($D263+$E263+$G263+$H263+$I263+$J263)-$F263))&gt;=1),
" Error: Position at the end of the period is not equal to: position at the beginning of the period+increase in assets-decrease in assets+exchange rate changes+price changes+other changes+rectifications.",
""),
IF(AND(NOT(ISBLANK($D263)),$D263&lt;0),
" Error: Position at the beginning of the period must be a positive amount.",
""),
IF(AND(NOT(ISBLANK($K263)),$K263&lt;0),
" Error: Position at the end of the period must be a positive amount.",
""),
IF(AND(NOT(ISBLANK($K263)),
    $K263&gt;0,
    OR(ISBLANK('T04.11'!$K263),
        'T04.11'!$K263&lt;=0,
        ISBLANK('T03.08'!$K263),
        'T03.08'!$K263&lt;=0)),
" Warning: If at least one of the forms T03.08,T04.11,T04.12 contains data other than zero,also the other two forms must be completed.",
"")))</f>
        <v/>
      </c>
    </row>
    <row r="264" spans="1:13">
      <c r="A264" s="20"/>
      <c r="B264" s="20"/>
      <c r="C264" s="20"/>
      <c r="D264" s="15"/>
      <c r="E264" s="15"/>
      <c r="F264" s="15"/>
      <c r="G264" s="15"/>
      <c r="H264" s="15"/>
      <c r="I264" s="15"/>
      <c r="J264" s="15"/>
      <c r="K264" s="15"/>
      <c r="M264" s="30" t="str">
        <f>IF(COUNTA(D264:K264)=0,"",_xlfn.CONCAT(,
IF(AND(NOT(ISBLANK($K264)),
    ABS($K264-(($D264+$E264+$G264+$H264+$I264+$J264)-$F264))&gt;=1),
" Error: Position at the end of the period is not equal to: position at the beginning of the period+increase in assets-decrease in assets+exchange rate changes+price changes+other changes+rectifications.",
""),
IF(AND(NOT(ISBLANK($D264)),$D264&lt;0),
" Error: Position at the beginning of the period must be a positive amount.",
""),
IF(AND(NOT(ISBLANK($K264)),$K264&lt;0),
" Error: Position at the end of the period must be a positive amount.",
""),
IF(AND(NOT(ISBLANK($K264)),
    $K264&gt;0,
    OR(ISBLANK('T04.11'!$K264),
        'T04.11'!$K264&lt;=0,
        ISBLANK('T03.08'!$K264),
        'T03.08'!$K264&lt;=0)),
" Warning: If at least one of the forms T03.08,T04.11,T04.12 contains data other than zero,also the other two forms must be completed.",
"")))</f>
        <v/>
      </c>
    </row>
    <row r="265" spans="1:13">
      <c r="A265" s="20"/>
      <c r="B265" s="20"/>
      <c r="C265" s="20"/>
      <c r="D265" s="15"/>
      <c r="E265" s="15"/>
      <c r="F265" s="15"/>
      <c r="G265" s="15"/>
      <c r="H265" s="15"/>
      <c r="I265" s="15"/>
      <c r="J265" s="15"/>
      <c r="K265" s="15"/>
      <c r="M265" s="30" t="str">
        <f>IF(COUNTA(D265:K265)=0,"",_xlfn.CONCAT(,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IF(AND(NOT(ISBLANK($D265)),$D265&lt;0),
" Error: Position at the beginning of the period must be a positive amount.",
""),
IF(AND(NOT(ISBLANK($K265)),$K265&lt;0),
" Error: Position at the end of the period must be a positive amount.",
""),
IF(AND(NOT(ISBLANK($K265)),
    $K265&gt;0,
    OR(ISBLANK('T04.11'!$K265),
        'T04.11'!$K265&lt;=0,
        ISBLANK('T03.08'!$K265),
        'T03.08'!$K265&lt;=0)),
" Warning: If at least one of the forms T03.08,T04.11,T04.12 contains data other than zero,also the other two forms must be completed.",
"")))</f>
        <v/>
      </c>
    </row>
    <row r="266" spans="1:13">
      <c r="A266" s="20"/>
      <c r="B266" s="20"/>
      <c r="C266" s="20"/>
      <c r="D266" s="15"/>
      <c r="E266" s="15"/>
      <c r="F266" s="15"/>
      <c r="G266" s="15"/>
      <c r="H266" s="15"/>
      <c r="I266" s="15"/>
      <c r="J266" s="15"/>
      <c r="K266" s="15"/>
      <c r="M266" s="30" t="str">
        <f>IF(COUNTA(D266:K266)=0,"",_xlfn.CONCAT(,
IF(AND(NOT(ISBLANK($K266)),
    ABS($K266-(($D266+$E266+$G266+$H266+$I266+$J266)-$F266))&gt;=1),
" Error: Position at the end of the period is not equal to: position at the beginning of the period+increase in assets-decrease in assets+exchange rate changes+price changes+other changes+rectifications.",
""),
IF(AND(NOT(ISBLANK($D266)),$D266&lt;0),
" Error: Position at the beginning of the period must be a positive amount.",
""),
IF(AND(NOT(ISBLANK($K266)),$K266&lt;0),
" Error: Position at the end of the period must be a positive amount.",
""),
IF(AND(NOT(ISBLANK($K266)),
    $K266&gt;0,
    OR(ISBLANK('T04.11'!$K266),
        'T04.11'!$K266&lt;=0,
        ISBLANK('T03.08'!$K266),
        'T03.08'!$K266&lt;=0)),
" Warning: If at least one of the forms T03.08,T04.11,T04.12 contains data other than zero,also the other two forms must be completed.",
"")))</f>
        <v/>
      </c>
    </row>
    <row r="267" spans="1:13">
      <c r="A267" s="20"/>
      <c r="B267" s="20"/>
      <c r="C267" s="20"/>
      <c r="D267" s="15"/>
      <c r="E267" s="15"/>
      <c r="F267" s="15"/>
      <c r="G267" s="15"/>
      <c r="H267" s="15"/>
      <c r="I267" s="15"/>
      <c r="J267" s="15"/>
      <c r="K267" s="15"/>
      <c r="M267" s="30" t="str">
        <f>IF(COUNTA(D267:K267)=0,"",_xlfn.CONCAT(,
IF(AND(NOT(ISBLANK($K267)),
    ABS($K267-(($D267+$E267+$G267+$H267+$I267+$J267)-$F267))&gt;=1),
" Error: Position at the end of the period is not equal to: position at the beginning of the period+increase in assets-decrease in assets+exchange rate changes+price changes+other changes+rectifications.",
""),
IF(AND(NOT(ISBLANK($D267)),$D267&lt;0),
" Error: Position at the beginning of the period must be a positive amount.",
""),
IF(AND(NOT(ISBLANK($K267)),$K267&lt;0),
" Error: Position at the end of the period must be a positive amount.",
""),
IF(AND(NOT(ISBLANK($K267)),
    $K267&gt;0,
    OR(ISBLANK('T04.11'!$K267),
        'T04.11'!$K267&lt;=0,
        ISBLANK('T03.08'!$K267),
        'T03.08'!$K267&lt;=0)),
" Warning: If at least one of the forms T03.08,T04.11,T04.12 contains data other than zero,also the other two forms must be completed.",
"")))</f>
        <v/>
      </c>
    </row>
    <row r="268" spans="1:13">
      <c r="A268" s="20"/>
      <c r="B268" s="20"/>
      <c r="C268" s="20"/>
      <c r="D268" s="15"/>
      <c r="E268" s="15"/>
      <c r="F268" s="15"/>
      <c r="G268" s="15"/>
      <c r="H268" s="15"/>
      <c r="I268" s="15"/>
      <c r="J268" s="15"/>
      <c r="K268" s="15"/>
      <c r="M268" s="30" t="str">
        <f>IF(COUNTA(D268:K268)=0,"",_xlfn.CONCAT(,
IF(AND(NOT(ISBLANK($K268)),
    ABS($K268-(($D268+$E268+$G268+$H268+$I268+$J268)-$F268))&gt;=1),
" Error: Position at the end of the period is not equal to: position at the beginning of the period+increase in assets-decrease in assets+exchange rate changes+price changes+other changes+rectifications.",
""),
IF(AND(NOT(ISBLANK($D268)),$D268&lt;0),
" Error: Position at the beginning of the period must be a positive amount.",
""),
IF(AND(NOT(ISBLANK($K268)),$K268&lt;0),
" Error: Position at the end of the period must be a positive amount.",
""),
IF(AND(NOT(ISBLANK($K268)),
    $K268&gt;0,
    OR(ISBLANK('T04.11'!$K268),
        'T04.11'!$K268&lt;=0,
        ISBLANK('T03.08'!$K268),
        'T03.08'!$K268&lt;=0)),
" Warning: If at least one of the forms T03.08,T04.11,T04.12 contains data other than zero,also the other two forms must be completed.",
"")))</f>
        <v/>
      </c>
    </row>
    <row r="269" spans="1:13">
      <c r="A269" s="20"/>
      <c r="B269" s="20"/>
      <c r="C269" s="20"/>
      <c r="D269" s="15"/>
      <c r="E269" s="15"/>
      <c r="F269" s="15"/>
      <c r="G269" s="15"/>
      <c r="H269" s="15"/>
      <c r="I269" s="15"/>
      <c r="J269" s="15"/>
      <c r="K269" s="15"/>
      <c r="M269" s="30" t="str">
        <f>IF(COUNTA(D269:K269)=0,"",_xlfn.CONCAT(,
IF(AND(NOT(ISBLANK($K269)),
    ABS($K269-(($D269+$E269+$G269+$H269+$I269+$J269)-$F269))&gt;=1),
" Error: Position at the end of the period is not equal to: position at the beginning of the period+increase in assets-decrease in assets+exchange rate changes+price changes+other changes+rectifications.",
""),
IF(AND(NOT(ISBLANK($D269)),$D269&lt;0),
" Error: Position at the beginning of the period must be a positive amount.",
""),
IF(AND(NOT(ISBLANK($K269)),$K269&lt;0),
" Error: Position at the end of the period must be a positive amount.",
""),
IF(AND(NOT(ISBLANK($K269)),
    $K269&gt;0,
    OR(ISBLANK('T04.11'!$K269),
        'T04.11'!$K269&lt;=0,
        ISBLANK('T03.08'!$K269),
        'T03.08'!$K269&lt;=0)),
" Warning: If at least one of the forms T03.08,T04.11,T04.12 contains data other than zero,also the other two forms must be completed.",
"")))</f>
        <v/>
      </c>
    </row>
    <row r="270" spans="1:13">
      <c r="A270" s="20"/>
      <c r="B270" s="20"/>
      <c r="C270" s="20"/>
      <c r="D270" s="15"/>
      <c r="E270" s="15"/>
      <c r="F270" s="15"/>
      <c r="G270" s="15"/>
      <c r="H270" s="15"/>
      <c r="I270" s="15"/>
      <c r="J270" s="15"/>
      <c r="K270" s="15"/>
      <c r="M270" s="30" t="str">
        <f>IF(COUNTA(D270:K270)=0,"",_xlfn.CONCAT(,
IF(AND(NOT(ISBLANK($K270)),
    ABS($K270-(($D270+$E270+$G270+$H270+$I270+$J270)-$F270))&gt;=1),
" Error: Position at the end of the period is not equal to: position at the beginning of the period+increase in assets-decrease in assets+exchange rate changes+price changes+other changes+rectifications.",
""),
IF(AND(NOT(ISBLANK($D270)),$D270&lt;0),
" Error: Position at the beginning of the period must be a positive amount.",
""),
IF(AND(NOT(ISBLANK($K270)),$K270&lt;0),
" Error: Position at the end of the period must be a positive amount.",
""),
IF(AND(NOT(ISBLANK($K270)),
    $K270&gt;0,
    OR(ISBLANK('T04.11'!$K270),
        'T04.11'!$K270&lt;=0,
        ISBLANK('T03.08'!$K270),
        'T03.08'!$K270&lt;=0)),
" Warning: If at least one of the forms T03.08,T04.11,T04.12 contains data other than zero,also the other two forms must be completed.",
"")))</f>
        <v/>
      </c>
    </row>
    <row r="271" spans="1:13">
      <c r="A271" s="20"/>
      <c r="B271" s="20"/>
      <c r="C271" s="20"/>
      <c r="D271" s="15"/>
      <c r="E271" s="15"/>
      <c r="F271" s="15"/>
      <c r="G271" s="15"/>
      <c r="H271" s="15"/>
      <c r="I271" s="15"/>
      <c r="J271" s="15"/>
      <c r="K271" s="15"/>
      <c r="M271" s="30" t="str">
        <f>IF(COUNTA(D271:K271)=0,"",_xlfn.CONCAT(,
IF(AND(NOT(ISBLANK($K271)),
    ABS($K271-(($D271+$E271+$G271+$H271+$I271+$J271)-$F271))&gt;=1),
" Error: Position at the end of the period is not equal to: position at the beginning of the period+increase in assets-decrease in assets+exchange rate changes+price changes+other changes+rectifications.",
""),
IF(AND(NOT(ISBLANK($D271)),$D271&lt;0),
" Error: Position at the beginning of the period must be a positive amount.",
""),
IF(AND(NOT(ISBLANK($K271)),$K271&lt;0),
" Error: Position at the end of the period must be a positive amount.",
""),
IF(AND(NOT(ISBLANK($K271)),
    $K271&gt;0,
    OR(ISBLANK('T04.11'!$K271),
        'T04.11'!$K271&lt;=0,
        ISBLANK('T03.08'!$K271),
        'T03.08'!$K271&lt;=0)),
" Warning: If at least one of the forms T03.08,T04.11,T04.12 contains data other than zero,also the other two forms must be completed.",
"")))</f>
        <v/>
      </c>
    </row>
    <row r="272" spans="1:13">
      <c r="A272" s="20"/>
      <c r="B272" s="20"/>
      <c r="C272" s="20"/>
      <c r="D272" s="15"/>
      <c r="E272" s="15"/>
      <c r="F272" s="15"/>
      <c r="G272" s="15"/>
      <c r="H272" s="15"/>
      <c r="I272" s="15"/>
      <c r="J272" s="15"/>
      <c r="K272" s="15"/>
      <c r="M272" s="30" t="str">
        <f>IF(COUNTA(D272:K272)=0,"",_xlfn.CONCAT(,
IF(AND(NOT(ISBLANK($K272)),
    ABS($K272-(($D272+$E272+$G272+$H272+$I272+$J272)-$F272))&gt;=1),
" Error: Position at the end of the period is not equal to: position at the beginning of the period+increase in assets-decrease in assets+exchange rate changes+price changes+other changes+rectifications.",
""),
IF(AND(NOT(ISBLANK($D272)),$D272&lt;0),
" Error: Position at the beginning of the period must be a positive amount.",
""),
IF(AND(NOT(ISBLANK($K272)),$K272&lt;0),
" Error: Position at the end of the period must be a positive amount.",
""),
IF(AND(NOT(ISBLANK($K272)),
    $K272&gt;0,
    OR(ISBLANK('T04.11'!$K272),
        'T04.11'!$K272&lt;=0,
        ISBLANK('T03.08'!$K272),
        'T03.08'!$K272&lt;=0)),
" Warning: If at least one of the forms T03.08,T04.11,T04.12 contains data other than zero,also the other two forms must be completed.",
"")))</f>
        <v/>
      </c>
    </row>
    <row r="273" spans="1:13">
      <c r="A273" s="20"/>
      <c r="B273" s="20"/>
      <c r="C273" s="20"/>
      <c r="D273" s="15"/>
      <c r="E273" s="15"/>
      <c r="F273" s="15"/>
      <c r="G273" s="15"/>
      <c r="H273" s="15"/>
      <c r="I273" s="15"/>
      <c r="J273" s="15"/>
      <c r="K273" s="15"/>
      <c r="M273" s="30" t="str">
        <f>IF(COUNTA(D273:K273)=0,"",_xlfn.CONCAT(,
IF(AND(NOT(ISBLANK($K273)),
    ABS($K273-(($D273+$E273+$G273+$H273+$I273+$J273)-$F273))&gt;=1),
" Error: Position at the end of the period is not equal to: position at the beginning of the period+increase in assets-decrease in assets+exchange rate changes+price changes+other changes+rectifications.",
""),
IF(AND(NOT(ISBLANK($D273)),$D273&lt;0),
" Error: Position at the beginning of the period must be a positive amount.",
""),
IF(AND(NOT(ISBLANK($K273)),$K273&lt;0),
" Error: Position at the end of the period must be a positive amount.",
""),
IF(AND(NOT(ISBLANK($K273)),
    $K273&gt;0,
    OR(ISBLANK('T04.11'!$K273),
        'T04.11'!$K273&lt;=0,
        ISBLANK('T03.08'!$K273),
        'T03.08'!$K273&lt;=0)),
" Warning: If at least one of the forms T03.08,T04.11,T04.12 contains data other than zero,also the other two forms must be completed.",
"")))</f>
        <v/>
      </c>
    </row>
    <row r="274" spans="1:13">
      <c r="A274" s="20"/>
      <c r="B274" s="20"/>
      <c r="C274" s="20"/>
      <c r="D274" s="15"/>
      <c r="E274" s="15"/>
      <c r="F274" s="15"/>
      <c r="G274" s="15"/>
      <c r="H274" s="15"/>
      <c r="I274" s="15"/>
      <c r="J274" s="15"/>
      <c r="K274" s="15"/>
      <c r="M274" s="30" t="str">
        <f>IF(COUNTA(D274:K274)=0,"",_xlfn.CONCAT(,
IF(AND(NOT(ISBLANK($K274)),
    ABS($K274-(($D274+$E274+$G274+$H274+$I274+$J274)-$F274))&gt;=1),
" Error: Position at the end of the period is not equal to: position at the beginning of the period+increase in assets-decrease in assets+exchange rate changes+price changes+other changes+rectifications.",
""),
IF(AND(NOT(ISBLANK($D274)),$D274&lt;0),
" Error: Position at the beginning of the period must be a positive amount.",
""),
IF(AND(NOT(ISBLANK($K274)),$K274&lt;0),
" Error: Position at the end of the period must be a positive amount.",
""),
IF(AND(NOT(ISBLANK($K274)),
    $K274&gt;0,
    OR(ISBLANK('T04.11'!$K274),
        'T04.11'!$K274&lt;=0,
        ISBLANK('T03.08'!$K274),
        'T03.08'!$K274&lt;=0)),
" Warning: If at least one of the forms T03.08,T04.11,T04.12 contains data other than zero,also the other two forms must be completed.",
"")))</f>
        <v/>
      </c>
    </row>
    <row r="275" spans="1:13">
      <c r="A275" s="20"/>
      <c r="B275" s="20"/>
      <c r="C275" s="20"/>
      <c r="D275" s="15"/>
      <c r="E275" s="15"/>
      <c r="F275" s="15"/>
      <c r="G275" s="15"/>
      <c r="H275" s="15"/>
      <c r="I275" s="15"/>
      <c r="J275" s="15"/>
      <c r="K275" s="15"/>
      <c r="M275" s="30" t="str">
        <f>IF(COUNTA(D275:K275)=0,"",_xlfn.CONCAT(,
IF(AND(NOT(ISBLANK($K275)),
    ABS($K275-(($D275+$E275+$G275+$H275+$I275+$J275)-$F275))&gt;=1),
" Error: Position at the end of the period is not equal to: position at the beginning of the period+increase in assets-decrease in assets+exchange rate changes+price changes+other changes+rectifications.",
""),
IF(AND(NOT(ISBLANK($D275)),$D275&lt;0),
" Error: Position at the beginning of the period must be a positive amount.",
""),
IF(AND(NOT(ISBLANK($K275)),$K275&lt;0),
" Error: Position at the end of the period must be a positive amount.",
""),
IF(AND(NOT(ISBLANK($K275)),
    $K275&gt;0,
    OR(ISBLANK('T04.11'!$K275),
        'T04.11'!$K275&lt;=0,
        ISBLANK('T03.08'!$K275),
        'T03.08'!$K275&lt;=0)),
" Warning: If at least one of the forms T03.08,T04.11,T04.12 contains data other than zero,also the other two forms must be completed.",
"")))</f>
        <v/>
      </c>
    </row>
    <row r="276" spans="1:13">
      <c r="A276" s="20"/>
      <c r="B276" s="20"/>
      <c r="C276" s="20"/>
      <c r="D276" s="15"/>
      <c r="E276" s="15"/>
      <c r="F276" s="15"/>
      <c r="G276" s="15"/>
      <c r="H276" s="15"/>
      <c r="I276" s="15"/>
      <c r="J276" s="15"/>
      <c r="K276" s="15"/>
      <c r="M276" s="30" t="str">
        <f>IF(COUNTA(D276:K276)=0,"",_xlfn.CONCAT(,
IF(AND(NOT(ISBLANK($K276)),
    ABS($K276-(($D276+$E276+$G276+$H276+$I276+$J276)-$F276))&gt;=1),
" Error: Position at the end of the period is not equal to: position at the beginning of the period+increase in assets-decrease in assets+exchange rate changes+price changes+other changes+rectifications.",
""),
IF(AND(NOT(ISBLANK($D276)),$D276&lt;0),
" Error: Position at the beginning of the period must be a positive amount.",
""),
IF(AND(NOT(ISBLANK($K276)),$K276&lt;0),
" Error: Position at the end of the period must be a positive amount.",
""),
IF(AND(NOT(ISBLANK($K276)),
    $K276&gt;0,
    OR(ISBLANK('T04.11'!$K276),
        'T04.11'!$K276&lt;=0,
        ISBLANK('T03.08'!$K276),
        'T03.08'!$K276&lt;=0)),
" Warning: If at least one of the forms T03.08,T04.11,T04.12 contains data other than zero,also the other two forms must be completed.",
"")))</f>
        <v/>
      </c>
    </row>
    <row r="277" spans="1:13">
      <c r="A277" s="20"/>
      <c r="B277" s="20"/>
      <c r="C277" s="20"/>
      <c r="D277" s="15"/>
      <c r="E277" s="15"/>
      <c r="F277" s="15"/>
      <c r="G277" s="15"/>
      <c r="H277" s="15"/>
      <c r="I277" s="15"/>
      <c r="J277" s="15"/>
      <c r="K277" s="15"/>
      <c r="M277" s="30" t="str">
        <f>IF(COUNTA(D277:K277)=0,"",_xlfn.CONCAT(,
IF(AND(NOT(ISBLANK($K277)),
    ABS($K277-(($D277+$E277+$G277+$H277+$I277+$J277)-$F277))&gt;=1),
" Error: Position at the end of the period is not equal to: position at the beginning of the period+increase in assets-decrease in assets+exchange rate changes+price changes+other changes+rectifications.",
""),
IF(AND(NOT(ISBLANK($D277)),$D277&lt;0),
" Error: Position at the beginning of the period must be a positive amount.",
""),
IF(AND(NOT(ISBLANK($K277)),$K277&lt;0),
" Error: Position at the end of the period must be a positive amount.",
""),
IF(AND(NOT(ISBLANK($K277)),
    $K277&gt;0,
    OR(ISBLANK('T04.11'!$K277),
        'T04.11'!$K277&lt;=0,
        ISBLANK('T03.08'!$K277),
        'T03.08'!$K277&lt;=0)),
" Warning: If at least one of the forms T03.08,T04.11,T04.12 contains data other than zero,also the other two forms must be completed.",
"")))</f>
        <v/>
      </c>
    </row>
    <row r="278" spans="1:13">
      <c r="A278" s="20"/>
      <c r="B278" s="20"/>
      <c r="C278" s="20"/>
      <c r="D278" s="15"/>
      <c r="E278" s="15"/>
      <c r="F278" s="15"/>
      <c r="G278" s="15"/>
      <c r="H278" s="15"/>
      <c r="I278" s="15"/>
      <c r="J278" s="15"/>
      <c r="K278" s="15"/>
      <c r="M278" s="30" t="str">
        <f>IF(COUNTA(D278:K278)=0,"",_xlfn.CONCAT(,
IF(AND(NOT(ISBLANK($K278)),
    ABS($K278-(($D278+$E278+$G278+$H278+$I278+$J278)-$F278))&gt;=1),
" Error: Position at the end of the period is not equal to: position at the beginning of the period+increase in assets-decrease in assets+exchange rate changes+price changes+other changes+rectifications.",
""),
IF(AND(NOT(ISBLANK($D278)),$D278&lt;0),
" Error: Position at the beginning of the period must be a positive amount.",
""),
IF(AND(NOT(ISBLANK($K278)),$K278&lt;0),
" Error: Position at the end of the period must be a positive amount.",
""),
IF(AND(NOT(ISBLANK($K278)),
    $K278&gt;0,
    OR(ISBLANK('T04.11'!$K278),
        'T04.11'!$K278&lt;=0,
        ISBLANK('T03.08'!$K278),
        'T03.08'!$K278&lt;=0)),
" Warning: If at least one of the forms T03.08,T04.11,T04.12 contains data other than zero,also the other two forms must be completed.",
"")))</f>
        <v/>
      </c>
    </row>
    <row r="279" spans="1:13">
      <c r="A279" s="20"/>
      <c r="B279" s="20"/>
      <c r="C279" s="20"/>
      <c r="D279" s="15"/>
      <c r="E279" s="15"/>
      <c r="F279" s="15"/>
      <c r="G279" s="15"/>
      <c r="H279" s="15"/>
      <c r="I279" s="15"/>
      <c r="J279" s="15"/>
      <c r="K279" s="15"/>
      <c r="M279" s="30" t="str">
        <f>IF(COUNTA(D279:K279)=0,"",_xlfn.CONCAT(,
IF(AND(NOT(ISBLANK($K279)),
    ABS($K279-(($D279+$E279+$G279+$H279+$I279+$J279)-$F279))&gt;=1),
" Error: Position at the end of the period is not equal to: position at the beginning of the period+increase in assets-decrease in assets+exchange rate changes+price changes+other changes+rectifications.",
""),
IF(AND(NOT(ISBLANK($D279)),$D279&lt;0),
" Error: Position at the beginning of the period must be a positive amount.",
""),
IF(AND(NOT(ISBLANK($K279)),$K279&lt;0),
" Error: Position at the end of the period must be a positive amount.",
""),
IF(AND(NOT(ISBLANK($K279)),
    $K279&gt;0,
    OR(ISBLANK('T04.11'!$K279),
        'T04.11'!$K279&lt;=0,
        ISBLANK('T03.08'!$K279),
        'T03.08'!$K279&lt;=0)),
" Warning: If at least one of the forms T03.08,T04.11,T04.12 contains data other than zero,also the other two forms must be completed.",
"")))</f>
        <v/>
      </c>
    </row>
    <row r="280" spans="1:13">
      <c r="A280" s="20"/>
      <c r="B280" s="20"/>
      <c r="C280" s="20"/>
      <c r="D280" s="15"/>
      <c r="E280" s="15"/>
      <c r="F280" s="15"/>
      <c r="G280" s="15"/>
      <c r="H280" s="15"/>
      <c r="I280" s="15"/>
      <c r="J280" s="15"/>
      <c r="K280" s="15"/>
      <c r="M280" s="30" t="str">
        <f>IF(COUNTA(D280:K280)=0,"",_xlfn.CONCAT(,
IF(AND(NOT(ISBLANK($K280)),
    ABS($K280-(($D280+$E280+$G280+$H280+$I280+$J280)-$F280))&gt;=1),
" Error: Position at the end of the period is not equal to: position at the beginning of the period+increase in assets-decrease in assets+exchange rate changes+price changes+other changes+rectifications.",
""),
IF(AND(NOT(ISBLANK($D280)),$D280&lt;0),
" Error: Position at the beginning of the period must be a positive amount.",
""),
IF(AND(NOT(ISBLANK($K280)),$K280&lt;0),
" Error: Position at the end of the period must be a positive amount.",
""),
IF(AND(NOT(ISBLANK($K280)),
    $K280&gt;0,
    OR(ISBLANK('T04.11'!$K280),
        'T04.11'!$K280&lt;=0,
        ISBLANK('T03.08'!$K280),
        'T03.08'!$K280&lt;=0)),
" Warning: If at least one of the forms T03.08,T04.11,T04.12 contains data other than zero,also the other two forms must be completed.",
"")))</f>
        <v/>
      </c>
    </row>
    <row r="281" spans="1:13">
      <c r="A281" s="20"/>
      <c r="B281" s="20"/>
      <c r="C281" s="20"/>
      <c r="D281" s="15"/>
      <c r="E281" s="15"/>
      <c r="F281" s="15"/>
      <c r="G281" s="15"/>
      <c r="H281" s="15"/>
      <c r="I281" s="15"/>
      <c r="J281" s="15"/>
      <c r="K281" s="15"/>
      <c r="M281" s="30" t="str">
        <f>IF(COUNTA(D281:K281)=0,"",_xlfn.CONCAT(,
IF(AND(NOT(ISBLANK($K281)),
    ABS($K281-(($D281+$E281+$G281+$H281+$I281+$J281)-$F281))&gt;=1),
" Error: Position at the end of the period is not equal to: position at the beginning of the period+increase in assets-decrease in assets+exchange rate changes+price changes+other changes+rectifications.",
""),
IF(AND(NOT(ISBLANK($D281)),$D281&lt;0),
" Error: Position at the beginning of the period must be a positive amount.",
""),
IF(AND(NOT(ISBLANK($K281)),$K281&lt;0),
" Error: Position at the end of the period must be a positive amount.",
""),
IF(AND(NOT(ISBLANK($K281)),
    $K281&gt;0,
    OR(ISBLANK('T04.11'!$K281),
        'T04.11'!$K281&lt;=0,
        ISBLANK('T03.08'!$K281),
        'T03.08'!$K281&lt;=0)),
" Warning: If at least one of the forms T03.08,T04.11,T04.12 contains data other than zero,also the other two forms must be completed.",
"")))</f>
        <v/>
      </c>
    </row>
    <row r="282" spans="1:13">
      <c r="A282" s="20"/>
      <c r="B282" s="20"/>
      <c r="C282" s="20"/>
      <c r="D282" s="15"/>
      <c r="E282" s="15"/>
      <c r="F282" s="15"/>
      <c r="G282" s="15"/>
      <c r="H282" s="15"/>
      <c r="I282" s="15"/>
      <c r="J282" s="15"/>
      <c r="K282" s="15"/>
      <c r="M282" s="30" t="str">
        <f>IF(COUNTA(D282:K282)=0,"",_xlfn.CONCAT(,
IF(AND(NOT(ISBLANK($K282)),
    ABS($K282-(($D282+$E282+$G282+$H282+$I282+$J282)-$F282))&gt;=1),
" Error: Position at the end of the period is not equal to: position at the beginning of the period+increase in assets-decrease in assets+exchange rate changes+price changes+other changes+rectifications.",
""),
IF(AND(NOT(ISBLANK($D282)),$D282&lt;0),
" Error: Position at the beginning of the period must be a positive amount.",
""),
IF(AND(NOT(ISBLANK($K282)),$K282&lt;0),
" Error: Position at the end of the period must be a positive amount.",
""),
IF(AND(NOT(ISBLANK($K282)),
    $K282&gt;0,
    OR(ISBLANK('T04.11'!$K282),
        'T04.11'!$K282&lt;=0,
        ISBLANK('T03.08'!$K282),
        'T03.08'!$K282&lt;=0)),
" Warning: If at least one of the forms T03.08,T04.11,T04.12 contains data other than zero,also the other two forms must be completed.",
"")))</f>
        <v/>
      </c>
    </row>
    <row r="283" spans="1:13">
      <c r="A283" s="20"/>
      <c r="B283" s="20"/>
      <c r="C283" s="20"/>
      <c r="D283" s="15"/>
      <c r="E283" s="15"/>
      <c r="F283" s="15"/>
      <c r="G283" s="15"/>
      <c r="H283" s="15"/>
      <c r="I283" s="15"/>
      <c r="J283" s="15"/>
      <c r="K283" s="15"/>
      <c r="M283" s="30" t="str">
        <f>IF(COUNTA(D283:K283)=0,"",_xlfn.CONCAT(,
IF(AND(NOT(ISBLANK($K283)),
    ABS($K283-(($D283+$E283+$G283+$H283+$I283+$J283)-$F283))&gt;=1),
" Error: Position at the end of the period is not equal to: position at the beginning of the period+increase in assets-decrease in assets+exchange rate changes+price changes+other changes+rectifications.",
""),
IF(AND(NOT(ISBLANK($D283)),$D283&lt;0),
" Error: Position at the beginning of the period must be a positive amount.",
""),
IF(AND(NOT(ISBLANK($K283)),$K283&lt;0),
" Error: Position at the end of the period must be a positive amount.",
""),
IF(AND(NOT(ISBLANK($K283)),
    $K283&gt;0,
    OR(ISBLANK('T04.11'!$K283),
        'T04.11'!$K283&lt;=0,
        ISBLANK('T03.08'!$K283),
        'T03.08'!$K283&lt;=0)),
" Warning: If at least one of the forms T03.08,T04.11,T04.12 contains data other than zero,also the other two forms must be completed.",
"")))</f>
        <v/>
      </c>
    </row>
    <row r="284" spans="1:13">
      <c r="A284" s="20"/>
      <c r="B284" s="20"/>
      <c r="C284" s="20"/>
      <c r="D284" s="15"/>
      <c r="E284" s="15"/>
      <c r="F284" s="15"/>
      <c r="G284" s="15"/>
      <c r="H284" s="15"/>
      <c r="I284" s="15"/>
      <c r="J284" s="15"/>
      <c r="K284" s="15"/>
      <c r="M284" s="30" t="str">
        <f>IF(COUNTA(D284:K284)=0,"",_xlfn.CONCAT(,
IF(AND(NOT(ISBLANK($K284)),
    ABS($K284-(($D284+$E284+$G284+$H284+$I284+$J284)-$F284))&gt;=1),
" Error: Position at the end of the period is not equal to: position at the beginning of the period+increase in assets-decrease in assets+exchange rate changes+price changes+other changes+rectifications.",
""),
IF(AND(NOT(ISBLANK($D284)),$D284&lt;0),
" Error: Position at the beginning of the period must be a positive amount.",
""),
IF(AND(NOT(ISBLANK($K284)),$K284&lt;0),
" Error: Position at the end of the period must be a positive amount.",
""),
IF(AND(NOT(ISBLANK($K284)),
    $K284&gt;0,
    OR(ISBLANK('T04.11'!$K284),
        'T04.11'!$K284&lt;=0,
        ISBLANK('T03.08'!$K284),
        'T03.08'!$K284&lt;=0)),
" Warning: If at least one of the forms T03.08,T04.11,T04.12 contains data other than zero,also the other two forms must be completed.",
"")))</f>
        <v/>
      </c>
    </row>
    <row r="285" spans="1:13">
      <c r="A285" s="20"/>
      <c r="B285" s="20"/>
      <c r="C285" s="20"/>
      <c r="D285" s="15"/>
      <c r="E285" s="15"/>
      <c r="F285" s="15"/>
      <c r="G285" s="15"/>
      <c r="H285" s="15"/>
      <c r="I285" s="15"/>
      <c r="J285" s="15"/>
      <c r="K285" s="15"/>
      <c r="M285" s="30" t="str">
        <f>IF(COUNTA(D285:K285)=0,"",_xlfn.CONCAT(,
IF(AND(NOT(ISBLANK($K285)),
    ABS($K285-(($D285+$E285+$G285+$H285+$I285+$J285)-$F285))&gt;=1),
" Error: Position at the end of the period is not equal to: position at the beginning of the period+increase in assets-decrease in assets+exchange rate changes+price changes+other changes+rectifications.",
""),
IF(AND(NOT(ISBLANK($D285)),$D285&lt;0),
" Error: Position at the beginning of the period must be a positive amount.",
""),
IF(AND(NOT(ISBLANK($K285)),$K285&lt;0),
" Error: Position at the end of the period must be a positive amount.",
""),
IF(AND(NOT(ISBLANK($K285)),
    $K285&gt;0,
    OR(ISBLANK('T04.11'!$K285),
        'T04.11'!$K285&lt;=0,
        ISBLANK('T03.08'!$K285),
        'T03.08'!$K285&lt;=0)),
" Warning: If at least one of the forms T03.08,T04.11,T04.12 contains data other than zero,also the other two forms must be completed.",
"")))</f>
        <v/>
      </c>
    </row>
    <row r="286" spans="1:13">
      <c r="A286" s="20"/>
      <c r="B286" s="20"/>
      <c r="C286" s="20"/>
      <c r="D286" s="15"/>
      <c r="E286" s="15"/>
      <c r="F286" s="15"/>
      <c r="G286" s="15"/>
      <c r="H286" s="15"/>
      <c r="I286" s="15"/>
      <c r="J286" s="15"/>
      <c r="K286" s="15"/>
      <c r="M286" s="30" t="str">
        <f>IF(COUNTA(D286:K286)=0,"",_xlfn.CONCAT(,
IF(AND(NOT(ISBLANK($K286)),
    ABS($K286-(($D286+$E286+$G286+$H286+$I286+$J286)-$F286))&gt;=1),
" Error: Position at the end of the period is not equal to: position at the beginning of the period+increase in assets-decrease in assets+exchange rate changes+price changes+other changes+rectifications.",
""),
IF(AND(NOT(ISBLANK($D286)),$D286&lt;0),
" Error: Position at the beginning of the period must be a positive amount.",
""),
IF(AND(NOT(ISBLANK($K286)),$K286&lt;0),
" Error: Position at the end of the period must be a positive amount.",
""),
IF(AND(NOT(ISBLANK($K286)),
    $K286&gt;0,
    OR(ISBLANK('T04.11'!$K286),
        'T04.11'!$K286&lt;=0,
        ISBLANK('T03.08'!$K286),
        'T03.08'!$K286&lt;=0)),
" Warning: If at least one of the forms T03.08,T04.11,T04.12 contains data other than zero,also the other two forms must be completed.",
"")))</f>
        <v/>
      </c>
    </row>
    <row r="287" spans="1:13">
      <c r="A287" s="20"/>
      <c r="B287" s="20"/>
      <c r="C287" s="20"/>
      <c r="D287" s="15"/>
      <c r="E287" s="15"/>
      <c r="F287" s="15"/>
      <c r="G287" s="15"/>
      <c r="H287" s="15"/>
      <c r="I287" s="15"/>
      <c r="J287" s="15"/>
      <c r="K287" s="15"/>
      <c r="M287" s="30" t="str">
        <f>IF(COUNTA(D287:K287)=0,"",_xlfn.CONCAT(,
IF(AND(NOT(ISBLANK($K287)),
    ABS($K287-(($D287+$E287+$G287+$H287+$I287+$J287)-$F287))&gt;=1),
" Error: Position at the end of the period is not equal to: position at the beginning of the period+increase in assets-decrease in assets+exchange rate changes+price changes+other changes+rectifications.",
""),
IF(AND(NOT(ISBLANK($D287)),$D287&lt;0),
" Error: Position at the beginning of the period must be a positive amount.",
""),
IF(AND(NOT(ISBLANK($K287)),$K287&lt;0),
" Error: Position at the end of the period must be a positive amount.",
""),
IF(AND(NOT(ISBLANK($K287)),
    $K287&gt;0,
    OR(ISBLANK('T04.11'!$K287),
        'T04.11'!$K287&lt;=0,
        ISBLANK('T03.08'!$K287),
        'T03.08'!$K287&lt;=0)),
" Warning: If at least one of the forms T03.08,T04.11,T04.12 contains data other than zero,also the other two forms must be completed.",
"")))</f>
        <v/>
      </c>
    </row>
    <row r="288" spans="1:13">
      <c r="A288" s="20"/>
      <c r="B288" s="20"/>
      <c r="C288" s="20"/>
      <c r="D288" s="15"/>
      <c r="E288" s="15"/>
      <c r="F288" s="15"/>
      <c r="G288" s="15"/>
      <c r="H288" s="15"/>
      <c r="I288" s="15"/>
      <c r="J288" s="15"/>
      <c r="K288" s="15"/>
      <c r="M288" s="30" t="str">
        <f>IF(COUNTA(D288:K288)=0,"",_xlfn.CONCAT(,
IF(AND(NOT(ISBLANK($K288)),
    ABS($K288-(($D288+$E288+$G288+$H288+$I288+$J288)-$F288))&gt;=1),
" Error: Position at the end of the period is not equal to: position at the beginning of the period+increase in assets-decrease in assets+exchange rate changes+price changes+other changes+rectifications.",
""),
IF(AND(NOT(ISBLANK($D288)),$D288&lt;0),
" Error: Position at the beginning of the period must be a positive amount.",
""),
IF(AND(NOT(ISBLANK($K288)),$K288&lt;0),
" Error: Position at the end of the period must be a positive amount.",
""),
IF(AND(NOT(ISBLANK($K288)),
    $K288&gt;0,
    OR(ISBLANK('T04.11'!$K288),
        'T04.11'!$K288&lt;=0,
        ISBLANK('T03.08'!$K288),
        'T03.08'!$K288&lt;=0)),
" Warning: If at least one of the forms T03.08,T04.11,T04.12 contains data other than zero,also the other two forms must be completed.",
"")))</f>
        <v/>
      </c>
    </row>
    <row r="289" spans="1:13">
      <c r="A289" s="20"/>
      <c r="B289" s="20"/>
      <c r="C289" s="20"/>
      <c r="D289" s="15"/>
      <c r="E289" s="15"/>
      <c r="F289" s="15"/>
      <c r="G289" s="15"/>
      <c r="H289" s="15"/>
      <c r="I289" s="15"/>
      <c r="J289" s="15"/>
      <c r="K289" s="15"/>
      <c r="M289" s="30" t="str">
        <f>IF(COUNTA(D289:K289)=0,"",_xlfn.CONCAT(,
IF(AND(NOT(ISBLANK($K289)),
    ABS($K289-(($D289+$E289+$G289+$H289+$I289+$J289)-$F289))&gt;=1),
" Error: Position at the end of the period is not equal to: position at the beginning of the period+increase in assets-decrease in assets+exchange rate changes+price changes+other changes+rectifications.",
""),
IF(AND(NOT(ISBLANK($D289)),$D289&lt;0),
" Error: Position at the beginning of the period must be a positive amount.",
""),
IF(AND(NOT(ISBLANK($K289)),$K289&lt;0),
" Error: Position at the end of the period must be a positive amount.",
""),
IF(AND(NOT(ISBLANK($K289)),
    $K289&gt;0,
    OR(ISBLANK('T04.11'!$K289),
        'T04.11'!$K289&lt;=0,
        ISBLANK('T03.08'!$K289),
        'T03.08'!$K289&lt;=0)),
" Warning: If at least one of the forms T03.08,T04.11,T04.12 contains data other than zero,also the other two forms must be completed.",
"")))</f>
        <v/>
      </c>
    </row>
    <row r="290" spans="1:13">
      <c r="A290" s="20"/>
      <c r="B290" s="20"/>
      <c r="C290" s="20"/>
      <c r="D290" s="15"/>
      <c r="E290" s="15"/>
      <c r="F290" s="15"/>
      <c r="G290" s="15"/>
      <c r="H290" s="15"/>
      <c r="I290" s="15"/>
      <c r="J290" s="15"/>
      <c r="K290" s="15"/>
      <c r="M290" s="30" t="str">
        <f>IF(COUNTA(D290:K290)=0,"",_xlfn.CONCAT(,
IF(AND(NOT(ISBLANK($K290)),
    ABS($K290-(($D290+$E290+$G290+$H290+$I290+$J290)-$F290))&gt;=1),
" Error: Position at the end of the period is not equal to: position at the beginning of the period+increase in assets-decrease in assets+exchange rate changes+price changes+other changes+rectifications.",
""),
IF(AND(NOT(ISBLANK($D290)),$D290&lt;0),
" Error: Position at the beginning of the period must be a positive amount.",
""),
IF(AND(NOT(ISBLANK($K290)),$K290&lt;0),
" Error: Position at the end of the period must be a positive amount.",
""),
IF(AND(NOT(ISBLANK($K290)),
    $K290&gt;0,
    OR(ISBLANK('T04.11'!$K290),
        'T04.11'!$K290&lt;=0,
        ISBLANK('T03.08'!$K290),
        'T03.08'!$K290&lt;=0)),
" Warning: If at least one of the forms T03.08,T04.11,T04.12 contains data other than zero,also the other two forms must be completed.",
"")))</f>
        <v/>
      </c>
    </row>
    <row r="291" spans="1:13">
      <c r="A291" s="20"/>
      <c r="B291" s="20"/>
      <c r="C291" s="20"/>
      <c r="D291" s="15"/>
      <c r="E291" s="15"/>
      <c r="F291" s="15"/>
      <c r="G291" s="15"/>
      <c r="H291" s="15"/>
      <c r="I291" s="15"/>
      <c r="J291" s="15"/>
      <c r="K291" s="15"/>
      <c r="M291" s="30" t="str">
        <f>IF(COUNTA(D291:K291)=0,"",_xlfn.CONCAT(,
IF(AND(NOT(ISBLANK($K291)),
    ABS($K291-(($D291+$E291+$G291+$H291+$I291+$J291)-$F291))&gt;=1),
" Error: Position at the end of the period is not equal to: position at the beginning of the period+increase in assets-decrease in assets+exchange rate changes+price changes+other changes+rectifications.",
""),
IF(AND(NOT(ISBLANK($D291)),$D291&lt;0),
" Error: Position at the beginning of the period must be a positive amount.",
""),
IF(AND(NOT(ISBLANK($K291)),$K291&lt;0),
" Error: Position at the end of the period must be a positive amount.",
""),
IF(AND(NOT(ISBLANK($K291)),
    $K291&gt;0,
    OR(ISBLANK('T04.11'!$K291),
        'T04.11'!$K291&lt;=0,
        ISBLANK('T03.08'!$K291),
        'T03.08'!$K291&lt;=0)),
" Warning: If at least one of the forms T03.08,T04.11,T04.12 contains data other than zero,also the other two forms must be completed.",
"")))</f>
        <v/>
      </c>
    </row>
    <row r="292" spans="1:13">
      <c r="A292" s="20"/>
      <c r="B292" s="20"/>
      <c r="C292" s="20"/>
      <c r="D292" s="15"/>
      <c r="E292" s="15"/>
      <c r="F292" s="15"/>
      <c r="G292" s="15"/>
      <c r="H292" s="15"/>
      <c r="I292" s="15"/>
      <c r="J292" s="15"/>
      <c r="K292" s="15"/>
      <c r="M292" s="30" t="str">
        <f>IF(COUNTA(D292:K292)=0,"",_xlfn.CONCAT(,
IF(AND(NOT(ISBLANK($K292)),
    ABS($K292-(($D292+$E292+$G292+$H292+$I292+$J292)-$F292))&gt;=1),
" Error: Position at the end of the period is not equal to: position at the beginning of the period+increase in assets-decrease in assets+exchange rate changes+price changes+other changes+rectifications.",
""),
IF(AND(NOT(ISBLANK($D292)),$D292&lt;0),
" Error: Position at the beginning of the period must be a positive amount.",
""),
IF(AND(NOT(ISBLANK($K292)),$K292&lt;0),
" Error: Position at the end of the period must be a positive amount.",
""),
IF(AND(NOT(ISBLANK($K292)),
    $K292&gt;0,
    OR(ISBLANK('T04.11'!$K292),
        'T04.11'!$K292&lt;=0,
        ISBLANK('T03.08'!$K292),
        'T03.08'!$K292&lt;=0)),
" Warning: If at least one of the forms T03.08,T04.11,T04.12 contains data other than zero,also the other two forms must be completed.",
"")))</f>
        <v/>
      </c>
    </row>
    <row r="293" spans="1:13">
      <c r="A293" s="20"/>
      <c r="B293" s="20"/>
      <c r="C293" s="20"/>
      <c r="D293" s="15"/>
      <c r="E293" s="15"/>
      <c r="F293" s="15"/>
      <c r="G293" s="15"/>
      <c r="H293" s="15"/>
      <c r="I293" s="15"/>
      <c r="J293" s="15"/>
      <c r="K293" s="15"/>
      <c r="M293" s="30" t="str">
        <f>IF(COUNTA(D293:K293)=0,"",_xlfn.CONCAT(,
IF(AND(NOT(ISBLANK($K293)),
    ABS($K293-(($D293+$E293+$G293+$H293+$I293+$J293)-$F293))&gt;=1),
" Error: Position at the end of the period is not equal to: position at the beginning of the period+increase in assets-decrease in assets+exchange rate changes+price changes+other changes+rectifications.",
""),
IF(AND(NOT(ISBLANK($D293)),$D293&lt;0),
" Error: Position at the beginning of the period must be a positive amount.",
""),
IF(AND(NOT(ISBLANK($K293)),$K293&lt;0),
" Error: Position at the end of the period must be a positive amount.",
""),
IF(AND(NOT(ISBLANK($K293)),
    $K293&gt;0,
    OR(ISBLANK('T04.11'!$K293),
        'T04.11'!$K293&lt;=0,
        ISBLANK('T03.08'!$K293),
        'T03.08'!$K293&lt;=0)),
" Warning: If at least one of the forms T03.08,T04.11,T04.12 contains data other than zero,also the other two forms must be completed.",
"")))</f>
        <v/>
      </c>
    </row>
    <row r="294" spans="1:13">
      <c r="A294" s="20"/>
      <c r="B294" s="20"/>
      <c r="C294" s="20"/>
      <c r="D294" s="15"/>
      <c r="E294" s="15"/>
      <c r="F294" s="15"/>
      <c r="G294" s="15"/>
      <c r="H294" s="15"/>
      <c r="I294" s="15"/>
      <c r="J294" s="15"/>
      <c r="K294" s="15"/>
      <c r="M294" s="30" t="str">
        <f>IF(COUNTA(D294:K294)=0,"",_xlfn.CONCAT(,
IF(AND(NOT(ISBLANK($K294)),
    ABS($K294-(($D294+$E294+$G294+$H294+$I294+$J294)-$F294))&gt;=1),
" Error: Position at the end of the period is not equal to: position at the beginning of the period+increase in assets-decrease in assets+exchange rate changes+price changes+other changes+rectifications.",
""),
IF(AND(NOT(ISBLANK($D294)),$D294&lt;0),
" Error: Position at the beginning of the period must be a positive amount.",
""),
IF(AND(NOT(ISBLANK($K294)),$K294&lt;0),
" Error: Position at the end of the period must be a positive amount.",
""),
IF(AND(NOT(ISBLANK($K294)),
    $K294&gt;0,
    OR(ISBLANK('T04.11'!$K294),
        'T04.11'!$K294&lt;=0,
        ISBLANK('T03.08'!$K294),
        'T03.08'!$K294&lt;=0)),
" Warning: If at least one of the forms T03.08,T04.11,T04.12 contains data other than zero,also the other two forms must be completed.",
"")))</f>
        <v/>
      </c>
    </row>
    <row r="295" spans="1:13">
      <c r="A295" s="20"/>
      <c r="B295" s="20"/>
      <c r="C295" s="20"/>
      <c r="D295" s="15"/>
      <c r="E295" s="15"/>
      <c r="F295" s="15"/>
      <c r="G295" s="15"/>
      <c r="H295" s="15"/>
      <c r="I295" s="15"/>
      <c r="J295" s="15"/>
      <c r="K295" s="15"/>
      <c r="M295" s="30" t="str">
        <f>IF(COUNTA(D295:K295)=0,"",_xlfn.CONCAT(,
IF(AND(NOT(ISBLANK($K295)),
    ABS($K295-(($D295+$E295+$G295+$H295+$I295+$J295)-$F295))&gt;=1),
" Error: Position at the end of the period is not equal to: position at the beginning of the period+increase in assets-decrease in assets+exchange rate changes+price changes+other changes+rectifications.",
""),
IF(AND(NOT(ISBLANK($D295)),$D295&lt;0),
" Error: Position at the beginning of the period must be a positive amount.",
""),
IF(AND(NOT(ISBLANK($K295)),$K295&lt;0),
" Error: Position at the end of the period must be a positive amount.",
""),
IF(AND(NOT(ISBLANK($K295)),
    $K295&gt;0,
    OR(ISBLANK('T04.11'!$K295),
        'T04.11'!$K295&lt;=0,
        ISBLANK('T03.08'!$K295),
        'T03.08'!$K295&lt;=0)),
" Warning: If at least one of the forms T03.08,T04.11,T04.12 contains data other than zero,also the other two forms must be completed.",
"")))</f>
        <v/>
      </c>
    </row>
    <row r="296" spans="1:13">
      <c r="A296" s="20"/>
      <c r="B296" s="20"/>
      <c r="C296" s="20"/>
      <c r="D296" s="15"/>
      <c r="E296" s="15"/>
      <c r="F296" s="15"/>
      <c r="G296" s="15"/>
      <c r="H296" s="15"/>
      <c r="I296" s="15"/>
      <c r="J296" s="15"/>
      <c r="K296" s="15"/>
      <c r="M296" s="30" t="str">
        <f>IF(COUNTA(D296:K296)=0,"",_xlfn.CONCAT(,
IF(AND(NOT(ISBLANK($K296)),
    ABS($K296-(($D296+$E296+$G296+$H296+$I296+$J296)-$F296))&gt;=1),
" Error: Position at the end of the period is not equal to: position at the beginning of the period+increase in assets-decrease in assets+exchange rate changes+price changes+other changes+rectifications.",
""),
IF(AND(NOT(ISBLANK($D296)),$D296&lt;0),
" Error: Position at the beginning of the period must be a positive amount.",
""),
IF(AND(NOT(ISBLANK($K296)),$K296&lt;0),
" Error: Position at the end of the period must be a positive amount.",
""),
IF(AND(NOT(ISBLANK($K296)),
    $K296&gt;0,
    OR(ISBLANK('T04.11'!$K296),
        'T04.11'!$K296&lt;=0,
        ISBLANK('T03.08'!$K296),
        'T03.08'!$K296&lt;=0)),
" Warning: If at least one of the forms T03.08,T04.11,T04.12 contains data other than zero,also the other two forms must be completed.",
"")))</f>
        <v/>
      </c>
    </row>
    <row r="297" spans="1:13">
      <c r="A297" s="20"/>
      <c r="B297" s="20"/>
      <c r="C297" s="20"/>
      <c r="D297" s="15"/>
      <c r="E297" s="15"/>
      <c r="F297" s="15"/>
      <c r="G297" s="15"/>
      <c r="H297" s="15"/>
      <c r="I297" s="15"/>
      <c r="J297" s="15"/>
      <c r="K297" s="15"/>
      <c r="M297" s="30" t="str">
        <f>IF(COUNTA(D297:K297)=0,"",_xlfn.CONCAT(,
IF(AND(NOT(ISBLANK($K297)),
    ABS($K297-(($D297+$E297+$G297+$H297+$I297+$J297)-$F297))&gt;=1),
" Error: Position at the end of the period is not equal to: position at the beginning of the period+increase in assets-decrease in assets+exchange rate changes+price changes+other changes+rectifications.",
""),
IF(AND(NOT(ISBLANK($D297)),$D297&lt;0),
" Error: Position at the beginning of the period must be a positive amount.",
""),
IF(AND(NOT(ISBLANK($K297)),$K297&lt;0),
" Error: Position at the end of the period must be a positive amount.",
""),
IF(AND(NOT(ISBLANK($K297)),
    $K297&gt;0,
    OR(ISBLANK('T04.11'!$K297),
        'T04.11'!$K297&lt;=0,
        ISBLANK('T03.08'!$K297),
        'T03.08'!$K297&lt;=0)),
" Warning: If at least one of the forms T03.08,T04.11,T04.12 contains data other than zero,also the other two forms must be completed.",
"")))</f>
        <v/>
      </c>
    </row>
    <row r="298" spans="1:13">
      <c r="A298" s="20"/>
      <c r="B298" s="20"/>
      <c r="C298" s="20"/>
      <c r="D298" s="15"/>
      <c r="E298" s="15"/>
      <c r="F298" s="15"/>
      <c r="G298" s="15"/>
      <c r="H298" s="15"/>
      <c r="I298" s="15"/>
      <c r="J298" s="15"/>
      <c r="K298" s="15"/>
      <c r="M298" s="30" t="str">
        <f>IF(COUNTA(D298:K298)=0,"",_xlfn.CONCAT(,
IF(AND(NOT(ISBLANK($K298)),
    ABS($K298-(($D298+$E298+$G298+$H298+$I298+$J298)-$F298))&gt;=1),
" Error: Position at the end of the period is not equal to: position at the beginning of the period+increase in assets-decrease in assets+exchange rate changes+price changes+other changes+rectifications.",
""),
IF(AND(NOT(ISBLANK($D298)),$D298&lt;0),
" Error: Position at the beginning of the period must be a positive amount.",
""),
IF(AND(NOT(ISBLANK($K298)),$K298&lt;0),
" Error: Position at the end of the period must be a positive amount.",
""),
IF(AND(NOT(ISBLANK($K298)),
    $K298&gt;0,
    OR(ISBLANK('T04.11'!$K298),
        'T04.11'!$K298&lt;=0,
        ISBLANK('T03.08'!$K298),
        'T03.08'!$K298&lt;=0)),
" Warning: If at least one of the forms T03.08,T04.11,T04.12 contains data other than zero,also the other two forms must be completed.",
"")))</f>
        <v/>
      </c>
    </row>
    <row r="299" spans="1:13">
      <c r="A299" s="20"/>
      <c r="B299" s="20"/>
      <c r="C299" s="20"/>
      <c r="D299" s="15"/>
      <c r="E299" s="15"/>
      <c r="F299" s="15"/>
      <c r="G299" s="15"/>
      <c r="H299" s="15"/>
      <c r="I299" s="15"/>
      <c r="J299" s="15"/>
      <c r="K299" s="15"/>
      <c r="M299" s="30" t="str">
        <f>IF(COUNTA(D299:K299)=0,"",_xlfn.CONCAT(,
IF(AND(NOT(ISBLANK($K299)),
    ABS($K299-(($D299+$E299+$G299+$H299+$I299+$J299)-$F299))&gt;=1),
" Error: Position at the end of the period is not equal to: position at the beginning of the period+increase in assets-decrease in assets+exchange rate changes+price changes+other changes+rectifications.",
""),
IF(AND(NOT(ISBLANK($D299)),$D299&lt;0),
" Error: Position at the beginning of the period must be a positive amount.",
""),
IF(AND(NOT(ISBLANK($K299)),$K299&lt;0),
" Error: Position at the end of the period must be a positive amount.",
""),
IF(AND(NOT(ISBLANK($K299)),
    $K299&gt;0,
    OR(ISBLANK('T04.11'!$K299),
        'T04.11'!$K299&lt;=0,
        ISBLANK('T03.08'!$K299),
        'T03.08'!$K299&lt;=0)),
" Warning: If at least one of the forms T03.08,T04.11,T04.12 contains data other than zero,also the other two forms must be completed.",
"")))</f>
        <v/>
      </c>
    </row>
    <row r="300" spans="1:13">
      <c r="A300" s="20"/>
      <c r="B300" s="20"/>
      <c r="C300" s="20"/>
      <c r="D300" s="15"/>
      <c r="E300" s="15"/>
      <c r="F300" s="15"/>
      <c r="G300" s="15"/>
      <c r="H300" s="15"/>
      <c r="I300" s="15"/>
      <c r="J300" s="15"/>
      <c r="K300" s="15"/>
      <c r="M300" s="30" t="str">
        <f>IF(COUNTA(D300:K300)=0,"",_xlfn.CONCAT(,
IF(AND(NOT(ISBLANK($K300)),
    ABS($K300-(($D300+$E300+$G300+$H300+$I300+$J300)-$F300))&gt;=1),
" Error: Position at the end of the period is not equal to: position at the beginning of the period+increase in assets-decrease in assets+exchange rate changes+price changes+other changes+rectifications.",
""),
IF(AND(NOT(ISBLANK($D300)),$D300&lt;0),
" Error: Position at the beginning of the period must be a positive amount.",
""),
IF(AND(NOT(ISBLANK($K300)),$K300&lt;0),
" Error: Position at the end of the period must be a positive amount.",
""),
IF(AND(NOT(ISBLANK($K300)),
    $K300&gt;0,
    OR(ISBLANK('T04.11'!$K300),
        'T04.11'!$K300&lt;=0,
        ISBLANK('T03.08'!$K300),
        'T03.08'!$K300&lt;=0)),
" Warning: If at least one of the forms T03.08,T04.11,T04.12 contains data other than zero,also the other two forms must be completed.",
"")))</f>
        <v/>
      </c>
    </row>
    <row r="301" spans="1:13">
      <c r="A301" s="20"/>
      <c r="B301" s="20"/>
      <c r="C301" s="20"/>
      <c r="D301" s="15"/>
      <c r="E301" s="15"/>
      <c r="F301" s="15"/>
      <c r="G301" s="15"/>
      <c r="H301" s="15"/>
      <c r="I301" s="15"/>
      <c r="J301" s="15"/>
      <c r="K301" s="15"/>
      <c r="M301" s="30" t="str">
        <f>IF(COUNTA(D301:K301)=0,"",_xlfn.CONCAT(,
IF(AND(NOT(ISBLANK($K301)),
    ABS($K301-(($D301+$E301+$G301+$H301+$I301+$J301)-$F301))&gt;=1),
" Error: Position at the end of the period is not equal to: position at the beginning of the period+increase in assets-decrease in assets+exchange rate changes+price changes+other changes+rectifications.",
""),
IF(AND(NOT(ISBLANK($D301)),$D301&lt;0),
" Error: Position at the beginning of the period must be a positive amount.",
""),
IF(AND(NOT(ISBLANK($K301)),$K301&lt;0),
" Error: Position at the end of the period must be a positive amount.",
""),
IF(AND(NOT(ISBLANK($K301)),
    $K301&gt;0,
    OR(ISBLANK('T04.11'!$K301),
        'T04.11'!$K301&lt;=0,
        ISBLANK('T03.08'!$K301),
        'T03.08'!$K301&lt;=0)),
" Warning: If at least one of the forms T03.08,T04.11,T04.12 contains data other than zero,also the other two forms must be completed.",
"")))</f>
        <v/>
      </c>
    </row>
    <row r="302" spans="1:13">
      <c r="A302" s="20"/>
      <c r="B302" s="20"/>
      <c r="C302" s="20"/>
      <c r="D302" s="15"/>
      <c r="E302" s="15"/>
      <c r="F302" s="15"/>
      <c r="G302" s="15"/>
      <c r="H302" s="15"/>
      <c r="I302" s="15"/>
      <c r="J302" s="15"/>
      <c r="K302" s="15"/>
      <c r="M302" s="30" t="str">
        <f>IF(COUNTA(D302:K302)=0,"",_xlfn.CONCAT(,
IF(AND(NOT(ISBLANK($K302)),
    ABS($K302-(($D302+$E302+$G302+$H302+$I302+$J302)-$F302))&gt;=1),
" Error: Position at the end of the period is not equal to: position at the beginning of the period+increase in assets-decrease in assets+exchange rate changes+price changes+other changes+rectifications.",
""),
IF(AND(NOT(ISBLANK($D302)),$D302&lt;0),
" Error: Position at the beginning of the period must be a positive amount.",
""),
IF(AND(NOT(ISBLANK($K302)),$K302&lt;0),
" Error: Position at the end of the period must be a positive amount.",
""),
IF(AND(NOT(ISBLANK($K302)),
    $K302&gt;0,
    OR(ISBLANK('T04.11'!$K302),
        'T04.11'!$K302&lt;=0,
        ISBLANK('T03.08'!$K302),
        'T03.08'!$K302&lt;=0)),
" Warning: If at least one of the forms T03.08,T04.11,T04.12 contains data other than zero,also the other two forms must be completed.",
"")))</f>
        <v/>
      </c>
    </row>
    <row r="303" spans="1:13">
      <c r="A303" s="20"/>
      <c r="B303" s="20"/>
      <c r="C303" s="20"/>
      <c r="D303" s="15"/>
      <c r="E303" s="15"/>
      <c r="F303" s="15"/>
      <c r="G303" s="15"/>
      <c r="H303" s="15"/>
      <c r="I303" s="15"/>
      <c r="J303" s="15"/>
      <c r="K303" s="15"/>
      <c r="M303" s="30" t="str">
        <f>IF(COUNTA(D303:K303)=0,"",_xlfn.CONCAT(,
IF(AND(NOT(ISBLANK($K303)),
    ABS($K303-(($D303+$E303+$G303+$H303+$I303+$J303)-$F303))&gt;=1),
" Error: Position at the end of the period is not equal to: position at the beginning of the period+increase in assets-decrease in assets+exchange rate changes+price changes+other changes+rectifications.",
""),
IF(AND(NOT(ISBLANK($D303)),$D303&lt;0),
" Error: Position at the beginning of the period must be a positive amount.",
""),
IF(AND(NOT(ISBLANK($K303)),$K303&lt;0),
" Error: Position at the end of the period must be a positive amount.",
""),
IF(AND(NOT(ISBLANK($K303)),
    $K303&gt;0,
    OR(ISBLANK('T04.11'!$K303),
        'T04.11'!$K303&lt;=0,
        ISBLANK('T03.08'!$K303),
        'T03.08'!$K303&lt;=0)),
" Warning: If at least one of the forms T03.08,T04.11,T04.12 contains data other than zero,also the other two forms must be completed.",
"")))</f>
        <v/>
      </c>
    </row>
    <row r="304" spans="1:13">
      <c r="A304" s="20"/>
      <c r="B304" s="20"/>
      <c r="C304" s="20"/>
      <c r="D304" s="15"/>
      <c r="E304" s="15"/>
      <c r="F304" s="15"/>
      <c r="G304" s="15"/>
      <c r="H304" s="15"/>
      <c r="I304" s="15"/>
      <c r="J304" s="15"/>
      <c r="K304" s="15"/>
      <c r="M304" s="30" t="str">
        <f>IF(COUNTA(D304:K304)=0,"",_xlfn.CONCAT(,
IF(AND(NOT(ISBLANK($K304)),
    ABS($K304-(($D304+$E304+$G304+$H304+$I304+$J304)-$F304))&gt;=1),
" Error: Position at the end of the period is not equal to: position at the beginning of the period+increase in assets-decrease in assets+exchange rate changes+price changes+other changes+rectifications.",
""),
IF(AND(NOT(ISBLANK($D304)),$D304&lt;0),
" Error: Position at the beginning of the period must be a positive amount.",
""),
IF(AND(NOT(ISBLANK($K304)),$K304&lt;0),
" Error: Position at the end of the period must be a positive amount.",
""),
IF(AND(NOT(ISBLANK($K304)),
    $K304&gt;0,
    OR(ISBLANK('T04.11'!$K304),
        'T04.11'!$K304&lt;=0,
        ISBLANK('T03.08'!$K304),
        'T03.08'!$K304&lt;=0)),
" Warning: If at least one of the forms T03.08,T04.11,T04.12 contains data other than zero,also the other two forms must be completed.",
"")))</f>
        <v/>
      </c>
    </row>
    <row r="305" spans="1:13">
      <c r="A305" s="20"/>
      <c r="B305" s="20"/>
      <c r="C305" s="20"/>
      <c r="D305" s="15"/>
      <c r="E305" s="15"/>
      <c r="F305" s="15"/>
      <c r="G305" s="15"/>
      <c r="H305" s="15"/>
      <c r="I305" s="15"/>
      <c r="J305" s="15"/>
      <c r="K305" s="15"/>
      <c r="M305" s="30" t="str">
        <f>IF(COUNTA(D305:K305)=0,"",_xlfn.CONCAT(,
IF(AND(NOT(ISBLANK($K305)),
    ABS($K305-(($D305+$E305+$G305+$H305+$I305+$J305)-$F305))&gt;=1),
" Error: Position at the end of the period is not equal to: position at the beginning of the period+increase in assets-decrease in assets+exchange rate changes+price changes+other changes+rectifications.",
""),
IF(AND(NOT(ISBLANK($D305)),$D305&lt;0),
" Error: Position at the beginning of the period must be a positive amount.",
""),
IF(AND(NOT(ISBLANK($K305)),$K305&lt;0),
" Error: Position at the end of the period must be a positive amount.",
""),
IF(AND(NOT(ISBLANK($K305)),
    $K305&gt;0,
    OR(ISBLANK('T04.11'!$K305),
        'T04.11'!$K305&lt;=0,
        ISBLANK('T03.08'!$K305),
        'T03.08'!$K305&lt;=0)),
" Warning: If at least one of the forms T03.08,T04.11,T04.12 contains data other than zero,also the other two forms must be completed.",
"")))</f>
        <v/>
      </c>
    </row>
    <row r="306" spans="1:13">
      <c r="A306" s="20"/>
      <c r="B306" s="20"/>
      <c r="C306" s="20"/>
      <c r="D306" s="15"/>
      <c r="E306" s="15"/>
      <c r="F306" s="15"/>
      <c r="G306" s="15"/>
      <c r="H306" s="15"/>
      <c r="I306" s="15"/>
      <c r="J306" s="15"/>
      <c r="K306" s="15"/>
      <c r="M306" s="30" t="str">
        <f>IF(COUNTA(D306:K306)=0,"",_xlfn.CONCAT(,
IF(AND(NOT(ISBLANK($K306)),
    ABS($K306-(($D306+$E306+$G306+$H306+$I306+$J306)-$F306))&gt;=1),
" Error: Position at the end of the period is not equal to: position at the beginning of the period+increase in assets-decrease in assets+exchange rate changes+price changes+other changes+rectifications.",
""),
IF(AND(NOT(ISBLANK($D306)),$D306&lt;0),
" Error: Position at the beginning of the period must be a positive amount.",
""),
IF(AND(NOT(ISBLANK($K306)),$K306&lt;0),
" Error: Position at the end of the period must be a positive amount.",
""),
IF(AND(NOT(ISBLANK($K306)),
    $K306&gt;0,
    OR(ISBLANK('T04.11'!$K306),
        'T04.11'!$K306&lt;=0,
        ISBLANK('T03.08'!$K306),
        'T03.08'!$K306&lt;=0)),
" Warning: If at least one of the forms T03.08,T04.11,T04.12 contains data other than zero,also the other two forms must be completed.",
"")))</f>
        <v/>
      </c>
    </row>
    <row r="307" spans="1:13">
      <c r="A307" s="20"/>
      <c r="B307" s="20"/>
      <c r="C307" s="20"/>
      <c r="D307" s="15"/>
      <c r="E307" s="15"/>
      <c r="F307" s="15"/>
      <c r="G307" s="15"/>
      <c r="H307" s="15"/>
      <c r="I307" s="15"/>
      <c r="J307" s="15"/>
      <c r="K307" s="15"/>
      <c r="M307" s="30" t="str">
        <f>IF(COUNTA(D307:K307)=0,"",_xlfn.CONCAT(,
IF(AND(NOT(ISBLANK($K307)),
    ABS($K307-(($D307+$E307+$G307+$H307+$I307+$J307)-$F307))&gt;=1),
" Error: Position at the end of the period is not equal to: position at the beginning of the period+increase in assets-decrease in assets+exchange rate changes+price changes+other changes+rectifications.",
""),
IF(AND(NOT(ISBLANK($D307)),$D307&lt;0),
" Error: Position at the beginning of the period must be a positive amount.",
""),
IF(AND(NOT(ISBLANK($K307)),$K307&lt;0),
" Error: Position at the end of the period must be a positive amount.",
""),
IF(AND(NOT(ISBLANK($K307)),
    $K307&gt;0,
    OR(ISBLANK('T04.11'!$K307),
        'T04.11'!$K307&lt;=0,
        ISBLANK('T03.08'!$K307),
        'T03.08'!$K307&lt;=0)),
" Warning: If at least one of the forms T03.08,T04.11,T04.12 contains data other than zero,also the other two forms must be completed.",
"")))</f>
        <v/>
      </c>
    </row>
    <row r="308" spans="1:13">
      <c r="A308" s="20"/>
      <c r="B308" s="20"/>
      <c r="C308" s="20"/>
      <c r="D308" s="15"/>
      <c r="E308" s="15"/>
      <c r="F308" s="15"/>
      <c r="G308" s="15"/>
      <c r="H308" s="15"/>
      <c r="I308" s="15"/>
      <c r="J308" s="15"/>
      <c r="K308" s="15"/>
      <c r="M308" s="30" t="str">
        <f>IF(COUNTA(D308:K308)=0,"",_xlfn.CONCAT(,
IF(AND(NOT(ISBLANK($K308)),
    ABS($K308-(($D308+$E308+$G308+$H308+$I308+$J308)-$F308))&gt;=1),
" Error: Position at the end of the period is not equal to: position at the beginning of the period+increase in assets-decrease in assets+exchange rate changes+price changes+other changes+rectifications.",
""),
IF(AND(NOT(ISBLANK($D308)),$D308&lt;0),
" Error: Position at the beginning of the period must be a positive amount.",
""),
IF(AND(NOT(ISBLANK($K308)),$K308&lt;0),
" Error: Position at the end of the period must be a positive amount.",
""),
IF(AND(NOT(ISBLANK($K308)),
    $K308&gt;0,
    OR(ISBLANK('T04.11'!$K308),
        'T04.11'!$K308&lt;=0,
        ISBLANK('T03.08'!$K308),
        'T03.08'!$K308&lt;=0)),
" Warning: If at least one of the forms T03.08,T04.11,T04.12 contains data other than zero,also the other two forms must be completed.",
"")))</f>
        <v/>
      </c>
    </row>
    <row r="309" spans="1:13">
      <c r="A309" s="20"/>
      <c r="B309" s="20"/>
      <c r="C309" s="20"/>
      <c r="D309" s="15"/>
      <c r="E309" s="15"/>
      <c r="F309" s="15"/>
      <c r="G309" s="15"/>
      <c r="H309" s="15"/>
      <c r="I309" s="15"/>
      <c r="J309" s="15"/>
      <c r="K309" s="15"/>
      <c r="M309" s="30" t="str">
        <f>IF(COUNTA(D309:K309)=0,"",_xlfn.CONCAT(,
IF(AND(NOT(ISBLANK($K309)),
    ABS($K309-(($D309+$E309+$G309+$H309+$I309+$J309)-$F309))&gt;=1),
" Error: Position at the end of the period is not equal to: position at the beginning of the period+increase in assets-decrease in assets+exchange rate changes+price changes+other changes+rectifications.",
""),
IF(AND(NOT(ISBLANK($D309)),$D309&lt;0),
" Error: Position at the beginning of the period must be a positive amount.",
""),
IF(AND(NOT(ISBLANK($K309)),$K309&lt;0),
" Error: Position at the end of the period must be a positive amount.",
""),
IF(AND(NOT(ISBLANK($K309)),
    $K309&gt;0,
    OR(ISBLANK('T04.11'!$K309),
        'T04.11'!$K309&lt;=0,
        ISBLANK('T03.08'!$K309),
        'T03.08'!$K309&lt;=0)),
" Warning: If at least one of the forms T03.08,T04.11,T04.12 contains data other than zero,also the other two forms must be completed.",
"")))</f>
        <v/>
      </c>
    </row>
    <row r="310" spans="1:13">
      <c r="A310" s="20"/>
      <c r="B310" s="20"/>
      <c r="C310" s="20"/>
      <c r="D310" s="15"/>
      <c r="E310" s="15"/>
      <c r="F310" s="15"/>
      <c r="G310" s="15"/>
      <c r="H310" s="15"/>
      <c r="I310" s="15"/>
      <c r="J310" s="15"/>
      <c r="K310" s="15"/>
      <c r="M310" s="30" t="str">
        <f>IF(COUNTA(D310:K310)=0,"",_xlfn.CONCAT(,
IF(AND(NOT(ISBLANK($K310)),
    ABS($K310-(($D310+$E310+$G310+$H310+$I310+$J310)-$F310))&gt;=1),
" Error: Position at the end of the period is not equal to: position at the beginning of the period+increase in assets-decrease in assets+exchange rate changes+price changes+other changes+rectifications.",
""),
IF(AND(NOT(ISBLANK($D310)),$D310&lt;0),
" Error: Position at the beginning of the period must be a positive amount.",
""),
IF(AND(NOT(ISBLANK($K310)),$K310&lt;0),
" Error: Position at the end of the period must be a positive amount.",
""),
IF(AND(NOT(ISBLANK($K310)),
    $K310&gt;0,
    OR(ISBLANK('T04.11'!$K310),
        'T04.11'!$K310&lt;=0,
        ISBLANK('T03.08'!$K310),
        'T03.08'!$K310&lt;=0)),
" Warning: If at least one of the forms T03.08,T04.11,T04.12 contains data other than zero,also the other two forms must be completed.",
"")))</f>
        <v/>
      </c>
    </row>
    <row r="311" spans="1:13">
      <c r="A311" s="20"/>
      <c r="B311" s="20"/>
      <c r="C311" s="20"/>
      <c r="D311" s="15"/>
      <c r="E311" s="15"/>
      <c r="F311" s="15"/>
      <c r="G311" s="15"/>
      <c r="H311" s="15"/>
      <c r="I311" s="15"/>
      <c r="J311" s="15"/>
      <c r="K311" s="15"/>
      <c r="M311" s="30" t="str">
        <f>IF(COUNTA(D311:K311)=0,"",_xlfn.CONCAT(,
IF(AND(NOT(ISBLANK($K311)),
    ABS($K311-(($D311+$E311+$G311+$H311+$I311+$J311)-$F311))&gt;=1),
" Error: Position at the end of the period is not equal to: position at the beginning of the period+increase in assets-decrease in assets+exchange rate changes+price changes+other changes+rectifications.",
""),
IF(AND(NOT(ISBLANK($D311)),$D311&lt;0),
" Error: Position at the beginning of the period must be a positive amount.",
""),
IF(AND(NOT(ISBLANK($K311)),$K311&lt;0),
" Error: Position at the end of the period must be a positive amount.",
""),
IF(AND(NOT(ISBLANK($K311)),
    $K311&gt;0,
    OR(ISBLANK('T04.11'!$K311),
        'T04.11'!$K311&lt;=0,
        ISBLANK('T03.08'!$K311),
        'T03.08'!$K311&lt;=0)),
" Warning: If at least one of the forms T03.08,T04.11,T04.12 contains data other than zero,also the other two forms must be completed.",
"")))</f>
        <v/>
      </c>
    </row>
    <row r="312" spans="1:13">
      <c r="A312" s="20"/>
      <c r="B312" s="20"/>
      <c r="C312" s="20"/>
      <c r="D312" s="15"/>
      <c r="E312" s="15"/>
      <c r="F312" s="15"/>
      <c r="G312" s="15"/>
      <c r="H312" s="15"/>
      <c r="I312" s="15"/>
      <c r="J312" s="15"/>
      <c r="K312" s="15"/>
      <c r="M312" s="30" t="str">
        <f>IF(COUNTA(D312:K312)=0,"",_xlfn.CONCAT(,
IF(AND(NOT(ISBLANK($K312)),
    ABS($K312-(($D312+$E312+$G312+$H312+$I312+$J312)-$F312))&gt;=1),
" Error: Position at the end of the period is not equal to: position at the beginning of the period+increase in assets-decrease in assets+exchange rate changes+price changes+other changes+rectifications.",
""),
IF(AND(NOT(ISBLANK($D312)),$D312&lt;0),
" Error: Position at the beginning of the period must be a positive amount.",
""),
IF(AND(NOT(ISBLANK($K312)),$K312&lt;0),
" Error: Position at the end of the period must be a positive amount.",
""),
IF(AND(NOT(ISBLANK($K312)),
    $K312&gt;0,
    OR(ISBLANK('T04.11'!$K312),
        'T04.11'!$K312&lt;=0,
        ISBLANK('T03.08'!$K312),
        'T03.08'!$K312&lt;=0)),
" Warning: If at least one of the forms T03.08,T04.11,T04.12 contains data other than zero,also the other two forms must be completed.",
"")))</f>
        <v/>
      </c>
    </row>
    <row r="313" spans="1:13">
      <c r="A313" s="20"/>
      <c r="B313" s="20"/>
      <c r="C313" s="20"/>
      <c r="D313" s="15"/>
      <c r="E313" s="15"/>
      <c r="F313" s="15"/>
      <c r="G313" s="15"/>
      <c r="H313" s="15"/>
      <c r="I313" s="15"/>
      <c r="J313" s="15"/>
      <c r="K313" s="15"/>
      <c r="M313" s="30" t="str">
        <f>IF(COUNTA(D313:K313)=0,"",_xlfn.CONCAT(,
IF(AND(NOT(ISBLANK($K313)),
    ABS($K313-(($D313+$E313+$G313+$H313+$I313+$J313)-$F313))&gt;=1),
" Error: Position at the end of the period is not equal to: position at the beginning of the period+increase in assets-decrease in assets+exchange rate changes+price changes+other changes+rectifications.",
""),
IF(AND(NOT(ISBLANK($D313)),$D313&lt;0),
" Error: Position at the beginning of the period must be a positive amount.",
""),
IF(AND(NOT(ISBLANK($K313)),$K313&lt;0),
" Error: Position at the end of the period must be a positive amount.",
""),
IF(AND(NOT(ISBLANK($K313)),
    $K313&gt;0,
    OR(ISBLANK('T04.11'!$K313),
        'T04.11'!$K313&lt;=0,
        ISBLANK('T03.08'!$K313),
        'T03.08'!$K313&lt;=0)),
" Warning: If at least one of the forms T03.08,T04.11,T04.12 contains data other than zero,also the other two forms must be completed.",
"")))</f>
        <v/>
      </c>
    </row>
    <row r="314" spans="1:13">
      <c r="A314" s="20"/>
      <c r="B314" s="20"/>
      <c r="C314" s="20"/>
      <c r="D314" s="15"/>
      <c r="E314" s="15"/>
      <c r="F314" s="15"/>
      <c r="G314" s="15"/>
      <c r="H314" s="15"/>
      <c r="I314" s="15"/>
      <c r="J314" s="15"/>
      <c r="K314" s="15"/>
      <c r="M314" s="30" t="str">
        <f>IF(COUNTA(D314:K314)=0,"",_xlfn.CONCAT(,
IF(AND(NOT(ISBLANK($K314)),
    ABS($K314-(($D314+$E314+$G314+$H314+$I314+$J314)-$F314))&gt;=1),
" Error: Position at the end of the period is not equal to: position at the beginning of the period+increase in assets-decrease in assets+exchange rate changes+price changes+other changes+rectifications.",
""),
IF(AND(NOT(ISBLANK($D314)),$D314&lt;0),
" Error: Position at the beginning of the period must be a positive amount.",
""),
IF(AND(NOT(ISBLANK($K314)),$K314&lt;0),
" Error: Position at the end of the period must be a positive amount.",
""),
IF(AND(NOT(ISBLANK($K314)),
    $K314&gt;0,
    OR(ISBLANK('T04.11'!$K314),
        'T04.11'!$K314&lt;=0,
        ISBLANK('T03.08'!$K314),
        'T03.08'!$K314&lt;=0)),
" Warning: If at least one of the forms T03.08,T04.11,T04.12 contains data other than zero,also the other two forms must be completed.",
"")))</f>
        <v/>
      </c>
    </row>
    <row r="315" spans="1:13">
      <c r="A315" s="20"/>
      <c r="B315" s="20"/>
      <c r="C315" s="20"/>
      <c r="D315" s="15"/>
      <c r="E315" s="15"/>
      <c r="F315" s="15"/>
      <c r="G315" s="15"/>
      <c r="H315" s="15"/>
      <c r="I315" s="15"/>
      <c r="J315" s="15"/>
      <c r="K315" s="15"/>
      <c r="M315" s="30" t="str">
        <f>IF(COUNTA(D315:K315)=0,"",_xlfn.CONCAT(,
IF(AND(NOT(ISBLANK($K315)),
    ABS($K315-(($D315+$E315+$G315+$H315+$I315+$J315)-$F315))&gt;=1),
" Error: Position at the end of the period is not equal to: position at the beginning of the period+increase in assets-decrease in assets+exchange rate changes+price changes+other changes+rectifications.",
""),
IF(AND(NOT(ISBLANK($D315)),$D315&lt;0),
" Error: Position at the beginning of the period must be a positive amount.",
""),
IF(AND(NOT(ISBLANK($K315)),$K315&lt;0),
" Error: Position at the end of the period must be a positive amount.",
""),
IF(AND(NOT(ISBLANK($K315)),
    $K315&gt;0,
    OR(ISBLANK('T04.11'!$K315),
        'T04.11'!$K315&lt;=0,
        ISBLANK('T03.08'!$K315),
        'T03.08'!$K315&lt;=0)),
" Warning: If at least one of the forms T03.08,T04.11,T04.12 contains data other than zero,also the other two forms must be completed.",
"")))</f>
        <v/>
      </c>
    </row>
    <row r="316" spans="1:13">
      <c r="A316" s="20"/>
      <c r="B316" s="20"/>
      <c r="C316" s="20"/>
      <c r="D316" s="15"/>
      <c r="E316" s="15"/>
      <c r="F316" s="15"/>
      <c r="G316" s="15"/>
      <c r="H316" s="15"/>
      <c r="I316" s="15"/>
      <c r="J316" s="15"/>
      <c r="K316" s="15"/>
      <c r="M316" s="30" t="str">
        <f>IF(COUNTA(D316:K316)=0,"",_xlfn.CONCAT(,
IF(AND(NOT(ISBLANK($K316)),
    ABS($K316-(($D316+$E316+$G316+$H316+$I316+$J316)-$F316))&gt;=1),
" Error: Position at the end of the period is not equal to: position at the beginning of the period+increase in assets-decrease in assets+exchange rate changes+price changes+other changes+rectifications.",
""),
IF(AND(NOT(ISBLANK($D316)),$D316&lt;0),
" Error: Position at the beginning of the period must be a positive amount.",
""),
IF(AND(NOT(ISBLANK($K316)),$K316&lt;0),
" Error: Position at the end of the period must be a positive amount.",
""),
IF(AND(NOT(ISBLANK($K316)),
    $K316&gt;0,
    OR(ISBLANK('T04.11'!$K316),
        'T04.11'!$K316&lt;=0,
        ISBLANK('T03.08'!$K316),
        'T03.08'!$K316&lt;=0)),
" Warning: If at least one of the forms T03.08,T04.11,T04.12 contains data other than zero,also the other two forms must be completed.",
"")))</f>
        <v/>
      </c>
    </row>
    <row r="317" spans="1:13">
      <c r="A317" s="20"/>
      <c r="B317" s="20"/>
      <c r="C317" s="20"/>
      <c r="D317" s="15"/>
      <c r="E317" s="15"/>
      <c r="F317" s="15"/>
      <c r="G317" s="15"/>
      <c r="H317" s="15"/>
      <c r="I317" s="15"/>
      <c r="J317" s="15"/>
      <c r="K317" s="15"/>
      <c r="M317" s="30" t="str">
        <f>IF(COUNTA(D317:K317)=0,"",_xlfn.CONCAT(,
IF(AND(NOT(ISBLANK($K317)),
    ABS($K317-(($D317+$E317+$G317+$H317+$I317+$J317)-$F317))&gt;=1),
" Error: Position at the end of the period is not equal to: position at the beginning of the period+increase in assets-decrease in assets+exchange rate changes+price changes+other changes+rectifications.",
""),
IF(AND(NOT(ISBLANK($D317)),$D317&lt;0),
" Error: Position at the beginning of the period must be a positive amount.",
""),
IF(AND(NOT(ISBLANK($K317)),$K317&lt;0),
" Error: Position at the end of the period must be a positive amount.",
""),
IF(AND(NOT(ISBLANK($K317)),
    $K317&gt;0,
    OR(ISBLANK('T04.11'!$K317),
        'T04.11'!$K317&lt;=0,
        ISBLANK('T03.08'!$K317),
        'T03.08'!$K317&lt;=0)),
" Warning: If at least one of the forms T03.08,T04.11,T04.12 contains data other than zero,also the other two forms must be completed.",
"")))</f>
        <v/>
      </c>
    </row>
    <row r="318" spans="1:13">
      <c r="A318" s="20"/>
      <c r="B318" s="20"/>
      <c r="C318" s="20"/>
      <c r="D318" s="15"/>
      <c r="E318" s="15"/>
      <c r="F318" s="15"/>
      <c r="G318" s="15"/>
      <c r="H318" s="15"/>
      <c r="I318" s="15"/>
      <c r="J318" s="15"/>
      <c r="K318" s="15"/>
      <c r="M318" s="30" t="str">
        <f>IF(COUNTA(D318:K318)=0,"",_xlfn.CONCAT(,
IF(AND(NOT(ISBLANK($K318)),
    ABS($K318-(($D318+$E318+$G318+$H318+$I318+$J318)-$F318))&gt;=1),
" Error: Position at the end of the period is not equal to: position at the beginning of the period+increase in assets-decrease in assets+exchange rate changes+price changes+other changes+rectifications.",
""),
IF(AND(NOT(ISBLANK($D318)),$D318&lt;0),
" Error: Position at the beginning of the period must be a positive amount.",
""),
IF(AND(NOT(ISBLANK($K318)),$K318&lt;0),
" Error: Position at the end of the period must be a positive amount.",
""),
IF(AND(NOT(ISBLANK($K318)),
    $K318&gt;0,
    OR(ISBLANK('T04.11'!$K318),
        'T04.11'!$K318&lt;=0,
        ISBLANK('T03.08'!$K318),
        'T03.08'!$K318&lt;=0)),
" Warning: If at least one of the forms T03.08,T04.11,T04.12 contains data other than zero,also the other two forms must be completed.",
"")))</f>
        <v/>
      </c>
    </row>
    <row r="319" spans="1:13">
      <c r="A319" s="20"/>
      <c r="B319" s="20"/>
      <c r="C319" s="20"/>
      <c r="D319" s="15"/>
      <c r="E319" s="15"/>
      <c r="F319" s="15"/>
      <c r="G319" s="15"/>
      <c r="H319" s="15"/>
      <c r="I319" s="15"/>
      <c r="J319" s="15"/>
      <c r="K319" s="15"/>
      <c r="M319" s="30" t="str">
        <f>IF(COUNTA(D319:K319)=0,"",_xlfn.CONCAT(,
IF(AND(NOT(ISBLANK($K319)),
    ABS($K319-(($D319+$E319+$G319+$H319+$I319+$J319)-$F319))&gt;=1),
" Error: Position at the end of the period is not equal to: position at the beginning of the period+increase in assets-decrease in assets+exchange rate changes+price changes+other changes+rectifications.",
""),
IF(AND(NOT(ISBLANK($D319)),$D319&lt;0),
" Error: Position at the beginning of the period must be a positive amount.",
""),
IF(AND(NOT(ISBLANK($K319)),$K319&lt;0),
" Error: Position at the end of the period must be a positive amount.",
""),
IF(AND(NOT(ISBLANK($K319)),
    $K319&gt;0,
    OR(ISBLANK('T04.11'!$K319),
        'T04.11'!$K319&lt;=0,
        ISBLANK('T03.08'!$K319),
        'T03.08'!$K319&lt;=0)),
" Warning: If at least one of the forms T03.08,T04.11,T04.12 contains data other than zero,also the other two forms must be completed.",
"")))</f>
        <v/>
      </c>
    </row>
    <row r="320" spans="1:13">
      <c r="A320" s="20"/>
      <c r="B320" s="20"/>
      <c r="C320" s="20"/>
      <c r="D320" s="15"/>
      <c r="E320" s="15"/>
      <c r="F320" s="15"/>
      <c r="G320" s="15"/>
      <c r="H320" s="15"/>
      <c r="I320" s="15"/>
      <c r="J320" s="15"/>
      <c r="K320" s="15"/>
      <c r="M320" s="30" t="str">
        <f>IF(COUNTA(D320:K320)=0,"",_xlfn.CONCAT(,
IF(AND(NOT(ISBLANK($K320)),
    ABS($K320-(($D320+$E320+$G320+$H320+$I320+$J320)-$F320))&gt;=1),
" Error: Position at the end of the period is not equal to: position at the beginning of the period+increase in assets-decrease in assets+exchange rate changes+price changes+other changes+rectifications.",
""),
IF(AND(NOT(ISBLANK($D320)),$D320&lt;0),
" Error: Position at the beginning of the period must be a positive amount.",
""),
IF(AND(NOT(ISBLANK($K320)),$K320&lt;0),
" Error: Position at the end of the period must be a positive amount.",
""),
IF(AND(NOT(ISBLANK($K320)),
    $K320&gt;0,
    OR(ISBLANK('T04.11'!$K320),
        'T04.11'!$K320&lt;=0,
        ISBLANK('T03.08'!$K320),
        'T03.08'!$K320&lt;=0)),
" Warning: If at least one of the forms T03.08,T04.11,T04.12 contains data other than zero,also the other two forms must be completed.",
"")))</f>
        <v/>
      </c>
    </row>
    <row r="321" spans="1:13">
      <c r="A321" s="20"/>
      <c r="B321" s="20"/>
      <c r="C321" s="20"/>
      <c r="D321" s="15"/>
      <c r="E321" s="15"/>
      <c r="F321" s="15"/>
      <c r="G321" s="15"/>
      <c r="H321" s="15"/>
      <c r="I321" s="15"/>
      <c r="J321" s="15"/>
      <c r="K321" s="15"/>
      <c r="M321" s="30" t="str">
        <f>IF(COUNTA(D321:K321)=0,"",_xlfn.CONCAT(,
IF(AND(NOT(ISBLANK($K321)),
    ABS($K321-(($D321+$E321+$G321+$H321+$I321+$J321)-$F321))&gt;=1),
" Error: Position at the end of the period is not equal to: position at the beginning of the period+increase in assets-decrease in assets+exchange rate changes+price changes+other changes+rectifications.",
""),
IF(AND(NOT(ISBLANK($D321)),$D321&lt;0),
" Error: Position at the beginning of the period must be a positive amount.",
""),
IF(AND(NOT(ISBLANK($K321)),$K321&lt;0),
" Error: Position at the end of the period must be a positive amount.",
""),
IF(AND(NOT(ISBLANK($K321)),
    $K321&gt;0,
    OR(ISBLANK('T04.11'!$K321),
        'T04.11'!$K321&lt;=0,
        ISBLANK('T03.08'!$K321),
        'T03.08'!$K321&lt;=0)),
" Warning: If at least one of the forms T03.08,T04.11,T04.12 contains data other than zero,also the other two forms must be completed.",
"")))</f>
        <v/>
      </c>
    </row>
    <row r="322" spans="1:13">
      <c r="A322" s="20"/>
      <c r="B322" s="20"/>
      <c r="C322" s="20"/>
      <c r="D322" s="15"/>
      <c r="E322" s="15"/>
      <c r="F322" s="15"/>
      <c r="G322" s="15"/>
      <c r="H322" s="15"/>
      <c r="I322" s="15"/>
      <c r="J322" s="15"/>
      <c r="K322" s="15"/>
      <c r="M322" s="30" t="str">
        <f>IF(COUNTA(D322:K322)=0,"",_xlfn.CONCAT(,
IF(AND(NOT(ISBLANK($K322)),
    ABS($K322-(($D322+$E322+$G322+$H322+$I322+$J322)-$F322))&gt;=1),
" Error: Position at the end of the period is not equal to: position at the beginning of the period+increase in assets-decrease in assets+exchange rate changes+price changes+other changes+rectifications.",
""),
IF(AND(NOT(ISBLANK($D322)),$D322&lt;0),
" Error: Position at the beginning of the period must be a positive amount.",
""),
IF(AND(NOT(ISBLANK($K322)),$K322&lt;0),
" Error: Position at the end of the period must be a positive amount.",
""),
IF(AND(NOT(ISBLANK($K322)),
    $K322&gt;0,
    OR(ISBLANK('T04.11'!$K322),
        'T04.11'!$K322&lt;=0,
        ISBLANK('T03.08'!$K322),
        'T03.08'!$K322&lt;=0)),
" Warning: If at least one of the forms T03.08,T04.11,T04.12 contains data other than zero,also the other two forms must be completed.",
"")))</f>
        <v/>
      </c>
    </row>
    <row r="323" spans="1:13">
      <c r="A323" s="20"/>
      <c r="B323" s="20"/>
      <c r="C323" s="20"/>
      <c r="D323" s="15"/>
      <c r="E323" s="15"/>
      <c r="F323" s="15"/>
      <c r="G323" s="15"/>
      <c r="H323" s="15"/>
      <c r="I323" s="15"/>
      <c r="J323" s="15"/>
      <c r="K323" s="15"/>
      <c r="M323" s="30" t="str">
        <f>IF(COUNTA(D323:K323)=0,"",_xlfn.CONCAT(,
IF(AND(NOT(ISBLANK($K323)),
    ABS($K323-(($D323+$E323+$G323+$H323+$I323+$J323)-$F323))&gt;=1),
" Error: Position at the end of the period is not equal to: position at the beginning of the period+increase in assets-decrease in assets+exchange rate changes+price changes+other changes+rectifications.",
""),
IF(AND(NOT(ISBLANK($D323)),$D323&lt;0),
" Error: Position at the beginning of the period must be a positive amount.",
""),
IF(AND(NOT(ISBLANK($K323)),$K323&lt;0),
" Error: Position at the end of the period must be a positive amount.",
""),
IF(AND(NOT(ISBLANK($K323)),
    $K323&gt;0,
    OR(ISBLANK('T04.11'!$K323),
        'T04.11'!$K323&lt;=0,
        ISBLANK('T03.08'!$K323),
        'T03.08'!$K323&lt;=0)),
" Warning: If at least one of the forms T03.08,T04.11,T04.12 contains data other than zero,also the other two forms must be completed.",
"")))</f>
        <v/>
      </c>
    </row>
    <row r="324" spans="1:13">
      <c r="A324" s="20"/>
      <c r="B324" s="20"/>
      <c r="C324" s="20"/>
      <c r="D324" s="15"/>
      <c r="E324" s="15"/>
      <c r="F324" s="15"/>
      <c r="G324" s="15"/>
      <c r="H324" s="15"/>
      <c r="I324" s="15"/>
      <c r="J324" s="15"/>
      <c r="K324" s="15"/>
      <c r="M324" s="30" t="str">
        <f>IF(COUNTA(D324:K324)=0,"",_xlfn.CONCAT(,
IF(AND(NOT(ISBLANK($K324)),
    ABS($K324-(($D324+$E324+$G324+$H324+$I324+$J324)-$F324))&gt;=1),
" Error: Position at the end of the period is not equal to: position at the beginning of the period+increase in assets-decrease in assets+exchange rate changes+price changes+other changes+rectifications.",
""),
IF(AND(NOT(ISBLANK($D324)),$D324&lt;0),
" Error: Position at the beginning of the period must be a positive amount.",
""),
IF(AND(NOT(ISBLANK($K324)),$K324&lt;0),
" Error: Position at the end of the period must be a positive amount.",
""),
IF(AND(NOT(ISBLANK($K324)),
    $K324&gt;0,
    OR(ISBLANK('T04.11'!$K324),
        'T04.11'!$K324&lt;=0,
        ISBLANK('T03.08'!$K324),
        'T03.08'!$K324&lt;=0)),
" Warning: If at least one of the forms T03.08,T04.11,T04.12 contains data other than zero,also the other two forms must be completed.",
"")))</f>
        <v/>
      </c>
    </row>
    <row r="325" spans="1:13">
      <c r="A325" s="20"/>
      <c r="B325" s="20"/>
      <c r="C325" s="20"/>
      <c r="D325" s="15"/>
      <c r="E325" s="15"/>
      <c r="F325" s="15"/>
      <c r="G325" s="15"/>
      <c r="H325" s="15"/>
      <c r="I325" s="15"/>
      <c r="J325" s="15"/>
      <c r="K325" s="15"/>
      <c r="M325" s="30" t="str">
        <f>IF(COUNTA(D325:K325)=0,"",_xlfn.CONCAT(,
IF(AND(NOT(ISBLANK($K325)),
    ABS($K325-(($D325+$E325+$G325+$H325+$I325+$J325)-$F325))&gt;=1),
" Error: Position at the end of the period is not equal to: position at the beginning of the period+increase in assets-decrease in assets+exchange rate changes+price changes+other changes+rectifications.",
""),
IF(AND(NOT(ISBLANK($D325)),$D325&lt;0),
" Error: Position at the beginning of the period must be a positive amount.",
""),
IF(AND(NOT(ISBLANK($K325)),$K325&lt;0),
" Error: Position at the end of the period must be a positive amount.",
""),
IF(AND(NOT(ISBLANK($K325)),
    $K325&gt;0,
    OR(ISBLANK('T04.11'!$K325),
        'T04.11'!$K325&lt;=0,
        ISBLANK('T03.08'!$K325),
        'T03.08'!$K325&lt;=0)),
" Warning: If at least one of the forms T03.08,T04.11,T04.12 contains data other than zero,also the other two forms must be completed.",
"")))</f>
        <v/>
      </c>
    </row>
    <row r="326" spans="1:13">
      <c r="A326" s="20"/>
      <c r="B326" s="20"/>
      <c r="C326" s="20"/>
      <c r="D326" s="15"/>
      <c r="E326" s="15"/>
      <c r="F326" s="15"/>
      <c r="G326" s="15"/>
      <c r="H326" s="15"/>
      <c r="I326" s="15"/>
      <c r="J326" s="15"/>
      <c r="K326" s="15"/>
      <c r="M326" s="30" t="str">
        <f>IF(COUNTA(D326:K326)=0,"",_xlfn.CONCAT(,
IF(AND(NOT(ISBLANK($K326)),
    ABS($K326-(($D326+$E326+$G326+$H326+$I326+$J326)-$F326))&gt;=1),
" Error: Position at the end of the period is not equal to: position at the beginning of the period+increase in assets-decrease in assets+exchange rate changes+price changes+other changes+rectifications.",
""),
IF(AND(NOT(ISBLANK($D326)),$D326&lt;0),
" Error: Position at the beginning of the period must be a positive amount.",
""),
IF(AND(NOT(ISBLANK($K326)),$K326&lt;0),
" Error: Position at the end of the period must be a positive amount.",
""),
IF(AND(NOT(ISBLANK($K326)),
    $K326&gt;0,
    OR(ISBLANK('T04.11'!$K326),
        'T04.11'!$K326&lt;=0,
        ISBLANK('T03.08'!$K326),
        'T03.08'!$K326&lt;=0)),
" Warning: If at least one of the forms T03.08,T04.11,T04.12 contains data other than zero,also the other two forms must be completed.",
"")))</f>
        <v/>
      </c>
    </row>
    <row r="327" spans="1:13">
      <c r="A327" s="20"/>
      <c r="B327" s="20"/>
      <c r="C327" s="20"/>
      <c r="D327" s="15"/>
      <c r="E327" s="15"/>
      <c r="F327" s="15"/>
      <c r="G327" s="15"/>
      <c r="H327" s="15"/>
      <c r="I327" s="15"/>
      <c r="J327" s="15"/>
      <c r="K327" s="15"/>
      <c r="M327" s="30" t="str">
        <f>IF(COUNTA(D327:K327)=0,"",_xlfn.CONCAT(,
IF(AND(NOT(ISBLANK($K327)),
    ABS($K327-(($D327+$E327+$G327+$H327+$I327+$J327)-$F327))&gt;=1),
" Error: Position at the end of the period is not equal to: position at the beginning of the period+increase in assets-decrease in assets+exchange rate changes+price changes+other changes+rectifications.",
""),
IF(AND(NOT(ISBLANK($D327)),$D327&lt;0),
" Error: Position at the beginning of the period must be a positive amount.",
""),
IF(AND(NOT(ISBLANK($K327)),$K327&lt;0),
" Error: Position at the end of the period must be a positive amount.",
""),
IF(AND(NOT(ISBLANK($K327)),
    $K327&gt;0,
    OR(ISBLANK('T04.11'!$K327),
        'T04.11'!$K327&lt;=0,
        ISBLANK('T03.08'!$K327),
        'T03.08'!$K327&lt;=0)),
" Warning: If at least one of the forms T03.08,T04.11,T04.12 contains data other than zero,also the other two forms must be completed.",
"")))</f>
        <v/>
      </c>
    </row>
    <row r="328" spans="1:13">
      <c r="A328" s="20"/>
      <c r="B328" s="20"/>
      <c r="C328" s="20"/>
      <c r="D328" s="15"/>
      <c r="E328" s="15"/>
      <c r="F328" s="15"/>
      <c r="G328" s="15"/>
      <c r="H328" s="15"/>
      <c r="I328" s="15"/>
      <c r="J328" s="15"/>
      <c r="K328" s="15"/>
      <c r="M328" s="30" t="str">
        <f>IF(COUNTA(D328:K328)=0,"",_xlfn.CONCAT(,
IF(AND(NOT(ISBLANK($K328)),
    ABS($K328-(($D328+$E328+$G328+$H328+$I328+$J328)-$F328))&gt;=1),
" Error: Position at the end of the period is not equal to: position at the beginning of the period+increase in assets-decrease in assets+exchange rate changes+price changes+other changes+rectifications.",
""),
IF(AND(NOT(ISBLANK($D328)),$D328&lt;0),
" Error: Position at the beginning of the period must be a positive amount.",
""),
IF(AND(NOT(ISBLANK($K328)),$K328&lt;0),
" Error: Position at the end of the period must be a positive amount.",
""),
IF(AND(NOT(ISBLANK($K328)),
    $K328&gt;0,
    OR(ISBLANK('T04.11'!$K328),
        'T04.11'!$K328&lt;=0,
        ISBLANK('T03.08'!$K328),
        'T03.08'!$K328&lt;=0)),
" Warning: If at least one of the forms T03.08,T04.11,T04.12 contains data other than zero,also the other two forms must be completed.",
"")))</f>
        <v/>
      </c>
    </row>
    <row r="329" spans="1:13">
      <c r="A329" s="20"/>
      <c r="B329" s="20"/>
      <c r="C329" s="20"/>
      <c r="D329" s="15"/>
      <c r="E329" s="15"/>
      <c r="F329" s="15"/>
      <c r="G329" s="15"/>
      <c r="H329" s="15"/>
      <c r="I329" s="15"/>
      <c r="J329" s="15"/>
      <c r="K329" s="15"/>
      <c r="M329" s="30" t="str">
        <f>IF(COUNTA(D329:K329)=0,"",_xlfn.CONCAT(,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IF(AND(NOT(ISBLANK($D329)),$D329&lt;0),
" Error: Position at the beginning of the period must be a positive amount.",
""),
IF(AND(NOT(ISBLANK($K329)),$K329&lt;0),
" Error: Position at the end of the period must be a positive amount.",
""),
IF(AND(NOT(ISBLANK($K329)),
    $K329&gt;0,
    OR(ISBLANK('T04.11'!$K329),
        'T04.11'!$K329&lt;=0,
        ISBLANK('T03.08'!$K329),
        'T03.08'!$K329&lt;=0)),
" Warning: If at least one of the forms T03.08,T04.11,T04.12 contains data other than zero,also the other two forms must be completed.",
"")))</f>
        <v/>
      </c>
    </row>
    <row r="330" spans="1:13">
      <c r="A330" s="20"/>
      <c r="B330" s="20"/>
      <c r="C330" s="20"/>
      <c r="D330" s="15"/>
      <c r="E330" s="15"/>
      <c r="F330" s="15"/>
      <c r="G330" s="15"/>
      <c r="H330" s="15"/>
      <c r="I330" s="15"/>
      <c r="J330" s="15"/>
      <c r="K330" s="15"/>
      <c r="M330" s="30" t="str">
        <f>IF(COUNTA(D330:K330)=0,"",_xlfn.CONCAT(,
IF(AND(NOT(ISBLANK($K330)),
    ABS($K330-(($D330+$E330+$G330+$H330+$I330+$J330)-$F330))&gt;=1),
" Error: Position at the end of the period is not equal to: position at the beginning of the period+increase in assets-decrease in assets+exchange rate changes+price changes+other changes+rectifications.",
""),
IF(AND(NOT(ISBLANK($D330)),$D330&lt;0),
" Error: Position at the beginning of the period must be a positive amount.",
""),
IF(AND(NOT(ISBLANK($K330)),$K330&lt;0),
" Error: Position at the end of the period must be a positive amount.",
""),
IF(AND(NOT(ISBLANK($K330)),
    $K330&gt;0,
    OR(ISBLANK('T04.11'!$K330),
        'T04.11'!$K330&lt;=0,
        ISBLANK('T03.08'!$K330),
        'T03.08'!$K330&lt;=0)),
" Warning: If at least one of the forms T03.08,T04.11,T04.12 contains data other than zero,also the other two forms must be completed.",
"")))</f>
        <v/>
      </c>
    </row>
    <row r="331" spans="1:13">
      <c r="A331" s="20"/>
      <c r="B331" s="20"/>
      <c r="C331" s="20"/>
      <c r="D331" s="15"/>
      <c r="E331" s="15"/>
      <c r="F331" s="15"/>
      <c r="G331" s="15"/>
      <c r="H331" s="15"/>
      <c r="I331" s="15"/>
      <c r="J331" s="15"/>
      <c r="K331" s="15"/>
      <c r="M331" s="30" t="str">
        <f>IF(COUNTA(D331:K331)=0,"",_xlfn.CONCAT(,
IF(AND(NOT(ISBLANK($K331)),
    ABS($K331-(($D331+$E331+$G331+$H331+$I331+$J331)-$F331))&gt;=1),
" Error: Position at the end of the period is not equal to: position at the beginning of the period+increase in assets-decrease in assets+exchange rate changes+price changes+other changes+rectifications.",
""),
IF(AND(NOT(ISBLANK($D331)),$D331&lt;0),
" Error: Position at the beginning of the period must be a positive amount.",
""),
IF(AND(NOT(ISBLANK($K331)),$K331&lt;0),
" Error: Position at the end of the period must be a positive amount.",
""),
IF(AND(NOT(ISBLANK($K331)),
    $K331&gt;0,
    OR(ISBLANK('T04.11'!$K331),
        'T04.11'!$K331&lt;=0,
        ISBLANK('T03.08'!$K331),
        'T03.08'!$K331&lt;=0)),
" Warning: If at least one of the forms T03.08,T04.11,T04.12 contains data other than zero,also the other two forms must be completed.",
"")))</f>
        <v/>
      </c>
    </row>
    <row r="332" spans="1:13">
      <c r="A332" s="20"/>
      <c r="B332" s="20"/>
      <c r="C332" s="20"/>
      <c r="D332" s="15"/>
      <c r="E332" s="15"/>
      <c r="F332" s="15"/>
      <c r="G332" s="15"/>
      <c r="H332" s="15"/>
      <c r="I332" s="15"/>
      <c r="J332" s="15"/>
      <c r="K332" s="15"/>
      <c r="M332" s="30" t="str">
        <f>IF(COUNTA(D332:K332)=0,"",_xlfn.CONCAT(,
IF(AND(NOT(ISBLANK($K332)),
    ABS($K332-(($D332+$E332+$G332+$H332+$I332+$J332)-$F332))&gt;=1),
" Error: Position at the end of the period is not equal to: position at the beginning of the period+increase in assets-decrease in assets+exchange rate changes+price changes+other changes+rectifications.",
""),
IF(AND(NOT(ISBLANK($D332)),$D332&lt;0),
" Error: Position at the beginning of the period must be a positive amount.",
""),
IF(AND(NOT(ISBLANK($K332)),$K332&lt;0),
" Error: Position at the end of the period must be a positive amount.",
""),
IF(AND(NOT(ISBLANK($K332)),
    $K332&gt;0,
    OR(ISBLANK('T04.11'!$K332),
        'T04.11'!$K332&lt;=0,
        ISBLANK('T03.08'!$K332),
        'T03.08'!$K332&lt;=0)),
" Warning: If at least one of the forms T03.08,T04.11,T04.12 contains data other than zero,also the other two forms must be completed.",
"")))</f>
        <v/>
      </c>
    </row>
    <row r="333" spans="1:13">
      <c r="A333" s="20"/>
      <c r="B333" s="20"/>
      <c r="C333" s="20"/>
      <c r="D333" s="15"/>
      <c r="E333" s="15"/>
      <c r="F333" s="15"/>
      <c r="G333" s="15"/>
      <c r="H333" s="15"/>
      <c r="I333" s="15"/>
      <c r="J333" s="15"/>
      <c r="K333" s="15"/>
      <c r="M333" s="30" t="str">
        <f>IF(COUNTA(D333:K333)=0,"",_xlfn.CONCAT(,
IF(AND(NOT(ISBLANK($K333)),
    ABS($K333-(($D333+$E333+$G333+$H333+$I333+$J333)-$F333))&gt;=1),
" Error: Position at the end of the period is not equal to: position at the beginning of the period+increase in assets-decrease in assets+exchange rate changes+price changes+other changes+rectifications.",
""),
IF(AND(NOT(ISBLANK($D333)),$D333&lt;0),
" Error: Position at the beginning of the period must be a positive amount.",
""),
IF(AND(NOT(ISBLANK($K333)),$K333&lt;0),
" Error: Position at the end of the period must be a positive amount.",
""),
IF(AND(NOT(ISBLANK($K333)),
    $K333&gt;0,
    OR(ISBLANK('T04.11'!$K333),
        'T04.11'!$K333&lt;=0,
        ISBLANK('T03.08'!$K333),
        'T03.08'!$K333&lt;=0)),
" Warning: If at least one of the forms T03.08,T04.11,T04.12 contains data other than zero,also the other two forms must be completed.",
"")))</f>
        <v/>
      </c>
    </row>
    <row r="334" spans="1:13">
      <c r="A334" s="20"/>
      <c r="B334" s="20"/>
      <c r="C334" s="20"/>
      <c r="D334" s="15"/>
      <c r="E334" s="15"/>
      <c r="F334" s="15"/>
      <c r="G334" s="15"/>
      <c r="H334" s="15"/>
      <c r="I334" s="15"/>
      <c r="J334" s="15"/>
      <c r="K334" s="15"/>
      <c r="M334" s="30" t="str">
        <f>IF(COUNTA(D334:K334)=0,"",_xlfn.CONCAT(,
IF(AND(NOT(ISBLANK($K334)),
    ABS($K334-(($D334+$E334+$G334+$H334+$I334+$J334)-$F334))&gt;=1),
" Error: Position at the end of the period is not equal to: position at the beginning of the period+increase in assets-decrease in assets+exchange rate changes+price changes+other changes+rectifications.",
""),
IF(AND(NOT(ISBLANK($D334)),$D334&lt;0),
" Error: Position at the beginning of the period must be a positive amount.",
""),
IF(AND(NOT(ISBLANK($K334)),$K334&lt;0),
" Error: Position at the end of the period must be a positive amount.",
""),
IF(AND(NOT(ISBLANK($K334)),
    $K334&gt;0,
    OR(ISBLANK('T04.11'!$K334),
        'T04.11'!$K334&lt;=0,
        ISBLANK('T03.08'!$K334),
        'T03.08'!$K334&lt;=0)),
" Warning: If at least one of the forms T03.08,T04.11,T04.12 contains data other than zero,also the other two forms must be completed.",
"")))</f>
        <v/>
      </c>
    </row>
    <row r="335" spans="1:13">
      <c r="A335" s="20"/>
      <c r="B335" s="20"/>
      <c r="C335" s="20"/>
      <c r="D335" s="15"/>
      <c r="E335" s="15"/>
      <c r="F335" s="15"/>
      <c r="G335" s="15"/>
      <c r="H335" s="15"/>
      <c r="I335" s="15"/>
      <c r="J335" s="15"/>
      <c r="K335" s="15"/>
      <c r="M335" s="30" t="str">
        <f>IF(COUNTA(D335:K335)=0,"",_xlfn.CONCAT(,
IF(AND(NOT(ISBLANK($K335)),
    ABS($K335-(($D335+$E335+$G335+$H335+$I335+$J335)-$F335))&gt;=1),
" Error: Position at the end of the period is not equal to: position at the beginning of the period+increase in assets-decrease in assets+exchange rate changes+price changes+other changes+rectifications.",
""),
IF(AND(NOT(ISBLANK($D335)),$D335&lt;0),
" Error: Position at the beginning of the period must be a positive amount.",
""),
IF(AND(NOT(ISBLANK($K335)),$K335&lt;0),
" Error: Position at the end of the period must be a positive amount.",
""),
IF(AND(NOT(ISBLANK($K335)),
    $K335&gt;0,
    OR(ISBLANK('T04.11'!$K335),
        'T04.11'!$K335&lt;=0,
        ISBLANK('T03.08'!$K335),
        'T03.08'!$K335&lt;=0)),
" Warning: If at least one of the forms T03.08,T04.11,T04.12 contains data other than zero,also the other two forms must be completed.",
"")))</f>
        <v/>
      </c>
    </row>
    <row r="336" spans="1:13">
      <c r="A336" s="20"/>
      <c r="B336" s="20"/>
      <c r="C336" s="20"/>
      <c r="D336" s="15"/>
      <c r="E336" s="15"/>
      <c r="F336" s="15"/>
      <c r="G336" s="15"/>
      <c r="H336" s="15"/>
      <c r="I336" s="15"/>
      <c r="J336" s="15"/>
      <c r="K336" s="15"/>
      <c r="M336" s="30" t="str">
        <f>IF(COUNTA(D336:K336)=0,"",_xlfn.CONCAT(,
IF(AND(NOT(ISBLANK($K336)),
    ABS($K336-(($D336+$E336+$G336+$H336+$I336+$J336)-$F336))&gt;=1),
" Error: Position at the end of the period is not equal to: position at the beginning of the period+increase in assets-decrease in assets+exchange rate changes+price changes+other changes+rectifications.",
""),
IF(AND(NOT(ISBLANK($D336)),$D336&lt;0),
" Error: Position at the beginning of the period must be a positive amount.",
""),
IF(AND(NOT(ISBLANK($K336)),$K336&lt;0),
" Error: Position at the end of the period must be a positive amount.",
""),
IF(AND(NOT(ISBLANK($K336)),
    $K336&gt;0,
    OR(ISBLANK('T04.11'!$K336),
        'T04.11'!$K336&lt;=0,
        ISBLANK('T03.08'!$K336),
        'T03.08'!$K336&lt;=0)),
" Warning: If at least one of the forms T03.08,T04.11,T04.12 contains data other than zero,also the other two forms must be completed.",
"")))</f>
        <v/>
      </c>
    </row>
    <row r="337" spans="1:13">
      <c r="A337" s="20"/>
      <c r="B337" s="20"/>
      <c r="C337" s="20"/>
      <c r="D337" s="15"/>
      <c r="E337" s="15"/>
      <c r="F337" s="15"/>
      <c r="G337" s="15"/>
      <c r="H337" s="15"/>
      <c r="I337" s="15"/>
      <c r="J337" s="15"/>
      <c r="K337" s="15"/>
      <c r="M337" s="30" t="str">
        <f>IF(COUNTA(D337:K337)=0,"",_xlfn.CONCAT(,
IF(AND(NOT(ISBLANK($K337)),
    ABS($K337-(($D337+$E337+$G337+$H337+$I337+$J337)-$F337))&gt;=1),
" Error: Position at the end of the period is not equal to: position at the beginning of the period+increase in assets-decrease in assets+exchange rate changes+price changes+other changes+rectifications.",
""),
IF(AND(NOT(ISBLANK($D337)),$D337&lt;0),
" Error: Position at the beginning of the period must be a positive amount.",
""),
IF(AND(NOT(ISBLANK($K337)),$K337&lt;0),
" Error: Position at the end of the period must be a positive amount.",
""),
IF(AND(NOT(ISBLANK($K337)),
    $K337&gt;0,
    OR(ISBLANK('T04.11'!$K337),
        'T04.11'!$K337&lt;=0,
        ISBLANK('T03.08'!$K337),
        'T03.08'!$K337&lt;=0)),
" Warning: If at least one of the forms T03.08,T04.11,T04.12 contains data other than zero,also the other two forms must be completed.",
"")))</f>
        <v/>
      </c>
    </row>
    <row r="338" spans="1:13">
      <c r="A338" s="20"/>
      <c r="B338" s="20"/>
      <c r="C338" s="20"/>
      <c r="D338" s="15"/>
      <c r="E338" s="15"/>
      <c r="F338" s="15"/>
      <c r="G338" s="15"/>
      <c r="H338" s="15"/>
      <c r="I338" s="15"/>
      <c r="J338" s="15"/>
      <c r="K338" s="15"/>
      <c r="M338" s="30" t="str">
        <f>IF(COUNTA(D338:K338)=0,"",_xlfn.CONCAT(,
IF(AND(NOT(ISBLANK($K338)),
    ABS($K338-(($D338+$E338+$G338+$H338+$I338+$J338)-$F338))&gt;=1),
" Error: Position at the end of the period is not equal to: position at the beginning of the period+increase in assets-decrease in assets+exchange rate changes+price changes+other changes+rectifications.",
""),
IF(AND(NOT(ISBLANK($D338)),$D338&lt;0),
" Error: Position at the beginning of the period must be a positive amount.",
""),
IF(AND(NOT(ISBLANK($K338)),$K338&lt;0),
" Error: Position at the end of the period must be a positive amount.",
""),
IF(AND(NOT(ISBLANK($K338)),
    $K338&gt;0,
    OR(ISBLANK('T04.11'!$K338),
        'T04.11'!$K338&lt;=0,
        ISBLANK('T03.08'!$K338),
        'T03.08'!$K338&lt;=0)),
" Warning: If at least one of the forms T03.08,T04.11,T04.12 contains data other than zero,also the other two forms must be completed.",
"")))</f>
        <v/>
      </c>
    </row>
    <row r="339" spans="1:13">
      <c r="A339" s="20"/>
      <c r="B339" s="20"/>
      <c r="C339" s="20"/>
      <c r="D339" s="15"/>
      <c r="E339" s="15"/>
      <c r="F339" s="15"/>
      <c r="G339" s="15"/>
      <c r="H339" s="15"/>
      <c r="I339" s="15"/>
      <c r="J339" s="15"/>
      <c r="K339" s="15"/>
      <c r="M339" s="30" t="str">
        <f>IF(COUNTA(D339:K339)=0,"",_xlfn.CONCAT(,
IF(AND(NOT(ISBLANK($K339)),
    ABS($K339-(($D339+$E339+$G339+$H339+$I339+$J339)-$F339))&gt;=1),
" Error: Position at the end of the period is not equal to: position at the beginning of the period+increase in assets-decrease in assets+exchange rate changes+price changes+other changes+rectifications.",
""),
IF(AND(NOT(ISBLANK($D339)),$D339&lt;0),
" Error: Position at the beginning of the period must be a positive amount.",
""),
IF(AND(NOT(ISBLANK($K339)),$K339&lt;0),
" Error: Position at the end of the period must be a positive amount.",
""),
IF(AND(NOT(ISBLANK($K339)),
    $K339&gt;0,
    OR(ISBLANK('T04.11'!$K339),
        'T04.11'!$K339&lt;=0,
        ISBLANK('T03.08'!$K339),
        'T03.08'!$K339&lt;=0)),
" Warning: If at least one of the forms T03.08,T04.11,T04.12 contains data other than zero,also the other two forms must be completed.",
"")))</f>
        <v/>
      </c>
    </row>
    <row r="340" spans="1:13">
      <c r="A340" s="20"/>
      <c r="B340" s="20"/>
      <c r="C340" s="20"/>
      <c r="D340" s="15"/>
      <c r="E340" s="15"/>
      <c r="F340" s="15"/>
      <c r="G340" s="15"/>
      <c r="H340" s="15"/>
      <c r="I340" s="15"/>
      <c r="J340" s="15"/>
      <c r="K340" s="15"/>
      <c r="M340" s="30" t="str">
        <f>IF(COUNTA(D340:K340)=0,"",_xlfn.CONCAT(,
IF(AND(NOT(ISBLANK($K340)),
    ABS($K340-(($D340+$E340+$G340+$H340+$I340+$J340)-$F340))&gt;=1),
" Error: Position at the end of the period is not equal to: position at the beginning of the period+increase in assets-decrease in assets+exchange rate changes+price changes+other changes+rectifications.",
""),
IF(AND(NOT(ISBLANK($D340)),$D340&lt;0),
" Error: Position at the beginning of the period must be a positive amount.",
""),
IF(AND(NOT(ISBLANK($K340)),$K340&lt;0),
" Error: Position at the end of the period must be a positive amount.",
""),
IF(AND(NOT(ISBLANK($K340)),
    $K340&gt;0,
    OR(ISBLANK('T04.11'!$K340),
        'T04.11'!$K340&lt;=0,
        ISBLANK('T03.08'!$K340),
        'T03.08'!$K340&lt;=0)),
" Warning: If at least one of the forms T03.08,T04.11,T04.12 contains data other than zero,also the other two forms must be completed.",
"")))</f>
        <v/>
      </c>
    </row>
    <row r="341" spans="1:13">
      <c r="A341" s="20"/>
      <c r="B341" s="20"/>
      <c r="C341" s="20"/>
      <c r="D341" s="15"/>
      <c r="E341" s="15"/>
      <c r="F341" s="15"/>
      <c r="G341" s="15"/>
      <c r="H341" s="15"/>
      <c r="I341" s="15"/>
      <c r="J341" s="15"/>
      <c r="K341" s="15"/>
      <c r="M341" s="30" t="str">
        <f>IF(COUNTA(D341:K341)=0,"",_xlfn.CONCAT(,
IF(AND(NOT(ISBLANK($K341)),
    ABS($K341-(($D341+$E341+$G341+$H341+$I341+$J341)-$F341))&gt;=1),
" Error: Position at the end of the period is not equal to: position at the beginning of the period+increase in assets-decrease in assets+exchange rate changes+price changes+other changes+rectifications.",
""),
IF(AND(NOT(ISBLANK($D341)),$D341&lt;0),
" Error: Position at the beginning of the period must be a positive amount.",
""),
IF(AND(NOT(ISBLANK($K341)),$K341&lt;0),
" Error: Position at the end of the period must be a positive amount.",
""),
IF(AND(NOT(ISBLANK($K341)),
    $K341&gt;0,
    OR(ISBLANK('T04.11'!$K341),
        'T04.11'!$K341&lt;=0,
        ISBLANK('T03.08'!$K341),
        'T03.08'!$K341&lt;=0)),
" Warning: If at least one of the forms T03.08,T04.11,T04.12 contains data other than zero,also the other two forms must be completed.",
"")))</f>
        <v/>
      </c>
    </row>
    <row r="342" spans="1:13">
      <c r="A342" s="20"/>
      <c r="B342" s="20"/>
      <c r="C342" s="20"/>
      <c r="D342" s="15"/>
      <c r="E342" s="15"/>
      <c r="F342" s="15"/>
      <c r="G342" s="15"/>
      <c r="H342" s="15"/>
      <c r="I342" s="15"/>
      <c r="J342" s="15"/>
      <c r="K342" s="15"/>
      <c r="M342" s="30" t="str">
        <f>IF(COUNTA(D342:K342)=0,"",_xlfn.CONCAT(,
IF(AND(NOT(ISBLANK($K342)),
    ABS($K342-(($D342+$E342+$G342+$H342+$I342+$J342)-$F342))&gt;=1),
" Error: Position at the end of the period is not equal to: position at the beginning of the period+increase in assets-decrease in assets+exchange rate changes+price changes+other changes+rectifications.",
""),
IF(AND(NOT(ISBLANK($D342)),$D342&lt;0),
" Error: Position at the beginning of the period must be a positive amount.",
""),
IF(AND(NOT(ISBLANK($K342)),$K342&lt;0),
" Error: Position at the end of the period must be a positive amount.",
""),
IF(AND(NOT(ISBLANK($K342)),
    $K342&gt;0,
    OR(ISBLANK('T04.11'!$K342),
        'T04.11'!$K342&lt;=0,
        ISBLANK('T03.08'!$K342),
        'T03.08'!$K342&lt;=0)),
" Warning: If at least one of the forms T03.08,T04.11,T04.12 contains data other than zero,also the other two forms must be completed.",
"")))</f>
        <v/>
      </c>
    </row>
    <row r="343" spans="1:13">
      <c r="A343" s="20"/>
      <c r="B343" s="20"/>
      <c r="C343" s="20"/>
      <c r="D343" s="15"/>
      <c r="E343" s="15"/>
      <c r="F343" s="15"/>
      <c r="G343" s="15"/>
      <c r="H343" s="15"/>
      <c r="I343" s="15"/>
      <c r="J343" s="15"/>
      <c r="K343" s="15"/>
      <c r="M343" s="30" t="str">
        <f>IF(COUNTA(D343:K343)=0,"",_xlfn.CONCAT(,
IF(AND(NOT(ISBLANK($K343)),
    ABS($K343-(($D343+$E343+$G343+$H343+$I343+$J343)-$F343))&gt;=1),
" Error: Position at the end of the period is not equal to: position at the beginning of the period+increase in assets-decrease in assets+exchange rate changes+price changes+other changes+rectifications.",
""),
IF(AND(NOT(ISBLANK($D343)),$D343&lt;0),
" Error: Position at the beginning of the period must be a positive amount.",
""),
IF(AND(NOT(ISBLANK($K343)),$K343&lt;0),
" Error: Position at the end of the period must be a positive amount.",
""),
IF(AND(NOT(ISBLANK($K343)),
    $K343&gt;0,
    OR(ISBLANK('T04.11'!$K343),
        'T04.11'!$K343&lt;=0,
        ISBLANK('T03.08'!$K343),
        'T03.08'!$K343&lt;=0)),
" Warning: If at least one of the forms T03.08,T04.11,T04.12 contains data other than zero,also the other two forms must be completed.",
"")))</f>
        <v/>
      </c>
    </row>
    <row r="344" spans="1:13">
      <c r="A344" s="20"/>
      <c r="B344" s="20"/>
      <c r="C344" s="20"/>
      <c r="D344" s="15"/>
      <c r="E344" s="15"/>
      <c r="F344" s="15"/>
      <c r="G344" s="15"/>
      <c r="H344" s="15"/>
      <c r="I344" s="15"/>
      <c r="J344" s="15"/>
      <c r="K344" s="15"/>
      <c r="M344" s="30" t="str">
        <f>IF(COUNTA(D344:K344)=0,"",_xlfn.CONCAT(,
IF(AND(NOT(ISBLANK($K344)),
    ABS($K344-(($D344+$E344+$G344+$H344+$I344+$J344)-$F344))&gt;=1),
" Error: Position at the end of the period is not equal to: position at the beginning of the period+increase in assets-decrease in assets+exchange rate changes+price changes+other changes+rectifications.",
""),
IF(AND(NOT(ISBLANK($D344)),$D344&lt;0),
" Error: Position at the beginning of the period must be a positive amount.",
""),
IF(AND(NOT(ISBLANK($K344)),$K344&lt;0),
" Error: Position at the end of the period must be a positive amount.",
""),
IF(AND(NOT(ISBLANK($K344)),
    $K344&gt;0,
    OR(ISBLANK('T04.11'!$K344),
        'T04.11'!$K344&lt;=0,
        ISBLANK('T03.08'!$K344),
        'T03.08'!$K344&lt;=0)),
" Warning: If at least one of the forms T03.08,T04.11,T04.12 contains data other than zero,also the other two forms must be completed.",
"")))</f>
        <v/>
      </c>
    </row>
    <row r="345" spans="1:13">
      <c r="A345" s="20"/>
      <c r="B345" s="20"/>
      <c r="C345" s="20"/>
      <c r="D345" s="15"/>
      <c r="E345" s="15"/>
      <c r="F345" s="15"/>
      <c r="G345" s="15"/>
      <c r="H345" s="15"/>
      <c r="I345" s="15"/>
      <c r="J345" s="15"/>
      <c r="K345" s="15"/>
      <c r="M345" s="30" t="str">
        <f>IF(COUNTA(D345:K345)=0,"",_xlfn.CONCAT(,
IF(AND(NOT(ISBLANK($K345)),
    ABS($K345-(($D345+$E345+$G345+$H345+$I345+$J345)-$F345))&gt;=1),
" Error: Position at the end of the period is not equal to: position at the beginning of the period+increase in assets-decrease in assets+exchange rate changes+price changes+other changes+rectifications.",
""),
IF(AND(NOT(ISBLANK($D345)),$D345&lt;0),
" Error: Position at the beginning of the period must be a positive amount.",
""),
IF(AND(NOT(ISBLANK($K345)),$K345&lt;0),
" Error: Position at the end of the period must be a positive amount.",
""),
IF(AND(NOT(ISBLANK($K345)),
    $K345&gt;0,
    OR(ISBLANK('T04.11'!$K345),
        'T04.11'!$K345&lt;=0,
        ISBLANK('T03.08'!$K345),
        'T03.08'!$K345&lt;=0)),
" Warning: If at least one of the forms T03.08,T04.11,T04.12 contains data other than zero,also the other two forms must be completed.",
"")))</f>
        <v/>
      </c>
    </row>
    <row r="346" spans="1:13">
      <c r="A346" s="20"/>
      <c r="B346" s="20"/>
      <c r="C346" s="20"/>
      <c r="D346" s="15"/>
      <c r="E346" s="15"/>
      <c r="F346" s="15"/>
      <c r="G346" s="15"/>
      <c r="H346" s="15"/>
      <c r="I346" s="15"/>
      <c r="J346" s="15"/>
      <c r="K346" s="15"/>
      <c r="M346" s="30" t="str">
        <f>IF(COUNTA(D346:K346)=0,"",_xlfn.CONCAT(,
IF(AND(NOT(ISBLANK($K346)),
    ABS($K346-(($D346+$E346+$G346+$H346+$I346+$J346)-$F346))&gt;=1),
" Error: Position at the end of the period is not equal to: position at the beginning of the period+increase in assets-decrease in assets+exchange rate changes+price changes+other changes+rectifications.",
""),
IF(AND(NOT(ISBLANK($D346)),$D346&lt;0),
" Error: Position at the beginning of the period must be a positive amount.",
""),
IF(AND(NOT(ISBLANK($K346)),$K346&lt;0),
" Error: Position at the end of the period must be a positive amount.",
""),
IF(AND(NOT(ISBLANK($K346)),
    $K346&gt;0,
    OR(ISBLANK('T04.11'!$K346),
        'T04.11'!$K346&lt;=0,
        ISBLANK('T03.08'!$K346),
        'T03.08'!$K346&lt;=0)),
" Warning: If at least one of the forms T03.08,T04.11,T04.12 contains data other than zero,also the other two forms must be completed.",
"")))</f>
        <v/>
      </c>
    </row>
    <row r="347" spans="1:13">
      <c r="A347" s="20"/>
      <c r="B347" s="20"/>
      <c r="C347" s="20"/>
      <c r="D347" s="15"/>
      <c r="E347" s="15"/>
      <c r="F347" s="15"/>
      <c r="G347" s="15"/>
      <c r="H347" s="15"/>
      <c r="I347" s="15"/>
      <c r="J347" s="15"/>
      <c r="K347" s="15"/>
      <c r="M347" s="30" t="str">
        <f>IF(COUNTA(D347:K347)=0,"",_xlfn.CONCAT(,
IF(AND(NOT(ISBLANK($K347)),
    ABS($K347-(($D347+$E347+$G347+$H347+$I347+$J347)-$F347))&gt;=1),
" Error: Position at the end of the period is not equal to: position at the beginning of the period+increase in assets-decrease in assets+exchange rate changes+price changes+other changes+rectifications.",
""),
IF(AND(NOT(ISBLANK($D347)),$D347&lt;0),
" Error: Position at the beginning of the period must be a positive amount.",
""),
IF(AND(NOT(ISBLANK($K347)),$K347&lt;0),
" Error: Position at the end of the period must be a positive amount.",
""),
IF(AND(NOT(ISBLANK($K347)),
    $K347&gt;0,
    OR(ISBLANK('T04.11'!$K347),
        'T04.11'!$K347&lt;=0,
        ISBLANK('T03.08'!$K347),
        'T03.08'!$K347&lt;=0)),
" Warning: If at least one of the forms T03.08,T04.11,T04.12 contains data other than zero,also the other two forms must be completed.",
"")))</f>
        <v/>
      </c>
    </row>
    <row r="348" spans="1:13">
      <c r="A348" s="20"/>
      <c r="B348" s="20"/>
      <c r="C348" s="20"/>
      <c r="D348" s="15"/>
      <c r="E348" s="15"/>
      <c r="F348" s="15"/>
      <c r="G348" s="15"/>
      <c r="H348" s="15"/>
      <c r="I348" s="15"/>
      <c r="J348" s="15"/>
      <c r="K348" s="15"/>
      <c r="M348" s="30" t="str">
        <f>IF(COUNTA(D348:K348)=0,"",_xlfn.CONCAT(,
IF(AND(NOT(ISBLANK($K348)),
    ABS($K348-(($D348+$E348+$G348+$H348+$I348+$J348)-$F348))&gt;=1),
" Error: Position at the end of the period is not equal to: position at the beginning of the period+increase in assets-decrease in assets+exchange rate changes+price changes+other changes+rectifications.",
""),
IF(AND(NOT(ISBLANK($D348)),$D348&lt;0),
" Error: Position at the beginning of the period must be a positive amount.",
""),
IF(AND(NOT(ISBLANK($K348)),$K348&lt;0),
" Error: Position at the end of the period must be a positive amount.",
""),
IF(AND(NOT(ISBLANK($K348)),
    $K348&gt;0,
    OR(ISBLANK('T04.11'!$K348),
        'T04.11'!$K348&lt;=0,
        ISBLANK('T03.08'!$K348),
        'T03.08'!$K348&lt;=0)),
" Warning: If at least one of the forms T03.08,T04.11,T04.12 contains data other than zero,also the other two forms must be completed.",
"")))</f>
        <v/>
      </c>
    </row>
    <row r="349" spans="1:13">
      <c r="A349" s="20"/>
      <c r="B349" s="20"/>
      <c r="C349" s="20"/>
      <c r="D349" s="15"/>
      <c r="E349" s="15"/>
      <c r="F349" s="15"/>
      <c r="G349" s="15"/>
      <c r="H349" s="15"/>
      <c r="I349" s="15"/>
      <c r="J349" s="15"/>
      <c r="K349" s="15"/>
      <c r="M349" s="30" t="str">
        <f>IF(COUNTA(D349:K349)=0,"",_xlfn.CONCAT(,
IF(AND(NOT(ISBLANK($K349)),
    ABS($K349-(($D349+$E349+$G349+$H349+$I349+$J349)-$F349))&gt;=1),
" Error: Position at the end of the period is not equal to: position at the beginning of the period+increase in assets-decrease in assets+exchange rate changes+price changes+other changes+rectifications.",
""),
IF(AND(NOT(ISBLANK($D349)),$D349&lt;0),
" Error: Position at the beginning of the period must be a positive amount.",
""),
IF(AND(NOT(ISBLANK($K349)),$K349&lt;0),
" Error: Position at the end of the period must be a positive amount.",
""),
IF(AND(NOT(ISBLANK($K349)),
    $K349&gt;0,
    OR(ISBLANK('T04.11'!$K349),
        'T04.11'!$K349&lt;=0,
        ISBLANK('T03.08'!$K349),
        'T03.08'!$K349&lt;=0)),
" Warning: If at least one of the forms T03.08,T04.11,T04.12 contains data other than zero,also the other two forms must be completed.",
"")))</f>
        <v/>
      </c>
    </row>
    <row r="350" spans="1:13">
      <c r="A350" s="20"/>
      <c r="B350" s="20"/>
      <c r="C350" s="20"/>
      <c r="D350" s="15"/>
      <c r="E350" s="15"/>
      <c r="F350" s="15"/>
      <c r="G350" s="15"/>
      <c r="H350" s="15"/>
      <c r="I350" s="15"/>
      <c r="J350" s="15"/>
      <c r="K350" s="15"/>
      <c r="M350" s="30" t="str">
        <f>IF(COUNTA(D350:K350)=0,"",_xlfn.CONCAT(,
IF(AND(NOT(ISBLANK($K350)),
    ABS($K350-(($D350+$E350+$G350+$H350+$I350+$J350)-$F350))&gt;=1),
" Error: Position at the end of the period is not equal to: position at the beginning of the period+increase in assets-decrease in assets+exchange rate changes+price changes+other changes+rectifications.",
""),
IF(AND(NOT(ISBLANK($D350)),$D350&lt;0),
" Error: Position at the beginning of the period must be a positive amount.",
""),
IF(AND(NOT(ISBLANK($K350)),$K350&lt;0),
" Error: Position at the end of the period must be a positive amount.",
""),
IF(AND(NOT(ISBLANK($K350)),
    $K350&gt;0,
    OR(ISBLANK('T04.11'!$K350),
        'T04.11'!$K350&lt;=0,
        ISBLANK('T03.08'!$K350),
        'T03.08'!$K350&lt;=0)),
" Warning: If at least one of the forms T03.08,T04.11,T04.12 contains data other than zero,also the other two forms must be completed.",
"")))</f>
        <v/>
      </c>
    </row>
    <row r="351" spans="1:13">
      <c r="A351" s="20"/>
      <c r="B351" s="20"/>
      <c r="C351" s="20"/>
      <c r="D351" s="15"/>
      <c r="E351" s="15"/>
      <c r="F351" s="15"/>
      <c r="G351" s="15"/>
      <c r="H351" s="15"/>
      <c r="I351" s="15"/>
      <c r="J351" s="15"/>
      <c r="K351" s="15"/>
      <c r="M351" s="30" t="str">
        <f>IF(COUNTA(D351:K351)=0,"",_xlfn.CONCAT(,
IF(AND(NOT(ISBLANK($K351)),
    ABS($K351-(($D351+$E351+$G351+$H351+$I351+$J351)-$F351))&gt;=1),
" Error: Position at the end of the period is not equal to: position at the beginning of the period+increase in assets-decrease in assets+exchange rate changes+price changes+other changes+rectifications.",
""),
IF(AND(NOT(ISBLANK($D351)),$D351&lt;0),
" Error: Position at the beginning of the period must be a positive amount.",
""),
IF(AND(NOT(ISBLANK($K351)),$K351&lt;0),
" Error: Position at the end of the period must be a positive amount.",
""),
IF(AND(NOT(ISBLANK($K351)),
    $K351&gt;0,
    OR(ISBLANK('T04.11'!$K351),
        'T04.11'!$K351&lt;=0,
        ISBLANK('T03.08'!$K351),
        'T03.08'!$K351&lt;=0)),
" Warning: If at least one of the forms T03.08,T04.11,T04.12 contains data other than zero,also the other two forms must be completed.",
"")))</f>
        <v/>
      </c>
    </row>
    <row r="352" spans="1:13">
      <c r="A352" s="20"/>
      <c r="B352" s="20"/>
      <c r="C352" s="20"/>
      <c r="D352" s="15"/>
      <c r="E352" s="15"/>
      <c r="F352" s="15"/>
      <c r="G352" s="15"/>
      <c r="H352" s="15"/>
      <c r="I352" s="15"/>
      <c r="J352" s="15"/>
      <c r="K352" s="15"/>
      <c r="M352" s="30" t="str">
        <f>IF(COUNTA(D352:K352)=0,"",_xlfn.CONCAT(,
IF(AND(NOT(ISBLANK($K352)),
    ABS($K352-(($D352+$E352+$G352+$H352+$I352+$J352)-$F352))&gt;=1),
" Error: Position at the end of the period is not equal to: position at the beginning of the period+increase in assets-decrease in assets+exchange rate changes+price changes+other changes+rectifications.",
""),
IF(AND(NOT(ISBLANK($D352)),$D352&lt;0),
" Error: Position at the beginning of the period must be a positive amount.",
""),
IF(AND(NOT(ISBLANK($K352)),$K352&lt;0),
" Error: Position at the end of the period must be a positive amount.",
""),
IF(AND(NOT(ISBLANK($K352)),
    $K352&gt;0,
    OR(ISBLANK('T04.11'!$K352),
        'T04.11'!$K352&lt;=0,
        ISBLANK('T03.08'!$K352),
        'T03.08'!$K352&lt;=0)),
" Warning: If at least one of the forms T03.08,T04.11,T04.12 contains data other than zero,also the other two forms must be completed.",
"")))</f>
        <v/>
      </c>
    </row>
    <row r="353" spans="1:13">
      <c r="A353" s="20"/>
      <c r="B353" s="20"/>
      <c r="C353" s="20"/>
      <c r="D353" s="15"/>
      <c r="E353" s="15"/>
      <c r="F353" s="15"/>
      <c r="G353" s="15"/>
      <c r="H353" s="15"/>
      <c r="I353" s="15"/>
      <c r="J353" s="15"/>
      <c r="K353" s="15"/>
      <c r="M353" s="30" t="str">
        <f>IF(COUNTA(D353:K353)=0,"",_xlfn.CONCAT(,
IF(AND(NOT(ISBLANK($K353)),
    ABS($K353-(($D353+$E353+$G353+$H353+$I353+$J353)-$F353))&gt;=1),
" Error: Position at the end of the period is not equal to: position at the beginning of the period+increase in assets-decrease in assets+exchange rate changes+price changes+other changes+rectifications.",
""),
IF(AND(NOT(ISBLANK($D353)),$D353&lt;0),
" Error: Position at the beginning of the period must be a positive amount.",
""),
IF(AND(NOT(ISBLANK($K353)),$K353&lt;0),
" Error: Position at the end of the period must be a positive amount.",
""),
IF(AND(NOT(ISBLANK($K353)),
    $K353&gt;0,
    OR(ISBLANK('T04.11'!$K353),
        'T04.11'!$K353&lt;=0,
        ISBLANK('T03.08'!$K353),
        'T03.08'!$K353&lt;=0)),
" Warning: If at least one of the forms T03.08,T04.11,T04.12 contains data other than zero,also the other two forms must be completed.",
"")))</f>
        <v/>
      </c>
    </row>
    <row r="354" spans="1:13">
      <c r="A354" s="20"/>
      <c r="B354" s="20"/>
      <c r="C354" s="20"/>
      <c r="D354" s="15"/>
      <c r="E354" s="15"/>
      <c r="F354" s="15"/>
      <c r="G354" s="15"/>
      <c r="H354" s="15"/>
      <c r="I354" s="15"/>
      <c r="J354" s="15"/>
      <c r="K354" s="15"/>
      <c r="M354" s="30" t="str">
        <f>IF(COUNTA(D354:K354)=0,"",_xlfn.CONCAT(,
IF(AND(NOT(ISBLANK($K354)),
    ABS($K354-(($D354+$E354+$G354+$H354+$I354+$J354)-$F354))&gt;=1),
" Error: Position at the end of the period is not equal to: position at the beginning of the period+increase in assets-decrease in assets+exchange rate changes+price changes+other changes+rectifications.",
""),
IF(AND(NOT(ISBLANK($D354)),$D354&lt;0),
" Error: Position at the beginning of the period must be a positive amount.",
""),
IF(AND(NOT(ISBLANK($K354)),$K354&lt;0),
" Error: Position at the end of the period must be a positive amount.",
""),
IF(AND(NOT(ISBLANK($K354)),
    $K354&gt;0,
    OR(ISBLANK('T04.11'!$K354),
        'T04.11'!$K354&lt;=0,
        ISBLANK('T03.08'!$K354),
        'T03.08'!$K354&lt;=0)),
" Warning: If at least one of the forms T03.08,T04.11,T04.12 contains data other than zero,also the other two forms must be completed.",
"")))</f>
        <v/>
      </c>
    </row>
    <row r="355" spans="1:13">
      <c r="A355" s="20"/>
      <c r="B355" s="20"/>
      <c r="C355" s="20"/>
      <c r="D355" s="15"/>
      <c r="E355" s="15"/>
      <c r="F355" s="15"/>
      <c r="G355" s="15"/>
      <c r="H355" s="15"/>
      <c r="I355" s="15"/>
      <c r="J355" s="15"/>
      <c r="K355" s="15"/>
      <c r="M355" s="30" t="str">
        <f>IF(COUNTA(D355:K355)=0,"",_xlfn.CONCAT(,
IF(AND(NOT(ISBLANK($K355)),
    ABS($K355-(($D355+$E355+$G355+$H355+$I355+$J355)-$F355))&gt;=1),
" Error: Position at the end of the period is not equal to: position at the beginning of the period+increase in assets-decrease in assets+exchange rate changes+price changes+other changes+rectifications.",
""),
IF(AND(NOT(ISBLANK($D355)),$D355&lt;0),
" Error: Position at the beginning of the period must be a positive amount.",
""),
IF(AND(NOT(ISBLANK($K355)),$K355&lt;0),
" Error: Position at the end of the period must be a positive amount.",
""),
IF(AND(NOT(ISBLANK($K355)),
    $K355&gt;0,
    OR(ISBLANK('T04.11'!$K355),
        'T04.11'!$K355&lt;=0,
        ISBLANK('T03.08'!$K355),
        'T03.08'!$K355&lt;=0)),
" Warning: If at least one of the forms T03.08,T04.11,T04.12 contains data other than zero,also the other two forms must be completed.",
"")))</f>
        <v/>
      </c>
    </row>
    <row r="356" spans="1:13">
      <c r="A356" s="20"/>
      <c r="B356" s="20"/>
      <c r="C356" s="20"/>
      <c r="D356" s="15"/>
      <c r="E356" s="15"/>
      <c r="F356" s="15"/>
      <c r="G356" s="15"/>
      <c r="H356" s="15"/>
      <c r="I356" s="15"/>
      <c r="J356" s="15"/>
      <c r="K356" s="15"/>
      <c r="M356" s="30" t="str">
        <f>IF(COUNTA(D356:K356)=0,"",_xlfn.CONCAT(,
IF(AND(NOT(ISBLANK($K356)),
    ABS($K356-(($D356+$E356+$G356+$H356+$I356+$J356)-$F356))&gt;=1),
" Error: Position at the end of the period is not equal to: position at the beginning of the period+increase in assets-decrease in assets+exchange rate changes+price changes+other changes+rectifications.",
""),
IF(AND(NOT(ISBLANK($D356)),$D356&lt;0),
" Error: Position at the beginning of the period must be a positive amount.",
""),
IF(AND(NOT(ISBLANK($K356)),$K356&lt;0),
" Error: Position at the end of the period must be a positive amount.",
""),
IF(AND(NOT(ISBLANK($K356)),
    $K356&gt;0,
    OR(ISBLANK('T04.11'!$K356),
        'T04.11'!$K356&lt;=0,
        ISBLANK('T03.08'!$K356),
        'T03.08'!$K356&lt;=0)),
" Warning: If at least one of the forms T03.08,T04.11,T04.12 contains data other than zero,also the other two forms must be completed.",
"")))</f>
        <v/>
      </c>
    </row>
    <row r="357" spans="1:13">
      <c r="A357" s="20"/>
      <c r="B357" s="20"/>
      <c r="C357" s="20"/>
      <c r="D357" s="15"/>
      <c r="E357" s="15"/>
      <c r="F357" s="15"/>
      <c r="G357" s="15"/>
      <c r="H357" s="15"/>
      <c r="I357" s="15"/>
      <c r="J357" s="15"/>
      <c r="K357" s="15"/>
      <c r="M357" s="30" t="str">
        <f>IF(COUNTA(D357:K357)=0,"",_xlfn.CONCAT(,
IF(AND(NOT(ISBLANK($K357)),
    ABS($K357-(($D357+$E357+$G357+$H357+$I357+$J357)-$F357))&gt;=1),
" Error: Position at the end of the period is not equal to: position at the beginning of the period+increase in assets-decrease in assets+exchange rate changes+price changes+other changes+rectifications.",
""),
IF(AND(NOT(ISBLANK($D357)),$D357&lt;0),
" Error: Position at the beginning of the period must be a positive amount.",
""),
IF(AND(NOT(ISBLANK($K357)),$K357&lt;0),
" Error: Position at the end of the period must be a positive amount.",
""),
IF(AND(NOT(ISBLANK($K357)),
    $K357&gt;0,
    OR(ISBLANK('T04.11'!$K357),
        'T04.11'!$K357&lt;=0,
        ISBLANK('T03.08'!$K357),
        'T03.08'!$K357&lt;=0)),
" Warning: If at least one of the forms T03.08,T04.11,T04.12 contains data other than zero,also the other two forms must be completed.",
"")))</f>
        <v/>
      </c>
    </row>
    <row r="358" spans="1:13">
      <c r="A358" s="20"/>
      <c r="B358" s="20"/>
      <c r="C358" s="20"/>
      <c r="D358" s="15"/>
      <c r="E358" s="15"/>
      <c r="F358" s="15"/>
      <c r="G358" s="15"/>
      <c r="H358" s="15"/>
      <c r="I358" s="15"/>
      <c r="J358" s="15"/>
      <c r="K358" s="15"/>
      <c r="M358" s="30" t="str">
        <f>IF(COUNTA(D358:K358)=0,"",_xlfn.CONCAT(,
IF(AND(NOT(ISBLANK($K358)),
    ABS($K358-(($D358+$E358+$G358+$H358+$I358+$J358)-$F358))&gt;=1),
" Error: Position at the end of the period is not equal to: position at the beginning of the period+increase in assets-decrease in assets+exchange rate changes+price changes+other changes+rectifications.",
""),
IF(AND(NOT(ISBLANK($D358)),$D358&lt;0),
" Error: Position at the beginning of the period must be a positive amount.",
""),
IF(AND(NOT(ISBLANK($K358)),$K358&lt;0),
" Error: Position at the end of the period must be a positive amount.",
""),
IF(AND(NOT(ISBLANK($K358)),
    $K358&gt;0,
    OR(ISBLANK('T04.11'!$K358),
        'T04.11'!$K358&lt;=0,
        ISBLANK('T03.08'!$K358),
        'T03.08'!$K358&lt;=0)),
" Warning: If at least one of the forms T03.08,T04.11,T04.12 contains data other than zero,also the other two forms must be completed.",
"")))</f>
        <v/>
      </c>
    </row>
    <row r="359" spans="1:13">
      <c r="A359" s="20"/>
      <c r="B359" s="20"/>
      <c r="C359" s="20"/>
      <c r="D359" s="15"/>
      <c r="E359" s="15"/>
      <c r="F359" s="15"/>
      <c r="G359" s="15"/>
      <c r="H359" s="15"/>
      <c r="I359" s="15"/>
      <c r="J359" s="15"/>
      <c r="K359" s="15"/>
      <c r="M359" s="30" t="str">
        <f>IF(COUNTA(D359:K359)=0,"",_xlfn.CONCAT(,
IF(AND(NOT(ISBLANK($K359)),
    ABS($K359-(($D359+$E359+$G359+$H359+$I359+$J359)-$F359))&gt;=1),
" Error: Position at the end of the period is not equal to: position at the beginning of the period+increase in assets-decrease in assets+exchange rate changes+price changes+other changes+rectifications.",
""),
IF(AND(NOT(ISBLANK($D359)),$D359&lt;0),
" Error: Position at the beginning of the period must be a positive amount.",
""),
IF(AND(NOT(ISBLANK($K359)),$K359&lt;0),
" Error: Position at the end of the period must be a positive amount.",
""),
IF(AND(NOT(ISBLANK($K359)),
    $K359&gt;0,
    OR(ISBLANK('T04.11'!$K359),
        'T04.11'!$K359&lt;=0,
        ISBLANK('T03.08'!$K359),
        'T03.08'!$K359&lt;=0)),
" Warning: If at least one of the forms T03.08,T04.11,T04.12 contains data other than zero,also the other two forms must be completed.",
"")))</f>
        <v/>
      </c>
    </row>
    <row r="360" spans="1:13">
      <c r="A360" s="20"/>
      <c r="B360" s="20"/>
      <c r="C360" s="20"/>
      <c r="D360" s="15"/>
      <c r="E360" s="15"/>
      <c r="F360" s="15"/>
      <c r="G360" s="15"/>
      <c r="H360" s="15"/>
      <c r="I360" s="15"/>
      <c r="J360" s="15"/>
      <c r="K360" s="15"/>
      <c r="M360" s="30" t="str">
        <f>IF(COUNTA(D360:K360)=0,"",_xlfn.CONCAT(,
IF(AND(NOT(ISBLANK($K360)),
    ABS($K360-(($D360+$E360+$G360+$H360+$I360+$J360)-$F360))&gt;=1),
" Error: Position at the end of the period is not equal to: position at the beginning of the period+increase in assets-decrease in assets+exchange rate changes+price changes+other changes+rectifications.",
""),
IF(AND(NOT(ISBLANK($D360)),$D360&lt;0),
" Error: Position at the beginning of the period must be a positive amount.",
""),
IF(AND(NOT(ISBLANK($K360)),$K360&lt;0),
" Error: Position at the end of the period must be a positive amount.",
""),
IF(AND(NOT(ISBLANK($K360)),
    $K360&gt;0,
    OR(ISBLANK('T04.11'!$K360),
        'T04.11'!$K360&lt;=0,
        ISBLANK('T03.08'!$K360),
        'T03.08'!$K360&lt;=0)),
" Warning: If at least one of the forms T03.08,T04.11,T04.12 contains data other than zero,also the other two forms must be completed.",
"")))</f>
        <v/>
      </c>
    </row>
    <row r="361" spans="1:13">
      <c r="A361" s="20"/>
      <c r="B361" s="20"/>
      <c r="C361" s="20"/>
      <c r="D361" s="15"/>
      <c r="E361" s="15"/>
      <c r="F361" s="15"/>
      <c r="G361" s="15"/>
      <c r="H361" s="15"/>
      <c r="I361" s="15"/>
      <c r="J361" s="15"/>
      <c r="K361" s="15"/>
      <c r="M361" s="30" t="str">
        <f>IF(COUNTA(D361:K361)=0,"",_xlfn.CONCAT(,
IF(AND(NOT(ISBLANK($K361)),
    ABS($K361-(($D361+$E361+$G361+$H361+$I361+$J361)-$F361))&gt;=1),
" Error: Position at the end of the period is not equal to: position at the beginning of the period+increase in assets-decrease in assets+exchange rate changes+price changes+other changes+rectifications.",
""),
IF(AND(NOT(ISBLANK($D361)),$D361&lt;0),
" Error: Position at the beginning of the period must be a positive amount.",
""),
IF(AND(NOT(ISBLANK($K361)),$K361&lt;0),
" Error: Position at the end of the period must be a positive amount.",
""),
IF(AND(NOT(ISBLANK($K361)),
    $K361&gt;0,
    OR(ISBLANK('T04.11'!$K361),
        'T04.11'!$K361&lt;=0,
        ISBLANK('T03.08'!$K361),
        'T03.08'!$K361&lt;=0)),
" Warning: If at least one of the forms T03.08,T04.11,T04.12 contains data other than zero,also the other two forms must be completed.",
"")))</f>
        <v/>
      </c>
    </row>
    <row r="362" spans="1:13">
      <c r="A362" s="20"/>
      <c r="B362" s="20"/>
      <c r="C362" s="20"/>
      <c r="D362" s="15"/>
      <c r="E362" s="15"/>
      <c r="F362" s="15"/>
      <c r="G362" s="15"/>
      <c r="H362" s="15"/>
      <c r="I362" s="15"/>
      <c r="J362" s="15"/>
      <c r="K362" s="15"/>
      <c r="M362" s="30" t="str">
        <f>IF(COUNTA(D362:K362)=0,"",_xlfn.CONCAT(,
IF(AND(NOT(ISBLANK($K362)),
    ABS($K362-(($D362+$E362+$G362+$H362+$I362+$J362)-$F362))&gt;=1),
" Error: Position at the end of the period is not equal to: position at the beginning of the period+increase in assets-decrease in assets+exchange rate changes+price changes+other changes+rectifications.",
""),
IF(AND(NOT(ISBLANK($D362)),$D362&lt;0),
" Error: Position at the beginning of the period must be a positive amount.",
""),
IF(AND(NOT(ISBLANK($K362)),$K362&lt;0),
" Error: Position at the end of the period must be a positive amount.",
""),
IF(AND(NOT(ISBLANK($K362)),
    $K362&gt;0,
    OR(ISBLANK('T04.11'!$K362),
        'T04.11'!$K362&lt;=0,
        ISBLANK('T03.08'!$K362),
        'T03.08'!$K362&lt;=0)),
" Warning: If at least one of the forms T03.08,T04.11,T04.12 contains data other than zero,also the other two forms must be completed.",
"")))</f>
        <v/>
      </c>
    </row>
    <row r="363" spans="1:13">
      <c r="A363" s="20"/>
      <c r="B363" s="20"/>
      <c r="C363" s="20"/>
      <c r="D363" s="15"/>
      <c r="E363" s="15"/>
      <c r="F363" s="15"/>
      <c r="G363" s="15"/>
      <c r="H363" s="15"/>
      <c r="I363" s="15"/>
      <c r="J363" s="15"/>
      <c r="K363" s="15"/>
      <c r="M363" s="30" t="str">
        <f>IF(COUNTA(D363:K363)=0,"",_xlfn.CONCAT(,
IF(AND(NOT(ISBLANK($K363)),
    ABS($K363-(($D363+$E363+$G363+$H363+$I363+$J363)-$F363))&gt;=1),
" Error: Position at the end of the period is not equal to: position at the beginning of the period+increase in assets-decrease in assets+exchange rate changes+price changes+other changes+rectifications.",
""),
IF(AND(NOT(ISBLANK($D363)),$D363&lt;0),
" Error: Position at the beginning of the period must be a positive amount.",
""),
IF(AND(NOT(ISBLANK($K363)),$K363&lt;0),
" Error: Position at the end of the period must be a positive amount.",
""),
IF(AND(NOT(ISBLANK($K363)),
    $K363&gt;0,
    OR(ISBLANK('T04.11'!$K363),
        'T04.11'!$K363&lt;=0,
        ISBLANK('T03.08'!$K363),
        'T03.08'!$K363&lt;=0)),
" Warning: If at least one of the forms T03.08,T04.11,T04.12 contains data other than zero,also the other two forms must be completed.",
"")))</f>
        <v/>
      </c>
    </row>
    <row r="364" spans="1:13">
      <c r="A364" s="20"/>
      <c r="B364" s="20"/>
      <c r="C364" s="20"/>
      <c r="D364" s="15"/>
      <c r="E364" s="15"/>
      <c r="F364" s="15"/>
      <c r="G364" s="15"/>
      <c r="H364" s="15"/>
      <c r="I364" s="15"/>
      <c r="J364" s="15"/>
      <c r="K364" s="15"/>
      <c r="M364" s="30" t="str">
        <f>IF(COUNTA(D364:K364)=0,"",_xlfn.CONCAT(,
IF(AND(NOT(ISBLANK($K364)),
    ABS($K364-(($D364+$E364+$G364+$H364+$I364+$J364)-$F364))&gt;=1),
" Error: Position at the end of the period is not equal to: position at the beginning of the period+increase in assets-decrease in assets+exchange rate changes+price changes+other changes+rectifications.",
""),
IF(AND(NOT(ISBLANK($D364)),$D364&lt;0),
" Error: Position at the beginning of the period must be a positive amount.",
""),
IF(AND(NOT(ISBLANK($K364)),$K364&lt;0),
" Error: Position at the end of the period must be a positive amount.",
""),
IF(AND(NOT(ISBLANK($K364)),
    $K364&gt;0,
    OR(ISBLANK('T04.11'!$K364),
        'T04.11'!$K364&lt;=0,
        ISBLANK('T03.08'!$K364),
        'T03.08'!$K364&lt;=0)),
" Warning: If at least one of the forms T03.08,T04.11,T04.12 contains data other than zero,also the other two forms must be completed.",
"")))</f>
        <v/>
      </c>
    </row>
    <row r="365" spans="1:13">
      <c r="A365" s="20"/>
      <c r="B365" s="20"/>
      <c r="C365" s="20"/>
      <c r="D365" s="15"/>
      <c r="E365" s="15"/>
      <c r="F365" s="15"/>
      <c r="G365" s="15"/>
      <c r="H365" s="15"/>
      <c r="I365" s="15"/>
      <c r="J365" s="15"/>
      <c r="K365" s="15"/>
      <c r="M365" s="30" t="str">
        <f>IF(COUNTA(D365:K365)=0,"",_xlfn.CONCAT(,
IF(AND(NOT(ISBLANK($K365)),
    ABS($K365-(($D365+$E365+$G365+$H365+$I365+$J365)-$F365))&gt;=1),
" Error: Position at the end of the period is not equal to: position at the beginning of the period+increase in assets-decrease in assets+exchange rate changes+price changes+other changes+rectifications.",
""),
IF(AND(NOT(ISBLANK($D365)),$D365&lt;0),
" Error: Position at the beginning of the period must be a positive amount.",
""),
IF(AND(NOT(ISBLANK($K365)),$K365&lt;0),
" Error: Position at the end of the period must be a positive amount.",
""),
IF(AND(NOT(ISBLANK($K365)),
    $K365&gt;0,
    OR(ISBLANK('T04.11'!$K365),
        'T04.11'!$K365&lt;=0,
        ISBLANK('T03.08'!$K365),
        'T03.08'!$K365&lt;=0)),
" Warning: If at least one of the forms T03.08,T04.11,T04.12 contains data other than zero,also the other two forms must be completed.",
"")))</f>
        <v/>
      </c>
    </row>
    <row r="366" spans="1:13">
      <c r="A366" s="20"/>
      <c r="B366" s="20"/>
      <c r="C366" s="20"/>
      <c r="D366" s="15"/>
      <c r="E366" s="15"/>
      <c r="F366" s="15"/>
      <c r="G366" s="15"/>
      <c r="H366" s="15"/>
      <c r="I366" s="15"/>
      <c r="J366" s="15"/>
      <c r="K366" s="15"/>
      <c r="M366" s="30" t="str">
        <f>IF(COUNTA(D366:K366)=0,"",_xlfn.CONCAT(,
IF(AND(NOT(ISBLANK($K366)),
    ABS($K366-(($D366+$E366+$G366+$H366+$I366+$J366)-$F366))&gt;=1),
" Error: Position at the end of the period is not equal to: position at the beginning of the period+increase in assets-decrease in assets+exchange rate changes+price changes+other changes+rectifications.",
""),
IF(AND(NOT(ISBLANK($D366)),$D366&lt;0),
" Error: Position at the beginning of the period must be a positive amount.",
""),
IF(AND(NOT(ISBLANK($K366)),$K366&lt;0),
" Error: Position at the end of the period must be a positive amount.",
""),
IF(AND(NOT(ISBLANK($K366)),
    $K366&gt;0,
    OR(ISBLANK('T04.11'!$K366),
        'T04.11'!$K366&lt;=0,
        ISBLANK('T03.08'!$K366),
        'T03.08'!$K366&lt;=0)),
" Warning: If at least one of the forms T03.08,T04.11,T04.12 contains data other than zero,also the other two forms must be completed.",
"")))</f>
        <v/>
      </c>
    </row>
    <row r="367" spans="1:13">
      <c r="A367" s="20"/>
      <c r="B367" s="20"/>
      <c r="C367" s="20"/>
      <c r="D367" s="15"/>
      <c r="E367" s="15"/>
      <c r="F367" s="15"/>
      <c r="G367" s="15"/>
      <c r="H367" s="15"/>
      <c r="I367" s="15"/>
      <c r="J367" s="15"/>
      <c r="K367" s="15"/>
      <c r="M367" s="30" t="str">
        <f>IF(COUNTA(D367:K367)=0,"",_xlfn.CONCAT(,
IF(AND(NOT(ISBLANK($K367)),
    ABS($K367-(($D367+$E367+$G367+$H367+$I367+$J367)-$F367))&gt;=1),
" Error: Position at the end of the period is not equal to: position at the beginning of the period+increase in assets-decrease in assets+exchange rate changes+price changes+other changes+rectifications.",
""),
IF(AND(NOT(ISBLANK($D367)),$D367&lt;0),
" Error: Position at the beginning of the period must be a positive amount.",
""),
IF(AND(NOT(ISBLANK($K367)),$K367&lt;0),
" Error: Position at the end of the period must be a positive amount.",
""),
IF(AND(NOT(ISBLANK($K367)),
    $K367&gt;0,
    OR(ISBLANK('T04.11'!$K367),
        'T04.11'!$K367&lt;=0,
        ISBLANK('T03.08'!$K367),
        'T03.08'!$K367&lt;=0)),
" Warning: If at least one of the forms T03.08,T04.11,T04.12 contains data other than zero,also the other two forms must be completed.",
"")))</f>
        <v/>
      </c>
    </row>
    <row r="368" spans="1:13">
      <c r="A368" s="20"/>
      <c r="B368" s="20"/>
      <c r="C368" s="20"/>
      <c r="D368" s="15"/>
      <c r="E368" s="15"/>
      <c r="F368" s="15"/>
      <c r="G368" s="15"/>
      <c r="H368" s="15"/>
      <c r="I368" s="15"/>
      <c r="J368" s="15"/>
      <c r="K368" s="15"/>
      <c r="M368" s="30" t="str">
        <f>IF(COUNTA(D368:K368)=0,"",_xlfn.CONCAT(,
IF(AND(NOT(ISBLANK($K368)),
    ABS($K368-(($D368+$E368+$G368+$H368+$I368+$J368)-$F368))&gt;=1),
" Error: Position at the end of the period is not equal to: position at the beginning of the period+increase in assets-decrease in assets+exchange rate changes+price changes+other changes+rectifications.",
""),
IF(AND(NOT(ISBLANK($D368)),$D368&lt;0),
" Error: Position at the beginning of the period must be a positive amount.",
""),
IF(AND(NOT(ISBLANK($K368)),$K368&lt;0),
" Error: Position at the end of the period must be a positive amount.",
""),
IF(AND(NOT(ISBLANK($K368)),
    $K368&gt;0,
    OR(ISBLANK('T04.11'!$K368),
        'T04.11'!$K368&lt;=0,
        ISBLANK('T03.08'!$K368),
        'T03.08'!$K368&lt;=0)),
" Warning: If at least one of the forms T03.08,T04.11,T04.12 contains data other than zero,also the other two forms must be completed.",
"")))</f>
        <v/>
      </c>
    </row>
    <row r="369" spans="1:13">
      <c r="A369" s="20"/>
      <c r="B369" s="20"/>
      <c r="C369" s="20"/>
      <c r="D369" s="15"/>
      <c r="E369" s="15"/>
      <c r="F369" s="15"/>
      <c r="G369" s="15"/>
      <c r="H369" s="15"/>
      <c r="I369" s="15"/>
      <c r="J369" s="15"/>
      <c r="K369" s="15"/>
      <c r="M369" s="30" t="str">
        <f>IF(COUNTA(D369:K369)=0,"",_xlfn.CONCAT(,
IF(AND(NOT(ISBLANK($K369)),
    ABS($K369-(($D369+$E369+$G369+$H369+$I369+$J369)-$F369))&gt;=1),
" Error: Position at the end of the period is not equal to: position at the beginning of the period+increase in assets-decrease in assets+exchange rate changes+price changes+other changes+rectifications.",
""),
IF(AND(NOT(ISBLANK($D369)),$D369&lt;0),
" Error: Position at the beginning of the period must be a positive amount.",
""),
IF(AND(NOT(ISBLANK($K369)),$K369&lt;0),
" Error: Position at the end of the period must be a positive amount.",
""),
IF(AND(NOT(ISBLANK($K369)),
    $K369&gt;0,
    OR(ISBLANK('T04.11'!$K369),
        'T04.11'!$K369&lt;=0,
        ISBLANK('T03.08'!$K369),
        'T03.08'!$K369&lt;=0)),
" Warning: If at least one of the forms T03.08,T04.11,T04.12 contains data other than zero,also the other two forms must be completed.",
"")))</f>
        <v/>
      </c>
    </row>
    <row r="370" spans="1:13">
      <c r="A370" s="20"/>
      <c r="B370" s="20"/>
      <c r="C370" s="20"/>
      <c r="D370" s="15"/>
      <c r="E370" s="15"/>
      <c r="F370" s="15"/>
      <c r="G370" s="15"/>
      <c r="H370" s="15"/>
      <c r="I370" s="15"/>
      <c r="J370" s="15"/>
      <c r="K370" s="15"/>
      <c r="M370" s="30" t="str">
        <f>IF(COUNTA(D370:K370)=0,"",_xlfn.CONCAT(,
IF(AND(NOT(ISBLANK($K370)),
    ABS($K370-(($D370+$E370+$G370+$H370+$I370+$J370)-$F370))&gt;=1),
" Error: Position at the end of the period is not equal to: position at the beginning of the period+increase in assets-decrease in assets+exchange rate changes+price changes+other changes+rectifications.",
""),
IF(AND(NOT(ISBLANK($D370)),$D370&lt;0),
" Error: Position at the beginning of the period must be a positive amount.",
""),
IF(AND(NOT(ISBLANK($K370)),$K370&lt;0),
" Error: Position at the end of the period must be a positive amount.",
""),
IF(AND(NOT(ISBLANK($K370)),
    $K370&gt;0,
    OR(ISBLANK('T04.11'!$K370),
        'T04.11'!$K370&lt;=0,
        ISBLANK('T03.08'!$K370),
        'T03.08'!$K370&lt;=0)),
" Warning: If at least one of the forms T03.08,T04.11,T04.12 contains data other than zero,also the other two forms must be completed.",
"")))</f>
        <v/>
      </c>
    </row>
    <row r="371" spans="1:13">
      <c r="A371" s="20"/>
      <c r="B371" s="20"/>
      <c r="C371" s="20"/>
      <c r="D371" s="15"/>
      <c r="E371" s="15"/>
      <c r="F371" s="15"/>
      <c r="G371" s="15"/>
      <c r="H371" s="15"/>
      <c r="I371" s="15"/>
      <c r="J371" s="15"/>
      <c r="K371" s="15"/>
      <c r="M371" s="30" t="str">
        <f>IF(COUNTA(D371:K371)=0,"",_xlfn.CONCAT(,
IF(AND(NOT(ISBLANK($K371)),
    ABS($K371-(($D371+$E371+$G371+$H371+$I371+$J371)-$F371))&gt;=1),
" Error: Position at the end of the period is not equal to: position at the beginning of the period+increase in assets-decrease in assets+exchange rate changes+price changes+other changes+rectifications.",
""),
IF(AND(NOT(ISBLANK($D371)),$D371&lt;0),
" Error: Position at the beginning of the period must be a positive amount.",
""),
IF(AND(NOT(ISBLANK($K371)),$K371&lt;0),
" Error: Position at the end of the period must be a positive amount.",
""),
IF(AND(NOT(ISBLANK($K371)),
    $K371&gt;0,
    OR(ISBLANK('T04.11'!$K371),
        'T04.11'!$K371&lt;=0,
        ISBLANK('T03.08'!$K371),
        'T03.08'!$K371&lt;=0)),
" Warning: If at least one of the forms T03.08,T04.11,T04.12 contains data other than zero,also the other two forms must be completed.",
"")))</f>
        <v/>
      </c>
    </row>
    <row r="372" spans="1:13">
      <c r="A372" s="20"/>
      <c r="B372" s="20"/>
      <c r="C372" s="20"/>
      <c r="D372" s="15"/>
      <c r="E372" s="15"/>
      <c r="F372" s="15"/>
      <c r="G372" s="15"/>
      <c r="H372" s="15"/>
      <c r="I372" s="15"/>
      <c r="J372" s="15"/>
      <c r="K372" s="15"/>
      <c r="M372" s="30" t="str">
        <f>IF(COUNTA(D372:K372)=0,"",_xlfn.CONCAT(,
IF(AND(NOT(ISBLANK($K372)),
    ABS($K372-(($D372+$E372+$G372+$H372+$I372+$J372)-$F372))&gt;=1),
" Error: Position at the end of the period is not equal to: position at the beginning of the period+increase in assets-decrease in assets+exchange rate changes+price changes+other changes+rectifications.",
""),
IF(AND(NOT(ISBLANK($D372)),$D372&lt;0),
" Error: Position at the beginning of the period must be a positive amount.",
""),
IF(AND(NOT(ISBLANK($K372)),$K372&lt;0),
" Error: Position at the end of the period must be a positive amount.",
""),
IF(AND(NOT(ISBLANK($K372)),
    $K372&gt;0,
    OR(ISBLANK('T04.11'!$K372),
        'T04.11'!$K372&lt;=0,
        ISBLANK('T03.08'!$K372),
        'T03.08'!$K372&lt;=0)),
" Warning: If at least one of the forms T03.08,T04.11,T04.12 contains data other than zero,also the other two forms must be completed.",
"")))</f>
        <v/>
      </c>
    </row>
    <row r="373" spans="1:13">
      <c r="A373" s="20"/>
      <c r="B373" s="20"/>
      <c r="C373" s="20"/>
      <c r="D373" s="15"/>
      <c r="E373" s="15"/>
      <c r="F373" s="15"/>
      <c r="G373" s="15"/>
      <c r="H373" s="15"/>
      <c r="I373" s="15"/>
      <c r="J373" s="15"/>
      <c r="K373" s="15"/>
      <c r="M373" s="30" t="str">
        <f>IF(COUNTA(D373:K373)=0,"",_xlfn.CONCAT(,
IF(AND(NOT(ISBLANK($K373)),
    ABS($K373-(($D373+$E373+$G373+$H373+$I373+$J373)-$F373))&gt;=1),
" Error: Position at the end of the period is not equal to: position at the beginning of the period+increase in assets-decrease in assets+exchange rate changes+price changes+other changes+rectifications.",
""),
IF(AND(NOT(ISBLANK($D373)),$D373&lt;0),
" Error: Position at the beginning of the period must be a positive amount.",
""),
IF(AND(NOT(ISBLANK($K373)),$K373&lt;0),
" Error: Position at the end of the period must be a positive amount.",
""),
IF(AND(NOT(ISBLANK($K373)),
    $K373&gt;0,
    OR(ISBLANK('T04.11'!$K373),
        'T04.11'!$K373&lt;=0,
        ISBLANK('T03.08'!$K373),
        'T03.08'!$K373&lt;=0)),
" Warning: If at least one of the forms T03.08,T04.11,T04.12 contains data other than zero,also the other two forms must be completed.",
"")))</f>
        <v/>
      </c>
    </row>
    <row r="374" spans="1:13">
      <c r="A374" s="20"/>
      <c r="B374" s="20"/>
      <c r="C374" s="20"/>
      <c r="D374" s="15"/>
      <c r="E374" s="15"/>
      <c r="F374" s="15"/>
      <c r="G374" s="15"/>
      <c r="H374" s="15"/>
      <c r="I374" s="15"/>
      <c r="J374" s="15"/>
      <c r="K374" s="15"/>
      <c r="M374" s="30" t="str">
        <f>IF(COUNTA(D374:K374)=0,"",_xlfn.CONCAT(,
IF(AND(NOT(ISBLANK($K374)),
    ABS($K374-(($D374+$E374+$G374+$H374+$I374+$J374)-$F374))&gt;=1),
" Error: Position at the end of the period is not equal to: position at the beginning of the period+increase in assets-decrease in assets+exchange rate changes+price changes+other changes+rectifications.",
""),
IF(AND(NOT(ISBLANK($D374)),$D374&lt;0),
" Error: Position at the beginning of the period must be a positive amount.",
""),
IF(AND(NOT(ISBLANK($K374)),$K374&lt;0),
" Error: Position at the end of the period must be a positive amount.",
""),
IF(AND(NOT(ISBLANK($K374)),
    $K374&gt;0,
    OR(ISBLANK('T04.11'!$K374),
        'T04.11'!$K374&lt;=0,
        ISBLANK('T03.08'!$K374),
        'T03.08'!$K374&lt;=0)),
" Warning: If at least one of the forms T03.08,T04.11,T04.12 contains data other than zero,also the other two forms must be completed.",
"")))</f>
        <v/>
      </c>
    </row>
    <row r="375" spans="1:13">
      <c r="A375" s="20"/>
      <c r="B375" s="20"/>
      <c r="C375" s="20"/>
      <c r="D375" s="15"/>
      <c r="E375" s="15"/>
      <c r="F375" s="15"/>
      <c r="G375" s="15"/>
      <c r="H375" s="15"/>
      <c r="I375" s="15"/>
      <c r="J375" s="15"/>
      <c r="K375" s="15"/>
      <c r="M375" s="30" t="str">
        <f>IF(COUNTA(D375:K375)=0,"",_xlfn.CONCAT(,
IF(AND(NOT(ISBLANK($K375)),
    ABS($K375-(($D375+$E375+$G375+$H375+$I375+$J375)-$F375))&gt;=1),
" Error: Position at the end of the period is not equal to: position at the beginning of the period+increase in assets-decrease in assets+exchange rate changes+price changes+other changes+rectifications.",
""),
IF(AND(NOT(ISBLANK($D375)),$D375&lt;0),
" Error: Position at the beginning of the period must be a positive amount.",
""),
IF(AND(NOT(ISBLANK($K375)),$K375&lt;0),
" Error: Position at the end of the period must be a positive amount.",
""),
IF(AND(NOT(ISBLANK($K375)),
    $K375&gt;0,
    OR(ISBLANK('T04.11'!$K375),
        'T04.11'!$K375&lt;=0,
        ISBLANK('T03.08'!$K375),
        'T03.08'!$K375&lt;=0)),
" Warning: If at least one of the forms T03.08,T04.11,T04.12 contains data other than zero,also the other two forms must be completed.",
"")))</f>
        <v/>
      </c>
    </row>
    <row r="376" spans="1:13">
      <c r="A376" s="20"/>
      <c r="B376" s="20"/>
      <c r="C376" s="20"/>
      <c r="D376" s="15"/>
      <c r="E376" s="15"/>
      <c r="F376" s="15"/>
      <c r="G376" s="15"/>
      <c r="H376" s="15"/>
      <c r="I376" s="15"/>
      <c r="J376" s="15"/>
      <c r="K376" s="15"/>
      <c r="M376" s="30" t="str">
        <f>IF(COUNTA(D376:K376)=0,"",_xlfn.CONCAT(,
IF(AND(NOT(ISBLANK($K376)),
    ABS($K376-(($D376+$E376+$G376+$H376+$I376+$J376)-$F376))&gt;=1),
" Error: Position at the end of the period is not equal to: position at the beginning of the period+increase in assets-decrease in assets+exchange rate changes+price changes+other changes+rectifications.",
""),
IF(AND(NOT(ISBLANK($D376)),$D376&lt;0),
" Error: Position at the beginning of the period must be a positive amount.",
""),
IF(AND(NOT(ISBLANK($K376)),$K376&lt;0),
" Error: Position at the end of the period must be a positive amount.",
""),
IF(AND(NOT(ISBLANK($K376)),
    $K376&gt;0,
    OR(ISBLANK('T04.11'!$K376),
        'T04.11'!$K376&lt;=0,
        ISBLANK('T03.08'!$K376),
        'T03.08'!$K376&lt;=0)),
" Warning: If at least one of the forms T03.08,T04.11,T04.12 contains data other than zero,also the other two forms must be completed.",
"")))</f>
        <v/>
      </c>
    </row>
    <row r="377" spans="1:13">
      <c r="A377" s="20"/>
      <c r="B377" s="20"/>
      <c r="C377" s="20"/>
      <c r="D377" s="15"/>
      <c r="E377" s="15"/>
      <c r="F377" s="15"/>
      <c r="G377" s="15"/>
      <c r="H377" s="15"/>
      <c r="I377" s="15"/>
      <c r="J377" s="15"/>
      <c r="K377" s="15"/>
      <c r="M377" s="30" t="str">
        <f>IF(COUNTA(D377:K377)=0,"",_xlfn.CONCAT(,
IF(AND(NOT(ISBLANK($K377)),
    ABS($K377-(($D377+$E377+$G377+$H377+$I377+$J377)-$F377))&gt;=1),
" Error: Position at the end of the period is not equal to: position at the beginning of the period+increase in assets-decrease in assets+exchange rate changes+price changes+other changes+rectifications.",
""),
IF(AND(NOT(ISBLANK($D377)),$D377&lt;0),
" Error: Position at the beginning of the period must be a positive amount.",
""),
IF(AND(NOT(ISBLANK($K377)),$K377&lt;0),
" Error: Position at the end of the period must be a positive amount.",
""),
IF(AND(NOT(ISBLANK($K377)),
    $K377&gt;0,
    OR(ISBLANK('T04.11'!$K377),
        'T04.11'!$K377&lt;=0,
        ISBLANK('T03.08'!$K377),
        'T03.08'!$K377&lt;=0)),
" Warning: If at least one of the forms T03.08,T04.11,T04.12 contains data other than zero,also the other two forms must be completed.",
"")))</f>
        <v/>
      </c>
    </row>
    <row r="378" spans="1:13">
      <c r="A378" s="20"/>
      <c r="B378" s="20"/>
      <c r="C378" s="20"/>
      <c r="D378" s="15"/>
      <c r="E378" s="15"/>
      <c r="F378" s="15"/>
      <c r="G378" s="15"/>
      <c r="H378" s="15"/>
      <c r="I378" s="15"/>
      <c r="J378" s="15"/>
      <c r="K378" s="15"/>
      <c r="M378" s="30" t="str">
        <f>IF(COUNTA(D378:K378)=0,"",_xlfn.CONCAT(,
IF(AND(NOT(ISBLANK($K378)),
    ABS($K378-(($D378+$E378+$G378+$H378+$I378+$J378)-$F378))&gt;=1),
" Error: Position at the end of the period is not equal to: position at the beginning of the period+increase in assets-decrease in assets+exchange rate changes+price changes+other changes+rectifications.",
""),
IF(AND(NOT(ISBLANK($D378)),$D378&lt;0),
" Error: Position at the beginning of the period must be a positive amount.",
""),
IF(AND(NOT(ISBLANK($K378)),$K378&lt;0),
" Error: Position at the end of the period must be a positive amount.",
""),
IF(AND(NOT(ISBLANK($K378)),
    $K378&gt;0,
    OR(ISBLANK('T04.11'!$K378),
        'T04.11'!$K378&lt;=0,
        ISBLANK('T03.08'!$K378),
        'T03.08'!$K378&lt;=0)),
" Warning: If at least one of the forms T03.08,T04.11,T04.12 contains data other than zero,also the other two forms must be completed.",
"")))</f>
        <v/>
      </c>
    </row>
    <row r="379" spans="1:13">
      <c r="A379" s="20"/>
      <c r="B379" s="20"/>
      <c r="C379" s="20"/>
      <c r="D379" s="15"/>
      <c r="E379" s="15"/>
      <c r="F379" s="15"/>
      <c r="G379" s="15"/>
      <c r="H379" s="15"/>
      <c r="I379" s="15"/>
      <c r="J379" s="15"/>
      <c r="K379" s="15"/>
      <c r="M379" s="30" t="str">
        <f>IF(COUNTA(D379:K379)=0,"",_xlfn.CONCAT(,
IF(AND(NOT(ISBLANK($K379)),
    ABS($K379-(($D379+$E379+$G379+$H379+$I379+$J379)-$F379))&gt;=1),
" Error: Position at the end of the period is not equal to: position at the beginning of the period+increase in assets-decrease in assets+exchange rate changes+price changes+other changes+rectifications.",
""),
IF(AND(NOT(ISBLANK($D379)),$D379&lt;0),
" Error: Position at the beginning of the period must be a positive amount.",
""),
IF(AND(NOT(ISBLANK($K379)),$K379&lt;0),
" Error: Position at the end of the period must be a positive amount.",
""),
IF(AND(NOT(ISBLANK($K379)),
    $K379&gt;0,
    OR(ISBLANK('T04.11'!$K379),
        'T04.11'!$K379&lt;=0,
        ISBLANK('T03.08'!$K379),
        'T03.08'!$K379&lt;=0)),
" Warning: If at least one of the forms T03.08,T04.11,T04.12 contains data other than zero,also the other two forms must be completed.",
"")))</f>
        <v/>
      </c>
    </row>
    <row r="380" spans="1:13">
      <c r="A380" s="20"/>
      <c r="B380" s="20"/>
      <c r="C380" s="20"/>
      <c r="D380" s="15"/>
      <c r="E380" s="15"/>
      <c r="F380" s="15"/>
      <c r="G380" s="15"/>
      <c r="H380" s="15"/>
      <c r="I380" s="15"/>
      <c r="J380" s="15"/>
      <c r="K380" s="15"/>
      <c r="M380" s="30" t="str">
        <f>IF(COUNTA(D380:K380)=0,"",_xlfn.CONCAT(,
IF(AND(NOT(ISBLANK($K380)),
    ABS($K380-(($D380+$E380+$G380+$H380+$I380+$J380)-$F380))&gt;=1),
" Error: Position at the end of the period is not equal to: position at the beginning of the period+increase in assets-decrease in assets+exchange rate changes+price changes+other changes+rectifications.",
""),
IF(AND(NOT(ISBLANK($D380)),$D380&lt;0),
" Error: Position at the beginning of the period must be a positive amount.",
""),
IF(AND(NOT(ISBLANK($K380)),$K380&lt;0),
" Error: Position at the end of the period must be a positive amount.",
""),
IF(AND(NOT(ISBLANK($K380)),
    $K380&gt;0,
    OR(ISBLANK('T04.11'!$K380),
        'T04.11'!$K380&lt;=0,
        ISBLANK('T03.08'!$K380),
        'T03.08'!$K380&lt;=0)),
" Warning: If at least one of the forms T03.08,T04.11,T04.12 contains data other than zero,also the other two forms must be completed.",
"")))</f>
        <v/>
      </c>
    </row>
    <row r="381" spans="1:13">
      <c r="A381" s="20"/>
      <c r="B381" s="20"/>
      <c r="C381" s="20"/>
      <c r="D381" s="15"/>
      <c r="E381" s="15"/>
      <c r="F381" s="15"/>
      <c r="G381" s="15"/>
      <c r="H381" s="15"/>
      <c r="I381" s="15"/>
      <c r="J381" s="15"/>
      <c r="K381" s="15"/>
      <c r="M381" s="30" t="str">
        <f>IF(COUNTA(D381:K381)=0,"",_xlfn.CONCAT(,
IF(AND(NOT(ISBLANK($K381)),
    ABS($K381-(($D381+$E381+$G381+$H381+$I381+$J381)-$F381))&gt;=1),
" Error: Position at the end of the period is not equal to: position at the beginning of the period+increase in assets-decrease in assets+exchange rate changes+price changes+other changes+rectifications.",
""),
IF(AND(NOT(ISBLANK($D381)),$D381&lt;0),
" Error: Position at the beginning of the period must be a positive amount.",
""),
IF(AND(NOT(ISBLANK($K381)),$K381&lt;0),
" Error: Position at the end of the period must be a positive amount.",
""),
IF(AND(NOT(ISBLANK($K381)),
    $K381&gt;0,
    OR(ISBLANK('T04.11'!$K381),
        'T04.11'!$K381&lt;=0,
        ISBLANK('T03.08'!$K381),
        'T03.08'!$K381&lt;=0)),
" Warning: If at least one of the forms T03.08,T04.11,T04.12 contains data other than zero,also the other two forms must be completed.",
"")))</f>
        <v/>
      </c>
    </row>
    <row r="382" spans="1:13">
      <c r="A382" s="20"/>
      <c r="B382" s="20"/>
      <c r="C382" s="20"/>
      <c r="D382" s="15"/>
      <c r="E382" s="15"/>
      <c r="F382" s="15"/>
      <c r="G382" s="15"/>
      <c r="H382" s="15"/>
      <c r="I382" s="15"/>
      <c r="J382" s="15"/>
      <c r="K382" s="15"/>
      <c r="M382" s="30" t="str">
        <f>IF(COUNTA(D382:K382)=0,"",_xlfn.CONCAT(,
IF(AND(NOT(ISBLANK($K382)),
    ABS($K382-(($D382+$E382+$G382+$H382+$I382+$J382)-$F382))&gt;=1),
" Error: Position at the end of the period is not equal to: position at the beginning of the period+increase in assets-decrease in assets+exchange rate changes+price changes+other changes+rectifications.",
""),
IF(AND(NOT(ISBLANK($D382)),$D382&lt;0),
" Error: Position at the beginning of the period must be a positive amount.",
""),
IF(AND(NOT(ISBLANK($K382)),$K382&lt;0),
" Error: Position at the end of the period must be a positive amount.",
""),
IF(AND(NOT(ISBLANK($K382)),
    $K382&gt;0,
    OR(ISBLANK('T04.11'!$K382),
        'T04.11'!$K382&lt;=0,
        ISBLANK('T03.08'!$K382),
        'T03.08'!$K382&lt;=0)),
" Warning: If at least one of the forms T03.08,T04.11,T04.12 contains data other than zero,also the other two forms must be completed.",
"")))</f>
        <v/>
      </c>
    </row>
    <row r="383" spans="1:13">
      <c r="A383" s="20"/>
      <c r="B383" s="20"/>
      <c r="C383" s="20"/>
      <c r="D383" s="15"/>
      <c r="E383" s="15"/>
      <c r="F383" s="15"/>
      <c r="G383" s="15"/>
      <c r="H383" s="15"/>
      <c r="I383" s="15"/>
      <c r="J383" s="15"/>
      <c r="K383" s="15"/>
      <c r="M383" s="30" t="str">
        <f>IF(COUNTA(D383:K383)=0,"",_xlfn.CONCAT(,
IF(AND(NOT(ISBLANK($K383)),
    ABS($K383-(($D383+$E383+$G383+$H383+$I383+$J383)-$F383))&gt;=1),
" Error: Position at the end of the period is not equal to: position at the beginning of the period+increase in assets-decrease in assets+exchange rate changes+price changes+other changes+rectifications.",
""),
IF(AND(NOT(ISBLANK($D383)),$D383&lt;0),
" Error: Position at the beginning of the period must be a positive amount.",
""),
IF(AND(NOT(ISBLANK($K383)),$K383&lt;0),
" Error: Position at the end of the period must be a positive amount.",
""),
IF(AND(NOT(ISBLANK($K383)),
    $K383&gt;0,
    OR(ISBLANK('T04.11'!$K383),
        'T04.11'!$K383&lt;=0,
        ISBLANK('T03.08'!$K383),
        'T03.08'!$K383&lt;=0)),
" Warning: If at least one of the forms T03.08,T04.11,T04.12 contains data other than zero,also the other two forms must be completed.",
"")))</f>
        <v/>
      </c>
    </row>
    <row r="384" spans="1:13">
      <c r="A384" s="20"/>
      <c r="B384" s="20"/>
      <c r="C384" s="20"/>
      <c r="D384" s="15"/>
      <c r="E384" s="15"/>
      <c r="F384" s="15"/>
      <c r="G384" s="15"/>
      <c r="H384" s="15"/>
      <c r="I384" s="15"/>
      <c r="J384" s="15"/>
      <c r="K384" s="15"/>
      <c r="M384" s="30" t="str">
        <f>IF(COUNTA(D384:K384)=0,"",_xlfn.CONCAT(,
IF(AND(NOT(ISBLANK($K384)),
    ABS($K384-(($D384+$E384+$G384+$H384+$I384+$J384)-$F384))&gt;=1),
" Error: Position at the end of the period is not equal to: position at the beginning of the period+increase in assets-decrease in assets+exchange rate changes+price changes+other changes+rectifications.",
""),
IF(AND(NOT(ISBLANK($D384)),$D384&lt;0),
" Error: Position at the beginning of the period must be a positive amount.",
""),
IF(AND(NOT(ISBLANK($K384)),$K384&lt;0),
" Error: Position at the end of the period must be a positive amount.",
""),
IF(AND(NOT(ISBLANK($K384)),
    $K384&gt;0,
    OR(ISBLANK('T04.11'!$K384),
        'T04.11'!$K384&lt;=0,
        ISBLANK('T03.08'!$K384),
        'T03.08'!$K384&lt;=0)),
" Warning: If at least one of the forms T03.08,T04.11,T04.12 contains data other than zero,also the other two forms must be completed.",
"")))</f>
        <v/>
      </c>
    </row>
    <row r="385" spans="1:13">
      <c r="A385" s="20"/>
      <c r="B385" s="20"/>
      <c r="C385" s="20"/>
      <c r="D385" s="15"/>
      <c r="E385" s="15"/>
      <c r="F385" s="15"/>
      <c r="G385" s="15"/>
      <c r="H385" s="15"/>
      <c r="I385" s="15"/>
      <c r="J385" s="15"/>
      <c r="K385" s="15"/>
      <c r="M385" s="30" t="str">
        <f>IF(COUNTA(D385:K385)=0,"",_xlfn.CONCAT(,
IF(AND(NOT(ISBLANK($K385)),
    ABS($K385-(($D385+$E385+$G385+$H385+$I385+$J385)-$F385))&gt;=1),
" Error: Position at the end of the period is not equal to: position at the beginning of the period+increase in assets-decrease in assets+exchange rate changes+price changes+other changes+rectifications.",
""),
IF(AND(NOT(ISBLANK($D385)),$D385&lt;0),
" Error: Position at the beginning of the period must be a positive amount.",
""),
IF(AND(NOT(ISBLANK($K385)),$K385&lt;0),
" Error: Position at the end of the period must be a positive amount.",
""),
IF(AND(NOT(ISBLANK($K385)),
    $K385&gt;0,
    OR(ISBLANK('T04.11'!$K385),
        'T04.11'!$K385&lt;=0,
        ISBLANK('T03.08'!$K385),
        'T03.08'!$K385&lt;=0)),
" Warning: If at least one of the forms T03.08,T04.11,T04.12 contains data other than zero,also the other two forms must be completed.",
"")))</f>
        <v/>
      </c>
    </row>
    <row r="386" spans="1:13">
      <c r="A386" s="20"/>
      <c r="B386" s="20"/>
      <c r="C386" s="20"/>
      <c r="D386" s="15"/>
      <c r="E386" s="15"/>
      <c r="F386" s="15"/>
      <c r="G386" s="15"/>
      <c r="H386" s="15"/>
      <c r="I386" s="15"/>
      <c r="J386" s="15"/>
      <c r="K386" s="15"/>
      <c r="M386" s="30" t="str">
        <f>IF(COUNTA(D386:K386)=0,"",_xlfn.CONCAT(,
IF(AND(NOT(ISBLANK($K386)),
    ABS($K386-(($D386+$E386+$G386+$H386+$I386+$J386)-$F386))&gt;=1),
" Error: Position at the end of the period is not equal to: position at the beginning of the period+increase in assets-decrease in assets+exchange rate changes+price changes+other changes+rectifications.",
""),
IF(AND(NOT(ISBLANK($D386)),$D386&lt;0),
" Error: Position at the beginning of the period must be a positive amount.",
""),
IF(AND(NOT(ISBLANK($K386)),$K386&lt;0),
" Error: Position at the end of the period must be a positive amount.",
""),
IF(AND(NOT(ISBLANK($K386)),
    $K386&gt;0,
    OR(ISBLANK('T04.11'!$K386),
        'T04.11'!$K386&lt;=0,
        ISBLANK('T03.08'!$K386),
        'T03.08'!$K386&lt;=0)),
" Warning: If at least one of the forms T03.08,T04.11,T04.12 contains data other than zero,also the other two forms must be completed.",
"")))</f>
        <v/>
      </c>
    </row>
    <row r="387" spans="1:13">
      <c r="A387" s="20"/>
      <c r="B387" s="20"/>
      <c r="C387" s="20"/>
      <c r="D387" s="15"/>
      <c r="E387" s="15"/>
      <c r="F387" s="15"/>
      <c r="G387" s="15"/>
      <c r="H387" s="15"/>
      <c r="I387" s="15"/>
      <c r="J387" s="15"/>
      <c r="K387" s="15"/>
      <c r="M387" s="30" t="str">
        <f>IF(COUNTA(D387:K387)=0,"",_xlfn.CONCAT(,
IF(AND(NOT(ISBLANK($K387)),
    ABS($K387-(($D387+$E387+$G387+$H387+$I387+$J387)-$F387))&gt;=1),
" Error: Position at the end of the period is not equal to: position at the beginning of the period+increase in assets-decrease in assets+exchange rate changes+price changes+other changes+rectifications.",
""),
IF(AND(NOT(ISBLANK($D387)),$D387&lt;0),
" Error: Position at the beginning of the period must be a positive amount.",
""),
IF(AND(NOT(ISBLANK($K387)),$K387&lt;0),
" Error: Position at the end of the period must be a positive amount.",
""),
IF(AND(NOT(ISBLANK($K387)),
    $K387&gt;0,
    OR(ISBLANK('T04.11'!$K387),
        'T04.11'!$K387&lt;=0,
        ISBLANK('T03.08'!$K387),
        'T03.08'!$K387&lt;=0)),
" Warning: If at least one of the forms T03.08,T04.11,T04.12 contains data other than zero,also the other two forms must be completed.",
"")))</f>
        <v/>
      </c>
    </row>
    <row r="388" spans="1:13">
      <c r="A388" s="20"/>
      <c r="B388" s="20"/>
      <c r="C388" s="20"/>
      <c r="D388" s="15"/>
      <c r="E388" s="15"/>
      <c r="F388" s="15"/>
      <c r="G388" s="15"/>
      <c r="H388" s="15"/>
      <c r="I388" s="15"/>
      <c r="J388" s="15"/>
      <c r="K388" s="15"/>
      <c r="M388" s="30" t="str">
        <f>IF(COUNTA(D388:K388)=0,"",_xlfn.CONCAT(,
IF(AND(NOT(ISBLANK($K388)),
    ABS($K388-(($D388+$E388+$G388+$H388+$I388+$J388)-$F388))&gt;=1),
" Error: Position at the end of the period is not equal to: position at the beginning of the period+increase in assets-decrease in assets+exchange rate changes+price changes+other changes+rectifications.",
""),
IF(AND(NOT(ISBLANK($D388)),$D388&lt;0),
" Error: Position at the beginning of the period must be a positive amount.",
""),
IF(AND(NOT(ISBLANK($K388)),$K388&lt;0),
" Error: Position at the end of the period must be a positive amount.",
""),
IF(AND(NOT(ISBLANK($K388)),
    $K388&gt;0,
    OR(ISBLANK('T04.11'!$K388),
        'T04.11'!$K388&lt;=0,
        ISBLANK('T03.08'!$K388),
        'T03.08'!$K388&lt;=0)),
" Warning: If at least one of the forms T03.08,T04.11,T04.12 contains data other than zero,also the other two forms must be completed.",
"")))</f>
        <v/>
      </c>
    </row>
    <row r="389" spans="1:13">
      <c r="A389" s="20"/>
      <c r="B389" s="20"/>
      <c r="C389" s="20"/>
      <c r="D389" s="15"/>
      <c r="E389" s="15"/>
      <c r="F389" s="15"/>
      <c r="G389" s="15"/>
      <c r="H389" s="15"/>
      <c r="I389" s="15"/>
      <c r="J389" s="15"/>
      <c r="K389" s="15"/>
      <c r="M389" s="30" t="str">
        <f>IF(COUNTA(D389:K389)=0,"",_xlfn.CONCAT(,
IF(AND(NOT(ISBLANK($K389)),
    ABS($K389-(($D389+$E389+$G389+$H389+$I389+$J389)-$F389))&gt;=1),
" Error: Position at the end of the period is not equal to: position at the beginning of the period+increase in assets-decrease in assets+exchange rate changes+price changes+other changes+rectifications.",
""),
IF(AND(NOT(ISBLANK($D389)),$D389&lt;0),
" Error: Position at the beginning of the period must be a positive amount.",
""),
IF(AND(NOT(ISBLANK($K389)),$K389&lt;0),
" Error: Position at the end of the period must be a positive amount.",
""),
IF(AND(NOT(ISBLANK($K389)),
    $K389&gt;0,
    OR(ISBLANK('T04.11'!$K389),
        'T04.11'!$K389&lt;=0,
        ISBLANK('T03.08'!$K389),
        'T03.08'!$K389&lt;=0)),
" Warning: If at least one of the forms T03.08,T04.11,T04.12 contains data other than zero,also the other two forms must be completed.",
"")))</f>
        <v/>
      </c>
    </row>
    <row r="390" spans="1:13">
      <c r="A390" s="20"/>
      <c r="B390" s="20"/>
      <c r="C390" s="20"/>
      <c r="D390" s="15"/>
      <c r="E390" s="15"/>
      <c r="F390" s="15"/>
      <c r="G390" s="15"/>
      <c r="H390" s="15"/>
      <c r="I390" s="15"/>
      <c r="J390" s="15"/>
      <c r="K390" s="15"/>
      <c r="M390" s="30" t="str">
        <f>IF(COUNTA(D390:K390)=0,"",_xlfn.CONCAT(,
IF(AND(NOT(ISBLANK($K390)),
    ABS($K390-(($D390+$E390+$G390+$H390+$I390+$J390)-$F390))&gt;=1),
" Error: Position at the end of the period is not equal to: position at the beginning of the period+increase in assets-decrease in assets+exchange rate changes+price changes+other changes+rectifications.",
""),
IF(AND(NOT(ISBLANK($D390)),$D390&lt;0),
" Error: Position at the beginning of the period must be a positive amount.",
""),
IF(AND(NOT(ISBLANK($K390)),$K390&lt;0),
" Error: Position at the end of the period must be a positive amount.",
""),
IF(AND(NOT(ISBLANK($K390)),
    $K390&gt;0,
    OR(ISBLANK('T04.11'!$K390),
        'T04.11'!$K390&lt;=0,
        ISBLANK('T03.08'!$K390),
        'T03.08'!$K390&lt;=0)),
" Warning: If at least one of the forms T03.08,T04.11,T04.12 contains data other than zero,also the other two forms must be completed.",
"")))</f>
        <v/>
      </c>
    </row>
    <row r="391" spans="1:13">
      <c r="A391" s="20"/>
      <c r="B391" s="20"/>
      <c r="C391" s="20"/>
      <c r="D391" s="15"/>
      <c r="E391" s="15"/>
      <c r="F391" s="15"/>
      <c r="G391" s="15"/>
      <c r="H391" s="15"/>
      <c r="I391" s="15"/>
      <c r="J391" s="15"/>
      <c r="K391" s="15"/>
      <c r="M391" s="30" t="str">
        <f>IF(COUNTA(D391:K391)=0,"",_xlfn.CONCAT(,
IF(AND(NOT(ISBLANK($K391)),
    ABS($K391-(($D391+$E391+$G391+$H391+$I391+$J391)-$F391))&gt;=1),
" Error: Position at the end of the period is not equal to: position at the beginning of the period+increase in assets-decrease in assets+exchange rate changes+price changes+other changes+rectifications.",
""),
IF(AND(NOT(ISBLANK($D391)),$D391&lt;0),
" Error: Position at the beginning of the period must be a positive amount.",
""),
IF(AND(NOT(ISBLANK($K391)),$K391&lt;0),
" Error: Position at the end of the period must be a positive amount.",
""),
IF(AND(NOT(ISBLANK($K391)),
    $K391&gt;0,
    OR(ISBLANK('T04.11'!$K391),
        'T04.11'!$K391&lt;=0,
        ISBLANK('T03.08'!$K391),
        'T03.08'!$K391&lt;=0)),
" Warning: If at least one of the forms T03.08,T04.11,T04.12 contains data other than zero,also the other two forms must be completed.",
"")))</f>
        <v/>
      </c>
    </row>
    <row r="392" spans="1:13">
      <c r="A392" s="20"/>
      <c r="B392" s="20"/>
      <c r="C392" s="20"/>
      <c r="D392" s="15"/>
      <c r="E392" s="15"/>
      <c r="F392" s="15"/>
      <c r="G392" s="15"/>
      <c r="H392" s="15"/>
      <c r="I392" s="15"/>
      <c r="J392" s="15"/>
      <c r="K392" s="15"/>
      <c r="M392" s="30" t="str">
        <f>IF(COUNTA(D392:K392)=0,"",_xlfn.CONCAT(,
IF(AND(NOT(ISBLANK($K392)),
    ABS($K392-(($D392+$E392+$G392+$H392+$I392+$J392)-$F392))&gt;=1),
" Error: Position at the end of the period is not equal to: position at the beginning of the period+increase in assets-decrease in assets+exchange rate changes+price changes+other changes+rectifications.",
""),
IF(AND(NOT(ISBLANK($D392)),$D392&lt;0),
" Error: Position at the beginning of the period must be a positive amount.",
""),
IF(AND(NOT(ISBLANK($K392)),$K392&lt;0),
" Error: Position at the end of the period must be a positive amount.",
""),
IF(AND(NOT(ISBLANK($K392)),
    $K392&gt;0,
    OR(ISBLANK('T04.11'!$K392),
        'T04.11'!$K392&lt;=0,
        ISBLANK('T03.08'!$K392),
        'T03.08'!$K392&lt;=0)),
" Warning: If at least one of the forms T03.08,T04.11,T04.12 contains data other than zero,also the other two forms must be completed.",
"")))</f>
        <v/>
      </c>
    </row>
    <row r="393" spans="1:13">
      <c r="A393" s="20"/>
      <c r="B393" s="20"/>
      <c r="C393" s="20"/>
      <c r="D393" s="15"/>
      <c r="E393" s="15"/>
      <c r="F393" s="15"/>
      <c r="G393" s="15"/>
      <c r="H393" s="15"/>
      <c r="I393" s="15"/>
      <c r="J393" s="15"/>
      <c r="K393" s="15"/>
      <c r="M393" s="30" t="str">
        <f>IF(COUNTA(D393:K393)=0,"",_xlfn.CONCAT(,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IF(AND(NOT(ISBLANK($D393)),$D393&lt;0),
" Error: Position at the beginning of the period must be a positive amount.",
""),
IF(AND(NOT(ISBLANK($K393)),$K393&lt;0),
" Error: Position at the end of the period must be a positive amount.",
""),
IF(AND(NOT(ISBLANK($K393)),
    $K393&gt;0,
    OR(ISBLANK('T04.11'!$K393),
        'T04.11'!$K393&lt;=0,
        ISBLANK('T03.08'!$K393),
        'T03.08'!$K393&lt;=0)),
" Warning: If at least one of the forms T03.08,T04.11,T04.12 contains data other than zero,also the other two forms must be completed.",
"")))</f>
        <v/>
      </c>
    </row>
    <row r="394" spans="1:13">
      <c r="A394" s="20"/>
      <c r="B394" s="20"/>
      <c r="C394" s="20"/>
      <c r="D394" s="15"/>
      <c r="E394" s="15"/>
      <c r="F394" s="15"/>
      <c r="G394" s="15"/>
      <c r="H394" s="15"/>
      <c r="I394" s="15"/>
      <c r="J394" s="15"/>
      <c r="K394" s="15"/>
      <c r="M394" s="30" t="str">
        <f>IF(COUNTA(D394:K394)=0,"",_xlfn.CONCAT(,
IF(AND(NOT(ISBLANK($K394)),
    ABS($K394-(($D394+$E394+$G394+$H394+$I394+$J394)-$F394))&gt;=1),
" Error: Position at the end of the period is not equal to: position at the beginning of the period+increase in assets-decrease in assets+exchange rate changes+price changes+other changes+rectifications.",
""),
IF(AND(NOT(ISBLANK($D394)),$D394&lt;0),
" Error: Position at the beginning of the period must be a positive amount.",
""),
IF(AND(NOT(ISBLANK($K394)),$K394&lt;0),
" Error: Position at the end of the period must be a positive amount.",
""),
IF(AND(NOT(ISBLANK($K394)),
    $K394&gt;0,
    OR(ISBLANK('T04.11'!$K394),
        'T04.11'!$K394&lt;=0,
        ISBLANK('T03.08'!$K394),
        'T03.08'!$K394&lt;=0)),
" Warning: If at least one of the forms T03.08,T04.11,T04.12 contains data other than zero,also the other two forms must be completed.",
"")))</f>
        <v/>
      </c>
    </row>
    <row r="395" spans="1:13">
      <c r="A395" s="20"/>
      <c r="B395" s="20"/>
      <c r="C395" s="20"/>
      <c r="D395" s="15"/>
      <c r="E395" s="15"/>
      <c r="F395" s="15"/>
      <c r="G395" s="15"/>
      <c r="H395" s="15"/>
      <c r="I395" s="15"/>
      <c r="J395" s="15"/>
      <c r="K395" s="15"/>
      <c r="M395" s="30" t="str">
        <f>IF(COUNTA(D395:K395)=0,"",_xlfn.CONCAT(,
IF(AND(NOT(ISBLANK($K395)),
    ABS($K395-(($D395+$E395+$G395+$H395+$I395+$J395)-$F395))&gt;=1),
" Error: Position at the end of the period is not equal to: position at the beginning of the period+increase in assets-decrease in assets+exchange rate changes+price changes+other changes+rectifications.",
""),
IF(AND(NOT(ISBLANK($D395)),$D395&lt;0),
" Error: Position at the beginning of the period must be a positive amount.",
""),
IF(AND(NOT(ISBLANK($K395)),$K395&lt;0),
" Error: Position at the end of the period must be a positive amount.",
""),
IF(AND(NOT(ISBLANK($K395)),
    $K395&gt;0,
    OR(ISBLANK('T04.11'!$K395),
        'T04.11'!$K395&lt;=0,
        ISBLANK('T03.08'!$K395),
        'T03.08'!$K395&lt;=0)),
" Warning: If at least one of the forms T03.08,T04.11,T04.12 contains data other than zero,also the other two forms must be completed.",
"")))</f>
        <v/>
      </c>
    </row>
    <row r="396" spans="1:13">
      <c r="A396" s="20"/>
      <c r="B396" s="20"/>
      <c r="C396" s="20"/>
      <c r="D396" s="15"/>
      <c r="E396" s="15"/>
      <c r="F396" s="15"/>
      <c r="G396" s="15"/>
      <c r="H396" s="15"/>
      <c r="I396" s="15"/>
      <c r="J396" s="15"/>
      <c r="K396" s="15"/>
      <c r="M396" s="30" t="str">
        <f>IF(COUNTA(D396:K396)=0,"",_xlfn.CONCAT(,
IF(AND(NOT(ISBLANK($K396)),
    ABS($K396-(($D396+$E396+$G396+$H396+$I396+$J396)-$F396))&gt;=1),
" Error: Position at the end of the period is not equal to: position at the beginning of the period+increase in assets-decrease in assets+exchange rate changes+price changes+other changes+rectifications.",
""),
IF(AND(NOT(ISBLANK($D396)),$D396&lt;0),
" Error: Position at the beginning of the period must be a positive amount.",
""),
IF(AND(NOT(ISBLANK($K396)),$K396&lt;0),
" Error: Position at the end of the period must be a positive amount.",
""),
IF(AND(NOT(ISBLANK($K396)),
    $K396&gt;0,
    OR(ISBLANK('T04.11'!$K396),
        'T04.11'!$K396&lt;=0,
        ISBLANK('T03.08'!$K396),
        'T03.08'!$K396&lt;=0)),
" Warning: If at least one of the forms T03.08,T04.11,T04.12 contains data other than zero,also the other two forms must be completed.",
"")))</f>
        <v/>
      </c>
    </row>
    <row r="397" spans="1:13">
      <c r="A397" s="20"/>
      <c r="B397" s="20"/>
      <c r="C397" s="20"/>
      <c r="D397" s="15"/>
      <c r="E397" s="15"/>
      <c r="F397" s="15"/>
      <c r="G397" s="15"/>
      <c r="H397" s="15"/>
      <c r="I397" s="15"/>
      <c r="J397" s="15"/>
      <c r="K397" s="15"/>
      <c r="M397" s="30" t="str">
        <f>IF(COUNTA(D397:K397)=0,"",_xlfn.CONCAT(,
IF(AND(NOT(ISBLANK($K397)),
    ABS($K397-(($D397+$E397+$G397+$H397+$I397+$J397)-$F397))&gt;=1),
" Error: Position at the end of the period is not equal to: position at the beginning of the period+increase in assets-decrease in assets+exchange rate changes+price changes+other changes+rectifications.",
""),
IF(AND(NOT(ISBLANK($D397)),$D397&lt;0),
" Error: Position at the beginning of the period must be a positive amount.",
""),
IF(AND(NOT(ISBLANK($K397)),$K397&lt;0),
" Error: Position at the end of the period must be a positive amount.",
""),
IF(AND(NOT(ISBLANK($K397)),
    $K397&gt;0,
    OR(ISBLANK('T04.11'!$K397),
        'T04.11'!$K397&lt;=0,
        ISBLANK('T03.08'!$K397),
        'T03.08'!$K397&lt;=0)),
" Warning: If at least one of the forms T03.08,T04.11,T04.12 contains data other than zero,also the other two forms must be completed.",
"")))</f>
        <v/>
      </c>
    </row>
    <row r="398" spans="1:13">
      <c r="A398" s="20"/>
      <c r="B398" s="20"/>
      <c r="C398" s="20"/>
      <c r="D398" s="15"/>
      <c r="E398" s="15"/>
      <c r="F398" s="15"/>
      <c r="G398" s="15"/>
      <c r="H398" s="15"/>
      <c r="I398" s="15"/>
      <c r="J398" s="15"/>
      <c r="K398" s="15"/>
      <c r="M398" s="30" t="str">
        <f>IF(COUNTA(D398:K398)=0,"",_xlfn.CONCAT(,
IF(AND(NOT(ISBLANK($K398)),
    ABS($K398-(($D398+$E398+$G398+$H398+$I398+$J398)-$F398))&gt;=1),
" Error: Position at the end of the period is not equal to: position at the beginning of the period+increase in assets-decrease in assets+exchange rate changes+price changes+other changes+rectifications.",
""),
IF(AND(NOT(ISBLANK($D398)),$D398&lt;0),
" Error: Position at the beginning of the period must be a positive amount.",
""),
IF(AND(NOT(ISBLANK($K398)),$K398&lt;0),
" Error: Position at the end of the period must be a positive amount.",
""),
IF(AND(NOT(ISBLANK($K398)),
    $K398&gt;0,
    OR(ISBLANK('T04.11'!$K398),
        'T04.11'!$K398&lt;=0,
        ISBLANK('T03.08'!$K398),
        'T03.08'!$K398&lt;=0)),
" Warning: If at least one of the forms T03.08,T04.11,T04.12 contains data other than zero,also the other two forms must be completed.",
"")))</f>
        <v/>
      </c>
    </row>
    <row r="399" spans="1:13">
      <c r="A399" s="20"/>
      <c r="B399" s="20"/>
      <c r="C399" s="20"/>
      <c r="D399" s="15"/>
      <c r="E399" s="15"/>
      <c r="F399" s="15"/>
      <c r="G399" s="15"/>
      <c r="H399" s="15"/>
      <c r="I399" s="15"/>
      <c r="J399" s="15"/>
      <c r="K399" s="15"/>
      <c r="M399" s="30" t="str">
        <f>IF(COUNTA(D399:K399)=0,"",_xlfn.CONCAT(,
IF(AND(NOT(ISBLANK($K399)),
    ABS($K399-(($D399+$E399+$G399+$H399+$I399+$J399)-$F399))&gt;=1),
" Error: Position at the end of the period is not equal to: position at the beginning of the period+increase in assets-decrease in assets+exchange rate changes+price changes+other changes+rectifications.",
""),
IF(AND(NOT(ISBLANK($D399)),$D399&lt;0),
" Error: Position at the beginning of the period must be a positive amount.",
""),
IF(AND(NOT(ISBLANK($K399)),$K399&lt;0),
" Error: Position at the end of the period must be a positive amount.",
""),
IF(AND(NOT(ISBLANK($K399)),
    $K399&gt;0,
    OR(ISBLANK('T04.11'!$K399),
        'T04.11'!$K399&lt;=0,
        ISBLANK('T03.08'!$K399),
        'T03.08'!$K399&lt;=0)),
" Warning: If at least one of the forms T03.08,T04.11,T04.12 contains data other than zero,also the other two forms must be completed.",
"")))</f>
        <v/>
      </c>
    </row>
    <row r="400" spans="1:13">
      <c r="A400" s="20"/>
      <c r="B400" s="20"/>
      <c r="C400" s="20"/>
      <c r="D400" s="15"/>
      <c r="E400" s="15"/>
      <c r="F400" s="15"/>
      <c r="G400" s="15"/>
      <c r="H400" s="15"/>
      <c r="I400" s="15"/>
      <c r="J400" s="15"/>
      <c r="K400" s="15"/>
      <c r="M400" s="30" t="str">
        <f>IF(COUNTA(D400:K400)=0,"",_xlfn.CONCAT(,
IF(AND(NOT(ISBLANK($K400)),
    ABS($K400-(($D400+$E400+$G400+$H400+$I400+$J400)-$F400))&gt;=1),
" Error: Position at the end of the period is not equal to: position at the beginning of the period+increase in assets-decrease in assets+exchange rate changes+price changes+other changes+rectifications.",
""),
IF(AND(NOT(ISBLANK($D400)),$D400&lt;0),
" Error: Position at the beginning of the period must be a positive amount.",
""),
IF(AND(NOT(ISBLANK($K400)),$K400&lt;0),
" Error: Position at the end of the period must be a positive amount.",
""),
IF(AND(NOT(ISBLANK($K400)),
    $K400&gt;0,
    OR(ISBLANK('T04.11'!$K400),
        'T04.11'!$K400&lt;=0,
        ISBLANK('T03.08'!$K400),
        'T03.08'!$K400&lt;=0)),
" Warning: If at least one of the forms T03.08,T04.11,T04.12 contains data other than zero,also the other two forms must be completed.",
"")))</f>
        <v/>
      </c>
    </row>
    <row r="401" spans="1:13">
      <c r="A401" s="20"/>
      <c r="B401" s="20"/>
      <c r="C401" s="20"/>
      <c r="D401" s="15"/>
      <c r="E401" s="15"/>
      <c r="F401" s="15"/>
      <c r="G401" s="15"/>
      <c r="H401" s="15"/>
      <c r="I401" s="15"/>
      <c r="J401" s="15"/>
      <c r="K401" s="15"/>
      <c r="M401" s="30" t="str">
        <f>IF(COUNTA(D401:K401)=0,"",_xlfn.CONCAT(,
IF(AND(NOT(ISBLANK($K401)),
    ABS($K401-(($D401+$E401+$G401+$H401+$I401+$J401)-$F401))&gt;=1),
" Error: Position at the end of the period is not equal to: position at the beginning of the period+increase in assets-decrease in assets+exchange rate changes+price changes+other changes+rectifications.",
""),
IF(AND(NOT(ISBLANK($D401)),$D401&lt;0),
" Error: Position at the beginning of the period must be a positive amount.",
""),
IF(AND(NOT(ISBLANK($K401)),$K401&lt;0),
" Error: Position at the end of the period must be a positive amount.",
""),
IF(AND(NOT(ISBLANK($K401)),
    $K401&gt;0,
    OR(ISBLANK('T04.11'!$K401),
        'T04.11'!$K401&lt;=0,
        ISBLANK('T03.08'!$K401),
        'T03.08'!$K401&lt;=0)),
" Warning: If at least one of the forms T03.08,T04.11,T04.12 contains data other than zero,also the other two forms must be completed.",
"")))</f>
        <v/>
      </c>
    </row>
    <row r="402" spans="1:13">
      <c r="A402" s="20"/>
      <c r="B402" s="20"/>
      <c r="C402" s="20"/>
      <c r="D402" s="15"/>
      <c r="E402" s="15"/>
      <c r="F402" s="15"/>
      <c r="G402" s="15"/>
      <c r="H402" s="15"/>
      <c r="I402" s="15"/>
      <c r="J402" s="15"/>
      <c r="K402" s="15"/>
      <c r="M402" s="30" t="str">
        <f>IF(COUNTA(D402:K402)=0,"",_xlfn.CONCAT(,
IF(AND(NOT(ISBLANK($K402)),
    ABS($K402-(($D402+$E402+$G402+$H402+$I402+$J402)-$F402))&gt;=1),
" Error: Position at the end of the period is not equal to: position at the beginning of the period+increase in assets-decrease in assets+exchange rate changes+price changes+other changes+rectifications.",
""),
IF(AND(NOT(ISBLANK($D402)),$D402&lt;0),
" Error: Position at the beginning of the period must be a positive amount.",
""),
IF(AND(NOT(ISBLANK($K402)),$K402&lt;0),
" Error: Position at the end of the period must be a positive amount.",
""),
IF(AND(NOT(ISBLANK($K402)),
    $K402&gt;0,
    OR(ISBLANK('T04.11'!$K402),
        'T04.11'!$K402&lt;=0,
        ISBLANK('T03.08'!$K402),
        'T03.08'!$K402&lt;=0)),
" Warning: If at least one of the forms T03.08,T04.11,T04.12 contains data other than zero,also the other two forms must be completed.",
"")))</f>
        <v/>
      </c>
    </row>
    <row r="403" spans="1:13">
      <c r="A403" s="20"/>
      <c r="B403" s="20"/>
      <c r="C403" s="20"/>
      <c r="D403" s="15"/>
      <c r="E403" s="15"/>
      <c r="F403" s="15"/>
      <c r="G403" s="15"/>
      <c r="H403" s="15"/>
      <c r="I403" s="15"/>
      <c r="J403" s="15"/>
      <c r="K403" s="15"/>
      <c r="M403" s="30" t="str">
        <f>IF(COUNTA(D403:K403)=0,"",_xlfn.CONCAT(,
IF(AND(NOT(ISBLANK($K403)),
    ABS($K403-(($D403+$E403+$G403+$H403+$I403+$J403)-$F403))&gt;=1),
" Error: Position at the end of the period is not equal to: position at the beginning of the period+increase in assets-decrease in assets+exchange rate changes+price changes+other changes+rectifications.",
""),
IF(AND(NOT(ISBLANK($D403)),$D403&lt;0),
" Error: Position at the beginning of the period must be a positive amount.",
""),
IF(AND(NOT(ISBLANK($K403)),$K403&lt;0),
" Error: Position at the end of the period must be a positive amount.",
""),
IF(AND(NOT(ISBLANK($K403)),
    $K403&gt;0,
    OR(ISBLANK('T04.11'!$K403),
        'T04.11'!$K403&lt;=0,
        ISBLANK('T03.08'!$K403),
        'T03.08'!$K403&lt;=0)),
" Warning: If at least one of the forms T03.08,T04.11,T04.12 contains data other than zero,also the other two forms must be completed.",
"")))</f>
        <v/>
      </c>
    </row>
    <row r="404" spans="1:13">
      <c r="A404" s="20"/>
      <c r="B404" s="20"/>
      <c r="C404" s="20"/>
      <c r="D404" s="15"/>
      <c r="E404" s="15"/>
      <c r="F404" s="15"/>
      <c r="G404" s="15"/>
      <c r="H404" s="15"/>
      <c r="I404" s="15"/>
      <c r="J404" s="15"/>
      <c r="K404" s="15"/>
      <c r="M404" s="30" t="str">
        <f>IF(COUNTA(D404:K404)=0,"",_xlfn.CONCAT(,
IF(AND(NOT(ISBLANK($K404)),
    ABS($K404-(($D404+$E404+$G404+$H404+$I404+$J404)-$F404))&gt;=1),
" Error: Position at the end of the period is not equal to: position at the beginning of the period+increase in assets-decrease in assets+exchange rate changes+price changes+other changes+rectifications.",
""),
IF(AND(NOT(ISBLANK($D404)),$D404&lt;0),
" Error: Position at the beginning of the period must be a positive amount.",
""),
IF(AND(NOT(ISBLANK($K404)),$K404&lt;0),
" Error: Position at the end of the period must be a positive amount.",
""),
IF(AND(NOT(ISBLANK($K404)),
    $K404&gt;0,
    OR(ISBLANK('T04.11'!$K404),
        'T04.11'!$K404&lt;=0,
        ISBLANK('T03.08'!$K404),
        'T03.08'!$K404&lt;=0)),
" Warning: If at least one of the forms T03.08,T04.11,T04.12 contains data other than zero,also the other two forms must be completed.",
"")))</f>
        <v/>
      </c>
    </row>
    <row r="405" spans="1:13">
      <c r="A405" s="20"/>
      <c r="B405" s="20"/>
      <c r="C405" s="20"/>
      <c r="D405" s="15"/>
      <c r="E405" s="15"/>
      <c r="F405" s="15"/>
      <c r="G405" s="15"/>
      <c r="H405" s="15"/>
      <c r="I405" s="15"/>
      <c r="J405" s="15"/>
      <c r="K405" s="15"/>
      <c r="M405" s="30" t="str">
        <f>IF(COUNTA(D405:K405)=0,"",_xlfn.CONCAT(,
IF(AND(NOT(ISBLANK($K405)),
    ABS($K405-(($D405+$E405+$G405+$H405+$I405+$J405)-$F405))&gt;=1),
" Error: Position at the end of the period is not equal to: position at the beginning of the period+increase in assets-decrease in assets+exchange rate changes+price changes+other changes+rectifications.",
""),
IF(AND(NOT(ISBLANK($D405)),$D405&lt;0),
" Error: Position at the beginning of the period must be a positive amount.",
""),
IF(AND(NOT(ISBLANK($K405)),$K405&lt;0),
" Error: Position at the end of the period must be a positive amount.",
""),
IF(AND(NOT(ISBLANK($K405)),
    $K405&gt;0,
    OR(ISBLANK('T04.11'!$K405),
        'T04.11'!$K405&lt;=0,
        ISBLANK('T03.08'!$K405),
        'T03.08'!$K405&lt;=0)),
" Warning: If at least one of the forms T03.08,T04.11,T04.12 contains data other than zero,also the other two forms must be completed.",
"")))</f>
        <v/>
      </c>
    </row>
    <row r="406" spans="1:13">
      <c r="A406" s="20"/>
      <c r="B406" s="20"/>
      <c r="C406" s="20"/>
      <c r="D406" s="15"/>
      <c r="E406" s="15"/>
      <c r="F406" s="15"/>
      <c r="G406" s="15"/>
      <c r="H406" s="15"/>
      <c r="I406" s="15"/>
      <c r="J406" s="15"/>
      <c r="K406" s="15"/>
      <c r="M406" s="30" t="str">
        <f>IF(COUNTA(D406:K406)=0,"",_xlfn.CONCAT(,
IF(AND(NOT(ISBLANK($K406)),
    ABS($K406-(($D406+$E406+$G406+$H406+$I406+$J406)-$F406))&gt;=1),
" Error: Position at the end of the period is not equal to: position at the beginning of the period+increase in assets-decrease in assets+exchange rate changes+price changes+other changes+rectifications.",
""),
IF(AND(NOT(ISBLANK($D406)),$D406&lt;0),
" Error: Position at the beginning of the period must be a positive amount.",
""),
IF(AND(NOT(ISBLANK($K406)),$K406&lt;0),
" Error: Position at the end of the period must be a positive amount.",
""),
IF(AND(NOT(ISBLANK($K406)),
    $K406&gt;0,
    OR(ISBLANK('T04.11'!$K406),
        'T04.11'!$K406&lt;=0,
        ISBLANK('T03.08'!$K406),
        'T03.08'!$K406&lt;=0)),
" Warning: If at least one of the forms T03.08,T04.11,T04.12 contains data other than zero,also the other two forms must be completed.",
"")))</f>
        <v/>
      </c>
    </row>
    <row r="407" spans="1:13">
      <c r="A407" s="20"/>
      <c r="B407" s="20"/>
      <c r="C407" s="20"/>
      <c r="D407" s="15"/>
      <c r="E407" s="15"/>
      <c r="F407" s="15"/>
      <c r="G407" s="15"/>
      <c r="H407" s="15"/>
      <c r="I407" s="15"/>
      <c r="J407" s="15"/>
      <c r="K407" s="15"/>
      <c r="M407" s="30" t="str">
        <f>IF(COUNTA(D407:K407)=0,"",_xlfn.CONCAT(,
IF(AND(NOT(ISBLANK($K407)),
    ABS($K407-(($D407+$E407+$G407+$H407+$I407+$J407)-$F407))&gt;=1),
" Error: Position at the end of the period is not equal to: position at the beginning of the period+increase in assets-decrease in assets+exchange rate changes+price changes+other changes+rectifications.",
""),
IF(AND(NOT(ISBLANK($D407)),$D407&lt;0),
" Error: Position at the beginning of the period must be a positive amount.",
""),
IF(AND(NOT(ISBLANK($K407)),$K407&lt;0),
" Error: Position at the end of the period must be a positive amount.",
""),
IF(AND(NOT(ISBLANK($K407)),
    $K407&gt;0,
    OR(ISBLANK('T04.11'!$K407),
        'T04.11'!$K407&lt;=0,
        ISBLANK('T03.08'!$K407),
        'T03.08'!$K407&lt;=0)),
" Warning: If at least one of the forms T03.08,T04.11,T04.12 contains data other than zero,also the other two forms must be completed.",
"")))</f>
        <v/>
      </c>
    </row>
    <row r="408" spans="1:13">
      <c r="A408" s="20"/>
      <c r="B408" s="20"/>
      <c r="C408" s="20"/>
      <c r="D408" s="15"/>
      <c r="E408" s="15"/>
      <c r="F408" s="15"/>
      <c r="G408" s="15"/>
      <c r="H408" s="15"/>
      <c r="I408" s="15"/>
      <c r="J408" s="15"/>
      <c r="K408" s="15"/>
      <c r="M408" s="30" t="str">
        <f>IF(COUNTA(D408:K408)=0,"",_xlfn.CONCAT(,
IF(AND(NOT(ISBLANK($K408)),
    ABS($K408-(($D408+$E408+$G408+$H408+$I408+$J408)-$F408))&gt;=1),
" Error: Position at the end of the period is not equal to: position at the beginning of the period+increase in assets-decrease in assets+exchange rate changes+price changes+other changes+rectifications.",
""),
IF(AND(NOT(ISBLANK($D408)),$D408&lt;0),
" Error: Position at the beginning of the period must be a positive amount.",
""),
IF(AND(NOT(ISBLANK($K408)),$K408&lt;0),
" Error: Position at the end of the period must be a positive amount.",
""),
IF(AND(NOT(ISBLANK($K408)),
    $K408&gt;0,
    OR(ISBLANK('T04.11'!$K408),
        'T04.11'!$K408&lt;=0,
        ISBLANK('T03.08'!$K408),
        'T03.08'!$K408&lt;=0)),
" Warning: If at least one of the forms T03.08,T04.11,T04.12 contains data other than zero,also the other two forms must be completed.",
"")))</f>
        <v/>
      </c>
    </row>
    <row r="409" spans="1:13">
      <c r="A409" s="20"/>
      <c r="B409" s="20"/>
      <c r="C409" s="20"/>
      <c r="D409" s="15"/>
      <c r="E409" s="15"/>
      <c r="F409" s="15"/>
      <c r="G409" s="15"/>
      <c r="H409" s="15"/>
      <c r="I409" s="15"/>
      <c r="J409" s="15"/>
      <c r="K409" s="15"/>
      <c r="M409" s="30" t="str">
        <f>IF(COUNTA(D409:K409)=0,"",_xlfn.CONCAT(,
IF(AND(NOT(ISBLANK($K409)),
    ABS($K409-(($D409+$E409+$G409+$H409+$I409+$J409)-$F409))&gt;=1),
" Error: Position at the end of the period is not equal to: position at the beginning of the period+increase in assets-decrease in assets+exchange rate changes+price changes+other changes+rectifications.",
""),
IF(AND(NOT(ISBLANK($D409)),$D409&lt;0),
" Error: Position at the beginning of the period must be a positive amount.",
""),
IF(AND(NOT(ISBLANK($K409)),$K409&lt;0),
" Error: Position at the end of the period must be a positive amount.",
""),
IF(AND(NOT(ISBLANK($K409)),
    $K409&gt;0,
    OR(ISBLANK('T04.11'!$K409),
        'T04.11'!$K409&lt;=0,
        ISBLANK('T03.08'!$K409),
        'T03.08'!$K409&lt;=0)),
" Warning: If at least one of the forms T03.08,T04.11,T04.12 contains data other than zero,also the other two forms must be completed.",
"")))</f>
        <v/>
      </c>
    </row>
    <row r="410" spans="1:13">
      <c r="A410" s="20"/>
      <c r="B410" s="20"/>
      <c r="C410" s="20"/>
      <c r="D410" s="15"/>
      <c r="E410" s="15"/>
      <c r="F410" s="15"/>
      <c r="G410" s="15"/>
      <c r="H410" s="15"/>
      <c r="I410" s="15"/>
      <c r="J410" s="15"/>
      <c r="K410" s="15"/>
      <c r="M410" s="30" t="str">
        <f>IF(COUNTA(D410:K410)=0,"",_xlfn.CONCAT(,
IF(AND(NOT(ISBLANK($K410)),
    ABS($K410-(($D410+$E410+$G410+$H410+$I410+$J410)-$F410))&gt;=1),
" Error: Position at the end of the period is not equal to: position at the beginning of the period+increase in assets-decrease in assets+exchange rate changes+price changes+other changes+rectifications.",
""),
IF(AND(NOT(ISBLANK($D410)),$D410&lt;0),
" Error: Position at the beginning of the period must be a positive amount.",
""),
IF(AND(NOT(ISBLANK($K410)),$K410&lt;0),
" Error: Position at the end of the period must be a positive amount.",
""),
IF(AND(NOT(ISBLANK($K410)),
    $K410&gt;0,
    OR(ISBLANK('T04.11'!$K410),
        'T04.11'!$K410&lt;=0,
        ISBLANK('T03.08'!$K410),
        'T03.08'!$K410&lt;=0)),
" Warning: If at least one of the forms T03.08,T04.11,T04.12 contains data other than zero,also the other two forms must be completed.",
"")))</f>
        <v/>
      </c>
    </row>
    <row r="411" spans="1:13">
      <c r="A411" s="20"/>
      <c r="B411" s="20"/>
      <c r="C411" s="20"/>
      <c r="D411" s="15"/>
      <c r="E411" s="15"/>
      <c r="F411" s="15"/>
      <c r="G411" s="15"/>
      <c r="H411" s="15"/>
      <c r="I411" s="15"/>
      <c r="J411" s="15"/>
      <c r="K411" s="15"/>
      <c r="M411" s="30" t="str">
        <f>IF(COUNTA(D411:K411)=0,"",_xlfn.CONCAT(,
IF(AND(NOT(ISBLANK($K411)),
    ABS($K411-(($D411+$E411+$G411+$H411+$I411+$J411)-$F411))&gt;=1),
" Error: Position at the end of the period is not equal to: position at the beginning of the period+increase in assets-decrease in assets+exchange rate changes+price changes+other changes+rectifications.",
""),
IF(AND(NOT(ISBLANK($D411)),$D411&lt;0),
" Error: Position at the beginning of the period must be a positive amount.",
""),
IF(AND(NOT(ISBLANK($K411)),$K411&lt;0),
" Error: Position at the end of the period must be a positive amount.",
""),
IF(AND(NOT(ISBLANK($K411)),
    $K411&gt;0,
    OR(ISBLANK('T04.11'!$K411),
        'T04.11'!$K411&lt;=0,
        ISBLANK('T03.08'!$K411),
        'T03.08'!$K411&lt;=0)),
" Warning: If at least one of the forms T03.08,T04.11,T04.12 contains data other than zero,also the other two forms must be completed.",
"")))</f>
        <v/>
      </c>
    </row>
    <row r="412" spans="1:13">
      <c r="A412" s="20"/>
      <c r="B412" s="20"/>
      <c r="C412" s="20"/>
      <c r="D412" s="15"/>
      <c r="E412" s="15"/>
      <c r="F412" s="15"/>
      <c r="G412" s="15"/>
      <c r="H412" s="15"/>
      <c r="I412" s="15"/>
      <c r="J412" s="15"/>
      <c r="K412" s="15"/>
      <c r="M412" s="30" t="str">
        <f>IF(COUNTA(D412:K412)=0,"",_xlfn.CONCAT(,
IF(AND(NOT(ISBLANK($K412)),
    ABS($K412-(($D412+$E412+$G412+$H412+$I412+$J412)-$F412))&gt;=1),
" Error: Position at the end of the period is not equal to: position at the beginning of the period+increase in assets-decrease in assets+exchange rate changes+price changes+other changes+rectifications.",
""),
IF(AND(NOT(ISBLANK($D412)),$D412&lt;0),
" Error: Position at the beginning of the period must be a positive amount.",
""),
IF(AND(NOT(ISBLANK($K412)),$K412&lt;0),
" Error: Position at the end of the period must be a positive amount.",
""),
IF(AND(NOT(ISBLANK($K412)),
    $K412&gt;0,
    OR(ISBLANK('T04.11'!$K412),
        'T04.11'!$K412&lt;=0,
        ISBLANK('T03.08'!$K412),
        'T03.08'!$K412&lt;=0)),
" Warning: If at least one of the forms T03.08,T04.11,T04.12 contains data other than zero,also the other two forms must be completed.",
"")))</f>
        <v/>
      </c>
    </row>
    <row r="413" spans="1:13">
      <c r="A413" s="20"/>
      <c r="B413" s="20"/>
      <c r="C413" s="20"/>
      <c r="D413" s="15"/>
      <c r="E413" s="15"/>
      <c r="F413" s="15"/>
      <c r="G413" s="15"/>
      <c r="H413" s="15"/>
      <c r="I413" s="15"/>
      <c r="J413" s="15"/>
      <c r="K413" s="15"/>
      <c r="M413" s="30" t="str">
        <f>IF(COUNTA(D413:K413)=0,"",_xlfn.CONCAT(,
IF(AND(NOT(ISBLANK($K413)),
    ABS($K413-(($D413+$E413+$G413+$H413+$I413+$J413)-$F413))&gt;=1),
" Error: Position at the end of the period is not equal to: position at the beginning of the period+increase in assets-decrease in assets+exchange rate changes+price changes+other changes+rectifications.",
""),
IF(AND(NOT(ISBLANK($D413)),$D413&lt;0),
" Error: Position at the beginning of the period must be a positive amount.",
""),
IF(AND(NOT(ISBLANK($K413)),$K413&lt;0),
" Error: Position at the end of the period must be a positive amount.",
""),
IF(AND(NOT(ISBLANK($K413)),
    $K413&gt;0,
    OR(ISBLANK('T04.11'!$K413),
        'T04.11'!$K413&lt;=0,
        ISBLANK('T03.08'!$K413),
        'T03.08'!$K413&lt;=0)),
" Warning: If at least one of the forms T03.08,T04.11,T04.12 contains data other than zero,also the other two forms must be completed.",
"")))</f>
        <v/>
      </c>
    </row>
    <row r="414" spans="1:13">
      <c r="A414" s="20"/>
      <c r="B414" s="20"/>
      <c r="C414" s="20"/>
      <c r="D414" s="15"/>
      <c r="E414" s="15"/>
      <c r="F414" s="15"/>
      <c r="G414" s="15"/>
      <c r="H414" s="15"/>
      <c r="I414" s="15"/>
      <c r="J414" s="15"/>
      <c r="K414" s="15"/>
      <c r="M414" s="30" t="str">
        <f>IF(COUNTA(D414:K414)=0,"",_xlfn.CONCAT(,
IF(AND(NOT(ISBLANK($K414)),
    ABS($K414-(($D414+$E414+$G414+$H414+$I414+$J414)-$F414))&gt;=1),
" Error: Position at the end of the period is not equal to: position at the beginning of the period+increase in assets-decrease in assets+exchange rate changes+price changes+other changes+rectifications.",
""),
IF(AND(NOT(ISBLANK($D414)),$D414&lt;0),
" Error: Position at the beginning of the period must be a positive amount.",
""),
IF(AND(NOT(ISBLANK($K414)),$K414&lt;0),
" Error: Position at the end of the period must be a positive amount.",
""),
IF(AND(NOT(ISBLANK($K414)),
    $K414&gt;0,
    OR(ISBLANK('T04.11'!$K414),
        'T04.11'!$K414&lt;=0,
        ISBLANK('T03.08'!$K414),
        'T03.08'!$K414&lt;=0)),
" Warning: If at least one of the forms T03.08,T04.11,T04.12 contains data other than zero,also the other two forms must be completed.",
"")))</f>
        <v/>
      </c>
    </row>
    <row r="415" spans="1:13">
      <c r="A415" s="20"/>
      <c r="B415" s="20"/>
      <c r="C415" s="20"/>
      <c r="D415" s="15"/>
      <c r="E415" s="15"/>
      <c r="F415" s="15"/>
      <c r="G415" s="15"/>
      <c r="H415" s="15"/>
      <c r="I415" s="15"/>
      <c r="J415" s="15"/>
      <c r="K415" s="15"/>
      <c r="M415" s="30" t="str">
        <f>IF(COUNTA(D415:K415)=0,"",_xlfn.CONCAT(,
IF(AND(NOT(ISBLANK($K415)),
    ABS($K415-(($D415+$E415+$G415+$H415+$I415+$J415)-$F415))&gt;=1),
" Error: Position at the end of the period is not equal to: position at the beginning of the period+increase in assets-decrease in assets+exchange rate changes+price changes+other changes+rectifications.",
""),
IF(AND(NOT(ISBLANK($D415)),$D415&lt;0),
" Error: Position at the beginning of the period must be a positive amount.",
""),
IF(AND(NOT(ISBLANK($K415)),$K415&lt;0),
" Error: Position at the end of the period must be a positive amount.",
""),
IF(AND(NOT(ISBLANK($K415)),
    $K415&gt;0,
    OR(ISBLANK('T04.11'!$K415),
        'T04.11'!$K415&lt;=0,
        ISBLANK('T03.08'!$K415),
        'T03.08'!$K415&lt;=0)),
" Warning: If at least one of the forms T03.08,T04.11,T04.12 contains data other than zero,also the other two forms must be completed.",
"")))</f>
        <v/>
      </c>
    </row>
    <row r="416" spans="1:13">
      <c r="A416" s="20"/>
      <c r="B416" s="20"/>
      <c r="C416" s="20"/>
      <c r="D416" s="15"/>
      <c r="E416" s="15"/>
      <c r="F416" s="15"/>
      <c r="G416" s="15"/>
      <c r="H416" s="15"/>
      <c r="I416" s="15"/>
      <c r="J416" s="15"/>
      <c r="K416" s="15"/>
      <c r="M416" s="30" t="str">
        <f>IF(COUNTA(D416:K416)=0,"",_xlfn.CONCAT(,
IF(AND(NOT(ISBLANK($K416)),
    ABS($K416-(($D416+$E416+$G416+$H416+$I416+$J416)-$F416))&gt;=1),
" Error: Position at the end of the period is not equal to: position at the beginning of the period+increase in assets-decrease in assets+exchange rate changes+price changes+other changes+rectifications.",
""),
IF(AND(NOT(ISBLANK($D416)),$D416&lt;0),
" Error: Position at the beginning of the period must be a positive amount.",
""),
IF(AND(NOT(ISBLANK($K416)),$K416&lt;0),
" Error: Position at the end of the period must be a positive amount.",
""),
IF(AND(NOT(ISBLANK($K416)),
    $K416&gt;0,
    OR(ISBLANK('T04.11'!$K416),
        'T04.11'!$K416&lt;=0,
        ISBLANK('T03.08'!$K416),
        'T03.08'!$K416&lt;=0)),
" Warning: If at least one of the forms T03.08,T04.11,T04.12 contains data other than zero,also the other two forms must be completed.",
"")))</f>
        <v/>
      </c>
    </row>
    <row r="417" spans="1:13">
      <c r="A417" s="20"/>
      <c r="B417" s="20"/>
      <c r="C417" s="20"/>
      <c r="D417" s="15"/>
      <c r="E417" s="15"/>
      <c r="F417" s="15"/>
      <c r="G417" s="15"/>
      <c r="H417" s="15"/>
      <c r="I417" s="15"/>
      <c r="J417" s="15"/>
      <c r="K417" s="15"/>
      <c r="M417" s="30" t="str">
        <f>IF(COUNTA(D417:K417)=0,"",_xlfn.CONCAT(,
IF(AND(NOT(ISBLANK($K417)),
    ABS($K417-(($D417+$E417+$G417+$H417+$I417+$J417)-$F417))&gt;=1),
" Error: Position at the end of the period is not equal to: position at the beginning of the period+increase in assets-decrease in assets+exchange rate changes+price changes+other changes+rectifications.",
""),
IF(AND(NOT(ISBLANK($D417)),$D417&lt;0),
" Error: Position at the beginning of the period must be a positive amount.",
""),
IF(AND(NOT(ISBLANK($K417)),$K417&lt;0),
" Error: Position at the end of the period must be a positive amount.",
""),
IF(AND(NOT(ISBLANK($K417)),
    $K417&gt;0,
    OR(ISBLANK('T04.11'!$K417),
        'T04.11'!$K417&lt;=0,
        ISBLANK('T03.08'!$K417),
        'T03.08'!$K417&lt;=0)),
" Warning: If at least one of the forms T03.08,T04.11,T04.12 contains data other than zero,also the other two forms must be completed.",
"")))</f>
        <v/>
      </c>
    </row>
    <row r="418" spans="1:13">
      <c r="A418" s="20"/>
      <c r="B418" s="20"/>
      <c r="C418" s="20"/>
      <c r="D418" s="15"/>
      <c r="E418" s="15"/>
      <c r="F418" s="15"/>
      <c r="G418" s="15"/>
      <c r="H418" s="15"/>
      <c r="I418" s="15"/>
      <c r="J418" s="15"/>
      <c r="K418" s="15"/>
      <c r="M418" s="30" t="str">
        <f>IF(COUNTA(D418:K418)=0,"",_xlfn.CONCAT(,
IF(AND(NOT(ISBLANK($K418)),
    ABS($K418-(($D418+$E418+$G418+$H418+$I418+$J418)-$F418))&gt;=1),
" Error: Position at the end of the period is not equal to: position at the beginning of the period+increase in assets-decrease in assets+exchange rate changes+price changes+other changes+rectifications.",
""),
IF(AND(NOT(ISBLANK($D418)),$D418&lt;0),
" Error: Position at the beginning of the period must be a positive amount.",
""),
IF(AND(NOT(ISBLANK($K418)),$K418&lt;0),
" Error: Position at the end of the period must be a positive amount.",
""),
IF(AND(NOT(ISBLANK($K418)),
    $K418&gt;0,
    OR(ISBLANK('T04.11'!$K418),
        'T04.11'!$K418&lt;=0,
        ISBLANK('T03.08'!$K418),
        'T03.08'!$K418&lt;=0)),
" Warning: If at least one of the forms T03.08,T04.11,T04.12 contains data other than zero,also the other two forms must be completed.",
"")))</f>
        <v/>
      </c>
    </row>
    <row r="419" spans="1:13">
      <c r="A419" s="20"/>
      <c r="B419" s="20"/>
      <c r="C419" s="20"/>
      <c r="D419" s="15"/>
      <c r="E419" s="15"/>
      <c r="F419" s="15"/>
      <c r="G419" s="15"/>
      <c r="H419" s="15"/>
      <c r="I419" s="15"/>
      <c r="J419" s="15"/>
      <c r="K419" s="15"/>
      <c r="M419" s="30" t="str">
        <f>IF(COUNTA(D419:K419)=0,"",_xlfn.CONCAT(,
IF(AND(NOT(ISBLANK($K419)),
    ABS($K419-(($D419+$E419+$G419+$H419+$I419+$J419)-$F419))&gt;=1),
" Error: Position at the end of the period is not equal to: position at the beginning of the period+increase in assets-decrease in assets+exchange rate changes+price changes+other changes+rectifications.",
""),
IF(AND(NOT(ISBLANK($D419)),$D419&lt;0),
" Error: Position at the beginning of the period must be a positive amount.",
""),
IF(AND(NOT(ISBLANK($K419)),$K419&lt;0),
" Error: Position at the end of the period must be a positive amount.",
""),
IF(AND(NOT(ISBLANK($K419)),
    $K419&gt;0,
    OR(ISBLANK('T04.11'!$K419),
        'T04.11'!$K419&lt;=0,
        ISBLANK('T03.08'!$K419),
        'T03.08'!$K419&lt;=0)),
" Warning: If at least one of the forms T03.08,T04.11,T04.12 contains data other than zero,also the other two forms must be completed.",
"")))</f>
        <v/>
      </c>
    </row>
    <row r="420" spans="1:13">
      <c r="A420" s="20"/>
      <c r="B420" s="20"/>
      <c r="C420" s="20"/>
      <c r="D420" s="15"/>
      <c r="E420" s="15"/>
      <c r="F420" s="15"/>
      <c r="G420" s="15"/>
      <c r="H420" s="15"/>
      <c r="I420" s="15"/>
      <c r="J420" s="15"/>
      <c r="K420" s="15"/>
      <c r="M420" s="30" t="str">
        <f>IF(COUNTA(D420:K420)=0,"",_xlfn.CONCAT(,
IF(AND(NOT(ISBLANK($K420)),
    ABS($K420-(($D420+$E420+$G420+$H420+$I420+$J420)-$F420))&gt;=1),
" Error: Position at the end of the period is not equal to: position at the beginning of the period+increase in assets-decrease in assets+exchange rate changes+price changes+other changes+rectifications.",
""),
IF(AND(NOT(ISBLANK($D420)),$D420&lt;0),
" Error: Position at the beginning of the period must be a positive amount.",
""),
IF(AND(NOT(ISBLANK($K420)),$K420&lt;0),
" Error: Position at the end of the period must be a positive amount.",
""),
IF(AND(NOT(ISBLANK($K420)),
    $K420&gt;0,
    OR(ISBLANK('T04.11'!$K420),
        'T04.11'!$K420&lt;=0,
        ISBLANK('T03.08'!$K420),
        'T03.08'!$K420&lt;=0)),
" Warning: If at least one of the forms T03.08,T04.11,T04.12 contains data other than zero,also the other two forms must be completed.",
"")))</f>
        <v/>
      </c>
    </row>
    <row r="421" spans="1:13">
      <c r="A421" s="20"/>
      <c r="B421" s="20"/>
      <c r="C421" s="20"/>
      <c r="D421" s="15"/>
      <c r="E421" s="15"/>
      <c r="F421" s="15"/>
      <c r="G421" s="15"/>
      <c r="H421" s="15"/>
      <c r="I421" s="15"/>
      <c r="J421" s="15"/>
      <c r="K421" s="15"/>
      <c r="M421" s="30" t="str">
        <f>IF(COUNTA(D421:K421)=0,"",_xlfn.CONCAT(,
IF(AND(NOT(ISBLANK($K421)),
    ABS($K421-(($D421+$E421+$G421+$H421+$I421+$J421)-$F421))&gt;=1),
" Error: Position at the end of the period is not equal to: position at the beginning of the period+increase in assets-decrease in assets+exchange rate changes+price changes+other changes+rectifications.",
""),
IF(AND(NOT(ISBLANK($D421)),$D421&lt;0),
" Error: Position at the beginning of the period must be a positive amount.",
""),
IF(AND(NOT(ISBLANK($K421)),$K421&lt;0),
" Error: Position at the end of the period must be a positive amount.",
""),
IF(AND(NOT(ISBLANK($K421)),
    $K421&gt;0,
    OR(ISBLANK('T04.11'!$K421),
        'T04.11'!$K421&lt;=0,
        ISBLANK('T03.08'!$K421),
        'T03.08'!$K421&lt;=0)),
" Warning: If at least one of the forms T03.08,T04.11,T04.12 contains data other than zero,also the other two forms must be completed.",
"")))</f>
        <v/>
      </c>
    </row>
    <row r="422" spans="1:13">
      <c r="A422" s="20"/>
      <c r="B422" s="20"/>
      <c r="C422" s="20"/>
      <c r="D422" s="15"/>
      <c r="E422" s="15"/>
      <c r="F422" s="15"/>
      <c r="G422" s="15"/>
      <c r="H422" s="15"/>
      <c r="I422" s="15"/>
      <c r="J422" s="15"/>
      <c r="K422" s="15"/>
      <c r="M422" s="30" t="str">
        <f>IF(COUNTA(D422:K422)=0,"",_xlfn.CONCAT(,
IF(AND(NOT(ISBLANK($K422)),
    ABS($K422-(($D422+$E422+$G422+$H422+$I422+$J422)-$F422))&gt;=1),
" Error: Position at the end of the period is not equal to: position at the beginning of the period+increase in assets-decrease in assets+exchange rate changes+price changes+other changes+rectifications.",
""),
IF(AND(NOT(ISBLANK($D422)),$D422&lt;0),
" Error: Position at the beginning of the period must be a positive amount.",
""),
IF(AND(NOT(ISBLANK($K422)),$K422&lt;0),
" Error: Position at the end of the period must be a positive amount.",
""),
IF(AND(NOT(ISBLANK($K422)),
    $K422&gt;0,
    OR(ISBLANK('T04.11'!$K422),
        'T04.11'!$K422&lt;=0,
        ISBLANK('T03.08'!$K422),
        'T03.08'!$K422&lt;=0)),
" Warning: If at least one of the forms T03.08,T04.11,T04.12 contains data other than zero,also the other two forms must be completed.",
"")))</f>
        <v/>
      </c>
    </row>
    <row r="423" spans="1:13">
      <c r="A423" s="20"/>
      <c r="B423" s="20"/>
      <c r="C423" s="20"/>
      <c r="D423" s="15"/>
      <c r="E423" s="15"/>
      <c r="F423" s="15"/>
      <c r="G423" s="15"/>
      <c r="H423" s="15"/>
      <c r="I423" s="15"/>
      <c r="J423" s="15"/>
      <c r="K423" s="15"/>
      <c r="M423" s="30" t="str">
        <f>IF(COUNTA(D423:K423)=0,"",_xlfn.CONCAT(,
IF(AND(NOT(ISBLANK($K423)),
    ABS($K423-(($D423+$E423+$G423+$H423+$I423+$J423)-$F423))&gt;=1),
" Error: Position at the end of the period is not equal to: position at the beginning of the period+increase in assets-decrease in assets+exchange rate changes+price changes+other changes+rectifications.",
""),
IF(AND(NOT(ISBLANK($D423)),$D423&lt;0),
" Error: Position at the beginning of the period must be a positive amount.",
""),
IF(AND(NOT(ISBLANK($K423)),$K423&lt;0),
" Error: Position at the end of the period must be a positive amount.",
""),
IF(AND(NOT(ISBLANK($K423)),
    $K423&gt;0,
    OR(ISBLANK('T04.11'!$K423),
        'T04.11'!$K423&lt;=0,
        ISBLANK('T03.08'!$K423),
        'T03.08'!$K423&lt;=0)),
" Warning: If at least one of the forms T03.08,T04.11,T04.12 contains data other than zero,also the other two forms must be completed.",
"")))</f>
        <v/>
      </c>
    </row>
    <row r="424" spans="1:13">
      <c r="A424" s="20"/>
      <c r="B424" s="20"/>
      <c r="C424" s="20"/>
      <c r="D424" s="15"/>
      <c r="E424" s="15"/>
      <c r="F424" s="15"/>
      <c r="G424" s="15"/>
      <c r="H424" s="15"/>
      <c r="I424" s="15"/>
      <c r="J424" s="15"/>
      <c r="K424" s="15"/>
      <c r="M424" s="30" t="str">
        <f>IF(COUNTA(D424:K424)=0,"",_xlfn.CONCAT(,
IF(AND(NOT(ISBLANK($K424)),
    ABS($K424-(($D424+$E424+$G424+$H424+$I424+$J424)-$F424))&gt;=1),
" Error: Position at the end of the period is not equal to: position at the beginning of the period+increase in assets-decrease in assets+exchange rate changes+price changes+other changes+rectifications.",
""),
IF(AND(NOT(ISBLANK($D424)),$D424&lt;0),
" Error: Position at the beginning of the period must be a positive amount.",
""),
IF(AND(NOT(ISBLANK($K424)),$K424&lt;0),
" Error: Position at the end of the period must be a positive amount.",
""),
IF(AND(NOT(ISBLANK($K424)),
    $K424&gt;0,
    OR(ISBLANK('T04.11'!$K424),
        'T04.11'!$K424&lt;=0,
        ISBLANK('T03.08'!$K424),
        'T03.08'!$K424&lt;=0)),
" Warning: If at least one of the forms T03.08,T04.11,T04.12 contains data other than zero,also the other two forms must be completed.",
"")))</f>
        <v/>
      </c>
    </row>
    <row r="425" spans="1:13">
      <c r="A425" s="20"/>
      <c r="B425" s="20"/>
      <c r="C425" s="20"/>
      <c r="D425" s="15"/>
      <c r="E425" s="15"/>
      <c r="F425" s="15"/>
      <c r="G425" s="15"/>
      <c r="H425" s="15"/>
      <c r="I425" s="15"/>
      <c r="J425" s="15"/>
      <c r="K425" s="15"/>
      <c r="M425" s="30" t="str">
        <f>IF(COUNTA(D425:K425)=0,"",_xlfn.CONCAT(,
IF(AND(NOT(ISBLANK($K425)),
    ABS($K425-(($D425+$E425+$G425+$H425+$I425+$J425)-$F425))&gt;=1),
" Error: Position at the end of the period is not equal to: position at the beginning of the period+increase in assets-decrease in assets+exchange rate changes+price changes+other changes+rectifications.",
""),
IF(AND(NOT(ISBLANK($D425)),$D425&lt;0),
" Error: Position at the beginning of the period must be a positive amount.",
""),
IF(AND(NOT(ISBLANK($K425)),$K425&lt;0),
" Error: Position at the end of the period must be a positive amount.",
""),
IF(AND(NOT(ISBLANK($K425)),
    $K425&gt;0,
    OR(ISBLANK('T04.11'!$K425),
        'T04.11'!$K425&lt;=0,
        ISBLANK('T03.08'!$K425),
        'T03.08'!$K425&lt;=0)),
" Warning: If at least one of the forms T03.08,T04.11,T04.12 contains data other than zero,also the other two forms must be completed.",
"")))</f>
        <v/>
      </c>
    </row>
    <row r="426" spans="1:13">
      <c r="A426" s="20"/>
      <c r="B426" s="20"/>
      <c r="C426" s="20"/>
      <c r="D426" s="15"/>
      <c r="E426" s="15"/>
      <c r="F426" s="15"/>
      <c r="G426" s="15"/>
      <c r="H426" s="15"/>
      <c r="I426" s="15"/>
      <c r="J426" s="15"/>
      <c r="K426" s="15"/>
      <c r="M426" s="30" t="str">
        <f>IF(COUNTA(D426:K426)=0,"",_xlfn.CONCAT(,
IF(AND(NOT(ISBLANK($K426)),
    ABS($K426-(($D426+$E426+$G426+$H426+$I426+$J426)-$F426))&gt;=1),
" Error: Position at the end of the period is not equal to: position at the beginning of the period+increase in assets-decrease in assets+exchange rate changes+price changes+other changes+rectifications.",
""),
IF(AND(NOT(ISBLANK($D426)),$D426&lt;0),
" Error: Position at the beginning of the period must be a positive amount.",
""),
IF(AND(NOT(ISBLANK($K426)),$K426&lt;0),
" Error: Position at the end of the period must be a positive amount.",
""),
IF(AND(NOT(ISBLANK($K426)),
    $K426&gt;0,
    OR(ISBLANK('T04.11'!$K426),
        'T04.11'!$K426&lt;=0,
        ISBLANK('T03.08'!$K426),
        'T03.08'!$K426&lt;=0)),
" Warning: If at least one of the forms T03.08,T04.11,T04.12 contains data other than zero,also the other two forms must be completed.",
"")))</f>
        <v/>
      </c>
    </row>
    <row r="427" spans="1:13">
      <c r="A427" s="20"/>
      <c r="B427" s="20"/>
      <c r="C427" s="20"/>
      <c r="D427" s="15"/>
      <c r="E427" s="15"/>
      <c r="F427" s="15"/>
      <c r="G427" s="15"/>
      <c r="H427" s="15"/>
      <c r="I427" s="15"/>
      <c r="J427" s="15"/>
      <c r="K427" s="15"/>
      <c r="M427" s="30" t="str">
        <f>IF(COUNTA(D427:K427)=0,"",_xlfn.CONCAT(,
IF(AND(NOT(ISBLANK($K427)),
    ABS($K427-(($D427+$E427+$G427+$H427+$I427+$J427)-$F427))&gt;=1),
" Error: Position at the end of the period is not equal to: position at the beginning of the period+increase in assets-decrease in assets+exchange rate changes+price changes+other changes+rectifications.",
""),
IF(AND(NOT(ISBLANK($D427)),$D427&lt;0),
" Error: Position at the beginning of the period must be a positive amount.",
""),
IF(AND(NOT(ISBLANK($K427)),$K427&lt;0),
" Error: Position at the end of the period must be a positive amount.",
""),
IF(AND(NOT(ISBLANK($K427)),
    $K427&gt;0,
    OR(ISBLANK('T04.11'!$K427),
        'T04.11'!$K427&lt;=0,
        ISBLANK('T03.08'!$K427),
        'T03.08'!$K427&lt;=0)),
" Warning: If at least one of the forms T03.08,T04.11,T04.12 contains data other than zero,also the other two forms must be completed.",
"")))</f>
        <v/>
      </c>
    </row>
    <row r="428" spans="1:13">
      <c r="A428" s="20"/>
      <c r="B428" s="20"/>
      <c r="C428" s="20"/>
      <c r="D428" s="15"/>
      <c r="E428" s="15"/>
      <c r="F428" s="15"/>
      <c r="G428" s="15"/>
      <c r="H428" s="15"/>
      <c r="I428" s="15"/>
      <c r="J428" s="15"/>
      <c r="K428" s="15"/>
      <c r="M428" s="30" t="str">
        <f>IF(COUNTA(D428:K428)=0,"",_xlfn.CONCAT(,
IF(AND(NOT(ISBLANK($K428)),
    ABS($K428-(($D428+$E428+$G428+$H428+$I428+$J428)-$F428))&gt;=1),
" Error: Position at the end of the period is not equal to: position at the beginning of the period+increase in assets-decrease in assets+exchange rate changes+price changes+other changes+rectifications.",
""),
IF(AND(NOT(ISBLANK($D428)),$D428&lt;0),
" Error: Position at the beginning of the period must be a positive amount.",
""),
IF(AND(NOT(ISBLANK($K428)),$K428&lt;0),
" Error: Position at the end of the period must be a positive amount.",
""),
IF(AND(NOT(ISBLANK($K428)),
    $K428&gt;0,
    OR(ISBLANK('T04.11'!$K428),
        'T04.11'!$K428&lt;=0,
        ISBLANK('T03.08'!$K428),
        'T03.08'!$K428&lt;=0)),
" Warning: If at least one of the forms T03.08,T04.11,T04.12 contains data other than zero,also the other two forms must be completed.",
"")))</f>
        <v/>
      </c>
    </row>
    <row r="429" spans="1:13">
      <c r="A429" s="20"/>
      <c r="B429" s="20"/>
      <c r="C429" s="20"/>
      <c r="D429" s="15"/>
      <c r="E429" s="15"/>
      <c r="F429" s="15"/>
      <c r="G429" s="15"/>
      <c r="H429" s="15"/>
      <c r="I429" s="15"/>
      <c r="J429" s="15"/>
      <c r="K429" s="15"/>
      <c r="M429" s="30" t="str">
        <f>IF(COUNTA(D429:K429)=0,"",_xlfn.CONCAT(,
IF(AND(NOT(ISBLANK($K429)),
    ABS($K429-(($D429+$E429+$G429+$H429+$I429+$J429)-$F429))&gt;=1),
" Error: Position at the end of the period is not equal to: position at the beginning of the period+increase in assets-decrease in assets+exchange rate changes+price changes+other changes+rectifications.",
""),
IF(AND(NOT(ISBLANK($D429)),$D429&lt;0),
" Error: Position at the beginning of the period must be a positive amount.",
""),
IF(AND(NOT(ISBLANK($K429)),$K429&lt;0),
" Error: Position at the end of the period must be a positive amount.",
""),
IF(AND(NOT(ISBLANK($K429)),
    $K429&gt;0,
    OR(ISBLANK('T04.11'!$K429),
        'T04.11'!$K429&lt;=0,
        ISBLANK('T03.08'!$K429),
        'T03.08'!$K429&lt;=0)),
" Warning: If at least one of the forms T03.08,T04.11,T04.12 contains data other than zero,also the other two forms must be completed.",
"")))</f>
        <v/>
      </c>
    </row>
    <row r="430" spans="1:13">
      <c r="A430" s="20"/>
      <c r="B430" s="20"/>
      <c r="C430" s="20"/>
      <c r="D430" s="15"/>
      <c r="E430" s="15"/>
      <c r="F430" s="15"/>
      <c r="G430" s="15"/>
      <c r="H430" s="15"/>
      <c r="I430" s="15"/>
      <c r="J430" s="15"/>
      <c r="K430" s="15"/>
      <c r="M430" s="30" t="str">
        <f>IF(COUNTA(D430:K430)=0,"",_xlfn.CONCAT(,
IF(AND(NOT(ISBLANK($K430)),
    ABS($K430-(($D430+$E430+$G430+$H430+$I430+$J430)-$F430))&gt;=1),
" Error: Position at the end of the period is not equal to: position at the beginning of the period+increase in assets-decrease in assets+exchange rate changes+price changes+other changes+rectifications.",
""),
IF(AND(NOT(ISBLANK($D430)),$D430&lt;0),
" Error: Position at the beginning of the period must be a positive amount.",
""),
IF(AND(NOT(ISBLANK($K430)),$K430&lt;0),
" Error: Position at the end of the period must be a positive amount.",
""),
IF(AND(NOT(ISBLANK($K430)),
    $K430&gt;0,
    OR(ISBLANK('T04.11'!$K430),
        'T04.11'!$K430&lt;=0,
        ISBLANK('T03.08'!$K430),
        'T03.08'!$K430&lt;=0)),
" Warning: If at least one of the forms T03.08,T04.11,T04.12 contains data other than zero,also the other two forms must be completed.",
"")))</f>
        <v/>
      </c>
    </row>
    <row r="431" spans="1:13">
      <c r="A431" s="20"/>
      <c r="B431" s="20"/>
      <c r="C431" s="20"/>
      <c r="D431" s="15"/>
      <c r="E431" s="15"/>
      <c r="F431" s="15"/>
      <c r="G431" s="15"/>
      <c r="H431" s="15"/>
      <c r="I431" s="15"/>
      <c r="J431" s="15"/>
      <c r="K431" s="15"/>
      <c r="M431" s="30" t="str">
        <f>IF(COUNTA(D431:K431)=0,"",_xlfn.CONCAT(,
IF(AND(NOT(ISBLANK($K431)),
    ABS($K431-(($D431+$E431+$G431+$H431+$I431+$J431)-$F431))&gt;=1),
" Error: Position at the end of the period is not equal to: position at the beginning of the period+increase in assets-decrease in assets+exchange rate changes+price changes+other changes+rectifications.",
""),
IF(AND(NOT(ISBLANK($D431)),$D431&lt;0),
" Error: Position at the beginning of the period must be a positive amount.",
""),
IF(AND(NOT(ISBLANK($K431)),$K431&lt;0),
" Error: Position at the end of the period must be a positive amount.",
""),
IF(AND(NOT(ISBLANK($K431)),
    $K431&gt;0,
    OR(ISBLANK('T04.11'!$K431),
        'T04.11'!$K431&lt;=0,
        ISBLANK('T03.08'!$K431),
        'T03.08'!$K431&lt;=0)),
" Warning: If at least one of the forms T03.08,T04.11,T04.12 contains data other than zero,also the other two forms must be completed.",
"")))</f>
        <v/>
      </c>
    </row>
    <row r="432" spans="1:13">
      <c r="A432" s="20"/>
      <c r="B432" s="20"/>
      <c r="C432" s="20"/>
      <c r="D432" s="15"/>
      <c r="E432" s="15"/>
      <c r="F432" s="15"/>
      <c r="G432" s="15"/>
      <c r="H432" s="15"/>
      <c r="I432" s="15"/>
      <c r="J432" s="15"/>
      <c r="K432" s="15"/>
      <c r="M432" s="30" t="str">
        <f>IF(COUNTA(D432:K432)=0,"",_xlfn.CONCAT(,
IF(AND(NOT(ISBLANK($K432)),
    ABS($K432-(($D432+$E432+$G432+$H432+$I432+$J432)-$F432))&gt;=1),
" Error: Position at the end of the period is not equal to: position at the beginning of the period+increase in assets-decrease in assets+exchange rate changes+price changes+other changes+rectifications.",
""),
IF(AND(NOT(ISBLANK($D432)),$D432&lt;0),
" Error: Position at the beginning of the period must be a positive amount.",
""),
IF(AND(NOT(ISBLANK($K432)),$K432&lt;0),
" Error: Position at the end of the period must be a positive amount.",
""),
IF(AND(NOT(ISBLANK($K432)),
    $K432&gt;0,
    OR(ISBLANK('T04.11'!$K432),
        'T04.11'!$K432&lt;=0,
        ISBLANK('T03.08'!$K432),
        'T03.08'!$K432&lt;=0)),
" Warning: If at least one of the forms T03.08,T04.11,T04.12 contains data other than zero,also the other two forms must be completed.",
"")))</f>
        <v/>
      </c>
    </row>
    <row r="433" spans="1:13">
      <c r="A433" s="20"/>
      <c r="B433" s="20"/>
      <c r="C433" s="20"/>
      <c r="D433" s="15"/>
      <c r="E433" s="15"/>
      <c r="F433" s="15"/>
      <c r="G433" s="15"/>
      <c r="H433" s="15"/>
      <c r="I433" s="15"/>
      <c r="J433" s="15"/>
      <c r="K433" s="15"/>
      <c r="M433" s="30" t="str">
        <f>IF(COUNTA(D433:K433)=0,"",_xlfn.CONCAT(,
IF(AND(NOT(ISBLANK($K433)),
    ABS($K433-(($D433+$E433+$G433+$H433+$I433+$J433)-$F433))&gt;=1),
" Error: Position at the end of the period is not equal to: position at the beginning of the period+increase in assets-decrease in assets+exchange rate changes+price changes+other changes+rectifications.",
""),
IF(AND(NOT(ISBLANK($D433)),$D433&lt;0),
" Error: Position at the beginning of the period must be a positive amount.",
""),
IF(AND(NOT(ISBLANK($K433)),$K433&lt;0),
" Error: Position at the end of the period must be a positive amount.",
""),
IF(AND(NOT(ISBLANK($K433)),
    $K433&gt;0,
    OR(ISBLANK('T04.11'!$K433),
        'T04.11'!$K433&lt;=0,
        ISBLANK('T03.08'!$K433),
        'T03.08'!$K433&lt;=0)),
" Warning: If at least one of the forms T03.08,T04.11,T04.12 contains data other than zero,also the other two forms must be completed.",
"")))</f>
        <v/>
      </c>
    </row>
    <row r="434" spans="1:13">
      <c r="A434" s="20"/>
      <c r="B434" s="20"/>
      <c r="C434" s="20"/>
      <c r="D434" s="15"/>
      <c r="E434" s="15"/>
      <c r="F434" s="15"/>
      <c r="G434" s="15"/>
      <c r="H434" s="15"/>
      <c r="I434" s="15"/>
      <c r="J434" s="15"/>
      <c r="K434" s="15"/>
      <c r="M434" s="30" t="str">
        <f>IF(COUNTA(D434:K434)=0,"",_xlfn.CONCAT(,
IF(AND(NOT(ISBLANK($K434)),
    ABS($K434-(($D434+$E434+$G434+$H434+$I434+$J434)-$F434))&gt;=1),
" Error: Position at the end of the period is not equal to: position at the beginning of the period+increase in assets-decrease in assets+exchange rate changes+price changes+other changes+rectifications.",
""),
IF(AND(NOT(ISBLANK($D434)),$D434&lt;0),
" Error: Position at the beginning of the period must be a positive amount.",
""),
IF(AND(NOT(ISBLANK($K434)),$K434&lt;0),
" Error: Position at the end of the period must be a positive amount.",
""),
IF(AND(NOT(ISBLANK($K434)),
    $K434&gt;0,
    OR(ISBLANK('T04.11'!$K434),
        'T04.11'!$K434&lt;=0,
        ISBLANK('T03.08'!$K434),
        'T03.08'!$K434&lt;=0)),
" Warning: If at least one of the forms T03.08,T04.11,T04.12 contains data other than zero,also the other two forms must be completed.",
"")))</f>
        <v/>
      </c>
    </row>
    <row r="435" spans="1:13">
      <c r="A435" s="20"/>
      <c r="B435" s="20"/>
      <c r="C435" s="20"/>
      <c r="D435" s="15"/>
      <c r="E435" s="15"/>
      <c r="F435" s="15"/>
      <c r="G435" s="15"/>
      <c r="H435" s="15"/>
      <c r="I435" s="15"/>
      <c r="J435" s="15"/>
      <c r="K435" s="15"/>
      <c r="M435" s="30" t="str">
        <f>IF(COUNTA(D435:K435)=0,"",_xlfn.CONCAT(,
IF(AND(NOT(ISBLANK($K435)),
    ABS($K435-(($D435+$E435+$G435+$H435+$I435+$J435)-$F435))&gt;=1),
" Error: Position at the end of the period is not equal to: position at the beginning of the period+increase in assets-decrease in assets+exchange rate changes+price changes+other changes+rectifications.",
""),
IF(AND(NOT(ISBLANK($D435)),$D435&lt;0),
" Error: Position at the beginning of the period must be a positive amount.",
""),
IF(AND(NOT(ISBLANK($K435)),$K435&lt;0),
" Error: Position at the end of the period must be a positive amount.",
""),
IF(AND(NOT(ISBLANK($K435)),
    $K435&gt;0,
    OR(ISBLANK('T04.11'!$K435),
        'T04.11'!$K435&lt;=0,
        ISBLANK('T03.08'!$K435),
        'T03.08'!$K435&lt;=0)),
" Warning: If at least one of the forms T03.08,T04.11,T04.12 contains data other than zero,also the other two forms must be completed.",
"")))</f>
        <v/>
      </c>
    </row>
    <row r="436" spans="1:13">
      <c r="A436" s="20"/>
      <c r="B436" s="20"/>
      <c r="C436" s="20"/>
      <c r="D436" s="15"/>
      <c r="E436" s="15"/>
      <c r="F436" s="15"/>
      <c r="G436" s="15"/>
      <c r="H436" s="15"/>
      <c r="I436" s="15"/>
      <c r="J436" s="15"/>
      <c r="K436" s="15"/>
      <c r="M436" s="30" t="str">
        <f>IF(COUNTA(D436:K436)=0,"",_xlfn.CONCAT(,
IF(AND(NOT(ISBLANK($K436)),
    ABS($K436-(($D436+$E436+$G436+$H436+$I436+$J436)-$F436))&gt;=1),
" Error: Position at the end of the period is not equal to: position at the beginning of the period+increase in assets-decrease in assets+exchange rate changes+price changes+other changes+rectifications.",
""),
IF(AND(NOT(ISBLANK($D436)),$D436&lt;0),
" Error: Position at the beginning of the period must be a positive amount.",
""),
IF(AND(NOT(ISBLANK($K436)),$K436&lt;0),
" Error: Position at the end of the period must be a positive amount.",
""),
IF(AND(NOT(ISBLANK($K436)),
    $K436&gt;0,
    OR(ISBLANK('T04.11'!$K436),
        'T04.11'!$K436&lt;=0,
        ISBLANK('T03.08'!$K436),
        'T03.08'!$K436&lt;=0)),
" Warning: If at least one of the forms T03.08,T04.11,T04.12 contains data other than zero,also the other two forms must be completed.",
"")))</f>
        <v/>
      </c>
    </row>
    <row r="437" spans="1:13">
      <c r="A437" s="20"/>
      <c r="B437" s="20"/>
      <c r="C437" s="20"/>
      <c r="D437" s="15"/>
      <c r="E437" s="15"/>
      <c r="F437" s="15"/>
      <c r="G437" s="15"/>
      <c r="H437" s="15"/>
      <c r="I437" s="15"/>
      <c r="J437" s="15"/>
      <c r="K437" s="15"/>
      <c r="M437" s="30" t="str">
        <f>IF(COUNTA(D437:K437)=0,"",_xlfn.CONCAT(,
IF(AND(NOT(ISBLANK($K437)),
    ABS($K437-(($D437+$E437+$G437+$H437+$I437+$J437)-$F437))&gt;=1),
" Error: Position at the end of the period is not equal to: position at the beginning of the period+increase in assets-decrease in assets+exchange rate changes+price changes+other changes+rectifications.",
""),
IF(AND(NOT(ISBLANK($D437)),$D437&lt;0),
" Error: Position at the beginning of the period must be a positive amount.",
""),
IF(AND(NOT(ISBLANK($K437)),$K437&lt;0),
" Error: Position at the end of the period must be a positive amount.",
""),
IF(AND(NOT(ISBLANK($K437)),
    $K437&gt;0,
    OR(ISBLANK('T04.11'!$K437),
        'T04.11'!$K437&lt;=0,
        ISBLANK('T03.08'!$K437),
        'T03.08'!$K437&lt;=0)),
" Warning: If at least one of the forms T03.08,T04.11,T04.12 contains data other than zero,also the other two forms must be completed.",
"")))</f>
        <v/>
      </c>
    </row>
    <row r="438" spans="1:13">
      <c r="A438" s="20"/>
      <c r="B438" s="20"/>
      <c r="C438" s="20"/>
      <c r="D438" s="15"/>
      <c r="E438" s="15"/>
      <c r="F438" s="15"/>
      <c r="G438" s="15"/>
      <c r="H438" s="15"/>
      <c r="I438" s="15"/>
      <c r="J438" s="15"/>
      <c r="K438" s="15"/>
      <c r="M438" s="30" t="str">
        <f>IF(COUNTA(D438:K438)=0,"",_xlfn.CONCAT(,
IF(AND(NOT(ISBLANK($K438)),
    ABS($K438-(($D438+$E438+$G438+$H438+$I438+$J438)-$F438))&gt;=1),
" Error: Position at the end of the period is not equal to: position at the beginning of the period+increase in assets-decrease in assets+exchange rate changes+price changes+other changes+rectifications.",
""),
IF(AND(NOT(ISBLANK($D438)),$D438&lt;0),
" Error: Position at the beginning of the period must be a positive amount.",
""),
IF(AND(NOT(ISBLANK($K438)),$K438&lt;0),
" Error: Position at the end of the period must be a positive amount.",
""),
IF(AND(NOT(ISBLANK($K438)),
    $K438&gt;0,
    OR(ISBLANK('T04.11'!$K438),
        'T04.11'!$K438&lt;=0,
        ISBLANK('T03.08'!$K438),
        'T03.08'!$K438&lt;=0)),
" Warning: If at least one of the forms T03.08,T04.11,T04.12 contains data other than zero,also the other two forms must be completed.",
"")))</f>
        <v/>
      </c>
    </row>
    <row r="439" spans="1:13">
      <c r="A439" s="20"/>
      <c r="B439" s="20"/>
      <c r="C439" s="20"/>
      <c r="D439" s="15"/>
      <c r="E439" s="15"/>
      <c r="F439" s="15"/>
      <c r="G439" s="15"/>
      <c r="H439" s="15"/>
      <c r="I439" s="15"/>
      <c r="J439" s="15"/>
      <c r="K439" s="15"/>
      <c r="M439" s="30" t="str">
        <f>IF(COUNTA(D439:K439)=0,"",_xlfn.CONCAT(,
IF(AND(NOT(ISBLANK($K439)),
    ABS($K439-(($D439+$E439+$G439+$H439+$I439+$J439)-$F439))&gt;=1),
" Error: Position at the end of the period is not equal to: position at the beginning of the period+increase in assets-decrease in assets+exchange rate changes+price changes+other changes+rectifications.",
""),
IF(AND(NOT(ISBLANK($D439)),$D439&lt;0),
" Error: Position at the beginning of the period must be a positive amount.",
""),
IF(AND(NOT(ISBLANK($K439)),$K439&lt;0),
" Error: Position at the end of the period must be a positive amount.",
""),
IF(AND(NOT(ISBLANK($K439)),
    $K439&gt;0,
    OR(ISBLANK('T04.11'!$K439),
        'T04.11'!$K439&lt;=0,
        ISBLANK('T03.08'!$K439),
        'T03.08'!$K439&lt;=0)),
" Warning: If at least one of the forms T03.08,T04.11,T04.12 contains data other than zero,also the other two forms must be completed.",
"")))</f>
        <v/>
      </c>
    </row>
    <row r="440" spans="1:13">
      <c r="A440" s="20"/>
      <c r="B440" s="20"/>
      <c r="C440" s="20"/>
      <c r="D440" s="15"/>
      <c r="E440" s="15"/>
      <c r="F440" s="15"/>
      <c r="G440" s="15"/>
      <c r="H440" s="15"/>
      <c r="I440" s="15"/>
      <c r="J440" s="15"/>
      <c r="K440" s="15"/>
      <c r="M440" s="30" t="str">
        <f>IF(COUNTA(D440:K440)=0,"",_xlfn.CONCAT(,
IF(AND(NOT(ISBLANK($K440)),
    ABS($K440-(($D440+$E440+$G440+$H440+$I440+$J440)-$F440))&gt;=1),
" Error: Position at the end of the period is not equal to: position at the beginning of the period+increase in assets-decrease in assets+exchange rate changes+price changes+other changes+rectifications.",
""),
IF(AND(NOT(ISBLANK($D440)),$D440&lt;0),
" Error: Position at the beginning of the period must be a positive amount.",
""),
IF(AND(NOT(ISBLANK($K440)),$K440&lt;0),
" Error: Position at the end of the period must be a positive amount.",
""),
IF(AND(NOT(ISBLANK($K440)),
    $K440&gt;0,
    OR(ISBLANK('T04.11'!$K440),
        'T04.11'!$K440&lt;=0,
        ISBLANK('T03.08'!$K440),
        'T03.08'!$K440&lt;=0)),
" Warning: If at least one of the forms T03.08,T04.11,T04.12 contains data other than zero,also the other two forms must be completed.",
"")))</f>
        <v/>
      </c>
    </row>
    <row r="441" spans="1:13">
      <c r="A441" s="20"/>
      <c r="B441" s="20"/>
      <c r="C441" s="20"/>
      <c r="D441" s="15"/>
      <c r="E441" s="15"/>
      <c r="F441" s="15"/>
      <c r="G441" s="15"/>
      <c r="H441" s="15"/>
      <c r="I441" s="15"/>
      <c r="J441" s="15"/>
      <c r="K441" s="15"/>
      <c r="M441" s="30" t="str">
        <f>IF(COUNTA(D441:K441)=0,"",_xlfn.CONCAT(,
IF(AND(NOT(ISBLANK($K441)),
    ABS($K441-(($D441+$E441+$G441+$H441+$I441+$J441)-$F441))&gt;=1),
" Error: Position at the end of the period is not equal to: position at the beginning of the period+increase in assets-decrease in assets+exchange rate changes+price changes+other changes+rectifications.",
""),
IF(AND(NOT(ISBLANK($D441)),$D441&lt;0),
" Error: Position at the beginning of the period must be a positive amount.",
""),
IF(AND(NOT(ISBLANK($K441)),$K441&lt;0),
" Error: Position at the end of the period must be a positive amount.",
""),
IF(AND(NOT(ISBLANK($K441)),
    $K441&gt;0,
    OR(ISBLANK('T04.11'!$K441),
        'T04.11'!$K441&lt;=0,
        ISBLANK('T03.08'!$K441),
        'T03.08'!$K441&lt;=0)),
" Warning: If at least one of the forms T03.08,T04.11,T04.12 contains data other than zero,also the other two forms must be completed.",
"")))</f>
        <v/>
      </c>
    </row>
    <row r="442" spans="1:13">
      <c r="A442" s="20"/>
      <c r="B442" s="20"/>
      <c r="C442" s="20"/>
      <c r="D442" s="15"/>
      <c r="E442" s="15"/>
      <c r="F442" s="15"/>
      <c r="G442" s="15"/>
      <c r="H442" s="15"/>
      <c r="I442" s="15"/>
      <c r="J442" s="15"/>
      <c r="K442" s="15"/>
      <c r="M442" s="30" t="str">
        <f>IF(COUNTA(D442:K442)=0,"",_xlfn.CONCAT(,
IF(AND(NOT(ISBLANK($K442)),
    ABS($K442-(($D442+$E442+$G442+$H442+$I442+$J442)-$F442))&gt;=1),
" Error: Position at the end of the period is not equal to: position at the beginning of the period+increase in assets-decrease in assets+exchange rate changes+price changes+other changes+rectifications.",
""),
IF(AND(NOT(ISBLANK($D442)),$D442&lt;0),
" Error: Position at the beginning of the period must be a positive amount.",
""),
IF(AND(NOT(ISBLANK($K442)),$K442&lt;0),
" Error: Position at the end of the period must be a positive amount.",
""),
IF(AND(NOT(ISBLANK($K442)),
    $K442&gt;0,
    OR(ISBLANK('T04.11'!$K442),
        'T04.11'!$K442&lt;=0,
        ISBLANK('T03.08'!$K442),
        'T03.08'!$K442&lt;=0)),
" Warning: If at least one of the forms T03.08,T04.11,T04.12 contains data other than zero,also the other two forms must be completed.",
"")))</f>
        <v/>
      </c>
    </row>
    <row r="443" spans="1:13">
      <c r="A443" s="20"/>
      <c r="B443" s="20"/>
      <c r="C443" s="20"/>
      <c r="D443" s="15"/>
      <c r="E443" s="15"/>
      <c r="F443" s="15"/>
      <c r="G443" s="15"/>
      <c r="H443" s="15"/>
      <c r="I443" s="15"/>
      <c r="J443" s="15"/>
      <c r="K443" s="15"/>
      <c r="M443" s="30" t="str">
        <f>IF(COUNTA(D443:K443)=0,"",_xlfn.CONCAT(,
IF(AND(NOT(ISBLANK($K443)),
    ABS($K443-(($D443+$E443+$G443+$H443+$I443+$J443)-$F443))&gt;=1),
" Error: Position at the end of the period is not equal to: position at the beginning of the period+increase in assets-decrease in assets+exchange rate changes+price changes+other changes+rectifications.",
""),
IF(AND(NOT(ISBLANK($D443)),$D443&lt;0),
" Error: Position at the beginning of the period must be a positive amount.",
""),
IF(AND(NOT(ISBLANK($K443)),$K443&lt;0),
" Error: Position at the end of the period must be a positive amount.",
""),
IF(AND(NOT(ISBLANK($K443)),
    $K443&gt;0,
    OR(ISBLANK('T04.11'!$K443),
        'T04.11'!$K443&lt;=0,
        ISBLANK('T03.08'!$K443),
        'T03.08'!$K443&lt;=0)),
" Warning: If at least one of the forms T03.08,T04.11,T04.12 contains data other than zero,also the other two forms must be completed.",
"")))</f>
        <v/>
      </c>
    </row>
    <row r="444" spans="1:13">
      <c r="A444" s="20"/>
      <c r="B444" s="20"/>
      <c r="C444" s="20"/>
      <c r="D444" s="15"/>
      <c r="E444" s="15"/>
      <c r="F444" s="15"/>
      <c r="G444" s="15"/>
      <c r="H444" s="15"/>
      <c r="I444" s="15"/>
      <c r="J444" s="15"/>
      <c r="K444" s="15"/>
      <c r="M444" s="30" t="str">
        <f>IF(COUNTA(D444:K444)=0,"",_xlfn.CONCAT(,
IF(AND(NOT(ISBLANK($K444)),
    ABS($K444-(($D444+$E444+$G444+$H444+$I444+$J444)-$F444))&gt;=1),
" Error: Position at the end of the period is not equal to: position at the beginning of the period+increase in assets-decrease in assets+exchange rate changes+price changes+other changes+rectifications.",
""),
IF(AND(NOT(ISBLANK($D444)),$D444&lt;0),
" Error: Position at the beginning of the period must be a positive amount.",
""),
IF(AND(NOT(ISBLANK($K444)),$K444&lt;0),
" Error: Position at the end of the period must be a positive amount.",
""),
IF(AND(NOT(ISBLANK($K444)),
    $K444&gt;0,
    OR(ISBLANK('T04.11'!$K444),
        'T04.11'!$K444&lt;=0,
        ISBLANK('T03.08'!$K444),
        'T03.08'!$K444&lt;=0)),
" Warning: If at least one of the forms T03.08,T04.11,T04.12 contains data other than zero,also the other two forms must be completed.",
"")))</f>
        <v/>
      </c>
    </row>
    <row r="445" spans="1:13">
      <c r="A445" s="20"/>
      <c r="B445" s="20"/>
      <c r="C445" s="20"/>
      <c r="D445" s="15"/>
      <c r="E445" s="15"/>
      <c r="F445" s="15"/>
      <c r="G445" s="15"/>
      <c r="H445" s="15"/>
      <c r="I445" s="15"/>
      <c r="J445" s="15"/>
      <c r="K445" s="15"/>
      <c r="M445" s="30" t="str">
        <f>IF(COUNTA(D445:K445)=0,"",_xlfn.CONCAT(,
IF(AND(NOT(ISBLANK($K445)),
    ABS($K445-(($D445+$E445+$G445+$H445+$I445+$J445)-$F445))&gt;=1),
" Error: Position at the end of the period is not equal to: position at the beginning of the period+increase in assets-decrease in assets+exchange rate changes+price changes+other changes+rectifications.",
""),
IF(AND(NOT(ISBLANK($D445)),$D445&lt;0),
" Error: Position at the beginning of the period must be a positive amount.",
""),
IF(AND(NOT(ISBLANK($K445)),$K445&lt;0),
" Error: Position at the end of the period must be a positive amount.",
""),
IF(AND(NOT(ISBLANK($K445)),
    $K445&gt;0,
    OR(ISBLANK('T04.11'!$K445),
        'T04.11'!$K445&lt;=0,
        ISBLANK('T03.08'!$K445),
        'T03.08'!$K445&lt;=0)),
" Warning: If at least one of the forms T03.08,T04.11,T04.12 contains data other than zero,also the other two forms must be completed.",
"")))</f>
        <v/>
      </c>
    </row>
    <row r="446" spans="1:13">
      <c r="A446" s="20"/>
      <c r="B446" s="20"/>
      <c r="C446" s="20"/>
      <c r="D446" s="15"/>
      <c r="E446" s="15"/>
      <c r="F446" s="15"/>
      <c r="G446" s="15"/>
      <c r="H446" s="15"/>
      <c r="I446" s="15"/>
      <c r="J446" s="15"/>
      <c r="K446" s="15"/>
      <c r="M446" s="30" t="str">
        <f>IF(COUNTA(D446:K446)=0,"",_xlfn.CONCAT(,
IF(AND(NOT(ISBLANK($K446)),
    ABS($K446-(($D446+$E446+$G446+$H446+$I446+$J446)-$F446))&gt;=1),
" Error: Position at the end of the period is not equal to: position at the beginning of the period+increase in assets-decrease in assets+exchange rate changes+price changes+other changes+rectifications.",
""),
IF(AND(NOT(ISBLANK($D446)),$D446&lt;0),
" Error: Position at the beginning of the period must be a positive amount.",
""),
IF(AND(NOT(ISBLANK($K446)),$K446&lt;0),
" Error: Position at the end of the period must be a positive amount.",
""),
IF(AND(NOT(ISBLANK($K446)),
    $K446&gt;0,
    OR(ISBLANK('T04.11'!$K446),
        'T04.11'!$K446&lt;=0,
        ISBLANK('T03.08'!$K446),
        'T03.08'!$K446&lt;=0)),
" Warning: If at least one of the forms T03.08,T04.11,T04.12 contains data other than zero,also the other two forms must be completed.",
"")))</f>
        <v/>
      </c>
    </row>
    <row r="447" spans="1:13">
      <c r="A447" s="20"/>
      <c r="B447" s="20"/>
      <c r="C447" s="20"/>
      <c r="D447" s="15"/>
      <c r="E447" s="15"/>
      <c r="F447" s="15"/>
      <c r="G447" s="15"/>
      <c r="H447" s="15"/>
      <c r="I447" s="15"/>
      <c r="J447" s="15"/>
      <c r="K447" s="15"/>
      <c r="M447" s="30" t="str">
        <f>IF(COUNTA(D447:K447)=0,"",_xlfn.CONCAT(,
IF(AND(NOT(ISBLANK($K447)),
    ABS($K447-(($D447+$E447+$G447+$H447+$I447+$J447)-$F447))&gt;=1),
" Error: Position at the end of the period is not equal to: position at the beginning of the period+increase in assets-decrease in assets+exchange rate changes+price changes+other changes+rectifications.",
""),
IF(AND(NOT(ISBLANK($D447)),$D447&lt;0),
" Error: Position at the beginning of the period must be a positive amount.",
""),
IF(AND(NOT(ISBLANK($K447)),$K447&lt;0),
" Error: Position at the end of the period must be a positive amount.",
""),
IF(AND(NOT(ISBLANK($K447)),
    $K447&gt;0,
    OR(ISBLANK('T04.11'!$K447),
        'T04.11'!$K447&lt;=0,
        ISBLANK('T03.08'!$K447),
        'T03.08'!$K447&lt;=0)),
" Warning: If at least one of the forms T03.08,T04.11,T04.12 contains data other than zero,also the other two forms must be completed.",
"")))</f>
        <v/>
      </c>
    </row>
    <row r="448" spans="1:13">
      <c r="A448" s="20"/>
      <c r="B448" s="20"/>
      <c r="C448" s="20"/>
      <c r="D448" s="15"/>
      <c r="E448" s="15"/>
      <c r="F448" s="15"/>
      <c r="G448" s="15"/>
      <c r="H448" s="15"/>
      <c r="I448" s="15"/>
      <c r="J448" s="15"/>
      <c r="K448" s="15"/>
      <c r="M448" s="30" t="str">
        <f>IF(COUNTA(D448:K448)=0,"",_xlfn.CONCAT(,
IF(AND(NOT(ISBLANK($K448)),
    ABS($K448-(($D448+$E448+$G448+$H448+$I448+$J448)-$F448))&gt;=1),
" Error: Position at the end of the period is not equal to: position at the beginning of the period+increase in assets-decrease in assets+exchange rate changes+price changes+other changes+rectifications.",
""),
IF(AND(NOT(ISBLANK($D448)),$D448&lt;0),
" Error: Position at the beginning of the period must be a positive amount.",
""),
IF(AND(NOT(ISBLANK($K448)),$K448&lt;0),
" Error: Position at the end of the period must be a positive amount.",
""),
IF(AND(NOT(ISBLANK($K448)),
    $K448&gt;0,
    OR(ISBLANK('T04.11'!$K448),
        'T04.11'!$K448&lt;=0,
        ISBLANK('T03.08'!$K448),
        'T03.08'!$K448&lt;=0)),
" Warning: If at least one of the forms T03.08,T04.11,T04.12 contains data other than zero,also the other two forms must be completed.",
"")))</f>
        <v/>
      </c>
    </row>
    <row r="449" spans="1:13">
      <c r="A449" s="20"/>
      <c r="B449" s="20"/>
      <c r="C449" s="20"/>
      <c r="D449" s="15"/>
      <c r="E449" s="15"/>
      <c r="F449" s="15"/>
      <c r="G449" s="15"/>
      <c r="H449" s="15"/>
      <c r="I449" s="15"/>
      <c r="J449" s="15"/>
      <c r="K449" s="15"/>
      <c r="M449" s="30" t="str">
        <f>IF(COUNTA(D449:K449)=0,"",_xlfn.CONCAT(,
IF(AND(NOT(ISBLANK($K449)),
    ABS($K449-(($D449+$E449+$G449+$H449+$I449+$J449)-$F449))&gt;=1),
" Error: Position at the end of the period is not equal to: position at the beginning of the period+increase in assets-decrease in assets+exchange rate changes+price changes+other changes+rectifications.",
""),
IF(AND(NOT(ISBLANK($D449)),$D449&lt;0),
" Error: Position at the beginning of the period must be a positive amount.",
""),
IF(AND(NOT(ISBLANK($K449)),$K449&lt;0),
" Error: Position at the end of the period must be a positive amount.",
""),
IF(AND(NOT(ISBLANK($K449)),
    $K449&gt;0,
    OR(ISBLANK('T04.11'!$K449),
        'T04.11'!$K449&lt;=0,
        ISBLANK('T03.08'!$K449),
        'T03.08'!$K449&lt;=0)),
" Warning: If at least one of the forms T03.08,T04.11,T04.12 contains data other than zero,also the other two forms must be completed.",
"")))</f>
        <v/>
      </c>
    </row>
    <row r="450" spans="1:13">
      <c r="A450" s="20"/>
      <c r="B450" s="20"/>
      <c r="C450" s="20"/>
      <c r="D450" s="15"/>
      <c r="E450" s="15"/>
      <c r="F450" s="15"/>
      <c r="G450" s="15"/>
      <c r="H450" s="15"/>
      <c r="I450" s="15"/>
      <c r="J450" s="15"/>
      <c r="K450" s="15"/>
      <c r="M450" s="30" t="str">
        <f>IF(COUNTA(D450:K450)=0,"",_xlfn.CONCAT(,
IF(AND(NOT(ISBLANK($K450)),
    ABS($K450-(($D450+$E450+$G450+$H450+$I450+$J450)-$F450))&gt;=1),
" Error: Position at the end of the period is not equal to: position at the beginning of the period+increase in assets-decrease in assets+exchange rate changes+price changes+other changes+rectifications.",
""),
IF(AND(NOT(ISBLANK($D450)),$D450&lt;0),
" Error: Position at the beginning of the period must be a positive amount.",
""),
IF(AND(NOT(ISBLANK($K450)),$K450&lt;0),
" Error: Position at the end of the period must be a positive amount.",
""),
IF(AND(NOT(ISBLANK($K450)),
    $K450&gt;0,
    OR(ISBLANK('T04.11'!$K450),
        'T04.11'!$K450&lt;=0,
        ISBLANK('T03.08'!$K450),
        'T03.08'!$K450&lt;=0)),
" Warning: If at least one of the forms T03.08,T04.11,T04.12 contains data other than zero,also the other two forms must be completed.",
"")))</f>
        <v/>
      </c>
    </row>
    <row r="451" spans="1:13">
      <c r="A451" s="20"/>
      <c r="B451" s="20"/>
      <c r="C451" s="20"/>
      <c r="D451" s="15"/>
      <c r="E451" s="15"/>
      <c r="F451" s="15"/>
      <c r="G451" s="15"/>
      <c r="H451" s="15"/>
      <c r="I451" s="15"/>
      <c r="J451" s="15"/>
      <c r="K451" s="15"/>
      <c r="M451" s="30" t="str">
        <f>IF(COUNTA(D451:K451)=0,"",_xlfn.CONCAT(,
IF(AND(NOT(ISBLANK($K451)),
    ABS($K451-(($D451+$E451+$G451+$H451+$I451+$J451)-$F451))&gt;=1),
" Error: Position at the end of the period is not equal to: position at the beginning of the period+increase in assets-decrease in assets+exchange rate changes+price changes+other changes+rectifications.",
""),
IF(AND(NOT(ISBLANK($D451)),$D451&lt;0),
" Error: Position at the beginning of the period must be a positive amount.",
""),
IF(AND(NOT(ISBLANK($K451)),$K451&lt;0),
" Error: Position at the end of the period must be a positive amount.",
""),
IF(AND(NOT(ISBLANK($K451)),
    $K451&gt;0,
    OR(ISBLANK('T04.11'!$K451),
        'T04.11'!$K451&lt;=0,
        ISBLANK('T03.08'!$K451),
        'T03.08'!$K451&lt;=0)),
" Warning: If at least one of the forms T03.08,T04.11,T04.12 contains data other than zero,also the other two forms must be completed.",
"")))</f>
        <v/>
      </c>
    </row>
    <row r="452" spans="1:13">
      <c r="A452" s="20"/>
      <c r="B452" s="20"/>
      <c r="C452" s="20"/>
      <c r="D452" s="15"/>
      <c r="E452" s="15"/>
      <c r="F452" s="15"/>
      <c r="G452" s="15"/>
      <c r="H452" s="15"/>
      <c r="I452" s="15"/>
      <c r="J452" s="15"/>
      <c r="K452" s="15"/>
      <c r="M452" s="30" t="str">
        <f>IF(COUNTA(D452:K452)=0,"",_xlfn.CONCAT(,
IF(AND(NOT(ISBLANK($K452)),
    ABS($K452-(($D452+$E452+$G452+$H452+$I452+$J452)-$F452))&gt;=1),
" Error: Position at the end of the period is not equal to: position at the beginning of the period+increase in assets-decrease in assets+exchange rate changes+price changes+other changes+rectifications.",
""),
IF(AND(NOT(ISBLANK($D452)),$D452&lt;0),
" Error: Position at the beginning of the period must be a positive amount.",
""),
IF(AND(NOT(ISBLANK($K452)),$K452&lt;0),
" Error: Position at the end of the period must be a positive amount.",
""),
IF(AND(NOT(ISBLANK($K452)),
    $K452&gt;0,
    OR(ISBLANK('T04.11'!$K452),
        'T04.11'!$K452&lt;=0,
        ISBLANK('T03.08'!$K452),
        'T03.08'!$K452&lt;=0)),
" Warning: If at least one of the forms T03.08,T04.11,T04.12 contains data other than zero,also the other two forms must be completed.",
"")))</f>
        <v/>
      </c>
    </row>
    <row r="453" spans="1:13">
      <c r="A453" s="20"/>
      <c r="B453" s="20"/>
      <c r="C453" s="20"/>
      <c r="D453" s="15"/>
      <c r="E453" s="15"/>
      <c r="F453" s="15"/>
      <c r="G453" s="15"/>
      <c r="H453" s="15"/>
      <c r="I453" s="15"/>
      <c r="J453" s="15"/>
      <c r="K453" s="15"/>
      <c r="M453" s="30" t="str">
        <f>IF(COUNTA(D453:K453)=0,"",_xlfn.CONCAT(,
IF(AND(NOT(ISBLANK($K453)),
    ABS($K453-(($D453+$E453+$G453+$H453+$I453+$J453)-$F453))&gt;=1),
" Error: Position at the end of the period is not equal to: position at the beginning of the period+increase in assets-decrease in assets+exchange rate changes+price changes+other changes+rectifications.",
""),
IF(AND(NOT(ISBLANK($D453)),$D453&lt;0),
" Error: Position at the beginning of the period must be a positive amount.",
""),
IF(AND(NOT(ISBLANK($K453)),$K453&lt;0),
" Error: Position at the end of the period must be a positive amount.",
""),
IF(AND(NOT(ISBLANK($K453)),
    $K453&gt;0,
    OR(ISBLANK('T04.11'!$K453),
        'T04.11'!$K453&lt;=0,
        ISBLANK('T03.08'!$K453),
        'T03.08'!$K453&lt;=0)),
" Warning: If at least one of the forms T03.08,T04.11,T04.12 contains data other than zero,also the other two forms must be completed.",
"")))</f>
        <v/>
      </c>
    </row>
    <row r="454" spans="1:13">
      <c r="A454" s="20"/>
      <c r="B454" s="20"/>
      <c r="C454" s="20"/>
      <c r="D454" s="15"/>
      <c r="E454" s="15"/>
      <c r="F454" s="15"/>
      <c r="G454" s="15"/>
      <c r="H454" s="15"/>
      <c r="I454" s="15"/>
      <c r="J454" s="15"/>
      <c r="K454" s="15"/>
      <c r="M454" s="30" t="str">
        <f>IF(COUNTA(D454:K454)=0,"",_xlfn.CONCAT(,
IF(AND(NOT(ISBLANK($K454)),
    ABS($K454-(($D454+$E454+$G454+$H454+$I454+$J454)-$F454))&gt;=1),
" Error: Position at the end of the period is not equal to: position at the beginning of the period+increase in assets-decrease in assets+exchange rate changes+price changes+other changes+rectifications.",
""),
IF(AND(NOT(ISBLANK($D454)),$D454&lt;0),
" Error: Position at the beginning of the period must be a positive amount.",
""),
IF(AND(NOT(ISBLANK($K454)),$K454&lt;0),
" Error: Position at the end of the period must be a positive amount.",
""),
IF(AND(NOT(ISBLANK($K454)),
    $K454&gt;0,
    OR(ISBLANK('T04.11'!$K454),
        'T04.11'!$K454&lt;=0,
        ISBLANK('T03.08'!$K454),
        'T03.08'!$K454&lt;=0)),
" Warning: If at least one of the forms T03.08,T04.11,T04.12 contains data other than zero,also the other two forms must be completed.",
"")))</f>
        <v/>
      </c>
    </row>
    <row r="455" spans="1:13">
      <c r="A455" s="20"/>
      <c r="B455" s="20"/>
      <c r="C455" s="20"/>
      <c r="D455" s="15"/>
      <c r="E455" s="15"/>
      <c r="F455" s="15"/>
      <c r="G455" s="15"/>
      <c r="H455" s="15"/>
      <c r="I455" s="15"/>
      <c r="J455" s="15"/>
      <c r="K455" s="15"/>
      <c r="M455" s="30" t="str">
        <f>IF(COUNTA(D455:K455)=0,"",_xlfn.CONCAT(,
IF(AND(NOT(ISBLANK($K455)),
    ABS($K455-(($D455+$E455+$G455+$H455+$I455+$J455)-$F455))&gt;=1),
" Error: Position at the end of the period is not equal to: position at the beginning of the period+increase in assets-decrease in assets+exchange rate changes+price changes+other changes+rectifications.",
""),
IF(AND(NOT(ISBLANK($D455)),$D455&lt;0),
" Error: Position at the beginning of the period must be a positive amount.",
""),
IF(AND(NOT(ISBLANK($K455)),$K455&lt;0),
" Error: Position at the end of the period must be a positive amount.",
""),
IF(AND(NOT(ISBLANK($K455)),
    $K455&gt;0,
    OR(ISBLANK('T04.11'!$K455),
        'T04.11'!$K455&lt;=0,
        ISBLANK('T03.08'!$K455),
        'T03.08'!$K455&lt;=0)),
" Warning: If at least one of the forms T03.08,T04.11,T04.12 contains data other than zero,also the other two forms must be completed.",
"")))</f>
        <v/>
      </c>
    </row>
    <row r="456" spans="1:13">
      <c r="A456" s="20"/>
      <c r="B456" s="20"/>
      <c r="C456" s="20"/>
      <c r="D456" s="15"/>
      <c r="E456" s="15"/>
      <c r="F456" s="15"/>
      <c r="G456" s="15"/>
      <c r="H456" s="15"/>
      <c r="I456" s="15"/>
      <c r="J456" s="15"/>
      <c r="K456" s="15"/>
      <c r="M456" s="30" t="str">
        <f>IF(COUNTA(D456:K456)=0,"",_xlfn.CONCAT(,
IF(AND(NOT(ISBLANK($K456)),
    ABS($K456-(($D456+$E456+$G456+$H456+$I456+$J456)-$F456))&gt;=1),
" Error: Position at the end of the period is not equal to: position at the beginning of the period+increase in assets-decrease in assets+exchange rate changes+price changes+other changes+rectifications.",
""),
IF(AND(NOT(ISBLANK($D456)),$D456&lt;0),
" Error: Position at the beginning of the period must be a positive amount.",
""),
IF(AND(NOT(ISBLANK($K456)),$K456&lt;0),
" Error: Position at the end of the period must be a positive amount.",
""),
IF(AND(NOT(ISBLANK($K456)),
    $K456&gt;0,
    OR(ISBLANK('T04.11'!$K456),
        'T04.11'!$K456&lt;=0,
        ISBLANK('T03.08'!$K456),
        'T03.08'!$K456&lt;=0)),
" Warning: If at least one of the forms T03.08,T04.11,T04.12 contains data other than zero,also the other two forms must be completed.",
"")))</f>
        <v/>
      </c>
    </row>
    <row r="457" spans="1:13">
      <c r="A457" s="20"/>
      <c r="B457" s="20"/>
      <c r="C457" s="20"/>
      <c r="D457" s="15"/>
      <c r="E457" s="15"/>
      <c r="F457" s="15"/>
      <c r="G457" s="15"/>
      <c r="H457" s="15"/>
      <c r="I457" s="15"/>
      <c r="J457" s="15"/>
      <c r="K457" s="15"/>
      <c r="M457" s="30" t="str">
        <f>IF(COUNTA(D457:K457)=0,"",_xlfn.CONCAT(,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IF(AND(NOT(ISBLANK($D457)),$D457&lt;0),
" Error: Position at the beginning of the period must be a positive amount.",
""),
IF(AND(NOT(ISBLANK($K457)),$K457&lt;0),
" Error: Position at the end of the period must be a positive amount.",
""),
IF(AND(NOT(ISBLANK($K457)),
    $K457&gt;0,
    OR(ISBLANK('T04.11'!$K457),
        'T04.11'!$K457&lt;=0,
        ISBLANK('T03.08'!$K457),
        'T03.08'!$K457&lt;=0)),
" Warning: If at least one of the forms T03.08,T04.11,T04.12 contains data other than zero,also the other two forms must be completed.",
"")))</f>
        <v/>
      </c>
    </row>
    <row r="458" spans="1:13">
      <c r="A458" s="20"/>
      <c r="B458" s="20"/>
      <c r="C458" s="20"/>
      <c r="D458" s="15"/>
      <c r="E458" s="15"/>
      <c r="F458" s="15"/>
      <c r="G458" s="15"/>
      <c r="H458" s="15"/>
      <c r="I458" s="15"/>
      <c r="J458" s="15"/>
      <c r="K458" s="15"/>
      <c r="M458" s="30" t="str">
        <f>IF(COUNTA(D458:K458)=0,"",_xlfn.CONCAT(,
IF(AND(NOT(ISBLANK($K458)),
    ABS($K458-(($D458+$E458+$G458+$H458+$I458+$J458)-$F458))&gt;=1),
" Error: Position at the end of the period is not equal to: position at the beginning of the period+increase in assets-decrease in assets+exchange rate changes+price changes+other changes+rectifications.",
""),
IF(AND(NOT(ISBLANK($D458)),$D458&lt;0),
" Error: Position at the beginning of the period must be a positive amount.",
""),
IF(AND(NOT(ISBLANK($K458)),$K458&lt;0),
" Error: Position at the end of the period must be a positive amount.",
""),
IF(AND(NOT(ISBLANK($K458)),
    $K458&gt;0,
    OR(ISBLANK('T04.11'!$K458),
        'T04.11'!$K458&lt;=0,
        ISBLANK('T03.08'!$K458),
        'T03.08'!$K458&lt;=0)),
" Warning: If at least one of the forms T03.08,T04.11,T04.12 contains data other than zero,also the other two forms must be completed.",
"")))</f>
        <v/>
      </c>
    </row>
    <row r="459" spans="1:13">
      <c r="A459" s="20"/>
      <c r="B459" s="20"/>
      <c r="C459" s="20"/>
      <c r="D459" s="15"/>
      <c r="E459" s="15"/>
      <c r="F459" s="15"/>
      <c r="G459" s="15"/>
      <c r="H459" s="15"/>
      <c r="I459" s="15"/>
      <c r="J459" s="15"/>
      <c r="K459" s="15"/>
      <c r="M459" s="30" t="str">
        <f>IF(COUNTA(D459:K459)=0,"",_xlfn.CONCAT(,
IF(AND(NOT(ISBLANK($K459)),
    ABS($K459-(($D459+$E459+$G459+$H459+$I459+$J459)-$F459))&gt;=1),
" Error: Position at the end of the period is not equal to: position at the beginning of the period+increase in assets-decrease in assets+exchange rate changes+price changes+other changes+rectifications.",
""),
IF(AND(NOT(ISBLANK($D459)),$D459&lt;0),
" Error: Position at the beginning of the period must be a positive amount.",
""),
IF(AND(NOT(ISBLANK($K459)),$K459&lt;0),
" Error: Position at the end of the period must be a positive amount.",
""),
IF(AND(NOT(ISBLANK($K459)),
    $K459&gt;0,
    OR(ISBLANK('T04.11'!$K459),
        'T04.11'!$K459&lt;=0,
        ISBLANK('T03.08'!$K459),
        'T03.08'!$K459&lt;=0)),
" Warning: If at least one of the forms T03.08,T04.11,T04.12 contains data other than zero,also the other two forms must be completed.",
"")))</f>
        <v/>
      </c>
    </row>
    <row r="460" spans="1:13">
      <c r="A460" s="20"/>
      <c r="B460" s="20"/>
      <c r="C460" s="20"/>
      <c r="D460" s="15"/>
      <c r="E460" s="15"/>
      <c r="F460" s="15"/>
      <c r="G460" s="15"/>
      <c r="H460" s="15"/>
      <c r="I460" s="15"/>
      <c r="J460" s="15"/>
      <c r="K460" s="15"/>
      <c r="M460" s="30" t="str">
        <f>IF(COUNTA(D460:K460)=0,"",_xlfn.CONCAT(,
IF(AND(NOT(ISBLANK($K460)),
    ABS($K460-(($D460+$E460+$G460+$H460+$I460+$J460)-$F460))&gt;=1),
" Error: Position at the end of the period is not equal to: position at the beginning of the period+increase in assets-decrease in assets+exchange rate changes+price changes+other changes+rectifications.",
""),
IF(AND(NOT(ISBLANK($D460)),$D460&lt;0),
" Error: Position at the beginning of the period must be a positive amount.",
""),
IF(AND(NOT(ISBLANK($K460)),$K460&lt;0),
" Error: Position at the end of the period must be a positive amount.",
""),
IF(AND(NOT(ISBLANK($K460)),
    $K460&gt;0,
    OR(ISBLANK('T04.11'!$K460),
        'T04.11'!$K460&lt;=0,
        ISBLANK('T03.08'!$K460),
        'T03.08'!$K460&lt;=0)),
" Warning: If at least one of the forms T03.08,T04.11,T04.12 contains data other than zero,also the other two forms must be completed.",
"")))</f>
        <v/>
      </c>
    </row>
    <row r="461" spans="1:13">
      <c r="A461" s="20"/>
      <c r="B461" s="20"/>
      <c r="C461" s="20"/>
      <c r="D461" s="15"/>
      <c r="E461" s="15"/>
      <c r="F461" s="15"/>
      <c r="G461" s="15"/>
      <c r="H461" s="15"/>
      <c r="I461" s="15"/>
      <c r="J461" s="15"/>
      <c r="K461" s="15"/>
      <c r="M461" s="30" t="str">
        <f>IF(COUNTA(D461:K461)=0,"",_xlfn.CONCAT(,
IF(AND(NOT(ISBLANK($K461)),
    ABS($K461-(($D461+$E461+$G461+$H461+$I461+$J461)-$F461))&gt;=1),
" Error: Position at the end of the period is not equal to: position at the beginning of the period+increase in assets-decrease in assets+exchange rate changes+price changes+other changes+rectifications.",
""),
IF(AND(NOT(ISBLANK($D461)),$D461&lt;0),
" Error: Position at the beginning of the period must be a positive amount.",
""),
IF(AND(NOT(ISBLANK($K461)),$K461&lt;0),
" Error: Position at the end of the period must be a positive amount.",
""),
IF(AND(NOT(ISBLANK($K461)),
    $K461&gt;0,
    OR(ISBLANK('T04.11'!$K461),
        'T04.11'!$K461&lt;=0,
        ISBLANK('T03.08'!$K461),
        'T03.08'!$K461&lt;=0)),
" Warning: If at least one of the forms T03.08,T04.11,T04.12 contains data other than zero,also the other two forms must be completed.",
"")))</f>
        <v/>
      </c>
    </row>
    <row r="462" spans="1:13">
      <c r="A462" s="20"/>
      <c r="B462" s="20"/>
      <c r="C462" s="20"/>
      <c r="D462" s="15"/>
      <c r="E462" s="15"/>
      <c r="F462" s="15"/>
      <c r="G462" s="15"/>
      <c r="H462" s="15"/>
      <c r="I462" s="15"/>
      <c r="J462" s="15"/>
      <c r="K462" s="15"/>
      <c r="M462" s="30" t="str">
        <f>IF(COUNTA(D462:K462)=0,"",_xlfn.CONCAT(,
IF(AND(NOT(ISBLANK($K462)),
    ABS($K462-(($D462+$E462+$G462+$H462+$I462+$J462)-$F462))&gt;=1),
" Error: Position at the end of the period is not equal to: position at the beginning of the period+increase in assets-decrease in assets+exchange rate changes+price changes+other changes+rectifications.",
""),
IF(AND(NOT(ISBLANK($D462)),$D462&lt;0),
" Error: Position at the beginning of the period must be a positive amount.",
""),
IF(AND(NOT(ISBLANK($K462)),$K462&lt;0),
" Error: Position at the end of the period must be a positive amount.",
""),
IF(AND(NOT(ISBLANK($K462)),
    $K462&gt;0,
    OR(ISBLANK('T04.11'!$K462),
        'T04.11'!$K462&lt;=0,
        ISBLANK('T03.08'!$K462),
        'T03.08'!$K462&lt;=0)),
" Warning: If at least one of the forms T03.08,T04.11,T04.12 contains data other than zero,also the other two forms must be completed.",
"")))</f>
        <v/>
      </c>
    </row>
    <row r="463" spans="1:13">
      <c r="A463" s="20"/>
      <c r="B463" s="20"/>
      <c r="C463" s="20"/>
      <c r="D463" s="15"/>
      <c r="E463" s="15"/>
      <c r="F463" s="15"/>
      <c r="G463" s="15"/>
      <c r="H463" s="15"/>
      <c r="I463" s="15"/>
      <c r="J463" s="15"/>
      <c r="K463" s="15"/>
      <c r="M463" s="30" t="str">
        <f>IF(COUNTA(D463:K463)=0,"",_xlfn.CONCAT(,
IF(AND(NOT(ISBLANK($K463)),
    ABS($K463-(($D463+$E463+$G463+$H463+$I463+$J463)-$F463))&gt;=1),
" Error: Position at the end of the period is not equal to: position at the beginning of the period+increase in assets-decrease in assets+exchange rate changes+price changes+other changes+rectifications.",
""),
IF(AND(NOT(ISBLANK($D463)),$D463&lt;0),
" Error: Position at the beginning of the period must be a positive amount.",
""),
IF(AND(NOT(ISBLANK($K463)),$K463&lt;0),
" Error: Position at the end of the period must be a positive amount.",
""),
IF(AND(NOT(ISBLANK($K463)),
    $K463&gt;0,
    OR(ISBLANK('T04.11'!$K463),
        'T04.11'!$K463&lt;=0,
        ISBLANK('T03.08'!$K463),
        'T03.08'!$K463&lt;=0)),
" Warning: If at least one of the forms T03.08,T04.11,T04.12 contains data other than zero,also the other two forms must be completed.",
"")))</f>
        <v/>
      </c>
    </row>
    <row r="464" spans="1:13">
      <c r="A464" s="20"/>
      <c r="B464" s="20"/>
      <c r="C464" s="20"/>
      <c r="D464" s="15"/>
      <c r="E464" s="15"/>
      <c r="F464" s="15"/>
      <c r="G464" s="15"/>
      <c r="H464" s="15"/>
      <c r="I464" s="15"/>
      <c r="J464" s="15"/>
      <c r="K464" s="15"/>
      <c r="M464" s="30" t="str">
        <f>IF(COUNTA(D464:K464)=0,"",_xlfn.CONCAT(,
IF(AND(NOT(ISBLANK($K464)),
    ABS($K464-(($D464+$E464+$G464+$H464+$I464+$J464)-$F464))&gt;=1),
" Error: Position at the end of the period is not equal to: position at the beginning of the period+increase in assets-decrease in assets+exchange rate changes+price changes+other changes+rectifications.",
""),
IF(AND(NOT(ISBLANK($D464)),$D464&lt;0),
" Error: Position at the beginning of the period must be a positive amount.",
""),
IF(AND(NOT(ISBLANK($K464)),$K464&lt;0),
" Error: Position at the end of the period must be a positive amount.",
""),
IF(AND(NOT(ISBLANK($K464)),
    $K464&gt;0,
    OR(ISBLANK('T04.11'!$K464),
        'T04.11'!$K464&lt;=0,
        ISBLANK('T03.08'!$K464),
        'T03.08'!$K464&lt;=0)),
" Warning: If at least one of the forms T03.08,T04.11,T04.12 contains data other than zero,also the other two forms must be completed.",
"")))</f>
        <v/>
      </c>
    </row>
    <row r="465" spans="1:13">
      <c r="A465" s="20"/>
      <c r="B465" s="20"/>
      <c r="C465" s="20"/>
      <c r="D465" s="15"/>
      <c r="E465" s="15"/>
      <c r="F465" s="15"/>
      <c r="G465" s="15"/>
      <c r="H465" s="15"/>
      <c r="I465" s="15"/>
      <c r="J465" s="15"/>
      <c r="K465" s="15"/>
      <c r="M465" s="30" t="str">
        <f>IF(COUNTA(D465:K465)=0,"",_xlfn.CONCAT(,
IF(AND(NOT(ISBLANK($K465)),
    ABS($K465-(($D465+$E465+$G465+$H465+$I465+$J465)-$F465))&gt;=1),
" Error: Position at the end of the period is not equal to: position at the beginning of the period+increase in assets-decrease in assets+exchange rate changes+price changes+other changes+rectifications.",
""),
IF(AND(NOT(ISBLANK($D465)),$D465&lt;0),
" Error: Position at the beginning of the period must be a positive amount.",
""),
IF(AND(NOT(ISBLANK($K465)),$K465&lt;0),
" Error: Position at the end of the period must be a positive amount.",
""),
IF(AND(NOT(ISBLANK($K465)),
    $K465&gt;0,
    OR(ISBLANK('T04.11'!$K465),
        'T04.11'!$K465&lt;=0,
        ISBLANK('T03.08'!$K465),
        'T03.08'!$K465&lt;=0)),
" Warning: If at least one of the forms T03.08,T04.11,T04.12 contains data other than zero,also the other two forms must be completed.",
"")))</f>
        <v/>
      </c>
    </row>
    <row r="466" spans="1:13">
      <c r="A466" s="20"/>
      <c r="B466" s="20"/>
      <c r="C466" s="20"/>
      <c r="D466" s="15"/>
      <c r="E466" s="15"/>
      <c r="F466" s="15"/>
      <c r="G466" s="15"/>
      <c r="H466" s="15"/>
      <c r="I466" s="15"/>
      <c r="J466" s="15"/>
      <c r="K466" s="15"/>
      <c r="M466" s="30" t="str">
        <f>IF(COUNTA(D466:K466)=0,"",_xlfn.CONCAT(,
IF(AND(NOT(ISBLANK($K466)),
    ABS($K466-(($D466+$E466+$G466+$H466+$I466+$J466)-$F466))&gt;=1),
" Error: Position at the end of the period is not equal to: position at the beginning of the period+increase in assets-decrease in assets+exchange rate changes+price changes+other changes+rectifications.",
""),
IF(AND(NOT(ISBLANK($D466)),$D466&lt;0),
" Error: Position at the beginning of the period must be a positive amount.",
""),
IF(AND(NOT(ISBLANK($K466)),$K466&lt;0),
" Error: Position at the end of the period must be a positive amount.",
""),
IF(AND(NOT(ISBLANK($K466)),
    $K466&gt;0,
    OR(ISBLANK('T04.11'!$K466),
        'T04.11'!$K466&lt;=0,
        ISBLANK('T03.08'!$K466),
        'T03.08'!$K466&lt;=0)),
" Warning: If at least one of the forms T03.08,T04.11,T04.12 contains data other than zero,also the other two forms must be completed.",
"")))</f>
        <v/>
      </c>
    </row>
    <row r="467" spans="1:13">
      <c r="A467" s="20"/>
      <c r="B467" s="20"/>
      <c r="C467" s="20"/>
      <c r="D467" s="15"/>
      <c r="E467" s="15"/>
      <c r="F467" s="15"/>
      <c r="G467" s="15"/>
      <c r="H467" s="15"/>
      <c r="I467" s="15"/>
      <c r="J467" s="15"/>
      <c r="K467" s="15"/>
      <c r="M467" s="30" t="str">
        <f>IF(COUNTA(D467:K467)=0,"",_xlfn.CONCAT(,
IF(AND(NOT(ISBLANK($K467)),
    ABS($K467-(($D467+$E467+$G467+$H467+$I467+$J467)-$F467))&gt;=1),
" Error: Position at the end of the period is not equal to: position at the beginning of the period+increase in assets-decrease in assets+exchange rate changes+price changes+other changes+rectifications.",
""),
IF(AND(NOT(ISBLANK($D467)),$D467&lt;0),
" Error: Position at the beginning of the period must be a positive amount.",
""),
IF(AND(NOT(ISBLANK($K467)),$K467&lt;0),
" Error: Position at the end of the period must be a positive amount.",
""),
IF(AND(NOT(ISBLANK($K467)),
    $K467&gt;0,
    OR(ISBLANK('T04.11'!$K467),
        'T04.11'!$K467&lt;=0,
        ISBLANK('T03.08'!$K467),
        'T03.08'!$K467&lt;=0)),
" Warning: If at least one of the forms T03.08,T04.11,T04.12 contains data other than zero,also the other two forms must be completed.",
"")))</f>
        <v/>
      </c>
    </row>
    <row r="468" spans="1:13">
      <c r="A468" s="20"/>
      <c r="B468" s="20"/>
      <c r="C468" s="20"/>
      <c r="D468" s="15"/>
      <c r="E468" s="15"/>
      <c r="F468" s="15"/>
      <c r="G468" s="15"/>
      <c r="H468" s="15"/>
      <c r="I468" s="15"/>
      <c r="J468" s="15"/>
      <c r="K468" s="15"/>
      <c r="M468" s="30" t="str">
        <f>IF(COUNTA(D468:K468)=0,"",_xlfn.CONCAT(,
IF(AND(NOT(ISBLANK($K468)),
    ABS($K468-(($D468+$E468+$G468+$H468+$I468+$J468)-$F468))&gt;=1),
" Error: Position at the end of the period is not equal to: position at the beginning of the period+increase in assets-decrease in assets+exchange rate changes+price changes+other changes+rectifications.",
""),
IF(AND(NOT(ISBLANK($D468)),$D468&lt;0),
" Error: Position at the beginning of the period must be a positive amount.",
""),
IF(AND(NOT(ISBLANK($K468)),$K468&lt;0),
" Error: Position at the end of the period must be a positive amount.",
""),
IF(AND(NOT(ISBLANK($K468)),
    $K468&gt;0,
    OR(ISBLANK('T04.11'!$K468),
        'T04.11'!$K468&lt;=0,
        ISBLANK('T03.08'!$K468),
        'T03.08'!$K468&lt;=0)),
" Warning: If at least one of the forms T03.08,T04.11,T04.12 contains data other than zero,also the other two forms must be completed.",
"")))</f>
        <v/>
      </c>
    </row>
    <row r="469" spans="1:13">
      <c r="A469" s="20"/>
      <c r="B469" s="20"/>
      <c r="C469" s="20"/>
      <c r="D469" s="15"/>
      <c r="E469" s="15"/>
      <c r="F469" s="15"/>
      <c r="G469" s="15"/>
      <c r="H469" s="15"/>
      <c r="I469" s="15"/>
      <c r="J469" s="15"/>
      <c r="K469" s="15"/>
      <c r="M469" s="30" t="str">
        <f>IF(COUNTA(D469:K469)=0,"",_xlfn.CONCAT(,
IF(AND(NOT(ISBLANK($K469)),
    ABS($K469-(($D469+$E469+$G469+$H469+$I469+$J469)-$F469))&gt;=1),
" Error: Position at the end of the period is not equal to: position at the beginning of the period+increase in assets-decrease in assets+exchange rate changes+price changes+other changes+rectifications.",
""),
IF(AND(NOT(ISBLANK($D469)),$D469&lt;0),
" Error: Position at the beginning of the period must be a positive amount.",
""),
IF(AND(NOT(ISBLANK($K469)),$K469&lt;0),
" Error: Position at the end of the period must be a positive amount.",
""),
IF(AND(NOT(ISBLANK($K469)),
    $K469&gt;0,
    OR(ISBLANK('T04.11'!$K469),
        'T04.11'!$K469&lt;=0,
        ISBLANK('T03.08'!$K469),
        'T03.08'!$K469&lt;=0)),
" Warning: If at least one of the forms T03.08,T04.11,T04.12 contains data other than zero,also the other two forms must be completed.",
"")))</f>
        <v/>
      </c>
    </row>
    <row r="470" spans="1:13">
      <c r="A470" s="20"/>
      <c r="B470" s="20"/>
      <c r="C470" s="20"/>
      <c r="D470" s="15"/>
      <c r="E470" s="15"/>
      <c r="F470" s="15"/>
      <c r="G470" s="15"/>
      <c r="H470" s="15"/>
      <c r="I470" s="15"/>
      <c r="J470" s="15"/>
      <c r="K470" s="15"/>
      <c r="M470" s="30" t="str">
        <f>IF(COUNTA(D470:K470)=0,"",_xlfn.CONCAT(,
IF(AND(NOT(ISBLANK($K470)),
    ABS($K470-(($D470+$E470+$G470+$H470+$I470+$J470)-$F470))&gt;=1),
" Error: Position at the end of the period is not equal to: position at the beginning of the period+increase in assets-decrease in assets+exchange rate changes+price changes+other changes+rectifications.",
""),
IF(AND(NOT(ISBLANK($D470)),$D470&lt;0),
" Error: Position at the beginning of the period must be a positive amount.",
""),
IF(AND(NOT(ISBLANK($K470)),$K470&lt;0),
" Error: Position at the end of the period must be a positive amount.",
""),
IF(AND(NOT(ISBLANK($K470)),
    $K470&gt;0,
    OR(ISBLANK('T04.11'!$K470),
        'T04.11'!$K470&lt;=0,
        ISBLANK('T03.08'!$K470),
        'T03.08'!$K470&lt;=0)),
" Warning: If at least one of the forms T03.08,T04.11,T04.12 contains data other than zero,also the other two forms must be completed.",
"")))</f>
        <v/>
      </c>
    </row>
    <row r="471" spans="1:13">
      <c r="A471" s="20"/>
      <c r="B471" s="20"/>
      <c r="C471" s="20"/>
      <c r="D471" s="15"/>
      <c r="E471" s="15"/>
      <c r="F471" s="15"/>
      <c r="G471" s="15"/>
      <c r="H471" s="15"/>
      <c r="I471" s="15"/>
      <c r="J471" s="15"/>
      <c r="K471" s="15"/>
      <c r="M471" s="30" t="str">
        <f>IF(COUNTA(D471:K471)=0,"",_xlfn.CONCAT(,
IF(AND(NOT(ISBLANK($K471)),
    ABS($K471-(($D471+$E471+$G471+$H471+$I471+$J471)-$F471))&gt;=1),
" Error: Position at the end of the period is not equal to: position at the beginning of the period+increase in assets-decrease in assets+exchange rate changes+price changes+other changes+rectifications.",
""),
IF(AND(NOT(ISBLANK($D471)),$D471&lt;0),
" Error: Position at the beginning of the period must be a positive amount.",
""),
IF(AND(NOT(ISBLANK($K471)),$K471&lt;0),
" Error: Position at the end of the period must be a positive amount.",
""),
IF(AND(NOT(ISBLANK($K471)),
    $K471&gt;0,
    OR(ISBLANK('T04.11'!$K471),
        'T04.11'!$K471&lt;=0,
        ISBLANK('T03.08'!$K471),
        'T03.08'!$K471&lt;=0)),
" Warning: If at least one of the forms T03.08,T04.11,T04.12 contains data other than zero,also the other two forms must be completed.",
"")))</f>
        <v/>
      </c>
    </row>
    <row r="472" spans="1:13">
      <c r="A472" s="20"/>
      <c r="B472" s="20"/>
      <c r="C472" s="20"/>
      <c r="D472" s="15"/>
      <c r="E472" s="15"/>
      <c r="F472" s="15"/>
      <c r="G472" s="15"/>
      <c r="H472" s="15"/>
      <c r="I472" s="15"/>
      <c r="J472" s="15"/>
      <c r="K472" s="15"/>
      <c r="M472" s="30" t="str">
        <f>IF(COUNTA(D472:K472)=0,"",_xlfn.CONCAT(,
IF(AND(NOT(ISBLANK($K472)),
    ABS($K472-(($D472+$E472+$G472+$H472+$I472+$J472)-$F472))&gt;=1),
" Error: Position at the end of the period is not equal to: position at the beginning of the period+increase in assets-decrease in assets+exchange rate changes+price changes+other changes+rectifications.",
""),
IF(AND(NOT(ISBLANK($D472)),$D472&lt;0),
" Error: Position at the beginning of the period must be a positive amount.",
""),
IF(AND(NOT(ISBLANK($K472)),$K472&lt;0),
" Error: Position at the end of the period must be a positive amount.",
""),
IF(AND(NOT(ISBLANK($K472)),
    $K472&gt;0,
    OR(ISBLANK('T04.11'!$K472),
        'T04.11'!$K472&lt;=0,
        ISBLANK('T03.08'!$K472),
        'T03.08'!$K472&lt;=0)),
" Warning: If at least one of the forms T03.08,T04.11,T04.12 contains data other than zero,also the other two forms must be completed.",
"")))</f>
        <v/>
      </c>
    </row>
    <row r="473" spans="1:13">
      <c r="A473" s="20"/>
      <c r="B473" s="20"/>
      <c r="C473" s="20"/>
      <c r="D473" s="15"/>
      <c r="E473" s="15"/>
      <c r="F473" s="15"/>
      <c r="G473" s="15"/>
      <c r="H473" s="15"/>
      <c r="I473" s="15"/>
      <c r="J473" s="15"/>
      <c r="K473" s="15"/>
      <c r="M473" s="30" t="str">
        <f>IF(COUNTA(D473:K473)=0,"",_xlfn.CONCAT(,
IF(AND(NOT(ISBLANK($K473)),
    ABS($K473-(($D473+$E473+$G473+$H473+$I473+$J473)-$F473))&gt;=1),
" Error: Position at the end of the period is not equal to: position at the beginning of the period+increase in assets-decrease in assets+exchange rate changes+price changes+other changes+rectifications.",
""),
IF(AND(NOT(ISBLANK($D473)),$D473&lt;0),
" Error: Position at the beginning of the period must be a positive amount.",
""),
IF(AND(NOT(ISBLANK($K473)),$K473&lt;0),
" Error: Position at the end of the period must be a positive amount.",
""),
IF(AND(NOT(ISBLANK($K473)),
    $K473&gt;0,
    OR(ISBLANK('T04.11'!$K473),
        'T04.11'!$K473&lt;=0,
        ISBLANK('T03.08'!$K473),
        'T03.08'!$K473&lt;=0)),
" Warning: If at least one of the forms T03.08,T04.11,T04.12 contains data other than zero,also the other two forms must be completed.",
"")))</f>
        <v/>
      </c>
    </row>
    <row r="474" spans="1:13">
      <c r="A474" s="20"/>
      <c r="B474" s="20"/>
      <c r="C474" s="20"/>
      <c r="D474" s="15"/>
      <c r="E474" s="15"/>
      <c r="F474" s="15"/>
      <c r="G474" s="15"/>
      <c r="H474" s="15"/>
      <c r="I474" s="15"/>
      <c r="J474" s="15"/>
      <c r="K474" s="15"/>
      <c r="M474" s="30" t="str">
        <f>IF(COUNTA(D474:K474)=0,"",_xlfn.CONCAT(,
IF(AND(NOT(ISBLANK($K474)),
    ABS($K474-(($D474+$E474+$G474+$H474+$I474+$J474)-$F474))&gt;=1),
" Error: Position at the end of the period is not equal to: position at the beginning of the period+increase in assets-decrease in assets+exchange rate changes+price changes+other changes+rectifications.",
""),
IF(AND(NOT(ISBLANK($D474)),$D474&lt;0),
" Error: Position at the beginning of the period must be a positive amount.",
""),
IF(AND(NOT(ISBLANK($K474)),$K474&lt;0),
" Error: Position at the end of the period must be a positive amount.",
""),
IF(AND(NOT(ISBLANK($K474)),
    $K474&gt;0,
    OR(ISBLANK('T04.11'!$K474),
        'T04.11'!$K474&lt;=0,
        ISBLANK('T03.08'!$K474),
        'T03.08'!$K474&lt;=0)),
" Warning: If at least one of the forms T03.08,T04.11,T04.12 contains data other than zero,also the other two forms must be completed.",
"")))</f>
        <v/>
      </c>
    </row>
    <row r="475" spans="1:13">
      <c r="A475" s="20"/>
      <c r="B475" s="20"/>
      <c r="C475" s="20"/>
      <c r="D475" s="15"/>
      <c r="E475" s="15"/>
      <c r="F475" s="15"/>
      <c r="G475" s="15"/>
      <c r="H475" s="15"/>
      <c r="I475" s="15"/>
      <c r="J475" s="15"/>
      <c r="K475" s="15"/>
      <c r="M475" s="30" t="str">
        <f>IF(COUNTA(D475:K475)=0,"",_xlfn.CONCAT(,
IF(AND(NOT(ISBLANK($K475)),
    ABS($K475-(($D475+$E475+$G475+$H475+$I475+$J475)-$F475))&gt;=1),
" Error: Position at the end of the period is not equal to: position at the beginning of the period+increase in assets-decrease in assets+exchange rate changes+price changes+other changes+rectifications.",
""),
IF(AND(NOT(ISBLANK($D475)),$D475&lt;0),
" Error: Position at the beginning of the period must be a positive amount.",
""),
IF(AND(NOT(ISBLANK($K475)),$K475&lt;0),
" Error: Position at the end of the period must be a positive amount.",
""),
IF(AND(NOT(ISBLANK($K475)),
    $K475&gt;0,
    OR(ISBLANK('T04.11'!$K475),
        'T04.11'!$K475&lt;=0,
        ISBLANK('T03.08'!$K475),
        'T03.08'!$K475&lt;=0)),
" Warning: If at least one of the forms T03.08,T04.11,T04.12 contains data other than zero,also the other two forms must be completed.",
"")))</f>
        <v/>
      </c>
    </row>
    <row r="476" spans="1:13">
      <c r="A476" s="20"/>
      <c r="B476" s="20"/>
      <c r="C476" s="20"/>
      <c r="D476" s="15"/>
      <c r="E476" s="15"/>
      <c r="F476" s="15"/>
      <c r="G476" s="15"/>
      <c r="H476" s="15"/>
      <c r="I476" s="15"/>
      <c r="J476" s="15"/>
      <c r="K476" s="15"/>
      <c r="M476" s="30" t="str">
        <f>IF(COUNTA(D476:K476)=0,"",_xlfn.CONCAT(,
IF(AND(NOT(ISBLANK($K476)),
    ABS($K476-(($D476+$E476+$G476+$H476+$I476+$J476)-$F476))&gt;=1),
" Error: Position at the end of the period is not equal to: position at the beginning of the period+increase in assets-decrease in assets+exchange rate changes+price changes+other changes+rectifications.",
""),
IF(AND(NOT(ISBLANK($D476)),$D476&lt;0),
" Error: Position at the beginning of the period must be a positive amount.",
""),
IF(AND(NOT(ISBLANK($K476)),$K476&lt;0),
" Error: Position at the end of the period must be a positive amount.",
""),
IF(AND(NOT(ISBLANK($K476)),
    $K476&gt;0,
    OR(ISBLANK('T04.11'!$K476),
        'T04.11'!$K476&lt;=0,
        ISBLANK('T03.08'!$K476),
        'T03.08'!$K476&lt;=0)),
" Warning: If at least one of the forms T03.08,T04.11,T04.12 contains data other than zero,also the other two forms must be completed.",
"")))</f>
        <v/>
      </c>
    </row>
    <row r="477" spans="1:13">
      <c r="A477" s="20"/>
      <c r="B477" s="20"/>
      <c r="C477" s="20"/>
      <c r="D477" s="15"/>
      <c r="E477" s="15"/>
      <c r="F477" s="15"/>
      <c r="G477" s="15"/>
      <c r="H477" s="15"/>
      <c r="I477" s="15"/>
      <c r="J477" s="15"/>
      <c r="K477" s="15"/>
      <c r="M477" s="30" t="str">
        <f>IF(COUNTA(D477:K477)=0,"",_xlfn.CONCAT(,
IF(AND(NOT(ISBLANK($K477)),
    ABS($K477-(($D477+$E477+$G477+$H477+$I477+$J477)-$F477))&gt;=1),
" Error: Position at the end of the period is not equal to: position at the beginning of the period+increase in assets-decrease in assets+exchange rate changes+price changes+other changes+rectifications.",
""),
IF(AND(NOT(ISBLANK($D477)),$D477&lt;0),
" Error: Position at the beginning of the period must be a positive amount.",
""),
IF(AND(NOT(ISBLANK($K477)),$K477&lt;0),
" Error: Position at the end of the period must be a positive amount.",
""),
IF(AND(NOT(ISBLANK($K477)),
    $K477&gt;0,
    OR(ISBLANK('T04.11'!$K477),
        'T04.11'!$K477&lt;=0,
        ISBLANK('T03.08'!$K477),
        'T03.08'!$K477&lt;=0)),
" Warning: If at least one of the forms T03.08,T04.11,T04.12 contains data other than zero,also the other two forms must be completed.",
"")))</f>
        <v/>
      </c>
    </row>
    <row r="478" spans="1:13">
      <c r="A478" s="20"/>
      <c r="B478" s="20"/>
      <c r="C478" s="20"/>
      <c r="D478" s="15"/>
      <c r="E478" s="15"/>
      <c r="F478" s="15"/>
      <c r="G478" s="15"/>
      <c r="H478" s="15"/>
      <c r="I478" s="15"/>
      <c r="J478" s="15"/>
      <c r="K478" s="15"/>
      <c r="M478" s="30" t="str">
        <f>IF(COUNTA(D478:K478)=0,"",_xlfn.CONCAT(,
IF(AND(NOT(ISBLANK($K478)),
    ABS($K478-(($D478+$E478+$G478+$H478+$I478+$J478)-$F478))&gt;=1),
" Error: Position at the end of the period is not equal to: position at the beginning of the period+increase in assets-decrease in assets+exchange rate changes+price changes+other changes+rectifications.",
""),
IF(AND(NOT(ISBLANK($D478)),$D478&lt;0),
" Error: Position at the beginning of the period must be a positive amount.",
""),
IF(AND(NOT(ISBLANK($K478)),$K478&lt;0),
" Error: Position at the end of the period must be a positive amount.",
""),
IF(AND(NOT(ISBLANK($K478)),
    $K478&gt;0,
    OR(ISBLANK('T04.11'!$K478),
        'T04.11'!$K478&lt;=0,
        ISBLANK('T03.08'!$K478),
        'T03.08'!$K478&lt;=0)),
" Warning: If at least one of the forms T03.08,T04.11,T04.12 contains data other than zero,also the other two forms must be completed.",
"")))</f>
        <v/>
      </c>
    </row>
    <row r="479" spans="1:13">
      <c r="A479" s="20"/>
      <c r="B479" s="20"/>
      <c r="C479" s="20"/>
      <c r="D479" s="15"/>
      <c r="E479" s="15"/>
      <c r="F479" s="15"/>
      <c r="G479" s="15"/>
      <c r="H479" s="15"/>
      <c r="I479" s="15"/>
      <c r="J479" s="15"/>
      <c r="K479" s="15"/>
      <c r="M479" s="30" t="str">
        <f>IF(COUNTA(D479:K479)=0,"",_xlfn.CONCAT(,
IF(AND(NOT(ISBLANK($K479)),
    ABS($K479-(($D479+$E479+$G479+$H479+$I479+$J479)-$F479))&gt;=1),
" Error: Position at the end of the period is not equal to: position at the beginning of the period+increase in assets-decrease in assets+exchange rate changes+price changes+other changes+rectifications.",
""),
IF(AND(NOT(ISBLANK($D479)),$D479&lt;0),
" Error: Position at the beginning of the period must be a positive amount.",
""),
IF(AND(NOT(ISBLANK($K479)),$K479&lt;0),
" Error: Position at the end of the period must be a positive amount.",
""),
IF(AND(NOT(ISBLANK($K479)),
    $K479&gt;0,
    OR(ISBLANK('T04.11'!$K479),
        'T04.11'!$K479&lt;=0,
        ISBLANK('T03.08'!$K479),
        'T03.08'!$K479&lt;=0)),
" Warning: If at least one of the forms T03.08,T04.11,T04.12 contains data other than zero,also the other two forms must be completed.",
"")))</f>
        <v/>
      </c>
    </row>
    <row r="480" spans="1:13">
      <c r="A480" s="20"/>
      <c r="B480" s="20"/>
      <c r="C480" s="20"/>
      <c r="D480" s="15"/>
      <c r="E480" s="15"/>
      <c r="F480" s="15"/>
      <c r="G480" s="15"/>
      <c r="H480" s="15"/>
      <c r="I480" s="15"/>
      <c r="J480" s="15"/>
      <c r="K480" s="15"/>
      <c r="M480" s="30" t="str">
        <f>IF(COUNTA(D480:K480)=0,"",_xlfn.CONCAT(,
IF(AND(NOT(ISBLANK($K480)),
    ABS($K480-(($D480+$E480+$G480+$H480+$I480+$J480)-$F480))&gt;=1),
" Error: Position at the end of the period is not equal to: position at the beginning of the period+increase in assets-decrease in assets+exchange rate changes+price changes+other changes+rectifications.",
""),
IF(AND(NOT(ISBLANK($D480)),$D480&lt;0),
" Error: Position at the beginning of the period must be a positive amount.",
""),
IF(AND(NOT(ISBLANK($K480)),$K480&lt;0),
" Error: Position at the end of the period must be a positive amount.",
""),
IF(AND(NOT(ISBLANK($K480)),
    $K480&gt;0,
    OR(ISBLANK('T04.11'!$K480),
        'T04.11'!$K480&lt;=0,
        ISBLANK('T03.08'!$K480),
        'T03.08'!$K480&lt;=0)),
" Warning: If at least one of the forms T03.08,T04.11,T04.12 contains data other than zero,also the other two forms must be completed.",
"")))</f>
        <v/>
      </c>
    </row>
    <row r="481" spans="1:13">
      <c r="A481" s="20"/>
      <c r="B481" s="20"/>
      <c r="C481" s="20"/>
      <c r="D481" s="15"/>
      <c r="E481" s="15"/>
      <c r="F481" s="15"/>
      <c r="G481" s="15"/>
      <c r="H481" s="15"/>
      <c r="I481" s="15"/>
      <c r="J481" s="15"/>
      <c r="K481" s="15"/>
      <c r="M481" s="30" t="str">
        <f>IF(COUNTA(D481:K481)=0,"",_xlfn.CONCAT(,
IF(AND(NOT(ISBLANK($K481)),
    ABS($K481-(($D481+$E481+$G481+$H481+$I481+$J481)-$F481))&gt;=1),
" Error: Position at the end of the period is not equal to: position at the beginning of the period+increase in assets-decrease in assets+exchange rate changes+price changes+other changes+rectifications.",
""),
IF(AND(NOT(ISBLANK($D481)),$D481&lt;0),
" Error: Position at the beginning of the period must be a positive amount.",
""),
IF(AND(NOT(ISBLANK($K481)),$K481&lt;0),
" Error: Position at the end of the period must be a positive amount.",
""),
IF(AND(NOT(ISBLANK($K481)),
    $K481&gt;0,
    OR(ISBLANK('T04.11'!$K481),
        'T04.11'!$K481&lt;=0,
        ISBLANK('T03.08'!$K481),
        'T03.08'!$K481&lt;=0)),
" Warning: If at least one of the forms T03.08,T04.11,T04.12 contains data other than zero,also the other two forms must be completed.",
"")))</f>
        <v/>
      </c>
    </row>
    <row r="482" spans="1:13">
      <c r="A482" s="20"/>
      <c r="B482" s="20"/>
      <c r="C482" s="20"/>
      <c r="D482" s="15"/>
      <c r="E482" s="15"/>
      <c r="F482" s="15"/>
      <c r="G482" s="15"/>
      <c r="H482" s="15"/>
      <c r="I482" s="15"/>
      <c r="J482" s="15"/>
      <c r="K482" s="15"/>
      <c r="M482" s="30" t="str">
        <f>IF(COUNTA(D482:K482)=0,"",_xlfn.CONCAT(,
IF(AND(NOT(ISBLANK($K482)),
    ABS($K482-(($D482+$E482+$G482+$H482+$I482+$J482)-$F482))&gt;=1),
" Error: Position at the end of the period is not equal to: position at the beginning of the period+increase in assets-decrease in assets+exchange rate changes+price changes+other changes+rectifications.",
""),
IF(AND(NOT(ISBLANK($D482)),$D482&lt;0),
" Error: Position at the beginning of the period must be a positive amount.",
""),
IF(AND(NOT(ISBLANK($K482)),$K482&lt;0),
" Error: Position at the end of the period must be a positive amount.",
""),
IF(AND(NOT(ISBLANK($K482)),
    $K482&gt;0,
    OR(ISBLANK('T04.11'!$K482),
        'T04.11'!$K482&lt;=0,
        ISBLANK('T03.08'!$K482),
        'T03.08'!$K482&lt;=0)),
" Warning: If at least one of the forms T03.08,T04.11,T04.12 contains data other than zero,also the other two forms must be completed.",
"")))</f>
        <v/>
      </c>
    </row>
    <row r="483" spans="1:13">
      <c r="A483" s="20"/>
      <c r="B483" s="20"/>
      <c r="C483" s="20"/>
      <c r="D483" s="15"/>
      <c r="E483" s="15"/>
      <c r="F483" s="15"/>
      <c r="G483" s="15"/>
      <c r="H483" s="15"/>
      <c r="I483" s="15"/>
      <c r="J483" s="15"/>
      <c r="K483" s="15"/>
      <c r="M483" s="30" t="str">
        <f>IF(COUNTA(D483:K483)=0,"",_xlfn.CONCAT(,
IF(AND(NOT(ISBLANK($K483)),
    ABS($K483-(($D483+$E483+$G483+$H483+$I483+$J483)-$F483))&gt;=1),
" Error: Position at the end of the period is not equal to: position at the beginning of the period+increase in assets-decrease in assets+exchange rate changes+price changes+other changes+rectifications.",
""),
IF(AND(NOT(ISBLANK($D483)),$D483&lt;0),
" Error: Position at the beginning of the period must be a positive amount.",
""),
IF(AND(NOT(ISBLANK($K483)),$K483&lt;0),
" Error: Position at the end of the period must be a positive amount.",
""),
IF(AND(NOT(ISBLANK($K483)),
    $K483&gt;0,
    OR(ISBLANK('T04.11'!$K483),
        'T04.11'!$K483&lt;=0,
        ISBLANK('T03.08'!$K483),
        'T03.08'!$K483&lt;=0)),
" Warning: If at least one of the forms T03.08,T04.11,T04.12 contains data other than zero,also the other two forms must be completed.",
"")))</f>
        <v/>
      </c>
    </row>
    <row r="484" spans="1:13">
      <c r="A484" s="20"/>
      <c r="B484" s="20"/>
      <c r="C484" s="20"/>
      <c r="D484" s="15"/>
      <c r="E484" s="15"/>
      <c r="F484" s="15"/>
      <c r="G484" s="15"/>
      <c r="H484" s="15"/>
      <c r="I484" s="15"/>
      <c r="J484" s="15"/>
      <c r="K484" s="15"/>
      <c r="M484" s="30" t="str">
        <f>IF(COUNTA(D484:K484)=0,"",_xlfn.CONCAT(,
IF(AND(NOT(ISBLANK($K484)),
    ABS($K484-(($D484+$E484+$G484+$H484+$I484+$J484)-$F484))&gt;=1),
" Error: Position at the end of the period is not equal to: position at the beginning of the period+increase in assets-decrease in assets+exchange rate changes+price changes+other changes+rectifications.",
""),
IF(AND(NOT(ISBLANK($D484)),$D484&lt;0),
" Error: Position at the beginning of the period must be a positive amount.",
""),
IF(AND(NOT(ISBLANK($K484)),$K484&lt;0),
" Error: Position at the end of the period must be a positive amount.",
""),
IF(AND(NOT(ISBLANK($K484)),
    $K484&gt;0,
    OR(ISBLANK('T04.11'!$K484),
        'T04.11'!$K484&lt;=0,
        ISBLANK('T03.08'!$K484),
        'T03.08'!$K484&lt;=0)),
" Warning: If at least one of the forms T03.08,T04.11,T04.12 contains data other than zero,also the other two forms must be completed.",
"")))</f>
        <v/>
      </c>
    </row>
    <row r="485" spans="1:13">
      <c r="A485" s="20"/>
      <c r="B485" s="20"/>
      <c r="C485" s="20"/>
      <c r="D485" s="15"/>
      <c r="E485" s="15"/>
      <c r="F485" s="15"/>
      <c r="G485" s="15"/>
      <c r="H485" s="15"/>
      <c r="I485" s="15"/>
      <c r="J485" s="15"/>
      <c r="K485" s="15"/>
      <c r="M485" s="30" t="str">
        <f>IF(COUNTA(D485:K485)=0,"",_xlfn.CONCAT(,
IF(AND(NOT(ISBLANK($K485)),
    ABS($K485-(($D485+$E485+$G485+$H485+$I485+$J485)-$F485))&gt;=1),
" Error: Position at the end of the period is not equal to: position at the beginning of the period+increase in assets-decrease in assets+exchange rate changes+price changes+other changes+rectifications.",
""),
IF(AND(NOT(ISBLANK($D485)),$D485&lt;0),
" Error: Position at the beginning of the period must be a positive amount.",
""),
IF(AND(NOT(ISBLANK($K485)),$K485&lt;0),
" Error: Position at the end of the period must be a positive amount.",
""),
IF(AND(NOT(ISBLANK($K485)),
    $K485&gt;0,
    OR(ISBLANK('T04.11'!$K485),
        'T04.11'!$K485&lt;=0,
        ISBLANK('T03.08'!$K485),
        'T03.08'!$K485&lt;=0)),
" Warning: If at least one of the forms T03.08,T04.11,T04.12 contains data other than zero,also the other two forms must be completed.",
"")))</f>
        <v/>
      </c>
    </row>
    <row r="486" spans="1:13">
      <c r="A486" s="20"/>
      <c r="B486" s="20"/>
      <c r="C486" s="20"/>
      <c r="D486" s="15"/>
      <c r="E486" s="15"/>
      <c r="F486" s="15"/>
      <c r="G486" s="15"/>
      <c r="H486" s="15"/>
      <c r="I486" s="15"/>
      <c r="J486" s="15"/>
      <c r="K486" s="15"/>
      <c r="M486" s="30" t="str">
        <f>IF(COUNTA(D486:K486)=0,"",_xlfn.CONCAT(,
IF(AND(NOT(ISBLANK($K486)),
    ABS($K486-(($D486+$E486+$G486+$H486+$I486+$J486)-$F486))&gt;=1),
" Error: Position at the end of the period is not equal to: position at the beginning of the period+increase in assets-decrease in assets+exchange rate changes+price changes+other changes+rectifications.",
""),
IF(AND(NOT(ISBLANK($D486)),$D486&lt;0),
" Error: Position at the beginning of the period must be a positive amount.",
""),
IF(AND(NOT(ISBLANK($K486)),$K486&lt;0),
" Error: Position at the end of the period must be a positive amount.",
""),
IF(AND(NOT(ISBLANK($K486)),
    $K486&gt;0,
    OR(ISBLANK('T04.11'!$K486),
        'T04.11'!$K486&lt;=0,
        ISBLANK('T03.08'!$K486),
        'T03.08'!$K486&lt;=0)),
" Warning: If at least one of the forms T03.08,T04.11,T04.12 contains data other than zero,also the other two forms must be completed.",
"")))</f>
        <v/>
      </c>
    </row>
    <row r="487" spans="1:13">
      <c r="A487" s="20"/>
      <c r="B487" s="20"/>
      <c r="C487" s="20"/>
      <c r="D487" s="15"/>
      <c r="E487" s="15"/>
      <c r="F487" s="15"/>
      <c r="G487" s="15"/>
      <c r="H487" s="15"/>
      <c r="I487" s="15"/>
      <c r="J487" s="15"/>
      <c r="K487" s="15"/>
      <c r="M487" s="30" t="str">
        <f>IF(COUNTA(D487:K487)=0,"",_xlfn.CONCAT(,
IF(AND(NOT(ISBLANK($K487)),
    ABS($K487-(($D487+$E487+$G487+$H487+$I487+$J487)-$F487))&gt;=1),
" Error: Position at the end of the period is not equal to: position at the beginning of the period+increase in assets-decrease in assets+exchange rate changes+price changes+other changes+rectifications.",
""),
IF(AND(NOT(ISBLANK($D487)),$D487&lt;0),
" Error: Position at the beginning of the period must be a positive amount.",
""),
IF(AND(NOT(ISBLANK($K487)),$K487&lt;0),
" Error: Position at the end of the period must be a positive amount.",
""),
IF(AND(NOT(ISBLANK($K487)),
    $K487&gt;0,
    OR(ISBLANK('T04.11'!$K487),
        'T04.11'!$K487&lt;=0,
        ISBLANK('T03.08'!$K487),
        'T03.08'!$K487&lt;=0)),
" Warning: If at least one of the forms T03.08,T04.11,T04.12 contains data other than zero,also the other two forms must be completed.",
"")))</f>
        <v/>
      </c>
    </row>
    <row r="488" spans="1:13">
      <c r="A488" s="20"/>
      <c r="B488" s="20"/>
      <c r="C488" s="20"/>
      <c r="D488" s="15"/>
      <c r="E488" s="15"/>
      <c r="F488" s="15"/>
      <c r="G488" s="15"/>
      <c r="H488" s="15"/>
      <c r="I488" s="15"/>
      <c r="J488" s="15"/>
      <c r="K488" s="15"/>
      <c r="M488" s="30" t="str">
        <f>IF(COUNTA(D488:K488)=0,"",_xlfn.CONCAT(,
IF(AND(NOT(ISBLANK($K488)),
    ABS($K488-(($D488+$E488+$G488+$H488+$I488+$J488)-$F488))&gt;=1),
" Error: Position at the end of the period is not equal to: position at the beginning of the period+increase in assets-decrease in assets+exchange rate changes+price changes+other changes+rectifications.",
""),
IF(AND(NOT(ISBLANK($D488)),$D488&lt;0),
" Error: Position at the beginning of the period must be a positive amount.",
""),
IF(AND(NOT(ISBLANK($K488)),$K488&lt;0),
" Error: Position at the end of the period must be a positive amount.",
""),
IF(AND(NOT(ISBLANK($K488)),
    $K488&gt;0,
    OR(ISBLANK('T04.11'!$K488),
        'T04.11'!$K488&lt;=0,
        ISBLANK('T03.08'!$K488),
        'T03.08'!$K488&lt;=0)),
" Warning: If at least one of the forms T03.08,T04.11,T04.12 contains data other than zero,also the other two forms must be completed.",
"")))</f>
        <v/>
      </c>
    </row>
    <row r="489" spans="1:13">
      <c r="A489" s="20"/>
      <c r="B489" s="20"/>
      <c r="C489" s="20"/>
      <c r="D489" s="15"/>
      <c r="E489" s="15"/>
      <c r="F489" s="15"/>
      <c r="G489" s="15"/>
      <c r="H489" s="15"/>
      <c r="I489" s="15"/>
      <c r="J489" s="15"/>
      <c r="K489" s="15"/>
      <c r="M489" s="30" t="str">
        <f>IF(COUNTA(D489:K489)=0,"",_xlfn.CONCAT(,
IF(AND(NOT(ISBLANK($K489)),
    ABS($K489-(($D489+$E489+$G489+$H489+$I489+$J489)-$F489))&gt;=1),
" Error: Position at the end of the period is not equal to: position at the beginning of the period+increase in assets-decrease in assets+exchange rate changes+price changes+other changes+rectifications.",
""),
IF(AND(NOT(ISBLANK($D489)),$D489&lt;0),
" Error: Position at the beginning of the period must be a positive amount.",
""),
IF(AND(NOT(ISBLANK($K489)),$K489&lt;0),
" Error: Position at the end of the period must be a positive amount.",
""),
IF(AND(NOT(ISBLANK($K489)),
    $K489&gt;0,
    OR(ISBLANK('T04.11'!$K489),
        'T04.11'!$K489&lt;=0,
        ISBLANK('T03.08'!$K489),
        'T03.08'!$K489&lt;=0)),
" Warning: If at least one of the forms T03.08,T04.11,T04.12 contains data other than zero,also the other two forms must be completed.",
"")))</f>
        <v/>
      </c>
    </row>
    <row r="490" spans="1:13">
      <c r="A490" s="20"/>
      <c r="B490" s="20"/>
      <c r="C490" s="20"/>
      <c r="D490" s="15"/>
      <c r="E490" s="15"/>
      <c r="F490" s="15"/>
      <c r="G490" s="15"/>
      <c r="H490" s="15"/>
      <c r="I490" s="15"/>
      <c r="J490" s="15"/>
      <c r="K490" s="15"/>
      <c r="M490" s="30" t="str">
        <f>IF(COUNTA(D490:K490)=0,"",_xlfn.CONCAT(,
IF(AND(NOT(ISBLANK($K490)),
    ABS($K490-(($D490+$E490+$G490+$H490+$I490+$J490)-$F490))&gt;=1),
" Error: Position at the end of the period is not equal to: position at the beginning of the period+increase in assets-decrease in assets+exchange rate changes+price changes+other changes+rectifications.",
""),
IF(AND(NOT(ISBLANK($D490)),$D490&lt;0),
" Error: Position at the beginning of the period must be a positive amount.",
""),
IF(AND(NOT(ISBLANK($K490)),$K490&lt;0),
" Error: Position at the end of the period must be a positive amount.",
""),
IF(AND(NOT(ISBLANK($K490)),
    $K490&gt;0,
    OR(ISBLANK('T04.11'!$K490),
        'T04.11'!$K490&lt;=0,
        ISBLANK('T03.08'!$K490),
        'T03.08'!$K490&lt;=0)),
" Warning: If at least one of the forms T03.08,T04.11,T04.12 contains data other than zero,also the other two forms must be completed.",
"")))</f>
        <v/>
      </c>
    </row>
    <row r="491" spans="1:13">
      <c r="A491" s="20"/>
      <c r="B491" s="20"/>
      <c r="C491" s="20"/>
      <c r="D491" s="15"/>
      <c r="E491" s="15"/>
      <c r="F491" s="15"/>
      <c r="G491" s="15"/>
      <c r="H491" s="15"/>
      <c r="I491" s="15"/>
      <c r="J491" s="15"/>
      <c r="K491" s="15"/>
      <c r="M491" s="30" t="str">
        <f>IF(COUNTA(D491:K491)=0,"",_xlfn.CONCAT(,
IF(AND(NOT(ISBLANK($K491)),
    ABS($K491-(($D491+$E491+$G491+$H491+$I491+$J491)-$F491))&gt;=1),
" Error: Position at the end of the period is not equal to: position at the beginning of the period+increase in assets-decrease in assets+exchange rate changes+price changes+other changes+rectifications.",
""),
IF(AND(NOT(ISBLANK($D491)),$D491&lt;0),
" Error: Position at the beginning of the period must be a positive amount.",
""),
IF(AND(NOT(ISBLANK($K491)),$K491&lt;0),
" Error: Position at the end of the period must be a positive amount.",
""),
IF(AND(NOT(ISBLANK($K491)),
    $K491&gt;0,
    OR(ISBLANK('T04.11'!$K491),
        'T04.11'!$K491&lt;=0,
        ISBLANK('T03.08'!$K491),
        'T03.08'!$K491&lt;=0)),
" Warning: If at least one of the forms T03.08,T04.11,T04.12 contains data other than zero,also the other two forms must be completed.",
"")))</f>
        <v/>
      </c>
    </row>
    <row r="492" spans="1:13">
      <c r="A492" s="20"/>
      <c r="B492" s="20"/>
      <c r="C492" s="20"/>
      <c r="D492" s="15"/>
      <c r="E492" s="15"/>
      <c r="F492" s="15"/>
      <c r="G492" s="15"/>
      <c r="H492" s="15"/>
      <c r="I492" s="15"/>
      <c r="J492" s="15"/>
      <c r="K492" s="15"/>
      <c r="M492" s="30" t="str">
        <f>IF(COUNTA(D492:K492)=0,"",_xlfn.CONCAT(,
IF(AND(NOT(ISBLANK($K492)),
    ABS($K492-(($D492+$E492+$G492+$H492+$I492+$J492)-$F492))&gt;=1),
" Error: Position at the end of the period is not equal to: position at the beginning of the period+increase in assets-decrease in assets+exchange rate changes+price changes+other changes+rectifications.",
""),
IF(AND(NOT(ISBLANK($D492)),$D492&lt;0),
" Error: Position at the beginning of the period must be a positive amount.",
""),
IF(AND(NOT(ISBLANK($K492)),$K492&lt;0),
" Error: Position at the end of the period must be a positive amount.",
""),
IF(AND(NOT(ISBLANK($K492)),
    $K492&gt;0,
    OR(ISBLANK('T04.11'!$K492),
        'T04.11'!$K492&lt;=0,
        ISBLANK('T03.08'!$K492),
        'T03.08'!$K492&lt;=0)),
" Warning: If at least one of the forms T03.08,T04.11,T04.12 contains data other than zero,also the other two forms must be completed.",
"")))</f>
        <v/>
      </c>
    </row>
    <row r="493" spans="1:13">
      <c r="A493" s="20"/>
      <c r="B493" s="20"/>
      <c r="C493" s="20"/>
      <c r="D493" s="15"/>
      <c r="E493" s="15"/>
      <c r="F493" s="15"/>
      <c r="G493" s="15"/>
      <c r="H493" s="15"/>
      <c r="I493" s="15"/>
      <c r="J493" s="15"/>
      <c r="K493" s="15"/>
      <c r="M493" s="30" t="str">
        <f>IF(COUNTA(D493:K493)=0,"",_xlfn.CONCAT(,
IF(AND(NOT(ISBLANK($K493)),
    ABS($K493-(($D493+$E493+$G493+$H493+$I493+$J493)-$F493))&gt;=1),
" Error: Position at the end of the period is not equal to: position at the beginning of the period+increase in assets-decrease in assets+exchange rate changes+price changes+other changes+rectifications.",
""),
IF(AND(NOT(ISBLANK($D493)),$D493&lt;0),
" Error: Position at the beginning of the period must be a positive amount.",
""),
IF(AND(NOT(ISBLANK($K493)),$K493&lt;0),
" Error: Position at the end of the period must be a positive amount.",
""),
IF(AND(NOT(ISBLANK($K493)),
    $K493&gt;0,
    OR(ISBLANK('T04.11'!$K493),
        'T04.11'!$K493&lt;=0,
        ISBLANK('T03.08'!$K493),
        'T03.08'!$K493&lt;=0)),
" Warning: If at least one of the forms T03.08,T04.11,T04.12 contains data other than zero,also the other two forms must be completed.",
"")))</f>
        <v/>
      </c>
    </row>
    <row r="494" spans="1:13">
      <c r="A494" s="20"/>
      <c r="B494" s="20"/>
      <c r="C494" s="20"/>
      <c r="D494" s="15"/>
      <c r="E494" s="15"/>
      <c r="F494" s="15"/>
      <c r="G494" s="15"/>
      <c r="H494" s="15"/>
      <c r="I494" s="15"/>
      <c r="J494" s="15"/>
      <c r="K494" s="15"/>
      <c r="M494" s="30" t="str">
        <f>IF(COUNTA(D494:K494)=0,"",_xlfn.CONCAT(,
IF(AND(NOT(ISBLANK($K494)),
    ABS($K494-(($D494+$E494+$G494+$H494+$I494+$J494)-$F494))&gt;=1),
" Error: Position at the end of the period is not equal to: position at the beginning of the period+increase in assets-decrease in assets+exchange rate changes+price changes+other changes+rectifications.",
""),
IF(AND(NOT(ISBLANK($D494)),$D494&lt;0),
" Error: Position at the beginning of the period must be a positive amount.",
""),
IF(AND(NOT(ISBLANK($K494)),$K494&lt;0),
" Error: Position at the end of the period must be a positive amount.",
""),
IF(AND(NOT(ISBLANK($K494)),
    $K494&gt;0,
    OR(ISBLANK('T04.11'!$K494),
        'T04.11'!$K494&lt;=0,
        ISBLANK('T03.08'!$K494),
        'T03.08'!$K494&lt;=0)),
" Warning: If at least one of the forms T03.08,T04.11,T04.12 contains data other than zero,also the other two forms must be completed.",
"")))</f>
        <v/>
      </c>
    </row>
    <row r="495" spans="1:13">
      <c r="A495" s="20"/>
      <c r="B495" s="20"/>
      <c r="C495" s="20"/>
      <c r="D495" s="15"/>
      <c r="E495" s="15"/>
      <c r="F495" s="15"/>
      <c r="G495" s="15"/>
      <c r="H495" s="15"/>
      <c r="I495" s="15"/>
      <c r="J495" s="15"/>
      <c r="K495" s="15"/>
      <c r="M495" s="30" t="str">
        <f>IF(COUNTA(D495:K495)=0,"",_xlfn.CONCAT(,
IF(AND(NOT(ISBLANK($K495)),
    ABS($K495-(($D495+$E495+$G495+$H495+$I495+$J495)-$F495))&gt;=1),
" Error: Position at the end of the period is not equal to: position at the beginning of the period+increase in assets-decrease in assets+exchange rate changes+price changes+other changes+rectifications.",
""),
IF(AND(NOT(ISBLANK($D495)),$D495&lt;0),
" Error: Position at the beginning of the period must be a positive amount.",
""),
IF(AND(NOT(ISBLANK($K495)),$K495&lt;0),
" Error: Position at the end of the period must be a positive amount.",
""),
IF(AND(NOT(ISBLANK($K495)),
    $K495&gt;0,
    OR(ISBLANK('T04.11'!$K495),
        'T04.11'!$K495&lt;=0,
        ISBLANK('T03.08'!$K495),
        'T03.08'!$K495&lt;=0)),
" Warning: If at least one of the forms T03.08,T04.11,T04.12 contains data other than zero,also the other two forms must be completed.",
"")))</f>
        <v/>
      </c>
    </row>
    <row r="496" spans="1:13">
      <c r="A496" s="20"/>
      <c r="B496" s="20"/>
      <c r="C496" s="20"/>
      <c r="D496" s="15"/>
      <c r="E496" s="15"/>
      <c r="F496" s="15"/>
      <c r="G496" s="15"/>
      <c r="H496" s="15"/>
      <c r="I496" s="15"/>
      <c r="J496" s="15"/>
      <c r="K496" s="15"/>
      <c r="M496" s="30" t="str">
        <f>IF(COUNTA(D496:K496)=0,"",_xlfn.CONCAT(,
IF(AND(NOT(ISBLANK($K496)),
    ABS($K496-(($D496+$E496+$G496+$H496+$I496+$J496)-$F496))&gt;=1),
" Error: Position at the end of the period is not equal to: position at the beginning of the period+increase in assets-decrease in assets+exchange rate changes+price changes+other changes+rectifications.",
""),
IF(AND(NOT(ISBLANK($D496)),$D496&lt;0),
" Error: Position at the beginning of the period must be a positive amount.",
""),
IF(AND(NOT(ISBLANK($K496)),$K496&lt;0),
" Error: Position at the end of the period must be a positive amount.",
""),
IF(AND(NOT(ISBLANK($K496)),
    $K496&gt;0,
    OR(ISBLANK('T04.11'!$K496),
        'T04.11'!$K496&lt;=0,
        ISBLANK('T03.08'!$K496),
        'T03.08'!$K496&lt;=0)),
" Warning: If at least one of the forms T03.08,T04.11,T04.12 contains data other than zero,also the other two forms must be completed.",
"")))</f>
        <v/>
      </c>
    </row>
    <row r="497" spans="1:13">
      <c r="A497" s="20"/>
      <c r="B497" s="20"/>
      <c r="C497" s="20"/>
      <c r="D497" s="15"/>
      <c r="E497" s="15"/>
      <c r="F497" s="15"/>
      <c r="G497" s="15"/>
      <c r="H497" s="15"/>
      <c r="I497" s="15"/>
      <c r="J497" s="15"/>
      <c r="K497" s="15"/>
      <c r="M497" s="30" t="str">
        <f>IF(COUNTA(D497:K497)=0,"",_xlfn.CONCAT(,
IF(AND(NOT(ISBLANK($K497)),
    ABS($K497-(($D497+$E497+$G497+$H497+$I497+$J497)-$F497))&gt;=1),
" Error: Position at the end of the period is not equal to: position at the beginning of the period+increase in assets-decrease in assets+exchange rate changes+price changes+other changes+rectifications.",
""),
IF(AND(NOT(ISBLANK($D497)),$D497&lt;0),
" Error: Position at the beginning of the period must be a positive amount.",
""),
IF(AND(NOT(ISBLANK($K497)),$K497&lt;0),
" Error: Position at the end of the period must be a positive amount.",
""),
IF(AND(NOT(ISBLANK($K497)),
    $K497&gt;0,
    OR(ISBLANK('T04.11'!$K497),
        'T04.11'!$K497&lt;=0,
        ISBLANK('T03.08'!$K497),
        'T03.08'!$K497&lt;=0)),
" Warning: If at least one of the forms T03.08,T04.11,T04.12 contains data other than zero,also the other two forms must be completed.",
"")))</f>
        <v/>
      </c>
    </row>
    <row r="498" spans="1:13">
      <c r="A498" s="20"/>
      <c r="B498" s="20"/>
      <c r="C498" s="20"/>
      <c r="D498" s="15"/>
      <c r="E498" s="15"/>
      <c r="F498" s="15"/>
      <c r="G498" s="15"/>
      <c r="H498" s="15"/>
      <c r="I498" s="15"/>
      <c r="J498" s="15"/>
      <c r="K498" s="15"/>
      <c r="M498" s="30" t="str">
        <f>IF(COUNTA(D498:K498)=0,"",_xlfn.CONCAT(,
IF(AND(NOT(ISBLANK($K498)),
    ABS($K498-(($D498+$E498+$G498+$H498+$I498+$J498)-$F498))&gt;=1),
" Error: Position at the end of the period is not equal to: position at the beginning of the period+increase in assets-decrease in assets+exchange rate changes+price changes+other changes+rectifications.",
""),
IF(AND(NOT(ISBLANK($D498)),$D498&lt;0),
" Error: Position at the beginning of the period must be a positive amount.",
""),
IF(AND(NOT(ISBLANK($K498)),$K498&lt;0),
" Error: Position at the end of the period must be a positive amount.",
""),
IF(AND(NOT(ISBLANK($K498)),
    $K498&gt;0,
    OR(ISBLANK('T04.11'!$K498),
        'T04.11'!$K498&lt;=0,
        ISBLANK('T03.08'!$K498),
        'T03.08'!$K498&lt;=0)),
" Warning: If at least one of the forms T03.08,T04.11,T04.12 contains data other than zero,also the other two forms must be completed.",
"")))</f>
        <v/>
      </c>
    </row>
    <row r="499" spans="1:13">
      <c r="A499" s="20"/>
      <c r="B499" s="20"/>
      <c r="C499" s="20"/>
      <c r="D499" s="15"/>
      <c r="E499" s="15"/>
      <c r="F499" s="15"/>
      <c r="G499" s="15"/>
      <c r="H499" s="15"/>
      <c r="I499" s="15"/>
      <c r="J499" s="15"/>
      <c r="K499" s="15"/>
      <c r="M499" s="30" t="str">
        <f>IF(COUNTA(D499:K499)=0,"",_xlfn.CONCAT(,
IF(AND(NOT(ISBLANK($K499)),
    ABS($K499-(($D499+$E499+$G499+$H499+$I499+$J499)-$F499))&gt;=1),
" Error: Position at the end of the period is not equal to: position at the beginning of the period+increase in assets-decrease in assets+exchange rate changes+price changes+other changes+rectifications.",
""),
IF(AND(NOT(ISBLANK($D499)),$D499&lt;0),
" Error: Position at the beginning of the period must be a positive amount.",
""),
IF(AND(NOT(ISBLANK($K499)),$K499&lt;0),
" Error: Position at the end of the period must be a positive amount.",
""),
IF(AND(NOT(ISBLANK($K499)),
    $K499&gt;0,
    OR(ISBLANK('T04.11'!$K499),
        'T04.11'!$K499&lt;=0,
        ISBLANK('T03.08'!$K499),
        'T03.08'!$K499&lt;=0)),
" Warning: If at least one of the forms T03.08,T04.11,T04.12 contains data other than zero,also the other two forms must be completed.",
"")))</f>
        <v/>
      </c>
    </row>
    <row r="500" spans="1:13">
      <c r="A500" s="20"/>
      <c r="B500" s="20"/>
      <c r="C500" s="20"/>
      <c r="D500" s="15"/>
      <c r="E500" s="15"/>
      <c r="F500" s="15"/>
      <c r="G500" s="15"/>
      <c r="H500" s="15"/>
      <c r="I500" s="15"/>
      <c r="J500" s="15"/>
      <c r="K500" s="15"/>
      <c r="M500" s="30" t="str">
        <f>IF(COUNTA(D500:K500)=0,"",_xlfn.CONCAT(,
IF(AND(NOT(ISBLANK($K500)),
    ABS($K500-(($D500+$E500+$G500+$H500+$I500+$J500)-$F500))&gt;=1),
" Error: Position at the end of the period is not equal to: position at the beginning of the period+increase in assets-decrease in assets+exchange rate changes+price changes+other changes+rectifications.",
""),
IF(AND(NOT(ISBLANK($D500)),$D500&lt;0),
" Error: Position at the beginning of the period must be a positive amount.",
""),
IF(AND(NOT(ISBLANK($K500)),$K500&lt;0),
" Error: Position at the end of the period must be a positive amount.",
""),
IF(AND(NOT(ISBLANK($K500)),
    $K500&gt;0,
    OR(ISBLANK('T04.11'!$K500),
        'T04.11'!$K500&lt;=0,
        ISBLANK('T03.08'!$K500),
        'T03.08'!$K500&lt;=0)),
" Warning: If at least one of the forms T03.08,T04.11,T04.12 contains data other than zero,also the other two forms must be completed.",
"")))</f>
        <v/>
      </c>
    </row>
  </sheetData>
  <mergeCells count="9">
    <mergeCell ref="M3:M6"/>
    <mergeCell ref="D3:K3"/>
    <mergeCell ref="D4:D6"/>
    <mergeCell ref="E4:J4"/>
    <mergeCell ref="K4:K6"/>
    <mergeCell ref="E5:F5"/>
    <mergeCell ref="G5:H5"/>
    <mergeCell ref="I5:I6"/>
    <mergeCell ref="J5:J6"/>
  </mergeCells>
  <conditionalFormatting sqref="D8:D500">
    <cfRule type="expression" dxfId="203" priority="3">
      <formula>AND(NOT(ISBLANK($D8)),$D8&lt;0)</formula>
    </cfRule>
  </conditionalFormatting>
  <conditionalFormatting sqref="K8:K500">
    <cfRule type="expression" dxfId="202" priority="1">
      <formula>AND(NOT(ISBLANK($K8)),ABS($K8-(($D8+$E8+$G8+$H8+$I8+$J8)-$F8))&gt;=1)</formula>
    </cfRule>
    <cfRule type="expression" dxfId="201" priority="2">
      <formula>AND(NOT(ISBLANK($K8)),$K8&lt;0)</formula>
    </cfRule>
  </conditionalFormatting>
  <hyperlinks>
    <hyperlink ref="A1" location="'TOC'!B49" display="TOC" xr:uid="{00000000-0004-0000-24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EBE5B11E-7873-43C3-9670-505A6C4F0D62}">
            <xm:f>AND(NOT(ISBLANK($K8)),     $K8&gt;0,     OR(ISBLANK('T04.11'!$K8),         'T04.11'!$K8&lt;=0,         ISBLANK('T03.08'!$K8),         'T03.08'!$K8&lt;=0))</xm:f>
            <x14:dxf>
              <fill>
                <patternFill>
                  <bgColor rgb="FFFFC000"/>
                </patternFill>
              </fill>
            </x14:dxf>
          </x14:cfRule>
          <xm:sqref>K8:K500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2400-000000000000}">
          <x14:formula1>
            <xm:f>_dropDownSheet!$A$21:$B$21</xm:f>
          </x14:formula1>
          <xm:sqref>A8:A500</xm:sqref>
        </x14:dataValidation>
        <x14:dataValidation type="list" allowBlank="1" showInputMessage="1" showErrorMessage="1" xr:uid="{00000000-0002-0000-2400-000001000000}">
          <x14:formula1>
            <xm:f>_dropDownSheet!$A$9:$JB$9</xm:f>
          </x14:formula1>
          <xm:sqref>B8:B500</xm:sqref>
        </x14:dataValidation>
        <x14:dataValidation type="list" allowBlank="1" showInputMessage="1" showErrorMessage="1" xr:uid="{00000000-0002-0000-2400-000002000000}">
          <x14:formula1>
            <xm:f>_dropDownSheet!$A$28:$D$28</xm:f>
          </x14:formula1>
          <xm:sqref>C8:C500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Blad38">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15.1796875" customWidth="1"/>
  </cols>
  <sheetData>
    <row r="1" spans="1:14" ht="15" customHeight="1">
      <c r="A1" s="10" t="s">
        <v>301</v>
      </c>
      <c r="B1" s="11" t="s">
        <v>118</v>
      </c>
    </row>
    <row r="2" spans="1:14" ht="15" customHeight="1"/>
    <row r="3" spans="1:14">
      <c r="A3" s="11"/>
      <c r="E3" s="52" t="s">
        <v>302</v>
      </c>
      <c r="F3" s="52"/>
      <c r="G3" s="52"/>
      <c r="H3" s="52"/>
      <c r="I3" s="52"/>
      <c r="J3" s="52"/>
      <c r="K3" s="52"/>
      <c r="L3" s="52"/>
      <c r="N3" s="53" t="s">
        <v>305</v>
      </c>
    </row>
    <row r="4" spans="1:14">
      <c r="E4" s="52" t="s">
        <v>350</v>
      </c>
      <c r="F4" s="52" t="s">
        <v>307</v>
      </c>
      <c r="G4" s="52"/>
      <c r="H4" s="52"/>
      <c r="I4" s="52"/>
      <c r="J4" s="52"/>
      <c r="K4" s="52"/>
      <c r="L4" s="52" t="s">
        <v>351</v>
      </c>
      <c r="N4" s="54"/>
    </row>
    <row r="5" spans="1:14">
      <c r="E5" s="52"/>
      <c r="F5" s="52" t="s">
        <v>309</v>
      </c>
      <c r="G5" s="52"/>
      <c r="H5" s="52" t="s">
        <v>310</v>
      </c>
      <c r="I5" s="52"/>
      <c r="J5" s="52" t="s">
        <v>352</v>
      </c>
      <c r="K5" s="52" t="s">
        <v>312</v>
      </c>
      <c r="L5" s="52"/>
      <c r="N5" s="54"/>
    </row>
    <row r="6" spans="1:14" ht="20">
      <c r="E6" s="52"/>
      <c r="F6" s="12" t="s">
        <v>353</v>
      </c>
      <c r="G6" s="12" t="s">
        <v>354</v>
      </c>
      <c r="H6" s="12" t="s">
        <v>315</v>
      </c>
      <c r="I6" s="12" t="s">
        <v>316</v>
      </c>
      <c r="J6" s="52"/>
      <c r="K6" s="52"/>
      <c r="L6" s="52"/>
      <c r="N6" s="55"/>
    </row>
    <row r="7" spans="1:14" ht="21.5">
      <c r="A7" s="19" t="s">
        <v>330</v>
      </c>
      <c r="B7" s="19" t="s">
        <v>331</v>
      </c>
      <c r="C7" s="19" t="s">
        <v>332</v>
      </c>
      <c r="D7" s="19" t="s">
        <v>372</v>
      </c>
      <c r="E7" s="13" t="s">
        <v>317</v>
      </c>
      <c r="F7" s="13" t="s">
        <v>318</v>
      </c>
      <c r="G7" s="13" t="s">
        <v>319</v>
      </c>
      <c r="H7" s="13" t="s">
        <v>320</v>
      </c>
      <c r="I7" s="13" t="s">
        <v>321</v>
      </c>
      <c r="J7" s="13" t="s">
        <v>322</v>
      </c>
      <c r="K7" s="13" t="s">
        <v>323</v>
      </c>
      <c r="L7" s="13" t="s">
        <v>324</v>
      </c>
      <c r="N7" s="29" t="s">
        <v>1108</v>
      </c>
    </row>
    <row r="8" spans="1:14">
      <c r="A8" s="20"/>
      <c r="B8" s="20"/>
      <c r="C8" s="20"/>
      <c r="D8" s="20"/>
      <c r="E8" s="15"/>
      <c r="F8" s="15"/>
      <c r="G8" s="15"/>
      <c r="H8" s="15"/>
      <c r="I8" s="15"/>
      <c r="J8" s="15"/>
      <c r="K8" s="15"/>
      <c r="L8" s="15"/>
      <c r="N8" s="30" t="str">
        <f>IF(COUNTA(E8:L8)=0,"",_xlfn.CONCAT(,
IF(AND(NOT(ISBLANK($L8)),
    ABS($L8-(($E8+$F8+$H8+$I8+$J8+$K8)-$G8))&gt;=1),
" Error: Position at the end of the period is not equal to: position at the beginning of the period+increase in assets-decrease in assets+exchange rate changes+price changes+other changes+rectifications.",
""),
IF(AND(NOT(ISBLANK($E8)),$E8&lt;0),
" Error: Position at the beginning of the period must be a positive amount.",
""),
IF(AND(NOT(ISBLANK($L8)),$L8&lt;0),
" Error: Position at the end of the period must be a positive amount.",
""),
IF(AND(NOT(ISBLANK($L8)),
    $L8&gt;0,
    OR(ISBLANK('T03.09'!$L8),
        'T03.09'!$L8&lt;=0,
        ISBLANK('T04.14'!$L8),
        'T04.14'!$L8&lt;=0)),
" Warning: If at least one of the forms T03.09,T04.13,T04.14 contains data other than zero,also the other two forms must be completed.",
"")))</f>
        <v/>
      </c>
    </row>
    <row r="9" spans="1:14" ht="15" customHeight="1">
      <c r="A9" s="20"/>
      <c r="B9" s="20"/>
      <c r="C9" s="20"/>
      <c r="D9" s="20"/>
      <c r="E9" s="15"/>
      <c r="F9" s="15"/>
      <c r="G9" s="15"/>
      <c r="H9" s="15"/>
      <c r="I9" s="15"/>
      <c r="J9" s="15"/>
      <c r="K9" s="15"/>
      <c r="L9" s="15"/>
      <c r="N9" s="30" t="str">
        <f>IF(COUNTA(E9:L9)=0,"",_xlfn.CONCAT(,
IF(AND(NOT(ISBLANK($L9)),
    ABS($L9-(($E9+$F9+$H9+$I9+$J9+$K9)-$G9))&gt;=1),
" Error: Position at the end of the period is not equal to: position at the beginning of the period+increase in assets-decrease in assets+exchange rate changes+price changes+other changes+rectifications.",
""),
IF(AND(NOT(ISBLANK($E9)),$E9&lt;0),
" Error: Position at the beginning of the period must be a positive amount.",
""),
IF(AND(NOT(ISBLANK($L9)),$L9&lt;0),
" Error: Position at the end of the period must be a positive amount.",
""),
IF(AND(NOT(ISBLANK($L9)),
    $L9&gt;0,
    OR(ISBLANK('T03.09'!$L9),
        'T03.09'!$L9&lt;=0,
        ISBLANK('T04.14'!$L9),
        'T04.14'!$L9&lt;=0)),
" Warning: If at least one of the forms T03.09,T04.13,T04.14 contains data other than zero,also the other two forms must be completed.",
"")))</f>
        <v/>
      </c>
    </row>
    <row r="10" spans="1:14">
      <c r="A10" s="20"/>
      <c r="B10" s="20"/>
      <c r="C10" s="20"/>
      <c r="D10" s="20"/>
      <c r="E10" s="15"/>
      <c r="F10" s="15"/>
      <c r="G10" s="15"/>
      <c r="H10" s="15"/>
      <c r="I10" s="15"/>
      <c r="J10" s="15"/>
      <c r="K10" s="15"/>
      <c r="L10" s="15"/>
      <c r="N10" s="30" t="str">
        <f>IF(COUNTA(E10:L10)=0,"",_xlfn.CONCAT(,
IF(AND(NOT(ISBLANK($L10)),
    ABS($L10-(($E10+$F10+$H10+$I10+$J10+$K10)-$G10))&gt;=1),
" Error: Position at the end of the period is not equal to: position at the beginning of the period+increase in assets-decrease in assets+exchange rate changes+price changes+other changes+rectifications.",
""),
IF(AND(NOT(ISBLANK($E10)),$E10&lt;0),
" Error: Position at the beginning of the period must be a positive amount.",
""),
IF(AND(NOT(ISBLANK($L10)),$L10&lt;0),
" Error: Position at the end of the period must be a positive amount.",
""),
IF(AND(NOT(ISBLANK($L10)),
    $L10&gt;0,
    OR(ISBLANK('T03.09'!$L10),
        'T03.09'!$L10&lt;=0,
        ISBLANK('T04.14'!$L10),
        'T04.14'!$L10&lt;=0)),
" Warning: If at least one of the forms T03.09,T04.13,T04.14 contains data other than zero,also the other two forms must be completed.",
"")))</f>
        <v/>
      </c>
    </row>
    <row r="11" spans="1:14">
      <c r="A11" s="20"/>
      <c r="B11" s="20"/>
      <c r="C11" s="20"/>
      <c r="D11" s="20"/>
      <c r="E11" s="15"/>
      <c r="F11" s="15"/>
      <c r="G11" s="15"/>
      <c r="H11" s="15"/>
      <c r="I11" s="15"/>
      <c r="J11" s="15"/>
      <c r="K11" s="15"/>
      <c r="L11" s="15"/>
      <c r="N11" s="30" t="str">
        <f>IF(COUNTA(E11:L11)=0,"",_xlfn.CONCAT(,
IF(AND(NOT(ISBLANK($L11)),
    ABS($L11-(($E11+$F11+$H11+$I11+$J11+$K11)-$G11))&gt;=1),
" Error: Position at the end of the period is not equal to: position at the beginning of the period+increase in assets-decrease in assets+exchange rate changes+price changes+other changes+rectifications.",
""),
IF(AND(NOT(ISBLANK($E11)),$E11&lt;0),
" Error: Position at the beginning of the period must be a positive amount.",
""),
IF(AND(NOT(ISBLANK($L11)),$L11&lt;0),
" Error: Position at the end of the period must be a positive amount.",
""),
IF(AND(NOT(ISBLANK($L11)),
    $L11&gt;0,
    OR(ISBLANK('T03.09'!$L11),
        'T03.09'!$L11&lt;=0,
        ISBLANK('T04.14'!$L11),
        'T04.14'!$L11&lt;=0)),
" Warning: If at least one of the forms T03.09,T04.13,T04.14 contains data other than zero,also the other two forms must be completed.",
"")))</f>
        <v/>
      </c>
    </row>
    <row r="12" spans="1:14">
      <c r="A12" s="20"/>
      <c r="B12" s="20"/>
      <c r="C12" s="20"/>
      <c r="D12" s="20"/>
      <c r="E12" s="15"/>
      <c r="F12" s="15"/>
      <c r="G12" s="15"/>
      <c r="H12" s="15"/>
      <c r="I12" s="15"/>
      <c r="J12" s="15"/>
      <c r="K12" s="15"/>
      <c r="L12" s="15"/>
      <c r="N12" s="30" t="str">
        <f>IF(COUNTA(E12:L12)=0,"",_xlfn.CONCAT(,
IF(AND(NOT(ISBLANK($L12)),
    ABS($L12-(($E12+$F12+$H12+$I12+$J12+$K12)-$G12))&gt;=1),
" Error: Position at the end of the period is not equal to: position at the beginning of the period+increase in assets-decrease in assets+exchange rate changes+price changes+other changes+rectifications.",
""),
IF(AND(NOT(ISBLANK($E12)),$E12&lt;0),
" Error: Position at the beginning of the period must be a positive amount.",
""),
IF(AND(NOT(ISBLANK($L12)),$L12&lt;0),
" Error: Position at the end of the period must be a positive amount.",
""),
IF(AND(NOT(ISBLANK($L12)),
    $L12&gt;0,
    OR(ISBLANK('T03.09'!$L12),
        'T03.09'!$L12&lt;=0,
        ISBLANK('T04.14'!$L12),
        'T04.14'!$L12&lt;=0)),
" Warning: If at least one of the forms T03.09,T04.13,T04.14 contains data other than zero,also the other two forms must be completed.",
"")))</f>
        <v/>
      </c>
    </row>
    <row r="13" spans="1:14">
      <c r="A13" s="20"/>
      <c r="B13" s="20"/>
      <c r="C13" s="20"/>
      <c r="D13" s="20"/>
      <c r="E13" s="15"/>
      <c r="F13" s="15"/>
      <c r="G13" s="15"/>
      <c r="H13" s="15"/>
      <c r="I13" s="15"/>
      <c r="J13" s="15"/>
      <c r="K13" s="15"/>
      <c r="L13" s="15"/>
      <c r="N13" s="30" t="str">
        <f>IF(COUNTA(E13:L13)=0,"",_xlfn.CONCAT(,
IF(AND(NOT(ISBLANK($L13)),
    ABS($L13-(($E13+$F13+$H13+$I13+$J13+$K13)-$G13))&gt;=1),
" Error: Position at the end of the period is not equal to: position at the beginning of the period+increase in assets-decrease in assets+exchange rate changes+price changes+other changes+rectifications.",
""),
IF(AND(NOT(ISBLANK($E13)),$E13&lt;0),
" Error: Position at the beginning of the period must be a positive amount.",
""),
IF(AND(NOT(ISBLANK($L13)),$L13&lt;0),
" Error: Position at the end of the period must be a positive amount.",
""),
IF(AND(NOT(ISBLANK($L13)),
    $L13&gt;0,
    OR(ISBLANK('T03.09'!$L13),
        'T03.09'!$L13&lt;=0,
        ISBLANK('T04.14'!$L13),
        'T04.14'!$L13&lt;=0)),
" Warning: If at least one of the forms T03.09,T04.13,T04.14 contains data other than zero,also the other two forms must be completed.",
"")))</f>
        <v/>
      </c>
    </row>
    <row r="14" spans="1:14">
      <c r="A14" s="20"/>
      <c r="B14" s="20"/>
      <c r="C14" s="20"/>
      <c r="D14" s="20"/>
      <c r="E14" s="15"/>
      <c r="F14" s="15"/>
      <c r="G14" s="15"/>
      <c r="H14" s="15"/>
      <c r="I14" s="15"/>
      <c r="J14" s="15"/>
      <c r="K14" s="15"/>
      <c r="L14" s="15"/>
      <c r="N14" s="30" t="str">
        <f>IF(COUNTA(E14:L14)=0,"",_xlfn.CONCAT(,
IF(AND(NOT(ISBLANK($L14)),
    ABS($L14-(($E14+$F14+$H14+$I14+$J14+$K14)-$G14))&gt;=1),
" Error: Position at the end of the period is not equal to: position at the beginning of the period+increase in assets-decrease in assets+exchange rate changes+price changes+other changes+rectifications.",
""),
IF(AND(NOT(ISBLANK($E14)),$E14&lt;0),
" Error: Position at the beginning of the period must be a positive amount.",
""),
IF(AND(NOT(ISBLANK($L14)),$L14&lt;0),
" Error: Position at the end of the period must be a positive amount.",
""),
IF(AND(NOT(ISBLANK($L14)),
    $L14&gt;0,
    OR(ISBLANK('T03.09'!$L14),
        'T03.09'!$L14&lt;=0,
        ISBLANK('T04.14'!$L14),
        'T04.14'!$L14&lt;=0)),
" Warning: If at least one of the forms T03.09,T04.13,T04.14 contains data other than zero,also the other two forms must be completed.",
"")))</f>
        <v/>
      </c>
    </row>
    <row r="15" spans="1:14">
      <c r="A15" s="20"/>
      <c r="B15" s="20"/>
      <c r="C15" s="20"/>
      <c r="D15" s="20"/>
      <c r="E15" s="15"/>
      <c r="F15" s="15"/>
      <c r="G15" s="15"/>
      <c r="H15" s="15"/>
      <c r="I15" s="15"/>
      <c r="J15" s="15"/>
      <c r="K15" s="15"/>
      <c r="L15" s="15"/>
      <c r="N15" s="30" t="str">
        <f>IF(COUNTA(E15:L15)=0,"",_xlfn.CONCAT(,
IF(AND(NOT(ISBLANK($L15)),
    ABS($L15-(($E15+$F15+$H15+$I15+$J15+$K15)-$G15))&gt;=1),
" Error: Position at the end of the period is not equal to: position at the beginning of the period+increase in assets-decrease in assets+exchange rate changes+price changes+other changes+rectifications.",
""),
IF(AND(NOT(ISBLANK($E15)),$E15&lt;0),
" Error: Position at the beginning of the period must be a positive amount.",
""),
IF(AND(NOT(ISBLANK($L15)),$L15&lt;0),
" Error: Position at the end of the period must be a positive amount.",
""),
IF(AND(NOT(ISBLANK($L15)),
    $L15&gt;0,
    OR(ISBLANK('T03.09'!$L15),
        'T03.09'!$L15&lt;=0,
        ISBLANK('T04.14'!$L15),
        'T04.14'!$L15&lt;=0)),
" Warning: If at least one of the forms T03.09,T04.13,T04.14 contains data other than zero,also the other two forms must be completed.",
"")))</f>
        <v/>
      </c>
    </row>
    <row r="16" spans="1:14">
      <c r="A16" s="20"/>
      <c r="B16" s="20"/>
      <c r="C16" s="20"/>
      <c r="D16" s="20"/>
      <c r="E16" s="15"/>
      <c r="F16" s="15"/>
      <c r="G16" s="15"/>
      <c r="H16" s="15"/>
      <c r="I16" s="15"/>
      <c r="J16" s="15"/>
      <c r="K16" s="15"/>
      <c r="L16" s="15"/>
      <c r="N16" s="30" t="str">
        <f>IF(COUNTA(E16:L16)=0,"",_xlfn.CONCAT(,
IF(AND(NOT(ISBLANK($L16)),
    ABS($L16-(($E16+$F16+$H16+$I16+$J16+$K16)-$G16))&gt;=1),
" Error: Position at the end of the period is not equal to: position at the beginning of the period+increase in assets-decrease in assets+exchange rate changes+price changes+other changes+rectifications.",
""),
IF(AND(NOT(ISBLANK($E16)),$E16&lt;0),
" Error: Position at the beginning of the period must be a positive amount.",
""),
IF(AND(NOT(ISBLANK($L16)),$L16&lt;0),
" Error: Position at the end of the period must be a positive amount.",
""),
IF(AND(NOT(ISBLANK($L16)),
    $L16&gt;0,
    OR(ISBLANK('T03.09'!$L16),
        'T03.09'!$L16&lt;=0,
        ISBLANK('T04.14'!$L16),
        'T04.14'!$L16&lt;=0)),
" Warning: If at least one of the forms T03.09,T04.13,T04.14 contains data other than zero,also the other two forms must be completed.",
"")))</f>
        <v/>
      </c>
    </row>
    <row r="17" spans="1:14">
      <c r="A17" s="20"/>
      <c r="B17" s="20"/>
      <c r="C17" s="20"/>
      <c r="D17" s="20"/>
      <c r="E17" s="15"/>
      <c r="F17" s="15"/>
      <c r="G17" s="15"/>
      <c r="H17" s="15"/>
      <c r="I17" s="15"/>
      <c r="J17" s="15"/>
      <c r="K17" s="15"/>
      <c r="L17" s="15"/>
      <c r="N17" s="30" t="str">
        <f>IF(COUNTA(E17:L17)=0,"",_xlfn.CONCAT(,
IF(AND(NOT(ISBLANK($L17)),
    ABS($L17-(($E17+$F17+$H17+$I17+$J17+$K17)-$G17))&gt;=1),
" Error: Position at the end of the period is not equal to: position at the beginning of the period+increase in assets-decrease in assets+exchange rate changes+price changes+other changes+rectifications.",
""),
IF(AND(NOT(ISBLANK($E17)),$E17&lt;0),
" Error: Position at the beginning of the period must be a positive amount.",
""),
IF(AND(NOT(ISBLANK($L17)),$L17&lt;0),
" Error: Position at the end of the period must be a positive amount.",
""),
IF(AND(NOT(ISBLANK($L17)),
    $L17&gt;0,
    OR(ISBLANK('T03.09'!$L17),
        'T03.09'!$L17&lt;=0,
        ISBLANK('T04.14'!$L17),
        'T04.14'!$L17&lt;=0)),
" Warning: If at least one of the forms T03.09,T04.13,T04.14 contains data other than zero,also the other two forms must be completed.",
"")))</f>
        <v/>
      </c>
    </row>
    <row r="18" spans="1:14">
      <c r="A18" s="20"/>
      <c r="B18" s="20"/>
      <c r="C18" s="20"/>
      <c r="D18" s="20"/>
      <c r="E18" s="15"/>
      <c r="F18" s="15"/>
      <c r="G18" s="15"/>
      <c r="H18" s="15"/>
      <c r="I18" s="15"/>
      <c r="J18" s="15"/>
      <c r="K18" s="15"/>
      <c r="L18" s="15"/>
      <c r="N18" s="30" t="str">
        <f>IF(COUNTA(E18:L18)=0,"",_xlfn.CONCAT(,
IF(AND(NOT(ISBLANK($L18)),
    ABS($L18-(($E18+$F18+$H18+$I18+$J18+$K18)-$G18))&gt;=1),
" Error: Position at the end of the period is not equal to: position at the beginning of the period+increase in assets-decrease in assets+exchange rate changes+price changes+other changes+rectifications.",
""),
IF(AND(NOT(ISBLANK($E18)),$E18&lt;0),
" Error: Position at the beginning of the period must be a positive amount.",
""),
IF(AND(NOT(ISBLANK($L18)),$L18&lt;0),
" Error: Position at the end of the period must be a positive amount.",
""),
IF(AND(NOT(ISBLANK($L18)),
    $L18&gt;0,
    OR(ISBLANK('T03.09'!$L18),
        'T03.09'!$L18&lt;=0,
        ISBLANK('T04.14'!$L18),
        'T04.14'!$L18&lt;=0)),
" Warning: If at least one of the forms T03.09,T04.13,T04.14 contains data other than zero,also the other two forms must be completed.",
"")))</f>
        <v/>
      </c>
    </row>
    <row r="19" spans="1:14">
      <c r="A19" s="20"/>
      <c r="B19" s="20"/>
      <c r="C19" s="20"/>
      <c r="D19" s="20"/>
      <c r="E19" s="15"/>
      <c r="F19" s="15"/>
      <c r="G19" s="15"/>
      <c r="H19" s="15"/>
      <c r="I19" s="15"/>
      <c r="J19" s="15"/>
      <c r="K19" s="15"/>
      <c r="L19" s="15"/>
      <c r="N19" s="30" t="str">
        <f>IF(COUNTA(E19:L19)=0,"",_xlfn.CONCAT(,
IF(AND(NOT(ISBLANK($L19)),
    ABS($L19-(($E19+$F19+$H19+$I19+$J19+$K19)-$G19))&gt;=1),
" Error: Position at the end of the period is not equal to: position at the beginning of the period+increase in assets-decrease in assets+exchange rate changes+price changes+other changes+rectifications.",
""),
IF(AND(NOT(ISBLANK($E19)),$E19&lt;0),
" Error: Position at the beginning of the period must be a positive amount.",
""),
IF(AND(NOT(ISBLANK($L19)),$L19&lt;0),
" Error: Position at the end of the period must be a positive amount.",
""),
IF(AND(NOT(ISBLANK($L19)),
    $L19&gt;0,
    OR(ISBLANK('T03.09'!$L19),
        'T03.09'!$L19&lt;=0,
        ISBLANK('T04.14'!$L19),
        'T04.14'!$L19&lt;=0)),
" Warning: If at least one of the forms T03.09,T04.13,T04.14 contains data other than zero,also the other two forms must be completed.",
"")))</f>
        <v/>
      </c>
    </row>
    <row r="20" spans="1:14">
      <c r="A20" s="20"/>
      <c r="B20" s="20"/>
      <c r="C20" s="20"/>
      <c r="D20" s="20"/>
      <c r="E20" s="15"/>
      <c r="F20" s="15"/>
      <c r="G20" s="15"/>
      <c r="H20" s="15"/>
      <c r="I20" s="15"/>
      <c r="J20" s="15"/>
      <c r="K20" s="15"/>
      <c r="L20" s="15"/>
      <c r="N20" s="30" t="str">
        <f>IF(COUNTA(E20:L20)=0,"",_xlfn.CONCAT(,
IF(AND(NOT(ISBLANK($L20)),
    ABS($L20-(($E20+$F20+$H20+$I20+$J20+$K20)-$G20))&gt;=1),
" Error: Position at the end of the period is not equal to: position at the beginning of the period+increase in assets-decrease in assets+exchange rate changes+price changes+other changes+rectifications.",
""),
IF(AND(NOT(ISBLANK($E20)),$E20&lt;0),
" Error: Position at the beginning of the period must be a positive amount.",
""),
IF(AND(NOT(ISBLANK($L20)),$L20&lt;0),
" Error: Position at the end of the period must be a positive amount.",
""),
IF(AND(NOT(ISBLANK($L20)),
    $L20&gt;0,
    OR(ISBLANK('T03.09'!$L20),
        'T03.09'!$L20&lt;=0,
        ISBLANK('T04.14'!$L20),
        'T04.14'!$L20&lt;=0)),
" Warning: If at least one of the forms T03.09,T04.13,T04.14 contains data other than zero,also the other two forms must be completed.",
"")))</f>
        <v/>
      </c>
    </row>
    <row r="21" spans="1:14">
      <c r="A21" s="20"/>
      <c r="B21" s="20"/>
      <c r="C21" s="20"/>
      <c r="D21" s="20"/>
      <c r="E21" s="15"/>
      <c r="F21" s="15"/>
      <c r="G21" s="15"/>
      <c r="H21" s="15"/>
      <c r="I21" s="15"/>
      <c r="J21" s="15"/>
      <c r="K21" s="15"/>
      <c r="L21" s="15"/>
      <c r="N21" s="30" t="str">
        <f>IF(COUNTA(E21:L21)=0,"",_xlfn.CONCAT(,
IF(AND(NOT(ISBLANK($L21)),
    ABS($L21-(($E21+$F21+$H21+$I21+$J21+$K21)-$G21))&gt;=1),
" Error: Position at the end of the period is not equal to: position at the beginning of the period+increase in assets-decrease in assets+exchange rate changes+price changes+other changes+rectifications.",
""),
IF(AND(NOT(ISBLANK($E21)),$E21&lt;0),
" Error: Position at the beginning of the period must be a positive amount.",
""),
IF(AND(NOT(ISBLANK($L21)),$L21&lt;0),
" Error: Position at the end of the period must be a positive amount.",
""),
IF(AND(NOT(ISBLANK($L21)),
    $L21&gt;0,
    OR(ISBLANK('T03.09'!$L21),
        'T03.09'!$L21&lt;=0,
        ISBLANK('T04.14'!$L21),
        'T04.14'!$L21&lt;=0)),
" Warning: If at least one of the forms T03.09,T04.13,T04.14 contains data other than zero,also the other two forms must be completed.",
"")))</f>
        <v/>
      </c>
    </row>
    <row r="22" spans="1:14">
      <c r="A22" s="20"/>
      <c r="B22" s="20"/>
      <c r="C22" s="20"/>
      <c r="D22" s="20"/>
      <c r="E22" s="15"/>
      <c r="F22" s="15"/>
      <c r="G22" s="15"/>
      <c r="H22" s="15"/>
      <c r="I22" s="15"/>
      <c r="J22" s="15"/>
      <c r="K22" s="15"/>
      <c r="L22" s="15"/>
      <c r="N22" s="30" t="str">
        <f>IF(COUNTA(E22:L22)=0,"",_xlfn.CONCAT(,
IF(AND(NOT(ISBLANK($L22)),
    ABS($L22-(($E22+$F22+$H22+$I22+$J22+$K22)-$G22))&gt;=1),
" Error: Position at the end of the period is not equal to: position at the beginning of the period+increase in assets-decrease in assets+exchange rate changes+price changes+other changes+rectifications.",
""),
IF(AND(NOT(ISBLANK($E22)),$E22&lt;0),
" Error: Position at the beginning of the period must be a positive amount.",
""),
IF(AND(NOT(ISBLANK($L22)),$L22&lt;0),
" Error: Position at the end of the period must be a positive amount.",
""),
IF(AND(NOT(ISBLANK($L22)),
    $L22&gt;0,
    OR(ISBLANK('T03.09'!$L22),
        'T03.09'!$L22&lt;=0,
        ISBLANK('T04.14'!$L22),
        'T04.14'!$L22&lt;=0)),
" Warning: If at least one of the forms T03.09,T04.13,T04.14 contains data other than zero,also the other two forms must be completed.",
"")))</f>
        <v/>
      </c>
    </row>
    <row r="23" spans="1:14">
      <c r="A23" s="20"/>
      <c r="B23" s="20"/>
      <c r="C23" s="20"/>
      <c r="D23" s="20"/>
      <c r="E23" s="15"/>
      <c r="F23" s="15"/>
      <c r="G23" s="15"/>
      <c r="H23" s="15"/>
      <c r="I23" s="15"/>
      <c r="J23" s="15"/>
      <c r="K23" s="15"/>
      <c r="L23" s="15"/>
      <c r="N23" s="30" t="str">
        <f>IF(COUNTA(E23:L23)=0,"",_xlfn.CONCAT(,
IF(AND(NOT(ISBLANK($L23)),
    ABS($L23-(($E23+$F23+$H23+$I23+$J23+$K23)-$G23))&gt;=1),
" Error: Position at the end of the period is not equal to: position at the beginning of the period+increase in assets-decrease in assets+exchange rate changes+price changes+other changes+rectifications.",
""),
IF(AND(NOT(ISBLANK($E23)),$E23&lt;0),
" Error: Position at the beginning of the period must be a positive amount.",
""),
IF(AND(NOT(ISBLANK($L23)),$L23&lt;0),
" Error: Position at the end of the period must be a positive amount.",
""),
IF(AND(NOT(ISBLANK($L23)),
    $L23&gt;0,
    OR(ISBLANK('T03.09'!$L23),
        'T03.09'!$L23&lt;=0,
        ISBLANK('T04.14'!$L23),
        'T04.14'!$L23&lt;=0)),
" Warning: If at least one of the forms T03.09,T04.13,T04.14 contains data other than zero,also the other two forms must be completed.",
"")))</f>
        <v/>
      </c>
    </row>
    <row r="24" spans="1:14">
      <c r="A24" s="20"/>
      <c r="B24" s="20"/>
      <c r="C24" s="20"/>
      <c r="D24" s="20"/>
      <c r="E24" s="15"/>
      <c r="F24" s="15"/>
      <c r="G24" s="15"/>
      <c r="H24" s="15"/>
      <c r="I24" s="15"/>
      <c r="J24" s="15"/>
      <c r="K24" s="15"/>
      <c r="L24" s="15"/>
      <c r="N24" s="30" t="str">
        <f>IF(COUNTA(E24:L24)=0,"",_xlfn.CONCAT(,
IF(AND(NOT(ISBLANK($L24)),
    ABS($L24-(($E24+$F24+$H24+$I24+$J24+$K24)-$G24))&gt;=1),
" Error: Position at the end of the period is not equal to: position at the beginning of the period+increase in assets-decrease in assets+exchange rate changes+price changes+other changes+rectifications.",
""),
IF(AND(NOT(ISBLANK($E24)),$E24&lt;0),
" Error: Position at the beginning of the period must be a positive amount.",
""),
IF(AND(NOT(ISBLANK($L24)),$L24&lt;0),
" Error: Position at the end of the period must be a positive amount.",
""),
IF(AND(NOT(ISBLANK($L24)),
    $L24&gt;0,
    OR(ISBLANK('T03.09'!$L24),
        'T03.09'!$L24&lt;=0,
        ISBLANK('T04.14'!$L24),
        'T04.14'!$L24&lt;=0)),
" Warning: If at least one of the forms T03.09,T04.13,T04.14 contains data other than zero,also the other two forms must be completed.",
"")))</f>
        <v/>
      </c>
    </row>
    <row r="25" spans="1:14">
      <c r="A25" s="20"/>
      <c r="B25" s="20"/>
      <c r="C25" s="20"/>
      <c r="D25" s="20"/>
      <c r="E25" s="15"/>
      <c r="F25" s="15"/>
      <c r="G25" s="15"/>
      <c r="H25" s="15"/>
      <c r="I25" s="15"/>
      <c r="J25" s="15"/>
      <c r="K25" s="15"/>
      <c r="L25" s="15"/>
      <c r="N25" s="30" t="str">
        <f>IF(COUNTA(E25:L25)=0,"",_xlfn.CONCAT(,
IF(AND(NOT(ISBLANK($L25)),
    ABS($L25-(($E25+$F25+$H25+$I25+$J25+$K25)-$G25))&gt;=1),
" Error: Position at the end of the period is not equal to: position at the beginning of the period+increase in assets-decrease in assets+exchange rate changes+price changes+other changes+rectifications.",
""),
IF(AND(NOT(ISBLANK($E25)),$E25&lt;0),
" Error: Position at the beginning of the period must be a positive amount.",
""),
IF(AND(NOT(ISBLANK($L25)),$L25&lt;0),
" Error: Position at the end of the period must be a positive amount.",
""),
IF(AND(NOT(ISBLANK($L25)),
    $L25&gt;0,
    OR(ISBLANK('T03.09'!$L25),
        'T03.09'!$L25&lt;=0,
        ISBLANK('T04.14'!$L25),
        'T04.14'!$L25&lt;=0)),
" Warning: If at least one of the forms T03.09,T04.13,T04.14 contains data other than zero,also the other two forms must be completed.",
"")))</f>
        <v/>
      </c>
    </row>
    <row r="26" spans="1:14">
      <c r="A26" s="20"/>
      <c r="B26" s="20"/>
      <c r="C26" s="20"/>
      <c r="D26" s="20"/>
      <c r="E26" s="15"/>
      <c r="F26" s="15"/>
      <c r="G26" s="15"/>
      <c r="H26" s="15"/>
      <c r="I26" s="15"/>
      <c r="J26" s="15"/>
      <c r="K26" s="15"/>
      <c r="L26" s="15"/>
      <c r="N26" s="30" t="str">
        <f>IF(COUNTA(E26:L26)=0,"",_xlfn.CONCAT(,
IF(AND(NOT(ISBLANK($L26)),
    ABS($L26-(($E26+$F26+$H26+$I26+$J26+$K26)-$G26))&gt;=1),
" Error: Position at the end of the period is not equal to: position at the beginning of the period+increase in assets-decrease in assets+exchange rate changes+price changes+other changes+rectifications.",
""),
IF(AND(NOT(ISBLANK($E26)),$E26&lt;0),
" Error: Position at the beginning of the period must be a positive amount.",
""),
IF(AND(NOT(ISBLANK($L26)),$L26&lt;0),
" Error: Position at the end of the period must be a positive amount.",
""),
IF(AND(NOT(ISBLANK($L26)),
    $L26&gt;0,
    OR(ISBLANK('T03.09'!$L26),
        'T03.09'!$L26&lt;=0,
        ISBLANK('T04.14'!$L26),
        'T04.14'!$L26&lt;=0)),
" Warning: If at least one of the forms T03.09,T04.13,T04.14 contains data other than zero,also the other two forms must be completed.",
"")))</f>
        <v/>
      </c>
    </row>
    <row r="27" spans="1:14">
      <c r="A27" s="20"/>
      <c r="B27" s="20"/>
      <c r="C27" s="20"/>
      <c r="D27" s="20"/>
      <c r="E27" s="15"/>
      <c r="F27" s="15"/>
      <c r="G27" s="15"/>
      <c r="H27" s="15"/>
      <c r="I27" s="15"/>
      <c r="J27" s="15"/>
      <c r="K27" s="15"/>
      <c r="L27" s="15"/>
      <c r="N27" s="30" t="str">
        <f>IF(COUNTA(E27:L27)=0,"",_xlfn.CONCAT(,
IF(AND(NOT(ISBLANK($L27)),
    ABS($L27-(($E27+$F27+$H27+$I27+$J27+$K27)-$G27))&gt;=1),
" Error: Position at the end of the period is not equal to: position at the beginning of the period+increase in assets-decrease in assets+exchange rate changes+price changes+other changes+rectifications.",
""),
IF(AND(NOT(ISBLANK($E27)),$E27&lt;0),
" Error: Position at the beginning of the period must be a positive amount.",
""),
IF(AND(NOT(ISBLANK($L27)),$L27&lt;0),
" Error: Position at the end of the period must be a positive amount.",
""),
IF(AND(NOT(ISBLANK($L27)),
    $L27&gt;0,
    OR(ISBLANK('T03.09'!$L27),
        'T03.09'!$L27&lt;=0,
        ISBLANK('T04.14'!$L27),
        'T04.14'!$L27&lt;=0)),
" Warning: If at least one of the forms T03.09,T04.13,T04.14 contains data other than zero,also the other two forms must be completed.",
"")))</f>
        <v/>
      </c>
    </row>
    <row r="28" spans="1:14">
      <c r="A28" s="20"/>
      <c r="B28" s="20"/>
      <c r="C28" s="20"/>
      <c r="D28" s="20"/>
      <c r="E28" s="15"/>
      <c r="F28" s="15"/>
      <c r="G28" s="15"/>
      <c r="H28" s="15"/>
      <c r="I28" s="15"/>
      <c r="J28" s="15"/>
      <c r="K28" s="15"/>
      <c r="L28" s="15"/>
      <c r="N28" s="30" t="str">
        <f>IF(COUNTA(E28:L28)=0,"",_xlfn.CONCAT(,
IF(AND(NOT(ISBLANK($L28)),
    ABS($L28-(($E28+$F28+$H28+$I28+$J28+$K28)-$G28))&gt;=1),
" Error: Position at the end of the period is not equal to: position at the beginning of the period+increase in assets-decrease in assets+exchange rate changes+price changes+other changes+rectifications.",
""),
IF(AND(NOT(ISBLANK($E28)),$E28&lt;0),
" Error: Position at the beginning of the period must be a positive amount.",
""),
IF(AND(NOT(ISBLANK($L28)),$L28&lt;0),
" Error: Position at the end of the period must be a positive amount.",
""),
IF(AND(NOT(ISBLANK($L28)),
    $L28&gt;0,
    OR(ISBLANK('T03.09'!$L28),
        'T03.09'!$L28&lt;=0,
        ISBLANK('T04.14'!$L28),
        'T04.14'!$L28&lt;=0)),
" Warning: If at least one of the forms T03.09,T04.13,T04.14 contains data other than zero,also the other two forms must be completed.",
"")))</f>
        <v/>
      </c>
    </row>
    <row r="29" spans="1:14">
      <c r="A29" s="20"/>
      <c r="B29" s="20"/>
      <c r="C29" s="20"/>
      <c r="D29" s="20"/>
      <c r="E29" s="15"/>
      <c r="F29" s="15"/>
      <c r="G29" s="15"/>
      <c r="H29" s="15"/>
      <c r="I29" s="15"/>
      <c r="J29" s="15"/>
      <c r="K29" s="15"/>
      <c r="L29" s="15"/>
      <c r="N29" s="30" t="str">
        <f>IF(COUNTA(E29:L29)=0,"",_xlfn.CONCAT(,
IF(AND(NOT(ISBLANK($L29)),
    ABS($L29-(($E29+$F29+$H29+$I29+$J29+$K29)-$G29))&gt;=1),
" Error: Position at the end of the period is not equal to: position at the beginning of the period+increase in assets-decrease in assets+exchange rate changes+price changes+other changes+rectifications.",
""),
IF(AND(NOT(ISBLANK($E29)),$E29&lt;0),
" Error: Position at the beginning of the period must be a positive amount.",
""),
IF(AND(NOT(ISBLANK($L29)),$L29&lt;0),
" Error: Position at the end of the period must be a positive amount.",
""),
IF(AND(NOT(ISBLANK($L29)),
    $L29&gt;0,
    OR(ISBLANK('T03.09'!$L29),
        'T03.09'!$L29&lt;=0,
        ISBLANK('T04.14'!$L29),
        'T04.14'!$L29&lt;=0)),
" Warning: If at least one of the forms T03.09,T04.13,T04.14 contains data other than zero,also the other two forms must be completed.",
"")))</f>
        <v/>
      </c>
    </row>
    <row r="30" spans="1:14">
      <c r="A30" s="20"/>
      <c r="B30" s="20"/>
      <c r="C30" s="20"/>
      <c r="D30" s="20"/>
      <c r="E30" s="15"/>
      <c r="F30" s="15"/>
      <c r="G30" s="15"/>
      <c r="H30" s="15"/>
      <c r="I30" s="15"/>
      <c r="J30" s="15"/>
      <c r="K30" s="15"/>
      <c r="L30" s="15"/>
      <c r="N30" s="30" t="str">
        <f>IF(COUNTA(E30:L30)=0,"",_xlfn.CONCAT(,
IF(AND(NOT(ISBLANK($L30)),
    ABS($L30-(($E30+$F30+$H30+$I30+$J30+$K30)-$G30))&gt;=1),
" Error: Position at the end of the period is not equal to: position at the beginning of the period+increase in assets-decrease in assets+exchange rate changes+price changes+other changes+rectifications.",
""),
IF(AND(NOT(ISBLANK($E30)),$E30&lt;0),
" Error: Position at the beginning of the period must be a positive amount.",
""),
IF(AND(NOT(ISBLANK($L30)),$L30&lt;0),
" Error: Position at the end of the period must be a positive amount.",
""),
IF(AND(NOT(ISBLANK($L30)),
    $L30&gt;0,
    OR(ISBLANK('T03.09'!$L30),
        'T03.09'!$L30&lt;=0,
        ISBLANK('T04.14'!$L30),
        'T04.14'!$L30&lt;=0)),
" Warning: If at least one of the forms T03.09,T04.13,T04.14 contains data other than zero,also the other two forms must be completed.",
"")))</f>
        <v/>
      </c>
    </row>
    <row r="31" spans="1:14">
      <c r="A31" s="20"/>
      <c r="B31" s="20"/>
      <c r="C31" s="20"/>
      <c r="D31" s="20"/>
      <c r="E31" s="15"/>
      <c r="F31" s="15"/>
      <c r="G31" s="15"/>
      <c r="H31" s="15"/>
      <c r="I31" s="15"/>
      <c r="J31" s="15"/>
      <c r="K31" s="15"/>
      <c r="L31" s="15"/>
      <c r="N31" s="30" t="str">
        <f>IF(COUNTA(E31:L31)=0,"",_xlfn.CONCAT(,
IF(AND(NOT(ISBLANK($L31)),
    ABS($L31-(($E31+$F31+$H31+$I31+$J31+$K31)-$G31))&gt;=1),
" Error: Position at the end of the period is not equal to: position at the beginning of the period+increase in assets-decrease in assets+exchange rate changes+price changes+other changes+rectifications.",
""),
IF(AND(NOT(ISBLANK($E31)),$E31&lt;0),
" Error: Position at the beginning of the period must be a positive amount.",
""),
IF(AND(NOT(ISBLANK($L31)),$L31&lt;0),
" Error: Position at the end of the period must be a positive amount.",
""),
IF(AND(NOT(ISBLANK($L31)),
    $L31&gt;0,
    OR(ISBLANK('T03.09'!$L31),
        'T03.09'!$L31&lt;=0,
        ISBLANK('T04.14'!$L31),
        'T04.14'!$L31&lt;=0)),
" Warning: If at least one of the forms T03.09,T04.13,T04.14 contains data other than zero,also the other two forms must be completed.",
"")))</f>
        <v/>
      </c>
    </row>
    <row r="32" spans="1:14">
      <c r="A32" s="20"/>
      <c r="B32" s="20"/>
      <c r="C32" s="20"/>
      <c r="D32" s="20"/>
      <c r="E32" s="15"/>
      <c r="F32" s="15"/>
      <c r="G32" s="15"/>
      <c r="H32" s="15"/>
      <c r="I32" s="15"/>
      <c r="J32" s="15"/>
      <c r="K32" s="15"/>
      <c r="L32" s="15"/>
      <c r="N32" s="30" t="str">
        <f>IF(COUNTA(E32:L32)=0,"",_xlfn.CONCAT(,
IF(AND(NOT(ISBLANK($L32)),
    ABS($L32-(($E32+$F32+$H32+$I32+$J32+$K32)-$G32))&gt;=1),
" Error: Position at the end of the period is not equal to: position at the beginning of the period+increase in assets-decrease in assets+exchange rate changes+price changes+other changes+rectifications.",
""),
IF(AND(NOT(ISBLANK($E32)),$E32&lt;0),
" Error: Position at the beginning of the period must be a positive amount.",
""),
IF(AND(NOT(ISBLANK($L32)),$L32&lt;0),
" Error: Position at the end of the period must be a positive amount.",
""),
IF(AND(NOT(ISBLANK($L32)),
    $L32&gt;0,
    OR(ISBLANK('T03.09'!$L32),
        'T03.09'!$L32&lt;=0,
        ISBLANK('T04.14'!$L32),
        'T04.14'!$L32&lt;=0)),
" Warning: If at least one of the forms T03.09,T04.13,T04.14 contains data other than zero,also the other two forms must be completed.",
"")))</f>
        <v/>
      </c>
    </row>
    <row r="33" spans="1:14">
      <c r="A33" s="20"/>
      <c r="B33" s="20"/>
      <c r="C33" s="20"/>
      <c r="D33" s="20"/>
      <c r="E33" s="15"/>
      <c r="F33" s="15"/>
      <c r="G33" s="15"/>
      <c r="H33" s="15"/>
      <c r="I33" s="15"/>
      <c r="J33" s="15"/>
      <c r="K33" s="15"/>
      <c r="L33" s="15"/>
      <c r="N33" s="30" t="str">
        <f>IF(COUNTA(E33:L33)=0,"",_xlfn.CONCAT(,
IF(AND(NOT(ISBLANK($L33)),
    ABS($L33-(($E33+$F33+$H33+$I33+$J33+$K33)-$G33))&gt;=1),
" Error: Position at the end of the period is not equal to: position at the beginning of the period+increase in assets-decrease in assets+exchange rate changes+price changes+other changes+rectifications.",
""),
IF(AND(NOT(ISBLANK($E33)),$E33&lt;0),
" Error: Position at the beginning of the period must be a positive amount.",
""),
IF(AND(NOT(ISBLANK($L33)),$L33&lt;0),
" Error: Position at the end of the period must be a positive amount.",
""),
IF(AND(NOT(ISBLANK($L33)),
    $L33&gt;0,
    OR(ISBLANK('T03.09'!$L33),
        'T03.09'!$L33&lt;=0,
        ISBLANK('T04.14'!$L33),
        'T04.14'!$L33&lt;=0)),
" Warning: If at least one of the forms T03.09,T04.13,T04.14 contains data other than zero,also the other two forms must be completed.",
"")))</f>
        <v/>
      </c>
    </row>
    <row r="34" spans="1:14">
      <c r="A34" s="20"/>
      <c r="B34" s="20"/>
      <c r="C34" s="20"/>
      <c r="D34" s="20"/>
      <c r="E34" s="15"/>
      <c r="F34" s="15"/>
      <c r="G34" s="15"/>
      <c r="H34" s="15"/>
      <c r="I34" s="15"/>
      <c r="J34" s="15"/>
      <c r="K34" s="15"/>
      <c r="L34" s="15"/>
      <c r="N34" s="30" t="str">
        <f>IF(COUNTA(E34:L34)=0,"",_xlfn.CONCAT(,
IF(AND(NOT(ISBLANK($L34)),
    ABS($L34-(($E34+$F34+$H34+$I34+$J34+$K34)-$G34))&gt;=1),
" Error: Position at the end of the period is not equal to: position at the beginning of the period+increase in assets-decrease in assets+exchange rate changes+price changes+other changes+rectifications.",
""),
IF(AND(NOT(ISBLANK($E34)),$E34&lt;0),
" Error: Position at the beginning of the period must be a positive amount.",
""),
IF(AND(NOT(ISBLANK($L34)),$L34&lt;0),
" Error: Position at the end of the period must be a positive amount.",
""),
IF(AND(NOT(ISBLANK($L34)),
    $L34&gt;0,
    OR(ISBLANK('T03.09'!$L34),
        'T03.09'!$L34&lt;=0,
        ISBLANK('T04.14'!$L34),
        'T04.14'!$L34&lt;=0)),
" Warning: If at least one of the forms T03.09,T04.13,T04.14 contains data other than zero,also the other two forms must be completed.",
"")))</f>
        <v/>
      </c>
    </row>
    <row r="35" spans="1:14">
      <c r="A35" s="20"/>
      <c r="B35" s="20"/>
      <c r="C35" s="20"/>
      <c r="D35" s="20"/>
      <c r="E35" s="15"/>
      <c r="F35" s="15"/>
      <c r="G35" s="15"/>
      <c r="H35" s="15"/>
      <c r="I35" s="15"/>
      <c r="J35" s="15"/>
      <c r="K35" s="15"/>
      <c r="L35" s="15"/>
      <c r="N35" s="30" t="str">
        <f>IF(COUNTA(E35:L35)=0,"",_xlfn.CONCAT(,
IF(AND(NOT(ISBLANK($L35)),
    ABS($L35-(($E35+$F35+$H35+$I35+$J35+$K35)-$G35))&gt;=1),
" Error: Position at the end of the period is not equal to: position at the beginning of the period+increase in assets-decrease in assets+exchange rate changes+price changes+other changes+rectifications.",
""),
IF(AND(NOT(ISBLANK($E35)),$E35&lt;0),
" Error: Position at the beginning of the period must be a positive amount.",
""),
IF(AND(NOT(ISBLANK($L35)),$L35&lt;0),
" Error: Position at the end of the period must be a positive amount.",
""),
IF(AND(NOT(ISBLANK($L35)),
    $L35&gt;0,
    OR(ISBLANK('T03.09'!$L35),
        'T03.09'!$L35&lt;=0,
        ISBLANK('T04.14'!$L35),
        'T04.14'!$L35&lt;=0)),
" Warning: If at least one of the forms T03.09,T04.13,T04.14 contains data other than zero,also the other two forms must be completed.",
"")))</f>
        <v/>
      </c>
    </row>
    <row r="36" spans="1:14">
      <c r="A36" s="20"/>
      <c r="B36" s="20"/>
      <c r="C36" s="20"/>
      <c r="D36" s="20"/>
      <c r="E36" s="15"/>
      <c r="F36" s="15"/>
      <c r="G36" s="15"/>
      <c r="H36" s="15"/>
      <c r="I36" s="15"/>
      <c r="J36" s="15"/>
      <c r="K36" s="15"/>
      <c r="L36" s="15"/>
      <c r="N36" s="30" t="str">
        <f>IF(COUNTA(E36:L36)=0,"",_xlfn.CONCAT(,
IF(AND(NOT(ISBLANK($L36)),
    ABS($L36-(($E36+$F36+$H36+$I36+$J36+$K36)-$G36))&gt;=1),
" Error: Position at the end of the period is not equal to: position at the beginning of the period+increase in assets-decrease in assets+exchange rate changes+price changes+other changes+rectifications.",
""),
IF(AND(NOT(ISBLANK($E36)),$E36&lt;0),
" Error: Position at the beginning of the period must be a positive amount.",
""),
IF(AND(NOT(ISBLANK($L36)),$L36&lt;0),
" Error: Position at the end of the period must be a positive amount.",
""),
IF(AND(NOT(ISBLANK($L36)),
    $L36&gt;0,
    OR(ISBLANK('T03.09'!$L36),
        'T03.09'!$L36&lt;=0,
        ISBLANK('T04.14'!$L36),
        'T04.14'!$L36&lt;=0)),
" Warning: If at least one of the forms T03.09,T04.13,T04.14 contains data other than zero,also the other two forms must be completed.",
"")))</f>
        <v/>
      </c>
    </row>
    <row r="37" spans="1:14">
      <c r="A37" s="20"/>
      <c r="B37" s="20"/>
      <c r="C37" s="20"/>
      <c r="D37" s="20"/>
      <c r="E37" s="15"/>
      <c r="F37" s="15"/>
      <c r="G37" s="15"/>
      <c r="H37" s="15"/>
      <c r="I37" s="15"/>
      <c r="J37" s="15"/>
      <c r="K37" s="15"/>
      <c r="L37" s="15"/>
      <c r="N37" s="30" t="str">
        <f>IF(COUNTA(E37:L37)=0,"",_xlfn.CONCAT(,
IF(AND(NOT(ISBLANK($L37)),
    ABS($L37-(($E37+$F37+$H37+$I37+$J37+$K37)-$G37))&gt;=1),
" Error: Position at the end of the period is not equal to: position at the beginning of the period+increase in assets-decrease in assets+exchange rate changes+price changes+other changes+rectifications.",
""),
IF(AND(NOT(ISBLANK($E37)),$E37&lt;0),
" Error: Position at the beginning of the period must be a positive amount.",
""),
IF(AND(NOT(ISBLANK($L37)),$L37&lt;0),
" Error: Position at the end of the period must be a positive amount.",
""),
IF(AND(NOT(ISBLANK($L37)),
    $L37&gt;0,
    OR(ISBLANK('T03.09'!$L37),
        'T03.09'!$L37&lt;=0,
        ISBLANK('T04.14'!$L37),
        'T04.14'!$L37&lt;=0)),
" Warning: If at least one of the forms T03.09,T04.13,T04.14 contains data other than zero,also the other two forms must be completed.",
"")))</f>
        <v/>
      </c>
    </row>
    <row r="38" spans="1:14">
      <c r="A38" s="20"/>
      <c r="B38" s="20"/>
      <c r="C38" s="20"/>
      <c r="D38" s="20"/>
      <c r="E38" s="15"/>
      <c r="F38" s="15"/>
      <c r="G38" s="15"/>
      <c r="H38" s="15"/>
      <c r="I38" s="15"/>
      <c r="J38" s="15"/>
      <c r="K38" s="15"/>
      <c r="L38" s="15"/>
      <c r="N38" s="30" t="str">
        <f>IF(COUNTA(E38:L38)=0,"",_xlfn.CONCAT(,
IF(AND(NOT(ISBLANK($L38)),
    ABS($L38-(($E38+$F38+$H38+$I38+$J38+$K38)-$G38))&gt;=1),
" Error: Position at the end of the period is not equal to: position at the beginning of the period+increase in assets-decrease in assets+exchange rate changes+price changes+other changes+rectifications.",
""),
IF(AND(NOT(ISBLANK($E38)),$E38&lt;0),
" Error: Position at the beginning of the period must be a positive amount.",
""),
IF(AND(NOT(ISBLANK($L38)),$L38&lt;0),
" Error: Position at the end of the period must be a positive amount.",
""),
IF(AND(NOT(ISBLANK($L38)),
    $L38&gt;0,
    OR(ISBLANK('T03.09'!$L38),
        'T03.09'!$L38&lt;=0,
        ISBLANK('T04.14'!$L38),
        'T04.14'!$L38&lt;=0)),
" Warning: If at least one of the forms T03.09,T04.13,T04.14 contains data other than zero,also the other two forms must be completed.",
"")))</f>
        <v/>
      </c>
    </row>
    <row r="39" spans="1:14">
      <c r="A39" s="20"/>
      <c r="B39" s="20"/>
      <c r="C39" s="20"/>
      <c r="D39" s="20"/>
      <c r="E39" s="15"/>
      <c r="F39" s="15"/>
      <c r="G39" s="15"/>
      <c r="H39" s="15"/>
      <c r="I39" s="15"/>
      <c r="J39" s="15"/>
      <c r="K39" s="15"/>
      <c r="L39" s="15"/>
      <c r="N39" s="30" t="str">
        <f>IF(COUNTA(E39:L39)=0,"",_xlfn.CONCAT(,
IF(AND(NOT(ISBLANK($L39)),
    ABS($L39-(($E39+$F39+$H39+$I39+$J39+$K39)-$G39))&gt;=1),
" Error: Position at the end of the period is not equal to: position at the beginning of the period+increase in assets-decrease in assets+exchange rate changes+price changes+other changes+rectifications.",
""),
IF(AND(NOT(ISBLANK($E39)),$E39&lt;0),
" Error: Position at the beginning of the period must be a positive amount.",
""),
IF(AND(NOT(ISBLANK($L39)),$L39&lt;0),
" Error: Position at the end of the period must be a positive amount.",
""),
IF(AND(NOT(ISBLANK($L39)),
    $L39&gt;0,
    OR(ISBLANK('T03.09'!$L39),
        'T03.09'!$L39&lt;=0,
        ISBLANK('T04.14'!$L39),
        'T04.14'!$L39&lt;=0)),
" Warning: If at least one of the forms T03.09,T04.13,T04.14 contains data other than zero,also the other two forms must be completed.",
"")))</f>
        <v/>
      </c>
    </row>
    <row r="40" spans="1:14">
      <c r="A40" s="20"/>
      <c r="B40" s="20"/>
      <c r="C40" s="20"/>
      <c r="D40" s="20"/>
      <c r="E40" s="15"/>
      <c r="F40" s="15"/>
      <c r="G40" s="15"/>
      <c r="H40" s="15"/>
      <c r="I40" s="15"/>
      <c r="J40" s="15"/>
      <c r="K40" s="15"/>
      <c r="L40" s="15"/>
      <c r="N40" s="30" t="str">
        <f>IF(COUNTA(E40:L40)=0,"",_xlfn.CONCAT(,
IF(AND(NOT(ISBLANK($L40)),
    ABS($L40-(($E40+$F40+$H40+$I40+$J40+$K40)-$G40))&gt;=1),
" Error: Position at the end of the period is not equal to: position at the beginning of the period+increase in assets-decrease in assets+exchange rate changes+price changes+other changes+rectifications.",
""),
IF(AND(NOT(ISBLANK($E40)),$E40&lt;0),
" Error: Position at the beginning of the period must be a positive amount.",
""),
IF(AND(NOT(ISBLANK($L40)),$L40&lt;0),
" Error: Position at the end of the period must be a positive amount.",
""),
IF(AND(NOT(ISBLANK($L40)),
    $L40&gt;0,
    OR(ISBLANK('T03.09'!$L40),
        'T03.09'!$L40&lt;=0,
        ISBLANK('T04.14'!$L40),
        'T04.14'!$L40&lt;=0)),
" Warning: If at least one of the forms T03.09,T04.13,T04.14 contains data other than zero,also the other two forms must be completed.",
"")))</f>
        <v/>
      </c>
    </row>
    <row r="41" spans="1:14">
      <c r="A41" s="20"/>
      <c r="B41" s="20"/>
      <c r="C41" s="20"/>
      <c r="D41" s="20"/>
      <c r="E41" s="15"/>
      <c r="F41" s="15"/>
      <c r="G41" s="15"/>
      <c r="H41" s="15"/>
      <c r="I41" s="15"/>
      <c r="J41" s="15"/>
      <c r="K41" s="15"/>
      <c r="L41" s="15"/>
      <c r="N41" s="30" t="str">
        <f>IF(COUNTA(E41:L41)=0,"",_xlfn.CONCAT(,
IF(AND(NOT(ISBLANK($L41)),
    ABS($L41-(($E41+$F41+$H41+$I41+$J41+$K41)-$G41))&gt;=1),
" Error: Position at the end of the period is not equal to: position at the beginning of the period+increase in assets-decrease in assets+exchange rate changes+price changes+other changes+rectifications.",
""),
IF(AND(NOT(ISBLANK($E41)),$E41&lt;0),
" Error: Position at the beginning of the period must be a positive amount.",
""),
IF(AND(NOT(ISBLANK($L41)),$L41&lt;0),
" Error: Position at the end of the period must be a positive amount.",
""),
IF(AND(NOT(ISBLANK($L41)),
    $L41&gt;0,
    OR(ISBLANK('T03.09'!$L41),
        'T03.09'!$L41&lt;=0,
        ISBLANK('T04.14'!$L41),
        'T04.14'!$L41&lt;=0)),
" Warning: If at least one of the forms T03.09,T04.13,T04.14 contains data other than zero,also the other two forms must be completed.",
"")))</f>
        <v/>
      </c>
    </row>
    <row r="42" spans="1:14">
      <c r="A42" s="20"/>
      <c r="B42" s="20"/>
      <c r="C42" s="20"/>
      <c r="D42" s="20"/>
      <c r="E42" s="15"/>
      <c r="F42" s="15"/>
      <c r="G42" s="15"/>
      <c r="H42" s="15"/>
      <c r="I42" s="15"/>
      <c r="J42" s="15"/>
      <c r="K42" s="15"/>
      <c r="L42" s="15"/>
      <c r="N42" s="30" t="str">
        <f>IF(COUNTA(E42:L42)=0,"",_xlfn.CONCAT(,
IF(AND(NOT(ISBLANK($L42)),
    ABS($L42-(($E42+$F42+$H42+$I42+$J42+$K42)-$G42))&gt;=1),
" Error: Position at the end of the period is not equal to: position at the beginning of the period+increase in assets-decrease in assets+exchange rate changes+price changes+other changes+rectifications.",
""),
IF(AND(NOT(ISBLANK($E42)),$E42&lt;0),
" Error: Position at the beginning of the period must be a positive amount.",
""),
IF(AND(NOT(ISBLANK($L42)),$L42&lt;0),
" Error: Position at the end of the period must be a positive amount.",
""),
IF(AND(NOT(ISBLANK($L42)),
    $L42&gt;0,
    OR(ISBLANK('T03.09'!$L42),
        'T03.09'!$L42&lt;=0,
        ISBLANK('T04.14'!$L42),
        'T04.14'!$L42&lt;=0)),
" Warning: If at least one of the forms T03.09,T04.13,T04.14 contains data other than zero,also the other two forms must be completed.",
"")))</f>
        <v/>
      </c>
    </row>
    <row r="43" spans="1:14">
      <c r="A43" s="20"/>
      <c r="B43" s="20"/>
      <c r="C43" s="20"/>
      <c r="D43" s="20"/>
      <c r="E43" s="15"/>
      <c r="F43" s="15"/>
      <c r="G43" s="15"/>
      <c r="H43" s="15"/>
      <c r="I43" s="15"/>
      <c r="J43" s="15"/>
      <c r="K43" s="15"/>
      <c r="L43" s="15"/>
      <c r="N43" s="30" t="str">
        <f>IF(COUNTA(E43:L43)=0,"",_xlfn.CONCAT(,
IF(AND(NOT(ISBLANK($L43)),
    ABS($L43-(($E43+$F43+$H43+$I43+$J43+$K43)-$G43))&gt;=1),
" Error: Position at the end of the period is not equal to: position at the beginning of the period+increase in assets-decrease in assets+exchange rate changes+price changes+other changes+rectifications.",
""),
IF(AND(NOT(ISBLANK($E43)),$E43&lt;0),
" Error: Position at the beginning of the period must be a positive amount.",
""),
IF(AND(NOT(ISBLANK($L43)),$L43&lt;0),
" Error: Position at the end of the period must be a positive amount.",
""),
IF(AND(NOT(ISBLANK($L43)),
    $L43&gt;0,
    OR(ISBLANK('T03.09'!$L43),
        'T03.09'!$L43&lt;=0,
        ISBLANK('T04.14'!$L43),
        'T04.14'!$L43&lt;=0)),
" Warning: If at least one of the forms T03.09,T04.13,T04.14 contains data other than zero,also the other two forms must be completed.",
"")))</f>
        <v/>
      </c>
    </row>
    <row r="44" spans="1:14">
      <c r="A44" s="20"/>
      <c r="B44" s="20"/>
      <c r="C44" s="20"/>
      <c r="D44" s="20"/>
      <c r="E44" s="15"/>
      <c r="F44" s="15"/>
      <c r="G44" s="15"/>
      <c r="H44" s="15"/>
      <c r="I44" s="15"/>
      <c r="J44" s="15"/>
      <c r="K44" s="15"/>
      <c r="L44" s="15"/>
      <c r="N44" s="30" t="str">
        <f>IF(COUNTA(E44:L44)=0,"",_xlfn.CONCAT(,
IF(AND(NOT(ISBLANK($L44)),
    ABS($L44-(($E44+$F44+$H44+$I44+$J44+$K44)-$G44))&gt;=1),
" Error: Position at the end of the period is not equal to: position at the beginning of the period+increase in assets-decrease in assets+exchange rate changes+price changes+other changes+rectifications.",
""),
IF(AND(NOT(ISBLANK($E44)),$E44&lt;0),
" Error: Position at the beginning of the period must be a positive amount.",
""),
IF(AND(NOT(ISBLANK($L44)),$L44&lt;0),
" Error: Position at the end of the period must be a positive amount.",
""),
IF(AND(NOT(ISBLANK($L44)),
    $L44&gt;0,
    OR(ISBLANK('T03.09'!$L44),
        'T03.09'!$L44&lt;=0,
        ISBLANK('T04.14'!$L44),
        'T04.14'!$L44&lt;=0)),
" Warning: If at least one of the forms T03.09,T04.13,T04.14 contains data other than zero,also the other two forms must be completed.",
"")))</f>
        <v/>
      </c>
    </row>
    <row r="45" spans="1:14">
      <c r="A45" s="20"/>
      <c r="B45" s="20"/>
      <c r="C45" s="20"/>
      <c r="D45" s="20"/>
      <c r="E45" s="15"/>
      <c r="F45" s="15"/>
      <c r="G45" s="15"/>
      <c r="H45" s="15"/>
      <c r="I45" s="15"/>
      <c r="J45" s="15"/>
      <c r="K45" s="15"/>
      <c r="L45" s="15"/>
      <c r="N45" s="30" t="str">
        <f>IF(COUNTA(E45:L45)=0,"",_xlfn.CONCAT(,
IF(AND(NOT(ISBLANK($L45)),
    ABS($L45-(($E45+$F45+$H45+$I45+$J45+$K45)-$G45))&gt;=1),
" Error: Position at the end of the period is not equal to: position at the beginning of the period+increase in assets-decrease in assets+exchange rate changes+price changes+other changes+rectifications.",
""),
IF(AND(NOT(ISBLANK($E45)),$E45&lt;0),
" Error: Position at the beginning of the period must be a positive amount.",
""),
IF(AND(NOT(ISBLANK($L45)),$L45&lt;0),
" Error: Position at the end of the period must be a positive amount.",
""),
IF(AND(NOT(ISBLANK($L45)),
    $L45&gt;0,
    OR(ISBLANK('T03.09'!$L45),
        'T03.09'!$L45&lt;=0,
        ISBLANK('T04.14'!$L45),
        'T04.14'!$L45&lt;=0)),
" Warning: If at least one of the forms T03.09,T04.13,T04.14 contains data other than zero,also the other two forms must be completed.",
"")))</f>
        <v/>
      </c>
    </row>
    <row r="46" spans="1:14">
      <c r="A46" s="20"/>
      <c r="B46" s="20"/>
      <c r="C46" s="20"/>
      <c r="D46" s="20"/>
      <c r="E46" s="15"/>
      <c r="F46" s="15"/>
      <c r="G46" s="15"/>
      <c r="H46" s="15"/>
      <c r="I46" s="15"/>
      <c r="J46" s="15"/>
      <c r="K46" s="15"/>
      <c r="L46" s="15"/>
      <c r="N46" s="30" t="str">
        <f>IF(COUNTA(E46:L46)=0,"",_xlfn.CONCAT(,
IF(AND(NOT(ISBLANK($L46)),
    ABS($L46-(($E46+$F46+$H46+$I46+$J46+$K46)-$G46))&gt;=1),
" Error: Position at the end of the period is not equal to: position at the beginning of the period+increase in assets-decrease in assets+exchange rate changes+price changes+other changes+rectifications.",
""),
IF(AND(NOT(ISBLANK($E46)),$E46&lt;0),
" Error: Position at the beginning of the period must be a positive amount.",
""),
IF(AND(NOT(ISBLANK($L46)),$L46&lt;0),
" Error: Position at the end of the period must be a positive amount.",
""),
IF(AND(NOT(ISBLANK($L46)),
    $L46&gt;0,
    OR(ISBLANK('T03.09'!$L46),
        'T03.09'!$L46&lt;=0,
        ISBLANK('T04.14'!$L46),
        'T04.14'!$L46&lt;=0)),
" Warning: If at least one of the forms T03.09,T04.13,T04.14 contains data other than zero,also the other two forms must be completed.",
"")))</f>
        <v/>
      </c>
    </row>
    <row r="47" spans="1:14">
      <c r="A47" s="20"/>
      <c r="B47" s="20"/>
      <c r="C47" s="20"/>
      <c r="D47" s="20"/>
      <c r="E47" s="15"/>
      <c r="F47" s="15"/>
      <c r="G47" s="15"/>
      <c r="H47" s="15"/>
      <c r="I47" s="15"/>
      <c r="J47" s="15"/>
      <c r="K47" s="15"/>
      <c r="L47" s="15"/>
      <c r="N47" s="30" t="str">
        <f>IF(COUNTA(E47:L47)=0,"",_xlfn.CONCAT(,
IF(AND(NOT(ISBLANK($L47)),
    ABS($L47-(($E47+$F47+$H47+$I47+$J47+$K47)-$G47))&gt;=1),
" Error: Position at the end of the period is not equal to: position at the beginning of the period+increase in assets-decrease in assets+exchange rate changes+price changes+other changes+rectifications.",
""),
IF(AND(NOT(ISBLANK($E47)),$E47&lt;0),
" Error: Position at the beginning of the period must be a positive amount.",
""),
IF(AND(NOT(ISBLANK($L47)),$L47&lt;0),
" Error: Position at the end of the period must be a positive amount.",
""),
IF(AND(NOT(ISBLANK($L47)),
    $L47&gt;0,
    OR(ISBLANK('T03.09'!$L47),
        'T03.09'!$L47&lt;=0,
        ISBLANK('T04.14'!$L47),
        'T04.14'!$L47&lt;=0)),
" Warning: If at least one of the forms T03.09,T04.13,T04.14 contains data other than zero,also the other two forms must be completed.",
"")))</f>
        <v/>
      </c>
    </row>
    <row r="48" spans="1:14">
      <c r="A48" s="20"/>
      <c r="B48" s="20"/>
      <c r="C48" s="20"/>
      <c r="D48" s="20"/>
      <c r="E48" s="15"/>
      <c r="F48" s="15"/>
      <c r="G48" s="15"/>
      <c r="H48" s="15"/>
      <c r="I48" s="15"/>
      <c r="J48" s="15"/>
      <c r="K48" s="15"/>
      <c r="L48" s="15"/>
      <c r="N48" s="30" t="str">
        <f>IF(COUNTA(E48:L48)=0,"",_xlfn.CONCAT(,
IF(AND(NOT(ISBLANK($L48)),
    ABS($L48-(($E48+$F48+$H48+$I48+$J48+$K48)-$G48))&gt;=1),
" Error: Position at the end of the period is not equal to: position at the beginning of the period+increase in assets-decrease in assets+exchange rate changes+price changes+other changes+rectifications.",
""),
IF(AND(NOT(ISBLANK($E48)),$E48&lt;0),
" Error: Position at the beginning of the period must be a positive amount.",
""),
IF(AND(NOT(ISBLANK($L48)),$L48&lt;0),
" Error: Position at the end of the period must be a positive amount.",
""),
IF(AND(NOT(ISBLANK($L48)),
    $L48&gt;0,
    OR(ISBLANK('T03.09'!$L48),
        'T03.09'!$L48&lt;=0,
        ISBLANK('T04.14'!$L48),
        'T04.14'!$L48&lt;=0)),
" Warning: If at least one of the forms T03.09,T04.13,T04.14 contains data other than zero,also the other two forms must be completed.",
"")))</f>
        <v/>
      </c>
    </row>
    <row r="49" spans="1:14">
      <c r="A49" s="20"/>
      <c r="B49" s="20"/>
      <c r="C49" s="20"/>
      <c r="D49" s="20"/>
      <c r="E49" s="15"/>
      <c r="F49" s="15"/>
      <c r="G49" s="15"/>
      <c r="H49" s="15"/>
      <c r="I49" s="15"/>
      <c r="J49" s="15"/>
      <c r="K49" s="15"/>
      <c r="L49" s="15"/>
      <c r="N49" s="30" t="str">
        <f>IF(COUNTA(E49:L49)=0,"",_xlfn.CONCAT(,
IF(AND(NOT(ISBLANK($L49)),
    ABS($L49-(($E49+$F49+$H49+$I49+$J49+$K49)-$G49))&gt;=1),
" Error: Position at the end of the period is not equal to: position at the beginning of the period+increase in assets-decrease in assets+exchange rate changes+price changes+other changes+rectifications.",
""),
IF(AND(NOT(ISBLANK($E49)),$E49&lt;0),
" Error: Position at the beginning of the period must be a positive amount.",
""),
IF(AND(NOT(ISBLANK($L49)),$L49&lt;0),
" Error: Position at the end of the period must be a positive amount.",
""),
IF(AND(NOT(ISBLANK($L49)),
    $L49&gt;0,
    OR(ISBLANK('T03.09'!$L49),
        'T03.09'!$L49&lt;=0,
        ISBLANK('T04.14'!$L49),
        'T04.14'!$L49&lt;=0)),
" Warning: If at least one of the forms T03.09,T04.13,T04.14 contains data other than zero,also the other two forms must be completed.",
"")))</f>
        <v/>
      </c>
    </row>
    <row r="50" spans="1:14">
      <c r="A50" s="20"/>
      <c r="B50" s="20"/>
      <c r="C50" s="20"/>
      <c r="D50" s="20"/>
      <c r="E50" s="15"/>
      <c r="F50" s="15"/>
      <c r="G50" s="15"/>
      <c r="H50" s="15"/>
      <c r="I50" s="15"/>
      <c r="J50" s="15"/>
      <c r="K50" s="15"/>
      <c r="L50" s="15"/>
      <c r="N50" s="30" t="str">
        <f>IF(COUNTA(E50:L50)=0,"",_xlfn.CONCAT(,
IF(AND(NOT(ISBLANK($L50)),
    ABS($L50-(($E50+$F50+$H50+$I50+$J50+$K50)-$G50))&gt;=1),
" Error: Position at the end of the period is not equal to: position at the beginning of the period+increase in assets-decrease in assets+exchange rate changes+price changes+other changes+rectifications.",
""),
IF(AND(NOT(ISBLANK($E50)),$E50&lt;0),
" Error: Position at the beginning of the period must be a positive amount.",
""),
IF(AND(NOT(ISBLANK($L50)),$L50&lt;0),
" Error: Position at the end of the period must be a positive amount.",
""),
IF(AND(NOT(ISBLANK($L50)),
    $L50&gt;0,
    OR(ISBLANK('T03.09'!$L50),
        'T03.09'!$L50&lt;=0,
        ISBLANK('T04.14'!$L50),
        'T04.14'!$L50&lt;=0)),
" Warning: If at least one of the forms T03.09,T04.13,T04.14 contains data other than zero,also the other two forms must be completed.",
"")))</f>
        <v/>
      </c>
    </row>
    <row r="51" spans="1:14">
      <c r="A51" s="20"/>
      <c r="B51" s="20"/>
      <c r="C51" s="20"/>
      <c r="D51" s="20"/>
      <c r="E51" s="15"/>
      <c r="F51" s="15"/>
      <c r="G51" s="15"/>
      <c r="H51" s="15"/>
      <c r="I51" s="15"/>
      <c r="J51" s="15"/>
      <c r="K51" s="15"/>
      <c r="L51" s="15"/>
      <c r="N51" s="30" t="str">
        <f>IF(COUNTA(E51:L51)=0,"",_xlfn.CONCAT(,
IF(AND(NOT(ISBLANK($L51)),
    ABS($L51-(($E51+$F51+$H51+$I51+$J51+$K51)-$G51))&gt;=1),
" Error: Position at the end of the period is not equal to: position at the beginning of the period+increase in assets-decrease in assets+exchange rate changes+price changes+other changes+rectifications.",
""),
IF(AND(NOT(ISBLANK($E51)),$E51&lt;0),
" Error: Position at the beginning of the period must be a positive amount.",
""),
IF(AND(NOT(ISBLANK($L51)),$L51&lt;0),
" Error: Position at the end of the period must be a positive amount.",
""),
IF(AND(NOT(ISBLANK($L51)),
    $L51&gt;0,
    OR(ISBLANK('T03.09'!$L51),
        'T03.09'!$L51&lt;=0,
        ISBLANK('T04.14'!$L51),
        'T04.14'!$L51&lt;=0)),
" Warning: If at least one of the forms T03.09,T04.13,T04.14 contains data other than zero,also the other two forms must be completed.",
"")))</f>
        <v/>
      </c>
    </row>
    <row r="52" spans="1:14">
      <c r="A52" s="20"/>
      <c r="B52" s="20"/>
      <c r="C52" s="20"/>
      <c r="D52" s="20"/>
      <c r="E52" s="15"/>
      <c r="F52" s="15"/>
      <c r="G52" s="15"/>
      <c r="H52" s="15"/>
      <c r="I52" s="15"/>
      <c r="J52" s="15"/>
      <c r="K52" s="15"/>
      <c r="L52" s="15"/>
      <c r="N52" s="30" t="str">
        <f>IF(COUNTA(E52:L52)=0,"",_xlfn.CONCAT(,
IF(AND(NOT(ISBLANK($L52)),
    ABS($L52-(($E52+$F52+$H52+$I52+$J52+$K52)-$G52))&gt;=1),
" Error: Position at the end of the period is not equal to: position at the beginning of the period+increase in assets-decrease in assets+exchange rate changes+price changes+other changes+rectifications.",
""),
IF(AND(NOT(ISBLANK($E52)),$E52&lt;0),
" Error: Position at the beginning of the period must be a positive amount.",
""),
IF(AND(NOT(ISBLANK($L52)),$L52&lt;0),
" Error: Position at the end of the period must be a positive amount.",
""),
IF(AND(NOT(ISBLANK($L52)),
    $L52&gt;0,
    OR(ISBLANK('T03.09'!$L52),
        'T03.09'!$L52&lt;=0,
        ISBLANK('T04.14'!$L52),
        'T04.14'!$L52&lt;=0)),
" Warning: If at least one of the forms T03.09,T04.13,T04.14 contains data other than zero,also the other two forms must be completed.",
"")))</f>
        <v/>
      </c>
    </row>
    <row r="53" spans="1:14">
      <c r="A53" s="20"/>
      <c r="B53" s="20"/>
      <c r="C53" s="20"/>
      <c r="D53" s="20"/>
      <c r="E53" s="15"/>
      <c r="F53" s="15"/>
      <c r="G53" s="15"/>
      <c r="H53" s="15"/>
      <c r="I53" s="15"/>
      <c r="J53" s="15"/>
      <c r="K53" s="15"/>
      <c r="L53" s="15"/>
      <c r="N53" s="30" t="str">
        <f>IF(COUNTA(E53:L53)=0,"",_xlfn.CONCAT(,
IF(AND(NOT(ISBLANK($L53)),
    ABS($L53-(($E53+$F53+$H53+$I53+$J53+$K53)-$G53))&gt;=1),
" Error: Position at the end of the period is not equal to: position at the beginning of the period+increase in assets-decrease in assets+exchange rate changes+price changes+other changes+rectifications.",
""),
IF(AND(NOT(ISBLANK($E53)),$E53&lt;0),
" Error: Position at the beginning of the period must be a positive amount.",
""),
IF(AND(NOT(ISBLANK($L53)),$L53&lt;0),
" Error: Position at the end of the period must be a positive amount.",
""),
IF(AND(NOT(ISBLANK($L53)),
    $L53&gt;0,
    OR(ISBLANK('T03.09'!$L53),
        'T03.09'!$L53&lt;=0,
        ISBLANK('T04.14'!$L53),
        'T04.14'!$L53&lt;=0)),
" Warning: If at least one of the forms T03.09,T04.13,T04.14 contains data other than zero,also the other two forms must be completed.",
"")))</f>
        <v/>
      </c>
    </row>
    <row r="54" spans="1:14">
      <c r="A54" s="20"/>
      <c r="B54" s="20"/>
      <c r="C54" s="20"/>
      <c r="D54" s="20"/>
      <c r="E54" s="15"/>
      <c r="F54" s="15"/>
      <c r="G54" s="15"/>
      <c r="H54" s="15"/>
      <c r="I54" s="15"/>
      <c r="J54" s="15"/>
      <c r="K54" s="15"/>
      <c r="L54" s="15"/>
      <c r="N54" s="30" t="str">
        <f>IF(COUNTA(E54:L54)=0,"",_xlfn.CONCAT(,
IF(AND(NOT(ISBLANK($L54)),
    ABS($L54-(($E54+$F54+$H54+$I54+$J54+$K54)-$G54))&gt;=1),
" Error: Position at the end of the period is not equal to: position at the beginning of the period+increase in assets-decrease in assets+exchange rate changes+price changes+other changes+rectifications.",
""),
IF(AND(NOT(ISBLANK($E54)),$E54&lt;0),
" Error: Position at the beginning of the period must be a positive amount.",
""),
IF(AND(NOT(ISBLANK($L54)),$L54&lt;0),
" Error: Position at the end of the period must be a positive amount.",
""),
IF(AND(NOT(ISBLANK($L54)),
    $L54&gt;0,
    OR(ISBLANK('T03.09'!$L54),
        'T03.09'!$L54&lt;=0,
        ISBLANK('T04.14'!$L54),
        'T04.14'!$L54&lt;=0)),
" Warning: If at least one of the forms T03.09,T04.13,T04.14 contains data other than zero,also the other two forms must be completed.",
"")))</f>
        <v/>
      </c>
    </row>
    <row r="55" spans="1:14">
      <c r="A55" s="20"/>
      <c r="B55" s="20"/>
      <c r="C55" s="20"/>
      <c r="D55" s="20"/>
      <c r="E55" s="15"/>
      <c r="F55" s="15"/>
      <c r="G55" s="15"/>
      <c r="H55" s="15"/>
      <c r="I55" s="15"/>
      <c r="J55" s="15"/>
      <c r="K55" s="15"/>
      <c r="L55" s="15"/>
      <c r="N55" s="30" t="str">
        <f>IF(COUNTA(E55:L55)=0,"",_xlfn.CONCAT(,
IF(AND(NOT(ISBLANK($L55)),
    ABS($L55-(($E55+$F55+$H55+$I55+$J55+$K55)-$G55))&gt;=1),
" Error: Position at the end of the period is not equal to: position at the beginning of the period+increase in assets-decrease in assets+exchange rate changes+price changes+other changes+rectifications.",
""),
IF(AND(NOT(ISBLANK($E55)),$E55&lt;0),
" Error: Position at the beginning of the period must be a positive amount.",
""),
IF(AND(NOT(ISBLANK($L55)),$L55&lt;0),
" Error: Position at the end of the period must be a positive amount.",
""),
IF(AND(NOT(ISBLANK($L55)),
    $L55&gt;0,
    OR(ISBLANK('T03.09'!$L55),
        'T03.09'!$L55&lt;=0,
        ISBLANK('T04.14'!$L55),
        'T04.14'!$L55&lt;=0)),
" Warning: If at least one of the forms T03.09,T04.13,T04.14 contains data other than zero,also the other two forms must be completed.",
"")))</f>
        <v/>
      </c>
    </row>
    <row r="56" spans="1:14">
      <c r="A56" s="20"/>
      <c r="B56" s="20"/>
      <c r="C56" s="20"/>
      <c r="D56" s="20"/>
      <c r="E56" s="15"/>
      <c r="F56" s="15"/>
      <c r="G56" s="15"/>
      <c r="H56" s="15"/>
      <c r="I56" s="15"/>
      <c r="J56" s="15"/>
      <c r="K56" s="15"/>
      <c r="L56" s="15"/>
      <c r="N56" s="30" t="str">
        <f>IF(COUNTA(E56:L56)=0,"",_xlfn.CONCAT(,
IF(AND(NOT(ISBLANK($L56)),
    ABS($L56-(($E56+$F56+$H56+$I56+$J56+$K56)-$G56))&gt;=1),
" Error: Position at the end of the period is not equal to: position at the beginning of the period+increase in assets-decrease in assets+exchange rate changes+price changes+other changes+rectifications.",
""),
IF(AND(NOT(ISBLANK($E56)),$E56&lt;0),
" Error: Position at the beginning of the period must be a positive amount.",
""),
IF(AND(NOT(ISBLANK($L56)),$L56&lt;0),
" Error: Position at the end of the period must be a positive amount.",
""),
IF(AND(NOT(ISBLANK($L56)),
    $L56&gt;0,
    OR(ISBLANK('T03.09'!$L56),
        'T03.09'!$L56&lt;=0,
        ISBLANK('T04.14'!$L56),
        'T04.14'!$L56&lt;=0)),
" Warning: If at least one of the forms T03.09,T04.13,T04.14 contains data other than zero,also the other two forms must be completed.",
"")))</f>
        <v/>
      </c>
    </row>
    <row r="57" spans="1:14">
      <c r="A57" s="20"/>
      <c r="B57" s="20"/>
      <c r="C57" s="20"/>
      <c r="D57" s="20"/>
      <c r="E57" s="15"/>
      <c r="F57" s="15"/>
      <c r="G57" s="15"/>
      <c r="H57" s="15"/>
      <c r="I57" s="15"/>
      <c r="J57" s="15"/>
      <c r="K57" s="15"/>
      <c r="L57" s="15"/>
      <c r="N57" s="30" t="str">
        <f>IF(COUNTA(E57:L57)=0,"",_xlfn.CONCAT(,
IF(AND(NOT(ISBLANK($L57)),
    ABS($L57-(($E57+$F57+$H57+$I57+$J57+$K57)-$G57))&gt;=1),
" Error: Position at the end of the period is not equal to: position at the beginning of the period+increase in assets-decrease in assets+exchange rate changes+price changes+other changes+rectifications.",
""),
IF(AND(NOT(ISBLANK($E57)),$E57&lt;0),
" Error: Position at the beginning of the period must be a positive amount.",
""),
IF(AND(NOT(ISBLANK($L57)),$L57&lt;0),
" Error: Position at the end of the period must be a positive amount.",
""),
IF(AND(NOT(ISBLANK($L57)),
    $L57&gt;0,
    OR(ISBLANK('T03.09'!$L57),
        'T03.09'!$L57&lt;=0,
        ISBLANK('T04.14'!$L57),
        'T04.14'!$L57&lt;=0)),
" Warning: If at least one of the forms T03.09,T04.13,T04.14 contains data other than zero,also the other two forms must be completed.",
"")))</f>
        <v/>
      </c>
    </row>
    <row r="58" spans="1:14">
      <c r="A58" s="20"/>
      <c r="B58" s="20"/>
      <c r="C58" s="20"/>
      <c r="D58" s="20"/>
      <c r="E58" s="15"/>
      <c r="F58" s="15"/>
      <c r="G58" s="15"/>
      <c r="H58" s="15"/>
      <c r="I58" s="15"/>
      <c r="J58" s="15"/>
      <c r="K58" s="15"/>
      <c r="L58" s="15"/>
      <c r="N58" s="30" t="str">
        <f>IF(COUNTA(E58:L58)=0,"",_xlfn.CONCAT(,
IF(AND(NOT(ISBLANK($L58)),
    ABS($L58-(($E58+$F58+$H58+$I58+$J58+$K58)-$G58))&gt;=1),
" Error: Position at the end of the period is not equal to: position at the beginning of the period+increase in assets-decrease in assets+exchange rate changes+price changes+other changes+rectifications.",
""),
IF(AND(NOT(ISBLANK($E58)),$E58&lt;0),
" Error: Position at the beginning of the period must be a positive amount.",
""),
IF(AND(NOT(ISBLANK($L58)),$L58&lt;0),
" Error: Position at the end of the period must be a positive amount.",
""),
IF(AND(NOT(ISBLANK($L58)),
    $L58&gt;0,
    OR(ISBLANK('T03.09'!$L58),
        'T03.09'!$L58&lt;=0,
        ISBLANK('T04.14'!$L58),
        'T04.14'!$L58&lt;=0)),
" Warning: If at least one of the forms T03.09,T04.13,T04.14 contains data other than zero,also the other two forms must be completed.",
"")))</f>
        <v/>
      </c>
    </row>
    <row r="59" spans="1:14">
      <c r="A59" s="20"/>
      <c r="B59" s="20"/>
      <c r="C59" s="20"/>
      <c r="D59" s="20"/>
      <c r="E59" s="15"/>
      <c r="F59" s="15"/>
      <c r="G59" s="15"/>
      <c r="H59" s="15"/>
      <c r="I59" s="15"/>
      <c r="J59" s="15"/>
      <c r="K59" s="15"/>
      <c r="L59" s="15"/>
      <c r="N59" s="30" t="str">
        <f>IF(COUNTA(E59:L59)=0,"",_xlfn.CONCAT(,
IF(AND(NOT(ISBLANK($L59)),
    ABS($L59-(($E59+$F59+$H59+$I59+$J59+$K59)-$G59))&gt;=1),
" Error: Position at the end of the period is not equal to: position at the beginning of the period+increase in assets-decrease in assets+exchange rate changes+price changes+other changes+rectifications.",
""),
IF(AND(NOT(ISBLANK($E59)),$E59&lt;0),
" Error: Position at the beginning of the period must be a positive amount.",
""),
IF(AND(NOT(ISBLANK($L59)),$L59&lt;0),
" Error: Position at the end of the period must be a positive amount.",
""),
IF(AND(NOT(ISBLANK($L59)),
    $L59&gt;0,
    OR(ISBLANK('T03.09'!$L59),
        'T03.09'!$L59&lt;=0,
        ISBLANK('T04.14'!$L59),
        'T04.14'!$L59&lt;=0)),
" Warning: If at least one of the forms T03.09,T04.13,T04.14 contains data other than zero,also the other two forms must be completed.",
"")))</f>
        <v/>
      </c>
    </row>
    <row r="60" spans="1:14">
      <c r="A60" s="20"/>
      <c r="B60" s="20"/>
      <c r="C60" s="20"/>
      <c r="D60" s="20"/>
      <c r="E60" s="15"/>
      <c r="F60" s="15"/>
      <c r="G60" s="15"/>
      <c r="H60" s="15"/>
      <c r="I60" s="15"/>
      <c r="J60" s="15"/>
      <c r="K60" s="15"/>
      <c r="L60" s="15"/>
      <c r="N60" s="30" t="str">
        <f>IF(COUNTA(E60:L60)=0,"",_xlfn.CONCAT(,
IF(AND(NOT(ISBLANK($L60)),
    ABS($L60-(($E60+$F60+$H60+$I60+$J60+$K60)-$G60))&gt;=1),
" Error: Position at the end of the period is not equal to: position at the beginning of the period+increase in assets-decrease in assets+exchange rate changes+price changes+other changes+rectifications.",
""),
IF(AND(NOT(ISBLANK($E60)),$E60&lt;0),
" Error: Position at the beginning of the period must be a positive amount.",
""),
IF(AND(NOT(ISBLANK($L60)),$L60&lt;0),
" Error: Position at the end of the period must be a positive amount.",
""),
IF(AND(NOT(ISBLANK($L60)),
    $L60&gt;0,
    OR(ISBLANK('T03.09'!$L60),
        'T03.09'!$L60&lt;=0,
        ISBLANK('T04.14'!$L60),
        'T04.14'!$L60&lt;=0)),
" Warning: If at least one of the forms T03.09,T04.13,T04.14 contains data other than zero,also the other two forms must be completed.",
"")))</f>
        <v/>
      </c>
    </row>
    <row r="61" spans="1:14">
      <c r="A61" s="20"/>
      <c r="B61" s="20"/>
      <c r="C61" s="20"/>
      <c r="D61" s="20"/>
      <c r="E61" s="15"/>
      <c r="F61" s="15"/>
      <c r="G61" s="15"/>
      <c r="H61" s="15"/>
      <c r="I61" s="15"/>
      <c r="J61" s="15"/>
      <c r="K61" s="15"/>
      <c r="L61" s="15"/>
      <c r="N61" s="30" t="str">
        <f>IF(COUNTA(E61:L61)=0,"",_xlfn.CONCAT(,
IF(AND(NOT(ISBLANK($L61)),
    ABS($L61-(($E61+$F61+$H61+$I61+$J61+$K61)-$G61))&gt;=1),
" Error: Position at the end of the period is not equal to: position at the beginning of the period+increase in assets-decrease in assets+exchange rate changes+price changes+other changes+rectifications.",
""),
IF(AND(NOT(ISBLANK($E61)),$E61&lt;0),
" Error: Position at the beginning of the period must be a positive amount.",
""),
IF(AND(NOT(ISBLANK($L61)),$L61&lt;0),
" Error: Position at the end of the period must be a positive amount.",
""),
IF(AND(NOT(ISBLANK($L61)),
    $L61&gt;0,
    OR(ISBLANK('T03.09'!$L61),
        'T03.09'!$L61&lt;=0,
        ISBLANK('T04.14'!$L61),
        'T04.14'!$L61&lt;=0)),
" Warning: If at least one of the forms T03.09,T04.13,T04.14 contains data other than zero,also the other two forms must be completed.",
"")))</f>
        <v/>
      </c>
    </row>
    <row r="62" spans="1:14">
      <c r="A62" s="20"/>
      <c r="B62" s="20"/>
      <c r="C62" s="20"/>
      <c r="D62" s="20"/>
      <c r="E62" s="15"/>
      <c r="F62" s="15"/>
      <c r="G62" s="15"/>
      <c r="H62" s="15"/>
      <c r="I62" s="15"/>
      <c r="J62" s="15"/>
      <c r="K62" s="15"/>
      <c r="L62" s="15"/>
      <c r="N62" s="30" t="str">
        <f>IF(COUNTA(E62:L62)=0,"",_xlfn.CONCAT(,
IF(AND(NOT(ISBLANK($L62)),
    ABS($L62-(($E62+$F62+$H62+$I62+$J62+$K62)-$G62))&gt;=1),
" Error: Position at the end of the period is not equal to: position at the beginning of the period+increase in assets-decrease in assets+exchange rate changes+price changes+other changes+rectifications.",
""),
IF(AND(NOT(ISBLANK($E62)),$E62&lt;0),
" Error: Position at the beginning of the period must be a positive amount.",
""),
IF(AND(NOT(ISBLANK($L62)),$L62&lt;0),
" Error: Position at the end of the period must be a positive amount.",
""),
IF(AND(NOT(ISBLANK($L62)),
    $L62&gt;0,
    OR(ISBLANK('T03.09'!$L62),
        'T03.09'!$L62&lt;=0,
        ISBLANK('T04.14'!$L62),
        'T04.14'!$L62&lt;=0)),
" Warning: If at least one of the forms T03.09,T04.13,T04.14 contains data other than zero,also the other two forms must be completed.",
"")))</f>
        <v/>
      </c>
    </row>
    <row r="63" spans="1:14">
      <c r="A63" s="20"/>
      <c r="B63" s="20"/>
      <c r="C63" s="20"/>
      <c r="D63" s="20"/>
      <c r="E63" s="15"/>
      <c r="F63" s="15"/>
      <c r="G63" s="15"/>
      <c r="H63" s="15"/>
      <c r="I63" s="15"/>
      <c r="J63" s="15"/>
      <c r="K63" s="15"/>
      <c r="L63" s="15"/>
      <c r="N63" s="30" t="str">
        <f>IF(COUNTA(E63:L63)=0,"",_xlfn.CONCAT(,
IF(AND(NOT(ISBLANK($L63)),
    ABS($L63-(($E63+$F63+$H63+$I63+$J63+$K63)-$G63))&gt;=1),
" Error: Position at the end of the period is not equal to: position at the beginning of the period+increase in assets-decrease in assets+exchange rate changes+price changes+other changes+rectifications.",
""),
IF(AND(NOT(ISBLANK($E63)),$E63&lt;0),
" Error: Position at the beginning of the period must be a positive amount.",
""),
IF(AND(NOT(ISBLANK($L63)),$L63&lt;0),
" Error: Position at the end of the period must be a positive amount.",
""),
IF(AND(NOT(ISBLANK($L63)),
    $L63&gt;0,
    OR(ISBLANK('T03.09'!$L63),
        'T03.09'!$L63&lt;=0,
        ISBLANK('T04.14'!$L63),
        'T04.14'!$L63&lt;=0)),
" Warning: If at least one of the forms T03.09,T04.13,T04.14 contains data other than zero,also the other two forms must be completed.",
"")))</f>
        <v/>
      </c>
    </row>
    <row r="64" spans="1:14">
      <c r="A64" s="20"/>
      <c r="B64" s="20"/>
      <c r="C64" s="20"/>
      <c r="D64" s="20"/>
      <c r="E64" s="15"/>
      <c r="F64" s="15"/>
      <c r="G64" s="15"/>
      <c r="H64" s="15"/>
      <c r="I64" s="15"/>
      <c r="J64" s="15"/>
      <c r="K64" s="15"/>
      <c r="L64" s="15"/>
      <c r="N64" s="30" t="str">
        <f>IF(COUNTA(E64:L64)=0,"",_xlfn.CONCAT(,
IF(AND(NOT(ISBLANK($L64)),
    ABS($L64-(($E64+$F64+$H64+$I64+$J64+$K64)-$G64))&gt;=1),
" Error: Position at the end of the period is not equal to: position at the beginning of the period+increase in assets-decrease in assets+exchange rate changes+price changes+other changes+rectifications.",
""),
IF(AND(NOT(ISBLANK($E64)),$E64&lt;0),
" Error: Position at the beginning of the period must be a positive amount.",
""),
IF(AND(NOT(ISBLANK($L64)),$L64&lt;0),
" Error: Position at the end of the period must be a positive amount.",
""),
IF(AND(NOT(ISBLANK($L64)),
    $L64&gt;0,
    OR(ISBLANK('T03.09'!$L64),
        'T03.09'!$L64&lt;=0,
        ISBLANK('T04.14'!$L64),
        'T04.14'!$L64&lt;=0)),
" Warning: If at least one of the forms T03.09,T04.13,T04.14 contains data other than zero,also the other two forms must be completed.",
"")))</f>
        <v/>
      </c>
    </row>
    <row r="65" spans="1:14">
      <c r="A65" s="20"/>
      <c r="B65" s="20"/>
      <c r="C65" s="20"/>
      <c r="D65" s="20"/>
      <c r="E65" s="15"/>
      <c r="F65" s="15"/>
      <c r="G65" s="15"/>
      <c r="H65" s="15"/>
      <c r="I65" s="15"/>
      <c r="J65" s="15"/>
      <c r="K65" s="15"/>
      <c r="L65" s="15"/>
      <c r="N65" s="30" t="str">
        <f>IF(COUNTA(E65:L65)=0,"",_xlfn.CONCAT(,
IF(AND(NOT(ISBLANK($L65)),
    ABS($L65-(($E65+$F65+$H65+$I65+$J65+$K65)-$G65))&gt;=1),
" Error: Position at the end of the period is not equal to: position at the beginning of the period+increase in assets-decrease in assets+exchange rate changes+price changes+other changes+rectifications.",
""),
IF(AND(NOT(ISBLANK($E65)),$E65&lt;0),
" Error: Position at the beginning of the period must be a positive amount.",
""),
IF(AND(NOT(ISBLANK($L65)),$L65&lt;0),
" Error: Position at the end of the period must be a positive amount.",
""),
IF(AND(NOT(ISBLANK($L65)),
    $L65&gt;0,
    OR(ISBLANK('T03.09'!$L65),
        'T03.09'!$L65&lt;=0,
        ISBLANK('T04.14'!$L65),
        'T04.14'!$L65&lt;=0)),
" Warning: If at least one of the forms T03.09,T04.13,T04.14 contains data other than zero,also the other two forms must be completed.",
"")))</f>
        <v/>
      </c>
    </row>
    <row r="66" spans="1:14">
      <c r="A66" s="20"/>
      <c r="B66" s="20"/>
      <c r="C66" s="20"/>
      <c r="D66" s="20"/>
      <c r="E66" s="15"/>
      <c r="F66" s="15"/>
      <c r="G66" s="15"/>
      <c r="H66" s="15"/>
      <c r="I66" s="15"/>
      <c r="J66" s="15"/>
      <c r="K66" s="15"/>
      <c r="L66" s="15"/>
      <c r="N66" s="30" t="str">
        <f>IF(COUNTA(E66:L66)=0,"",_xlfn.CONCAT(,
IF(AND(NOT(ISBLANK($L66)),
    ABS($L66-(($E66+$F66+$H66+$I66+$J66+$K66)-$G66))&gt;=1),
" Error: Position at the end of the period is not equal to: position at the beginning of the period+increase in assets-decrease in assets+exchange rate changes+price changes+other changes+rectifications.",
""),
IF(AND(NOT(ISBLANK($E66)),$E66&lt;0),
" Error: Position at the beginning of the period must be a positive amount.",
""),
IF(AND(NOT(ISBLANK($L66)),$L66&lt;0),
" Error: Position at the end of the period must be a positive amount.",
""),
IF(AND(NOT(ISBLANK($L66)),
    $L66&gt;0,
    OR(ISBLANK('T03.09'!$L66),
        'T03.09'!$L66&lt;=0,
        ISBLANK('T04.14'!$L66),
        'T04.14'!$L66&lt;=0)),
" Warning: If at least one of the forms T03.09,T04.13,T04.14 contains data other than zero,also the other two forms must be completed.",
"")))</f>
        <v/>
      </c>
    </row>
    <row r="67" spans="1:14">
      <c r="A67" s="20"/>
      <c r="B67" s="20"/>
      <c r="C67" s="20"/>
      <c r="D67" s="20"/>
      <c r="E67" s="15"/>
      <c r="F67" s="15"/>
      <c r="G67" s="15"/>
      <c r="H67" s="15"/>
      <c r="I67" s="15"/>
      <c r="J67" s="15"/>
      <c r="K67" s="15"/>
      <c r="L67" s="15"/>
      <c r="N67" s="30" t="str">
        <f>IF(COUNTA(E67:L67)=0,"",_xlfn.CONCAT(,
IF(AND(NOT(ISBLANK($L67)),
    ABS($L67-(($E67+$F67+$H67+$I67+$J67+$K67)-$G67))&gt;=1),
" Error: Position at the end of the period is not equal to: position at the beginning of the period+increase in assets-decrease in assets+exchange rate changes+price changes+other changes+rectifications.",
""),
IF(AND(NOT(ISBLANK($E67)),$E67&lt;0),
" Error: Position at the beginning of the period must be a positive amount.",
""),
IF(AND(NOT(ISBLANK($L67)),$L67&lt;0),
" Error: Position at the end of the period must be a positive amount.",
""),
IF(AND(NOT(ISBLANK($L67)),
    $L67&gt;0,
    OR(ISBLANK('T03.09'!$L67),
        'T03.09'!$L67&lt;=0,
        ISBLANK('T04.14'!$L67),
        'T04.14'!$L67&lt;=0)),
" Warning: If at least one of the forms T03.09,T04.13,T04.14 contains data other than zero,also the other two forms must be completed.",
"")))</f>
        <v/>
      </c>
    </row>
    <row r="68" spans="1:14">
      <c r="A68" s="20"/>
      <c r="B68" s="20"/>
      <c r="C68" s="20"/>
      <c r="D68" s="20"/>
      <c r="E68" s="15"/>
      <c r="F68" s="15"/>
      <c r="G68" s="15"/>
      <c r="H68" s="15"/>
      <c r="I68" s="15"/>
      <c r="J68" s="15"/>
      <c r="K68" s="15"/>
      <c r="L68" s="15"/>
      <c r="N68" s="30" t="str">
        <f>IF(COUNTA(E68:L68)=0,"",_xlfn.CONCAT(,
IF(AND(NOT(ISBLANK($L68)),
    ABS($L68-(($E68+$F68+$H68+$I68+$J68+$K68)-$G68))&gt;=1),
" Error: Position at the end of the period is not equal to: position at the beginning of the period+increase in assets-decrease in assets+exchange rate changes+price changes+other changes+rectifications.",
""),
IF(AND(NOT(ISBLANK($E68)),$E68&lt;0),
" Error: Position at the beginning of the period must be a positive amount.",
""),
IF(AND(NOT(ISBLANK($L68)),$L68&lt;0),
" Error: Position at the end of the period must be a positive amount.",
""),
IF(AND(NOT(ISBLANK($L68)),
    $L68&gt;0,
    OR(ISBLANK('T03.09'!$L68),
        'T03.09'!$L68&lt;=0,
        ISBLANK('T04.14'!$L68),
        'T04.14'!$L68&lt;=0)),
" Warning: If at least one of the forms T03.09,T04.13,T04.14 contains data other than zero,also the other two forms must be completed.",
"")))</f>
        <v/>
      </c>
    </row>
    <row r="69" spans="1:14">
      <c r="A69" s="20"/>
      <c r="B69" s="20"/>
      <c r="C69" s="20"/>
      <c r="D69" s="20"/>
      <c r="E69" s="15"/>
      <c r="F69" s="15"/>
      <c r="G69" s="15"/>
      <c r="H69" s="15"/>
      <c r="I69" s="15"/>
      <c r="J69" s="15"/>
      <c r="K69" s="15"/>
      <c r="L69" s="15"/>
      <c r="N69" s="30" t="str">
        <f>IF(COUNTA(E69:L69)=0,"",_xlfn.CONCAT(,
IF(AND(NOT(ISBLANK($L69)),
    ABS($L69-(($E69+$F69+$H69+$I69+$J69+$K69)-$G69))&gt;=1),
" Error: Position at the end of the period is not equal to: position at the beginning of the period+increase in assets-decrease in assets+exchange rate changes+price changes+other changes+rectifications.",
""),
IF(AND(NOT(ISBLANK($E69)),$E69&lt;0),
" Error: Position at the beginning of the period must be a positive amount.",
""),
IF(AND(NOT(ISBLANK($L69)),$L69&lt;0),
" Error: Position at the end of the period must be a positive amount.",
""),
IF(AND(NOT(ISBLANK($L69)),
    $L69&gt;0,
    OR(ISBLANK('T03.09'!$L69),
        'T03.09'!$L69&lt;=0,
        ISBLANK('T04.14'!$L69),
        'T04.14'!$L69&lt;=0)),
" Warning: If at least one of the forms T03.09,T04.13,T04.14 contains data other than zero,also the other two forms must be completed.",
"")))</f>
        <v/>
      </c>
    </row>
    <row r="70" spans="1:14">
      <c r="A70" s="20"/>
      <c r="B70" s="20"/>
      <c r="C70" s="20"/>
      <c r="D70" s="20"/>
      <c r="E70" s="15"/>
      <c r="F70" s="15"/>
      <c r="G70" s="15"/>
      <c r="H70" s="15"/>
      <c r="I70" s="15"/>
      <c r="J70" s="15"/>
      <c r="K70" s="15"/>
      <c r="L70" s="15"/>
      <c r="N70" s="30" t="str">
        <f>IF(COUNTA(E70:L70)=0,"",_xlfn.CONCAT(,
IF(AND(NOT(ISBLANK($L70)),
    ABS($L70-(($E70+$F70+$H70+$I70+$J70+$K70)-$G70))&gt;=1),
" Error: Position at the end of the period is not equal to: position at the beginning of the period+increase in assets-decrease in assets+exchange rate changes+price changes+other changes+rectifications.",
""),
IF(AND(NOT(ISBLANK($E70)),$E70&lt;0),
" Error: Position at the beginning of the period must be a positive amount.",
""),
IF(AND(NOT(ISBLANK($L70)),$L70&lt;0),
" Error: Position at the end of the period must be a positive amount.",
""),
IF(AND(NOT(ISBLANK($L70)),
    $L70&gt;0,
    OR(ISBLANK('T03.09'!$L70),
        'T03.09'!$L70&lt;=0,
        ISBLANK('T04.14'!$L70),
        'T04.14'!$L70&lt;=0)),
" Warning: If at least one of the forms T03.09,T04.13,T04.14 contains data other than zero,also the other two forms must be completed.",
"")))</f>
        <v/>
      </c>
    </row>
    <row r="71" spans="1:14">
      <c r="A71" s="20"/>
      <c r="B71" s="20"/>
      <c r="C71" s="20"/>
      <c r="D71" s="20"/>
      <c r="E71" s="15"/>
      <c r="F71" s="15"/>
      <c r="G71" s="15"/>
      <c r="H71" s="15"/>
      <c r="I71" s="15"/>
      <c r="J71" s="15"/>
      <c r="K71" s="15"/>
      <c r="L71" s="15"/>
      <c r="N71" s="30" t="str">
        <f>IF(COUNTA(E71:L71)=0,"",_xlfn.CONCAT(,
IF(AND(NOT(ISBLANK($L71)),
    ABS($L71-(($E71+$F71+$H71+$I71+$J71+$K71)-$G71))&gt;=1),
" Error: Position at the end of the period is not equal to: position at the beginning of the period+increase in assets-decrease in assets+exchange rate changes+price changes+other changes+rectifications.",
""),
IF(AND(NOT(ISBLANK($E71)),$E71&lt;0),
" Error: Position at the beginning of the period must be a positive amount.",
""),
IF(AND(NOT(ISBLANK($L71)),$L71&lt;0),
" Error: Position at the end of the period must be a positive amount.",
""),
IF(AND(NOT(ISBLANK($L71)),
    $L71&gt;0,
    OR(ISBLANK('T03.09'!$L71),
        'T03.09'!$L71&lt;=0,
        ISBLANK('T04.14'!$L71),
        'T04.14'!$L71&lt;=0)),
" Warning: If at least one of the forms T03.09,T04.13,T04.14 contains data other than zero,also the other two forms must be completed.",
"")))</f>
        <v/>
      </c>
    </row>
    <row r="72" spans="1:14">
      <c r="A72" s="20"/>
      <c r="B72" s="20"/>
      <c r="C72" s="20"/>
      <c r="D72" s="20"/>
      <c r="E72" s="15"/>
      <c r="F72" s="15"/>
      <c r="G72" s="15"/>
      <c r="H72" s="15"/>
      <c r="I72" s="15"/>
      <c r="J72" s="15"/>
      <c r="K72" s="15"/>
      <c r="L72" s="15"/>
      <c r="N72" s="30" t="str">
        <f>IF(COUNTA(E72:L72)=0,"",_xlfn.CONCAT(,
IF(AND(NOT(ISBLANK($L72)),
    ABS($L72-(($E72+$F72+$H72+$I72+$J72+$K72)-$G72))&gt;=1),
" Error: Position at the end of the period is not equal to: position at the beginning of the period+increase in assets-decrease in assets+exchange rate changes+price changes+other changes+rectifications.",
""),
IF(AND(NOT(ISBLANK($E72)),$E72&lt;0),
" Error: Position at the beginning of the period must be a positive amount.",
""),
IF(AND(NOT(ISBLANK($L72)),$L72&lt;0),
" Error: Position at the end of the period must be a positive amount.",
""),
IF(AND(NOT(ISBLANK($L72)),
    $L72&gt;0,
    OR(ISBLANK('T03.09'!$L72),
        'T03.09'!$L72&lt;=0,
        ISBLANK('T04.14'!$L72),
        'T04.14'!$L72&lt;=0)),
" Warning: If at least one of the forms T03.09,T04.13,T04.14 contains data other than zero,also the other two forms must be completed.",
"")))</f>
        <v/>
      </c>
    </row>
    <row r="73" spans="1:14">
      <c r="A73" s="20"/>
      <c r="B73" s="20"/>
      <c r="C73" s="20"/>
      <c r="D73" s="20"/>
      <c r="E73" s="15"/>
      <c r="F73" s="15"/>
      <c r="G73" s="15"/>
      <c r="H73" s="15"/>
      <c r="I73" s="15"/>
      <c r="J73" s="15"/>
      <c r="K73" s="15"/>
      <c r="L73" s="15"/>
      <c r="N73" s="30" t="str">
        <f>IF(COUNTA(E73:L73)=0,"",_xlfn.CONCAT(,
IF(AND(NOT(ISBLANK($L73)),
    ABS($L73-(($E73+$F73+$H73+$I73+$J73+$K73)-$G73))&gt;=1),
" Error: Position at the end of the period is not equal to: position at the beginning of the period+increase in assets-decrease in assets+exchange rate changes+price changes+other changes+rectifications.",
""),
IF(AND(NOT(ISBLANK($E73)),$E73&lt;0),
" Error: Position at the beginning of the period must be a positive amount.",
""),
IF(AND(NOT(ISBLANK($L73)),$L73&lt;0),
" Error: Position at the end of the period must be a positive amount.",
""),
IF(AND(NOT(ISBLANK($L73)),
    $L73&gt;0,
    OR(ISBLANK('T03.09'!$L73),
        'T03.09'!$L73&lt;=0,
        ISBLANK('T04.14'!$L73),
        'T04.14'!$L73&lt;=0)),
" Warning: If at least one of the forms T03.09,T04.13,T04.14 contains data other than zero,also the other two forms must be completed.",
"")))</f>
        <v/>
      </c>
    </row>
    <row r="74" spans="1:14">
      <c r="A74" s="20"/>
      <c r="B74" s="20"/>
      <c r="C74" s="20"/>
      <c r="D74" s="20"/>
      <c r="E74" s="15"/>
      <c r="F74" s="15"/>
      <c r="G74" s="15"/>
      <c r="H74" s="15"/>
      <c r="I74" s="15"/>
      <c r="J74" s="15"/>
      <c r="K74" s="15"/>
      <c r="L74" s="15"/>
      <c r="N74" s="30" t="str">
        <f>IF(COUNTA(E74:L74)=0,"",_xlfn.CONCAT(,
IF(AND(NOT(ISBLANK($L74)),
    ABS($L74-(($E74+$F74+$H74+$I74+$J74+$K74)-$G74))&gt;=1),
" Error: Position at the end of the period is not equal to: position at the beginning of the period+increase in assets-decrease in assets+exchange rate changes+price changes+other changes+rectifications.",
""),
IF(AND(NOT(ISBLANK($E74)),$E74&lt;0),
" Error: Position at the beginning of the period must be a positive amount.",
""),
IF(AND(NOT(ISBLANK($L74)),$L74&lt;0),
" Error: Position at the end of the period must be a positive amount.",
""),
IF(AND(NOT(ISBLANK($L74)),
    $L74&gt;0,
    OR(ISBLANK('T03.09'!$L74),
        'T03.09'!$L74&lt;=0,
        ISBLANK('T04.14'!$L74),
        'T04.14'!$L74&lt;=0)),
" Warning: If at least one of the forms T03.09,T04.13,T04.14 contains data other than zero,also the other two forms must be completed.",
"")))</f>
        <v/>
      </c>
    </row>
    <row r="75" spans="1:14">
      <c r="A75" s="20"/>
      <c r="B75" s="20"/>
      <c r="C75" s="20"/>
      <c r="D75" s="20"/>
      <c r="E75" s="15"/>
      <c r="F75" s="15"/>
      <c r="G75" s="15"/>
      <c r="H75" s="15"/>
      <c r="I75" s="15"/>
      <c r="J75" s="15"/>
      <c r="K75" s="15"/>
      <c r="L75" s="15"/>
      <c r="N75" s="30" t="str">
        <f>IF(COUNTA(E75:L75)=0,"",_xlfn.CONCAT(,
IF(AND(NOT(ISBLANK($L75)),
    ABS($L75-(($E75+$F75+$H75+$I75+$J75+$K75)-$G75))&gt;=1),
" Error: Position at the end of the period is not equal to: position at the beginning of the period+increase in assets-decrease in assets+exchange rate changes+price changes+other changes+rectifications.",
""),
IF(AND(NOT(ISBLANK($E75)),$E75&lt;0),
" Error: Position at the beginning of the period must be a positive amount.",
""),
IF(AND(NOT(ISBLANK($L75)),$L75&lt;0),
" Error: Position at the end of the period must be a positive amount.",
""),
IF(AND(NOT(ISBLANK($L75)),
    $L75&gt;0,
    OR(ISBLANK('T03.09'!$L75),
        'T03.09'!$L75&lt;=0,
        ISBLANK('T04.14'!$L75),
        'T04.14'!$L75&lt;=0)),
" Warning: If at least one of the forms T03.09,T04.13,T04.14 contains data other than zero,also the other two forms must be completed.",
"")))</f>
        <v/>
      </c>
    </row>
    <row r="76" spans="1:14">
      <c r="A76" s="20"/>
      <c r="B76" s="20"/>
      <c r="C76" s="20"/>
      <c r="D76" s="20"/>
      <c r="E76" s="15"/>
      <c r="F76" s="15"/>
      <c r="G76" s="15"/>
      <c r="H76" s="15"/>
      <c r="I76" s="15"/>
      <c r="J76" s="15"/>
      <c r="K76" s="15"/>
      <c r="L76" s="15"/>
      <c r="N76" s="30" t="str">
        <f>IF(COUNTA(E76:L76)=0,"",_xlfn.CONCAT(,
IF(AND(NOT(ISBLANK($L76)),
    ABS($L76-(($E76+$F76+$H76+$I76+$J76+$K76)-$G76))&gt;=1),
" Error: Position at the end of the period is not equal to: position at the beginning of the period+increase in assets-decrease in assets+exchange rate changes+price changes+other changes+rectifications.",
""),
IF(AND(NOT(ISBLANK($E76)),$E76&lt;0),
" Error: Position at the beginning of the period must be a positive amount.",
""),
IF(AND(NOT(ISBLANK($L76)),$L76&lt;0),
" Error: Position at the end of the period must be a positive amount.",
""),
IF(AND(NOT(ISBLANK($L76)),
    $L76&gt;0,
    OR(ISBLANK('T03.09'!$L76),
        'T03.09'!$L76&lt;=0,
        ISBLANK('T04.14'!$L76),
        'T04.14'!$L76&lt;=0)),
" Warning: If at least one of the forms T03.09,T04.13,T04.14 contains data other than zero,also the other two forms must be completed.",
"")))</f>
        <v/>
      </c>
    </row>
    <row r="77" spans="1:14">
      <c r="A77" s="20"/>
      <c r="B77" s="20"/>
      <c r="C77" s="20"/>
      <c r="D77" s="20"/>
      <c r="E77" s="15"/>
      <c r="F77" s="15"/>
      <c r="G77" s="15"/>
      <c r="H77" s="15"/>
      <c r="I77" s="15"/>
      <c r="J77" s="15"/>
      <c r="K77" s="15"/>
      <c r="L77" s="15"/>
      <c r="N77" s="30" t="str">
        <f>IF(COUNTA(E77:L77)=0,"",_xlfn.CONCAT(,
IF(AND(NOT(ISBLANK($L77)),
    ABS($L77-(($E77+$F77+$H77+$I77+$J77+$K77)-$G77))&gt;=1),
" Error: Position at the end of the period is not equal to: position at the beginning of the period+increase in assets-decrease in assets+exchange rate changes+price changes+other changes+rectifications.",
""),
IF(AND(NOT(ISBLANK($E77)),$E77&lt;0),
" Error: Position at the beginning of the period must be a positive amount.",
""),
IF(AND(NOT(ISBLANK($L77)),$L77&lt;0),
" Error: Position at the end of the period must be a positive amount.",
""),
IF(AND(NOT(ISBLANK($L77)),
    $L77&gt;0,
    OR(ISBLANK('T03.09'!$L77),
        'T03.09'!$L77&lt;=0,
        ISBLANK('T04.14'!$L77),
        'T04.14'!$L77&lt;=0)),
" Warning: If at least one of the forms T03.09,T04.13,T04.14 contains data other than zero,also the other two forms must be completed.",
"")))</f>
        <v/>
      </c>
    </row>
    <row r="78" spans="1:14">
      <c r="A78" s="20"/>
      <c r="B78" s="20"/>
      <c r="C78" s="20"/>
      <c r="D78" s="20"/>
      <c r="E78" s="15"/>
      <c r="F78" s="15"/>
      <c r="G78" s="15"/>
      <c r="H78" s="15"/>
      <c r="I78" s="15"/>
      <c r="J78" s="15"/>
      <c r="K78" s="15"/>
      <c r="L78" s="15"/>
      <c r="N78" s="30" t="str">
        <f>IF(COUNTA(E78:L78)=0,"",_xlfn.CONCAT(,
IF(AND(NOT(ISBLANK($L78)),
    ABS($L78-(($E78+$F78+$H78+$I78+$J78+$K78)-$G78))&gt;=1),
" Error: Position at the end of the period is not equal to: position at the beginning of the period+increase in assets-decrease in assets+exchange rate changes+price changes+other changes+rectifications.",
""),
IF(AND(NOT(ISBLANK($E78)),$E78&lt;0),
" Error: Position at the beginning of the period must be a positive amount.",
""),
IF(AND(NOT(ISBLANK($L78)),$L78&lt;0),
" Error: Position at the end of the period must be a positive amount.",
""),
IF(AND(NOT(ISBLANK($L78)),
    $L78&gt;0,
    OR(ISBLANK('T03.09'!$L78),
        'T03.09'!$L78&lt;=0,
        ISBLANK('T04.14'!$L78),
        'T04.14'!$L78&lt;=0)),
" Warning: If at least one of the forms T03.09,T04.13,T04.14 contains data other than zero,also the other two forms must be completed.",
"")))</f>
        <v/>
      </c>
    </row>
    <row r="79" spans="1:14">
      <c r="A79" s="20"/>
      <c r="B79" s="20"/>
      <c r="C79" s="20"/>
      <c r="D79" s="20"/>
      <c r="E79" s="15"/>
      <c r="F79" s="15"/>
      <c r="G79" s="15"/>
      <c r="H79" s="15"/>
      <c r="I79" s="15"/>
      <c r="J79" s="15"/>
      <c r="K79" s="15"/>
      <c r="L79" s="15"/>
      <c r="N79" s="30" t="str">
        <f>IF(COUNTA(E79:L79)=0,"",_xlfn.CONCAT(,
IF(AND(NOT(ISBLANK($L79)),
    ABS($L79-(($E79+$F79+$H79+$I79+$J79+$K79)-$G79))&gt;=1),
" Error: Position at the end of the period is not equal to: position at the beginning of the period+increase in assets-decrease in assets+exchange rate changes+price changes+other changes+rectifications.",
""),
IF(AND(NOT(ISBLANK($E79)),$E79&lt;0),
" Error: Position at the beginning of the period must be a positive amount.",
""),
IF(AND(NOT(ISBLANK($L79)),$L79&lt;0),
" Error: Position at the end of the period must be a positive amount.",
""),
IF(AND(NOT(ISBLANK($L79)),
    $L79&gt;0,
    OR(ISBLANK('T03.09'!$L79),
        'T03.09'!$L79&lt;=0,
        ISBLANK('T04.14'!$L79),
        'T04.14'!$L79&lt;=0)),
" Warning: If at least one of the forms T03.09,T04.13,T04.14 contains data other than zero,also the other two forms must be completed.",
"")))</f>
        <v/>
      </c>
    </row>
    <row r="80" spans="1:14">
      <c r="A80" s="20"/>
      <c r="B80" s="20"/>
      <c r="C80" s="20"/>
      <c r="D80" s="20"/>
      <c r="E80" s="15"/>
      <c r="F80" s="15"/>
      <c r="G80" s="15"/>
      <c r="H80" s="15"/>
      <c r="I80" s="15"/>
      <c r="J80" s="15"/>
      <c r="K80" s="15"/>
      <c r="L80" s="15"/>
      <c r="N80" s="30" t="str">
        <f>IF(COUNTA(E80:L80)=0,"",_xlfn.CONCAT(,
IF(AND(NOT(ISBLANK($L80)),
    ABS($L80-(($E80+$F80+$H80+$I80+$J80+$K80)-$G80))&gt;=1),
" Error: Position at the end of the period is not equal to: position at the beginning of the period+increase in assets-decrease in assets+exchange rate changes+price changes+other changes+rectifications.",
""),
IF(AND(NOT(ISBLANK($E80)),$E80&lt;0),
" Error: Position at the beginning of the period must be a positive amount.",
""),
IF(AND(NOT(ISBLANK($L80)),$L80&lt;0),
" Error: Position at the end of the period must be a positive amount.",
""),
IF(AND(NOT(ISBLANK($L80)),
    $L80&gt;0,
    OR(ISBLANK('T03.09'!$L80),
        'T03.09'!$L80&lt;=0,
        ISBLANK('T04.14'!$L80),
        'T04.14'!$L80&lt;=0)),
" Warning: If at least one of the forms T03.09,T04.13,T04.14 contains data other than zero,also the other two forms must be completed.",
"")))</f>
        <v/>
      </c>
    </row>
    <row r="81" spans="1:14">
      <c r="A81" s="20"/>
      <c r="B81" s="20"/>
      <c r="C81" s="20"/>
      <c r="D81" s="20"/>
      <c r="E81" s="15"/>
      <c r="F81" s="15"/>
      <c r="G81" s="15"/>
      <c r="H81" s="15"/>
      <c r="I81" s="15"/>
      <c r="J81" s="15"/>
      <c r="K81" s="15"/>
      <c r="L81" s="15"/>
      <c r="N81" s="30" t="str">
        <f>IF(COUNTA(E81:L81)=0,"",_xlfn.CONCAT(,
IF(AND(NOT(ISBLANK($L81)),
    ABS($L81-(($E81+$F81+$H81+$I81+$J81+$K81)-$G81))&gt;=1),
" Error: Position at the end of the period is not equal to: position at the beginning of the period+increase in assets-decrease in assets+exchange rate changes+price changes+other changes+rectifications.",
""),
IF(AND(NOT(ISBLANK($E81)),$E81&lt;0),
" Error: Position at the beginning of the period must be a positive amount.",
""),
IF(AND(NOT(ISBLANK($L81)),$L81&lt;0),
" Error: Position at the end of the period must be a positive amount.",
""),
IF(AND(NOT(ISBLANK($L81)),
    $L81&gt;0,
    OR(ISBLANK('T03.09'!$L81),
        'T03.09'!$L81&lt;=0,
        ISBLANK('T04.14'!$L81),
        'T04.14'!$L81&lt;=0)),
" Warning: If at least one of the forms T03.09,T04.13,T04.14 contains data other than zero,also the other two forms must be completed.",
"")))</f>
        <v/>
      </c>
    </row>
    <row r="82" spans="1:14">
      <c r="A82" s="20"/>
      <c r="B82" s="20"/>
      <c r="C82" s="20"/>
      <c r="D82" s="20"/>
      <c r="E82" s="15"/>
      <c r="F82" s="15"/>
      <c r="G82" s="15"/>
      <c r="H82" s="15"/>
      <c r="I82" s="15"/>
      <c r="J82" s="15"/>
      <c r="K82" s="15"/>
      <c r="L82" s="15"/>
      <c r="N82" s="30" t="str">
        <f>IF(COUNTA(E82:L82)=0,"",_xlfn.CONCAT(,
IF(AND(NOT(ISBLANK($L82)),
    ABS($L82-(($E82+$F82+$H82+$I82+$J82+$K82)-$G82))&gt;=1),
" Error: Position at the end of the period is not equal to: position at the beginning of the period+increase in assets-decrease in assets+exchange rate changes+price changes+other changes+rectifications.",
""),
IF(AND(NOT(ISBLANK($E82)),$E82&lt;0),
" Error: Position at the beginning of the period must be a positive amount.",
""),
IF(AND(NOT(ISBLANK($L82)),$L82&lt;0),
" Error: Position at the end of the period must be a positive amount.",
""),
IF(AND(NOT(ISBLANK($L82)),
    $L82&gt;0,
    OR(ISBLANK('T03.09'!$L82),
        'T03.09'!$L82&lt;=0,
        ISBLANK('T04.14'!$L82),
        'T04.14'!$L82&lt;=0)),
" Warning: If at least one of the forms T03.09,T04.13,T04.14 contains data other than zero,also the other two forms must be completed.",
"")))</f>
        <v/>
      </c>
    </row>
    <row r="83" spans="1:14">
      <c r="A83" s="20"/>
      <c r="B83" s="20"/>
      <c r="C83" s="20"/>
      <c r="D83" s="20"/>
      <c r="E83" s="15"/>
      <c r="F83" s="15"/>
      <c r="G83" s="15"/>
      <c r="H83" s="15"/>
      <c r="I83" s="15"/>
      <c r="J83" s="15"/>
      <c r="K83" s="15"/>
      <c r="L83" s="15"/>
      <c r="N83" s="30" t="str">
        <f>IF(COUNTA(E83:L83)=0,"",_xlfn.CONCAT(,
IF(AND(NOT(ISBLANK($L83)),
    ABS($L83-(($E83+$F83+$H83+$I83+$J83+$K83)-$G83))&gt;=1),
" Error: Position at the end of the period is not equal to: position at the beginning of the period+increase in assets-decrease in assets+exchange rate changes+price changes+other changes+rectifications.",
""),
IF(AND(NOT(ISBLANK($E83)),$E83&lt;0),
" Error: Position at the beginning of the period must be a positive amount.",
""),
IF(AND(NOT(ISBLANK($L83)),$L83&lt;0),
" Error: Position at the end of the period must be a positive amount.",
""),
IF(AND(NOT(ISBLANK($L83)),
    $L83&gt;0,
    OR(ISBLANK('T03.09'!$L83),
        'T03.09'!$L83&lt;=0,
        ISBLANK('T04.14'!$L83),
        'T04.14'!$L83&lt;=0)),
" Warning: If at least one of the forms T03.09,T04.13,T04.14 contains data other than zero,also the other two forms must be completed.",
"")))</f>
        <v/>
      </c>
    </row>
    <row r="84" spans="1:14">
      <c r="A84" s="20"/>
      <c r="B84" s="20"/>
      <c r="C84" s="20"/>
      <c r="D84" s="20"/>
      <c r="E84" s="15"/>
      <c r="F84" s="15"/>
      <c r="G84" s="15"/>
      <c r="H84" s="15"/>
      <c r="I84" s="15"/>
      <c r="J84" s="15"/>
      <c r="K84" s="15"/>
      <c r="L84" s="15"/>
      <c r="N84" s="30" t="str">
        <f>IF(COUNTA(E84:L84)=0,"",_xlfn.CONCAT(,
IF(AND(NOT(ISBLANK($L84)),
    ABS($L84-(($E84+$F84+$H84+$I84+$J84+$K84)-$G84))&gt;=1),
" Error: Position at the end of the period is not equal to: position at the beginning of the period+increase in assets-decrease in assets+exchange rate changes+price changes+other changes+rectifications.",
""),
IF(AND(NOT(ISBLANK($E84)),$E84&lt;0),
" Error: Position at the beginning of the period must be a positive amount.",
""),
IF(AND(NOT(ISBLANK($L84)),$L84&lt;0),
" Error: Position at the end of the period must be a positive amount.",
""),
IF(AND(NOT(ISBLANK($L84)),
    $L84&gt;0,
    OR(ISBLANK('T03.09'!$L84),
        'T03.09'!$L84&lt;=0,
        ISBLANK('T04.14'!$L84),
        'T04.14'!$L84&lt;=0)),
" Warning: If at least one of the forms T03.09,T04.13,T04.14 contains data other than zero,also the other two forms must be completed.",
"")))</f>
        <v/>
      </c>
    </row>
    <row r="85" spans="1:14">
      <c r="A85" s="20"/>
      <c r="B85" s="20"/>
      <c r="C85" s="20"/>
      <c r="D85" s="20"/>
      <c r="E85" s="15"/>
      <c r="F85" s="15"/>
      <c r="G85" s="15"/>
      <c r="H85" s="15"/>
      <c r="I85" s="15"/>
      <c r="J85" s="15"/>
      <c r="K85" s="15"/>
      <c r="L85" s="15"/>
      <c r="N85" s="30" t="str">
        <f>IF(COUNTA(E85:L85)=0,"",_xlfn.CONCAT(,
IF(AND(NOT(ISBLANK($L85)),
    ABS($L85-(($E85+$F85+$H85+$I85+$J85+$K85)-$G85))&gt;=1),
" Error: Position at the end of the period is not equal to: position at the beginning of the period+increase in assets-decrease in assets+exchange rate changes+price changes+other changes+rectifications.",
""),
IF(AND(NOT(ISBLANK($E85)),$E85&lt;0),
" Error: Position at the beginning of the period must be a positive amount.",
""),
IF(AND(NOT(ISBLANK($L85)),$L85&lt;0),
" Error: Position at the end of the period must be a positive amount.",
""),
IF(AND(NOT(ISBLANK($L85)),
    $L85&gt;0,
    OR(ISBLANK('T03.09'!$L85),
        'T03.09'!$L85&lt;=0,
        ISBLANK('T04.14'!$L85),
        'T04.14'!$L85&lt;=0)),
" Warning: If at least one of the forms T03.09,T04.13,T04.14 contains data other than zero,also the other two forms must be completed.",
"")))</f>
        <v/>
      </c>
    </row>
    <row r="86" spans="1:14">
      <c r="A86" s="20"/>
      <c r="B86" s="20"/>
      <c r="C86" s="20"/>
      <c r="D86" s="20"/>
      <c r="E86" s="15"/>
      <c r="F86" s="15"/>
      <c r="G86" s="15"/>
      <c r="H86" s="15"/>
      <c r="I86" s="15"/>
      <c r="J86" s="15"/>
      <c r="K86" s="15"/>
      <c r="L86" s="15"/>
      <c r="N86" s="30" t="str">
        <f>IF(COUNTA(E86:L86)=0,"",_xlfn.CONCAT(,
IF(AND(NOT(ISBLANK($L86)),
    ABS($L86-(($E86+$F86+$H86+$I86+$J86+$K86)-$G86))&gt;=1),
" Error: Position at the end of the period is not equal to: position at the beginning of the period+increase in assets-decrease in assets+exchange rate changes+price changes+other changes+rectifications.",
""),
IF(AND(NOT(ISBLANK($E86)),$E86&lt;0),
" Error: Position at the beginning of the period must be a positive amount.",
""),
IF(AND(NOT(ISBLANK($L86)),$L86&lt;0),
" Error: Position at the end of the period must be a positive amount.",
""),
IF(AND(NOT(ISBLANK($L86)),
    $L86&gt;0,
    OR(ISBLANK('T03.09'!$L86),
        'T03.09'!$L86&lt;=0,
        ISBLANK('T04.14'!$L86),
        'T04.14'!$L86&lt;=0)),
" Warning: If at least one of the forms T03.09,T04.13,T04.14 contains data other than zero,also the other two forms must be completed.",
"")))</f>
        <v/>
      </c>
    </row>
    <row r="87" spans="1:14">
      <c r="A87" s="20"/>
      <c r="B87" s="20"/>
      <c r="C87" s="20"/>
      <c r="D87" s="20"/>
      <c r="E87" s="15"/>
      <c r="F87" s="15"/>
      <c r="G87" s="15"/>
      <c r="H87" s="15"/>
      <c r="I87" s="15"/>
      <c r="J87" s="15"/>
      <c r="K87" s="15"/>
      <c r="L87" s="15"/>
      <c r="N87" s="30" t="str">
        <f>IF(COUNTA(E87:L87)=0,"",_xlfn.CONCAT(,
IF(AND(NOT(ISBLANK($L87)),
    ABS($L87-(($E87+$F87+$H87+$I87+$J87+$K87)-$G87))&gt;=1),
" Error: Position at the end of the period is not equal to: position at the beginning of the period+increase in assets-decrease in assets+exchange rate changes+price changes+other changes+rectifications.",
""),
IF(AND(NOT(ISBLANK($E87)),$E87&lt;0),
" Error: Position at the beginning of the period must be a positive amount.",
""),
IF(AND(NOT(ISBLANK($L87)),$L87&lt;0),
" Error: Position at the end of the period must be a positive amount.",
""),
IF(AND(NOT(ISBLANK($L87)),
    $L87&gt;0,
    OR(ISBLANK('T03.09'!$L87),
        'T03.09'!$L87&lt;=0,
        ISBLANK('T04.14'!$L87),
        'T04.14'!$L87&lt;=0)),
" Warning: If at least one of the forms T03.09,T04.13,T04.14 contains data other than zero,also the other two forms must be completed.",
"")))</f>
        <v/>
      </c>
    </row>
    <row r="88" spans="1:14">
      <c r="A88" s="20"/>
      <c r="B88" s="20"/>
      <c r="C88" s="20"/>
      <c r="D88" s="20"/>
      <c r="E88" s="15"/>
      <c r="F88" s="15"/>
      <c r="G88" s="15"/>
      <c r="H88" s="15"/>
      <c r="I88" s="15"/>
      <c r="J88" s="15"/>
      <c r="K88" s="15"/>
      <c r="L88" s="15"/>
      <c r="N88" s="30" t="str">
        <f>IF(COUNTA(E88:L88)=0,"",_xlfn.CONCAT(,
IF(AND(NOT(ISBLANK($L88)),
    ABS($L88-(($E88+$F88+$H88+$I88+$J88+$K88)-$G88))&gt;=1),
" Error: Position at the end of the period is not equal to: position at the beginning of the period+increase in assets-decrease in assets+exchange rate changes+price changes+other changes+rectifications.",
""),
IF(AND(NOT(ISBLANK($E88)),$E88&lt;0),
" Error: Position at the beginning of the period must be a positive amount.",
""),
IF(AND(NOT(ISBLANK($L88)),$L88&lt;0),
" Error: Position at the end of the period must be a positive amount.",
""),
IF(AND(NOT(ISBLANK($L88)),
    $L88&gt;0,
    OR(ISBLANK('T03.09'!$L88),
        'T03.09'!$L88&lt;=0,
        ISBLANK('T04.14'!$L88),
        'T04.14'!$L88&lt;=0)),
" Warning: If at least one of the forms T03.09,T04.13,T04.14 contains data other than zero,also the other two forms must be completed.",
"")))</f>
        <v/>
      </c>
    </row>
    <row r="89" spans="1:14">
      <c r="A89" s="20"/>
      <c r="B89" s="20"/>
      <c r="C89" s="20"/>
      <c r="D89" s="20"/>
      <c r="E89" s="15"/>
      <c r="F89" s="15"/>
      <c r="G89" s="15"/>
      <c r="H89" s="15"/>
      <c r="I89" s="15"/>
      <c r="J89" s="15"/>
      <c r="K89" s="15"/>
      <c r="L89" s="15"/>
      <c r="N89" s="30" t="str">
        <f>IF(COUNTA(E89:L89)=0,"",_xlfn.CONCAT(,
IF(AND(NOT(ISBLANK($L89)),
    ABS($L89-(($E89+$F89+$H89+$I89+$J89+$K89)-$G89))&gt;=1),
" Error: Position at the end of the period is not equal to: position at the beginning of the period+increase in assets-decrease in assets+exchange rate changes+price changes+other changes+rectifications.",
""),
IF(AND(NOT(ISBLANK($E89)),$E89&lt;0),
" Error: Position at the beginning of the period must be a positive amount.",
""),
IF(AND(NOT(ISBLANK($L89)),$L89&lt;0),
" Error: Position at the end of the period must be a positive amount.",
""),
IF(AND(NOT(ISBLANK($L89)),
    $L89&gt;0,
    OR(ISBLANK('T03.09'!$L89),
        'T03.09'!$L89&lt;=0,
        ISBLANK('T04.14'!$L89),
        'T04.14'!$L89&lt;=0)),
" Warning: If at least one of the forms T03.09,T04.13,T04.14 contains data other than zero,also the other two forms must be completed.",
"")))</f>
        <v/>
      </c>
    </row>
    <row r="90" spans="1:14">
      <c r="A90" s="20"/>
      <c r="B90" s="20"/>
      <c r="C90" s="20"/>
      <c r="D90" s="20"/>
      <c r="E90" s="15"/>
      <c r="F90" s="15"/>
      <c r="G90" s="15"/>
      <c r="H90" s="15"/>
      <c r="I90" s="15"/>
      <c r="J90" s="15"/>
      <c r="K90" s="15"/>
      <c r="L90" s="15"/>
      <c r="N90" s="30" t="str">
        <f>IF(COUNTA(E90:L90)=0,"",_xlfn.CONCAT(,
IF(AND(NOT(ISBLANK($L90)),
    ABS($L90-(($E90+$F90+$H90+$I90+$J90+$K90)-$G90))&gt;=1),
" Error: Position at the end of the period is not equal to: position at the beginning of the period+increase in assets-decrease in assets+exchange rate changes+price changes+other changes+rectifications.",
""),
IF(AND(NOT(ISBLANK($E90)),$E90&lt;0),
" Error: Position at the beginning of the period must be a positive amount.",
""),
IF(AND(NOT(ISBLANK($L90)),$L90&lt;0),
" Error: Position at the end of the period must be a positive amount.",
""),
IF(AND(NOT(ISBLANK($L90)),
    $L90&gt;0,
    OR(ISBLANK('T03.09'!$L90),
        'T03.09'!$L90&lt;=0,
        ISBLANK('T04.14'!$L90),
        'T04.14'!$L90&lt;=0)),
" Warning: If at least one of the forms T03.09,T04.13,T04.14 contains data other than zero,also the other two forms must be completed.",
"")))</f>
        <v/>
      </c>
    </row>
    <row r="91" spans="1:14">
      <c r="A91" s="20"/>
      <c r="B91" s="20"/>
      <c r="C91" s="20"/>
      <c r="D91" s="20"/>
      <c r="E91" s="15"/>
      <c r="F91" s="15"/>
      <c r="G91" s="15"/>
      <c r="H91" s="15"/>
      <c r="I91" s="15"/>
      <c r="J91" s="15"/>
      <c r="K91" s="15"/>
      <c r="L91" s="15"/>
      <c r="N91" s="30" t="str">
        <f>IF(COUNTA(E91:L91)=0,"",_xlfn.CONCAT(,
IF(AND(NOT(ISBLANK($L91)),
    ABS($L91-(($E91+$F91+$H91+$I91+$J91+$K91)-$G91))&gt;=1),
" Error: Position at the end of the period is not equal to: position at the beginning of the period+increase in assets-decrease in assets+exchange rate changes+price changes+other changes+rectifications.",
""),
IF(AND(NOT(ISBLANK($E91)),$E91&lt;0),
" Error: Position at the beginning of the period must be a positive amount.",
""),
IF(AND(NOT(ISBLANK($L91)),$L91&lt;0),
" Error: Position at the end of the period must be a positive amount.",
""),
IF(AND(NOT(ISBLANK($L91)),
    $L91&gt;0,
    OR(ISBLANK('T03.09'!$L91),
        'T03.09'!$L91&lt;=0,
        ISBLANK('T04.14'!$L91),
        'T04.14'!$L91&lt;=0)),
" Warning: If at least one of the forms T03.09,T04.13,T04.14 contains data other than zero,also the other two forms must be completed.",
"")))</f>
        <v/>
      </c>
    </row>
    <row r="92" spans="1:14">
      <c r="A92" s="20"/>
      <c r="B92" s="20"/>
      <c r="C92" s="20"/>
      <c r="D92" s="20"/>
      <c r="E92" s="15"/>
      <c r="F92" s="15"/>
      <c r="G92" s="15"/>
      <c r="H92" s="15"/>
      <c r="I92" s="15"/>
      <c r="J92" s="15"/>
      <c r="K92" s="15"/>
      <c r="L92" s="15"/>
      <c r="N92" s="30" t="str">
        <f>IF(COUNTA(E92:L92)=0,"",_xlfn.CONCAT(,
IF(AND(NOT(ISBLANK($L92)),
    ABS($L92-(($E92+$F92+$H92+$I92+$J92+$K92)-$G92))&gt;=1),
" Error: Position at the end of the period is not equal to: position at the beginning of the period+increase in assets-decrease in assets+exchange rate changes+price changes+other changes+rectifications.",
""),
IF(AND(NOT(ISBLANK($E92)),$E92&lt;0),
" Error: Position at the beginning of the period must be a positive amount.",
""),
IF(AND(NOT(ISBLANK($L92)),$L92&lt;0),
" Error: Position at the end of the period must be a positive amount.",
""),
IF(AND(NOT(ISBLANK($L92)),
    $L92&gt;0,
    OR(ISBLANK('T03.09'!$L92),
        'T03.09'!$L92&lt;=0,
        ISBLANK('T04.14'!$L92),
        'T04.14'!$L92&lt;=0)),
" Warning: If at least one of the forms T03.09,T04.13,T04.14 contains data other than zero,also the other two forms must be completed.",
"")))</f>
        <v/>
      </c>
    </row>
    <row r="93" spans="1:14">
      <c r="A93" s="20"/>
      <c r="B93" s="20"/>
      <c r="C93" s="20"/>
      <c r="D93" s="20"/>
      <c r="E93" s="15"/>
      <c r="F93" s="15"/>
      <c r="G93" s="15"/>
      <c r="H93" s="15"/>
      <c r="I93" s="15"/>
      <c r="J93" s="15"/>
      <c r="K93" s="15"/>
      <c r="L93" s="15"/>
      <c r="N93" s="30" t="str">
        <f>IF(COUNTA(E93:L93)=0,"",_xlfn.CONCAT(,
IF(AND(NOT(ISBLANK($L93)),
    ABS($L93-(($E93+$F93+$H93+$I93+$J93+$K93)-$G93))&gt;=1),
" Error: Position at the end of the period is not equal to: position at the beginning of the period+increase in assets-decrease in assets+exchange rate changes+price changes+other changes+rectifications.",
""),
IF(AND(NOT(ISBLANK($E93)),$E93&lt;0),
" Error: Position at the beginning of the period must be a positive amount.",
""),
IF(AND(NOT(ISBLANK($L93)),$L93&lt;0),
" Error: Position at the end of the period must be a positive amount.",
""),
IF(AND(NOT(ISBLANK($L93)),
    $L93&gt;0,
    OR(ISBLANK('T03.09'!$L93),
        'T03.09'!$L93&lt;=0,
        ISBLANK('T04.14'!$L93),
        'T04.14'!$L93&lt;=0)),
" Warning: If at least one of the forms T03.09,T04.13,T04.14 contains data other than zero,also the other two forms must be completed.",
"")))</f>
        <v/>
      </c>
    </row>
    <row r="94" spans="1:14">
      <c r="A94" s="20"/>
      <c r="B94" s="20"/>
      <c r="C94" s="20"/>
      <c r="D94" s="20"/>
      <c r="E94" s="15"/>
      <c r="F94" s="15"/>
      <c r="G94" s="15"/>
      <c r="H94" s="15"/>
      <c r="I94" s="15"/>
      <c r="J94" s="15"/>
      <c r="K94" s="15"/>
      <c r="L94" s="15"/>
      <c r="N94" s="30" t="str">
        <f>IF(COUNTA(E94:L94)=0,"",_xlfn.CONCAT(,
IF(AND(NOT(ISBLANK($L94)),
    ABS($L94-(($E94+$F94+$H94+$I94+$J94+$K94)-$G94))&gt;=1),
" Error: Position at the end of the period is not equal to: position at the beginning of the period+increase in assets-decrease in assets+exchange rate changes+price changes+other changes+rectifications.",
""),
IF(AND(NOT(ISBLANK($E94)),$E94&lt;0),
" Error: Position at the beginning of the period must be a positive amount.",
""),
IF(AND(NOT(ISBLANK($L94)),$L94&lt;0),
" Error: Position at the end of the period must be a positive amount.",
""),
IF(AND(NOT(ISBLANK($L94)),
    $L94&gt;0,
    OR(ISBLANK('T03.09'!$L94),
        'T03.09'!$L94&lt;=0,
        ISBLANK('T04.14'!$L94),
        'T04.14'!$L94&lt;=0)),
" Warning: If at least one of the forms T03.09,T04.13,T04.14 contains data other than zero,also the other two forms must be completed.",
"")))</f>
        <v/>
      </c>
    </row>
    <row r="95" spans="1:14">
      <c r="A95" s="20"/>
      <c r="B95" s="20"/>
      <c r="C95" s="20"/>
      <c r="D95" s="20"/>
      <c r="E95" s="15"/>
      <c r="F95" s="15"/>
      <c r="G95" s="15"/>
      <c r="H95" s="15"/>
      <c r="I95" s="15"/>
      <c r="J95" s="15"/>
      <c r="K95" s="15"/>
      <c r="L95" s="15"/>
      <c r="N95" s="30" t="str">
        <f>IF(COUNTA(E95:L95)=0,"",_xlfn.CONCAT(,
IF(AND(NOT(ISBLANK($L95)),
    ABS($L95-(($E95+$F95+$H95+$I95+$J95+$K95)-$G95))&gt;=1),
" Error: Position at the end of the period is not equal to: position at the beginning of the period+increase in assets-decrease in assets+exchange rate changes+price changes+other changes+rectifications.",
""),
IF(AND(NOT(ISBLANK($E95)),$E95&lt;0),
" Error: Position at the beginning of the period must be a positive amount.",
""),
IF(AND(NOT(ISBLANK($L95)),$L95&lt;0),
" Error: Position at the end of the period must be a positive amount.",
""),
IF(AND(NOT(ISBLANK($L95)),
    $L95&gt;0,
    OR(ISBLANK('T03.09'!$L95),
        'T03.09'!$L95&lt;=0,
        ISBLANK('T04.14'!$L95),
        'T04.14'!$L95&lt;=0)),
" Warning: If at least one of the forms T03.09,T04.13,T04.14 contains data other than zero,also the other two forms must be completed.",
"")))</f>
        <v/>
      </c>
    </row>
    <row r="96" spans="1:14">
      <c r="A96" s="20"/>
      <c r="B96" s="20"/>
      <c r="C96" s="20"/>
      <c r="D96" s="20"/>
      <c r="E96" s="15"/>
      <c r="F96" s="15"/>
      <c r="G96" s="15"/>
      <c r="H96" s="15"/>
      <c r="I96" s="15"/>
      <c r="J96" s="15"/>
      <c r="K96" s="15"/>
      <c r="L96" s="15"/>
      <c r="N96" s="30" t="str">
        <f>IF(COUNTA(E96:L96)=0,"",_xlfn.CONCAT(,
IF(AND(NOT(ISBLANK($L96)),
    ABS($L96-(($E96+$F96+$H96+$I96+$J96+$K96)-$G96))&gt;=1),
" Error: Position at the end of the period is not equal to: position at the beginning of the period+increase in assets-decrease in assets+exchange rate changes+price changes+other changes+rectifications.",
""),
IF(AND(NOT(ISBLANK($E96)),$E96&lt;0),
" Error: Position at the beginning of the period must be a positive amount.",
""),
IF(AND(NOT(ISBLANK($L96)),$L96&lt;0),
" Error: Position at the end of the period must be a positive amount.",
""),
IF(AND(NOT(ISBLANK($L96)),
    $L96&gt;0,
    OR(ISBLANK('T03.09'!$L96),
        'T03.09'!$L96&lt;=0,
        ISBLANK('T04.14'!$L96),
        'T04.14'!$L96&lt;=0)),
" Warning: If at least one of the forms T03.09,T04.13,T04.14 contains data other than zero,also the other two forms must be completed.",
"")))</f>
        <v/>
      </c>
    </row>
    <row r="97" spans="1:14">
      <c r="A97" s="20"/>
      <c r="B97" s="20"/>
      <c r="C97" s="20"/>
      <c r="D97" s="20"/>
      <c r="E97" s="15"/>
      <c r="F97" s="15"/>
      <c r="G97" s="15"/>
      <c r="H97" s="15"/>
      <c r="I97" s="15"/>
      <c r="J97" s="15"/>
      <c r="K97" s="15"/>
      <c r="L97" s="15"/>
      <c r="N97" s="30" t="str">
        <f>IF(COUNTA(E97:L97)=0,"",_xlfn.CONCAT(,
IF(AND(NOT(ISBLANK($L97)),
    ABS($L97-(($E97+$F97+$H97+$I97+$J97+$K97)-$G97))&gt;=1),
" Error: Position at the end of the period is not equal to: position at the beginning of the period+increase in assets-decrease in assets+exchange rate changes+price changes+other changes+rectifications.",
""),
IF(AND(NOT(ISBLANK($E97)),$E97&lt;0),
" Error: Position at the beginning of the period must be a positive amount.",
""),
IF(AND(NOT(ISBLANK($L97)),$L97&lt;0),
" Error: Position at the end of the period must be a positive amount.",
""),
IF(AND(NOT(ISBLANK($L97)),
    $L97&gt;0,
    OR(ISBLANK('T03.09'!$L97),
        'T03.09'!$L97&lt;=0,
        ISBLANK('T04.14'!$L97),
        'T04.14'!$L97&lt;=0)),
" Warning: If at least one of the forms T03.09,T04.13,T04.14 contains data other than zero,also the other two forms must be completed.",
"")))</f>
        <v/>
      </c>
    </row>
    <row r="98" spans="1:14">
      <c r="A98" s="20"/>
      <c r="B98" s="20"/>
      <c r="C98" s="20"/>
      <c r="D98" s="20"/>
      <c r="E98" s="15"/>
      <c r="F98" s="15"/>
      <c r="G98" s="15"/>
      <c r="H98" s="15"/>
      <c r="I98" s="15"/>
      <c r="J98" s="15"/>
      <c r="K98" s="15"/>
      <c r="L98" s="15"/>
      <c r="N98" s="30" t="str">
        <f>IF(COUNTA(E98:L98)=0,"",_xlfn.CONCAT(,
IF(AND(NOT(ISBLANK($L98)),
    ABS($L98-(($E98+$F98+$H98+$I98+$J98+$K98)-$G98))&gt;=1),
" Error: Position at the end of the period is not equal to: position at the beginning of the period+increase in assets-decrease in assets+exchange rate changes+price changes+other changes+rectifications.",
""),
IF(AND(NOT(ISBLANK($E98)),$E98&lt;0),
" Error: Position at the beginning of the period must be a positive amount.",
""),
IF(AND(NOT(ISBLANK($L98)),$L98&lt;0),
" Error: Position at the end of the period must be a positive amount.",
""),
IF(AND(NOT(ISBLANK($L98)),
    $L98&gt;0,
    OR(ISBLANK('T03.09'!$L98),
        'T03.09'!$L98&lt;=0,
        ISBLANK('T04.14'!$L98),
        'T04.14'!$L98&lt;=0)),
" Warning: If at least one of the forms T03.09,T04.13,T04.14 contains data other than zero,also the other two forms must be completed.",
"")))</f>
        <v/>
      </c>
    </row>
    <row r="99" spans="1:14">
      <c r="A99" s="20"/>
      <c r="B99" s="20"/>
      <c r="C99" s="20"/>
      <c r="D99" s="20"/>
      <c r="E99" s="15"/>
      <c r="F99" s="15"/>
      <c r="G99" s="15"/>
      <c r="H99" s="15"/>
      <c r="I99" s="15"/>
      <c r="J99" s="15"/>
      <c r="K99" s="15"/>
      <c r="L99" s="15"/>
      <c r="N99" s="30" t="str">
        <f>IF(COUNTA(E99:L99)=0,"",_xlfn.CONCAT(,
IF(AND(NOT(ISBLANK($L99)),
    ABS($L99-(($E99+$F99+$H99+$I99+$J99+$K99)-$G99))&gt;=1),
" Error: Position at the end of the period is not equal to: position at the beginning of the period+increase in assets-decrease in assets+exchange rate changes+price changes+other changes+rectifications.",
""),
IF(AND(NOT(ISBLANK($E99)),$E99&lt;0),
" Error: Position at the beginning of the period must be a positive amount.",
""),
IF(AND(NOT(ISBLANK($L99)),$L99&lt;0),
" Error: Position at the end of the period must be a positive amount.",
""),
IF(AND(NOT(ISBLANK($L99)),
    $L99&gt;0,
    OR(ISBLANK('T03.09'!$L99),
        'T03.09'!$L99&lt;=0,
        ISBLANK('T04.14'!$L99),
        'T04.14'!$L99&lt;=0)),
" Warning: If at least one of the forms T03.09,T04.13,T04.14 contains data other than zero,also the other two forms must be completed.",
"")))</f>
        <v/>
      </c>
    </row>
    <row r="100" spans="1:14">
      <c r="A100" s="20"/>
      <c r="B100" s="20"/>
      <c r="C100" s="20"/>
      <c r="D100" s="20"/>
      <c r="E100" s="15"/>
      <c r="F100" s="15"/>
      <c r="G100" s="15"/>
      <c r="H100" s="15"/>
      <c r="I100" s="15"/>
      <c r="J100" s="15"/>
      <c r="K100" s="15"/>
      <c r="L100" s="15"/>
      <c r="N100" s="30" t="str">
        <f>IF(COUNTA(E100:L100)=0,"",_xlfn.CONCAT(,
IF(AND(NOT(ISBLANK($L100)),
    ABS($L100-(($E100+$F100+$H100+$I100+$J100+$K100)-$G100))&gt;=1),
" Error: Position at the end of the period is not equal to: position at the beginning of the period+increase in assets-decrease in assets+exchange rate changes+price changes+other changes+rectifications.",
""),
IF(AND(NOT(ISBLANK($E100)),$E100&lt;0),
" Error: Position at the beginning of the period must be a positive amount.",
""),
IF(AND(NOT(ISBLANK($L100)),$L100&lt;0),
" Error: Position at the end of the period must be a positive amount.",
""),
IF(AND(NOT(ISBLANK($L100)),
    $L100&gt;0,
    OR(ISBLANK('T03.09'!$L100),
        'T03.09'!$L100&lt;=0,
        ISBLANK('T04.14'!$L100),
        'T04.14'!$L100&lt;=0)),
" Warning: If at least one of the forms T03.09,T04.13,T04.14 contains data other than zero,also the other two forms must be completed.",
"")))</f>
        <v/>
      </c>
    </row>
    <row r="101" spans="1:14">
      <c r="A101" s="20"/>
      <c r="B101" s="20"/>
      <c r="C101" s="20"/>
      <c r="D101" s="20"/>
      <c r="E101" s="15"/>
      <c r="F101" s="15"/>
      <c r="G101" s="15"/>
      <c r="H101" s="15"/>
      <c r="I101" s="15"/>
      <c r="J101" s="15"/>
      <c r="K101" s="15"/>
      <c r="L101" s="15"/>
      <c r="N101" s="30" t="str">
        <f>IF(COUNTA(E101:L101)=0,"",_xlfn.CONCAT(,
IF(AND(NOT(ISBLANK($L101)),
    ABS($L101-(($E101+$F101+$H101+$I101+$J101+$K101)-$G101))&gt;=1),
" Error: Position at the end of the period is not equal to: position at the beginning of the period+increase in assets-decrease in assets+exchange rate changes+price changes+other changes+rectifications.",
""),
IF(AND(NOT(ISBLANK($E101)),$E101&lt;0),
" Error: Position at the beginning of the period must be a positive amount.",
""),
IF(AND(NOT(ISBLANK($L101)),$L101&lt;0),
" Error: Position at the end of the period must be a positive amount.",
""),
IF(AND(NOT(ISBLANK($L101)),
    $L101&gt;0,
    OR(ISBLANK('T03.09'!$L101),
        'T03.09'!$L101&lt;=0,
        ISBLANK('T04.14'!$L101),
        'T04.14'!$L101&lt;=0)),
" Warning: If at least one of the forms T03.09,T04.13,T04.14 contains data other than zero,also the other two forms must be completed.",
"")))</f>
        <v/>
      </c>
    </row>
    <row r="102" spans="1:14">
      <c r="A102" s="20"/>
      <c r="B102" s="20"/>
      <c r="C102" s="20"/>
      <c r="D102" s="20"/>
      <c r="E102" s="15"/>
      <c r="F102" s="15"/>
      <c r="G102" s="15"/>
      <c r="H102" s="15"/>
      <c r="I102" s="15"/>
      <c r="J102" s="15"/>
      <c r="K102" s="15"/>
      <c r="L102" s="15"/>
      <c r="N102" s="30" t="str">
        <f>IF(COUNTA(E102:L102)=0,"",_xlfn.CONCAT(,
IF(AND(NOT(ISBLANK($L102)),
    ABS($L102-(($E102+$F102+$H102+$I102+$J102+$K102)-$G102))&gt;=1),
" Error: Position at the end of the period is not equal to: position at the beginning of the period+increase in assets-decrease in assets+exchange rate changes+price changes+other changes+rectifications.",
""),
IF(AND(NOT(ISBLANK($E102)),$E102&lt;0),
" Error: Position at the beginning of the period must be a positive amount.",
""),
IF(AND(NOT(ISBLANK($L102)),$L102&lt;0),
" Error: Position at the end of the period must be a positive amount.",
""),
IF(AND(NOT(ISBLANK($L102)),
    $L102&gt;0,
    OR(ISBLANK('T03.09'!$L102),
        'T03.09'!$L102&lt;=0,
        ISBLANK('T04.14'!$L102),
        'T04.14'!$L102&lt;=0)),
" Warning: If at least one of the forms T03.09,T04.13,T04.14 contains data other than zero,also the other two forms must be completed.",
"")))</f>
        <v/>
      </c>
    </row>
    <row r="103" spans="1:14">
      <c r="A103" s="20"/>
      <c r="B103" s="20"/>
      <c r="C103" s="20"/>
      <c r="D103" s="20"/>
      <c r="E103" s="15"/>
      <c r="F103" s="15"/>
      <c r="G103" s="15"/>
      <c r="H103" s="15"/>
      <c r="I103" s="15"/>
      <c r="J103" s="15"/>
      <c r="K103" s="15"/>
      <c r="L103" s="15"/>
      <c r="N103" s="30" t="str">
        <f>IF(COUNTA(E103:L103)=0,"",_xlfn.CONCAT(,
IF(AND(NOT(ISBLANK($L103)),
    ABS($L103-(($E103+$F103+$H103+$I103+$J103+$K103)-$G103))&gt;=1),
" Error: Position at the end of the period is not equal to: position at the beginning of the period+increase in assets-decrease in assets+exchange rate changes+price changes+other changes+rectifications.",
""),
IF(AND(NOT(ISBLANK($E103)),$E103&lt;0),
" Error: Position at the beginning of the period must be a positive amount.",
""),
IF(AND(NOT(ISBLANK($L103)),$L103&lt;0),
" Error: Position at the end of the period must be a positive amount.",
""),
IF(AND(NOT(ISBLANK($L103)),
    $L103&gt;0,
    OR(ISBLANK('T03.09'!$L103),
        'T03.09'!$L103&lt;=0,
        ISBLANK('T04.14'!$L103),
        'T04.14'!$L103&lt;=0)),
" Warning: If at least one of the forms T03.09,T04.13,T04.14 contains data other than zero,also the other two forms must be completed.",
"")))</f>
        <v/>
      </c>
    </row>
    <row r="104" spans="1:14">
      <c r="A104" s="20"/>
      <c r="B104" s="20"/>
      <c r="C104" s="20"/>
      <c r="D104" s="20"/>
      <c r="E104" s="15"/>
      <c r="F104" s="15"/>
      <c r="G104" s="15"/>
      <c r="H104" s="15"/>
      <c r="I104" s="15"/>
      <c r="J104" s="15"/>
      <c r="K104" s="15"/>
      <c r="L104" s="15"/>
      <c r="N104" s="30" t="str">
        <f>IF(COUNTA(E104:L104)=0,"",_xlfn.CONCAT(,
IF(AND(NOT(ISBLANK($L104)),
    ABS($L104-(($E104+$F104+$H104+$I104+$J104+$K104)-$G104))&gt;=1),
" Error: Position at the end of the period is not equal to: position at the beginning of the period+increase in assets-decrease in assets+exchange rate changes+price changes+other changes+rectifications.",
""),
IF(AND(NOT(ISBLANK($E104)),$E104&lt;0),
" Error: Position at the beginning of the period must be a positive amount.",
""),
IF(AND(NOT(ISBLANK($L104)),$L104&lt;0),
" Error: Position at the end of the period must be a positive amount.",
""),
IF(AND(NOT(ISBLANK($L104)),
    $L104&gt;0,
    OR(ISBLANK('T03.09'!$L104),
        'T03.09'!$L104&lt;=0,
        ISBLANK('T04.14'!$L104),
        'T04.14'!$L104&lt;=0)),
" Warning: If at least one of the forms T03.09,T04.13,T04.14 contains data other than zero,also the other two forms must be completed.",
"")))</f>
        <v/>
      </c>
    </row>
    <row r="105" spans="1:14">
      <c r="A105" s="20"/>
      <c r="B105" s="20"/>
      <c r="C105" s="20"/>
      <c r="D105" s="20"/>
      <c r="E105" s="15"/>
      <c r="F105" s="15"/>
      <c r="G105" s="15"/>
      <c r="H105" s="15"/>
      <c r="I105" s="15"/>
      <c r="J105" s="15"/>
      <c r="K105" s="15"/>
      <c r="L105" s="15"/>
      <c r="N105" s="30" t="str">
        <f>IF(COUNTA(E105:L105)=0,"",_xlfn.CONCAT(,
IF(AND(NOT(ISBLANK($L105)),
    ABS($L105-(($E105+$F105+$H105+$I105+$J105+$K105)-$G105))&gt;=1),
" Error: Position at the end of the period is not equal to: position at the beginning of the period+increase in assets-decrease in assets+exchange rate changes+price changes+other changes+rectifications.",
""),
IF(AND(NOT(ISBLANK($E105)),$E105&lt;0),
" Error: Position at the beginning of the period must be a positive amount.",
""),
IF(AND(NOT(ISBLANK($L105)),$L105&lt;0),
" Error: Position at the end of the period must be a positive amount.",
""),
IF(AND(NOT(ISBLANK($L105)),
    $L105&gt;0,
    OR(ISBLANK('T03.09'!$L105),
        'T03.09'!$L105&lt;=0,
        ISBLANK('T04.14'!$L105),
        'T04.14'!$L105&lt;=0)),
" Warning: If at least one of the forms T03.09,T04.13,T04.14 contains data other than zero,also the other two forms must be completed.",
"")))</f>
        <v/>
      </c>
    </row>
    <row r="106" spans="1:14">
      <c r="A106" s="20"/>
      <c r="B106" s="20"/>
      <c r="C106" s="20"/>
      <c r="D106" s="20"/>
      <c r="E106" s="15"/>
      <c r="F106" s="15"/>
      <c r="G106" s="15"/>
      <c r="H106" s="15"/>
      <c r="I106" s="15"/>
      <c r="J106" s="15"/>
      <c r="K106" s="15"/>
      <c r="L106" s="15"/>
      <c r="N106" s="30" t="str">
        <f>IF(COUNTA(E106:L106)=0,"",_xlfn.CONCAT(,
IF(AND(NOT(ISBLANK($L106)),
    ABS($L106-(($E106+$F106+$H106+$I106+$J106+$K106)-$G106))&gt;=1),
" Error: Position at the end of the period is not equal to: position at the beginning of the period+increase in assets-decrease in assets+exchange rate changes+price changes+other changes+rectifications.",
""),
IF(AND(NOT(ISBLANK($E106)),$E106&lt;0),
" Error: Position at the beginning of the period must be a positive amount.",
""),
IF(AND(NOT(ISBLANK($L106)),$L106&lt;0),
" Error: Position at the end of the period must be a positive amount.",
""),
IF(AND(NOT(ISBLANK($L106)),
    $L106&gt;0,
    OR(ISBLANK('T03.09'!$L106),
        'T03.09'!$L106&lt;=0,
        ISBLANK('T04.14'!$L106),
        'T04.14'!$L106&lt;=0)),
" Warning: If at least one of the forms T03.09,T04.13,T04.14 contains data other than zero,also the other two forms must be completed.",
"")))</f>
        <v/>
      </c>
    </row>
    <row r="107" spans="1:14">
      <c r="A107" s="20"/>
      <c r="B107" s="20"/>
      <c r="C107" s="20"/>
      <c r="D107" s="20"/>
      <c r="E107" s="15"/>
      <c r="F107" s="15"/>
      <c r="G107" s="15"/>
      <c r="H107" s="15"/>
      <c r="I107" s="15"/>
      <c r="J107" s="15"/>
      <c r="K107" s="15"/>
      <c r="L107" s="15"/>
      <c r="N107" s="30" t="str">
        <f>IF(COUNTA(E107:L107)=0,"",_xlfn.CONCAT(,
IF(AND(NOT(ISBLANK($L107)),
    ABS($L107-(($E107+$F107+$H107+$I107+$J107+$K107)-$G107))&gt;=1),
" Error: Position at the end of the period is not equal to: position at the beginning of the period+increase in assets-decrease in assets+exchange rate changes+price changes+other changes+rectifications.",
""),
IF(AND(NOT(ISBLANK($E107)),$E107&lt;0),
" Error: Position at the beginning of the period must be a positive amount.",
""),
IF(AND(NOT(ISBLANK($L107)),$L107&lt;0),
" Error: Position at the end of the period must be a positive amount.",
""),
IF(AND(NOT(ISBLANK($L107)),
    $L107&gt;0,
    OR(ISBLANK('T03.09'!$L107),
        'T03.09'!$L107&lt;=0,
        ISBLANK('T04.14'!$L107),
        'T04.14'!$L107&lt;=0)),
" Warning: If at least one of the forms T03.09,T04.13,T04.14 contains data other than zero,also the other two forms must be completed.",
"")))</f>
        <v/>
      </c>
    </row>
    <row r="108" spans="1:14">
      <c r="A108" s="20"/>
      <c r="B108" s="20"/>
      <c r="C108" s="20"/>
      <c r="D108" s="20"/>
      <c r="E108" s="15"/>
      <c r="F108" s="15"/>
      <c r="G108" s="15"/>
      <c r="H108" s="15"/>
      <c r="I108" s="15"/>
      <c r="J108" s="15"/>
      <c r="K108" s="15"/>
      <c r="L108" s="15"/>
      <c r="N108" s="30" t="str">
        <f>IF(COUNTA(E108:L108)=0,"",_xlfn.CONCAT(,
IF(AND(NOT(ISBLANK($L108)),
    ABS($L108-(($E108+$F108+$H108+$I108+$J108+$K108)-$G108))&gt;=1),
" Error: Position at the end of the period is not equal to: position at the beginning of the period+increase in assets-decrease in assets+exchange rate changes+price changes+other changes+rectifications.",
""),
IF(AND(NOT(ISBLANK($E108)),$E108&lt;0),
" Error: Position at the beginning of the period must be a positive amount.",
""),
IF(AND(NOT(ISBLANK($L108)),$L108&lt;0),
" Error: Position at the end of the period must be a positive amount.",
""),
IF(AND(NOT(ISBLANK($L108)),
    $L108&gt;0,
    OR(ISBLANK('T03.09'!$L108),
        'T03.09'!$L108&lt;=0,
        ISBLANK('T04.14'!$L108),
        'T04.14'!$L108&lt;=0)),
" Warning: If at least one of the forms T03.09,T04.13,T04.14 contains data other than zero,also the other two forms must be completed.",
"")))</f>
        <v/>
      </c>
    </row>
    <row r="109" spans="1:14">
      <c r="A109" s="20"/>
      <c r="B109" s="20"/>
      <c r="C109" s="20"/>
      <c r="D109" s="20"/>
      <c r="E109" s="15"/>
      <c r="F109" s="15"/>
      <c r="G109" s="15"/>
      <c r="H109" s="15"/>
      <c r="I109" s="15"/>
      <c r="J109" s="15"/>
      <c r="K109" s="15"/>
      <c r="L109" s="15"/>
      <c r="N109" s="30" t="str">
        <f>IF(COUNTA(E109:L109)=0,"",_xlfn.CONCAT(,
IF(AND(NOT(ISBLANK($L109)),
    ABS($L109-(($E109+$F109+$H109+$I109+$J109+$K109)-$G109))&gt;=1),
" Error: Position at the end of the period is not equal to: position at the beginning of the period+increase in assets-decrease in assets+exchange rate changes+price changes+other changes+rectifications.",
""),
IF(AND(NOT(ISBLANK($E109)),$E109&lt;0),
" Error: Position at the beginning of the period must be a positive amount.",
""),
IF(AND(NOT(ISBLANK($L109)),$L109&lt;0),
" Error: Position at the end of the period must be a positive amount.",
""),
IF(AND(NOT(ISBLANK($L109)),
    $L109&gt;0,
    OR(ISBLANK('T03.09'!$L109),
        'T03.09'!$L109&lt;=0,
        ISBLANK('T04.14'!$L109),
        'T04.14'!$L109&lt;=0)),
" Warning: If at least one of the forms T03.09,T04.13,T04.14 contains data other than zero,also the other two forms must be completed.",
"")))</f>
        <v/>
      </c>
    </row>
    <row r="110" spans="1:14">
      <c r="A110" s="20"/>
      <c r="B110" s="20"/>
      <c r="C110" s="20"/>
      <c r="D110" s="20"/>
      <c r="E110" s="15"/>
      <c r="F110" s="15"/>
      <c r="G110" s="15"/>
      <c r="H110" s="15"/>
      <c r="I110" s="15"/>
      <c r="J110" s="15"/>
      <c r="K110" s="15"/>
      <c r="L110" s="15"/>
      <c r="N110" s="30" t="str">
        <f>IF(COUNTA(E110:L110)=0,"",_xlfn.CONCAT(,
IF(AND(NOT(ISBLANK($L110)),
    ABS($L110-(($E110+$F110+$H110+$I110+$J110+$K110)-$G110))&gt;=1),
" Error: Position at the end of the period is not equal to: position at the beginning of the period+increase in assets-decrease in assets+exchange rate changes+price changes+other changes+rectifications.",
""),
IF(AND(NOT(ISBLANK($E110)),$E110&lt;0),
" Error: Position at the beginning of the period must be a positive amount.",
""),
IF(AND(NOT(ISBLANK($L110)),$L110&lt;0),
" Error: Position at the end of the period must be a positive amount.",
""),
IF(AND(NOT(ISBLANK($L110)),
    $L110&gt;0,
    OR(ISBLANK('T03.09'!$L110),
        'T03.09'!$L110&lt;=0,
        ISBLANK('T04.14'!$L110),
        'T04.14'!$L110&lt;=0)),
" Warning: If at least one of the forms T03.09,T04.13,T04.14 contains data other than zero,also the other two forms must be completed.",
"")))</f>
        <v/>
      </c>
    </row>
    <row r="111" spans="1:14">
      <c r="A111" s="20"/>
      <c r="B111" s="20"/>
      <c r="C111" s="20"/>
      <c r="D111" s="20"/>
      <c r="E111" s="15"/>
      <c r="F111" s="15"/>
      <c r="G111" s="15"/>
      <c r="H111" s="15"/>
      <c r="I111" s="15"/>
      <c r="J111" s="15"/>
      <c r="K111" s="15"/>
      <c r="L111" s="15"/>
      <c r="N111" s="30" t="str">
        <f>IF(COUNTA(E111:L111)=0,"",_xlfn.CONCAT(,
IF(AND(NOT(ISBLANK($L111)),
    ABS($L111-(($E111+$F111+$H111+$I111+$J111+$K111)-$G111))&gt;=1),
" Error: Position at the end of the period is not equal to: position at the beginning of the period+increase in assets-decrease in assets+exchange rate changes+price changes+other changes+rectifications.",
""),
IF(AND(NOT(ISBLANK($E111)),$E111&lt;0),
" Error: Position at the beginning of the period must be a positive amount.",
""),
IF(AND(NOT(ISBLANK($L111)),$L111&lt;0),
" Error: Position at the end of the period must be a positive amount.",
""),
IF(AND(NOT(ISBLANK($L111)),
    $L111&gt;0,
    OR(ISBLANK('T03.09'!$L111),
        'T03.09'!$L111&lt;=0,
        ISBLANK('T04.14'!$L111),
        'T04.14'!$L111&lt;=0)),
" Warning: If at least one of the forms T03.09,T04.13,T04.14 contains data other than zero,also the other two forms must be completed.",
"")))</f>
        <v/>
      </c>
    </row>
    <row r="112" spans="1:14">
      <c r="A112" s="20"/>
      <c r="B112" s="20"/>
      <c r="C112" s="20"/>
      <c r="D112" s="20"/>
      <c r="E112" s="15"/>
      <c r="F112" s="15"/>
      <c r="G112" s="15"/>
      <c r="H112" s="15"/>
      <c r="I112" s="15"/>
      <c r="J112" s="15"/>
      <c r="K112" s="15"/>
      <c r="L112" s="15"/>
      <c r="N112" s="30" t="str">
        <f>IF(COUNTA(E112:L112)=0,"",_xlfn.CONCAT(,
IF(AND(NOT(ISBLANK($L112)),
    ABS($L112-(($E112+$F112+$H112+$I112+$J112+$K112)-$G112))&gt;=1),
" Error: Position at the end of the period is not equal to: position at the beginning of the period+increase in assets-decrease in assets+exchange rate changes+price changes+other changes+rectifications.",
""),
IF(AND(NOT(ISBLANK($E112)),$E112&lt;0),
" Error: Position at the beginning of the period must be a positive amount.",
""),
IF(AND(NOT(ISBLANK($L112)),$L112&lt;0),
" Error: Position at the end of the period must be a positive amount.",
""),
IF(AND(NOT(ISBLANK($L112)),
    $L112&gt;0,
    OR(ISBLANK('T03.09'!$L112),
        'T03.09'!$L112&lt;=0,
        ISBLANK('T04.14'!$L112),
        'T04.14'!$L112&lt;=0)),
" Warning: If at least one of the forms T03.09,T04.13,T04.14 contains data other than zero,also the other two forms must be completed.",
"")))</f>
        <v/>
      </c>
    </row>
    <row r="113" spans="1:14">
      <c r="A113" s="20"/>
      <c r="B113" s="20"/>
      <c r="C113" s="20"/>
      <c r="D113" s="20"/>
      <c r="E113" s="15"/>
      <c r="F113" s="15"/>
      <c r="G113" s="15"/>
      <c r="H113" s="15"/>
      <c r="I113" s="15"/>
      <c r="J113" s="15"/>
      <c r="K113" s="15"/>
      <c r="L113" s="15"/>
      <c r="N113" s="30" t="str">
        <f>IF(COUNTA(E113:L113)=0,"",_xlfn.CONCAT(,
IF(AND(NOT(ISBLANK($L113)),
    ABS($L113-(($E113+$F113+$H113+$I113+$J113+$K113)-$G113))&gt;=1),
" Error: Position at the end of the period is not equal to: position at the beginning of the period+increase in assets-decrease in assets+exchange rate changes+price changes+other changes+rectifications.",
""),
IF(AND(NOT(ISBLANK($E113)),$E113&lt;0),
" Error: Position at the beginning of the period must be a positive amount.",
""),
IF(AND(NOT(ISBLANK($L113)),$L113&lt;0),
" Error: Position at the end of the period must be a positive amount.",
""),
IF(AND(NOT(ISBLANK($L113)),
    $L113&gt;0,
    OR(ISBLANK('T03.09'!$L113),
        'T03.09'!$L113&lt;=0,
        ISBLANK('T04.14'!$L113),
        'T04.14'!$L113&lt;=0)),
" Warning: If at least one of the forms T03.09,T04.13,T04.14 contains data other than zero,also the other two forms must be completed.",
"")))</f>
        <v/>
      </c>
    </row>
    <row r="114" spans="1:14">
      <c r="A114" s="20"/>
      <c r="B114" s="20"/>
      <c r="C114" s="20"/>
      <c r="D114" s="20"/>
      <c r="E114" s="15"/>
      <c r="F114" s="15"/>
      <c r="G114" s="15"/>
      <c r="H114" s="15"/>
      <c r="I114" s="15"/>
      <c r="J114" s="15"/>
      <c r="K114" s="15"/>
      <c r="L114" s="15"/>
      <c r="N114" s="30" t="str">
        <f>IF(COUNTA(E114:L114)=0,"",_xlfn.CONCAT(,
IF(AND(NOT(ISBLANK($L114)),
    ABS($L114-(($E114+$F114+$H114+$I114+$J114+$K114)-$G114))&gt;=1),
" Error: Position at the end of the period is not equal to: position at the beginning of the period+increase in assets-decrease in assets+exchange rate changes+price changes+other changes+rectifications.",
""),
IF(AND(NOT(ISBLANK($E114)),$E114&lt;0),
" Error: Position at the beginning of the period must be a positive amount.",
""),
IF(AND(NOT(ISBLANK($L114)),$L114&lt;0),
" Error: Position at the end of the period must be a positive amount.",
""),
IF(AND(NOT(ISBLANK($L114)),
    $L114&gt;0,
    OR(ISBLANK('T03.09'!$L114),
        'T03.09'!$L114&lt;=0,
        ISBLANK('T04.14'!$L114),
        'T04.14'!$L114&lt;=0)),
" Warning: If at least one of the forms T03.09,T04.13,T04.14 contains data other than zero,also the other two forms must be completed.",
"")))</f>
        <v/>
      </c>
    </row>
    <row r="115" spans="1:14">
      <c r="A115" s="20"/>
      <c r="B115" s="20"/>
      <c r="C115" s="20"/>
      <c r="D115" s="20"/>
      <c r="E115" s="15"/>
      <c r="F115" s="15"/>
      <c r="G115" s="15"/>
      <c r="H115" s="15"/>
      <c r="I115" s="15"/>
      <c r="J115" s="15"/>
      <c r="K115" s="15"/>
      <c r="L115" s="15"/>
      <c r="N115" s="30" t="str">
        <f>IF(COUNTA(E115:L115)=0,"",_xlfn.CONCAT(,
IF(AND(NOT(ISBLANK($L115)),
    ABS($L115-(($E115+$F115+$H115+$I115+$J115+$K115)-$G115))&gt;=1),
" Error: Position at the end of the period is not equal to: position at the beginning of the period+increase in assets-decrease in assets+exchange rate changes+price changes+other changes+rectifications.",
""),
IF(AND(NOT(ISBLANK($E115)),$E115&lt;0),
" Error: Position at the beginning of the period must be a positive amount.",
""),
IF(AND(NOT(ISBLANK($L115)),$L115&lt;0),
" Error: Position at the end of the period must be a positive amount.",
""),
IF(AND(NOT(ISBLANK($L115)),
    $L115&gt;0,
    OR(ISBLANK('T03.09'!$L115),
        'T03.09'!$L115&lt;=0,
        ISBLANK('T04.14'!$L115),
        'T04.14'!$L115&lt;=0)),
" Warning: If at least one of the forms T03.09,T04.13,T04.14 contains data other than zero,also the other two forms must be completed.",
"")))</f>
        <v/>
      </c>
    </row>
    <row r="116" spans="1:14">
      <c r="A116" s="20"/>
      <c r="B116" s="20"/>
      <c r="C116" s="20"/>
      <c r="D116" s="20"/>
      <c r="E116" s="15"/>
      <c r="F116" s="15"/>
      <c r="G116" s="15"/>
      <c r="H116" s="15"/>
      <c r="I116" s="15"/>
      <c r="J116" s="15"/>
      <c r="K116" s="15"/>
      <c r="L116" s="15"/>
      <c r="N116" s="30" t="str">
        <f>IF(COUNTA(E116:L116)=0,"",_xlfn.CONCAT(,
IF(AND(NOT(ISBLANK($L116)),
    ABS($L116-(($E116+$F116+$H116+$I116+$J116+$K116)-$G116))&gt;=1),
" Error: Position at the end of the period is not equal to: position at the beginning of the period+increase in assets-decrease in assets+exchange rate changes+price changes+other changes+rectifications.",
""),
IF(AND(NOT(ISBLANK($E116)),$E116&lt;0),
" Error: Position at the beginning of the period must be a positive amount.",
""),
IF(AND(NOT(ISBLANK($L116)),$L116&lt;0),
" Error: Position at the end of the period must be a positive amount.",
""),
IF(AND(NOT(ISBLANK($L116)),
    $L116&gt;0,
    OR(ISBLANK('T03.09'!$L116),
        'T03.09'!$L116&lt;=0,
        ISBLANK('T04.14'!$L116),
        'T04.14'!$L116&lt;=0)),
" Warning: If at least one of the forms T03.09,T04.13,T04.14 contains data other than zero,also the other two forms must be completed.",
"")))</f>
        <v/>
      </c>
    </row>
    <row r="117" spans="1:14">
      <c r="A117" s="20"/>
      <c r="B117" s="20"/>
      <c r="C117" s="20"/>
      <c r="D117" s="20"/>
      <c r="E117" s="15"/>
      <c r="F117" s="15"/>
      <c r="G117" s="15"/>
      <c r="H117" s="15"/>
      <c r="I117" s="15"/>
      <c r="J117" s="15"/>
      <c r="K117" s="15"/>
      <c r="L117" s="15"/>
      <c r="N117" s="30" t="str">
        <f>IF(COUNTA(E117:L117)=0,"",_xlfn.CONCAT(,
IF(AND(NOT(ISBLANK($L117)),
    ABS($L117-(($E117+$F117+$H117+$I117+$J117+$K117)-$G117))&gt;=1),
" Error: Position at the end of the period is not equal to: position at the beginning of the period+increase in assets-decrease in assets+exchange rate changes+price changes+other changes+rectifications.",
""),
IF(AND(NOT(ISBLANK($E117)),$E117&lt;0),
" Error: Position at the beginning of the period must be a positive amount.",
""),
IF(AND(NOT(ISBLANK($L117)),$L117&lt;0),
" Error: Position at the end of the period must be a positive amount.",
""),
IF(AND(NOT(ISBLANK($L117)),
    $L117&gt;0,
    OR(ISBLANK('T03.09'!$L117),
        'T03.09'!$L117&lt;=0,
        ISBLANK('T04.14'!$L117),
        'T04.14'!$L117&lt;=0)),
" Warning: If at least one of the forms T03.09,T04.13,T04.14 contains data other than zero,also the other two forms must be completed.",
"")))</f>
        <v/>
      </c>
    </row>
    <row r="118" spans="1:14">
      <c r="A118" s="20"/>
      <c r="B118" s="20"/>
      <c r="C118" s="20"/>
      <c r="D118" s="20"/>
      <c r="E118" s="15"/>
      <c r="F118" s="15"/>
      <c r="G118" s="15"/>
      <c r="H118" s="15"/>
      <c r="I118" s="15"/>
      <c r="J118" s="15"/>
      <c r="K118" s="15"/>
      <c r="L118" s="15"/>
      <c r="N118" s="30" t="str">
        <f>IF(COUNTA(E118:L118)=0,"",_xlfn.CONCAT(,
IF(AND(NOT(ISBLANK($L118)),
    ABS($L118-(($E118+$F118+$H118+$I118+$J118+$K118)-$G118))&gt;=1),
" Error: Position at the end of the period is not equal to: position at the beginning of the period+increase in assets-decrease in assets+exchange rate changes+price changes+other changes+rectifications.",
""),
IF(AND(NOT(ISBLANK($E118)),$E118&lt;0),
" Error: Position at the beginning of the period must be a positive amount.",
""),
IF(AND(NOT(ISBLANK($L118)),$L118&lt;0),
" Error: Position at the end of the period must be a positive amount.",
""),
IF(AND(NOT(ISBLANK($L118)),
    $L118&gt;0,
    OR(ISBLANK('T03.09'!$L118),
        'T03.09'!$L118&lt;=0,
        ISBLANK('T04.14'!$L118),
        'T04.14'!$L118&lt;=0)),
" Warning: If at least one of the forms T03.09,T04.13,T04.14 contains data other than zero,also the other two forms must be completed.",
"")))</f>
        <v/>
      </c>
    </row>
    <row r="119" spans="1:14">
      <c r="A119" s="20"/>
      <c r="B119" s="20"/>
      <c r="C119" s="20"/>
      <c r="D119" s="20"/>
      <c r="E119" s="15"/>
      <c r="F119" s="15"/>
      <c r="G119" s="15"/>
      <c r="H119" s="15"/>
      <c r="I119" s="15"/>
      <c r="J119" s="15"/>
      <c r="K119" s="15"/>
      <c r="L119" s="15"/>
      <c r="N119" s="30" t="str">
        <f>IF(COUNTA(E119:L119)=0,"",_xlfn.CONCAT(,
IF(AND(NOT(ISBLANK($L119)),
    ABS($L119-(($E119+$F119+$H119+$I119+$J119+$K119)-$G119))&gt;=1),
" Error: Position at the end of the period is not equal to: position at the beginning of the period+increase in assets-decrease in assets+exchange rate changes+price changes+other changes+rectifications.",
""),
IF(AND(NOT(ISBLANK($E119)),$E119&lt;0),
" Error: Position at the beginning of the period must be a positive amount.",
""),
IF(AND(NOT(ISBLANK($L119)),$L119&lt;0),
" Error: Position at the end of the period must be a positive amount.",
""),
IF(AND(NOT(ISBLANK($L119)),
    $L119&gt;0,
    OR(ISBLANK('T03.09'!$L119),
        'T03.09'!$L119&lt;=0,
        ISBLANK('T04.14'!$L119),
        'T04.14'!$L119&lt;=0)),
" Warning: If at least one of the forms T03.09,T04.13,T04.14 contains data other than zero,also the other two forms must be completed.",
"")))</f>
        <v/>
      </c>
    </row>
    <row r="120" spans="1:14">
      <c r="A120" s="20"/>
      <c r="B120" s="20"/>
      <c r="C120" s="20"/>
      <c r="D120" s="20"/>
      <c r="E120" s="15"/>
      <c r="F120" s="15"/>
      <c r="G120" s="15"/>
      <c r="H120" s="15"/>
      <c r="I120" s="15"/>
      <c r="J120" s="15"/>
      <c r="K120" s="15"/>
      <c r="L120" s="15"/>
      <c r="N120" s="30" t="str">
        <f>IF(COUNTA(E120:L120)=0,"",_xlfn.CONCAT(,
IF(AND(NOT(ISBLANK($L120)),
    ABS($L120-(($E120+$F120+$H120+$I120+$J120+$K120)-$G120))&gt;=1),
" Error: Position at the end of the period is not equal to: position at the beginning of the period+increase in assets-decrease in assets+exchange rate changes+price changes+other changes+rectifications.",
""),
IF(AND(NOT(ISBLANK($E120)),$E120&lt;0),
" Error: Position at the beginning of the period must be a positive amount.",
""),
IF(AND(NOT(ISBLANK($L120)),$L120&lt;0),
" Error: Position at the end of the period must be a positive amount.",
""),
IF(AND(NOT(ISBLANK($L120)),
    $L120&gt;0,
    OR(ISBLANK('T03.09'!$L120),
        'T03.09'!$L120&lt;=0,
        ISBLANK('T04.14'!$L120),
        'T04.14'!$L120&lt;=0)),
" Warning: If at least one of the forms T03.09,T04.13,T04.14 contains data other than zero,also the other two forms must be completed.",
"")))</f>
        <v/>
      </c>
    </row>
    <row r="121" spans="1:14">
      <c r="A121" s="20"/>
      <c r="B121" s="20"/>
      <c r="C121" s="20"/>
      <c r="D121" s="20"/>
      <c r="E121" s="15"/>
      <c r="F121" s="15"/>
      <c r="G121" s="15"/>
      <c r="H121" s="15"/>
      <c r="I121" s="15"/>
      <c r="J121" s="15"/>
      <c r="K121" s="15"/>
      <c r="L121" s="15"/>
      <c r="N121" s="30" t="str">
        <f>IF(COUNTA(E121:L121)=0,"",_xlfn.CONCAT(,
IF(AND(NOT(ISBLANK($L121)),
    ABS($L121-(($E121+$F121+$H121+$I121+$J121+$K121)-$G121))&gt;=1),
" Error: Position at the end of the period is not equal to: position at the beginning of the period+increase in assets-decrease in assets+exchange rate changes+price changes+other changes+rectifications.",
""),
IF(AND(NOT(ISBLANK($E121)),$E121&lt;0),
" Error: Position at the beginning of the period must be a positive amount.",
""),
IF(AND(NOT(ISBLANK($L121)),$L121&lt;0),
" Error: Position at the end of the period must be a positive amount.",
""),
IF(AND(NOT(ISBLANK($L121)),
    $L121&gt;0,
    OR(ISBLANK('T03.09'!$L121),
        'T03.09'!$L121&lt;=0,
        ISBLANK('T04.14'!$L121),
        'T04.14'!$L121&lt;=0)),
" Warning: If at least one of the forms T03.09,T04.13,T04.14 contains data other than zero,also the other two forms must be completed.",
"")))</f>
        <v/>
      </c>
    </row>
    <row r="122" spans="1:14">
      <c r="A122" s="20"/>
      <c r="B122" s="20"/>
      <c r="C122" s="20"/>
      <c r="D122" s="20"/>
      <c r="E122" s="15"/>
      <c r="F122" s="15"/>
      <c r="G122" s="15"/>
      <c r="H122" s="15"/>
      <c r="I122" s="15"/>
      <c r="J122" s="15"/>
      <c r="K122" s="15"/>
      <c r="L122" s="15"/>
      <c r="N122" s="30" t="str">
        <f>IF(COUNTA(E122:L122)=0,"",_xlfn.CONCAT(,
IF(AND(NOT(ISBLANK($L122)),
    ABS($L122-(($E122+$F122+$H122+$I122+$J122+$K122)-$G122))&gt;=1),
" Error: Position at the end of the period is not equal to: position at the beginning of the period+increase in assets-decrease in assets+exchange rate changes+price changes+other changes+rectifications.",
""),
IF(AND(NOT(ISBLANK($E122)),$E122&lt;0),
" Error: Position at the beginning of the period must be a positive amount.",
""),
IF(AND(NOT(ISBLANK($L122)),$L122&lt;0),
" Error: Position at the end of the period must be a positive amount.",
""),
IF(AND(NOT(ISBLANK($L122)),
    $L122&gt;0,
    OR(ISBLANK('T03.09'!$L122),
        'T03.09'!$L122&lt;=0,
        ISBLANK('T04.14'!$L122),
        'T04.14'!$L122&lt;=0)),
" Warning: If at least one of the forms T03.09,T04.13,T04.14 contains data other than zero,also the other two forms must be completed.",
"")))</f>
        <v/>
      </c>
    </row>
    <row r="123" spans="1:14">
      <c r="A123" s="20"/>
      <c r="B123" s="20"/>
      <c r="C123" s="20"/>
      <c r="D123" s="20"/>
      <c r="E123" s="15"/>
      <c r="F123" s="15"/>
      <c r="G123" s="15"/>
      <c r="H123" s="15"/>
      <c r="I123" s="15"/>
      <c r="J123" s="15"/>
      <c r="K123" s="15"/>
      <c r="L123" s="15"/>
      <c r="N123" s="30" t="str">
        <f>IF(COUNTA(E123:L123)=0,"",_xlfn.CONCAT(,
IF(AND(NOT(ISBLANK($L123)),
    ABS($L123-(($E123+$F123+$H123+$I123+$J123+$K123)-$G123))&gt;=1),
" Error: Position at the end of the period is not equal to: position at the beginning of the period+increase in assets-decrease in assets+exchange rate changes+price changes+other changes+rectifications.",
""),
IF(AND(NOT(ISBLANK($E123)),$E123&lt;0),
" Error: Position at the beginning of the period must be a positive amount.",
""),
IF(AND(NOT(ISBLANK($L123)),$L123&lt;0),
" Error: Position at the end of the period must be a positive amount.",
""),
IF(AND(NOT(ISBLANK($L123)),
    $L123&gt;0,
    OR(ISBLANK('T03.09'!$L123),
        'T03.09'!$L123&lt;=0,
        ISBLANK('T04.14'!$L123),
        'T04.14'!$L123&lt;=0)),
" Warning: If at least one of the forms T03.09,T04.13,T04.14 contains data other than zero,also the other two forms must be completed.",
"")))</f>
        <v/>
      </c>
    </row>
    <row r="124" spans="1:14">
      <c r="A124" s="20"/>
      <c r="B124" s="20"/>
      <c r="C124" s="20"/>
      <c r="D124" s="20"/>
      <c r="E124" s="15"/>
      <c r="F124" s="15"/>
      <c r="G124" s="15"/>
      <c r="H124" s="15"/>
      <c r="I124" s="15"/>
      <c r="J124" s="15"/>
      <c r="K124" s="15"/>
      <c r="L124" s="15"/>
      <c r="N124" s="30" t="str">
        <f>IF(COUNTA(E124:L124)=0,"",_xlfn.CONCAT(,
IF(AND(NOT(ISBLANK($L124)),
    ABS($L124-(($E124+$F124+$H124+$I124+$J124+$K124)-$G124))&gt;=1),
" Error: Position at the end of the period is not equal to: position at the beginning of the period+increase in assets-decrease in assets+exchange rate changes+price changes+other changes+rectifications.",
""),
IF(AND(NOT(ISBLANK($E124)),$E124&lt;0),
" Error: Position at the beginning of the period must be a positive amount.",
""),
IF(AND(NOT(ISBLANK($L124)),$L124&lt;0),
" Error: Position at the end of the period must be a positive amount.",
""),
IF(AND(NOT(ISBLANK($L124)),
    $L124&gt;0,
    OR(ISBLANK('T03.09'!$L124),
        'T03.09'!$L124&lt;=0,
        ISBLANK('T04.14'!$L124),
        'T04.14'!$L124&lt;=0)),
" Warning: If at least one of the forms T03.09,T04.13,T04.14 contains data other than zero,also the other two forms must be completed.",
"")))</f>
        <v/>
      </c>
    </row>
    <row r="125" spans="1:14">
      <c r="A125" s="20"/>
      <c r="B125" s="20"/>
      <c r="C125" s="20"/>
      <c r="D125" s="20"/>
      <c r="E125" s="15"/>
      <c r="F125" s="15"/>
      <c r="G125" s="15"/>
      <c r="H125" s="15"/>
      <c r="I125" s="15"/>
      <c r="J125" s="15"/>
      <c r="K125" s="15"/>
      <c r="L125" s="15"/>
      <c r="N125" s="30" t="str">
        <f>IF(COUNTA(E125:L125)=0,"",_xlfn.CONCAT(,
IF(AND(NOT(ISBLANK($L125)),
    ABS($L125-(($E125+$F125+$H125+$I125+$J125+$K125)-$G125))&gt;=1),
" Error: Position at the end of the period is not equal to: position at the beginning of the period+increase in assets-decrease in assets+exchange rate changes+price changes+other changes+rectifications.",
""),
IF(AND(NOT(ISBLANK($E125)),$E125&lt;0),
" Error: Position at the beginning of the period must be a positive amount.",
""),
IF(AND(NOT(ISBLANK($L125)),$L125&lt;0),
" Error: Position at the end of the period must be a positive amount.",
""),
IF(AND(NOT(ISBLANK($L125)),
    $L125&gt;0,
    OR(ISBLANK('T03.09'!$L125),
        'T03.09'!$L125&lt;=0,
        ISBLANK('T04.14'!$L125),
        'T04.14'!$L125&lt;=0)),
" Warning: If at least one of the forms T03.09,T04.13,T04.14 contains data other than zero,also the other two forms must be completed.",
"")))</f>
        <v/>
      </c>
    </row>
    <row r="126" spans="1:14">
      <c r="A126" s="20"/>
      <c r="B126" s="20"/>
      <c r="C126" s="20"/>
      <c r="D126" s="20"/>
      <c r="E126" s="15"/>
      <c r="F126" s="15"/>
      <c r="G126" s="15"/>
      <c r="H126" s="15"/>
      <c r="I126" s="15"/>
      <c r="J126" s="15"/>
      <c r="K126" s="15"/>
      <c r="L126" s="15"/>
      <c r="N126" s="30" t="str">
        <f>IF(COUNTA(E126:L126)=0,"",_xlfn.CONCAT(,
IF(AND(NOT(ISBLANK($L126)),
    ABS($L126-(($E126+$F126+$H126+$I126+$J126+$K126)-$G126))&gt;=1),
" Error: Position at the end of the period is not equal to: position at the beginning of the period+increase in assets-decrease in assets+exchange rate changes+price changes+other changes+rectifications.",
""),
IF(AND(NOT(ISBLANK($E126)),$E126&lt;0),
" Error: Position at the beginning of the period must be a positive amount.",
""),
IF(AND(NOT(ISBLANK($L126)),$L126&lt;0),
" Error: Position at the end of the period must be a positive amount.",
""),
IF(AND(NOT(ISBLANK($L126)),
    $L126&gt;0,
    OR(ISBLANK('T03.09'!$L126),
        'T03.09'!$L126&lt;=0,
        ISBLANK('T04.14'!$L126),
        'T04.14'!$L126&lt;=0)),
" Warning: If at least one of the forms T03.09,T04.13,T04.14 contains data other than zero,also the other two forms must be completed.",
"")))</f>
        <v/>
      </c>
    </row>
    <row r="127" spans="1:14">
      <c r="A127" s="20"/>
      <c r="B127" s="20"/>
      <c r="C127" s="20"/>
      <c r="D127" s="20"/>
      <c r="E127" s="15"/>
      <c r="F127" s="15"/>
      <c r="G127" s="15"/>
      <c r="H127" s="15"/>
      <c r="I127" s="15"/>
      <c r="J127" s="15"/>
      <c r="K127" s="15"/>
      <c r="L127" s="15"/>
      <c r="N127" s="30" t="str">
        <f>IF(COUNTA(E127:L127)=0,"",_xlfn.CONCAT(,
IF(AND(NOT(ISBLANK($L127)),
    ABS($L127-(($E127+$F127+$H127+$I127+$J127+$K127)-$G127))&gt;=1),
" Error: Position at the end of the period is not equal to: position at the beginning of the period+increase in assets-decrease in assets+exchange rate changes+price changes+other changes+rectifications.",
""),
IF(AND(NOT(ISBLANK($E127)),$E127&lt;0),
" Error: Position at the beginning of the period must be a positive amount.",
""),
IF(AND(NOT(ISBLANK($L127)),$L127&lt;0),
" Error: Position at the end of the period must be a positive amount.",
""),
IF(AND(NOT(ISBLANK($L127)),
    $L127&gt;0,
    OR(ISBLANK('T03.09'!$L127),
        'T03.09'!$L127&lt;=0,
        ISBLANK('T04.14'!$L127),
        'T04.14'!$L127&lt;=0)),
" Warning: If at least one of the forms T03.09,T04.13,T04.14 contains data other than zero,also the other two forms must be completed.",
"")))</f>
        <v/>
      </c>
    </row>
    <row r="128" spans="1:14">
      <c r="A128" s="20"/>
      <c r="B128" s="20"/>
      <c r="C128" s="20"/>
      <c r="D128" s="20"/>
      <c r="E128" s="15"/>
      <c r="F128" s="15"/>
      <c r="G128" s="15"/>
      <c r="H128" s="15"/>
      <c r="I128" s="15"/>
      <c r="J128" s="15"/>
      <c r="K128" s="15"/>
      <c r="L128" s="15"/>
      <c r="N128" s="30" t="str">
        <f>IF(COUNTA(E128:L128)=0,"",_xlfn.CONCAT(,
IF(AND(NOT(ISBLANK($L128)),
    ABS($L128-(($E128+$F128+$H128+$I128+$J128+$K128)-$G128))&gt;=1),
" Error: Position at the end of the period is not equal to: position at the beginning of the period+increase in assets-decrease in assets+exchange rate changes+price changes+other changes+rectifications.",
""),
IF(AND(NOT(ISBLANK($E128)),$E128&lt;0),
" Error: Position at the beginning of the period must be a positive amount.",
""),
IF(AND(NOT(ISBLANK($L128)),$L128&lt;0),
" Error: Position at the end of the period must be a positive amount.",
""),
IF(AND(NOT(ISBLANK($L128)),
    $L128&gt;0,
    OR(ISBLANK('T03.09'!$L128),
        'T03.09'!$L128&lt;=0,
        ISBLANK('T04.14'!$L128),
        'T04.14'!$L128&lt;=0)),
" Warning: If at least one of the forms T03.09,T04.13,T04.14 contains data other than zero,also the other two forms must be completed.",
"")))</f>
        <v/>
      </c>
    </row>
    <row r="129" spans="1:14">
      <c r="A129" s="20"/>
      <c r="B129" s="20"/>
      <c r="C129" s="20"/>
      <c r="D129" s="20"/>
      <c r="E129" s="15"/>
      <c r="F129" s="15"/>
      <c r="G129" s="15"/>
      <c r="H129" s="15"/>
      <c r="I129" s="15"/>
      <c r="J129" s="15"/>
      <c r="K129" s="15"/>
      <c r="L129" s="15"/>
      <c r="N129" s="30" t="str">
        <f>IF(COUNTA(E129:L129)=0,"",_xlfn.CONCAT(,
IF(AND(NOT(ISBLANK($L129)),
    ABS($L129-(($E129+$F129+$H129+$I129+$J129+$K129)-$G129))&gt;=1),
" Error: Position at the end of the period is not equal to: position at the beginning of the period+increase in assets-decrease in assets+exchange rate changes+price changes+other changes+rectifications.",
""),
IF(AND(NOT(ISBLANK($E129)),$E129&lt;0),
" Error: Position at the beginning of the period must be a positive amount.",
""),
IF(AND(NOT(ISBLANK($L129)),$L129&lt;0),
" Error: Position at the end of the period must be a positive amount.",
""),
IF(AND(NOT(ISBLANK($L129)),
    $L129&gt;0,
    OR(ISBLANK('T03.09'!$L129),
        'T03.09'!$L129&lt;=0,
        ISBLANK('T04.14'!$L129),
        'T04.14'!$L129&lt;=0)),
" Warning: If at least one of the forms T03.09,T04.13,T04.14 contains data other than zero,also the other two forms must be completed.",
"")))</f>
        <v/>
      </c>
    </row>
    <row r="130" spans="1:14">
      <c r="A130" s="20"/>
      <c r="B130" s="20"/>
      <c r="C130" s="20"/>
      <c r="D130" s="20"/>
      <c r="E130" s="15"/>
      <c r="F130" s="15"/>
      <c r="G130" s="15"/>
      <c r="H130" s="15"/>
      <c r="I130" s="15"/>
      <c r="J130" s="15"/>
      <c r="K130" s="15"/>
      <c r="L130" s="15"/>
      <c r="N130" s="30" t="str">
        <f>IF(COUNTA(E130:L130)=0,"",_xlfn.CONCAT(,
IF(AND(NOT(ISBLANK($L130)),
    ABS($L130-(($E130+$F130+$H130+$I130+$J130+$K130)-$G130))&gt;=1),
" Error: Position at the end of the period is not equal to: position at the beginning of the period+increase in assets-decrease in assets+exchange rate changes+price changes+other changes+rectifications.",
""),
IF(AND(NOT(ISBLANK($E130)),$E130&lt;0),
" Error: Position at the beginning of the period must be a positive amount.",
""),
IF(AND(NOT(ISBLANK($L130)),$L130&lt;0),
" Error: Position at the end of the period must be a positive amount.",
""),
IF(AND(NOT(ISBLANK($L130)),
    $L130&gt;0,
    OR(ISBLANK('T03.09'!$L130),
        'T03.09'!$L130&lt;=0,
        ISBLANK('T04.14'!$L130),
        'T04.14'!$L130&lt;=0)),
" Warning: If at least one of the forms T03.09,T04.13,T04.14 contains data other than zero,also the other two forms must be completed.",
"")))</f>
        <v/>
      </c>
    </row>
    <row r="131" spans="1:14">
      <c r="A131" s="20"/>
      <c r="B131" s="20"/>
      <c r="C131" s="20"/>
      <c r="D131" s="20"/>
      <c r="E131" s="15"/>
      <c r="F131" s="15"/>
      <c r="G131" s="15"/>
      <c r="H131" s="15"/>
      <c r="I131" s="15"/>
      <c r="J131" s="15"/>
      <c r="K131" s="15"/>
      <c r="L131" s="15"/>
      <c r="N131" s="30" t="str">
        <f>IF(COUNTA(E131:L131)=0,"",_xlfn.CONCAT(,
IF(AND(NOT(ISBLANK($L131)),
    ABS($L131-(($E131+$F131+$H131+$I131+$J131+$K131)-$G131))&gt;=1),
" Error: Position at the end of the period is not equal to: position at the beginning of the period+increase in assets-decrease in assets+exchange rate changes+price changes+other changes+rectifications.",
""),
IF(AND(NOT(ISBLANK($E131)),$E131&lt;0),
" Error: Position at the beginning of the period must be a positive amount.",
""),
IF(AND(NOT(ISBLANK($L131)),$L131&lt;0),
" Error: Position at the end of the period must be a positive amount.",
""),
IF(AND(NOT(ISBLANK($L131)),
    $L131&gt;0,
    OR(ISBLANK('T03.09'!$L131),
        'T03.09'!$L131&lt;=0,
        ISBLANK('T04.14'!$L131),
        'T04.14'!$L131&lt;=0)),
" Warning: If at least one of the forms T03.09,T04.13,T04.14 contains data other than zero,also the other two forms must be completed.",
"")))</f>
        <v/>
      </c>
    </row>
    <row r="132" spans="1:14">
      <c r="A132" s="20"/>
      <c r="B132" s="20"/>
      <c r="C132" s="20"/>
      <c r="D132" s="20"/>
      <c r="E132" s="15"/>
      <c r="F132" s="15"/>
      <c r="G132" s="15"/>
      <c r="H132" s="15"/>
      <c r="I132" s="15"/>
      <c r="J132" s="15"/>
      <c r="K132" s="15"/>
      <c r="L132" s="15"/>
      <c r="N132" s="30" t="str">
        <f>IF(COUNTA(E132:L132)=0,"",_xlfn.CONCAT(,
IF(AND(NOT(ISBLANK($L132)),
    ABS($L132-(($E132+$F132+$H132+$I132+$J132+$K132)-$G132))&gt;=1),
" Error: Position at the end of the period is not equal to: position at the beginning of the period+increase in assets-decrease in assets+exchange rate changes+price changes+other changes+rectifications.",
""),
IF(AND(NOT(ISBLANK($E132)),$E132&lt;0),
" Error: Position at the beginning of the period must be a positive amount.",
""),
IF(AND(NOT(ISBLANK($L132)),$L132&lt;0),
" Error: Position at the end of the period must be a positive amount.",
""),
IF(AND(NOT(ISBLANK($L132)),
    $L132&gt;0,
    OR(ISBLANK('T03.09'!$L132),
        'T03.09'!$L132&lt;=0,
        ISBLANK('T04.14'!$L132),
        'T04.14'!$L132&lt;=0)),
" Warning: If at least one of the forms T03.09,T04.13,T04.14 contains data other than zero,also the other two forms must be completed.",
"")))</f>
        <v/>
      </c>
    </row>
    <row r="133" spans="1:14">
      <c r="A133" s="20"/>
      <c r="B133" s="20"/>
      <c r="C133" s="20"/>
      <c r="D133" s="20"/>
      <c r="E133" s="15"/>
      <c r="F133" s="15"/>
      <c r="G133" s="15"/>
      <c r="H133" s="15"/>
      <c r="I133" s="15"/>
      <c r="J133" s="15"/>
      <c r="K133" s="15"/>
      <c r="L133" s="15"/>
      <c r="N133" s="30" t="str">
        <f>IF(COUNTA(E133:L133)=0,"",_xlfn.CONCAT(,
IF(AND(NOT(ISBLANK($L133)),
    ABS($L133-(($E133+$F133+$H133+$I133+$J133+$K133)-$G133))&gt;=1),
" Error: Position at the end of the period is not equal to: position at the beginning of the period+increase in assets-decrease in assets+exchange rate changes+price changes+other changes+rectifications.",
""),
IF(AND(NOT(ISBLANK($E133)),$E133&lt;0),
" Error: Position at the beginning of the period must be a positive amount.",
""),
IF(AND(NOT(ISBLANK($L133)),$L133&lt;0),
" Error: Position at the end of the period must be a positive amount.",
""),
IF(AND(NOT(ISBLANK($L133)),
    $L133&gt;0,
    OR(ISBLANK('T03.09'!$L133),
        'T03.09'!$L133&lt;=0,
        ISBLANK('T04.14'!$L133),
        'T04.14'!$L133&lt;=0)),
" Warning: If at least one of the forms T03.09,T04.13,T04.14 contains data other than zero,also the other two forms must be completed.",
"")))</f>
        <v/>
      </c>
    </row>
    <row r="134" spans="1:14">
      <c r="A134" s="20"/>
      <c r="B134" s="20"/>
      <c r="C134" s="20"/>
      <c r="D134" s="20"/>
      <c r="E134" s="15"/>
      <c r="F134" s="15"/>
      <c r="G134" s="15"/>
      <c r="H134" s="15"/>
      <c r="I134" s="15"/>
      <c r="J134" s="15"/>
      <c r="K134" s="15"/>
      <c r="L134" s="15"/>
      <c r="N134" s="30" t="str">
        <f>IF(COUNTA(E134:L134)=0,"",_xlfn.CONCAT(,
IF(AND(NOT(ISBLANK($L134)),
    ABS($L134-(($E134+$F134+$H134+$I134+$J134+$K134)-$G134))&gt;=1),
" Error: Position at the end of the period is not equal to: position at the beginning of the period+increase in assets-decrease in assets+exchange rate changes+price changes+other changes+rectifications.",
""),
IF(AND(NOT(ISBLANK($E134)),$E134&lt;0),
" Error: Position at the beginning of the period must be a positive amount.",
""),
IF(AND(NOT(ISBLANK($L134)),$L134&lt;0),
" Error: Position at the end of the period must be a positive amount.",
""),
IF(AND(NOT(ISBLANK($L134)),
    $L134&gt;0,
    OR(ISBLANK('T03.09'!$L134),
        'T03.09'!$L134&lt;=0,
        ISBLANK('T04.14'!$L134),
        'T04.14'!$L134&lt;=0)),
" Warning: If at least one of the forms T03.09,T04.13,T04.14 contains data other than zero,also the other two forms must be completed.",
"")))</f>
        <v/>
      </c>
    </row>
    <row r="135" spans="1:14">
      <c r="A135" s="20"/>
      <c r="B135" s="20"/>
      <c r="C135" s="20"/>
      <c r="D135" s="20"/>
      <c r="E135" s="15"/>
      <c r="F135" s="15"/>
      <c r="G135" s="15"/>
      <c r="H135" s="15"/>
      <c r="I135" s="15"/>
      <c r="J135" s="15"/>
      <c r="K135" s="15"/>
      <c r="L135" s="15"/>
      <c r="N135" s="30" t="str">
        <f>IF(COUNTA(E135:L135)=0,"",_xlfn.CONCAT(,
IF(AND(NOT(ISBLANK($L135)),
    ABS($L135-(($E135+$F135+$H135+$I135+$J135+$K135)-$G135))&gt;=1),
" Error: Position at the end of the period is not equal to: position at the beginning of the period+increase in assets-decrease in assets+exchange rate changes+price changes+other changes+rectifications.",
""),
IF(AND(NOT(ISBLANK($E135)),$E135&lt;0),
" Error: Position at the beginning of the period must be a positive amount.",
""),
IF(AND(NOT(ISBLANK($L135)),$L135&lt;0),
" Error: Position at the end of the period must be a positive amount.",
""),
IF(AND(NOT(ISBLANK($L135)),
    $L135&gt;0,
    OR(ISBLANK('T03.09'!$L135),
        'T03.09'!$L135&lt;=0,
        ISBLANK('T04.14'!$L135),
        'T04.14'!$L135&lt;=0)),
" Warning: If at least one of the forms T03.09,T04.13,T04.14 contains data other than zero,also the other two forms must be completed.",
"")))</f>
        <v/>
      </c>
    </row>
    <row r="136" spans="1:14">
      <c r="A136" s="20"/>
      <c r="B136" s="20"/>
      <c r="C136" s="20"/>
      <c r="D136" s="20"/>
      <c r="E136" s="15"/>
      <c r="F136" s="15"/>
      <c r="G136" s="15"/>
      <c r="H136" s="15"/>
      <c r="I136" s="15"/>
      <c r="J136" s="15"/>
      <c r="K136" s="15"/>
      <c r="L136" s="15"/>
      <c r="N136" s="30" t="str">
        <f>IF(COUNTA(E136:L136)=0,"",_xlfn.CONCAT(,
IF(AND(NOT(ISBLANK($L136)),
    ABS($L136-(($E136+$F136+$H136+$I136+$J136+$K136)-$G136))&gt;=1),
" Error: Position at the end of the period is not equal to: position at the beginning of the period+increase in assets-decrease in assets+exchange rate changes+price changes+other changes+rectifications.",
""),
IF(AND(NOT(ISBLANK($E136)),$E136&lt;0),
" Error: Position at the beginning of the period must be a positive amount.",
""),
IF(AND(NOT(ISBLANK($L136)),$L136&lt;0),
" Error: Position at the end of the period must be a positive amount.",
""),
IF(AND(NOT(ISBLANK($L136)),
    $L136&gt;0,
    OR(ISBLANK('T03.09'!$L136),
        'T03.09'!$L136&lt;=0,
        ISBLANK('T04.14'!$L136),
        'T04.14'!$L136&lt;=0)),
" Warning: If at least one of the forms T03.09,T04.13,T04.14 contains data other than zero,also the other two forms must be completed.",
"")))</f>
        <v/>
      </c>
    </row>
    <row r="137" spans="1:14">
      <c r="A137" s="20"/>
      <c r="B137" s="20"/>
      <c r="C137" s="20"/>
      <c r="D137" s="20"/>
      <c r="E137" s="15"/>
      <c r="F137" s="15"/>
      <c r="G137" s="15"/>
      <c r="H137" s="15"/>
      <c r="I137" s="15"/>
      <c r="J137" s="15"/>
      <c r="K137" s="15"/>
      <c r="L137" s="15"/>
      <c r="N137" s="30" t="str">
        <f>IF(COUNTA(E137:L137)=0,"",_xlfn.CONCAT(,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IF(AND(NOT(ISBLANK($E137)),$E137&lt;0),
" Error: Position at the beginning of the period must be a positive amount.",
""),
IF(AND(NOT(ISBLANK($L137)),$L137&lt;0),
" Error: Position at the end of the period must be a positive amount.",
""),
IF(AND(NOT(ISBLANK($L137)),
    $L137&gt;0,
    OR(ISBLANK('T03.09'!$L137),
        'T03.09'!$L137&lt;=0,
        ISBLANK('T04.14'!$L137),
        'T04.14'!$L137&lt;=0)),
" Warning: If at least one of the forms T03.09,T04.13,T04.14 contains data other than zero,also the other two forms must be completed.",
"")))</f>
        <v/>
      </c>
    </row>
    <row r="138" spans="1:14">
      <c r="A138" s="20"/>
      <c r="B138" s="20"/>
      <c r="C138" s="20"/>
      <c r="D138" s="20"/>
      <c r="E138" s="15"/>
      <c r="F138" s="15"/>
      <c r="G138" s="15"/>
      <c r="H138" s="15"/>
      <c r="I138" s="15"/>
      <c r="J138" s="15"/>
      <c r="K138" s="15"/>
      <c r="L138" s="15"/>
      <c r="N138" s="30" t="str">
        <f>IF(COUNTA(E138:L138)=0,"",_xlfn.CONCAT(,
IF(AND(NOT(ISBLANK($L138)),
    ABS($L138-(($E138+$F138+$H138+$I138+$J138+$K138)-$G138))&gt;=1),
" Error: Position at the end of the period is not equal to: position at the beginning of the period+increase in assets-decrease in assets+exchange rate changes+price changes+other changes+rectifications.",
""),
IF(AND(NOT(ISBLANK($E138)),$E138&lt;0),
" Error: Position at the beginning of the period must be a positive amount.",
""),
IF(AND(NOT(ISBLANK($L138)),$L138&lt;0),
" Error: Position at the end of the period must be a positive amount.",
""),
IF(AND(NOT(ISBLANK($L138)),
    $L138&gt;0,
    OR(ISBLANK('T03.09'!$L138),
        'T03.09'!$L138&lt;=0,
        ISBLANK('T04.14'!$L138),
        'T04.14'!$L138&lt;=0)),
" Warning: If at least one of the forms T03.09,T04.13,T04.14 contains data other than zero,also the other two forms must be completed.",
"")))</f>
        <v/>
      </c>
    </row>
    <row r="139" spans="1:14">
      <c r="A139" s="20"/>
      <c r="B139" s="20"/>
      <c r="C139" s="20"/>
      <c r="D139" s="20"/>
      <c r="E139" s="15"/>
      <c r="F139" s="15"/>
      <c r="G139" s="15"/>
      <c r="H139" s="15"/>
      <c r="I139" s="15"/>
      <c r="J139" s="15"/>
      <c r="K139" s="15"/>
      <c r="L139" s="15"/>
      <c r="N139" s="30" t="str">
        <f>IF(COUNTA(E139:L139)=0,"",_xlfn.CONCAT(,
IF(AND(NOT(ISBLANK($L139)),
    ABS($L139-(($E139+$F139+$H139+$I139+$J139+$K139)-$G139))&gt;=1),
" Error: Position at the end of the period is not equal to: position at the beginning of the period+increase in assets-decrease in assets+exchange rate changes+price changes+other changes+rectifications.",
""),
IF(AND(NOT(ISBLANK($E139)),$E139&lt;0),
" Error: Position at the beginning of the period must be a positive amount.",
""),
IF(AND(NOT(ISBLANK($L139)),$L139&lt;0),
" Error: Position at the end of the period must be a positive amount.",
""),
IF(AND(NOT(ISBLANK($L139)),
    $L139&gt;0,
    OR(ISBLANK('T03.09'!$L139),
        'T03.09'!$L139&lt;=0,
        ISBLANK('T04.14'!$L139),
        'T04.14'!$L139&lt;=0)),
" Warning: If at least one of the forms T03.09,T04.13,T04.14 contains data other than zero,also the other two forms must be completed.",
"")))</f>
        <v/>
      </c>
    </row>
    <row r="140" spans="1:14">
      <c r="A140" s="20"/>
      <c r="B140" s="20"/>
      <c r="C140" s="20"/>
      <c r="D140" s="20"/>
      <c r="E140" s="15"/>
      <c r="F140" s="15"/>
      <c r="G140" s="15"/>
      <c r="H140" s="15"/>
      <c r="I140" s="15"/>
      <c r="J140" s="15"/>
      <c r="K140" s="15"/>
      <c r="L140" s="15"/>
      <c r="N140" s="30" t="str">
        <f>IF(COUNTA(E140:L140)=0,"",_xlfn.CONCAT(,
IF(AND(NOT(ISBLANK($L140)),
    ABS($L140-(($E140+$F140+$H140+$I140+$J140+$K140)-$G140))&gt;=1),
" Error: Position at the end of the period is not equal to: position at the beginning of the period+increase in assets-decrease in assets+exchange rate changes+price changes+other changes+rectifications.",
""),
IF(AND(NOT(ISBLANK($E140)),$E140&lt;0),
" Error: Position at the beginning of the period must be a positive amount.",
""),
IF(AND(NOT(ISBLANK($L140)),$L140&lt;0),
" Error: Position at the end of the period must be a positive amount.",
""),
IF(AND(NOT(ISBLANK($L140)),
    $L140&gt;0,
    OR(ISBLANK('T03.09'!$L140),
        'T03.09'!$L140&lt;=0,
        ISBLANK('T04.14'!$L140),
        'T04.14'!$L140&lt;=0)),
" Warning: If at least one of the forms T03.09,T04.13,T04.14 contains data other than zero,also the other two forms must be completed.",
"")))</f>
        <v/>
      </c>
    </row>
    <row r="141" spans="1:14">
      <c r="A141" s="20"/>
      <c r="B141" s="20"/>
      <c r="C141" s="20"/>
      <c r="D141" s="20"/>
      <c r="E141" s="15"/>
      <c r="F141" s="15"/>
      <c r="G141" s="15"/>
      <c r="H141" s="15"/>
      <c r="I141" s="15"/>
      <c r="J141" s="15"/>
      <c r="K141" s="15"/>
      <c r="L141" s="15"/>
      <c r="N141" s="30" t="str">
        <f>IF(COUNTA(E141:L141)=0,"",_xlfn.CONCAT(,
IF(AND(NOT(ISBLANK($L141)),
    ABS($L141-(($E141+$F141+$H141+$I141+$J141+$K141)-$G141))&gt;=1),
" Error: Position at the end of the period is not equal to: position at the beginning of the period+increase in assets-decrease in assets+exchange rate changes+price changes+other changes+rectifications.",
""),
IF(AND(NOT(ISBLANK($E141)),$E141&lt;0),
" Error: Position at the beginning of the period must be a positive amount.",
""),
IF(AND(NOT(ISBLANK($L141)),$L141&lt;0),
" Error: Position at the end of the period must be a positive amount.",
""),
IF(AND(NOT(ISBLANK($L141)),
    $L141&gt;0,
    OR(ISBLANK('T03.09'!$L141),
        'T03.09'!$L141&lt;=0,
        ISBLANK('T04.14'!$L141),
        'T04.14'!$L141&lt;=0)),
" Warning: If at least one of the forms T03.09,T04.13,T04.14 contains data other than zero,also the other two forms must be completed.",
"")))</f>
        <v/>
      </c>
    </row>
    <row r="142" spans="1:14">
      <c r="A142" s="20"/>
      <c r="B142" s="20"/>
      <c r="C142" s="20"/>
      <c r="D142" s="20"/>
      <c r="E142" s="15"/>
      <c r="F142" s="15"/>
      <c r="G142" s="15"/>
      <c r="H142" s="15"/>
      <c r="I142" s="15"/>
      <c r="J142" s="15"/>
      <c r="K142" s="15"/>
      <c r="L142" s="15"/>
      <c r="N142" s="30" t="str">
        <f>IF(COUNTA(E142:L142)=0,"",_xlfn.CONCAT(,
IF(AND(NOT(ISBLANK($L142)),
    ABS($L142-(($E142+$F142+$H142+$I142+$J142+$K142)-$G142))&gt;=1),
" Error: Position at the end of the period is not equal to: position at the beginning of the period+increase in assets-decrease in assets+exchange rate changes+price changes+other changes+rectifications.",
""),
IF(AND(NOT(ISBLANK($E142)),$E142&lt;0),
" Error: Position at the beginning of the period must be a positive amount.",
""),
IF(AND(NOT(ISBLANK($L142)),$L142&lt;0),
" Error: Position at the end of the period must be a positive amount.",
""),
IF(AND(NOT(ISBLANK($L142)),
    $L142&gt;0,
    OR(ISBLANK('T03.09'!$L142),
        'T03.09'!$L142&lt;=0,
        ISBLANK('T04.14'!$L142),
        'T04.14'!$L142&lt;=0)),
" Warning: If at least one of the forms T03.09,T04.13,T04.14 contains data other than zero,also the other two forms must be completed.",
"")))</f>
        <v/>
      </c>
    </row>
    <row r="143" spans="1:14">
      <c r="A143" s="20"/>
      <c r="B143" s="20"/>
      <c r="C143" s="20"/>
      <c r="D143" s="20"/>
      <c r="E143" s="15"/>
      <c r="F143" s="15"/>
      <c r="G143" s="15"/>
      <c r="H143" s="15"/>
      <c r="I143" s="15"/>
      <c r="J143" s="15"/>
      <c r="K143" s="15"/>
      <c r="L143" s="15"/>
      <c r="N143" s="30" t="str">
        <f>IF(COUNTA(E143:L143)=0,"",_xlfn.CONCAT(,
IF(AND(NOT(ISBLANK($L143)),
    ABS($L143-(($E143+$F143+$H143+$I143+$J143+$K143)-$G143))&gt;=1),
" Error: Position at the end of the period is not equal to: position at the beginning of the period+increase in assets-decrease in assets+exchange rate changes+price changes+other changes+rectifications.",
""),
IF(AND(NOT(ISBLANK($E143)),$E143&lt;0),
" Error: Position at the beginning of the period must be a positive amount.",
""),
IF(AND(NOT(ISBLANK($L143)),$L143&lt;0),
" Error: Position at the end of the period must be a positive amount.",
""),
IF(AND(NOT(ISBLANK($L143)),
    $L143&gt;0,
    OR(ISBLANK('T03.09'!$L143),
        'T03.09'!$L143&lt;=0,
        ISBLANK('T04.14'!$L143),
        'T04.14'!$L143&lt;=0)),
" Warning: If at least one of the forms T03.09,T04.13,T04.14 contains data other than zero,also the other two forms must be completed.",
"")))</f>
        <v/>
      </c>
    </row>
    <row r="144" spans="1:14">
      <c r="A144" s="20"/>
      <c r="B144" s="20"/>
      <c r="C144" s="20"/>
      <c r="D144" s="20"/>
      <c r="E144" s="15"/>
      <c r="F144" s="15"/>
      <c r="G144" s="15"/>
      <c r="H144" s="15"/>
      <c r="I144" s="15"/>
      <c r="J144" s="15"/>
      <c r="K144" s="15"/>
      <c r="L144" s="15"/>
      <c r="N144" s="30" t="str">
        <f>IF(COUNTA(E144:L144)=0,"",_xlfn.CONCAT(,
IF(AND(NOT(ISBLANK($L144)),
    ABS($L144-(($E144+$F144+$H144+$I144+$J144+$K144)-$G144))&gt;=1),
" Error: Position at the end of the period is not equal to: position at the beginning of the period+increase in assets-decrease in assets+exchange rate changes+price changes+other changes+rectifications.",
""),
IF(AND(NOT(ISBLANK($E144)),$E144&lt;0),
" Error: Position at the beginning of the period must be a positive amount.",
""),
IF(AND(NOT(ISBLANK($L144)),$L144&lt;0),
" Error: Position at the end of the period must be a positive amount.",
""),
IF(AND(NOT(ISBLANK($L144)),
    $L144&gt;0,
    OR(ISBLANK('T03.09'!$L144),
        'T03.09'!$L144&lt;=0,
        ISBLANK('T04.14'!$L144),
        'T04.14'!$L144&lt;=0)),
" Warning: If at least one of the forms T03.09,T04.13,T04.14 contains data other than zero,also the other two forms must be completed.",
"")))</f>
        <v/>
      </c>
    </row>
    <row r="145" spans="1:14">
      <c r="A145" s="20"/>
      <c r="B145" s="20"/>
      <c r="C145" s="20"/>
      <c r="D145" s="20"/>
      <c r="E145" s="15"/>
      <c r="F145" s="15"/>
      <c r="G145" s="15"/>
      <c r="H145" s="15"/>
      <c r="I145" s="15"/>
      <c r="J145" s="15"/>
      <c r="K145" s="15"/>
      <c r="L145" s="15"/>
      <c r="N145" s="30" t="str">
        <f>IF(COUNTA(E145:L145)=0,"",_xlfn.CONCAT(,
IF(AND(NOT(ISBLANK($L145)),
    ABS($L145-(($E145+$F145+$H145+$I145+$J145+$K145)-$G145))&gt;=1),
" Error: Position at the end of the period is not equal to: position at the beginning of the period+increase in assets-decrease in assets+exchange rate changes+price changes+other changes+rectifications.",
""),
IF(AND(NOT(ISBLANK($E145)),$E145&lt;0),
" Error: Position at the beginning of the period must be a positive amount.",
""),
IF(AND(NOT(ISBLANK($L145)),$L145&lt;0),
" Error: Position at the end of the period must be a positive amount.",
""),
IF(AND(NOT(ISBLANK($L145)),
    $L145&gt;0,
    OR(ISBLANK('T03.09'!$L145),
        'T03.09'!$L145&lt;=0,
        ISBLANK('T04.14'!$L145),
        'T04.14'!$L145&lt;=0)),
" Warning: If at least one of the forms T03.09,T04.13,T04.14 contains data other than zero,also the other two forms must be completed.",
"")))</f>
        <v/>
      </c>
    </row>
    <row r="146" spans="1:14">
      <c r="A146" s="20"/>
      <c r="B146" s="20"/>
      <c r="C146" s="20"/>
      <c r="D146" s="20"/>
      <c r="E146" s="15"/>
      <c r="F146" s="15"/>
      <c r="G146" s="15"/>
      <c r="H146" s="15"/>
      <c r="I146" s="15"/>
      <c r="J146" s="15"/>
      <c r="K146" s="15"/>
      <c r="L146" s="15"/>
      <c r="N146" s="30" t="str">
        <f>IF(COUNTA(E146:L146)=0,"",_xlfn.CONCAT(,
IF(AND(NOT(ISBLANK($L146)),
    ABS($L146-(($E146+$F146+$H146+$I146+$J146+$K146)-$G146))&gt;=1),
" Error: Position at the end of the period is not equal to: position at the beginning of the period+increase in assets-decrease in assets+exchange rate changes+price changes+other changes+rectifications.",
""),
IF(AND(NOT(ISBLANK($E146)),$E146&lt;0),
" Error: Position at the beginning of the period must be a positive amount.",
""),
IF(AND(NOT(ISBLANK($L146)),$L146&lt;0),
" Error: Position at the end of the period must be a positive amount.",
""),
IF(AND(NOT(ISBLANK($L146)),
    $L146&gt;0,
    OR(ISBLANK('T03.09'!$L146),
        'T03.09'!$L146&lt;=0,
        ISBLANK('T04.14'!$L146),
        'T04.14'!$L146&lt;=0)),
" Warning: If at least one of the forms T03.09,T04.13,T04.14 contains data other than zero,also the other two forms must be completed.",
"")))</f>
        <v/>
      </c>
    </row>
    <row r="147" spans="1:14">
      <c r="A147" s="20"/>
      <c r="B147" s="20"/>
      <c r="C147" s="20"/>
      <c r="D147" s="20"/>
      <c r="E147" s="15"/>
      <c r="F147" s="15"/>
      <c r="G147" s="15"/>
      <c r="H147" s="15"/>
      <c r="I147" s="15"/>
      <c r="J147" s="15"/>
      <c r="K147" s="15"/>
      <c r="L147" s="15"/>
      <c r="N147" s="30" t="str">
        <f>IF(COUNTA(E147:L147)=0,"",_xlfn.CONCAT(,
IF(AND(NOT(ISBLANK($L147)),
    ABS($L147-(($E147+$F147+$H147+$I147+$J147+$K147)-$G147))&gt;=1),
" Error: Position at the end of the period is not equal to: position at the beginning of the period+increase in assets-decrease in assets+exchange rate changes+price changes+other changes+rectifications.",
""),
IF(AND(NOT(ISBLANK($E147)),$E147&lt;0),
" Error: Position at the beginning of the period must be a positive amount.",
""),
IF(AND(NOT(ISBLANK($L147)),$L147&lt;0),
" Error: Position at the end of the period must be a positive amount.",
""),
IF(AND(NOT(ISBLANK($L147)),
    $L147&gt;0,
    OR(ISBLANK('T03.09'!$L147),
        'T03.09'!$L147&lt;=0,
        ISBLANK('T04.14'!$L147),
        'T04.14'!$L147&lt;=0)),
" Warning: If at least one of the forms T03.09,T04.13,T04.14 contains data other than zero,also the other two forms must be completed.",
"")))</f>
        <v/>
      </c>
    </row>
    <row r="148" spans="1:14">
      <c r="A148" s="20"/>
      <c r="B148" s="20"/>
      <c r="C148" s="20"/>
      <c r="D148" s="20"/>
      <c r="E148" s="15"/>
      <c r="F148" s="15"/>
      <c r="G148" s="15"/>
      <c r="H148" s="15"/>
      <c r="I148" s="15"/>
      <c r="J148" s="15"/>
      <c r="K148" s="15"/>
      <c r="L148" s="15"/>
      <c r="N148" s="30" t="str">
        <f>IF(COUNTA(E148:L148)=0,"",_xlfn.CONCAT(,
IF(AND(NOT(ISBLANK($L148)),
    ABS($L148-(($E148+$F148+$H148+$I148+$J148+$K148)-$G148))&gt;=1),
" Error: Position at the end of the period is not equal to: position at the beginning of the period+increase in assets-decrease in assets+exchange rate changes+price changes+other changes+rectifications.",
""),
IF(AND(NOT(ISBLANK($E148)),$E148&lt;0),
" Error: Position at the beginning of the period must be a positive amount.",
""),
IF(AND(NOT(ISBLANK($L148)),$L148&lt;0),
" Error: Position at the end of the period must be a positive amount.",
""),
IF(AND(NOT(ISBLANK($L148)),
    $L148&gt;0,
    OR(ISBLANK('T03.09'!$L148),
        'T03.09'!$L148&lt;=0,
        ISBLANK('T04.14'!$L148),
        'T04.14'!$L148&lt;=0)),
" Warning: If at least one of the forms T03.09,T04.13,T04.14 contains data other than zero,also the other two forms must be completed.",
"")))</f>
        <v/>
      </c>
    </row>
    <row r="149" spans="1:14">
      <c r="A149" s="20"/>
      <c r="B149" s="20"/>
      <c r="C149" s="20"/>
      <c r="D149" s="20"/>
      <c r="E149" s="15"/>
      <c r="F149" s="15"/>
      <c r="G149" s="15"/>
      <c r="H149" s="15"/>
      <c r="I149" s="15"/>
      <c r="J149" s="15"/>
      <c r="K149" s="15"/>
      <c r="L149" s="15"/>
      <c r="N149" s="30" t="str">
        <f>IF(COUNTA(E149:L149)=0,"",_xlfn.CONCAT(,
IF(AND(NOT(ISBLANK($L149)),
    ABS($L149-(($E149+$F149+$H149+$I149+$J149+$K149)-$G149))&gt;=1),
" Error: Position at the end of the period is not equal to: position at the beginning of the period+increase in assets-decrease in assets+exchange rate changes+price changes+other changes+rectifications.",
""),
IF(AND(NOT(ISBLANK($E149)),$E149&lt;0),
" Error: Position at the beginning of the period must be a positive amount.",
""),
IF(AND(NOT(ISBLANK($L149)),$L149&lt;0),
" Error: Position at the end of the period must be a positive amount.",
""),
IF(AND(NOT(ISBLANK($L149)),
    $L149&gt;0,
    OR(ISBLANK('T03.09'!$L149),
        'T03.09'!$L149&lt;=0,
        ISBLANK('T04.14'!$L149),
        'T04.14'!$L149&lt;=0)),
" Warning: If at least one of the forms T03.09,T04.13,T04.14 contains data other than zero,also the other two forms must be completed.",
"")))</f>
        <v/>
      </c>
    </row>
    <row r="150" spans="1:14">
      <c r="A150" s="20"/>
      <c r="B150" s="20"/>
      <c r="C150" s="20"/>
      <c r="D150" s="20"/>
      <c r="E150" s="15"/>
      <c r="F150" s="15"/>
      <c r="G150" s="15"/>
      <c r="H150" s="15"/>
      <c r="I150" s="15"/>
      <c r="J150" s="15"/>
      <c r="K150" s="15"/>
      <c r="L150" s="15"/>
      <c r="N150" s="30" t="str">
        <f>IF(COUNTA(E150:L150)=0,"",_xlfn.CONCAT(,
IF(AND(NOT(ISBLANK($L150)),
    ABS($L150-(($E150+$F150+$H150+$I150+$J150+$K150)-$G150))&gt;=1),
" Error: Position at the end of the period is not equal to: position at the beginning of the period+increase in assets-decrease in assets+exchange rate changes+price changes+other changes+rectifications.",
""),
IF(AND(NOT(ISBLANK($E150)),$E150&lt;0),
" Error: Position at the beginning of the period must be a positive amount.",
""),
IF(AND(NOT(ISBLANK($L150)),$L150&lt;0),
" Error: Position at the end of the period must be a positive amount.",
""),
IF(AND(NOT(ISBLANK($L150)),
    $L150&gt;0,
    OR(ISBLANK('T03.09'!$L150),
        'T03.09'!$L150&lt;=0,
        ISBLANK('T04.14'!$L150),
        'T04.14'!$L150&lt;=0)),
" Warning: If at least one of the forms T03.09,T04.13,T04.14 contains data other than zero,also the other two forms must be completed.",
"")))</f>
        <v/>
      </c>
    </row>
    <row r="151" spans="1:14">
      <c r="A151" s="20"/>
      <c r="B151" s="20"/>
      <c r="C151" s="20"/>
      <c r="D151" s="20"/>
      <c r="E151" s="15"/>
      <c r="F151" s="15"/>
      <c r="G151" s="15"/>
      <c r="H151" s="15"/>
      <c r="I151" s="15"/>
      <c r="J151" s="15"/>
      <c r="K151" s="15"/>
      <c r="L151" s="15"/>
      <c r="N151" s="30" t="str">
        <f>IF(COUNTA(E151:L151)=0,"",_xlfn.CONCAT(,
IF(AND(NOT(ISBLANK($L151)),
    ABS($L151-(($E151+$F151+$H151+$I151+$J151+$K151)-$G151))&gt;=1),
" Error: Position at the end of the period is not equal to: position at the beginning of the period+increase in assets-decrease in assets+exchange rate changes+price changes+other changes+rectifications.",
""),
IF(AND(NOT(ISBLANK($E151)),$E151&lt;0),
" Error: Position at the beginning of the period must be a positive amount.",
""),
IF(AND(NOT(ISBLANK($L151)),$L151&lt;0),
" Error: Position at the end of the period must be a positive amount.",
""),
IF(AND(NOT(ISBLANK($L151)),
    $L151&gt;0,
    OR(ISBLANK('T03.09'!$L151),
        'T03.09'!$L151&lt;=0,
        ISBLANK('T04.14'!$L151),
        'T04.14'!$L151&lt;=0)),
" Warning: If at least one of the forms T03.09,T04.13,T04.14 contains data other than zero,also the other two forms must be completed.",
"")))</f>
        <v/>
      </c>
    </row>
    <row r="152" spans="1:14">
      <c r="A152" s="20"/>
      <c r="B152" s="20"/>
      <c r="C152" s="20"/>
      <c r="D152" s="20"/>
      <c r="E152" s="15"/>
      <c r="F152" s="15"/>
      <c r="G152" s="15"/>
      <c r="H152" s="15"/>
      <c r="I152" s="15"/>
      <c r="J152" s="15"/>
      <c r="K152" s="15"/>
      <c r="L152" s="15"/>
      <c r="N152" s="30" t="str">
        <f>IF(COUNTA(E152:L152)=0,"",_xlfn.CONCAT(,
IF(AND(NOT(ISBLANK($L152)),
    ABS($L152-(($E152+$F152+$H152+$I152+$J152+$K152)-$G152))&gt;=1),
" Error: Position at the end of the period is not equal to: position at the beginning of the period+increase in assets-decrease in assets+exchange rate changes+price changes+other changes+rectifications.",
""),
IF(AND(NOT(ISBLANK($E152)),$E152&lt;0),
" Error: Position at the beginning of the period must be a positive amount.",
""),
IF(AND(NOT(ISBLANK($L152)),$L152&lt;0),
" Error: Position at the end of the period must be a positive amount.",
""),
IF(AND(NOT(ISBLANK($L152)),
    $L152&gt;0,
    OR(ISBLANK('T03.09'!$L152),
        'T03.09'!$L152&lt;=0,
        ISBLANK('T04.14'!$L152),
        'T04.14'!$L152&lt;=0)),
" Warning: If at least one of the forms T03.09,T04.13,T04.14 contains data other than zero,also the other two forms must be completed.",
"")))</f>
        <v/>
      </c>
    </row>
    <row r="153" spans="1:14">
      <c r="A153" s="20"/>
      <c r="B153" s="20"/>
      <c r="C153" s="20"/>
      <c r="D153" s="20"/>
      <c r="E153" s="15"/>
      <c r="F153" s="15"/>
      <c r="G153" s="15"/>
      <c r="H153" s="15"/>
      <c r="I153" s="15"/>
      <c r="J153" s="15"/>
      <c r="K153" s="15"/>
      <c r="L153" s="15"/>
      <c r="N153" s="30" t="str">
        <f>IF(COUNTA(E153:L153)=0,"",_xlfn.CONCAT(,
IF(AND(NOT(ISBLANK($L153)),
    ABS($L153-(($E153+$F153+$H153+$I153+$J153+$K153)-$G153))&gt;=1),
" Error: Position at the end of the period is not equal to: position at the beginning of the period+increase in assets-decrease in assets+exchange rate changes+price changes+other changes+rectifications.",
""),
IF(AND(NOT(ISBLANK($E153)),$E153&lt;0),
" Error: Position at the beginning of the period must be a positive amount.",
""),
IF(AND(NOT(ISBLANK($L153)),$L153&lt;0),
" Error: Position at the end of the period must be a positive amount.",
""),
IF(AND(NOT(ISBLANK($L153)),
    $L153&gt;0,
    OR(ISBLANK('T03.09'!$L153),
        'T03.09'!$L153&lt;=0,
        ISBLANK('T04.14'!$L153),
        'T04.14'!$L153&lt;=0)),
" Warning: If at least one of the forms T03.09,T04.13,T04.14 contains data other than zero,also the other two forms must be completed.",
"")))</f>
        <v/>
      </c>
    </row>
    <row r="154" spans="1:14">
      <c r="A154" s="20"/>
      <c r="B154" s="20"/>
      <c r="C154" s="20"/>
      <c r="D154" s="20"/>
      <c r="E154" s="15"/>
      <c r="F154" s="15"/>
      <c r="G154" s="15"/>
      <c r="H154" s="15"/>
      <c r="I154" s="15"/>
      <c r="J154" s="15"/>
      <c r="K154" s="15"/>
      <c r="L154" s="15"/>
      <c r="N154" s="30" t="str">
        <f>IF(COUNTA(E154:L154)=0,"",_xlfn.CONCAT(,
IF(AND(NOT(ISBLANK($L154)),
    ABS($L154-(($E154+$F154+$H154+$I154+$J154+$K154)-$G154))&gt;=1),
" Error: Position at the end of the period is not equal to: position at the beginning of the period+increase in assets-decrease in assets+exchange rate changes+price changes+other changes+rectifications.",
""),
IF(AND(NOT(ISBLANK($E154)),$E154&lt;0),
" Error: Position at the beginning of the period must be a positive amount.",
""),
IF(AND(NOT(ISBLANK($L154)),$L154&lt;0),
" Error: Position at the end of the period must be a positive amount.",
""),
IF(AND(NOT(ISBLANK($L154)),
    $L154&gt;0,
    OR(ISBLANK('T03.09'!$L154),
        'T03.09'!$L154&lt;=0,
        ISBLANK('T04.14'!$L154),
        'T04.14'!$L154&lt;=0)),
" Warning: If at least one of the forms T03.09,T04.13,T04.14 contains data other than zero,also the other two forms must be completed.",
"")))</f>
        <v/>
      </c>
    </row>
    <row r="155" spans="1:14">
      <c r="A155" s="20"/>
      <c r="B155" s="20"/>
      <c r="C155" s="20"/>
      <c r="D155" s="20"/>
      <c r="E155" s="15"/>
      <c r="F155" s="15"/>
      <c r="G155" s="15"/>
      <c r="H155" s="15"/>
      <c r="I155" s="15"/>
      <c r="J155" s="15"/>
      <c r="K155" s="15"/>
      <c r="L155" s="15"/>
      <c r="N155" s="30" t="str">
        <f>IF(COUNTA(E155:L155)=0,"",_xlfn.CONCAT(,
IF(AND(NOT(ISBLANK($L155)),
    ABS($L155-(($E155+$F155+$H155+$I155+$J155+$K155)-$G155))&gt;=1),
" Error: Position at the end of the period is not equal to: position at the beginning of the period+increase in assets-decrease in assets+exchange rate changes+price changes+other changes+rectifications.",
""),
IF(AND(NOT(ISBLANK($E155)),$E155&lt;0),
" Error: Position at the beginning of the period must be a positive amount.",
""),
IF(AND(NOT(ISBLANK($L155)),$L155&lt;0),
" Error: Position at the end of the period must be a positive amount.",
""),
IF(AND(NOT(ISBLANK($L155)),
    $L155&gt;0,
    OR(ISBLANK('T03.09'!$L155),
        'T03.09'!$L155&lt;=0,
        ISBLANK('T04.14'!$L155),
        'T04.14'!$L155&lt;=0)),
" Warning: If at least one of the forms T03.09,T04.13,T04.14 contains data other than zero,also the other two forms must be completed.",
"")))</f>
        <v/>
      </c>
    </row>
    <row r="156" spans="1:14">
      <c r="A156" s="20"/>
      <c r="B156" s="20"/>
      <c r="C156" s="20"/>
      <c r="D156" s="20"/>
      <c r="E156" s="15"/>
      <c r="F156" s="15"/>
      <c r="G156" s="15"/>
      <c r="H156" s="15"/>
      <c r="I156" s="15"/>
      <c r="J156" s="15"/>
      <c r="K156" s="15"/>
      <c r="L156" s="15"/>
      <c r="N156" s="30" t="str">
        <f>IF(COUNTA(E156:L156)=0,"",_xlfn.CONCAT(,
IF(AND(NOT(ISBLANK($L156)),
    ABS($L156-(($E156+$F156+$H156+$I156+$J156+$K156)-$G156))&gt;=1),
" Error: Position at the end of the period is not equal to: position at the beginning of the period+increase in assets-decrease in assets+exchange rate changes+price changes+other changes+rectifications.",
""),
IF(AND(NOT(ISBLANK($E156)),$E156&lt;0),
" Error: Position at the beginning of the period must be a positive amount.",
""),
IF(AND(NOT(ISBLANK($L156)),$L156&lt;0),
" Error: Position at the end of the period must be a positive amount.",
""),
IF(AND(NOT(ISBLANK($L156)),
    $L156&gt;0,
    OR(ISBLANK('T03.09'!$L156),
        'T03.09'!$L156&lt;=0,
        ISBLANK('T04.14'!$L156),
        'T04.14'!$L156&lt;=0)),
" Warning: If at least one of the forms T03.09,T04.13,T04.14 contains data other than zero,also the other two forms must be completed.",
"")))</f>
        <v/>
      </c>
    </row>
    <row r="157" spans="1:14">
      <c r="A157" s="20"/>
      <c r="B157" s="20"/>
      <c r="C157" s="20"/>
      <c r="D157" s="20"/>
      <c r="E157" s="15"/>
      <c r="F157" s="15"/>
      <c r="G157" s="15"/>
      <c r="H157" s="15"/>
      <c r="I157" s="15"/>
      <c r="J157" s="15"/>
      <c r="K157" s="15"/>
      <c r="L157" s="15"/>
      <c r="N157" s="30" t="str">
        <f>IF(COUNTA(E157:L157)=0,"",_xlfn.CONCAT(,
IF(AND(NOT(ISBLANK($L157)),
    ABS($L157-(($E157+$F157+$H157+$I157+$J157+$K157)-$G157))&gt;=1),
" Error: Position at the end of the period is not equal to: position at the beginning of the period+increase in assets-decrease in assets+exchange rate changes+price changes+other changes+rectifications.",
""),
IF(AND(NOT(ISBLANK($E157)),$E157&lt;0),
" Error: Position at the beginning of the period must be a positive amount.",
""),
IF(AND(NOT(ISBLANK($L157)),$L157&lt;0),
" Error: Position at the end of the period must be a positive amount.",
""),
IF(AND(NOT(ISBLANK($L157)),
    $L157&gt;0,
    OR(ISBLANK('T03.09'!$L157),
        'T03.09'!$L157&lt;=0,
        ISBLANK('T04.14'!$L157),
        'T04.14'!$L157&lt;=0)),
" Warning: If at least one of the forms T03.09,T04.13,T04.14 contains data other than zero,also the other two forms must be completed.",
"")))</f>
        <v/>
      </c>
    </row>
    <row r="158" spans="1:14">
      <c r="A158" s="20"/>
      <c r="B158" s="20"/>
      <c r="C158" s="20"/>
      <c r="D158" s="20"/>
      <c r="E158" s="15"/>
      <c r="F158" s="15"/>
      <c r="G158" s="15"/>
      <c r="H158" s="15"/>
      <c r="I158" s="15"/>
      <c r="J158" s="15"/>
      <c r="K158" s="15"/>
      <c r="L158" s="15"/>
      <c r="N158" s="30" t="str">
        <f>IF(COUNTA(E158:L158)=0,"",_xlfn.CONCAT(,
IF(AND(NOT(ISBLANK($L158)),
    ABS($L158-(($E158+$F158+$H158+$I158+$J158+$K158)-$G158))&gt;=1),
" Error: Position at the end of the period is not equal to: position at the beginning of the period+increase in assets-decrease in assets+exchange rate changes+price changes+other changes+rectifications.",
""),
IF(AND(NOT(ISBLANK($E158)),$E158&lt;0),
" Error: Position at the beginning of the period must be a positive amount.",
""),
IF(AND(NOT(ISBLANK($L158)),$L158&lt;0),
" Error: Position at the end of the period must be a positive amount.",
""),
IF(AND(NOT(ISBLANK($L158)),
    $L158&gt;0,
    OR(ISBLANK('T03.09'!$L158),
        'T03.09'!$L158&lt;=0,
        ISBLANK('T04.14'!$L158),
        'T04.14'!$L158&lt;=0)),
" Warning: If at least one of the forms T03.09,T04.13,T04.14 contains data other than zero,also the other two forms must be completed.",
"")))</f>
        <v/>
      </c>
    </row>
    <row r="159" spans="1:14">
      <c r="A159" s="20"/>
      <c r="B159" s="20"/>
      <c r="C159" s="20"/>
      <c r="D159" s="20"/>
      <c r="E159" s="15"/>
      <c r="F159" s="15"/>
      <c r="G159" s="15"/>
      <c r="H159" s="15"/>
      <c r="I159" s="15"/>
      <c r="J159" s="15"/>
      <c r="K159" s="15"/>
      <c r="L159" s="15"/>
      <c r="N159" s="30" t="str">
        <f>IF(COUNTA(E159:L159)=0,"",_xlfn.CONCAT(,
IF(AND(NOT(ISBLANK($L159)),
    ABS($L159-(($E159+$F159+$H159+$I159+$J159+$K159)-$G159))&gt;=1),
" Error: Position at the end of the period is not equal to: position at the beginning of the period+increase in assets-decrease in assets+exchange rate changes+price changes+other changes+rectifications.",
""),
IF(AND(NOT(ISBLANK($E159)),$E159&lt;0),
" Error: Position at the beginning of the period must be a positive amount.",
""),
IF(AND(NOT(ISBLANK($L159)),$L159&lt;0),
" Error: Position at the end of the period must be a positive amount.",
""),
IF(AND(NOT(ISBLANK($L159)),
    $L159&gt;0,
    OR(ISBLANK('T03.09'!$L159),
        'T03.09'!$L159&lt;=0,
        ISBLANK('T04.14'!$L159),
        'T04.14'!$L159&lt;=0)),
" Warning: If at least one of the forms T03.09,T04.13,T04.14 contains data other than zero,also the other two forms must be completed.",
"")))</f>
        <v/>
      </c>
    </row>
    <row r="160" spans="1:14">
      <c r="A160" s="20"/>
      <c r="B160" s="20"/>
      <c r="C160" s="20"/>
      <c r="D160" s="20"/>
      <c r="E160" s="15"/>
      <c r="F160" s="15"/>
      <c r="G160" s="15"/>
      <c r="H160" s="15"/>
      <c r="I160" s="15"/>
      <c r="J160" s="15"/>
      <c r="K160" s="15"/>
      <c r="L160" s="15"/>
      <c r="N160" s="30" t="str">
        <f>IF(COUNTA(E160:L160)=0,"",_xlfn.CONCAT(,
IF(AND(NOT(ISBLANK($L160)),
    ABS($L160-(($E160+$F160+$H160+$I160+$J160+$K160)-$G160))&gt;=1),
" Error: Position at the end of the period is not equal to: position at the beginning of the period+increase in assets-decrease in assets+exchange rate changes+price changes+other changes+rectifications.",
""),
IF(AND(NOT(ISBLANK($E160)),$E160&lt;0),
" Error: Position at the beginning of the period must be a positive amount.",
""),
IF(AND(NOT(ISBLANK($L160)),$L160&lt;0),
" Error: Position at the end of the period must be a positive amount.",
""),
IF(AND(NOT(ISBLANK($L160)),
    $L160&gt;0,
    OR(ISBLANK('T03.09'!$L160),
        'T03.09'!$L160&lt;=0,
        ISBLANK('T04.14'!$L160),
        'T04.14'!$L160&lt;=0)),
" Warning: If at least one of the forms T03.09,T04.13,T04.14 contains data other than zero,also the other two forms must be completed.",
"")))</f>
        <v/>
      </c>
    </row>
    <row r="161" spans="1:14">
      <c r="A161" s="20"/>
      <c r="B161" s="20"/>
      <c r="C161" s="20"/>
      <c r="D161" s="20"/>
      <c r="E161" s="15"/>
      <c r="F161" s="15"/>
      <c r="G161" s="15"/>
      <c r="H161" s="15"/>
      <c r="I161" s="15"/>
      <c r="J161" s="15"/>
      <c r="K161" s="15"/>
      <c r="L161" s="15"/>
      <c r="N161" s="30" t="str">
        <f>IF(COUNTA(E161:L161)=0,"",_xlfn.CONCAT(,
IF(AND(NOT(ISBLANK($L161)),
    ABS($L161-(($E161+$F161+$H161+$I161+$J161+$K161)-$G161))&gt;=1),
" Error: Position at the end of the period is not equal to: position at the beginning of the period+increase in assets-decrease in assets+exchange rate changes+price changes+other changes+rectifications.",
""),
IF(AND(NOT(ISBLANK($E161)),$E161&lt;0),
" Error: Position at the beginning of the period must be a positive amount.",
""),
IF(AND(NOT(ISBLANK($L161)),$L161&lt;0),
" Error: Position at the end of the period must be a positive amount.",
""),
IF(AND(NOT(ISBLANK($L161)),
    $L161&gt;0,
    OR(ISBLANK('T03.09'!$L161),
        'T03.09'!$L161&lt;=0,
        ISBLANK('T04.14'!$L161),
        'T04.14'!$L161&lt;=0)),
" Warning: If at least one of the forms T03.09,T04.13,T04.14 contains data other than zero,also the other two forms must be completed.",
"")))</f>
        <v/>
      </c>
    </row>
    <row r="162" spans="1:14">
      <c r="A162" s="20"/>
      <c r="B162" s="20"/>
      <c r="C162" s="20"/>
      <c r="D162" s="20"/>
      <c r="E162" s="15"/>
      <c r="F162" s="15"/>
      <c r="G162" s="15"/>
      <c r="H162" s="15"/>
      <c r="I162" s="15"/>
      <c r="J162" s="15"/>
      <c r="K162" s="15"/>
      <c r="L162" s="15"/>
      <c r="N162" s="30" t="str">
        <f>IF(COUNTA(E162:L162)=0,"",_xlfn.CONCAT(,
IF(AND(NOT(ISBLANK($L162)),
    ABS($L162-(($E162+$F162+$H162+$I162+$J162+$K162)-$G162))&gt;=1),
" Error: Position at the end of the period is not equal to: position at the beginning of the period+increase in assets-decrease in assets+exchange rate changes+price changes+other changes+rectifications.",
""),
IF(AND(NOT(ISBLANK($E162)),$E162&lt;0),
" Error: Position at the beginning of the period must be a positive amount.",
""),
IF(AND(NOT(ISBLANK($L162)),$L162&lt;0),
" Error: Position at the end of the period must be a positive amount.",
""),
IF(AND(NOT(ISBLANK($L162)),
    $L162&gt;0,
    OR(ISBLANK('T03.09'!$L162),
        'T03.09'!$L162&lt;=0,
        ISBLANK('T04.14'!$L162),
        'T04.14'!$L162&lt;=0)),
" Warning: If at least one of the forms T03.09,T04.13,T04.14 contains data other than zero,also the other two forms must be completed.",
"")))</f>
        <v/>
      </c>
    </row>
    <row r="163" spans="1:14">
      <c r="A163" s="20"/>
      <c r="B163" s="20"/>
      <c r="C163" s="20"/>
      <c r="D163" s="20"/>
      <c r="E163" s="15"/>
      <c r="F163" s="15"/>
      <c r="G163" s="15"/>
      <c r="H163" s="15"/>
      <c r="I163" s="15"/>
      <c r="J163" s="15"/>
      <c r="K163" s="15"/>
      <c r="L163" s="15"/>
      <c r="N163" s="30" t="str">
        <f>IF(COUNTA(E163:L163)=0,"",_xlfn.CONCAT(,
IF(AND(NOT(ISBLANK($L163)),
    ABS($L163-(($E163+$F163+$H163+$I163+$J163+$K163)-$G163))&gt;=1),
" Error: Position at the end of the period is not equal to: position at the beginning of the period+increase in assets-decrease in assets+exchange rate changes+price changes+other changes+rectifications.",
""),
IF(AND(NOT(ISBLANK($E163)),$E163&lt;0),
" Error: Position at the beginning of the period must be a positive amount.",
""),
IF(AND(NOT(ISBLANK($L163)),$L163&lt;0),
" Error: Position at the end of the period must be a positive amount.",
""),
IF(AND(NOT(ISBLANK($L163)),
    $L163&gt;0,
    OR(ISBLANK('T03.09'!$L163),
        'T03.09'!$L163&lt;=0,
        ISBLANK('T04.14'!$L163),
        'T04.14'!$L163&lt;=0)),
" Warning: If at least one of the forms T03.09,T04.13,T04.14 contains data other than zero,also the other two forms must be completed.",
"")))</f>
        <v/>
      </c>
    </row>
    <row r="164" spans="1:14">
      <c r="A164" s="20"/>
      <c r="B164" s="20"/>
      <c r="C164" s="20"/>
      <c r="D164" s="20"/>
      <c r="E164" s="15"/>
      <c r="F164" s="15"/>
      <c r="G164" s="15"/>
      <c r="H164" s="15"/>
      <c r="I164" s="15"/>
      <c r="J164" s="15"/>
      <c r="K164" s="15"/>
      <c r="L164" s="15"/>
      <c r="N164" s="30" t="str">
        <f>IF(COUNTA(E164:L164)=0,"",_xlfn.CONCAT(,
IF(AND(NOT(ISBLANK($L164)),
    ABS($L164-(($E164+$F164+$H164+$I164+$J164+$K164)-$G164))&gt;=1),
" Error: Position at the end of the period is not equal to: position at the beginning of the period+increase in assets-decrease in assets+exchange rate changes+price changes+other changes+rectifications.",
""),
IF(AND(NOT(ISBLANK($E164)),$E164&lt;0),
" Error: Position at the beginning of the period must be a positive amount.",
""),
IF(AND(NOT(ISBLANK($L164)),$L164&lt;0),
" Error: Position at the end of the period must be a positive amount.",
""),
IF(AND(NOT(ISBLANK($L164)),
    $L164&gt;0,
    OR(ISBLANK('T03.09'!$L164),
        'T03.09'!$L164&lt;=0,
        ISBLANK('T04.14'!$L164),
        'T04.14'!$L164&lt;=0)),
" Warning: If at least one of the forms T03.09,T04.13,T04.14 contains data other than zero,also the other two forms must be completed.",
"")))</f>
        <v/>
      </c>
    </row>
    <row r="165" spans="1:14">
      <c r="A165" s="20"/>
      <c r="B165" s="20"/>
      <c r="C165" s="20"/>
      <c r="D165" s="20"/>
      <c r="E165" s="15"/>
      <c r="F165" s="15"/>
      <c r="G165" s="15"/>
      <c r="H165" s="15"/>
      <c r="I165" s="15"/>
      <c r="J165" s="15"/>
      <c r="K165" s="15"/>
      <c r="L165" s="15"/>
      <c r="N165" s="30" t="str">
        <f>IF(COUNTA(E165:L165)=0,"",_xlfn.CONCAT(,
IF(AND(NOT(ISBLANK($L165)),
    ABS($L165-(($E165+$F165+$H165+$I165+$J165+$K165)-$G165))&gt;=1),
" Error: Position at the end of the period is not equal to: position at the beginning of the period+increase in assets-decrease in assets+exchange rate changes+price changes+other changes+rectifications.",
""),
IF(AND(NOT(ISBLANK($E165)),$E165&lt;0),
" Error: Position at the beginning of the period must be a positive amount.",
""),
IF(AND(NOT(ISBLANK($L165)),$L165&lt;0),
" Error: Position at the end of the period must be a positive amount.",
""),
IF(AND(NOT(ISBLANK($L165)),
    $L165&gt;0,
    OR(ISBLANK('T03.09'!$L165),
        'T03.09'!$L165&lt;=0,
        ISBLANK('T04.14'!$L165),
        'T04.14'!$L165&lt;=0)),
" Warning: If at least one of the forms T03.09,T04.13,T04.14 contains data other than zero,also the other two forms must be completed.",
"")))</f>
        <v/>
      </c>
    </row>
    <row r="166" spans="1:14">
      <c r="A166" s="20"/>
      <c r="B166" s="20"/>
      <c r="C166" s="20"/>
      <c r="D166" s="20"/>
      <c r="E166" s="15"/>
      <c r="F166" s="15"/>
      <c r="G166" s="15"/>
      <c r="H166" s="15"/>
      <c r="I166" s="15"/>
      <c r="J166" s="15"/>
      <c r="K166" s="15"/>
      <c r="L166" s="15"/>
      <c r="N166" s="30" t="str">
        <f>IF(COUNTA(E166:L166)=0,"",_xlfn.CONCAT(,
IF(AND(NOT(ISBLANK($L166)),
    ABS($L166-(($E166+$F166+$H166+$I166+$J166+$K166)-$G166))&gt;=1),
" Error: Position at the end of the period is not equal to: position at the beginning of the period+increase in assets-decrease in assets+exchange rate changes+price changes+other changes+rectifications.",
""),
IF(AND(NOT(ISBLANK($E166)),$E166&lt;0),
" Error: Position at the beginning of the period must be a positive amount.",
""),
IF(AND(NOT(ISBLANK($L166)),$L166&lt;0),
" Error: Position at the end of the period must be a positive amount.",
""),
IF(AND(NOT(ISBLANK($L166)),
    $L166&gt;0,
    OR(ISBLANK('T03.09'!$L166),
        'T03.09'!$L166&lt;=0,
        ISBLANK('T04.14'!$L166),
        'T04.14'!$L166&lt;=0)),
" Warning: If at least one of the forms T03.09,T04.13,T04.14 contains data other than zero,also the other two forms must be completed.",
"")))</f>
        <v/>
      </c>
    </row>
    <row r="167" spans="1:14">
      <c r="A167" s="20"/>
      <c r="B167" s="20"/>
      <c r="C167" s="20"/>
      <c r="D167" s="20"/>
      <c r="E167" s="15"/>
      <c r="F167" s="15"/>
      <c r="G167" s="15"/>
      <c r="H167" s="15"/>
      <c r="I167" s="15"/>
      <c r="J167" s="15"/>
      <c r="K167" s="15"/>
      <c r="L167" s="15"/>
      <c r="N167" s="30" t="str">
        <f>IF(COUNTA(E167:L167)=0,"",_xlfn.CONCAT(,
IF(AND(NOT(ISBLANK($L167)),
    ABS($L167-(($E167+$F167+$H167+$I167+$J167+$K167)-$G167))&gt;=1),
" Error: Position at the end of the period is not equal to: position at the beginning of the period+increase in assets-decrease in assets+exchange rate changes+price changes+other changes+rectifications.",
""),
IF(AND(NOT(ISBLANK($E167)),$E167&lt;0),
" Error: Position at the beginning of the period must be a positive amount.",
""),
IF(AND(NOT(ISBLANK($L167)),$L167&lt;0),
" Error: Position at the end of the period must be a positive amount.",
""),
IF(AND(NOT(ISBLANK($L167)),
    $L167&gt;0,
    OR(ISBLANK('T03.09'!$L167),
        'T03.09'!$L167&lt;=0,
        ISBLANK('T04.14'!$L167),
        'T04.14'!$L167&lt;=0)),
" Warning: If at least one of the forms T03.09,T04.13,T04.14 contains data other than zero,also the other two forms must be completed.",
"")))</f>
        <v/>
      </c>
    </row>
    <row r="168" spans="1:14">
      <c r="A168" s="20"/>
      <c r="B168" s="20"/>
      <c r="C168" s="20"/>
      <c r="D168" s="20"/>
      <c r="E168" s="15"/>
      <c r="F168" s="15"/>
      <c r="G168" s="15"/>
      <c r="H168" s="15"/>
      <c r="I168" s="15"/>
      <c r="J168" s="15"/>
      <c r="K168" s="15"/>
      <c r="L168" s="15"/>
      <c r="N168" s="30" t="str">
        <f>IF(COUNTA(E168:L168)=0,"",_xlfn.CONCAT(,
IF(AND(NOT(ISBLANK($L168)),
    ABS($L168-(($E168+$F168+$H168+$I168+$J168+$K168)-$G168))&gt;=1),
" Error: Position at the end of the period is not equal to: position at the beginning of the period+increase in assets-decrease in assets+exchange rate changes+price changes+other changes+rectifications.",
""),
IF(AND(NOT(ISBLANK($E168)),$E168&lt;0),
" Error: Position at the beginning of the period must be a positive amount.",
""),
IF(AND(NOT(ISBLANK($L168)),$L168&lt;0),
" Error: Position at the end of the period must be a positive amount.",
""),
IF(AND(NOT(ISBLANK($L168)),
    $L168&gt;0,
    OR(ISBLANK('T03.09'!$L168),
        'T03.09'!$L168&lt;=0,
        ISBLANK('T04.14'!$L168),
        'T04.14'!$L168&lt;=0)),
" Warning: If at least one of the forms T03.09,T04.13,T04.14 contains data other than zero,also the other two forms must be completed.",
"")))</f>
        <v/>
      </c>
    </row>
    <row r="169" spans="1:14">
      <c r="A169" s="20"/>
      <c r="B169" s="20"/>
      <c r="C169" s="20"/>
      <c r="D169" s="20"/>
      <c r="E169" s="15"/>
      <c r="F169" s="15"/>
      <c r="G169" s="15"/>
      <c r="H169" s="15"/>
      <c r="I169" s="15"/>
      <c r="J169" s="15"/>
      <c r="K169" s="15"/>
      <c r="L169" s="15"/>
      <c r="N169" s="30" t="str">
        <f>IF(COUNTA(E169:L169)=0,"",_xlfn.CONCAT(,
IF(AND(NOT(ISBLANK($L169)),
    ABS($L169-(($E169+$F169+$H169+$I169+$J169+$K169)-$G169))&gt;=1),
" Error: Position at the end of the period is not equal to: position at the beginning of the period+increase in assets-decrease in assets+exchange rate changes+price changes+other changes+rectifications.",
""),
IF(AND(NOT(ISBLANK($E169)),$E169&lt;0),
" Error: Position at the beginning of the period must be a positive amount.",
""),
IF(AND(NOT(ISBLANK($L169)),$L169&lt;0),
" Error: Position at the end of the period must be a positive amount.",
""),
IF(AND(NOT(ISBLANK($L169)),
    $L169&gt;0,
    OR(ISBLANK('T03.09'!$L169),
        'T03.09'!$L169&lt;=0,
        ISBLANK('T04.14'!$L169),
        'T04.14'!$L169&lt;=0)),
" Warning: If at least one of the forms T03.09,T04.13,T04.14 contains data other than zero,also the other two forms must be completed.",
"")))</f>
        <v/>
      </c>
    </row>
    <row r="170" spans="1:14">
      <c r="A170" s="20"/>
      <c r="B170" s="20"/>
      <c r="C170" s="20"/>
      <c r="D170" s="20"/>
      <c r="E170" s="15"/>
      <c r="F170" s="15"/>
      <c r="G170" s="15"/>
      <c r="H170" s="15"/>
      <c r="I170" s="15"/>
      <c r="J170" s="15"/>
      <c r="K170" s="15"/>
      <c r="L170" s="15"/>
      <c r="N170" s="30" t="str">
        <f>IF(COUNTA(E170:L170)=0,"",_xlfn.CONCAT(,
IF(AND(NOT(ISBLANK($L170)),
    ABS($L170-(($E170+$F170+$H170+$I170+$J170+$K170)-$G170))&gt;=1),
" Error: Position at the end of the period is not equal to: position at the beginning of the period+increase in assets-decrease in assets+exchange rate changes+price changes+other changes+rectifications.",
""),
IF(AND(NOT(ISBLANK($E170)),$E170&lt;0),
" Error: Position at the beginning of the period must be a positive amount.",
""),
IF(AND(NOT(ISBLANK($L170)),$L170&lt;0),
" Error: Position at the end of the period must be a positive amount.",
""),
IF(AND(NOT(ISBLANK($L170)),
    $L170&gt;0,
    OR(ISBLANK('T03.09'!$L170),
        'T03.09'!$L170&lt;=0,
        ISBLANK('T04.14'!$L170),
        'T04.14'!$L170&lt;=0)),
" Warning: If at least one of the forms T03.09,T04.13,T04.14 contains data other than zero,also the other two forms must be completed.",
"")))</f>
        <v/>
      </c>
    </row>
    <row r="171" spans="1:14">
      <c r="A171" s="20"/>
      <c r="B171" s="20"/>
      <c r="C171" s="20"/>
      <c r="D171" s="20"/>
      <c r="E171" s="15"/>
      <c r="F171" s="15"/>
      <c r="G171" s="15"/>
      <c r="H171" s="15"/>
      <c r="I171" s="15"/>
      <c r="J171" s="15"/>
      <c r="K171" s="15"/>
      <c r="L171" s="15"/>
      <c r="N171" s="30" t="str">
        <f>IF(COUNTA(E171:L171)=0,"",_xlfn.CONCAT(,
IF(AND(NOT(ISBLANK($L171)),
    ABS($L171-(($E171+$F171+$H171+$I171+$J171+$K171)-$G171))&gt;=1),
" Error: Position at the end of the period is not equal to: position at the beginning of the period+increase in assets-decrease in assets+exchange rate changes+price changes+other changes+rectifications.",
""),
IF(AND(NOT(ISBLANK($E171)),$E171&lt;0),
" Error: Position at the beginning of the period must be a positive amount.",
""),
IF(AND(NOT(ISBLANK($L171)),$L171&lt;0),
" Error: Position at the end of the period must be a positive amount.",
""),
IF(AND(NOT(ISBLANK($L171)),
    $L171&gt;0,
    OR(ISBLANK('T03.09'!$L171),
        'T03.09'!$L171&lt;=0,
        ISBLANK('T04.14'!$L171),
        'T04.14'!$L171&lt;=0)),
" Warning: If at least one of the forms T03.09,T04.13,T04.14 contains data other than zero,also the other two forms must be completed.",
"")))</f>
        <v/>
      </c>
    </row>
    <row r="172" spans="1:14">
      <c r="A172" s="20"/>
      <c r="B172" s="20"/>
      <c r="C172" s="20"/>
      <c r="D172" s="20"/>
      <c r="E172" s="15"/>
      <c r="F172" s="15"/>
      <c r="G172" s="15"/>
      <c r="H172" s="15"/>
      <c r="I172" s="15"/>
      <c r="J172" s="15"/>
      <c r="K172" s="15"/>
      <c r="L172" s="15"/>
      <c r="N172" s="30" t="str">
        <f>IF(COUNTA(E172:L172)=0,"",_xlfn.CONCAT(,
IF(AND(NOT(ISBLANK($L172)),
    ABS($L172-(($E172+$F172+$H172+$I172+$J172+$K172)-$G172))&gt;=1),
" Error: Position at the end of the period is not equal to: position at the beginning of the period+increase in assets-decrease in assets+exchange rate changes+price changes+other changes+rectifications.",
""),
IF(AND(NOT(ISBLANK($E172)),$E172&lt;0),
" Error: Position at the beginning of the period must be a positive amount.",
""),
IF(AND(NOT(ISBLANK($L172)),$L172&lt;0),
" Error: Position at the end of the period must be a positive amount.",
""),
IF(AND(NOT(ISBLANK($L172)),
    $L172&gt;0,
    OR(ISBLANK('T03.09'!$L172),
        'T03.09'!$L172&lt;=0,
        ISBLANK('T04.14'!$L172),
        'T04.14'!$L172&lt;=0)),
" Warning: If at least one of the forms T03.09,T04.13,T04.14 contains data other than zero,also the other two forms must be completed.",
"")))</f>
        <v/>
      </c>
    </row>
    <row r="173" spans="1:14">
      <c r="A173" s="20"/>
      <c r="B173" s="20"/>
      <c r="C173" s="20"/>
      <c r="D173" s="20"/>
      <c r="E173" s="15"/>
      <c r="F173" s="15"/>
      <c r="G173" s="15"/>
      <c r="H173" s="15"/>
      <c r="I173" s="15"/>
      <c r="J173" s="15"/>
      <c r="K173" s="15"/>
      <c r="L173" s="15"/>
      <c r="N173" s="30" t="str">
        <f>IF(COUNTA(E173:L173)=0,"",_xlfn.CONCAT(,
IF(AND(NOT(ISBLANK($L173)),
    ABS($L173-(($E173+$F173+$H173+$I173+$J173+$K173)-$G173))&gt;=1),
" Error: Position at the end of the period is not equal to: position at the beginning of the period+increase in assets-decrease in assets+exchange rate changes+price changes+other changes+rectifications.",
""),
IF(AND(NOT(ISBLANK($E173)),$E173&lt;0),
" Error: Position at the beginning of the period must be a positive amount.",
""),
IF(AND(NOT(ISBLANK($L173)),$L173&lt;0),
" Error: Position at the end of the period must be a positive amount.",
""),
IF(AND(NOT(ISBLANK($L173)),
    $L173&gt;0,
    OR(ISBLANK('T03.09'!$L173),
        'T03.09'!$L173&lt;=0,
        ISBLANK('T04.14'!$L173),
        'T04.14'!$L173&lt;=0)),
" Warning: If at least one of the forms T03.09,T04.13,T04.14 contains data other than zero,also the other two forms must be completed.",
"")))</f>
        <v/>
      </c>
    </row>
    <row r="174" spans="1:14">
      <c r="A174" s="20"/>
      <c r="B174" s="20"/>
      <c r="C174" s="20"/>
      <c r="D174" s="20"/>
      <c r="E174" s="15"/>
      <c r="F174" s="15"/>
      <c r="G174" s="15"/>
      <c r="H174" s="15"/>
      <c r="I174" s="15"/>
      <c r="J174" s="15"/>
      <c r="K174" s="15"/>
      <c r="L174" s="15"/>
      <c r="N174" s="30" t="str">
        <f>IF(COUNTA(E174:L174)=0,"",_xlfn.CONCAT(,
IF(AND(NOT(ISBLANK($L174)),
    ABS($L174-(($E174+$F174+$H174+$I174+$J174+$K174)-$G174))&gt;=1),
" Error: Position at the end of the period is not equal to: position at the beginning of the period+increase in assets-decrease in assets+exchange rate changes+price changes+other changes+rectifications.",
""),
IF(AND(NOT(ISBLANK($E174)),$E174&lt;0),
" Error: Position at the beginning of the period must be a positive amount.",
""),
IF(AND(NOT(ISBLANK($L174)),$L174&lt;0),
" Error: Position at the end of the period must be a positive amount.",
""),
IF(AND(NOT(ISBLANK($L174)),
    $L174&gt;0,
    OR(ISBLANK('T03.09'!$L174),
        'T03.09'!$L174&lt;=0,
        ISBLANK('T04.14'!$L174),
        'T04.14'!$L174&lt;=0)),
" Warning: If at least one of the forms T03.09,T04.13,T04.14 contains data other than zero,also the other two forms must be completed.",
"")))</f>
        <v/>
      </c>
    </row>
    <row r="175" spans="1:14">
      <c r="A175" s="20"/>
      <c r="B175" s="20"/>
      <c r="C175" s="20"/>
      <c r="D175" s="20"/>
      <c r="E175" s="15"/>
      <c r="F175" s="15"/>
      <c r="G175" s="15"/>
      <c r="H175" s="15"/>
      <c r="I175" s="15"/>
      <c r="J175" s="15"/>
      <c r="K175" s="15"/>
      <c r="L175" s="15"/>
      <c r="N175" s="30" t="str">
        <f>IF(COUNTA(E175:L175)=0,"",_xlfn.CONCAT(,
IF(AND(NOT(ISBLANK($L175)),
    ABS($L175-(($E175+$F175+$H175+$I175+$J175+$K175)-$G175))&gt;=1),
" Error: Position at the end of the period is not equal to: position at the beginning of the period+increase in assets-decrease in assets+exchange rate changes+price changes+other changes+rectifications.",
""),
IF(AND(NOT(ISBLANK($E175)),$E175&lt;0),
" Error: Position at the beginning of the period must be a positive amount.",
""),
IF(AND(NOT(ISBLANK($L175)),$L175&lt;0),
" Error: Position at the end of the period must be a positive amount.",
""),
IF(AND(NOT(ISBLANK($L175)),
    $L175&gt;0,
    OR(ISBLANK('T03.09'!$L175),
        'T03.09'!$L175&lt;=0,
        ISBLANK('T04.14'!$L175),
        'T04.14'!$L175&lt;=0)),
" Warning: If at least one of the forms T03.09,T04.13,T04.14 contains data other than zero,also the other two forms must be completed.",
"")))</f>
        <v/>
      </c>
    </row>
    <row r="176" spans="1:14">
      <c r="A176" s="20"/>
      <c r="B176" s="20"/>
      <c r="C176" s="20"/>
      <c r="D176" s="20"/>
      <c r="E176" s="15"/>
      <c r="F176" s="15"/>
      <c r="G176" s="15"/>
      <c r="H176" s="15"/>
      <c r="I176" s="15"/>
      <c r="J176" s="15"/>
      <c r="K176" s="15"/>
      <c r="L176" s="15"/>
      <c r="N176" s="30" t="str">
        <f>IF(COUNTA(E176:L176)=0,"",_xlfn.CONCAT(,
IF(AND(NOT(ISBLANK($L176)),
    ABS($L176-(($E176+$F176+$H176+$I176+$J176+$K176)-$G176))&gt;=1),
" Error: Position at the end of the period is not equal to: position at the beginning of the period+increase in assets-decrease in assets+exchange rate changes+price changes+other changes+rectifications.",
""),
IF(AND(NOT(ISBLANK($E176)),$E176&lt;0),
" Error: Position at the beginning of the period must be a positive amount.",
""),
IF(AND(NOT(ISBLANK($L176)),$L176&lt;0),
" Error: Position at the end of the period must be a positive amount.",
""),
IF(AND(NOT(ISBLANK($L176)),
    $L176&gt;0,
    OR(ISBLANK('T03.09'!$L176),
        'T03.09'!$L176&lt;=0,
        ISBLANK('T04.14'!$L176),
        'T04.14'!$L176&lt;=0)),
" Warning: If at least one of the forms T03.09,T04.13,T04.14 contains data other than zero,also the other two forms must be completed.",
"")))</f>
        <v/>
      </c>
    </row>
    <row r="177" spans="1:14">
      <c r="A177" s="20"/>
      <c r="B177" s="20"/>
      <c r="C177" s="20"/>
      <c r="D177" s="20"/>
      <c r="E177" s="15"/>
      <c r="F177" s="15"/>
      <c r="G177" s="15"/>
      <c r="H177" s="15"/>
      <c r="I177" s="15"/>
      <c r="J177" s="15"/>
      <c r="K177" s="15"/>
      <c r="L177" s="15"/>
      <c r="N177" s="30" t="str">
        <f>IF(COUNTA(E177:L177)=0,"",_xlfn.CONCAT(,
IF(AND(NOT(ISBLANK($L177)),
    ABS($L177-(($E177+$F177+$H177+$I177+$J177+$K177)-$G177))&gt;=1),
" Error: Position at the end of the period is not equal to: position at the beginning of the period+increase in assets-decrease in assets+exchange rate changes+price changes+other changes+rectifications.",
""),
IF(AND(NOT(ISBLANK($E177)),$E177&lt;0),
" Error: Position at the beginning of the period must be a positive amount.",
""),
IF(AND(NOT(ISBLANK($L177)),$L177&lt;0),
" Error: Position at the end of the period must be a positive amount.",
""),
IF(AND(NOT(ISBLANK($L177)),
    $L177&gt;0,
    OR(ISBLANK('T03.09'!$L177),
        'T03.09'!$L177&lt;=0,
        ISBLANK('T04.14'!$L177),
        'T04.14'!$L177&lt;=0)),
" Warning: If at least one of the forms T03.09,T04.13,T04.14 contains data other than zero,also the other two forms must be completed.",
"")))</f>
        <v/>
      </c>
    </row>
    <row r="178" spans="1:14">
      <c r="A178" s="20"/>
      <c r="B178" s="20"/>
      <c r="C178" s="20"/>
      <c r="D178" s="20"/>
      <c r="E178" s="15"/>
      <c r="F178" s="15"/>
      <c r="G178" s="15"/>
      <c r="H178" s="15"/>
      <c r="I178" s="15"/>
      <c r="J178" s="15"/>
      <c r="K178" s="15"/>
      <c r="L178" s="15"/>
      <c r="N178" s="30" t="str">
        <f>IF(COUNTA(E178:L178)=0,"",_xlfn.CONCAT(,
IF(AND(NOT(ISBLANK($L178)),
    ABS($L178-(($E178+$F178+$H178+$I178+$J178+$K178)-$G178))&gt;=1),
" Error: Position at the end of the period is not equal to: position at the beginning of the period+increase in assets-decrease in assets+exchange rate changes+price changes+other changes+rectifications.",
""),
IF(AND(NOT(ISBLANK($E178)),$E178&lt;0),
" Error: Position at the beginning of the period must be a positive amount.",
""),
IF(AND(NOT(ISBLANK($L178)),$L178&lt;0),
" Error: Position at the end of the period must be a positive amount.",
""),
IF(AND(NOT(ISBLANK($L178)),
    $L178&gt;0,
    OR(ISBLANK('T03.09'!$L178),
        'T03.09'!$L178&lt;=0,
        ISBLANK('T04.14'!$L178),
        'T04.14'!$L178&lt;=0)),
" Warning: If at least one of the forms T03.09,T04.13,T04.14 contains data other than zero,also the other two forms must be completed.",
"")))</f>
        <v/>
      </c>
    </row>
    <row r="179" spans="1:14">
      <c r="A179" s="20"/>
      <c r="B179" s="20"/>
      <c r="C179" s="20"/>
      <c r="D179" s="20"/>
      <c r="E179" s="15"/>
      <c r="F179" s="15"/>
      <c r="G179" s="15"/>
      <c r="H179" s="15"/>
      <c r="I179" s="15"/>
      <c r="J179" s="15"/>
      <c r="K179" s="15"/>
      <c r="L179" s="15"/>
      <c r="N179" s="30" t="str">
        <f>IF(COUNTA(E179:L179)=0,"",_xlfn.CONCAT(,
IF(AND(NOT(ISBLANK($L179)),
    ABS($L179-(($E179+$F179+$H179+$I179+$J179+$K179)-$G179))&gt;=1),
" Error: Position at the end of the period is not equal to: position at the beginning of the period+increase in assets-decrease in assets+exchange rate changes+price changes+other changes+rectifications.",
""),
IF(AND(NOT(ISBLANK($E179)),$E179&lt;0),
" Error: Position at the beginning of the period must be a positive amount.",
""),
IF(AND(NOT(ISBLANK($L179)),$L179&lt;0),
" Error: Position at the end of the period must be a positive amount.",
""),
IF(AND(NOT(ISBLANK($L179)),
    $L179&gt;0,
    OR(ISBLANK('T03.09'!$L179),
        'T03.09'!$L179&lt;=0,
        ISBLANK('T04.14'!$L179),
        'T04.14'!$L179&lt;=0)),
" Warning: If at least one of the forms T03.09,T04.13,T04.14 contains data other than zero,also the other two forms must be completed.",
"")))</f>
        <v/>
      </c>
    </row>
    <row r="180" spans="1:14">
      <c r="A180" s="20"/>
      <c r="B180" s="20"/>
      <c r="C180" s="20"/>
      <c r="D180" s="20"/>
      <c r="E180" s="15"/>
      <c r="F180" s="15"/>
      <c r="G180" s="15"/>
      <c r="H180" s="15"/>
      <c r="I180" s="15"/>
      <c r="J180" s="15"/>
      <c r="K180" s="15"/>
      <c r="L180" s="15"/>
      <c r="N180" s="30" t="str">
        <f>IF(COUNTA(E180:L180)=0,"",_xlfn.CONCAT(,
IF(AND(NOT(ISBLANK($L180)),
    ABS($L180-(($E180+$F180+$H180+$I180+$J180+$K180)-$G180))&gt;=1),
" Error: Position at the end of the period is not equal to: position at the beginning of the period+increase in assets-decrease in assets+exchange rate changes+price changes+other changes+rectifications.",
""),
IF(AND(NOT(ISBLANK($E180)),$E180&lt;0),
" Error: Position at the beginning of the period must be a positive amount.",
""),
IF(AND(NOT(ISBLANK($L180)),$L180&lt;0),
" Error: Position at the end of the period must be a positive amount.",
""),
IF(AND(NOT(ISBLANK($L180)),
    $L180&gt;0,
    OR(ISBLANK('T03.09'!$L180),
        'T03.09'!$L180&lt;=0,
        ISBLANK('T04.14'!$L180),
        'T04.14'!$L180&lt;=0)),
" Warning: If at least one of the forms T03.09,T04.13,T04.14 contains data other than zero,also the other two forms must be completed.",
"")))</f>
        <v/>
      </c>
    </row>
    <row r="181" spans="1:14">
      <c r="A181" s="20"/>
      <c r="B181" s="20"/>
      <c r="C181" s="20"/>
      <c r="D181" s="20"/>
      <c r="E181" s="15"/>
      <c r="F181" s="15"/>
      <c r="G181" s="15"/>
      <c r="H181" s="15"/>
      <c r="I181" s="15"/>
      <c r="J181" s="15"/>
      <c r="K181" s="15"/>
      <c r="L181" s="15"/>
      <c r="N181" s="30" t="str">
        <f>IF(COUNTA(E181:L181)=0,"",_xlfn.CONCAT(,
IF(AND(NOT(ISBLANK($L181)),
    ABS($L181-(($E181+$F181+$H181+$I181+$J181+$K181)-$G181))&gt;=1),
" Error: Position at the end of the period is not equal to: position at the beginning of the period+increase in assets-decrease in assets+exchange rate changes+price changes+other changes+rectifications.",
""),
IF(AND(NOT(ISBLANK($E181)),$E181&lt;0),
" Error: Position at the beginning of the period must be a positive amount.",
""),
IF(AND(NOT(ISBLANK($L181)),$L181&lt;0),
" Error: Position at the end of the period must be a positive amount.",
""),
IF(AND(NOT(ISBLANK($L181)),
    $L181&gt;0,
    OR(ISBLANK('T03.09'!$L181),
        'T03.09'!$L181&lt;=0,
        ISBLANK('T04.14'!$L181),
        'T04.14'!$L181&lt;=0)),
" Warning: If at least one of the forms T03.09,T04.13,T04.14 contains data other than zero,also the other two forms must be completed.",
"")))</f>
        <v/>
      </c>
    </row>
    <row r="182" spans="1:14">
      <c r="A182" s="20"/>
      <c r="B182" s="20"/>
      <c r="C182" s="20"/>
      <c r="D182" s="20"/>
      <c r="E182" s="15"/>
      <c r="F182" s="15"/>
      <c r="G182" s="15"/>
      <c r="H182" s="15"/>
      <c r="I182" s="15"/>
      <c r="J182" s="15"/>
      <c r="K182" s="15"/>
      <c r="L182" s="15"/>
      <c r="N182" s="30" t="str">
        <f>IF(COUNTA(E182:L182)=0,"",_xlfn.CONCAT(,
IF(AND(NOT(ISBLANK($L182)),
    ABS($L182-(($E182+$F182+$H182+$I182+$J182+$K182)-$G182))&gt;=1),
" Error: Position at the end of the period is not equal to: position at the beginning of the period+increase in assets-decrease in assets+exchange rate changes+price changes+other changes+rectifications.",
""),
IF(AND(NOT(ISBLANK($E182)),$E182&lt;0),
" Error: Position at the beginning of the period must be a positive amount.",
""),
IF(AND(NOT(ISBLANK($L182)),$L182&lt;0),
" Error: Position at the end of the period must be a positive amount.",
""),
IF(AND(NOT(ISBLANK($L182)),
    $L182&gt;0,
    OR(ISBLANK('T03.09'!$L182),
        'T03.09'!$L182&lt;=0,
        ISBLANK('T04.14'!$L182),
        'T04.14'!$L182&lt;=0)),
" Warning: If at least one of the forms T03.09,T04.13,T04.14 contains data other than zero,also the other two forms must be completed.",
"")))</f>
        <v/>
      </c>
    </row>
    <row r="183" spans="1:14">
      <c r="A183" s="20"/>
      <c r="B183" s="20"/>
      <c r="C183" s="20"/>
      <c r="D183" s="20"/>
      <c r="E183" s="15"/>
      <c r="F183" s="15"/>
      <c r="G183" s="15"/>
      <c r="H183" s="15"/>
      <c r="I183" s="15"/>
      <c r="J183" s="15"/>
      <c r="K183" s="15"/>
      <c r="L183" s="15"/>
      <c r="N183" s="30" t="str">
        <f>IF(COUNTA(E183:L183)=0,"",_xlfn.CONCAT(,
IF(AND(NOT(ISBLANK($L183)),
    ABS($L183-(($E183+$F183+$H183+$I183+$J183+$K183)-$G183))&gt;=1),
" Error: Position at the end of the period is not equal to: position at the beginning of the period+increase in assets-decrease in assets+exchange rate changes+price changes+other changes+rectifications.",
""),
IF(AND(NOT(ISBLANK($E183)),$E183&lt;0),
" Error: Position at the beginning of the period must be a positive amount.",
""),
IF(AND(NOT(ISBLANK($L183)),$L183&lt;0),
" Error: Position at the end of the period must be a positive amount.",
""),
IF(AND(NOT(ISBLANK($L183)),
    $L183&gt;0,
    OR(ISBLANK('T03.09'!$L183),
        'T03.09'!$L183&lt;=0,
        ISBLANK('T04.14'!$L183),
        'T04.14'!$L183&lt;=0)),
" Warning: If at least one of the forms T03.09,T04.13,T04.14 contains data other than zero,also the other two forms must be completed.",
"")))</f>
        <v/>
      </c>
    </row>
    <row r="184" spans="1:14">
      <c r="A184" s="20"/>
      <c r="B184" s="20"/>
      <c r="C184" s="20"/>
      <c r="D184" s="20"/>
      <c r="E184" s="15"/>
      <c r="F184" s="15"/>
      <c r="G184" s="15"/>
      <c r="H184" s="15"/>
      <c r="I184" s="15"/>
      <c r="J184" s="15"/>
      <c r="K184" s="15"/>
      <c r="L184" s="15"/>
      <c r="N184" s="30" t="str">
        <f>IF(COUNTA(E184:L184)=0,"",_xlfn.CONCAT(,
IF(AND(NOT(ISBLANK($L184)),
    ABS($L184-(($E184+$F184+$H184+$I184+$J184+$K184)-$G184))&gt;=1),
" Error: Position at the end of the period is not equal to: position at the beginning of the period+increase in assets-decrease in assets+exchange rate changes+price changes+other changes+rectifications.",
""),
IF(AND(NOT(ISBLANK($E184)),$E184&lt;0),
" Error: Position at the beginning of the period must be a positive amount.",
""),
IF(AND(NOT(ISBLANK($L184)),$L184&lt;0),
" Error: Position at the end of the period must be a positive amount.",
""),
IF(AND(NOT(ISBLANK($L184)),
    $L184&gt;0,
    OR(ISBLANK('T03.09'!$L184),
        'T03.09'!$L184&lt;=0,
        ISBLANK('T04.14'!$L184),
        'T04.14'!$L184&lt;=0)),
" Warning: If at least one of the forms T03.09,T04.13,T04.14 contains data other than zero,also the other two forms must be completed.",
"")))</f>
        <v/>
      </c>
    </row>
    <row r="185" spans="1:14">
      <c r="A185" s="20"/>
      <c r="B185" s="20"/>
      <c r="C185" s="20"/>
      <c r="D185" s="20"/>
      <c r="E185" s="15"/>
      <c r="F185" s="15"/>
      <c r="G185" s="15"/>
      <c r="H185" s="15"/>
      <c r="I185" s="15"/>
      <c r="J185" s="15"/>
      <c r="K185" s="15"/>
      <c r="L185" s="15"/>
      <c r="N185" s="30" t="str">
        <f>IF(COUNTA(E185:L185)=0,"",_xlfn.CONCAT(,
IF(AND(NOT(ISBLANK($L185)),
    ABS($L185-(($E185+$F185+$H185+$I185+$J185+$K185)-$G185))&gt;=1),
" Error: Position at the end of the period is not equal to: position at the beginning of the period+increase in assets-decrease in assets+exchange rate changes+price changes+other changes+rectifications.",
""),
IF(AND(NOT(ISBLANK($E185)),$E185&lt;0),
" Error: Position at the beginning of the period must be a positive amount.",
""),
IF(AND(NOT(ISBLANK($L185)),$L185&lt;0),
" Error: Position at the end of the period must be a positive amount.",
""),
IF(AND(NOT(ISBLANK($L185)),
    $L185&gt;0,
    OR(ISBLANK('T03.09'!$L185),
        'T03.09'!$L185&lt;=0,
        ISBLANK('T04.14'!$L185),
        'T04.14'!$L185&lt;=0)),
" Warning: If at least one of the forms T03.09,T04.13,T04.14 contains data other than zero,also the other two forms must be completed.",
"")))</f>
        <v/>
      </c>
    </row>
    <row r="186" spans="1:14">
      <c r="A186" s="20"/>
      <c r="B186" s="20"/>
      <c r="C186" s="20"/>
      <c r="D186" s="20"/>
      <c r="E186" s="15"/>
      <c r="F186" s="15"/>
      <c r="G186" s="15"/>
      <c r="H186" s="15"/>
      <c r="I186" s="15"/>
      <c r="J186" s="15"/>
      <c r="K186" s="15"/>
      <c r="L186" s="15"/>
      <c r="N186" s="30" t="str">
        <f>IF(COUNTA(E186:L186)=0,"",_xlfn.CONCAT(,
IF(AND(NOT(ISBLANK($L186)),
    ABS($L186-(($E186+$F186+$H186+$I186+$J186+$K186)-$G186))&gt;=1),
" Error: Position at the end of the period is not equal to: position at the beginning of the period+increase in assets-decrease in assets+exchange rate changes+price changes+other changes+rectifications.",
""),
IF(AND(NOT(ISBLANK($E186)),$E186&lt;0),
" Error: Position at the beginning of the period must be a positive amount.",
""),
IF(AND(NOT(ISBLANK($L186)),$L186&lt;0),
" Error: Position at the end of the period must be a positive amount.",
""),
IF(AND(NOT(ISBLANK($L186)),
    $L186&gt;0,
    OR(ISBLANK('T03.09'!$L186),
        'T03.09'!$L186&lt;=0,
        ISBLANK('T04.14'!$L186),
        'T04.14'!$L186&lt;=0)),
" Warning: If at least one of the forms T03.09,T04.13,T04.14 contains data other than zero,also the other two forms must be completed.",
"")))</f>
        <v/>
      </c>
    </row>
    <row r="187" spans="1:14">
      <c r="A187" s="20"/>
      <c r="B187" s="20"/>
      <c r="C187" s="20"/>
      <c r="D187" s="20"/>
      <c r="E187" s="15"/>
      <c r="F187" s="15"/>
      <c r="G187" s="15"/>
      <c r="H187" s="15"/>
      <c r="I187" s="15"/>
      <c r="J187" s="15"/>
      <c r="K187" s="15"/>
      <c r="L187" s="15"/>
      <c r="N187" s="30" t="str">
        <f>IF(COUNTA(E187:L187)=0,"",_xlfn.CONCAT(,
IF(AND(NOT(ISBLANK($L187)),
    ABS($L187-(($E187+$F187+$H187+$I187+$J187+$K187)-$G187))&gt;=1),
" Error: Position at the end of the period is not equal to: position at the beginning of the period+increase in assets-decrease in assets+exchange rate changes+price changes+other changes+rectifications.",
""),
IF(AND(NOT(ISBLANK($E187)),$E187&lt;0),
" Error: Position at the beginning of the period must be a positive amount.",
""),
IF(AND(NOT(ISBLANK($L187)),$L187&lt;0),
" Error: Position at the end of the period must be a positive amount.",
""),
IF(AND(NOT(ISBLANK($L187)),
    $L187&gt;0,
    OR(ISBLANK('T03.09'!$L187),
        'T03.09'!$L187&lt;=0,
        ISBLANK('T04.14'!$L187),
        'T04.14'!$L187&lt;=0)),
" Warning: If at least one of the forms T03.09,T04.13,T04.14 contains data other than zero,also the other two forms must be completed.",
"")))</f>
        <v/>
      </c>
    </row>
    <row r="188" spans="1:14">
      <c r="A188" s="20"/>
      <c r="B188" s="20"/>
      <c r="C188" s="20"/>
      <c r="D188" s="20"/>
      <c r="E188" s="15"/>
      <c r="F188" s="15"/>
      <c r="G188" s="15"/>
      <c r="H188" s="15"/>
      <c r="I188" s="15"/>
      <c r="J188" s="15"/>
      <c r="K188" s="15"/>
      <c r="L188" s="15"/>
      <c r="N188" s="30" t="str">
        <f>IF(COUNTA(E188:L188)=0,"",_xlfn.CONCAT(,
IF(AND(NOT(ISBLANK($L188)),
    ABS($L188-(($E188+$F188+$H188+$I188+$J188+$K188)-$G188))&gt;=1),
" Error: Position at the end of the period is not equal to: position at the beginning of the period+increase in assets-decrease in assets+exchange rate changes+price changes+other changes+rectifications.",
""),
IF(AND(NOT(ISBLANK($E188)),$E188&lt;0),
" Error: Position at the beginning of the period must be a positive amount.",
""),
IF(AND(NOT(ISBLANK($L188)),$L188&lt;0),
" Error: Position at the end of the period must be a positive amount.",
""),
IF(AND(NOT(ISBLANK($L188)),
    $L188&gt;0,
    OR(ISBLANK('T03.09'!$L188),
        'T03.09'!$L188&lt;=0,
        ISBLANK('T04.14'!$L188),
        'T04.14'!$L188&lt;=0)),
" Warning: If at least one of the forms T03.09,T04.13,T04.14 contains data other than zero,also the other two forms must be completed.",
"")))</f>
        <v/>
      </c>
    </row>
    <row r="189" spans="1:14">
      <c r="A189" s="20"/>
      <c r="B189" s="20"/>
      <c r="C189" s="20"/>
      <c r="D189" s="20"/>
      <c r="E189" s="15"/>
      <c r="F189" s="15"/>
      <c r="G189" s="15"/>
      <c r="H189" s="15"/>
      <c r="I189" s="15"/>
      <c r="J189" s="15"/>
      <c r="K189" s="15"/>
      <c r="L189" s="15"/>
      <c r="N189" s="30" t="str">
        <f>IF(COUNTA(E189:L189)=0,"",_xlfn.CONCAT(,
IF(AND(NOT(ISBLANK($L189)),
    ABS($L189-(($E189+$F189+$H189+$I189+$J189+$K189)-$G189))&gt;=1),
" Error: Position at the end of the period is not equal to: position at the beginning of the period+increase in assets-decrease in assets+exchange rate changes+price changes+other changes+rectifications.",
""),
IF(AND(NOT(ISBLANK($E189)),$E189&lt;0),
" Error: Position at the beginning of the period must be a positive amount.",
""),
IF(AND(NOT(ISBLANK($L189)),$L189&lt;0),
" Error: Position at the end of the period must be a positive amount.",
""),
IF(AND(NOT(ISBLANK($L189)),
    $L189&gt;0,
    OR(ISBLANK('T03.09'!$L189),
        'T03.09'!$L189&lt;=0,
        ISBLANK('T04.14'!$L189),
        'T04.14'!$L189&lt;=0)),
" Warning: If at least one of the forms T03.09,T04.13,T04.14 contains data other than zero,also the other two forms must be completed.",
"")))</f>
        <v/>
      </c>
    </row>
    <row r="190" spans="1:14">
      <c r="A190" s="20"/>
      <c r="B190" s="20"/>
      <c r="C190" s="20"/>
      <c r="D190" s="20"/>
      <c r="E190" s="15"/>
      <c r="F190" s="15"/>
      <c r="G190" s="15"/>
      <c r="H190" s="15"/>
      <c r="I190" s="15"/>
      <c r="J190" s="15"/>
      <c r="K190" s="15"/>
      <c r="L190" s="15"/>
      <c r="N190" s="30" t="str">
        <f>IF(COUNTA(E190:L190)=0,"",_xlfn.CONCAT(,
IF(AND(NOT(ISBLANK($L190)),
    ABS($L190-(($E190+$F190+$H190+$I190+$J190+$K190)-$G190))&gt;=1),
" Error: Position at the end of the period is not equal to: position at the beginning of the period+increase in assets-decrease in assets+exchange rate changes+price changes+other changes+rectifications.",
""),
IF(AND(NOT(ISBLANK($E190)),$E190&lt;0),
" Error: Position at the beginning of the period must be a positive amount.",
""),
IF(AND(NOT(ISBLANK($L190)),$L190&lt;0),
" Error: Position at the end of the period must be a positive amount.",
""),
IF(AND(NOT(ISBLANK($L190)),
    $L190&gt;0,
    OR(ISBLANK('T03.09'!$L190),
        'T03.09'!$L190&lt;=0,
        ISBLANK('T04.14'!$L190),
        'T04.14'!$L190&lt;=0)),
" Warning: If at least one of the forms T03.09,T04.13,T04.14 contains data other than zero,also the other two forms must be completed.",
"")))</f>
        <v/>
      </c>
    </row>
    <row r="191" spans="1:14">
      <c r="A191" s="20"/>
      <c r="B191" s="20"/>
      <c r="C191" s="20"/>
      <c r="D191" s="20"/>
      <c r="E191" s="15"/>
      <c r="F191" s="15"/>
      <c r="G191" s="15"/>
      <c r="H191" s="15"/>
      <c r="I191" s="15"/>
      <c r="J191" s="15"/>
      <c r="K191" s="15"/>
      <c r="L191" s="15"/>
      <c r="N191" s="30" t="str">
        <f>IF(COUNTA(E191:L191)=0,"",_xlfn.CONCAT(,
IF(AND(NOT(ISBLANK($L191)),
    ABS($L191-(($E191+$F191+$H191+$I191+$J191+$K191)-$G191))&gt;=1),
" Error: Position at the end of the period is not equal to: position at the beginning of the period+increase in assets-decrease in assets+exchange rate changes+price changes+other changes+rectifications.",
""),
IF(AND(NOT(ISBLANK($E191)),$E191&lt;0),
" Error: Position at the beginning of the period must be a positive amount.",
""),
IF(AND(NOT(ISBLANK($L191)),$L191&lt;0),
" Error: Position at the end of the period must be a positive amount.",
""),
IF(AND(NOT(ISBLANK($L191)),
    $L191&gt;0,
    OR(ISBLANK('T03.09'!$L191),
        'T03.09'!$L191&lt;=0,
        ISBLANK('T04.14'!$L191),
        'T04.14'!$L191&lt;=0)),
" Warning: If at least one of the forms T03.09,T04.13,T04.14 contains data other than zero,also the other two forms must be completed.",
"")))</f>
        <v/>
      </c>
    </row>
    <row r="192" spans="1:14">
      <c r="A192" s="20"/>
      <c r="B192" s="20"/>
      <c r="C192" s="20"/>
      <c r="D192" s="20"/>
      <c r="E192" s="15"/>
      <c r="F192" s="15"/>
      <c r="G192" s="15"/>
      <c r="H192" s="15"/>
      <c r="I192" s="15"/>
      <c r="J192" s="15"/>
      <c r="K192" s="15"/>
      <c r="L192" s="15"/>
      <c r="N192" s="30" t="str">
        <f>IF(COUNTA(E192:L192)=0,"",_xlfn.CONCAT(,
IF(AND(NOT(ISBLANK($L192)),
    ABS($L192-(($E192+$F192+$H192+$I192+$J192+$K192)-$G192))&gt;=1),
" Error: Position at the end of the period is not equal to: position at the beginning of the period+increase in assets-decrease in assets+exchange rate changes+price changes+other changes+rectifications.",
""),
IF(AND(NOT(ISBLANK($E192)),$E192&lt;0),
" Error: Position at the beginning of the period must be a positive amount.",
""),
IF(AND(NOT(ISBLANK($L192)),$L192&lt;0),
" Error: Position at the end of the period must be a positive amount.",
""),
IF(AND(NOT(ISBLANK($L192)),
    $L192&gt;0,
    OR(ISBLANK('T03.09'!$L192),
        'T03.09'!$L192&lt;=0,
        ISBLANK('T04.14'!$L192),
        'T04.14'!$L192&lt;=0)),
" Warning: If at least one of the forms T03.09,T04.13,T04.14 contains data other than zero,also the other two forms must be completed.",
"")))</f>
        <v/>
      </c>
    </row>
    <row r="193" spans="1:14">
      <c r="A193" s="20"/>
      <c r="B193" s="20"/>
      <c r="C193" s="20"/>
      <c r="D193" s="20"/>
      <c r="E193" s="15"/>
      <c r="F193" s="15"/>
      <c r="G193" s="15"/>
      <c r="H193" s="15"/>
      <c r="I193" s="15"/>
      <c r="J193" s="15"/>
      <c r="K193" s="15"/>
      <c r="L193" s="15"/>
      <c r="N193" s="30" t="str">
        <f>IF(COUNTA(E193:L193)=0,"",_xlfn.CONCAT(,
IF(AND(NOT(ISBLANK($L193)),
    ABS($L193-(($E193+$F193+$H193+$I193+$J193+$K193)-$G193))&gt;=1),
" Error: Position at the end of the period is not equal to: position at the beginning of the period+increase in assets-decrease in assets+exchange rate changes+price changes+other changes+rectifications.",
""),
IF(AND(NOT(ISBLANK($E193)),$E193&lt;0),
" Error: Position at the beginning of the period must be a positive amount.",
""),
IF(AND(NOT(ISBLANK($L193)),$L193&lt;0),
" Error: Position at the end of the period must be a positive amount.",
""),
IF(AND(NOT(ISBLANK($L193)),
    $L193&gt;0,
    OR(ISBLANK('T03.09'!$L193),
        'T03.09'!$L193&lt;=0,
        ISBLANK('T04.14'!$L193),
        'T04.14'!$L193&lt;=0)),
" Warning: If at least one of the forms T03.09,T04.13,T04.14 contains data other than zero,also the other two forms must be completed.",
"")))</f>
        <v/>
      </c>
    </row>
    <row r="194" spans="1:14">
      <c r="A194" s="20"/>
      <c r="B194" s="20"/>
      <c r="C194" s="20"/>
      <c r="D194" s="20"/>
      <c r="E194" s="15"/>
      <c r="F194" s="15"/>
      <c r="G194" s="15"/>
      <c r="H194" s="15"/>
      <c r="I194" s="15"/>
      <c r="J194" s="15"/>
      <c r="K194" s="15"/>
      <c r="L194" s="15"/>
      <c r="N194" s="30" t="str">
        <f>IF(COUNTA(E194:L194)=0,"",_xlfn.CONCAT(,
IF(AND(NOT(ISBLANK($L194)),
    ABS($L194-(($E194+$F194+$H194+$I194+$J194+$K194)-$G194))&gt;=1),
" Error: Position at the end of the period is not equal to: position at the beginning of the period+increase in assets-decrease in assets+exchange rate changes+price changes+other changes+rectifications.",
""),
IF(AND(NOT(ISBLANK($E194)),$E194&lt;0),
" Error: Position at the beginning of the period must be a positive amount.",
""),
IF(AND(NOT(ISBLANK($L194)),$L194&lt;0),
" Error: Position at the end of the period must be a positive amount.",
""),
IF(AND(NOT(ISBLANK($L194)),
    $L194&gt;0,
    OR(ISBLANK('T03.09'!$L194),
        'T03.09'!$L194&lt;=0,
        ISBLANK('T04.14'!$L194),
        'T04.14'!$L194&lt;=0)),
" Warning: If at least one of the forms T03.09,T04.13,T04.14 contains data other than zero,also the other two forms must be completed.",
"")))</f>
        <v/>
      </c>
    </row>
    <row r="195" spans="1:14">
      <c r="A195" s="20"/>
      <c r="B195" s="20"/>
      <c r="C195" s="20"/>
      <c r="D195" s="20"/>
      <c r="E195" s="15"/>
      <c r="F195" s="15"/>
      <c r="G195" s="15"/>
      <c r="H195" s="15"/>
      <c r="I195" s="15"/>
      <c r="J195" s="15"/>
      <c r="K195" s="15"/>
      <c r="L195" s="15"/>
      <c r="N195" s="30" t="str">
        <f>IF(COUNTA(E195:L195)=0,"",_xlfn.CONCAT(,
IF(AND(NOT(ISBLANK($L195)),
    ABS($L195-(($E195+$F195+$H195+$I195+$J195+$K195)-$G195))&gt;=1),
" Error: Position at the end of the period is not equal to: position at the beginning of the period+increase in assets-decrease in assets+exchange rate changes+price changes+other changes+rectifications.",
""),
IF(AND(NOT(ISBLANK($E195)),$E195&lt;0),
" Error: Position at the beginning of the period must be a positive amount.",
""),
IF(AND(NOT(ISBLANK($L195)),$L195&lt;0),
" Error: Position at the end of the period must be a positive amount.",
""),
IF(AND(NOT(ISBLANK($L195)),
    $L195&gt;0,
    OR(ISBLANK('T03.09'!$L195),
        'T03.09'!$L195&lt;=0,
        ISBLANK('T04.14'!$L195),
        'T04.14'!$L195&lt;=0)),
" Warning: If at least one of the forms T03.09,T04.13,T04.14 contains data other than zero,also the other two forms must be completed.",
"")))</f>
        <v/>
      </c>
    </row>
    <row r="196" spans="1:14">
      <c r="A196" s="20"/>
      <c r="B196" s="20"/>
      <c r="C196" s="20"/>
      <c r="D196" s="20"/>
      <c r="E196" s="15"/>
      <c r="F196" s="15"/>
      <c r="G196" s="15"/>
      <c r="H196" s="15"/>
      <c r="I196" s="15"/>
      <c r="J196" s="15"/>
      <c r="K196" s="15"/>
      <c r="L196" s="15"/>
      <c r="N196" s="30" t="str">
        <f>IF(COUNTA(E196:L196)=0,"",_xlfn.CONCAT(,
IF(AND(NOT(ISBLANK($L196)),
    ABS($L196-(($E196+$F196+$H196+$I196+$J196+$K196)-$G196))&gt;=1),
" Error: Position at the end of the period is not equal to: position at the beginning of the period+increase in assets-decrease in assets+exchange rate changes+price changes+other changes+rectifications.",
""),
IF(AND(NOT(ISBLANK($E196)),$E196&lt;0),
" Error: Position at the beginning of the period must be a positive amount.",
""),
IF(AND(NOT(ISBLANK($L196)),$L196&lt;0),
" Error: Position at the end of the period must be a positive amount.",
""),
IF(AND(NOT(ISBLANK($L196)),
    $L196&gt;0,
    OR(ISBLANK('T03.09'!$L196),
        'T03.09'!$L196&lt;=0,
        ISBLANK('T04.14'!$L196),
        'T04.14'!$L196&lt;=0)),
" Warning: If at least one of the forms T03.09,T04.13,T04.14 contains data other than zero,also the other two forms must be completed.",
"")))</f>
        <v/>
      </c>
    </row>
    <row r="197" spans="1:14">
      <c r="A197" s="20"/>
      <c r="B197" s="20"/>
      <c r="C197" s="20"/>
      <c r="D197" s="20"/>
      <c r="E197" s="15"/>
      <c r="F197" s="15"/>
      <c r="G197" s="15"/>
      <c r="H197" s="15"/>
      <c r="I197" s="15"/>
      <c r="J197" s="15"/>
      <c r="K197" s="15"/>
      <c r="L197" s="15"/>
      <c r="N197" s="30" t="str">
        <f>IF(COUNTA(E197:L197)=0,"",_xlfn.CONCAT(,
IF(AND(NOT(ISBLANK($L197)),
    ABS($L197-(($E197+$F197+$H197+$I197+$J197+$K197)-$G197))&gt;=1),
" Error: Position at the end of the period is not equal to: position at the beginning of the period+increase in assets-decrease in assets+exchange rate changes+price changes+other changes+rectifications.",
""),
IF(AND(NOT(ISBLANK($E197)),$E197&lt;0),
" Error: Position at the beginning of the period must be a positive amount.",
""),
IF(AND(NOT(ISBLANK($L197)),$L197&lt;0),
" Error: Position at the end of the period must be a positive amount.",
""),
IF(AND(NOT(ISBLANK($L197)),
    $L197&gt;0,
    OR(ISBLANK('T03.09'!$L197),
        'T03.09'!$L197&lt;=0,
        ISBLANK('T04.14'!$L197),
        'T04.14'!$L197&lt;=0)),
" Warning: If at least one of the forms T03.09,T04.13,T04.14 contains data other than zero,also the other two forms must be completed.",
"")))</f>
        <v/>
      </c>
    </row>
    <row r="198" spans="1:14">
      <c r="A198" s="20"/>
      <c r="B198" s="20"/>
      <c r="C198" s="20"/>
      <c r="D198" s="20"/>
      <c r="E198" s="15"/>
      <c r="F198" s="15"/>
      <c r="G198" s="15"/>
      <c r="H198" s="15"/>
      <c r="I198" s="15"/>
      <c r="J198" s="15"/>
      <c r="K198" s="15"/>
      <c r="L198" s="15"/>
      <c r="N198" s="30" t="str">
        <f>IF(COUNTA(E198:L198)=0,"",_xlfn.CONCAT(,
IF(AND(NOT(ISBLANK($L198)),
    ABS($L198-(($E198+$F198+$H198+$I198+$J198+$K198)-$G198))&gt;=1),
" Error: Position at the end of the period is not equal to: position at the beginning of the period+increase in assets-decrease in assets+exchange rate changes+price changes+other changes+rectifications.",
""),
IF(AND(NOT(ISBLANK($E198)),$E198&lt;0),
" Error: Position at the beginning of the period must be a positive amount.",
""),
IF(AND(NOT(ISBLANK($L198)),$L198&lt;0),
" Error: Position at the end of the period must be a positive amount.",
""),
IF(AND(NOT(ISBLANK($L198)),
    $L198&gt;0,
    OR(ISBLANK('T03.09'!$L198),
        'T03.09'!$L198&lt;=0,
        ISBLANK('T04.14'!$L198),
        'T04.14'!$L198&lt;=0)),
" Warning: If at least one of the forms T03.09,T04.13,T04.14 contains data other than zero,also the other two forms must be completed.",
"")))</f>
        <v/>
      </c>
    </row>
    <row r="199" spans="1:14">
      <c r="A199" s="20"/>
      <c r="B199" s="20"/>
      <c r="C199" s="20"/>
      <c r="D199" s="20"/>
      <c r="E199" s="15"/>
      <c r="F199" s="15"/>
      <c r="G199" s="15"/>
      <c r="H199" s="15"/>
      <c r="I199" s="15"/>
      <c r="J199" s="15"/>
      <c r="K199" s="15"/>
      <c r="L199" s="15"/>
      <c r="N199" s="30" t="str">
        <f>IF(COUNTA(E199:L199)=0,"",_xlfn.CONCAT(,
IF(AND(NOT(ISBLANK($L199)),
    ABS($L199-(($E199+$F199+$H199+$I199+$J199+$K199)-$G199))&gt;=1),
" Error: Position at the end of the period is not equal to: position at the beginning of the period+increase in assets-decrease in assets+exchange rate changes+price changes+other changes+rectifications.",
""),
IF(AND(NOT(ISBLANK($E199)),$E199&lt;0),
" Error: Position at the beginning of the period must be a positive amount.",
""),
IF(AND(NOT(ISBLANK($L199)),$L199&lt;0),
" Error: Position at the end of the period must be a positive amount.",
""),
IF(AND(NOT(ISBLANK($L199)),
    $L199&gt;0,
    OR(ISBLANK('T03.09'!$L199),
        'T03.09'!$L199&lt;=0,
        ISBLANK('T04.14'!$L199),
        'T04.14'!$L199&lt;=0)),
" Warning: If at least one of the forms T03.09,T04.13,T04.14 contains data other than zero,also the other two forms must be completed.",
"")))</f>
        <v/>
      </c>
    </row>
    <row r="200" spans="1:14">
      <c r="A200" s="20"/>
      <c r="B200" s="20"/>
      <c r="C200" s="20"/>
      <c r="D200" s="20"/>
      <c r="E200" s="15"/>
      <c r="F200" s="15"/>
      <c r="G200" s="15"/>
      <c r="H200" s="15"/>
      <c r="I200" s="15"/>
      <c r="J200" s="15"/>
      <c r="K200" s="15"/>
      <c r="L200" s="15"/>
      <c r="N200" s="30" t="str">
        <f>IF(COUNTA(E200:L200)=0,"",_xlfn.CONCAT(,
IF(AND(NOT(ISBLANK($L200)),
    ABS($L200-(($E200+$F200+$H200+$I200+$J200+$K200)-$G200))&gt;=1),
" Error: Position at the end of the period is not equal to: position at the beginning of the period+increase in assets-decrease in assets+exchange rate changes+price changes+other changes+rectifications.",
""),
IF(AND(NOT(ISBLANK($E200)),$E200&lt;0),
" Error: Position at the beginning of the period must be a positive amount.",
""),
IF(AND(NOT(ISBLANK($L200)),$L200&lt;0),
" Error: Position at the end of the period must be a positive amount.",
""),
IF(AND(NOT(ISBLANK($L200)),
    $L200&gt;0,
    OR(ISBLANK('T03.09'!$L200),
        'T03.09'!$L200&lt;=0,
        ISBLANK('T04.14'!$L200),
        'T04.14'!$L200&lt;=0)),
" Warning: If at least one of the forms T03.09,T04.13,T04.14 contains data other than zero,also the other two forms must be completed.",
"")))</f>
        <v/>
      </c>
    </row>
    <row r="201" spans="1:14">
      <c r="A201" s="20"/>
      <c r="B201" s="20"/>
      <c r="C201" s="20"/>
      <c r="D201" s="20"/>
      <c r="E201" s="15"/>
      <c r="F201" s="15"/>
      <c r="G201" s="15"/>
      <c r="H201" s="15"/>
      <c r="I201" s="15"/>
      <c r="J201" s="15"/>
      <c r="K201" s="15"/>
      <c r="L201" s="15"/>
      <c r="N201" s="30" t="str">
        <f>IF(COUNTA(E201:L201)=0,"",_xlfn.CONCAT(,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IF(AND(NOT(ISBLANK($E201)),$E201&lt;0),
" Error: Position at the beginning of the period must be a positive amount.",
""),
IF(AND(NOT(ISBLANK($L201)),$L201&lt;0),
" Error: Position at the end of the period must be a positive amount.",
""),
IF(AND(NOT(ISBLANK($L201)),
    $L201&gt;0,
    OR(ISBLANK('T03.09'!$L201),
        'T03.09'!$L201&lt;=0,
        ISBLANK('T04.14'!$L201),
        'T04.14'!$L201&lt;=0)),
" Warning: If at least one of the forms T03.09,T04.13,T04.14 contains data other than zero,also the other two forms must be completed.",
"")))</f>
        <v/>
      </c>
    </row>
    <row r="202" spans="1:14">
      <c r="A202" s="20"/>
      <c r="B202" s="20"/>
      <c r="C202" s="20"/>
      <c r="D202" s="20"/>
      <c r="E202" s="15"/>
      <c r="F202" s="15"/>
      <c r="G202" s="15"/>
      <c r="H202" s="15"/>
      <c r="I202" s="15"/>
      <c r="J202" s="15"/>
      <c r="K202" s="15"/>
      <c r="L202" s="15"/>
      <c r="N202" s="30" t="str">
        <f>IF(COUNTA(E202:L202)=0,"",_xlfn.CONCAT(,
IF(AND(NOT(ISBLANK($L202)),
    ABS($L202-(($E202+$F202+$H202+$I202+$J202+$K202)-$G202))&gt;=1),
" Error: Position at the end of the period is not equal to: position at the beginning of the period+increase in assets-decrease in assets+exchange rate changes+price changes+other changes+rectifications.",
""),
IF(AND(NOT(ISBLANK($E202)),$E202&lt;0),
" Error: Position at the beginning of the period must be a positive amount.",
""),
IF(AND(NOT(ISBLANK($L202)),$L202&lt;0),
" Error: Position at the end of the period must be a positive amount.",
""),
IF(AND(NOT(ISBLANK($L202)),
    $L202&gt;0,
    OR(ISBLANK('T03.09'!$L202),
        'T03.09'!$L202&lt;=0,
        ISBLANK('T04.14'!$L202),
        'T04.14'!$L202&lt;=0)),
" Warning: If at least one of the forms T03.09,T04.13,T04.14 contains data other than zero,also the other two forms must be completed.",
"")))</f>
        <v/>
      </c>
    </row>
    <row r="203" spans="1:14">
      <c r="A203" s="20"/>
      <c r="B203" s="20"/>
      <c r="C203" s="20"/>
      <c r="D203" s="20"/>
      <c r="E203" s="15"/>
      <c r="F203" s="15"/>
      <c r="G203" s="15"/>
      <c r="H203" s="15"/>
      <c r="I203" s="15"/>
      <c r="J203" s="15"/>
      <c r="K203" s="15"/>
      <c r="L203" s="15"/>
      <c r="N203" s="30" t="str">
        <f>IF(COUNTA(E203:L203)=0,"",_xlfn.CONCAT(,
IF(AND(NOT(ISBLANK($L203)),
    ABS($L203-(($E203+$F203+$H203+$I203+$J203+$K203)-$G203))&gt;=1),
" Error: Position at the end of the period is not equal to: position at the beginning of the period+increase in assets-decrease in assets+exchange rate changes+price changes+other changes+rectifications.",
""),
IF(AND(NOT(ISBLANK($E203)),$E203&lt;0),
" Error: Position at the beginning of the period must be a positive amount.",
""),
IF(AND(NOT(ISBLANK($L203)),$L203&lt;0),
" Error: Position at the end of the period must be a positive amount.",
""),
IF(AND(NOT(ISBLANK($L203)),
    $L203&gt;0,
    OR(ISBLANK('T03.09'!$L203),
        'T03.09'!$L203&lt;=0,
        ISBLANK('T04.14'!$L203),
        'T04.14'!$L203&lt;=0)),
" Warning: If at least one of the forms T03.09,T04.13,T04.14 contains data other than zero,also the other two forms must be completed.",
"")))</f>
        <v/>
      </c>
    </row>
    <row r="204" spans="1:14">
      <c r="A204" s="20"/>
      <c r="B204" s="20"/>
      <c r="C204" s="20"/>
      <c r="D204" s="20"/>
      <c r="E204" s="15"/>
      <c r="F204" s="15"/>
      <c r="G204" s="15"/>
      <c r="H204" s="15"/>
      <c r="I204" s="15"/>
      <c r="J204" s="15"/>
      <c r="K204" s="15"/>
      <c r="L204" s="15"/>
      <c r="N204" s="30" t="str">
        <f>IF(COUNTA(E204:L204)=0,"",_xlfn.CONCAT(,
IF(AND(NOT(ISBLANK($L204)),
    ABS($L204-(($E204+$F204+$H204+$I204+$J204+$K204)-$G204))&gt;=1),
" Error: Position at the end of the period is not equal to: position at the beginning of the period+increase in assets-decrease in assets+exchange rate changes+price changes+other changes+rectifications.",
""),
IF(AND(NOT(ISBLANK($E204)),$E204&lt;0),
" Error: Position at the beginning of the period must be a positive amount.",
""),
IF(AND(NOT(ISBLANK($L204)),$L204&lt;0),
" Error: Position at the end of the period must be a positive amount.",
""),
IF(AND(NOT(ISBLANK($L204)),
    $L204&gt;0,
    OR(ISBLANK('T03.09'!$L204),
        'T03.09'!$L204&lt;=0,
        ISBLANK('T04.14'!$L204),
        'T04.14'!$L204&lt;=0)),
" Warning: If at least one of the forms T03.09,T04.13,T04.14 contains data other than zero,also the other two forms must be completed.",
"")))</f>
        <v/>
      </c>
    </row>
    <row r="205" spans="1:14">
      <c r="A205" s="20"/>
      <c r="B205" s="20"/>
      <c r="C205" s="20"/>
      <c r="D205" s="20"/>
      <c r="E205" s="15"/>
      <c r="F205" s="15"/>
      <c r="G205" s="15"/>
      <c r="H205" s="15"/>
      <c r="I205" s="15"/>
      <c r="J205" s="15"/>
      <c r="K205" s="15"/>
      <c r="L205" s="15"/>
      <c r="N205" s="30" t="str">
        <f>IF(COUNTA(E205:L205)=0,"",_xlfn.CONCAT(,
IF(AND(NOT(ISBLANK($L205)),
    ABS($L205-(($E205+$F205+$H205+$I205+$J205+$K205)-$G205))&gt;=1),
" Error: Position at the end of the period is not equal to: position at the beginning of the period+increase in assets-decrease in assets+exchange rate changes+price changes+other changes+rectifications.",
""),
IF(AND(NOT(ISBLANK($E205)),$E205&lt;0),
" Error: Position at the beginning of the period must be a positive amount.",
""),
IF(AND(NOT(ISBLANK($L205)),$L205&lt;0),
" Error: Position at the end of the period must be a positive amount.",
""),
IF(AND(NOT(ISBLANK($L205)),
    $L205&gt;0,
    OR(ISBLANK('T03.09'!$L205),
        'T03.09'!$L205&lt;=0,
        ISBLANK('T04.14'!$L205),
        'T04.14'!$L205&lt;=0)),
" Warning: If at least one of the forms T03.09,T04.13,T04.14 contains data other than zero,also the other two forms must be completed.",
"")))</f>
        <v/>
      </c>
    </row>
    <row r="206" spans="1:14">
      <c r="A206" s="20"/>
      <c r="B206" s="20"/>
      <c r="C206" s="20"/>
      <c r="D206" s="20"/>
      <c r="E206" s="15"/>
      <c r="F206" s="15"/>
      <c r="G206" s="15"/>
      <c r="H206" s="15"/>
      <c r="I206" s="15"/>
      <c r="J206" s="15"/>
      <c r="K206" s="15"/>
      <c r="L206" s="15"/>
      <c r="N206" s="30" t="str">
        <f>IF(COUNTA(E206:L206)=0,"",_xlfn.CONCAT(,
IF(AND(NOT(ISBLANK($L206)),
    ABS($L206-(($E206+$F206+$H206+$I206+$J206+$K206)-$G206))&gt;=1),
" Error: Position at the end of the period is not equal to: position at the beginning of the period+increase in assets-decrease in assets+exchange rate changes+price changes+other changes+rectifications.",
""),
IF(AND(NOT(ISBLANK($E206)),$E206&lt;0),
" Error: Position at the beginning of the period must be a positive amount.",
""),
IF(AND(NOT(ISBLANK($L206)),$L206&lt;0),
" Error: Position at the end of the period must be a positive amount.",
""),
IF(AND(NOT(ISBLANK($L206)),
    $L206&gt;0,
    OR(ISBLANK('T03.09'!$L206),
        'T03.09'!$L206&lt;=0,
        ISBLANK('T04.14'!$L206),
        'T04.14'!$L206&lt;=0)),
" Warning: If at least one of the forms T03.09,T04.13,T04.14 contains data other than zero,also the other two forms must be completed.",
"")))</f>
        <v/>
      </c>
    </row>
    <row r="207" spans="1:14">
      <c r="A207" s="20"/>
      <c r="B207" s="20"/>
      <c r="C207" s="20"/>
      <c r="D207" s="20"/>
      <c r="E207" s="15"/>
      <c r="F207" s="15"/>
      <c r="G207" s="15"/>
      <c r="H207" s="15"/>
      <c r="I207" s="15"/>
      <c r="J207" s="15"/>
      <c r="K207" s="15"/>
      <c r="L207" s="15"/>
      <c r="N207" s="30" t="str">
        <f>IF(COUNTA(E207:L207)=0,"",_xlfn.CONCAT(,
IF(AND(NOT(ISBLANK($L207)),
    ABS($L207-(($E207+$F207+$H207+$I207+$J207+$K207)-$G207))&gt;=1),
" Error: Position at the end of the period is not equal to: position at the beginning of the period+increase in assets-decrease in assets+exchange rate changes+price changes+other changes+rectifications.",
""),
IF(AND(NOT(ISBLANK($E207)),$E207&lt;0),
" Error: Position at the beginning of the period must be a positive amount.",
""),
IF(AND(NOT(ISBLANK($L207)),$L207&lt;0),
" Error: Position at the end of the period must be a positive amount.",
""),
IF(AND(NOT(ISBLANK($L207)),
    $L207&gt;0,
    OR(ISBLANK('T03.09'!$L207),
        'T03.09'!$L207&lt;=0,
        ISBLANK('T04.14'!$L207),
        'T04.14'!$L207&lt;=0)),
" Warning: If at least one of the forms T03.09,T04.13,T04.14 contains data other than zero,also the other two forms must be completed.",
"")))</f>
        <v/>
      </c>
    </row>
    <row r="208" spans="1:14">
      <c r="A208" s="20"/>
      <c r="B208" s="20"/>
      <c r="C208" s="20"/>
      <c r="D208" s="20"/>
      <c r="E208" s="15"/>
      <c r="F208" s="15"/>
      <c r="G208" s="15"/>
      <c r="H208" s="15"/>
      <c r="I208" s="15"/>
      <c r="J208" s="15"/>
      <c r="K208" s="15"/>
      <c r="L208" s="15"/>
      <c r="N208" s="30" t="str">
        <f>IF(COUNTA(E208:L208)=0,"",_xlfn.CONCAT(,
IF(AND(NOT(ISBLANK($L208)),
    ABS($L208-(($E208+$F208+$H208+$I208+$J208+$K208)-$G208))&gt;=1),
" Error: Position at the end of the period is not equal to: position at the beginning of the period+increase in assets-decrease in assets+exchange rate changes+price changes+other changes+rectifications.",
""),
IF(AND(NOT(ISBLANK($E208)),$E208&lt;0),
" Error: Position at the beginning of the period must be a positive amount.",
""),
IF(AND(NOT(ISBLANK($L208)),$L208&lt;0),
" Error: Position at the end of the period must be a positive amount.",
""),
IF(AND(NOT(ISBLANK($L208)),
    $L208&gt;0,
    OR(ISBLANK('T03.09'!$L208),
        'T03.09'!$L208&lt;=0,
        ISBLANK('T04.14'!$L208),
        'T04.14'!$L208&lt;=0)),
" Warning: If at least one of the forms T03.09,T04.13,T04.14 contains data other than zero,also the other two forms must be completed.",
"")))</f>
        <v/>
      </c>
    </row>
    <row r="209" spans="1:14">
      <c r="A209" s="20"/>
      <c r="B209" s="20"/>
      <c r="C209" s="20"/>
      <c r="D209" s="20"/>
      <c r="E209" s="15"/>
      <c r="F209" s="15"/>
      <c r="G209" s="15"/>
      <c r="H209" s="15"/>
      <c r="I209" s="15"/>
      <c r="J209" s="15"/>
      <c r="K209" s="15"/>
      <c r="L209" s="15"/>
      <c r="N209" s="30" t="str">
        <f>IF(COUNTA(E209:L209)=0,"",_xlfn.CONCAT(,
IF(AND(NOT(ISBLANK($L209)),
    ABS($L209-(($E209+$F209+$H209+$I209+$J209+$K209)-$G209))&gt;=1),
" Error: Position at the end of the period is not equal to: position at the beginning of the period+increase in assets-decrease in assets+exchange rate changes+price changes+other changes+rectifications.",
""),
IF(AND(NOT(ISBLANK($E209)),$E209&lt;0),
" Error: Position at the beginning of the period must be a positive amount.",
""),
IF(AND(NOT(ISBLANK($L209)),$L209&lt;0),
" Error: Position at the end of the period must be a positive amount.",
""),
IF(AND(NOT(ISBLANK($L209)),
    $L209&gt;0,
    OR(ISBLANK('T03.09'!$L209),
        'T03.09'!$L209&lt;=0,
        ISBLANK('T04.14'!$L209),
        'T04.14'!$L209&lt;=0)),
" Warning: If at least one of the forms T03.09,T04.13,T04.14 contains data other than zero,also the other two forms must be completed.",
"")))</f>
        <v/>
      </c>
    </row>
    <row r="210" spans="1:14">
      <c r="A210" s="20"/>
      <c r="B210" s="20"/>
      <c r="C210" s="20"/>
      <c r="D210" s="20"/>
      <c r="E210" s="15"/>
      <c r="F210" s="15"/>
      <c r="G210" s="15"/>
      <c r="H210" s="15"/>
      <c r="I210" s="15"/>
      <c r="J210" s="15"/>
      <c r="K210" s="15"/>
      <c r="L210" s="15"/>
      <c r="N210" s="30" t="str">
        <f>IF(COUNTA(E210:L210)=0,"",_xlfn.CONCAT(,
IF(AND(NOT(ISBLANK($L210)),
    ABS($L210-(($E210+$F210+$H210+$I210+$J210+$K210)-$G210))&gt;=1),
" Error: Position at the end of the period is not equal to: position at the beginning of the period+increase in assets-decrease in assets+exchange rate changes+price changes+other changes+rectifications.",
""),
IF(AND(NOT(ISBLANK($E210)),$E210&lt;0),
" Error: Position at the beginning of the period must be a positive amount.",
""),
IF(AND(NOT(ISBLANK($L210)),$L210&lt;0),
" Error: Position at the end of the period must be a positive amount.",
""),
IF(AND(NOT(ISBLANK($L210)),
    $L210&gt;0,
    OR(ISBLANK('T03.09'!$L210),
        'T03.09'!$L210&lt;=0,
        ISBLANK('T04.14'!$L210),
        'T04.14'!$L210&lt;=0)),
" Warning: If at least one of the forms T03.09,T04.13,T04.14 contains data other than zero,also the other two forms must be completed.",
"")))</f>
        <v/>
      </c>
    </row>
    <row r="211" spans="1:14">
      <c r="A211" s="20"/>
      <c r="B211" s="20"/>
      <c r="C211" s="20"/>
      <c r="D211" s="20"/>
      <c r="E211" s="15"/>
      <c r="F211" s="15"/>
      <c r="G211" s="15"/>
      <c r="H211" s="15"/>
      <c r="I211" s="15"/>
      <c r="J211" s="15"/>
      <c r="K211" s="15"/>
      <c r="L211" s="15"/>
      <c r="N211" s="30" t="str">
        <f>IF(COUNTA(E211:L211)=0,"",_xlfn.CONCAT(,
IF(AND(NOT(ISBLANK($L211)),
    ABS($L211-(($E211+$F211+$H211+$I211+$J211+$K211)-$G211))&gt;=1),
" Error: Position at the end of the period is not equal to: position at the beginning of the period+increase in assets-decrease in assets+exchange rate changes+price changes+other changes+rectifications.",
""),
IF(AND(NOT(ISBLANK($E211)),$E211&lt;0),
" Error: Position at the beginning of the period must be a positive amount.",
""),
IF(AND(NOT(ISBLANK($L211)),$L211&lt;0),
" Error: Position at the end of the period must be a positive amount.",
""),
IF(AND(NOT(ISBLANK($L211)),
    $L211&gt;0,
    OR(ISBLANK('T03.09'!$L211),
        'T03.09'!$L211&lt;=0,
        ISBLANK('T04.14'!$L211),
        'T04.14'!$L211&lt;=0)),
" Warning: If at least one of the forms T03.09,T04.13,T04.14 contains data other than zero,also the other two forms must be completed.",
"")))</f>
        <v/>
      </c>
    </row>
    <row r="212" spans="1:14">
      <c r="A212" s="20"/>
      <c r="B212" s="20"/>
      <c r="C212" s="20"/>
      <c r="D212" s="20"/>
      <c r="E212" s="15"/>
      <c r="F212" s="15"/>
      <c r="G212" s="15"/>
      <c r="H212" s="15"/>
      <c r="I212" s="15"/>
      <c r="J212" s="15"/>
      <c r="K212" s="15"/>
      <c r="L212" s="15"/>
      <c r="N212" s="30" t="str">
        <f>IF(COUNTA(E212:L212)=0,"",_xlfn.CONCAT(,
IF(AND(NOT(ISBLANK($L212)),
    ABS($L212-(($E212+$F212+$H212+$I212+$J212+$K212)-$G212))&gt;=1),
" Error: Position at the end of the period is not equal to: position at the beginning of the period+increase in assets-decrease in assets+exchange rate changes+price changes+other changes+rectifications.",
""),
IF(AND(NOT(ISBLANK($E212)),$E212&lt;0),
" Error: Position at the beginning of the period must be a positive amount.",
""),
IF(AND(NOT(ISBLANK($L212)),$L212&lt;0),
" Error: Position at the end of the period must be a positive amount.",
""),
IF(AND(NOT(ISBLANK($L212)),
    $L212&gt;0,
    OR(ISBLANK('T03.09'!$L212),
        'T03.09'!$L212&lt;=0,
        ISBLANK('T04.14'!$L212),
        'T04.14'!$L212&lt;=0)),
" Warning: If at least one of the forms T03.09,T04.13,T04.14 contains data other than zero,also the other two forms must be completed.",
"")))</f>
        <v/>
      </c>
    </row>
    <row r="213" spans="1:14">
      <c r="A213" s="20"/>
      <c r="B213" s="20"/>
      <c r="C213" s="20"/>
      <c r="D213" s="20"/>
      <c r="E213" s="15"/>
      <c r="F213" s="15"/>
      <c r="G213" s="15"/>
      <c r="H213" s="15"/>
      <c r="I213" s="15"/>
      <c r="J213" s="15"/>
      <c r="K213" s="15"/>
      <c r="L213" s="15"/>
      <c r="N213" s="30" t="str">
        <f>IF(COUNTA(E213:L213)=0,"",_xlfn.CONCAT(,
IF(AND(NOT(ISBLANK($L213)),
    ABS($L213-(($E213+$F213+$H213+$I213+$J213+$K213)-$G213))&gt;=1),
" Error: Position at the end of the period is not equal to: position at the beginning of the period+increase in assets-decrease in assets+exchange rate changes+price changes+other changes+rectifications.",
""),
IF(AND(NOT(ISBLANK($E213)),$E213&lt;0),
" Error: Position at the beginning of the period must be a positive amount.",
""),
IF(AND(NOT(ISBLANK($L213)),$L213&lt;0),
" Error: Position at the end of the period must be a positive amount.",
""),
IF(AND(NOT(ISBLANK($L213)),
    $L213&gt;0,
    OR(ISBLANK('T03.09'!$L213),
        'T03.09'!$L213&lt;=0,
        ISBLANK('T04.14'!$L213),
        'T04.14'!$L213&lt;=0)),
" Warning: If at least one of the forms T03.09,T04.13,T04.14 contains data other than zero,also the other two forms must be completed.",
"")))</f>
        <v/>
      </c>
    </row>
    <row r="214" spans="1:14">
      <c r="A214" s="20"/>
      <c r="B214" s="20"/>
      <c r="C214" s="20"/>
      <c r="D214" s="20"/>
      <c r="E214" s="15"/>
      <c r="F214" s="15"/>
      <c r="G214" s="15"/>
      <c r="H214" s="15"/>
      <c r="I214" s="15"/>
      <c r="J214" s="15"/>
      <c r="K214" s="15"/>
      <c r="L214" s="15"/>
      <c r="N214" s="30" t="str">
        <f>IF(COUNTA(E214:L214)=0,"",_xlfn.CONCAT(,
IF(AND(NOT(ISBLANK($L214)),
    ABS($L214-(($E214+$F214+$H214+$I214+$J214+$K214)-$G214))&gt;=1),
" Error: Position at the end of the period is not equal to: position at the beginning of the period+increase in assets-decrease in assets+exchange rate changes+price changes+other changes+rectifications.",
""),
IF(AND(NOT(ISBLANK($E214)),$E214&lt;0),
" Error: Position at the beginning of the period must be a positive amount.",
""),
IF(AND(NOT(ISBLANK($L214)),$L214&lt;0),
" Error: Position at the end of the period must be a positive amount.",
""),
IF(AND(NOT(ISBLANK($L214)),
    $L214&gt;0,
    OR(ISBLANK('T03.09'!$L214),
        'T03.09'!$L214&lt;=0,
        ISBLANK('T04.14'!$L214),
        'T04.14'!$L214&lt;=0)),
" Warning: If at least one of the forms T03.09,T04.13,T04.14 contains data other than zero,also the other two forms must be completed.",
"")))</f>
        <v/>
      </c>
    </row>
    <row r="215" spans="1:14">
      <c r="A215" s="20"/>
      <c r="B215" s="20"/>
      <c r="C215" s="20"/>
      <c r="D215" s="20"/>
      <c r="E215" s="15"/>
      <c r="F215" s="15"/>
      <c r="G215" s="15"/>
      <c r="H215" s="15"/>
      <c r="I215" s="15"/>
      <c r="J215" s="15"/>
      <c r="K215" s="15"/>
      <c r="L215" s="15"/>
      <c r="N215" s="30" t="str">
        <f>IF(COUNTA(E215:L215)=0,"",_xlfn.CONCAT(,
IF(AND(NOT(ISBLANK($L215)),
    ABS($L215-(($E215+$F215+$H215+$I215+$J215+$K215)-$G215))&gt;=1),
" Error: Position at the end of the period is not equal to: position at the beginning of the period+increase in assets-decrease in assets+exchange rate changes+price changes+other changes+rectifications.",
""),
IF(AND(NOT(ISBLANK($E215)),$E215&lt;0),
" Error: Position at the beginning of the period must be a positive amount.",
""),
IF(AND(NOT(ISBLANK($L215)),$L215&lt;0),
" Error: Position at the end of the period must be a positive amount.",
""),
IF(AND(NOT(ISBLANK($L215)),
    $L215&gt;0,
    OR(ISBLANK('T03.09'!$L215),
        'T03.09'!$L215&lt;=0,
        ISBLANK('T04.14'!$L215),
        'T04.14'!$L215&lt;=0)),
" Warning: If at least one of the forms T03.09,T04.13,T04.14 contains data other than zero,also the other two forms must be completed.",
"")))</f>
        <v/>
      </c>
    </row>
    <row r="216" spans="1:14">
      <c r="A216" s="20"/>
      <c r="B216" s="20"/>
      <c r="C216" s="20"/>
      <c r="D216" s="20"/>
      <c r="E216" s="15"/>
      <c r="F216" s="15"/>
      <c r="G216" s="15"/>
      <c r="H216" s="15"/>
      <c r="I216" s="15"/>
      <c r="J216" s="15"/>
      <c r="K216" s="15"/>
      <c r="L216" s="15"/>
      <c r="N216" s="30" t="str">
        <f>IF(COUNTA(E216:L216)=0,"",_xlfn.CONCAT(,
IF(AND(NOT(ISBLANK($L216)),
    ABS($L216-(($E216+$F216+$H216+$I216+$J216+$K216)-$G216))&gt;=1),
" Error: Position at the end of the period is not equal to: position at the beginning of the period+increase in assets-decrease in assets+exchange rate changes+price changes+other changes+rectifications.",
""),
IF(AND(NOT(ISBLANK($E216)),$E216&lt;0),
" Error: Position at the beginning of the period must be a positive amount.",
""),
IF(AND(NOT(ISBLANK($L216)),$L216&lt;0),
" Error: Position at the end of the period must be a positive amount.",
""),
IF(AND(NOT(ISBLANK($L216)),
    $L216&gt;0,
    OR(ISBLANK('T03.09'!$L216),
        'T03.09'!$L216&lt;=0,
        ISBLANK('T04.14'!$L216),
        'T04.14'!$L216&lt;=0)),
" Warning: If at least one of the forms T03.09,T04.13,T04.14 contains data other than zero,also the other two forms must be completed.",
"")))</f>
        <v/>
      </c>
    </row>
    <row r="217" spans="1:14">
      <c r="A217" s="20"/>
      <c r="B217" s="20"/>
      <c r="C217" s="20"/>
      <c r="D217" s="20"/>
      <c r="E217" s="15"/>
      <c r="F217" s="15"/>
      <c r="G217" s="15"/>
      <c r="H217" s="15"/>
      <c r="I217" s="15"/>
      <c r="J217" s="15"/>
      <c r="K217" s="15"/>
      <c r="L217" s="15"/>
      <c r="N217" s="30" t="str">
        <f>IF(COUNTA(E217:L217)=0,"",_xlfn.CONCAT(,
IF(AND(NOT(ISBLANK($L217)),
    ABS($L217-(($E217+$F217+$H217+$I217+$J217+$K217)-$G217))&gt;=1),
" Error: Position at the end of the period is not equal to: position at the beginning of the period+increase in assets-decrease in assets+exchange rate changes+price changes+other changes+rectifications.",
""),
IF(AND(NOT(ISBLANK($E217)),$E217&lt;0),
" Error: Position at the beginning of the period must be a positive amount.",
""),
IF(AND(NOT(ISBLANK($L217)),$L217&lt;0),
" Error: Position at the end of the period must be a positive amount.",
""),
IF(AND(NOT(ISBLANK($L217)),
    $L217&gt;0,
    OR(ISBLANK('T03.09'!$L217),
        'T03.09'!$L217&lt;=0,
        ISBLANK('T04.14'!$L217),
        'T04.14'!$L217&lt;=0)),
" Warning: If at least one of the forms T03.09,T04.13,T04.14 contains data other than zero,also the other two forms must be completed.",
"")))</f>
        <v/>
      </c>
    </row>
    <row r="218" spans="1:14">
      <c r="A218" s="20"/>
      <c r="B218" s="20"/>
      <c r="C218" s="20"/>
      <c r="D218" s="20"/>
      <c r="E218" s="15"/>
      <c r="F218" s="15"/>
      <c r="G218" s="15"/>
      <c r="H218" s="15"/>
      <c r="I218" s="15"/>
      <c r="J218" s="15"/>
      <c r="K218" s="15"/>
      <c r="L218" s="15"/>
      <c r="N218" s="30" t="str">
        <f>IF(COUNTA(E218:L218)=0,"",_xlfn.CONCAT(,
IF(AND(NOT(ISBLANK($L218)),
    ABS($L218-(($E218+$F218+$H218+$I218+$J218+$K218)-$G218))&gt;=1),
" Error: Position at the end of the period is not equal to: position at the beginning of the period+increase in assets-decrease in assets+exchange rate changes+price changes+other changes+rectifications.",
""),
IF(AND(NOT(ISBLANK($E218)),$E218&lt;0),
" Error: Position at the beginning of the period must be a positive amount.",
""),
IF(AND(NOT(ISBLANK($L218)),$L218&lt;0),
" Error: Position at the end of the period must be a positive amount.",
""),
IF(AND(NOT(ISBLANK($L218)),
    $L218&gt;0,
    OR(ISBLANK('T03.09'!$L218),
        'T03.09'!$L218&lt;=0,
        ISBLANK('T04.14'!$L218),
        'T04.14'!$L218&lt;=0)),
" Warning: If at least one of the forms T03.09,T04.13,T04.14 contains data other than zero,also the other two forms must be completed.",
"")))</f>
        <v/>
      </c>
    </row>
    <row r="219" spans="1:14">
      <c r="A219" s="20"/>
      <c r="B219" s="20"/>
      <c r="C219" s="20"/>
      <c r="D219" s="20"/>
      <c r="E219" s="15"/>
      <c r="F219" s="15"/>
      <c r="G219" s="15"/>
      <c r="H219" s="15"/>
      <c r="I219" s="15"/>
      <c r="J219" s="15"/>
      <c r="K219" s="15"/>
      <c r="L219" s="15"/>
      <c r="N219" s="30" t="str">
        <f>IF(COUNTA(E219:L219)=0,"",_xlfn.CONCAT(,
IF(AND(NOT(ISBLANK($L219)),
    ABS($L219-(($E219+$F219+$H219+$I219+$J219+$K219)-$G219))&gt;=1),
" Error: Position at the end of the period is not equal to: position at the beginning of the period+increase in assets-decrease in assets+exchange rate changes+price changes+other changes+rectifications.",
""),
IF(AND(NOT(ISBLANK($E219)),$E219&lt;0),
" Error: Position at the beginning of the period must be a positive amount.",
""),
IF(AND(NOT(ISBLANK($L219)),$L219&lt;0),
" Error: Position at the end of the period must be a positive amount.",
""),
IF(AND(NOT(ISBLANK($L219)),
    $L219&gt;0,
    OR(ISBLANK('T03.09'!$L219),
        'T03.09'!$L219&lt;=0,
        ISBLANK('T04.14'!$L219),
        'T04.14'!$L219&lt;=0)),
" Warning: If at least one of the forms T03.09,T04.13,T04.14 contains data other than zero,also the other two forms must be completed.",
"")))</f>
        <v/>
      </c>
    </row>
    <row r="220" spans="1:14">
      <c r="A220" s="20"/>
      <c r="B220" s="20"/>
      <c r="C220" s="20"/>
      <c r="D220" s="20"/>
      <c r="E220" s="15"/>
      <c r="F220" s="15"/>
      <c r="G220" s="15"/>
      <c r="H220" s="15"/>
      <c r="I220" s="15"/>
      <c r="J220" s="15"/>
      <c r="K220" s="15"/>
      <c r="L220" s="15"/>
      <c r="N220" s="30" t="str">
        <f>IF(COUNTA(E220:L220)=0,"",_xlfn.CONCAT(,
IF(AND(NOT(ISBLANK($L220)),
    ABS($L220-(($E220+$F220+$H220+$I220+$J220+$K220)-$G220))&gt;=1),
" Error: Position at the end of the period is not equal to: position at the beginning of the period+increase in assets-decrease in assets+exchange rate changes+price changes+other changes+rectifications.",
""),
IF(AND(NOT(ISBLANK($E220)),$E220&lt;0),
" Error: Position at the beginning of the period must be a positive amount.",
""),
IF(AND(NOT(ISBLANK($L220)),$L220&lt;0),
" Error: Position at the end of the period must be a positive amount.",
""),
IF(AND(NOT(ISBLANK($L220)),
    $L220&gt;0,
    OR(ISBLANK('T03.09'!$L220),
        'T03.09'!$L220&lt;=0,
        ISBLANK('T04.14'!$L220),
        'T04.14'!$L220&lt;=0)),
" Warning: If at least one of the forms T03.09,T04.13,T04.14 contains data other than zero,also the other two forms must be completed.",
"")))</f>
        <v/>
      </c>
    </row>
    <row r="221" spans="1:14">
      <c r="A221" s="20"/>
      <c r="B221" s="20"/>
      <c r="C221" s="20"/>
      <c r="D221" s="20"/>
      <c r="E221" s="15"/>
      <c r="F221" s="15"/>
      <c r="G221" s="15"/>
      <c r="H221" s="15"/>
      <c r="I221" s="15"/>
      <c r="J221" s="15"/>
      <c r="K221" s="15"/>
      <c r="L221" s="15"/>
      <c r="N221" s="30" t="str">
        <f>IF(COUNTA(E221:L221)=0,"",_xlfn.CONCAT(,
IF(AND(NOT(ISBLANK($L221)),
    ABS($L221-(($E221+$F221+$H221+$I221+$J221+$K221)-$G221))&gt;=1),
" Error: Position at the end of the period is not equal to: position at the beginning of the period+increase in assets-decrease in assets+exchange rate changes+price changes+other changes+rectifications.",
""),
IF(AND(NOT(ISBLANK($E221)),$E221&lt;0),
" Error: Position at the beginning of the period must be a positive amount.",
""),
IF(AND(NOT(ISBLANK($L221)),$L221&lt;0),
" Error: Position at the end of the period must be a positive amount.",
""),
IF(AND(NOT(ISBLANK($L221)),
    $L221&gt;0,
    OR(ISBLANK('T03.09'!$L221),
        'T03.09'!$L221&lt;=0,
        ISBLANK('T04.14'!$L221),
        'T04.14'!$L221&lt;=0)),
" Warning: If at least one of the forms T03.09,T04.13,T04.14 contains data other than zero,also the other two forms must be completed.",
"")))</f>
        <v/>
      </c>
    </row>
    <row r="222" spans="1:14">
      <c r="A222" s="20"/>
      <c r="B222" s="20"/>
      <c r="C222" s="20"/>
      <c r="D222" s="20"/>
      <c r="E222" s="15"/>
      <c r="F222" s="15"/>
      <c r="G222" s="15"/>
      <c r="H222" s="15"/>
      <c r="I222" s="15"/>
      <c r="J222" s="15"/>
      <c r="K222" s="15"/>
      <c r="L222" s="15"/>
      <c r="N222" s="30" t="str">
        <f>IF(COUNTA(E222:L222)=0,"",_xlfn.CONCAT(,
IF(AND(NOT(ISBLANK($L222)),
    ABS($L222-(($E222+$F222+$H222+$I222+$J222+$K222)-$G222))&gt;=1),
" Error: Position at the end of the period is not equal to: position at the beginning of the period+increase in assets-decrease in assets+exchange rate changes+price changes+other changes+rectifications.",
""),
IF(AND(NOT(ISBLANK($E222)),$E222&lt;0),
" Error: Position at the beginning of the period must be a positive amount.",
""),
IF(AND(NOT(ISBLANK($L222)),$L222&lt;0),
" Error: Position at the end of the period must be a positive amount.",
""),
IF(AND(NOT(ISBLANK($L222)),
    $L222&gt;0,
    OR(ISBLANK('T03.09'!$L222),
        'T03.09'!$L222&lt;=0,
        ISBLANK('T04.14'!$L222),
        'T04.14'!$L222&lt;=0)),
" Warning: If at least one of the forms T03.09,T04.13,T04.14 contains data other than zero,also the other two forms must be completed.",
"")))</f>
        <v/>
      </c>
    </row>
    <row r="223" spans="1:14">
      <c r="A223" s="20"/>
      <c r="B223" s="20"/>
      <c r="C223" s="20"/>
      <c r="D223" s="20"/>
      <c r="E223" s="15"/>
      <c r="F223" s="15"/>
      <c r="G223" s="15"/>
      <c r="H223" s="15"/>
      <c r="I223" s="15"/>
      <c r="J223" s="15"/>
      <c r="K223" s="15"/>
      <c r="L223" s="15"/>
      <c r="N223" s="30" t="str">
        <f>IF(COUNTA(E223:L223)=0,"",_xlfn.CONCAT(,
IF(AND(NOT(ISBLANK($L223)),
    ABS($L223-(($E223+$F223+$H223+$I223+$J223+$K223)-$G223))&gt;=1),
" Error: Position at the end of the period is not equal to: position at the beginning of the period+increase in assets-decrease in assets+exchange rate changes+price changes+other changes+rectifications.",
""),
IF(AND(NOT(ISBLANK($E223)),$E223&lt;0),
" Error: Position at the beginning of the period must be a positive amount.",
""),
IF(AND(NOT(ISBLANK($L223)),$L223&lt;0),
" Error: Position at the end of the period must be a positive amount.",
""),
IF(AND(NOT(ISBLANK($L223)),
    $L223&gt;0,
    OR(ISBLANK('T03.09'!$L223),
        'T03.09'!$L223&lt;=0,
        ISBLANK('T04.14'!$L223),
        'T04.14'!$L223&lt;=0)),
" Warning: If at least one of the forms T03.09,T04.13,T04.14 contains data other than zero,also the other two forms must be completed.",
"")))</f>
        <v/>
      </c>
    </row>
    <row r="224" spans="1:14">
      <c r="A224" s="20"/>
      <c r="B224" s="20"/>
      <c r="C224" s="20"/>
      <c r="D224" s="20"/>
      <c r="E224" s="15"/>
      <c r="F224" s="15"/>
      <c r="G224" s="15"/>
      <c r="H224" s="15"/>
      <c r="I224" s="15"/>
      <c r="J224" s="15"/>
      <c r="K224" s="15"/>
      <c r="L224" s="15"/>
      <c r="N224" s="30" t="str">
        <f>IF(COUNTA(E224:L224)=0,"",_xlfn.CONCAT(,
IF(AND(NOT(ISBLANK($L224)),
    ABS($L224-(($E224+$F224+$H224+$I224+$J224+$K224)-$G224))&gt;=1),
" Error: Position at the end of the period is not equal to: position at the beginning of the period+increase in assets-decrease in assets+exchange rate changes+price changes+other changes+rectifications.",
""),
IF(AND(NOT(ISBLANK($E224)),$E224&lt;0),
" Error: Position at the beginning of the period must be a positive amount.",
""),
IF(AND(NOT(ISBLANK($L224)),$L224&lt;0),
" Error: Position at the end of the period must be a positive amount.",
""),
IF(AND(NOT(ISBLANK($L224)),
    $L224&gt;0,
    OR(ISBLANK('T03.09'!$L224),
        'T03.09'!$L224&lt;=0,
        ISBLANK('T04.14'!$L224),
        'T04.14'!$L224&lt;=0)),
" Warning: If at least one of the forms T03.09,T04.13,T04.14 contains data other than zero,also the other two forms must be completed.",
"")))</f>
        <v/>
      </c>
    </row>
    <row r="225" spans="1:14">
      <c r="A225" s="20"/>
      <c r="B225" s="20"/>
      <c r="C225" s="20"/>
      <c r="D225" s="20"/>
      <c r="E225" s="15"/>
      <c r="F225" s="15"/>
      <c r="G225" s="15"/>
      <c r="H225" s="15"/>
      <c r="I225" s="15"/>
      <c r="J225" s="15"/>
      <c r="K225" s="15"/>
      <c r="L225" s="15"/>
      <c r="N225" s="30" t="str">
        <f>IF(COUNTA(E225:L225)=0,"",_xlfn.CONCAT(,
IF(AND(NOT(ISBLANK($L225)),
    ABS($L225-(($E225+$F225+$H225+$I225+$J225+$K225)-$G225))&gt;=1),
" Error: Position at the end of the period is not equal to: position at the beginning of the period+increase in assets-decrease in assets+exchange rate changes+price changes+other changes+rectifications.",
""),
IF(AND(NOT(ISBLANK($E225)),$E225&lt;0),
" Error: Position at the beginning of the period must be a positive amount.",
""),
IF(AND(NOT(ISBLANK($L225)),$L225&lt;0),
" Error: Position at the end of the period must be a positive amount.",
""),
IF(AND(NOT(ISBLANK($L225)),
    $L225&gt;0,
    OR(ISBLANK('T03.09'!$L225),
        'T03.09'!$L225&lt;=0,
        ISBLANK('T04.14'!$L225),
        'T04.14'!$L225&lt;=0)),
" Warning: If at least one of the forms T03.09,T04.13,T04.14 contains data other than zero,also the other two forms must be completed.",
"")))</f>
        <v/>
      </c>
    </row>
    <row r="226" spans="1:14">
      <c r="A226" s="20"/>
      <c r="B226" s="20"/>
      <c r="C226" s="20"/>
      <c r="D226" s="20"/>
      <c r="E226" s="15"/>
      <c r="F226" s="15"/>
      <c r="G226" s="15"/>
      <c r="H226" s="15"/>
      <c r="I226" s="15"/>
      <c r="J226" s="15"/>
      <c r="K226" s="15"/>
      <c r="L226" s="15"/>
      <c r="N226" s="30" t="str">
        <f>IF(COUNTA(E226:L226)=0,"",_xlfn.CONCAT(,
IF(AND(NOT(ISBLANK($L226)),
    ABS($L226-(($E226+$F226+$H226+$I226+$J226+$K226)-$G226))&gt;=1),
" Error: Position at the end of the period is not equal to: position at the beginning of the period+increase in assets-decrease in assets+exchange rate changes+price changes+other changes+rectifications.",
""),
IF(AND(NOT(ISBLANK($E226)),$E226&lt;0),
" Error: Position at the beginning of the period must be a positive amount.",
""),
IF(AND(NOT(ISBLANK($L226)),$L226&lt;0),
" Error: Position at the end of the period must be a positive amount.",
""),
IF(AND(NOT(ISBLANK($L226)),
    $L226&gt;0,
    OR(ISBLANK('T03.09'!$L226),
        'T03.09'!$L226&lt;=0,
        ISBLANK('T04.14'!$L226),
        'T04.14'!$L226&lt;=0)),
" Warning: If at least one of the forms T03.09,T04.13,T04.14 contains data other than zero,also the other two forms must be completed.",
"")))</f>
        <v/>
      </c>
    </row>
    <row r="227" spans="1:14">
      <c r="A227" s="20"/>
      <c r="B227" s="20"/>
      <c r="C227" s="20"/>
      <c r="D227" s="20"/>
      <c r="E227" s="15"/>
      <c r="F227" s="15"/>
      <c r="G227" s="15"/>
      <c r="H227" s="15"/>
      <c r="I227" s="15"/>
      <c r="J227" s="15"/>
      <c r="K227" s="15"/>
      <c r="L227" s="15"/>
      <c r="N227" s="30" t="str">
        <f>IF(COUNTA(E227:L227)=0,"",_xlfn.CONCAT(,
IF(AND(NOT(ISBLANK($L227)),
    ABS($L227-(($E227+$F227+$H227+$I227+$J227+$K227)-$G227))&gt;=1),
" Error: Position at the end of the period is not equal to: position at the beginning of the period+increase in assets-decrease in assets+exchange rate changes+price changes+other changes+rectifications.",
""),
IF(AND(NOT(ISBLANK($E227)),$E227&lt;0),
" Error: Position at the beginning of the period must be a positive amount.",
""),
IF(AND(NOT(ISBLANK($L227)),$L227&lt;0),
" Error: Position at the end of the period must be a positive amount.",
""),
IF(AND(NOT(ISBLANK($L227)),
    $L227&gt;0,
    OR(ISBLANK('T03.09'!$L227),
        'T03.09'!$L227&lt;=0,
        ISBLANK('T04.14'!$L227),
        'T04.14'!$L227&lt;=0)),
" Warning: If at least one of the forms T03.09,T04.13,T04.14 contains data other than zero,also the other two forms must be completed.",
"")))</f>
        <v/>
      </c>
    </row>
    <row r="228" spans="1:14">
      <c r="A228" s="20"/>
      <c r="B228" s="20"/>
      <c r="C228" s="20"/>
      <c r="D228" s="20"/>
      <c r="E228" s="15"/>
      <c r="F228" s="15"/>
      <c r="G228" s="15"/>
      <c r="H228" s="15"/>
      <c r="I228" s="15"/>
      <c r="J228" s="15"/>
      <c r="K228" s="15"/>
      <c r="L228" s="15"/>
      <c r="N228" s="30" t="str">
        <f>IF(COUNTA(E228:L228)=0,"",_xlfn.CONCAT(,
IF(AND(NOT(ISBLANK($L228)),
    ABS($L228-(($E228+$F228+$H228+$I228+$J228+$K228)-$G228))&gt;=1),
" Error: Position at the end of the period is not equal to: position at the beginning of the period+increase in assets-decrease in assets+exchange rate changes+price changes+other changes+rectifications.",
""),
IF(AND(NOT(ISBLANK($E228)),$E228&lt;0),
" Error: Position at the beginning of the period must be a positive amount.",
""),
IF(AND(NOT(ISBLANK($L228)),$L228&lt;0),
" Error: Position at the end of the period must be a positive amount.",
""),
IF(AND(NOT(ISBLANK($L228)),
    $L228&gt;0,
    OR(ISBLANK('T03.09'!$L228),
        'T03.09'!$L228&lt;=0,
        ISBLANK('T04.14'!$L228),
        'T04.14'!$L228&lt;=0)),
" Warning: If at least one of the forms T03.09,T04.13,T04.14 contains data other than zero,also the other two forms must be completed.",
"")))</f>
        <v/>
      </c>
    </row>
    <row r="229" spans="1:14">
      <c r="A229" s="20"/>
      <c r="B229" s="20"/>
      <c r="C229" s="20"/>
      <c r="D229" s="20"/>
      <c r="E229" s="15"/>
      <c r="F229" s="15"/>
      <c r="G229" s="15"/>
      <c r="H229" s="15"/>
      <c r="I229" s="15"/>
      <c r="J229" s="15"/>
      <c r="K229" s="15"/>
      <c r="L229" s="15"/>
      <c r="N229" s="30" t="str">
        <f>IF(COUNTA(E229:L229)=0,"",_xlfn.CONCAT(,
IF(AND(NOT(ISBLANK($L229)),
    ABS($L229-(($E229+$F229+$H229+$I229+$J229+$K229)-$G229))&gt;=1),
" Error: Position at the end of the period is not equal to: position at the beginning of the period+increase in assets-decrease in assets+exchange rate changes+price changes+other changes+rectifications.",
""),
IF(AND(NOT(ISBLANK($E229)),$E229&lt;0),
" Error: Position at the beginning of the period must be a positive amount.",
""),
IF(AND(NOT(ISBLANK($L229)),$L229&lt;0),
" Error: Position at the end of the period must be a positive amount.",
""),
IF(AND(NOT(ISBLANK($L229)),
    $L229&gt;0,
    OR(ISBLANK('T03.09'!$L229),
        'T03.09'!$L229&lt;=0,
        ISBLANK('T04.14'!$L229),
        'T04.14'!$L229&lt;=0)),
" Warning: If at least one of the forms T03.09,T04.13,T04.14 contains data other than zero,also the other two forms must be completed.",
"")))</f>
        <v/>
      </c>
    </row>
    <row r="230" spans="1:14">
      <c r="A230" s="20"/>
      <c r="B230" s="20"/>
      <c r="C230" s="20"/>
      <c r="D230" s="20"/>
      <c r="E230" s="15"/>
      <c r="F230" s="15"/>
      <c r="G230" s="15"/>
      <c r="H230" s="15"/>
      <c r="I230" s="15"/>
      <c r="J230" s="15"/>
      <c r="K230" s="15"/>
      <c r="L230" s="15"/>
      <c r="N230" s="30" t="str">
        <f>IF(COUNTA(E230:L230)=0,"",_xlfn.CONCAT(,
IF(AND(NOT(ISBLANK($L230)),
    ABS($L230-(($E230+$F230+$H230+$I230+$J230+$K230)-$G230))&gt;=1),
" Error: Position at the end of the period is not equal to: position at the beginning of the period+increase in assets-decrease in assets+exchange rate changes+price changes+other changes+rectifications.",
""),
IF(AND(NOT(ISBLANK($E230)),$E230&lt;0),
" Error: Position at the beginning of the period must be a positive amount.",
""),
IF(AND(NOT(ISBLANK($L230)),$L230&lt;0),
" Error: Position at the end of the period must be a positive amount.",
""),
IF(AND(NOT(ISBLANK($L230)),
    $L230&gt;0,
    OR(ISBLANK('T03.09'!$L230),
        'T03.09'!$L230&lt;=0,
        ISBLANK('T04.14'!$L230),
        'T04.14'!$L230&lt;=0)),
" Warning: If at least one of the forms T03.09,T04.13,T04.14 contains data other than zero,also the other two forms must be completed.",
"")))</f>
        <v/>
      </c>
    </row>
    <row r="231" spans="1:14">
      <c r="A231" s="20"/>
      <c r="B231" s="20"/>
      <c r="C231" s="20"/>
      <c r="D231" s="20"/>
      <c r="E231" s="15"/>
      <c r="F231" s="15"/>
      <c r="G231" s="15"/>
      <c r="H231" s="15"/>
      <c r="I231" s="15"/>
      <c r="J231" s="15"/>
      <c r="K231" s="15"/>
      <c r="L231" s="15"/>
      <c r="N231" s="30" t="str">
        <f>IF(COUNTA(E231:L231)=0,"",_xlfn.CONCAT(,
IF(AND(NOT(ISBLANK($L231)),
    ABS($L231-(($E231+$F231+$H231+$I231+$J231+$K231)-$G231))&gt;=1),
" Error: Position at the end of the period is not equal to: position at the beginning of the period+increase in assets-decrease in assets+exchange rate changes+price changes+other changes+rectifications.",
""),
IF(AND(NOT(ISBLANK($E231)),$E231&lt;0),
" Error: Position at the beginning of the period must be a positive amount.",
""),
IF(AND(NOT(ISBLANK($L231)),$L231&lt;0),
" Error: Position at the end of the period must be a positive amount.",
""),
IF(AND(NOT(ISBLANK($L231)),
    $L231&gt;0,
    OR(ISBLANK('T03.09'!$L231),
        'T03.09'!$L231&lt;=0,
        ISBLANK('T04.14'!$L231),
        'T04.14'!$L231&lt;=0)),
" Warning: If at least one of the forms T03.09,T04.13,T04.14 contains data other than zero,also the other two forms must be completed.",
"")))</f>
        <v/>
      </c>
    </row>
    <row r="232" spans="1:14">
      <c r="A232" s="20"/>
      <c r="B232" s="20"/>
      <c r="C232" s="20"/>
      <c r="D232" s="20"/>
      <c r="E232" s="15"/>
      <c r="F232" s="15"/>
      <c r="G232" s="15"/>
      <c r="H232" s="15"/>
      <c r="I232" s="15"/>
      <c r="J232" s="15"/>
      <c r="K232" s="15"/>
      <c r="L232" s="15"/>
      <c r="N232" s="30" t="str">
        <f>IF(COUNTA(E232:L232)=0,"",_xlfn.CONCAT(,
IF(AND(NOT(ISBLANK($L232)),
    ABS($L232-(($E232+$F232+$H232+$I232+$J232+$K232)-$G232))&gt;=1),
" Error: Position at the end of the period is not equal to: position at the beginning of the period+increase in assets-decrease in assets+exchange rate changes+price changes+other changes+rectifications.",
""),
IF(AND(NOT(ISBLANK($E232)),$E232&lt;0),
" Error: Position at the beginning of the period must be a positive amount.",
""),
IF(AND(NOT(ISBLANK($L232)),$L232&lt;0),
" Error: Position at the end of the period must be a positive amount.",
""),
IF(AND(NOT(ISBLANK($L232)),
    $L232&gt;0,
    OR(ISBLANK('T03.09'!$L232),
        'T03.09'!$L232&lt;=0,
        ISBLANK('T04.14'!$L232),
        'T04.14'!$L232&lt;=0)),
" Warning: If at least one of the forms T03.09,T04.13,T04.14 contains data other than zero,also the other two forms must be completed.",
"")))</f>
        <v/>
      </c>
    </row>
    <row r="233" spans="1:14">
      <c r="A233" s="20"/>
      <c r="B233" s="20"/>
      <c r="C233" s="20"/>
      <c r="D233" s="20"/>
      <c r="E233" s="15"/>
      <c r="F233" s="15"/>
      <c r="G233" s="15"/>
      <c r="H233" s="15"/>
      <c r="I233" s="15"/>
      <c r="J233" s="15"/>
      <c r="K233" s="15"/>
      <c r="L233" s="15"/>
      <c r="N233" s="30" t="str">
        <f>IF(COUNTA(E233:L233)=0,"",_xlfn.CONCAT(,
IF(AND(NOT(ISBLANK($L233)),
    ABS($L233-(($E233+$F233+$H233+$I233+$J233+$K233)-$G233))&gt;=1),
" Error: Position at the end of the period is not equal to: position at the beginning of the period+increase in assets-decrease in assets+exchange rate changes+price changes+other changes+rectifications.",
""),
IF(AND(NOT(ISBLANK($E233)),$E233&lt;0),
" Error: Position at the beginning of the period must be a positive amount.",
""),
IF(AND(NOT(ISBLANK($L233)),$L233&lt;0),
" Error: Position at the end of the period must be a positive amount.",
""),
IF(AND(NOT(ISBLANK($L233)),
    $L233&gt;0,
    OR(ISBLANK('T03.09'!$L233),
        'T03.09'!$L233&lt;=0,
        ISBLANK('T04.14'!$L233),
        'T04.14'!$L233&lt;=0)),
" Warning: If at least one of the forms T03.09,T04.13,T04.14 contains data other than zero,also the other two forms must be completed.",
"")))</f>
        <v/>
      </c>
    </row>
    <row r="234" spans="1:14">
      <c r="A234" s="20"/>
      <c r="B234" s="20"/>
      <c r="C234" s="20"/>
      <c r="D234" s="20"/>
      <c r="E234" s="15"/>
      <c r="F234" s="15"/>
      <c r="G234" s="15"/>
      <c r="H234" s="15"/>
      <c r="I234" s="15"/>
      <c r="J234" s="15"/>
      <c r="K234" s="15"/>
      <c r="L234" s="15"/>
      <c r="N234" s="30" t="str">
        <f>IF(COUNTA(E234:L234)=0,"",_xlfn.CONCAT(,
IF(AND(NOT(ISBLANK($L234)),
    ABS($L234-(($E234+$F234+$H234+$I234+$J234+$K234)-$G234))&gt;=1),
" Error: Position at the end of the period is not equal to: position at the beginning of the period+increase in assets-decrease in assets+exchange rate changes+price changes+other changes+rectifications.",
""),
IF(AND(NOT(ISBLANK($E234)),$E234&lt;0),
" Error: Position at the beginning of the period must be a positive amount.",
""),
IF(AND(NOT(ISBLANK($L234)),$L234&lt;0),
" Error: Position at the end of the period must be a positive amount.",
""),
IF(AND(NOT(ISBLANK($L234)),
    $L234&gt;0,
    OR(ISBLANK('T03.09'!$L234),
        'T03.09'!$L234&lt;=0,
        ISBLANK('T04.14'!$L234),
        'T04.14'!$L234&lt;=0)),
" Warning: If at least one of the forms T03.09,T04.13,T04.14 contains data other than zero,also the other two forms must be completed.",
"")))</f>
        <v/>
      </c>
    </row>
    <row r="235" spans="1:14">
      <c r="A235" s="20"/>
      <c r="B235" s="20"/>
      <c r="C235" s="20"/>
      <c r="D235" s="20"/>
      <c r="E235" s="15"/>
      <c r="F235" s="15"/>
      <c r="G235" s="15"/>
      <c r="H235" s="15"/>
      <c r="I235" s="15"/>
      <c r="J235" s="15"/>
      <c r="K235" s="15"/>
      <c r="L235" s="15"/>
      <c r="N235" s="30" t="str">
        <f>IF(COUNTA(E235:L235)=0,"",_xlfn.CONCAT(,
IF(AND(NOT(ISBLANK($L235)),
    ABS($L235-(($E235+$F235+$H235+$I235+$J235+$K235)-$G235))&gt;=1),
" Error: Position at the end of the period is not equal to: position at the beginning of the period+increase in assets-decrease in assets+exchange rate changes+price changes+other changes+rectifications.",
""),
IF(AND(NOT(ISBLANK($E235)),$E235&lt;0),
" Error: Position at the beginning of the period must be a positive amount.",
""),
IF(AND(NOT(ISBLANK($L235)),$L235&lt;0),
" Error: Position at the end of the period must be a positive amount.",
""),
IF(AND(NOT(ISBLANK($L235)),
    $L235&gt;0,
    OR(ISBLANK('T03.09'!$L235),
        'T03.09'!$L235&lt;=0,
        ISBLANK('T04.14'!$L235),
        'T04.14'!$L235&lt;=0)),
" Warning: If at least one of the forms T03.09,T04.13,T04.14 contains data other than zero,also the other two forms must be completed.",
"")))</f>
        <v/>
      </c>
    </row>
    <row r="236" spans="1:14">
      <c r="A236" s="20"/>
      <c r="B236" s="20"/>
      <c r="C236" s="20"/>
      <c r="D236" s="20"/>
      <c r="E236" s="15"/>
      <c r="F236" s="15"/>
      <c r="G236" s="15"/>
      <c r="H236" s="15"/>
      <c r="I236" s="15"/>
      <c r="J236" s="15"/>
      <c r="K236" s="15"/>
      <c r="L236" s="15"/>
      <c r="N236" s="30" t="str">
        <f>IF(COUNTA(E236:L236)=0,"",_xlfn.CONCAT(,
IF(AND(NOT(ISBLANK($L236)),
    ABS($L236-(($E236+$F236+$H236+$I236+$J236+$K236)-$G236))&gt;=1),
" Error: Position at the end of the period is not equal to: position at the beginning of the period+increase in assets-decrease in assets+exchange rate changes+price changes+other changes+rectifications.",
""),
IF(AND(NOT(ISBLANK($E236)),$E236&lt;0),
" Error: Position at the beginning of the period must be a positive amount.",
""),
IF(AND(NOT(ISBLANK($L236)),$L236&lt;0),
" Error: Position at the end of the period must be a positive amount.",
""),
IF(AND(NOT(ISBLANK($L236)),
    $L236&gt;0,
    OR(ISBLANK('T03.09'!$L236),
        'T03.09'!$L236&lt;=0,
        ISBLANK('T04.14'!$L236),
        'T04.14'!$L236&lt;=0)),
" Warning: If at least one of the forms T03.09,T04.13,T04.14 contains data other than zero,also the other two forms must be completed.",
"")))</f>
        <v/>
      </c>
    </row>
    <row r="237" spans="1:14">
      <c r="A237" s="20"/>
      <c r="B237" s="20"/>
      <c r="C237" s="20"/>
      <c r="D237" s="20"/>
      <c r="E237" s="15"/>
      <c r="F237" s="15"/>
      <c r="G237" s="15"/>
      <c r="H237" s="15"/>
      <c r="I237" s="15"/>
      <c r="J237" s="15"/>
      <c r="K237" s="15"/>
      <c r="L237" s="15"/>
      <c r="N237" s="30" t="str">
        <f>IF(COUNTA(E237:L237)=0,"",_xlfn.CONCAT(,
IF(AND(NOT(ISBLANK($L237)),
    ABS($L237-(($E237+$F237+$H237+$I237+$J237+$K237)-$G237))&gt;=1),
" Error: Position at the end of the period is not equal to: position at the beginning of the period+increase in assets-decrease in assets+exchange rate changes+price changes+other changes+rectifications.",
""),
IF(AND(NOT(ISBLANK($E237)),$E237&lt;0),
" Error: Position at the beginning of the period must be a positive amount.",
""),
IF(AND(NOT(ISBLANK($L237)),$L237&lt;0),
" Error: Position at the end of the period must be a positive amount.",
""),
IF(AND(NOT(ISBLANK($L237)),
    $L237&gt;0,
    OR(ISBLANK('T03.09'!$L237),
        'T03.09'!$L237&lt;=0,
        ISBLANK('T04.14'!$L237),
        'T04.14'!$L237&lt;=0)),
" Warning: If at least one of the forms T03.09,T04.13,T04.14 contains data other than zero,also the other two forms must be completed.",
"")))</f>
        <v/>
      </c>
    </row>
    <row r="238" spans="1:14">
      <c r="A238" s="20"/>
      <c r="B238" s="20"/>
      <c r="C238" s="20"/>
      <c r="D238" s="20"/>
      <c r="E238" s="15"/>
      <c r="F238" s="15"/>
      <c r="G238" s="15"/>
      <c r="H238" s="15"/>
      <c r="I238" s="15"/>
      <c r="J238" s="15"/>
      <c r="K238" s="15"/>
      <c r="L238" s="15"/>
      <c r="N238" s="30" t="str">
        <f>IF(COUNTA(E238:L238)=0,"",_xlfn.CONCAT(,
IF(AND(NOT(ISBLANK($L238)),
    ABS($L238-(($E238+$F238+$H238+$I238+$J238+$K238)-$G238))&gt;=1),
" Error: Position at the end of the period is not equal to: position at the beginning of the period+increase in assets-decrease in assets+exchange rate changes+price changes+other changes+rectifications.",
""),
IF(AND(NOT(ISBLANK($E238)),$E238&lt;0),
" Error: Position at the beginning of the period must be a positive amount.",
""),
IF(AND(NOT(ISBLANK($L238)),$L238&lt;0),
" Error: Position at the end of the period must be a positive amount.",
""),
IF(AND(NOT(ISBLANK($L238)),
    $L238&gt;0,
    OR(ISBLANK('T03.09'!$L238),
        'T03.09'!$L238&lt;=0,
        ISBLANK('T04.14'!$L238),
        'T04.14'!$L238&lt;=0)),
" Warning: If at least one of the forms T03.09,T04.13,T04.14 contains data other than zero,also the other two forms must be completed.",
"")))</f>
        <v/>
      </c>
    </row>
    <row r="239" spans="1:14">
      <c r="A239" s="20"/>
      <c r="B239" s="20"/>
      <c r="C239" s="20"/>
      <c r="D239" s="20"/>
      <c r="E239" s="15"/>
      <c r="F239" s="15"/>
      <c r="G239" s="15"/>
      <c r="H239" s="15"/>
      <c r="I239" s="15"/>
      <c r="J239" s="15"/>
      <c r="K239" s="15"/>
      <c r="L239" s="15"/>
      <c r="N239" s="30" t="str">
        <f>IF(COUNTA(E239:L239)=0,"",_xlfn.CONCAT(,
IF(AND(NOT(ISBLANK($L239)),
    ABS($L239-(($E239+$F239+$H239+$I239+$J239+$K239)-$G239))&gt;=1),
" Error: Position at the end of the period is not equal to: position at the beginning of the period+increase in assets-decrease in assets+exchange rate changes+price changes+other changes+rectifications.",
""),
IF(AND(NOT(ISBLANK($E239)),$E239&lt;0),
" Error: Position at the beginning of the period must be a positive amount.",
""),
IF(AND(NOT(ISBLANK($L239)),$L239&lt;0),
" Error: Position at the end of the period must be a positive amount.",
""),
IF(AND(NOT(ISBLANK($L239)),
    $L239&gt;0,
    OR(ISBLANK('T03.09'!$L239),
        'T03.09'!$L239&lt;=0,
        ISBLANK('T04.14'!$L239),
        'T04.14'!$L239&lt;=0)),
" Warning: If at least one of the forms T03.09,T04.13,T04.14 contains data other than zero,also the other two forms must be completed.",
"")))</f>
        <v/>
      </c>
    </row>
    <row r="240" spans="1:14">
      <c r="A240" s="20"/>
      <c r="B240" s="20"/>
      <c r="C240" s="20"/>
      <c r="D240" s="20"/>
      <c r="E240" s="15"/>
      <c r="F240" s="15"/>
      <c r="G240" s="15"/>
      <c r="H240" s="15"/>
      <c r="I240" s="15"/>
      <c r="J240" s="15"/>
      <c r="K240" s="15"/>
      <c r="L240" s="15"/>
      <c r="N240" s="30" t="str">
        <f>IF(COUNTA(E240:L240)=0,"",_xlfn.CONCAT(,
IF(AND(NOT(ISBLANK($L240)),
    ABS($L240-(($E240+$F240+$H240+$I240+$J240+$K240)-$G240))&gt;=1),
" Error: Position at the end of the period is not equal to: position at the beginning of the period+increase in assets-decrease in assets+exchange rate changes+price changes+other changes+rectifications.",
""),
IF(AND(NOT(ISBLANK($E240)),$E240&lt;0),
" Error: Position at the beginning of the period must be a positive amount.",
""),
IF(AND(NOT(ISBLANK($L240)),$L240&lt;0),
" Error: Position at the end of the period must be a positive amount.",
""),
IF(AND(NOT(ISBLANK($L240)),
    $L240&gt;0,
    OR(ISBLANK('T03.09'!$L240),
        'T03.09'!$L240&lt;=0,
        ISBLANK('T04.14'!$L240),
        'T04.14'!$L240&lt;=0)),
" Warning: If at least one of the forms T03.09,T04.13,T04.14 contains data other than zero,also the other two forms must be completed.",
"")))</f>
        <v/>
      </c>
    </row>
    <row r="241" spans="1:14">
      <c r="A241" s="20"/>
      <c r="B241" s="20"/>
      <c r="C241" s="20"/>
      <c r="D241" s="20"/>
      <c r="E241" s="15"/>
      <c r="F241" s="15"/>
      <c r="G241" s="15"/>
      <c r="H241" s="15"/>
      <c r="I241" s="15"/>
      <c r="J241" s="15"/>
      <c r="K241" s="15"/>
      <c r="L241" s="15"/>
      <c r="N241" s="30" t="str">
        <f>IF(COUNTA(E241:L241)=0,"",_xlfn.CONCAT(,
IF(AND(NOT(ISBLANK($L241)),
    ABS($L241-(($E241+$F241+$H241+$I241+$J241+$K241)-$G241))&gt;=1),
" Error: Position at the end of the period is not equal to: position at the beginning of the period+increase in assets-decrease in assets+exchange rate changes+price changes+other changes+rectifications.",
""),
IF(AND(NOT(ISBLANK($E241)),$E241&lt;0),
" Error: Position at the beginning of the period must be a positive amount.",
""),
IF(AND(NOT(ISBLANK($L241)),$L241&lt;0),
" Error: Position at the end of the period must be a positive amount.",
""),
IF(AND(NOT(ISBLANK($L241)),
    $L241&gt;0,
    OR(ISBLANK('T03.09'!$L241),
        'T03.09'!$L241&lt;=0,
        ISBLANK('T04.14'!$L241),
        'T04.14'!$L241&lt;=0)),
" Warning: If at least one of the forms T03.09,T04.13,T04.14 contains data other than zero,also the other two forms must be completed.",
"")))</f>
        <v/>
      </c>
    </row>
    <row r="242" spans="1:14">
      <c r="A242" s="20"/>
      <c r="B242" s="20"/>
      <c r="C242" s="20"/>
      <c r="D242" s="20"/>
      <c r="E242" s="15"/>
      <c r="F242" s="15"/>
      <c r="G242" s="15"/>
      <c r="H242" s="15"/>
      <c r="I242" s="15"/>
      <c r="J242" s="15"/>
      <c r="K242" s="15"/>
      <c r="L242" s="15"/>
      <c r="N242" s="30" t="str">
        <f>IF(COUNTA(E242:L242)=0,"",_xlfn.CONCAT(,
IF(AND(NOT(ISBLANK($L242)),
    ABS($L242-(($E242+$F242+$H242+$I242+$J242+$K242)-$G242))&gt;=1),
" Error: Position at the end of the period is not equal to: position at the beginning of the period+increase in assets-decrease in assets+exchange rate changes+price changes+other changes+rectifications.",
""),
IF(AND(NOT(ISBLANK($E242)),$E242&lt;0),
" Error: Position at the beginning of the period must be a positive amount.",
""),
IF(AND(NOT(ISBLANK($L242)),$L242&lt;0),
" Error: Position at the end of the period must be a positive amount.",
""),
IF(AND(NOT(ISBLANK($L242)),
    $L242&gt;0,
    OR(ISBLANK('T03.09'!$L242),
        'T03.09'!$L242&lt;=0,
        ISBLANK('T04.14'!$L242),
        'T04.14'!$L242&lt;=0)),
" Warning: If at least one of the forms T03.09,T04.13,T04.14 contains data other than zero,also the other two forms must be completed.",
"")))</f>
        <v/>
      </c>
    </row>
    <row r="243" spans="1:14">
      <c r="A243" s="20"/>
      <c r="B243" s="20"/>
      <c r="C243" s="20"/>
      <c r="D243" s="20"/>
      <c r="E243" s="15"/>
      <c r="F243" s="15"/>
      <c r="G243" s="15"/>
      <c r="H243" s="15"/>
      <c r="I243" s="15"/>
      <c r="J243" s="15"/>
      <c r="K243" s="15"/>
      <c r="L243" s="15"/>
      <c r="N243" s="30" t="str">
        <f>IF(COUNTA(E243:L243)=0,"",_xlfn.CONCAT(,
IF(AND(NOT(ISBLANK($L243)),
    ABS($L243-(($E243+$F243+$H243+$I243+$J243+$K243)-$G243))&gt;=1),
" Error: Position at the end of the period is not equal to: position at the beginning of the period+increase in assets-decrease in assets+exchange rate changes+price changes+other changes+rectifications.",
""),
IF(AND(NOT(ISBLANK($E243)),$E243&lt;0),
" Error: Position at the beginning of the period must be a positive amount.",
""),
IF(AND(NOT(ISBLANK($L243)),$L243&lt;0),
" Error: Position at the end of the period must be a positive amount.",
""),
IF(AND(NOT(ISBLANK($L243)),
    $L243&gt;0,
    OR(ISBLANK('T03.09'!$L243),
        'T03.09'!$L243&lt;=0,
        ISBLANK('T04.14'!$L243),
        'T04.14'!$L243&lt;=0)),
" Warning: If at least one of the forms T03.09,T04.13,T04.14 contains data other than zero,also the other two forms must be completed.",
"")))</f>
        <v/>
      </c>
    </row>
    <row r="244" spans="1:14">
      <c r="A244" s="20"/>
      <c r="B244" s="20"/>
      <c r="C244" s="20"/>
      <c r="D244" s="20"/>
      <c r="E244" s="15"/>
      <c r="F244" s="15"/>
      <c r="G244" s="15"/>
      <c r="H244" s="15"/>
      <c r="I244" s="15"/>
      <c r="J244" s="15"/>
      <c r="K244" s="15"/>
      <c r="L244" s="15"/>
      <c r="N244" s="30" t="str">
        <f>IF(COUNTA(E244:L244)=0,"",_xlfn.CONCAT(,
IF(AND(NOT(ISBLANK($L244)),
    ABS($L244-(($E244+$F244+$H244+$I244+$J244+$K244)-$G244))&gt;=1),
" Error: Position at the end of the period is not equal to: position at the beginning of the period+increase in assets-decrease in assets+exchange rate changes+price changes+other changes+rectifications.",
""),
IF(AND(NOT(ISBLANK($E244)),$E244&lt;0),
" Error: Position at the beginning of the period must be a positive amount.",
""),
IF(AND(NOT(ISBLANK($L244)),$L244&lt;0),
" Error: Position at the end of the period must be a positive amount.",
""),
IF(AND(NOT(ISBLANK($L244)),
    $L244&gt;0,
    OR(ISBLANK('T03.09'!$L244),
        'T03.09'!$L244&lt;=0,
        ISBLANK('T04.14'!$L244),
        'T04.14'!$L244&lt;=0)),
" Warning: If at least one of the forms T03.09,T04.13,T04.14 contains data other than zero,also the other two forms must be completed.",
"")))</f>
        <v/>
      </c>
    </row>
    <row r="245" spans="1:14">
      <c r="A245" s="20"/>
      <c r="B245" s="20"/>
      <c r="C245" s="20"/>
      <c r="D245" s="20"/>
      <c r="E245" s="15"/>
      <c r="F245" s="15"/>
      <c r="G245" s="15"/>
      <c r="H245" s="15"/>
      <c r="I245" s="15"/>
      <c r="J245" s="15"/>
      <c r="K245" s="15"/>
      <c r="L245" s="15"/>
      <c r="N245" s="30" t="str">
        <f>IF(COUNTA(E245:L245)=0,"",_xlfn.CONCAT(,
IF(AND(NOT(ISBLANK($L245)),
    ABS($L245-(($E245+$F245+$H245+$I245+$J245+$K245)-$G245))&gt;=1),
" Error: Position at the end of the period is not equal to: position at the beginning of the period+increase in assets-decrease in assets+exchange rate changes+price changes+other changes+rectifications.",
""),
IF(AND(NOT(ISBLANK($E245)),$E245&lt;0),
" Error: Position at the beginning of the period must be a positive amount.",
""),
IF(AND(NOT(ISBLANK($L245)),$L245&lt;0),
" Error: Position at the end of the period must be a positive amount.",
""),
IF(AND(NOT(ISBLANK($L245)),
    $L245&gt;0,
    OR(ISBLANK('T03.09'!$L245),
        'T03.09'!$L245&lt;=0,
        ISBLANK('T04.14'!$L245),
        'T04.14'!$L245&lt;=0)),
" Warning: If at least one of the forms T03.09,T04.13,T04.14 contains data other than zero,also the other two forms must be completed.",
"")))</f>
        <v/>
      </c>
    </row>
    <row r="246" spans="1:14">
      <c r="A246" s="20"/>
      <c r="B246" s="20"/>
      <c r="C246" s="20"/>
      <c r="D246" s="20"/>
      <c r="E246" s="15"/>
      <c r="F246" s="15"/>
      <c r="G246" s="15"/>
      <c r="H246" s="15"/>
      <c r="I246" s="15"/>
      <c r="J246" s="15"/>
      <c r="K246" s="15"/>
      <c r="L246" s="15"/>
      <c r="N246" s="30" t="str">
        <f>IF(COUNTA(E246:L246)=0,"",_xlfn.CONCAT(,
IF(AND(NOT(ISBLANK($L246)),
    ABS($L246-(($E246+$F246+$H246+$I246+$J246+$K246)-$G246))&gt;=1),
" Error: Position at the end of the period is not equal to: position at the beginning of the period+increase in assets-decrease in assets+exchange rate changes+price changes+other changes+rectifications.",
""),
IF(AND(NOT(ISBLANK($E246)),$E246&lt;0),
" Error: Position at the beginning of the period must be a positive amount.",
""),
IF(AND(NOT(ISBLANK($L246)),$L246&lt;0),
" Error: Position at the end of the period must be a positive amount.",
""),
IF(AND(NOT(ISBLANK($L246)),
    $L246&gt;0,
    OR(ISBLANK('T03.09'!$L246),
        'T03.09'!$L246&lt;=0,
        ISBLANK('T04.14'!$L246),
        'T04.14'!$L246&lt;=0)),
" Warning: If at least one of the forms T03.09,T04.13,T04.14 contains data other than zero,also the other two forms must be completed.",
"")))</f>
        <v/>
      </c>
    </row>
    <row r="247" spans="1:14">
      <c r="A247" s="20"/>
      <c r="B247" s="20"/>
      <c r="C247" s="20"/>
      <c r="D247" s="20"/>
      <c r="E247" s="15"/>
      <c r="F247" s="15"/>
      <c r="G247" s="15"/>
      <c r="H247" s="15"/>
      <c r="I247" s="15"/>
      <c r="J247" s="15"/>
      <c r="K247" s="15"/>
      <c r="L247" s="15"/>
      <c r="N247" s="30" t="str">
        <f>IF(COUNTA(E247:L247)=0,"",_xlfn.CONCAT(,
IF(AND(NOT(ISBLANK($L247)),
    ABS($L247-(($E247+$F247+$H247+$I247+$J247+$K247)-$G247))&gt;=1),
" Error: Position at the end of the period is not equal to: position at the beginning of the period+increase in assets-decrease in assets+exchange rate changes+price changes+other changes+rectifications.",
""),
IF(AND(NOT(ISBLANK($E247)),$E247&lt;0),
" Error: Position at the beginning of the period must be a positive amount.",
""),
IF(AND(NOT(ISBLANK($L247)),$L247&lt;0),
" Error: Position at the end of the period must be a positive amount.",
""),
IF(AND(NOT(ISBLANK($L247)),
    $L247&gt;0,
    OR(ISBLANK('T03.09'!$L247),
        'T03.09'!$L247&lt;=0,
        ISBLANK('T04.14'!$L247),
        'T04.14'!$L247&lt;=0)),
" Warning: If at least one of the forms T03.09,T04.13,T04.14 contains data other than zero,also the other two forms must be completed.",
"")))</f>
        <v/>
      </c>
    </row>
    <row r="248" spans="1:14">
      <c r="A248" s="20"/>
      <c r="B248" s="20"/>
      <c r="C248" s="20"/>
      <c r="D248" s="20"/>
      <c r="E248" s="15"/>
      <c r="F248" s="15"/>
      <c r="G248" s="15"/>
      <c r="H248" s="15"/>
      <c r="I248" s="15"/>
      <c r="J248" s="15"/>
      <c r="K248" s="15"/>
      <c r="L248" s="15"/>
      <c r="N248" s="30" t="str">
        <f>IF(COUNTA(E248:L248)=0,"",_xlfn.CONCAT(,
IF(AND(NOT(ISBLANK($L248)),
    ABS($L248-(($E248+$F248+$H248+$I248+$J248+$K248)-$G248))&gt;=1),
" Error: Position at the end of the period is not equal to: position at the beginning of the period+increase in assets-decrease in assets+exchange rate changes+price changes+other changes+rectifications.",
""),
IF(AND(NOT(ISBLANK($E248)),$E248&lt;0),
" Error: Position at the beginning of the period must be a positive amount.",
""),
IF(AND(NOT(ISBLANK($L248)),$L248&lt;0),
" Error: Position at the end of the period must be a positive amount.",
""),
IF(AND(NOT(ISBLANK($L248)),
    $L248&gt;0,
    OR(ISBLANK('T03.09'!$L248),
        'T03.09'!$L248&lt;=0,
        ISBLANK('T04.14'!$L248),
        'T04.14'!$L248&lt;=0)),
" Warning: If at least one of the forms T03.09,T04.13,T04.14 contains data other than zero,also the other two forms must be completed.",
"")))</f>
        <v/>
      </c>
    </row>
    <row r="249" spans="1:14">
      <c r="A249" s="20"/>
      <c r="B249" s="20"/>
      <c r="C249" s="20"/>
      <c r="D249" s="20"/>
      <c r="E249" s="15"/>
      <c r="F249" s="15"/>
      <c r="G249" s="15"/>
      <c r="H249" s="15"/>
      <c r="I249" s="15"/>
      <c r="J249" s="15"/>
      <c r="K249" s="15"/>
      <c r="L249" s="15"/>
      <c r="N249" s="30" t="str">
        <f>IF(COUNTA(E249:L249)=0,"",_xlfn.CONCAT(,
IF(AND(NOT(ISBLANK($L249)),
    ABS($L249-(($E249+$F249+$H249+$I249+$J249+$K249)-$G249))&gt;=1),
" Error: Position at the end of the period is not equal to: position at the beginning of the period+increase in assets-decrease in assets+exchange rate changes+price changes+other changes+rectifications.",
""),
IF(AND(NOT(ISBLANK($E249)),$E249&lt;0),
" Error: Position at the beginning of the period must be a positive amount.",
""),
IF(AND(NOT(ISBLANK($L249)),$L249&lt;0),
" Error: Position at the end of the period must be a positive amount.",
""),
IF(AND(NOT(ISBLANK($L249)),
    $L249&gt;0,
    OR(ISBLANK('T03.09'!$L249),
        'T03.09'!$L249&lt;=0,
        ISBLANK('T04.14'!$L249),
        'T04.14'!$L249&lt;=0)),
" Warning: If at least one of the forms T03.09,T04.13,T04.14 contains data other than zero,also the other two forms must be completed.",
"")))</f>
        <v/>
      </c>
    </row>
    <row r="250" spans="1:14">
      <c r="A250" s="20"/>
      <c r="B250" s="20"/>
      <c r="C250" s="20"/>
      <c r="D250" s="20"/>
      <c r="E250" s="15"/>
      <c r="F250" s="15"/>
      <c r="G250" s="15"/>
      <c r="H250" s="15"/>
      <c r="I250" s="15"/>
      <c r="J250" s="15"/>
      <c r="K250" s="15"/>
      <c r="L250" s="15"/>
      <c r="N250" s="30" t="str">
        <f>IF(COUNTA(E250:L250)=0,"",_xlfn.CONCAT(,
IF(AND(NOT(ISBLANK($L250)),
    ABS($L250-(($E250+$F250+$H250+$I250+$J250+$K250)-$G250))&gt;=1),
" Error: Position at the end of the period is not equal to: position at the beginning of the period+increase in assets-decrease in assets+exchange rate changes+price changes+other changes+rectifications.",
""),
IF(AND(NOT(ISBLANK($E250)),$E250&lt;0),
" Error: Position at the beginning of the period must be a positive amount.",
""),
IF(AND(NOT(ISBLANK($L250)),$L250&lt;0),
" Error: Position at the end of the period must be a positive amount.",
""),
IF(AND(NOT(ISBLANK($L250)),
    $L250&gt;0,
    OR(ISBLANK('T03.09'!$L250),
        'T03.09'!$L250&lt;=0,
        ISBLANK('T04.14'!$L250),
        'T04.14'!$L250&lt;=0)),
" Warning: If at least one of the forms T03.09,T04.13,T04.14 contains data other than zero,also the other two forms must be completed.",
"")))</f>
        <v/>
      </c>
    </row>
    <row r="251" spans="1:14">
      <c r="A251" s="20"/>
      <c r="B251" s="20"/>
      <c r="C251" s="20"/>
      <c r="D251" s="20"/>
      <c r="E251" s="15"/>
      <c r="F251" s="15"/>
      <c r="G251" s="15"/>
      <c r="H251" s="15"/>
      <c r="I251" s="15"/>
      <c r="J251" s="15"/>
      <c r="K251" s="15"/>
      <c r="L251" s="15"/>
      <c r="N251" s="30" t="str">
        <f>IF(COUNTA(E251:L251)=0,"",_xlfn.CONCAT(,
IF(AND(NOT(ISBLANK($L251)),
    ABS($L251-(($E251+$F251+$H251+$I251+$J251+$K251)-$G251))&gt;=1),
" Error: Position at the end of the period is not equal to: position at the beginning of the period+increase in assets-decrease in assets+exchange rate changes+price changes+other changes+rectifications.",
""),
IF(AND(NOT(ISBLANK($E251)),$E251&lt;0),
" Error: Position at the beginning of the period must be a positive amount.",
""),
IF(AND(NOT(ISBLANK($L251)),$L251&lt;0),
" Error: Position at the end of the period must be a positive amount.",
""),
IF(AND(NOT(ISBLANK($L251)),
    $L251&gt;0,
    OR(ISBLANK('T03.09'!$L251),
        'T03.09'!$L251&lt;=0,
        ISBLANK('T04.14'!$L251),
        'T04.14'!$L251&lt;=0)),
" Warning: If at least one of the forms T03.09,T04.13,T04.14 contains data other than zero,also the other two forms must be completed.",
"")))</f>
        <v/>
      </c>
    </row>
    <row r="252" spans="1:14">
      <c r="A252" s="20"/>
      <c r="B252" s="20"/>
      <c r="C252" s="20"/>
      <c r="D252" s="20"/>
      <c r="E252" s="15"/>
      <c r="F252" s="15"/>
      <c r="G252" s="15"/>
      <c r="H252" s="15"/>
      <c r="I252" s="15"/>
      <c r="J252" s="15"/>
      <c r="K252" s="15"/>
      <c r="L252" s="15"/>
      <c r="N252" s="30" t="str">
        <f>IF(COUNTA(E252:L252)=0,"",_xlfn.CONCAT(,
IF(AND(NOT(ISBLANK($L252)),
    ABS($L252-(($E252+$F252+$H252+$I252+$J252+$K252)-$G252))&gt;=1),
" Error: Position at the end of the period is not equal to: position at the beginning of the period+increase in assets-decrease in assets+exchange rate changes+price changes+other changes+rectifications.",
""),
IF(AND(NOT(ISBLANK($E252)),$E252&lt;0),
" Error: Position at the beginning of the period must be a positive amount.",
""),
IF(AND(NOT(ISBLANK($L252)),$L252&lt;0),
" Error: Position at the end of the period must be a positive amount.",
""),
IF(AND(NOT(ISBLANK($L252)),
    $L252&gt;0,
    OR(ISBLANK('T03.09'!$L252),
        'T03.09'!$L252&lt;=0,
        ISBLANK('T04.14'!$L252),
        'T04.14'!$L252&lt;=0)),
" Warning: If at least one of the forms T03.09,T04.13,T04.14 contains data other than zero,also the other two forms must be completed.",
"")))</f>
        <v/>
      </c>
    </row>
    <row r="253" spans="1:14">
      <c r="A253" s="20"/>
      <c r="B253" s="20"/>
      <c r="C253" s="20"/>
      <c r="D253" s="20"/>
      <c r="E253" s="15"/>
      <c r="F253" s="15"/>
      <c r="G253" s="15"/>
      <c r="H253" s="15"/>
      <c r="I253" s="15"/>
      <c r="J253" s="15"/>
      <c r="K253" s="15"/>
      <c r="L253" s="15"/>
      <c r="N253" s="30" t="str">
        <f>IF(COUNTA(E253:L253)=0,"",_xlfn.CONCAT(,
IF(AND(NOT(ISBLANK($L253)),
    ABS($L253-(($E253+$F253+$H253+$I253+$J253+$K253)-$G253))&gt;=1),
" Error: Position at the end of the period is not equal to: position at the beginning of the period+increase in assets-decrease in assets+exchange rate changes+price changes+other changes+rectifications.",
""),
IF(AND(NOT(ISBLANK($E253)),$E253&lt;0),
" Error: Position at the beginning of the period must be a positive amount.",
""),
IF(AND(NOT(ISBLANK($L253)),$L253&lt;0),
" Error: Position at the end of the period must be a positive amount.",
""),
IF(AND(NOT(ISBLANK($L253)),
    $L253&gt;0,
    OR(ISBLANK('T03.09'!$L253),
        'T03.09'!$L253&lt;=0,
        ISBLANK('T04.14'!$L253),
        'T04.14'!$L253&lt;=0)),
" Warning: If at least one of the forms T03.09,T04.13,T04.14 contains data other than zero,also the other two forms must be completed.",
"")))</f>
        <v/>
      </c>
    </row>
    <row r="254" spans="1:14">
      <c r="A254" s="20"/>
      <c r="B254" s="20"/>
      <c r="C254" s="20"/>
      <c r="D254" s="20"/>
      <c r="E254" s="15"/>
      <c r="F254" s="15"/>
      <c r="G254" s="15"/>
      <c r="H254" s="15"/>
      <c r="I254" s="15"/>
      <c r="J254" s="15"/>
      <c r="K254" s="15"/>
      <c r="L254" s="15"/>
      <c r="N254" s="30" t="str">
        <f>IF(COUNTA(E254:L254)=0,"",_xlfn.CONCAT(,
IF(AND(NOT(ISBLANK($L254)),
    ABS($L254-(($E254+$F254+$H254+$I254+$J254+$K254)-$G254))&gt;=1),
" Error: Position at the end of the period is not equal to: position at the beginning of the period+increase in assets-decrease in assets+exchange rate changes+price changes+other changes+rectifications.",
""),
IF(AND(NOT(ISBLANK($E254)),$E254&lt;0),
" Error: Position at the beginning of the period must be a positive amount.",
""),
IF(AND(NOT(ISBLANK($L254)),$L254&lt;0),
" Error: Position at the end of the period must be a positive amount.",
""),
IF(AND(NOT(ISBLANK($L254)),
    $L254&gt;0,
    OR(ISBLANK('T03.09'!$L254),
        'T03.09'!$L254&lt;=0,
        ISBLANK('T04.14'!$L254),
        'T04.14'!$L254&lt;=0)),
" Warning: If at least one of the forms T03.09,T04.13,T04.14 contains data other than zero,also the other two forms must be completed.",
"")))</f>
        <v/>
      </c>
    </row>
    <row r="255" spans="1:14">
      <c r="A255" s="20"/>
      <c r="B255" s="20"/>
      <c r="C255" s="20"/>
      <c r="D255" s="20"/>
      <c r="E255" s="15"/>
      <c r="F255" s="15"/>
      <c r="G255" s="15"/>
      <c r="H255" s="15"/>
      <c r="I255" s="15"/>
      <c r="J255" s="15"/>
      <c r="K255" s="15"/>
      <c r="L255" s="15"/>
      <c r="N255" s="30" t="str">
        <f>IF(COUNTA(E255:L255)=0,"",_xlfn.CONCAT(,
IF(AND(NOT(ISBLANK($L255)),
    ABS($L255-(($E255+$F255+$H255+$I255+$J255+$K255)-$G255))&gt;=1),
" Error: Position at the end of the period is not equal to: position at the beginning of the period+increase in assets-decrease in assets+exchange rate changes+price changes+other changes+rectifications.",
""),
IF(AND(NOT(ISBLANK($E255)),$E255&lt;0),
" Error: Position at the beginning of the period must be a positive amount.",
""),
IF(AND(NOT(ISBLANK($L255)),$L255&lt;0),
" Error: Position at the end of the period must be a positive amount.",
""),
IF(AND(NOT(ISBLANK($L255)),
    $L255&gt;0,
    OR(ISBLANK('T03.09'!$L255),
        'T03.09'!$L255&lt;=0,
        ISBLANK('T04.14'!$L255),
        'T04.14'!$L255&lt;=0)),
" Warning: If at least one of the forms T03.09,T04.13,T04.14 contains data other than zero,also the other two forms must be completed.",
"")))</f>
        <v/>
      </c>
    </row>
    <row r="256" spans="1:14">
      <c r="A256" s="20"/>
      <c r="B256" s="20"/>
      <c r="C256" s="20"/>
      <c r="D256" s="20"/>
      <c r="E256" s="15"/>
      <c r="F256" s="15"/>
      <c r="G256" s="15"/>
      <c r="H256" s="15"/>
      <c r="I256" s="15"/>
      <c r="J256" s="15"/>
      <c r="K256" s="15"/>
      <c r="L256" s="15"/>
      <c r="N256" s="30" t="str">
        <f>IF(COUNTA(E256:L256)=0,"",_xlfn.CONCAT(,
IF(AND(NOT(ISBLANK($L256)),
    ABS($L256-(($E256+$F256+$H256+$I256+$J256+$K256)-$G256))&gt;=1),
" Error: Position at the end of the period is not equal to: position at the beginning of the period+increase in assets-decrease in assets+exchange rate changes+price changes+other changes+rectifications.",
""),
IF(AND(NOT(ISBLANK($E256)),$E256&lt;0),
" Error: Position at the beginning of the period must be a positive amount.",
""),
IF(AND(NOT(ISBLANK($L256)),$L256&lt;0),
" Error: Position at the end of the period must be a positive amount.",
""),
IF(AND(NOT(ISBLANK($L256)),
    $L256&gt;0,
    OR(ISBLANK('T03.09'!$L256),
        'T03.09'!$L256&lt;=0,
        ISBLANK('T04.14'!$L256),
        'T04.14'!$L256&lt;=0)),
" Warning: If at least one of the forms T03.09,T04.13,T04.14 contains data other than zero,also the other two forms must be completed.",
"")))</f>
        <v/>
      </c>
    </row>
    <row r="257" spans="1:14">
      <c r="A257" s="20"/>
      <c r="B257" s="20"/>
      <c r="C257" s="20"/>
      <c r="D257" s="20"/>
      <c r="E257" s="15"/>
      <c r="F257" s="15"/>
      <c r="G257" s="15"/>
      <c r="H257" s="15"/>
      <c r="I257" s="15"/>
      <c r="J257" s="15"/>
      <c r="K257" s="15"/>
      <c r="L257" s="15"/>
      <c r="N257" s="30" t="str">
        <f>IF(COUNTA(E257:L257)=0,"",_xlfn.CONCAT(,
IF(AND(NOT(ISBLANK($L257)),
    ABS($L257-(($E257+$F257+$H257+$I257+$J257+$K257)-$G257))&gt;=1),
" Error: Position at the end of the period is not equal to: position at the beginning of the period+increase in assets-decrease in assets+exchange rate changes+price changes+other changes+rectifications.",
""),
IF(AND(NOT(ISBLANK($E257)),$E257&lt;0),
" Error: Position at the beginning of the period must be a positive amount.",
""),
IF(AND(NOT(ISBLANK($L257)),$L257&lt;0),
" Error: Position at the end of the period must be a positive amount.",
""),
IF(AND(NOT(ISBLANK($L257)),
    $L257&gt;0,
    OR(ISBLANK('T03.09'!$L257),
        'T03.09'!$L257&lt;=0,
        ISBLANK('T04.14'!$L257),
        'T04.14'!$L257&lt;=0)),
" Warning: If at least one of the forms T03.09,T04.13,T04.14 contains data other than zero,also the other two forms must be completed.",
"")))</f>
        <v/>
      </c>
    </row>
    <row r="258" spans="1:14">
      <c r="A258" s="20"/>
      <c r="B258" s="20"/>
      <c r="C258" s="20"/>
      <c r="D258" s="20"/>
      <c r="E258" s="15"/>
      <c r="F258" s="15"/>
      <c r="G258" s="15"/>
      <c r="H258" s="15"/>
      <c r="I258" s="15"/>
      <c r="J258" s="15"/>
      <c r="K258" s="15"/>
      <c r="L258" s="15"/>
      <c r="N258" s="30" t="str">
        <f>IF(COUNTA(E258:L258)=0,"",_xlfn.CONCAT(,
IF(AND(NOT(ISBLANK($L258)),
    ABS($L258-(($E258+$F258+$H258+$I258+$J258+$K258)-$G258))&gt;=1),
" Error: Position at the end of the period is not equal to: position at the beginning of the period+increase in assets-decrease in assets+exchange rate changes+price changes+other changes+rectifications.",
""),
IF(AND(NOT(ISBLANK($E258)),$E258&lt;0),
" Error: Position at the beginning of the period must be a positive amount.",
""),
IF(AND(NOT(ISBLANK($L258)),$L258&lt;0),
" Error: Position at the end of the period must be a positive amount.",
""),
IF(AND(NOT(ISBLANK($L258)),
    $L258&gt;0,
    OR(ISBLANK('T03.09'!$L258),
        'T03.09'!$L258&lt;=0,
        ISBLANK('T04.14'!$L258),
        'T04.14'!$L258&lt;=0)),
" Warning: If at least one of the forms T03.09,T04.13,T04.14 contains data other than zero,also the other two forms must be completed.",
"")))</f>
        <v/>
      </c>
    </row>
    <row r="259" spans="1:14">
      <c r="A259" s="20"/>
      <c r="B259" s="20"/>
      <c r="C259" s="20"/>
      <c r="D259" s="20"/>
      <c r="E259" s="15"/>
      <c r="F259" s="15"/>
      <c r="G259" s="15"/>
      <c r="H259" s="15"/>
      <c r="I259" s="15"/>
      <c r="J259" s="15"/>
      <c r="K259" s="15"/>
      <c r="L259" s="15"/>
      <c r="N259" s="30" t="str">
        <f>IF(COUNTA(E259:L259)=0,"",_xlfn.CONCAT(,
IF(AND(NOT(ISBLANK($L259)),
    ABS($L259-(($E259+$F259+$H259+$I259+$J259+$K259)-$G259))&gt;=1),
" Error: Position at the end of the period is not equal to: position at the beginning of the period+increase in assets-decrease in assets+exchange rate changes+price changes+other changes+rectifications.",
""),
IF(AND(NOT(ISBLANK($E259)),$E259&lt;0),
" Error: Position at the beginning of the period must be a positive amount.",
""),
IF(AND(NOT(ISBLANK($L259)),$L259&lt;0),
" Error: Position at the end of the period must be a positive amount.",
""),
IF(AND(NOT(ISBLANK($L259)),
    $L259&gt;0,
    OR(ISBLANK('T03.09'!$L259),
        'T03.09'!$L259&lt;=0,
        ISBLANK('T04.14'!$L259),
        'T04.14'!$L259&lt;=0)),
" Warning: If at least one of the forms T03.09,T04.13,T04.14 contains data other than zero,also the other two forms must be completed.",
"")))</f>
        <v/>
      </c>
    </row>
    <row r="260" spans="1:14">
      <c r="A260" s="20"/>
      <c r="B260" s="20"/>
      <c r="C260" s="20"/>
      <c r="D260" s="20"/>
      <c r="E260" s="15"/>
      <c r="F260" s="15"/>
      <c r="G260" s="15"/>
      <c r="H260" s="15"/>
      <c r="I260" s="15"/>
      <c r="J260" s="15"/>
      <c r="K260" s="15"/>
      <c r="L260" s="15"/>
      <c r="N260" s="30" t="str">
        <f>IF(COUNTA(E260:L260)=0,"",_xlfn.CONCAT(,
IF(AND(NOT(ISBLANK($L260)),
    ABS($L260-(($E260+$F260+$H260+$I260+$J260+$K260)-$G260))&gt;=1),
" Error: Position at the end of the period is not equal to: position at the beginning of the period+increase in assets-decrease in assets+exchange rate changes+price changes+other changes+rectifications.",
""),
IF(AND(NOT(ISBLANK($E260)),$E260&lt;0),
" Error: Position at the beginning of the period must be a positive amount.",
""),
IF(AND(NOT(ISBLANK($L260)),$L260&lt;0),
" Error: Position at the end of the period must be a positive amount.",
""),
IF(AND(NOT(ISBLANK($L260)),
    $L260&gt;0,
    OR(ISBLANK('T03.09'!$L260),
        'T03.09'!$L260&lt;=0,
        ISBLANK('T04.14'!$L260),
        'T04.14'!$L260&lt;=0)),
" Warning: If at least one of the forms T03.09,T04.13,T04.14 contains data other than zero,also the other two forms must be completed.",
"")))</f>
        <v/>
      </c>
    </row>
    <row r="261" spans="1:14">
      <c r="A261" s="20"/>
      <c r="B261" s="20"/>
      <c r="C261" s="20"/>
      <c r="D261" s="20"/>
      <c r="E261" s="15"/>
      <c r="F261" s="15"/>
      <c r="G261" s="15"/>
      <c r="H261" s="15"/>
      <c r="I261" s="15"/>
      <c r="J261" s="15"/>
      <c r="K261" s="15"/>
      <c r="L261" s="15"/>
      <c r="N261" s="30" t="str">
        <f>IF(COUNTA(E261:L261)=0,"",_xlfn.CONCAT(,
IF(AND(NOT(ISBLANK($L261)),
    ABS($L261-(($E261+$F261+$H261+$I261+$J261+$K261)-$G261))&gt;=1),
" Error: Position at the end of the period is not equal to: position at the beginning of the period+increase in assets-decrease in assets+exchange rate changes+price changes+other changes+rectifications.",
""),
IF(AND(NOT(ISBLANK($E261)),$E261&lt;0),
" Error: Position at the beginning of the period must be a positive amount.",
""),
IF(AND(NOT(ISBLANK($L261)),$L261&lt;0),
" Error: Position at the end of the period must be a positive amount.",
""),
IF(AND(NOT(ISBLANK($L261)),
    $L261&gt;0,
    OR(ISBLANK('T03.09'!$L261),
        'T03.09'!$L261&lt;=0,
        ISBLANK('T04.14'!$L261),
        'T04.14'!$L261&lt;=0)),
" Warning: If at least one of the forms T03.09,T04.13,T04.14 contains data other than zero,also the other two forms must be completed.",
"")))</f>
        <v/>
      </c>
    </row>
    <row r="262" spans="1:14">
      <c r="A262" s="20"/>
      <c r="B262" s="20"/>
      <c r="C262" s="20"/>
      <c r="D262" s="20"/>
      <c r="E262" s="15"/>
      <c r="F262" s="15"/>
      <c r="G262" s="15"/>
      <c r="H262" s="15"/>
      <c r="I262" s="15"/>
      <c r="J262" s="15"/>
      <c r="K262" s="15"/>
      <c r="L262" s="15"/>
      <c r="N262" s="30" t="str">
        <f>IF(COUNTA(E262:L262)=0,"",_xlfn.CONCAT(,
IF(AND(NOT(ISBLANK($L262)),
    ABS($L262-(($E262+$F262+$H262+$I262+$J262+$K262)-$G262))&gt;=1),
" Error: Position at the end of the period is not equal to: position at the beginning of the period+increase in assets-decrease in assets+exchange rate changes+price changes+other changes+rectifications.",
""),
IF(AND(NOT(ISBLANK($E262)),$E262&lt;0),
" Error: Position at the beginning of the period must be a positive amount.",
""),
IF(AND(NOT(ISBLANK($L262)),$L262&lt;0),
" Error: Position at the end of the period must be a positive amount.",
""),
IF(AND(NOT(ISBLANK($L262)),
    $L262&gt;0,
    OR(ISBLANK('T03.09'!$L262),
        'T03.09'!$L262&lt;=0,
        ISBLANK('T04.14'!$L262),
        'T04.14'!$L262&lt;=0)),
" Warning: If at least one of the forms T03.09,T04.13,T04.14 contains data other than zero,also the other two forms must be completed.",
"")))</f>
        <v/>
      </c>
    </row>
    <row r="263" spans="1:14">
      <c r="A263" s="20"/>
      <c r="B263" s="20"/>
      <c r="C263" s="20"/>
      <c r="D263" s="20"/>
      <c r="E263" s="15"/>
      <c r="F263" s="15"/>
      <c r="G263" s="15"/>
      <c r="H263" s="15"/>
      <c r="I263" s="15"/>
      <c r="J263" s="15"/>
      <c r="K263" s="15"/>
      <c r="L263" s="15"/>
      <c r="N263" s="30" t="str">
        <f>IF(COUNTA(E263:L263)=0,"",_xlfn.CONCAT(,
IF(AND(NOT(ISBLANK($L263)),
    ABS($L263-(($E263+$F263+$H263+$I263+$J263+$K263)-$G263))&gt;=1),
" Error: Position at the end of the period is not equal to: position at the beginning of the period+increase in assets-decrease in assets+exchange rate changes+price changes+other changes+rectifications.",
""),
IF(AND(NOT(ISBLANK($E263)),$E263&lt;0),
" Error: Position at the beginning of the period must be a positive amount.",
""),
IF(AND(NOT(ISBLANK($L263)),$L263&lt;0),
" Error: Position at the end of the period must be a positive amount.",
""),
IF(AND(NOT(ISBLANK($L263)),
    $L263&gt;0,
    OR(ISBLANK('T03.09'!$L263),
        'T03.09'!$L263&lt;=0,
        ISBLANK('T04.14'!$L263),
        'T04.14'!$L263&lt;=0)),
" Warning: If at least one of the forms T03.09,T04.13,T04.14 contains data other than zero,also the other two forms must be completed.",
"")))</f>
        <v/>
      </c>
    </row>
    <row r="264" spans="1:14">
      <c r="A264" s="20"/>
      <c r="B264" s="20"/>
      <c r="C264" s="20"/>
      <c r="D264" s="20"/>
      <c r="E264" s="15"/>
      <c r="F264" s="15"/>
      <c r="G264" s="15"/>
      <c r="H264" s="15"/>
      <c r="I264" s="15"/>
      <c r="J264" s="15"/>
      <c r="K264" s="15"/>
      <c r="L264" s="15"/>
      <c r="N264" s="30" t="str">
        <f>IF(COUNTA(E264:L264)=0,"",_xlfn.CONCAT(,
IF(AND(NOT(ISBLANK($L264)),
    ABS($L264-(($E264+$F264+$H264+$I264+$J264+$K264)-$G264))&gt;=1),
" Error: Position at the end of the period is not equal to: position at the beginning of the period+increase in assets-decrease in assets+exchange rate changes+price changes+other changes+rectifications.",
""),
IF(AND(NOT(ISBLANK($E264)),$E264&lt;0),
" Error: Position at the beginning of the period must be a positive amount.",
""),
IF(AND(NOT(ISBLANK($L264)),$L264&lt;0),
" Error: Position at the end of the period must be a positive amount.",
""),
IF(AND(NOT(ISBLANK($L264)),
    $L264&gt;0,
    OR(ISBLANK('T03.09'!$L264),
        'T03.09'!$L264&lt;=0,
        ISBLANK('T04.14'!$L264),
        'T04.14'!$L264&lt;=0)),
" Warning: If at least one of the forms T03.09,T04.13,T04.14 contains data other than zero,also the other two forms must be completed.",
"")))</f>
        <v/>
      </c>
    </row>
    <row r="265" spans="1:14">
      <c r="A265" s="20"/>
      <c r="B265" s="20"/>
      <c r="C265" s="20"/>
      <c r="D265" s="20"/>
      <c r="E265" s="15"/>
      <c r="F265" s="15"/>
      <c r="G265" s="15"/>
      <c r="H265" s="15"/>
      <c r="I265" s="15"/>
      <c r="J265" s="15"/>
      <c r="K265" s="15"/>
      <c r="L265" s="15"/>
      <c r="N265" s="30" t="str">
        <f>IF(COUNTA(E265:L265)=0,"",_xlfn.CONCAT(,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IF(AND(NOT(ISBLANK($E265)),$E265&lt;0),
" Error: Position at the beginning of the period must be a positive amount.",
""),
IF(AND(NOT(ISBLANK($L265)),$L265&lt;0),
" Error: Position at the end of the period must be a positive amount.",
""),
IF(AND(NOT(ISBLANK($L265)),
    $L265&gt;0,
    OR(ISBLANK('T03.09'!$L265),
        'T03.09'!$L265&lt;=0,
        ISBLANK('T04.14'!$L265),
        'T04.14'!$L265&lt;=0)),
" Warning: If at least one of the forms T03.09,T04.13,T04.14 contains data other than zero,also the other two forms must be completed.",
"")))</f>
        <v/>
      </c>
    </row>
    <row r="266" spans="1:14">
      <c r="A266" s="20"/>
      <c r="B266" s="20"/>
      <c r="C266" s="20"/>
      <c r="D266" s="20"/>
      <c r="E266" s="15"/>
      <c r="F266" s="15"/>
      <c r="G266" s="15"/>
      <c r="H266" s="15"/>
      <c r="I266" s="15"/>
      <c r="J266" s="15"/>
      <c r="K266" s="15"/>
      <c r="L266" s="15"/>
      <c r="N266" s="30" t="str">
        <f>IF(COUNTA(E266:L266)=0,"",_xlfn.CONCAT(,
IF(AND(NOT(ISBLANK($L266)),
    ABS($L266-(($E266+$F266+$H266+$I266+$J266+$K266)-$G266))&gt;=1),
" Error: Position at the end of the period is not equal to: position at the beginning of the period+increase in assets-decrease in assets+exchange rate changes+price changes+other changes+rectifications.",
""),
IF(AND(NOT(ISBLANK($E266)),$E266&lt;0),
" Error: Position at the beginning of the period must be a positive amount.",
""),
IF(AND(NOT(ISBLANK($L266)),$L266&lt;0),
" Error: Position at the end of the period must be a positive amount.",
""),
IF(AND(NOT(ISBLANK($L266)),
    $L266&gt;0,
    OR(ISBLANK('T03.09'!$L266),
        'T03.09'!$L266&lt;=0,
        ISBLANK('T04.14'!$L266),
        'T04.14'!$L266&lt;=0)),
" Warning: If at least one of the forms T03.09,T04.13,T04.14 contains data other than zero,also the other two forms must be completed.",
"")))</f>
        <v/>
      </c>
    </row>
    <row r="267" spans="1:14">
      <c r="A267" s="20"/>
      <c r="B267" s="20"/>
      <c r="C267" s="20"/>
      <c r="D267" s="20"/>
      <c r="E267" s="15"/>
      <c r="F267" s="15"/>
      <c r="G267" s="15"/>
      <c r="H267" s="15"/>
      <c r="I267" s="15"/>
      <c r="J267" s="15"/>
      <c r="K267" s="15"/>
      <c r="L267" s="15"/>
      <c r="N267" s="30" t="str">
        <f>IF(COUNTA(E267:L267)=0,"",_xlfn.CONCAT(,
IF(AND(NOT(ISBLANK($L267)),
    ABS($L267-(($E267+$F267+$H267+$I267+$J267+$K267)-$G267))&gt;=1),
" Error: Position at the end of the period is not equal to: position at the beginning of the period+increase in assets-decrease in assets+exchange rate changes+price changes+other changes+rectifications.",
""),
IF(AND(NOT(ISBLANK($E267)),$E267&lt;0),
" Error: Position at the beginning of the period must be a positive amount.",
""),
IF(AND(NOT(ISBLANK($L267)),$L267&lt;0),
" Error: Position at the end of the period must be a positive amount.",
""),
IF(AND(NOT(ISBLANK($L267)),
    $L267&gt;0,
    OR(ISBLANK('T03.09'!$L267),
        'T03.09'!$L267&lt;=0,
        ISBLANK('T04.14'!$L267),
        'T04.14'!$L267&lt;=0)),
" Warning: If at least one of the forms T03.09,T04.13,T04.14 contains data other than zero,also the other two forms must be completed.",
"")))</f>
        <v/>
      </c>
    </row>
    <row r="268" spans="1:14">
      <c r="A268" s="20"/>
      <c r="B268" s="20"/>
      <c r="C268" s="20"/>
      <c r="D268" s="20"/>
      <c r="E268" s="15"/>
      <c r="F268" s="15"/>
      <c r="G268" s="15"/>
      <c r="H268" s="15"/>
      <c r="I268" s="15"/>
      <c r="J268" s="15"/>
      <c r="K268" s="15"/>
      <c r="L268" s="15"/>
      <c r="N268" s="30" t="str">
        <f>IF(COUNTA(E268:L268)=0,"",_xlfn.CONCAT(,
IF(AND(NOT(ISBLANK($L268)),
    ABS($L268-(($E268+$F268+$H268+$I268+$J268+$K268)-$G268))&gt;=1),
" Error: Position at the end of the period is not equal to: position at the beginning of the period+increase in assets-decrease in assets+exchange rate changes+price changes+other changes+rectifications.",
""),
IF(AND(NOT(ISBLANK($E268)),$E268&lt;0),
" Error: Position at the beginning of the period must be a positive amount.",
""),
IF(AND(NOT(ISBLANK($L268)),$L268&lt;0),
" Error: Position at the end of the period must be a positive amount.",
""),
IF(AND(NOT(ISBLANK($L268)),
    $L268&gt;0,
    OR(ISBLANK('T03.09'!$L268),
        'T03.09'!$L268&lt;=0,
        ISBLANK('T04.14'!$L268),
        'T04.14'!$L268&lt;=0)),
" Warning: If at least one of the forms T03.09,T04.13,T04.14 contains data other than zero,also the other two forms must be completed.",
"")))</f>
        <v/>
      </c>
    </row>
    <row r="269" spans="1:14">
      <c r="A269" s="20"/>
      <c r="B269" s="20"/>
      <c r="C269" s="20"/>
      <c r="D269" s="20"/>
      <c r="E269" s="15"/>
      <c r="F269" s="15"/>
      <c r="G269" s="15"/>
      <c r="H269" s="15"/>
      <c r="I269" s="15"/>
      <c r="J269" s="15"/>
      <c r="K269" s="15"/>
      <c r="L269" s="15"/>
      <c r="N269" s="30" t="str">
        <f>IF(COUNTA(E269:L269)=0,"",_xlfn.CONCAT(,
IF(AND(NOT(ISBLANK($L269)),
    ABS($L269-(($E269+$F269+$H269+$I269+$J269+$K269)-$G269))&gt;=1),
" Error: Position at the end of the period is not equal to: position at the beginning of the period+increase in assets-decrease in assets+exchange rate changes+price changes+other changes+rectifications.",
""),
IF(AND(NOT(ISBLANK($E269)),$E269&lt;0),
" Error: Position at the beginning of the period must be a positive amount.",
""),
IF(AND(NOT(ISBLANK($L269)),$L269&lt;0),
" Error: Position at the end of the period must be a positive amount.",
""),
IF(AND(NOT(ISBLANK($L269)),
    $L269&gt;0,
    OR(ISBLANK('T03.09'!$L269),
        'T03.09'!$L269&lt;=0,
        ISBLANK('T04.14'!$L269),
        'T04.14'!$L269&lt;=0)),
" Warning: If at least one of the forms T03.09,T04.13,T04.14 contains data other than zero,also the other two forms must be completed.",
"")))</f>
        <v/>
      </c>
    </row>
    <row r="270" spans="1:14">
      <c r="A270" s="20"/>
      <c r="B270" s="20"/>
      <c r="C270" s="20"/>
      <c r="D270" s="20"/>
      <c r="E270" s="15"/>
      <c r="F270" s="15"/>
      <c r="G270" s="15"/>
      <c r="H270" s="15"/>
      <c r="I270" s="15"/>
      <c r="J270" s="15"/>
      <c r="K270" s="15"/>
      <c r="L270" s="15"/>
      <c r="N270" s="30" t="str">
        <f>IF(COUNTA(E270:L270)=0,"",_xlfn.CONCAT(,
IF(AND(NOT(ISBLANK($L270)),
    ABS($L270-(($E270+$F270+$H270+$I270+$J270+$K270)-$G270))&gt;=1),
" Error: Position at the end of the period is not equal to: position at the beginning of the period+increase in assets-decrease in assets+exchange rate changes+price changes+other changes+rectifications.",
""),
IF(AND(NOT(ISBLANK($E270)),$E270&lt;0),
" Error: Position at the beginning of the period must be a positive amount.",
""),
IF(AND(NOT(ISBLANK($L270)),$L270&lt;0),
" Error: Position at the end of the period must be a positive amount.",
""),
IF(AND(NOT(ISBLANK($L270)),
    $L270&gt;0,
    OR(ISBLANK('T03.09'!$L270),
        'T03.09'!$L270&lt;=0,
        ISBLANK('T04.14'!$L270),
        'T04.14'!$L270&lt;=0)),
" Warning: If at least one of the forms T03.09,T04.13,T04.14 contains data other than zero,also the other two forms must be completed.",
"")))</f>
        <v/>
      </c>
    </row>
    <row r="271" spans="1:14">
      <c r="A271" s="20"/>
      <c r="B271" s="20"/>
      <c r="C271" s="20"/>
      <c r="D271" s="20"/>
      <c r="E271" s="15"/>
      <c r="F271" s="15"/>
      <c r="G271" s="15"/>
      <c r="H271" s="15"/>
      <c r="I271" s="15"/>
      <c r="J271" s="15"/>
      <c r="K271" s="15"/>
      <c r="L271" s="15"/>
      <c r="N271" s="30" t="str">
        <f>IF(COUNTA(E271:L271)=0,"",_xlfn.CONCAT(,
IF(AND(NOT(ISBLANK($L271)),
    ABS($L271-(($E271+$F271+$H271+$I271+$J271+$K271)-$G271))&gt;=1),
" Error: Position at the end of the period is not equal to: position at the beginning of the period+increase in assets-decrease in assets+exchange rate changes+price changes+other changes+rectifications.",
""),
IF(AND(NOT(ISBLANK($E271)),$E271&lt;0),
" Error: Position at the beginning of the period must be a positive amount.",
""),
IF(AND(NOT(ISBLANK($L271)),$L271&lt;0),
" Error: Position at the end of the period must be a positive amount.",
""),
IF(AND(NOT(ISBLANK($L271)),
    $L271&gt;0,
    OR(ISBLANK('T03.09'!$L271),
        'T03.09'!$L271&lt;=0,
        ISBLANK('T04.14'!$L271),
        'T04.14'!$L271&lt;=0)),
" Warning: If at least one of the forms T03.09,T04.13,T04.14 contains data other than zero,also the other two forms must be completed.",
"")))</f>
        <v/>
      </c>
    </row>
    <row r="272" spans="1:14">
      <c r="A272" s="20"/>
      <c r="B272" s="20"/>
      <c r="C272" s="20"/>
      <c r="D272" s="20"/>
      <c r="E272" s="15"/>
      <c r="F272" s="15"/>
      <c r="G272" s="15"/>
      <c r="H272" s="15"/>
      <c r="I272" s="15"/>
      <c r="J272" s="15"/>
      <c r="K272" s="15"/>
      <c r="L272" s="15"/>
      <c r="N272" s="30" t="str">
        <f>IF(COUNTA(E272:L272)=0,"",_xlfn.CONCAT(,
IF(AND(NOT(ISBLANK($L272)),
    ABS($L272-(($E272+$F272+$H272+$I272+$J272+$K272)-$G272))&gt;=1),
" Error: Position at the end of the period is not equal to: position at the beginning of the period+increase in assets-decrease in assets+exchange rate changes+price changes+other changes+rectifications.",
""),
IF(AND(NOT(ISBLANK($E272)),$E272&lt;0),
" Error: Position at the beginning of the period must be a positive amount.",
""),
IF(AND(NOT(ISBLANK($L272)),$L272&lt;0),
" Error: Position at the end of the period must be a positive amount.",
""),
IF(AND(NOT(ISBLANK($L272)),
    $L272&gt;0,
    OR(ISBLANK('T03.09'!$L272),
        'T03.09'!$L272&lt;=0,
        ISBLANK('T04.14'!$L272),
        'T04.14'!$L272&lt;=0)),
" Warning: If at least one of the forms T03.09,T04.13,T04.14 contains data other than zero,also the other two forms must be completed.",
"")))</f>
        <v/>
      </c>
    </row>
    <row r="273" spans="1:14">
      <c r="A273" s="20"/>
      <c r="B273" s="20"/>
      <c r="C273" s="20"/>
      <c r="D273" s="20"/>
      <c r="E273" s="15"/>
      <c r="F273" s="15"/>
      <c r="G273" s="15"/>
      <c r="H273" s="15"/>
      <c r="I273" s="15"/>
      <c r="J273" s="15"/>
      <c r="K273" s="15"/>
      <c r="L273" s="15"/>
      <c r="N273" s="30" t="str">
        <f>IF(COUNTA(E273:L273)=0,"",_xlfn.CONCAT(,
IF(AND(NOT(ISBLANK($L273)),
    ABS($L273-(($E273+$F273+$H273+$I273+$J273+$K273)-$G273))&gt;=1),
" Error: Position at the end of the period is not equal to: position at the beginning of the period+increase in assets-decrease in assets+exchange rate changes+price changes+other changes+rectifications.",
""),
IF(AND(NOT(ISBLANK($E273)),$E273&lt;0),
" Error: Position at the beginning of the period must be a positive amount.",
""),
IF(AND(NOT(ISBLANK($L273)),$L273&lt;0),
" Error: Position at the end of the period must be a positive amount.",
""),
IF(AND(NOT(ISBLANK($L273)),
    $L273&gt;0,
    OR(ISBLANK('T03.09'!$L273),
        'T03.09'!$L273&lt;=0,
        ISBLANK('T04.14'!$L273),
        'T04.14'!$L273&lt;=0)),
" Warning: If at least one of the forms T03.09,T04.13,T04.14 contains data other than zero,also the other two forms must be completed.",
"")))</f>
        <v/>
      </c>
    </row>
    <row r="274" spans="1:14">
      <c r="A274" s="20"/>
      <c r="B274" s="20"/>
      <c r="C274" s="20"/>
      <c r="D274" s="20"/>
      <c r="E274" s="15"/>
      <c r="F274" s="15"/>
      <c r="G274" s="15"/>
      <c r="H274" s="15"/>
      <c r="I274" s="15"/>
      <c r="J274" s="15"/>
      <c r="K274" s="15"/>
      <c r="L274" s="15"/>
      <c r="N274" s="30" t="str">
        <f>IF(COUNTA(E274:L274)=0,"",_xlfn.CONCAT(,
IF(AND(NOT(ISBLANK($L274)),
    ABS($L274-(($E274+$F274+$H274+$I274+$J274+$K274)-$G274))&gt;=1),
" Error: Position at the end of the period is not equal to: position at the beginning of the period+increase in assets-decrease in assets+exchange rate changes+price changes+other changes+rectifications.",
""),
IF(AND(NOT(ISBLANK($E274)),$E274&lt;0),
" Error: Position at the beginning of the period must be a positive amount.",
""),
IF(AND(NOT(ISBLANK($L274)),$L274&lt;0),
" Error: Position at the end of the period must be a positive amount.",
""),
IF(AND(NOT(ISBLANK($L274)),
    $L274&gt;0,
    OR(ISBLANK('T03.09'!$L274),
        'T03.09'!$L274&lt;=0,
        ISBLANK('T04.14'!$L274),
        'T04.14'!$L274&lt;=0)),
" Warning: If at least one of the forms T03.09,T04.13,T04.14 contains data other than zero,also the other two forms must be completed.",
"")))</f>
        <v/>
      </c>
    </row>
    <row r="275" spans="1:14">
      <c r="A275" s="20"/>
      <c r="B275" s="20"/>
      <c r="C275" s="20"/>
      <c r="D275" s="20"/>
      <c r="E275" s="15"/>
      <c r="F275" s="15"/>
      <c r="G275" s="15"/>
      <c r="H275" s="15"/>
      <c r="I275" s="15"/>
      <c r="J275" s="15"/>
      <c r="K275" s="15"/>
      <c r="L275" s="15"/>
      <c r="N275" s="30" t="str">
        <f>IF(COUNTA(E275:L275)=0,"",_xlfn.CONCAT(,
IF(AND(NOT(ISBLANK($L275)),
    ABS($L275-(($E275+$F275+$H275+$I275+$J275+$K275)-$G275))&gt;=1),
" Error: Position at the end of the period is not equal to: position at the beginning of the period+increase in assets-decrease in assets+exchange rate changes+price changes+other changes+rectifications.",
""),
IF(AND(NOT(ISBLANK($E275)),$E275&lt;0),
" Error: Position at the beginning of the period must be a positive amount.",
""),
IF(AND(NOT(ISBLANK($L275)),$L275&lt;0),
" Error: Position at the end of the period must be a positive amount.",
""),
IF(AND(NOT(ISBLANK($L275)),
    $L275&gt;0,
    OR(ISBLANK('T03.09'!$L275),
        'T03.09'!$L275&lt;=0,
        ISBLANK('T04.14'!$L275),
        'T04.14'!$L275&lt;=0)),
" Warning: If at least one of the forms T03.09,T04.13,T04.14 contains data other than zero,also the other two forms must be completed.",
"")))</f>
        <v/>
      </c>
    </row>
    <row r="276" spans="1:14">
      <c r="A276" s="20"/>
      <c r="B276" s="20"/>
      <c r="C276" s="20"/>
      <c r="D276" s="20"/>
      <c r="E276" s="15"/>
      <c r="F276" s="15"/>
      <c r="G276" s="15"/>
      <c r="H276" s="15"/>
      <c r="I276" s="15"/>
      <c r="J276" s="15"/>
      <c r="K276" s="15"/>
      <c r="L276" s="15"/>
      <c r="N276" s="30" t="str">
        <f>IF(COUNTA(E276:L276)=0,"",_xlfn.CONCAT(,
IF(AND(NOT(ISBLANK($L276)),
    ABS($L276-(($E276+$F276+$H276+$I276+$J276+$K276)-$G276))&gt;=1),
" Error: Position at the end of the period is not equal to: position at the beginning of the period+increase in assets-decrease in assets+exchange rate changes+price changes+other changes+rectifications.",
""),
IF(AND(NOT(ISBLANK($E276)),$E276&lt;0),
" Error: Position at the beginning of the period must be a positive amount.",
""),
IF(AND(NOT(ISBLANK($L276)),$L276&lt;0),
" Error: Position at the end of the period must be a positive amount.",
""),
IF(AND(NOT(ISBLANK($L276)),
    $L276&gt;0,
    OR(ISBLANK('T03.09'!$L276),
        'T03.09'!$L276&lt;=0,
        ISBLANK('T04.14'!$L276),
        'T04.14'!$L276&lt;=0)),
" Warning: If at least one of the forms T03.09,T04.13,T04.14 contains data other than zero,also the other two forms must be completed.",
"")))</f>
        <v/>
      </c>
    </row>
    <row r="277" spans="1:14">
      <c r="A277" s="20"/>
      <c r="B277" s="20"/>
      <c r="C277" s="20"/>
      <c r="D277" s="20"/>
      <c r="E277" s="15"/>
      <c r="F277" s="15"/>
      <c r="G277" s="15"/>
      <c r="H277" s="15"/>
      <c r="I277" s="15"/>
      <c r="J277" s="15"/>
      <c r="K277" s="15"/>
      <c r="L277" s="15"/>
      <c r="N277" s="30" t="str">
        <f>IF(COUNTA(E277:L277)=0,"",_xlfn.CONCAT(,
IF(AND(NOT(ISBLANK($L277)),
    ABS($L277-(($E277+$F277+$H277+$I277+$J277+$K277)-$G277))&gt;=1),
" Error: Position at the end of the period is not equal to: position at the beginning of the period+increase in assets-decrease in assets+exchange rate changes+price changes+other changes+rectifications.",
""),
IF(AND(NOT(ISBLANK($E277)),$E277&lt;0),
" Error: Position at the beginning of the period must be a positive amount.",
""),
IF(AND(NOT(ISBLANK($L277)),$L277&lt;0),
" Error: Position at the end of the period must be a positive amount.",
""),
IF(AND(NOT(ISBLANK($L277)),
    $L277&gt;0,
    OR(ISBLANK('T03.09'!$L277),
        'T03.09'!$L277&lt;=0,
        ISBLANK('T04.14'!$L277),
        'T04.14'!$L277&lt;=0)),
" Warning: If at least one of the forms T03.09,T04.13,T04.14 contains data other than zero,also the other two forms must be completed.",
"")))</f>
        <v/>
      </c>
    </row>
    <row r="278" spans="1:14">
      <c r="A278" s="20"/>
      <c r="B278" s="20"/>
      <c r="C278" s="20"/>
      <c r="D278" s="20"/>
      <c r="E278" s="15"/>
      <c r="F278" s="15"/>
      <c r="G278" s="15"/>
      <c r="H278" s="15"/>
      <c r="I278" s="15"/>
      <c r="J278" s="15"/>
      <c r="K278" s="15"/>
      <c r="L278" s="15"/>
      <c r="N278" s="30" t="str">
        <f>IF(COUNTA(E278:L278)=0,"",_xlfn.CONCAT(,
IF(AND(NOT(ISBLANK($L278)),
    ABS($L278-(($E278+$F278+$H278+$I278+$J278+$K278)-$G278))&gt;=1),
" Error: Position at the end of the period is not equal to: position at the beginning of the period+increase in assets-decrease in assets+exchange rate changes+price changes+other changes+rectifications.",
""),
IF(AND(NOT(ISBLANK($E278)),$E278&lt;0),
" Error: Position at the beginning of the period must be a positive amount.",
""),
IF(AND(NOT(ISBLANK($L278)),$L278&lt;0),
" Error: Position at the end of the period must be a positive amount.",
""),
IF(AND(NOT(ISBLANK($L278)),
    $L278&gt;0,
    OR(ISBLANK('T03.09'!$L278),
        'T03.09'!$L278&lt;=0,
        ISBLANK('T04.14'!$L278),
        'T04.14'!$L278&lt;=0)),
" Warning: If at least one of the forms T03.09,T04.13,T04.14 contains data other than zero,also the other two forms must be completed.",
"")))</f>
        <v/>
      </c>
    </row>
    <row r="279" spans="1:14">
      <c r="A279" s="20"/>
      <c r="B279" s="20"/>
      <c r="C279" s="20"/>
      <c r="D279" s="20"/>
      <c r="E279" s="15"/>
      <c r="F279" s="15"/>
      <c r="G279" s="15"/>
      <c r="H279" s="15"/>
      <c r="I279" s="15"/>
      <c r="J279" s="15"/>
      <c r="K279" s="15"/>
      <c r="L279" s="15"/>
      <c r="N279" s="30" t="str">
        <f>IF(COUNTA(E279:L279)=0,"",_xlfn.CONCAT(,
IF(AND(NOT(ISBLANK($L279)),
    ABS($L279-(($E279+$F279+$H279+$I279+$J279+$K279)-$G279))&gt;=1),
" Error: Position at the end of the period is not equal to: position at the beginning of the period+increase in assets-decrease in assets+exchange rate changes+price changes+other changes+rectifications.",
""),
IF(AND(NOT(ISBLANK($E279)),$E279&lt;0),
" Error: Position at the beginning of the period must be a positive amount.",
""),
IF(AND(NOT(ISBLANK($L279)),$L279&lt;0),
" Error: Position at the end of the period must be a positive amount.",
""),
IF(AND(NOT(ISBLANK($L279)),
    $L279&gt;0,
    OR(ISBLANK('T03.09'!$L279),
        'T03.09'!$L279&lt;=0,
        ISBLANK('T04.14'!$L279),
        'T04.14'!$L279&lt;=0)),
" Warning: If at least one of the forms T03.09,T04.13,T04.14 contains data other than zero,also the other two forms must be completed.",
"")))</f>
        <v/>
      </c>
    </row>
    <row r="280" spans="1:14">
      <c r="A280" s="20"/>
      <c r="B280" s="20"/>
      <c r="C280" s="20"/>
      <c r="D280" s="20"/>
      <c r="E280" s="15"/>
      <c r="F280" s="15"/>
      <c r="G280" s="15"/>
      <c r="H280" s="15"/>
      <c r="I280" s="15"/>
      <c r="J280" s="15"/>
      <c r="K280" s="15"/>
      <c r="L280" s="15"/>
      <c r="N280" s="30" t="str">
        <f>IF(COUNTA(E280:L280)=0,"",_xlfn.CONCAT(,
IF(AND(NOT(ISBLANK($L280)),
    ABS($L280-(($E280+$F280+$H280+$I280+$J280+$K280)-$G280))&gt;=1),
" Error: Position at the end of the period is not equal to: position at the beginning of the period+increase in assets-decrease in assets+exchange rate changes+price changes+other changes+rectifications.",
""),
IF(AND(NOT(ISBLANK($E280)),$E280&lt;0),
" Error: Position at the beginning of the period must be a positive amount.",
""),
IF(AND(NOT(ISBLANK($L280)),$L280&lt;0),
" Error: Position at the end of the period must be a positive amount.",
""),
IF(AND(NOT(ISBLANK($L280)),
    $L280&gt;0,
    OR(ISBLANK('T03.09'!$L280),
        'T03.09'!$L280&lt;=0,
        ISBLANK('T04.14'!$L280),
        'T04.14'!$L280&lt;=0)),
" Warning: If at least one of the forms T03.09,T04.13,T04.14 contains data other than zero,also the other two forms must be completed.",
"")))</f>
        <v/>
      </c>
    </row>
    <row r="281" spans="1:14">
      <c r="A281" s="20"/>
      <c r="B281" s="20"/>
      <c r="C281" s="20"/>
      <c r="D281" s="20"/>
      <c r="E281" s="15"/>
      <c r="F281" s="15"/>
      <c r="G281" s="15"/>
      <c r="H281" s="15"/>
      <c r="I281" s="15"/>
      <c r="J281" s="15"/>
      <c r="K281" s="15"/>
      <c r="L281" s="15"/>
      <c r="N281" s="30" t="str">
        <f>IF(COUNTA(E281:L281)=0,"",_xlfn.CONCAT(,
IF(AND(NOT(ISBLANK($L281)),
    ABS($L281-(($E281+$F281+$H281+$I281+$J281+$K281)-$G281))&gt;=1),
" Error: Position at the end of the period is not equal to: position at the beginning of the period+increase in assets-decrease in assets+exchange rate changes+price changes+other changes+rectifications.",
""),
IF(AND(NOT(ISBLANK($E281)),$E281&lt;0),
" Error: Position at the beginning of the period must be a positive amount.",
""),
IF(AND(NOT(ISBLANK($L281)),$L281&lt;0),
" Error: Position at the end of the period must be a positive amount.",
""),
IF(AND(NOT(ISBLANK($L281)),
    $L281&gt;0,
    OR(ISBLANK('T03.09'!$L281),
        'T03.09'!$L281&lt;=0,
        ISBLANK('T04.14'!$L281),
        'T04.14'!$L281&lt;=0)),
" Warning: If at least one of the forms T03.09,T04.13,T04.14 contains data other than zero,also the other two forms must be completed.",
"")))</f>
        <v/>
      </c>
    </row>
    <row r="282" spans="1:14">
      <c r="A282" s="20"/>
      <c r="B282" s="20"/>
      <c r="C282" s="20"/>
      <c r="D282" s="20"/>
      <c r="E282" s="15"/>
      <c r="F282" s="15"/>
      <c r="G282" s="15"/>
      <c r="H282" s="15"/>
      <c r="I282" s="15"/>
      <c r="J282" s="15"/>
      <c r="K282" s="15"/>
      <c r="L282" s="15"/>
      <c r="N282" s="30" t="str">
        <f>IF(COUNTA(E282:L282)=0,"",_xlfn.CONCAT(,
IF(AND(NOT(ISBLANK($L282)),
    ABS($L282-(($E282+$F282+$H282+$I282+$J282+$K282)-$G282))&gt;=1),
" Error: Position at the end of the period is not equal to: position at the beginning of the period+increase in assets-decrease in assets+exchange rate changes+price changes+other changes+rectifications.",
""),
IF(AND(NOT(ISBLANK($E282)),$E282&lt;0),
" Error: Position at the beginning of the period must be a positive amount.",
""),
IF(AND(NOT(ISBLANK($L282)),$L282&lt;0),
" Error: Position at the end of the period must be a positive amount.",
""),
IF(AND(NOT(ISBLANK($L282)),
    $L282&gt;0,
    OR(ISBLANK('T03.09'!$L282),
        'T03.09'!$L282&lt;=0,
        ISBLANK('T04.14'!$L282),
        'T04.14'!$L282&lt;=0)),
" Warning: If at least one of the forms T03.09,T04.13,T04.14 contains data other than zero,also the other two forms must be completed.",
"")))</f>
        <v/>
      </c>
    </row>
    <row r="283" spans="1:14">
      <c r="A283" s="20"/>
      <c r="B283" s="20"/>
      <c r="C283" s="20"/>
      <c r="D283" s="20"/>
      <c r="E283" s="15"/>
      <c r="F283" s="15"/>
      <c r="G283" s="15"/>
      <c r="H283" s="15"/>
      <c r="I283" s="15"/>
      <c r="J283" s="15"/>
      <c r="K283" s="15"/>
      <c r="L283" s="15"/>
      <c r="N283" s="30" t="str">
        <f>IF(COUNTA(E283:L283)=0,"",_xlfn.CONCAT(,
IF(AND(NOT(ISBLANK($L283)),
    ABS($L283-(($E283+$F283+$H283+$I283+$J283+$K283)-$G283))&gt;=1),
" Error: Position at the end of the period is not equal to: position at the beginning of the period+increase in assets-decrease in assets+exchange rate changes+price changes+other changes+rectifications.",
""),
IF(AND(NOT(ISBLANK($E283)),$E283&lt;0),
" Error: Position at the beginning of the period must be a positive amount.",
""),
IF(AND(NOT(ISBLANK($L283)),$L283&lt;0),
" Error: Position at the end of the period must be a positive amount.",
""),
IF(AND(NOT(ISBLANK($L283)),
    $L283&gt;0,
    OR(ISBLANK('T03.09'!$L283),
        'T03.09'!$L283&lt;=0,
        ISBLANK('T04.14'!$L283),
        'T04.14'!$L283&lt;=0)),
" Warning: If at least one of the forms T03.09,T04.13,T04.14 contains data other than zero,also the other two forms must be completed.",
"")))</f>
        <v/>
      </c>
    </row>
    <row r="284" spans="1:14">
      <c r="A284" s="20"/>
      <c r="B284" s="20"/>
      <c r="C284" s="20"/>
      <c r="D284" s="20"/>
      <c r="E284" s="15"/>
      <c r="F284" s="15"/>
      <c r="G284" s="15"/>
      <c r="H284" s="15"/>
      <c r="I284" s="15"/>
      <c r="J284" s="15"/>
      <c r="K284" s="15"/>
      <c r="L284" s="15"/>
      <c r="N284" s="30" t="str">
        <f>IF(COUNTA(E284:L284)=0,"",_xlfn.CONCAT(,
IF(AND(NOT(ISBLANK($L284)),
    ABS($L284-(($E284+$F284+$H284+$I284+$J284+$K284)-$G284))&gt;=1),
" Error: Position at the end of the period is not equal to: position at the beginning of the period+increase in assets-decrease in assets+exchange rate changes+price changes+other changes+rectifications.",
""),
IF(AND(NOT(ISBLANK($E284)),$E284&lt;0),
" Error: Position at the beginning of the period must be a positive amount.",
""),
IF(AND(NOT(ISBLANK($L284)),$L284&lt;0),
" Error: Position at the end of the period must be a positive amount.",
""),
IF(AND(NOT(ISBLANK($L284)),
    $L284&gt;0,
    OR(ISBLANK('T03.09'!$L284),
        'T03.09'!$L284&lt;=0,
        ISBLANK('T04.14'!$L284),
        'T04.14'!$L284&lt;=0)),
" Warning: If at least one of the forms T03.09,T04.13,T04.14 contains data other than zero,also the other two forms must be completed.",
"")))</f>
        <v/>
      </c>
    </row>
    <row r="285" spans="1:14">
      <c r="A285" s="20"/>
      <c r="B285" s="20"/>
      <c r="C285" s="20"/>
      <c r="D285" s="20"/>
      <c r="E285" s="15"/>
      <c r="F285" s="15"/>
      <c r="G285" s="15"/>
      <c r="H285" s="15"/>
      <c r="I285" s="15"/>
      <c r="J285" s="15"/>
      <c r="K285" s="15"/>
      <c r="L285" s="15"/>
      <c r="N285" s="30" t="str">
        <f>IF(COUNTA(E285:L285)=0,"",_xlfn.CONCAT(,
IF(AND(NOT(ISBLANK($L285)),
    ABS($L285-(($E285+$F285+$H285+$I285+$J285+$K285)-$G285))&gt;=1),
" Error: Position at the end of the period is not equal to: position at the beginning of the period+increase in assets-decrease in assets+exchange rate changes+price changes+other changes+rectifications.",
""),
IF(AND(NOT(ISBLANK($E285)),$E285&lt;0),
" Error: Position at the beginning of the period must be a positive amount.",
""),
IF(AND(NOT(ISBLANK($L285)),$L285&lt;0),
" Error: Position at the end of the period must be a positive amount.",
""),
IF(AND(NOT(ISBLANK($L285)),
    $L285&gt;0,
    OR(ISBLANK('T03.09'!$L285),
        'T03.09'!$L285&lt;=0,
        ISBLANK('T04.14'!$L285),
        'T04.14'!$L285&lt;=0)),
" Warning: If at least one of the forms T03.09,T04.13,T04.14 contains data other than zero,also the other two forms must be completed.",
"")))</f>
        <v/>
      </c>
    </row>
    <row r="286" spans="1:14">
      <c r="A286" s="20"/>
      <c r="B286" s="20"/>
      <c r="C286" s="20"/>
      <c r="D286" s="20"/>
      <c r="E286" s="15"/>
      <c r="F286" s="15"/>
      <c r="G286" s="15"/>
      <c r="H286" s="15"/>
      <c r="I286" s="15"/>
      <c r="J286" s="15"/>
      <c r="K286" s="15"/>
      <c r="L286" s="15"/>
      <c r="N286" s="30" t="str">
        <f>IF(COUNTA(E286:L286)=0,"",_xlfn.CONCAT(,
IF(AND(NOT(ISBLANK($L286)),
    ABS($L286-(($E286+$F286+$H286+$I286+$J286+$K286)-$G286))&gt;=1),
" Error: Position at the end of the period is not equal to: position at the beginning of the period+increase in assets-decrease in assets+exchange rate changes+price changes+other changes+rectifications.",
""),
IF(AND(NOT(ISBLANK($E286)),$E286&lt;0),
" Error: Position at the beginning of the period must be a positive amount.",
""),
IF(AND(NOT(ISBLANK($L286)),$L286&lt;0),
" Error: Position at the end of the period must be a positive amount.",
""),
IF(AND(NOT(ISBLANK($L286)),
    $L286&gt;0,
    OR(ISBLANK('T03.09'!$L286),
        'T03.09'!$L286&lt;=0,
        ISBLANK('T04.14'!$L286),
        'T04.14'!$L286&lt;=0)),
" Warning: If at least one of the forms T03.09,T04.13,T04.14 contains data other than zero,also the other two forms must be completed.",
"")))</f>
        <v/>
      </c>
    </row>
    <row r="287" spans="1:14">
      <c r="A287" s="20"/>
      <c r="B287" s="20"/>
      <c r="C287" s="20"/>
      <c r="D287" s="20"/>
      <c r="E287" s="15"/>
      <c r="F287" s="15"/>
      <c r="G287" s="15"/>
      <c r="H287" s="15"/>
      <c r="I287" s="15"/>
      <c r="J287" s="15"/>
      <c r="K287" s="15"/>
      <c r="L287" s="15"/>
      <c r="N287" s="30" t="str">
        <f>IF(COUNTA(E287:L287)=0,"",_xlfn.CONCAT(,
IF(AND(NOT(ISBLANK($L287)),
    ABS($L287-(($E287+$F287+$H287+$I287+$J287+$K287)-$G287))&gt;=1),
" Error: Position at the end of the period is not equal to: position at the beginning of the period+increase in assets-decrease in assets+exchange rate changes+price changes+other changes+rectifications.",
""),
IF(AND(NOT(ISBLANK($E287)),$E287&lt;0),
" Error: Position at the beginning of the period must be a positive amount.",
""),
IF(AND(NOT(ISBLANK($L287)),$L287&lt;0),
" Error: Position at the end of the period must be a positive amount.",
""),
IF(AND(NOT(ISBLANK($L287)),
    $L287&gt;0,
    OR(ISBLANK('T03.09'!$L287),
        'T03.09'!$L287&lt;=0,
        ISBLANK('T04.14'!$L287),
        'T04.14'!$L287&lt;=0)),
" Warning: If at least one of the forms T03.09,T04.13,T04.14 contains data other than zero,also the other two forms must be completed.",
"")))</f>
        <v/>
      </c>
    </row>
    <row r="288" spans="1:14">
      <c r="A288" s="20"/>
      <c r="B288" s="20"/>
      <c r="C288" s="20"/>
      <c r="D288" s="20"/>
      <c r="E288" s="15"/>
      <c r="F288" s="15"/>
      <c r="G288" s="15"/>
      <c r="H288" s="15"/>
      <c r="I288" s="15"/>
      <c r="J288" s="15"/>
      <c r="K288" s="15"/>
      <c r="L288" s="15"/>
      <c r="N288" s="30" t="str">
        <f>IF(COUNTA(E288:L288)=0,"",_xlfn.CONCAT(,
IF(AND(NOT(ISBLANK($L288)),
    ABS($L288-(($E288+$F288+$H288+$I288+$J288+$K288)-$G288))&gt;=1),
" Error: Position at the end of the period is not equal to: position at the beginning of the period+increase in assets-decrease in assets+exchange rate changes+price changes+other changes+rectifications.",
""),
IF(AND(NOT(ISBLANK($E288)),$E288&lt;0),
" Error: Position at the beginning of the period must be a positive amount.",
""),
IF(AND(NOT(ISBLANK($L288)),$L288&lt;0),
" Error: Position at the end of the period must be a positive amount.",
""),
IF(AND(NOT(ISBLANK($L288)),
    $L288&gt;0,
    OR(ISBLANK('T03.09'!$L288),
        'T03.09'!$L288&lt;=0,
        ISBLANK('T04.14'!$L288),
        'T04.14'!$L288&lt;=0)),
" Warning: If at least one of the forms T03.09,T04.13,T04.14 contains data other than zero,also the other two forms must be completed.",
"")))</f>
        <v/>
      </c>
    </row>
    <row r="289" spans="1:14">
      <c r="A289" s="20"/>
      <c r="B289" s="20"/>
      <c r="C289" s="20"/>
      <c r="D289" s="20"/>
      <c r="E289" s="15"/>
      <c r="F289" s="15"/>
      <c r="G289" s="15"/>
      <c r="H289" s="15"/>
      <c r="I289" s="15"/>
      <c r="J289" s="15"/>
      <c r="K289" s="15"/>
      <c r="L289" s="15"/>
      <c r="N289" s="30" t="str">
        <f>IF(COUNTA(E289:L289)=0,"",_xlfn.CONCAT(,
IF(AND(NOT(ISBLANK($L289)),
    ABS($L289-(($E289+$F289+$H289+$I289+$J289+$K289)-$G289))&gt;=1),
" Error: Position at the end of the period is not equal to: position at the beginning of the period+increase in assets-decrease in assets+exchange rate changes+price changes+other changes+rectifications.",
""),
IF(AND(NOT(ISBLANK($E289)),$E289&lt;0),
" Error: Position at the beginning of the period must be a positive amount.",
""),
IF(AND(NOT(ISBLANK($L289)),$L289&lt;0),
" Error: Position at the end of the period must be a positive amount.",
""),
IF(AND(NOT(ISBLANK($L289)),
    $L289&gt;0,
    OR(ISBLANK('T03.09'!$L289),
        'T03.09'!$L289&lt;=0,
        ISBLANK('T04.14'!$L289),
        'T04.14'!$L289&lt;=0)),
" Warning: If at least one of the forms T03.09,T04.13,T04.14 contains data other than zero,also the other two forms must be completed.",
"")))</f>
        <v/>
      </c>
    </row>
    <row r="290" spans="1:14">
      <c r="A290" s="20"/>
      <c r="B290" s="20"/>
      <c r="C290" s="20"/>
      <c r="D290" s="20"/>
      <c r="E290" s="15"/>
      <c r="F290" s="15"/>
      <c r="G290" s="15"/>
      <c r="H290" s="15"/>
      <c r="I290" s="15"/>
      <c r="J290" s="15"/>
      <c r="K290" s="15"/>
      <c r="L290" s="15"/>
      <c r="N290" s="30" t="str">
        <f>IF(COUNTA(E290:L290)=0,"",_xlfn.CONCAT(,
IF(AND(NOT(ISBLANK($L290)),
    ABS($L290-(($E290+$F290+$H290+$I290+$J290+$K290)-$G290))&gt;=1),
" Error: Position at the end of the period is not equal to: position at the beginning of the period+increase in assets-decrease in assets+exchange rate changes+price changes+other changes+rectifications.",
""),
IF(AND(NOT(ISBLANK($E290)),$E290&lt;0),
" Error: Position at the beginning of the period must be a positive amount.",
""),
IF(AND(NOT(ISBLANK($L290)),$L290&lt;0),
" Error: Position at the end of the period must be a positive amount.",
""),
IF(AND(NOT(ISBLANK($L290)),
    $L290&gt;0,
    OR(ISBLANK('T03.09'!$L290),
        'T03.09'!$L290&lt;=0,
        ISBLANK('T04.14'!$L290),
        'T04.14'!$L290&lt;=0)),
" Warning: If at least one of the forms T03.09,T04.13,T04.14 contains data other than zero,also the other two forms must be completed.",
"")))</f>
        <v/>
      </c>
    </row>
    <row r="291" spans="1:14">
      <c r="A291" s="20"/>
      <c r="B291" s="20"/>
      <c r="C291" s="20"/>
      <c r="D291" s="20"/>
      <c r="E291" s="15"/>
      <c r="F291" s="15"/>
      <c r="G291" s="15"/>
      <c r="H291" s="15"/>
      <c r="I291" s="15"/>
      <c r="J291" s="15"/>
      <c r="K291" s="15"/>
      <c r="L291" s="15"/>
      <c r="N291" s="30" t="str">
        <f>IF(COUNTA(E291:L291)=0,"",_xlfn.CONCAT(,
IF(AND(NOT(ISBLANK($L291)),
    ABS($L291-(($E291+$F291+$H291+$I291+$J291+$K291)-$G291))&gt;=1),
" Error: Position at the end of the period is not equal to: position at the beginning of the period+increase in assets-decrease in assets+exchange rate changes+price changes+other changes+rectifications.",
""),
IF(AND(NOT(ISBLANK($E291)),$E291&lt;0),
" Error: Position at the beginning of the period must be a positive amount.",
""),
IF(AND(NOT(ISBLANK($L291)),$L291&lt;0),
" Error: Position at the end of the period must be a positive amount.",
""),
IF(AND(NOT(ISBLANK($L291)),
    $L291&gt;0,
    OR(ISBLANK('T03.09'!$L291),
        'T03.09'!$L291&lt;=0,
        ISBLANK('T04.14'!$L291),
        'T04.14'!$L291&lt;=0)),
" Warning: If at least one of the forms T03.09,T04.13,T04.14 contains data other than zero,also the other two forms must be completed.",
"")))</f>
        <v/>
      </c>
    </row>
    <row r="292" spans="1:14">
      <c r="A292" s="20"/>
      <c r="B292" s="20"/>
      <c r="C292" s="20"/>
      <c r="D292" s="20"/>
      <c r="E292" s="15"/>
      <c r="F292" s="15"/>
      <c r="G292" s="15"/>
      <c r="H292" s="15"/>
      <c r="I292" s="15"/>
      <c r="J292" s="15"/>
      <c r="K292" s="15"/>
      <c r="L292" s="15"/>
      <c r="N292" s="30" t="str">
        <f>IF(COUNTA(E292:L292)=0,"",_xlfn.CONCAT(,
IF(AND(NOT(ISBLANK($L292)),
    ABS($L292-(($E292+$F292+$H292+$I292+$J292+$K292)-$G292))&gt;=1),
" Error: Position at the end of the period is not equal to: position at the beginning of the period+increase in assets-decrease in assets+exchange rate changes+price changes+other changes+rectifications.",
""),
IF(AND(NOT(ISBLANK($E292)),$E292&lt;0),
" Error: Position at the beginning of the period must be a positive amount.",
""),
IF(AND(NOT(ISBLANK($L292)),$L292&lt;0),
" Error: Position at the end of the period must be a positive amount.",
""),
IF(AND(NOT(ISBLANK($L292)),
    $L292&gt;0,
    OR(ISBLANK('T03.09'!$L292),
        'T03.09'!$L292&lt;=0,
        ISBLANK('T04.14'!$L292),
        'T04.14'!$L292&lt;=0)),
" Warning: If at least one of the forms T03.09,T04.13,T04.14 contains data other than zero,also the other two forms must be completed.",
"")))</f>
        <v/>
      </c>
    </row>
    <row r="293" spans="1:14">
      <c r="A293" s="20"/>
      <c r="B293" s="20"/>
      <c r="C293" s="20"/>
      <c r="D293" s="20"/>
      <c r="E293" s="15"/>
      <c r="F293" s="15"/>
      <c r="G293" s="15"/>
      <c r="H293" s="15"/>
      <c r="I293" s="15"/>
      <c r="J293" s="15"/>
      <c r="K293" s="15"/>
      <c r="L293" s="15"/>
      <c r="N293" s="30" t="str">
        <f>IF(COUNTA(E293:L293)=0,"",_xlfn.CONCAT(,
IF(AND(NOT(ISBLANK($L293)),
    ABS($L293-(($E293+$F293+$H293+$I293+$J293+$K293)-$G293))&gt;=1),
" Error: Position at the end of the period is not equal to: position at the beginning of the period+increase in assets-decrease in assets+exchange rate changes+price changes+other changes+rectifications.",
""),
IF(AND(NOT(ISBLANK($E293)),$E293&lt;0),
" Error: Position at the beginning of the period must be a positive amount.",
""),
IF(AND(NOT(ISBLANK($L293)),$L293&lt;0),
" Error: Position at the end of the period must be a positive amount.",
""),
IF(AND(NOT(ISBLANK($L293)),
    $L293&gt;0,
    OR(ISBLANK('T03.09'!$L293),
        'T03.09'!$L293&lt;=0,
        ISBLANK('T04.14'!$L293),
        'T04.14'!$L293&lt;=0)),
" Warning: If at least one of the forms T03.09,T04.13,T04.14 contains data other than zero,also the other two forms must be completed.",
"")))</f>
        <v/>
      </c>
    </row>
    <row r="294" spans="1:14">
      <c r="A294" s="20"/>
      <c r="B294" s="20"/>
      <c r="C294" s="20"/>
      <c r="D294" s="20"/>
      <c r="E294" s="15"/>
      <c r="F294" s="15"/>
      <c r="G294" s="15"/>
      <c r="H294" s="15"/>
      <c r="I294" s="15"/>
      <c r="J294" s="15"/>
      <c r="K294" s="15"/>
      <c r="L294" s="15"/>
      <c r="N294" s="30" t="str">
        <f>IF(COUNTA(E294:L294)=0,"",_xlfn.CONCAT(,
IF(AND(NOT(ISBLANK($L294)),
    ABS($L294-(($E294+$F294+$H294+$I294+$J294+$K294)-$G294))&gt;=1),
" Error: Position at the end of the period is not equal to: position at the beginning of the period+increase in assets-decrease in assets+exchange rate changes+price changes+other changes+rectifications.",
""),
IF(AND(NOT(ISBLANK($E294)),$E294&lt;0),
" Error: Position at the beginning of the period must be a positive amount.",
""),
IF(AND(NOT(ISBLANK($L294)),$L294&lt;0),
" Error: Position at the end of the period must be a positive amount.",
""),
IF(AND(NOT(ISBLANK($L294)),
    $L294&gt;0,
    OR(ISBLANK('T03.09'!$L294),
        'T03.09'!$L294&lt;=0,
        ISBLANK('T04.14'!$L294),
        'T04.14'!$L294&lt;=0)),
" Warning: If at least one of the forms T03.09,T04.13,T04.14 contains data other than zero,also the other two forms must be completed.",
"")))</f>
        <v/>
      </c>
    </row>
    <row r="295" spans="1:14">
      <c r="A295" s="20"/>
      <c r="B295" s="20"/>
      <c r="C295" s="20"/>
      <c r="D295" s="20"/>
      <c r="E295" s="15"/>
      <c r="F295" s="15"/>
      <c r="G295" s="15"/>
      <c r="H295" s="15"/>
      <c r="I295" s="15"/>
      <c r="J295" s="15"/>
      <c r="K295" s="15"/>
      <c r="L295" s="15"/>
      <c r="N295" s="30" t="str">
        <f>IF(COUNTA(E295:L295)=0,"",_xlfn.CONCAT(,
IF(AND(NOT(ISBLANK($L295)),
    ABS($L295-(($E295+$F295+$H295+$I295+$J295+$K295)-$G295))&gt;=1),
" Error: Position at the end of the period is not equal to: position at the beginning of the period+increase in assets-decrease in assets+exchange rate changes+price changes+other changes+rectifications.",
""),
IF(AND(NOT(ISBLANK($E295)),$E295&lt;0),
" Error: Position at the beginning of the period must be a positive amount.",
""),
IF(AND(NOT(ISBLANK($L295)),$L295&lt;0),
" Error: Position at the end of the period must be a positive amount.",
""),
IF(AND(NOT(ISBLANK($L295)),
    $L295&gt;0,
    OR(ISBLANK('T03.09'!$L295),
        'T03.09'!$L295&lt;=0,
        ISBLANK('T04.14'!$L295),
        'T04.14'!$L295&lt;=0)),
" Warning: If at least one of the forms T03.09,T04.13,T04.14 contains data other than zero,also the other two forms must be completed.",
"")))</f>
        <v/>
      </c>
    </row>
    <row r="296" spans="1:14">
      <c r="A296" s="20"/>
      <c r="B296" s="20"/>
      <c r="C296" s="20"/>
      <c r="D296" s="20"/>
      <c r="E296" s="15"/>
      <c r="F296" s="15"/>
      <c r="G296" s="15"/>
      <c r="H296" s="15"/>
      <c r="I296" s="15"/>
      <c r="J296" s="15"/>
      <c r="K296" s="15"/>
      <c r="L296" s="15"/>
      <c r="N296" s="30" t="str">
        <f>IF(COUNTA(E296:L296)=0,"",_xlfn.CONCAT(,
IF(AND(NOT(ISBLANK($L296)),
    ABS($L296-(($E296+$F296+$H296+$I296+$J296+$K296)-$G296))&gt;=1),
" Error: Position at the end of the period is not equal to: position at the beginning of the period+increase in assets-decrease in assets+exchange rate changes+price changes+other changes+rectifications.",
""),
IF(AND(NOT(ISBLANK($E296)),$E296&lt;0),
" Error: Position at the beginning of the period must be a positive amount.",
""),
IF(AND(NOT(ISBLANK($L296)),$L296&lt;0),
" Error: Position at the end of the period must be a positive amount.",
""),
IF(AND(NOT(ISBLANK($L296)),
    $L296&gt;0,
    OR(ISBLANK('T03.09'!$L296),
        'T03.09'!$L296&lt;=0,
        ISBLANK('T04.14'!$L296),
        'T04.14'!$L296&lt;=0)),
" Warning: If at least one of the forms T03.09,T04.13,T04.14 contains data other than zero,also the other two forms must be completed.",
"")))</f>
        <v/>
      </c>
    </row>
    <row r="297" spans="1:14">
      <c r="A297" s="20"/>
      <c r="B297" s="20"/>
      <c r="C297" s="20"/>
      <c r="D297" s="20"/>
      <c r="E297" s="15"/>
      <c r="F297" s="15"/>
      <c r="G297" s="15"/>
      <c r="H297" s="15"/>
      <c r="I297" s="15"/>
      <c r="J297" s="15"/>
      <c r="K297" s="15"/>
      <c r="L297" s="15"/>
      <c r="N297" s="30" t="str">
        <f>IF(COUNTA(E297:L297)=0,"",_xlfn.CONCAT(,
IF(AND(NOT(ISBLANK($L297)),
    ABS($L297-(($E297+$F297+$H297+$I297+$J297+$K297)-$G297))&gt;=1),
" Error: Position at the end of the period is not equal to: position at the beginning of the period+increase in assets-decrease in assets+exchange rate changes+price changes+other changes+rectifications.",
""),
IF(AND(NOT(ISBLANK($E297)),$E297&lt;0),
" Error: Position at the beginning of the period must be a positive amount.",
""),
IF(AND(NOT(ISBLANK($L297)),$L297&lt;0),
" Error: Position at the end of the period must be a positive amount.",
""),
IF(AND(NOT(ISBLANK($L297)),
    $L297&gt;0,
    OR(ISBLANK('T03.09'!$L297),
        'T03.09'!$L297&lt;=0,
        ISBLANK('T04.14'!$L297),
        'T04.14'!$L297&lt;=0)),
" Warning: If at least one of the forms T03.09,T04.13,T04.14 contains data other than zero,also the other two forms must be completed.",
"")))</f>
        <v/>
      </c>
    </row>
    <row r="298" spans="1:14">
      <c r="A298" s="20"/>
      <c r="B298" s="20"/>
      <c r="C298" s="20"/>
      <c r="D298" s="20"/>
      <c r="E298" s="15"/>
      <c r="F298" s="15"/>
      <c r="G298" s="15"/>
      <c r="H298" s="15"/>
      <c r="I298" s="15"/>
      <c r="J298" s="15"/>
      <c r="K298" s="15"/>
      <c r="L298" s="15"/>
      <c r="N298" s="30" t="str">
        <f>IF(COUNTA(E298:L298)=0,"",_xlfn.CONCAT(,
IF(AND(NOT(ISBLANK($L298)),
    ABS($L298-(($E298+$F298+$H298+$I298+$J298+$K298)-$G298))&gt;=1),
" Error: Position at the end of the period is not equal to: position at the beginning of the period+increase in assets-decrease in assets+exchange rate changes+price changes+other changes+rectifications.",
""),
IF(AND(NOT(ISBLANK($E298)),$E298&lt;0),
" Error: Position at the beginning of the period must be a positive amount.",
""),
IF(AND(NOT(ISBLANK($L298)),$L298&lt;0),
" Error: Position at the end of the period must be a positive amount.",
""),
IF(AND(NOT(ISBLANK($L298)),
    $L298&gt;0,
    OR(ISBLANK('T03.09'!$L298),
        'T03.09'!$L298&lt;=0,
        ISBLANK('T04.14'!$L298),
        'T04.14'!$L298&lt;=0)),
" Warning: If at least one of the forms T03.09,T04.13,T04.14 contains data other than zero,also the other two forms must be completed.",
"")))</f>
        <v/>
      </c>
    </row>
    <row r="299" spans="1:14">
      <c r="A299" s="20"/>
      <c r="B299" s="20"/>
      <c r="C299" s="20"/>
      <c r="D299" s="20"/>
      <c r="E299" s="15"/>
      <c r="F299" s="15"/>
      <c r="G299" s="15"/>
      <c r="H299" s="15"/>
      <c r="I299" s="15"/>
      <c r="J299" s="15"/>
      <c r="K299" s="15"/>
      <c r="L299" s="15"/>
      <c r="N299" s="30" t="str">
        <f>IF(COUNTA(E299:L299)=0,"",_xlfn.CONCAT(,
IF(AND(NOT(ISBLANK($L299)),
    ABS($L299-(($E299+$F299+$H299+$I299+$J299+$K299)-$G299))&gt;=1),
" Error: Position at the end of the period is not equal to: position at the beginning of the period+increase in assets-decrease in assets+exchange rate changes+price changes+other changes+rectifications.",
""),
IF(AND(NOT(ISBLANK($E299)),$E299&lt;0),
" Error: Position at the beginning of the period must be a positive amount.",
""),
IF(AND(NOT(ISBLANK($L299)),$L299&lt;0),
" Error: Position at the end of the period must be a positive amount.",
""),
IF(AND(NOT(ISBLANK($L299)),
    $L299&gt;0,
    OR(ISBLANK('T03.09'!$L299),
        'T03.09'!$L299&lt;=0,
        ISBLANK('T04.14'!$L299),
        'T04.14'!$L299&lt;=0)),
" Warning: If at least one of the forms T03.09,T04.13,T04.14 contains data other than zero,also the other two forms must be completed.",
"")))</f>
        <v/>
      </c>
    </row>
    <row r="300" spans="1:14">
      <c r="A300" s="20"/>
      <c r="B300" s="20"/>
      <c r="C300" s="20"/>
      <c r="D300" s="20"/>
      <c r="E300" s="15"/>
      <c r="F300" s="15"/>
      <c r="G300" s="15"/>
      <c r="H300" s="15"/>
      <c r="I300" s="15"/>
      <c r="J300" s="15"/>
      <c r="K300" s="15"/>
      <c r="L300" s="15"/>
      <c r="N300" s="30" t="str">
        <f>IF(COUNTA(E300:L300)=0,"",_xlfn.CONCAT(,
IF(AND(NOT(ISBLANK($L300)),
    ABS($L300-(($E300+$F300+$H300+$I300+$J300+$K300)-$G300))&gt;=1),
" Error: Position at the end of the period is not equal to: position at the beginning of the period+increase in assets-decrease in assets+exchange rate changes+price changes+other changes+rectifications.",
""),
IF(AND(NOT(ISBLANK($E300)),$E300&lt;0),
" Error: Position at the beginning of the period must be a positive amount.",
""),
IF(AND(NOT(ISBLANK($L300)),$L300&lt;0),
" Error: Position at the end of the period must be a positive amount.",
""),
IF(AND(NOT(ISBLANK($L300)),
    $L300&gt;0,
    OR(ISBLANK('T03.09'!$L300),
        'T03.09'!$L300&lt;=0,
        ISBLANK('T04.14'!$L300),
        'T04.14'!$L300&lt;=0)),
" Warning: If at least one of the forms T03.09,T04.13,T04.14 contains data other than zero,also the other two forms must be completed.",
"")))</f>
        <v/>
      </c>
    </row>
    <row r="301" spans="1:14">
      <c r="A301" s="20"/>
      <c r="B301" s="20"/>
      <c r="C301" s="20"/>
      <c r="D301" s="20"/>
      <c r="E301" s="15"/>
      <c r="F301" s="15"/>
      <c r="G301" s="15"/>
      <c r="H301" s="15"/>
      <c r="I301" s="15"/>
      <c r="J301" s="15"/>
      <c r="K301" s="15"/>
      <c r="L301" s="15"/>
      <c r="N301" s="30" t="str">
        <f>IF(COUNTA(E301:L301)=0,"",_xlfn.CONCAT(,
IF(AND(NOT(ISBLANK($L301)),
    ABS($L301-(($E301+$F301+$H301+$I301+$J301+$K301)-$G301))&gt;=1),
" Error: Position at the end of the period is not equal to: position at the beginning of the period+increase in assets-decrease in assets+exchange rate changes+price changes+other changes+rectifications.",
""),
IF(AND(NOT(ISBLANK($E301)),$E301&lt;0),
" Error: Position at the beginning of the period must be a positive amount.",
""),
IF(AND(NOT(ISBLANK($L301)),$L301&lt;0),
" Error: Position at the end of the period must be a positive amount.",
""),
IF(AND(NOT(ISBLANK($L301)),
    $L301&gt;0,
    OR(ISBLANK('T03.09'!$L301),
        'T03.09'!$L301&lt;=0,
        ISBLANK('T04.14'!$L301),
        'T04.14'!$L301&lt;=0)),
" Warning: If at least one of the forms T03.09,T04.13,T04.14 contains data other than zero,also the other two forms must be completed.",
"")))</f>
        <v/>
      </c>
    </row>
    <row r="302" spans="1:14">
      <c r="A302" s="20"/>
      <c r="B302" s="20"/>
      <c r="C302" s="20"/>
      <c r="D302" s="20"/>
      <c r="E302" s="15"/>
      <c r="F302" s="15"/>
      <c r="G302" s="15"/>
      <c r="H302" s="15"/>
      <c r="I302" s="15"/>
      <c r="J302" s="15"/>
      <c r="K302" s="15"/>
      <c r="L302" s="15"/>
      <c r="N302" s="30" t="str">
        <f>IF(COUNTA(E302:L302)=0,"",_xlfn.CONCAT(,
IF(AND(NOT(ISBLANK($L302)),
    ABS($L302-(($E302+$F302+$H302+$I302+$J302+$K302)-$G302))&gt;=1),
" Error: Position at the end of the period is not equal to: position at the beginning of the period+increase in assets-decrease in assets+exchange rate changes+price changes+other changes+rectifications.",
""),
IF(AND(NOT(ISBLANK($E302)),$E302&lt;0),
" Error: Position at the beginning of the period must be a positive amount.",
""),
IF(AND(NOT(ISBLANK($L302)),$L302&lt;0),
" Error: Position at the end of the period must be a positive amount.",
""),
IF(AND(NOT(ISBLANK($L302)),
    $L302&gt;0,
    OR(ISBLANK('T03.09'!$L302),
        'T03.09'!$L302&lt;=0,
        ISBLANK('T04.14'!$L302),
        'T04.14'!$L302&lt;=0)),
" Warning: If at least one of the forms T03.09,T04.13,T04.14 contains data other than zero,also the other two forms must be completed.",
"")))</f>
        <v/>
      </c>
    </row>
    <row r="303" spans="1:14">
      <c r="A303" s="20"/>
      <c r="B303" s="20"/>
      <c r="C303" s="20"/>
      <c r="D303" s="20"/>
      <c r="E303" s="15"/>
      <c r="F303" s="15"/>
      <c r="G303" s="15"/>
      <c r="H303" s="15"/>
      <c r="I303" s="15"/>
      <c r="J303" s="15"/>
      <c r="K303" s="15"/>
      <c r="L303" s="15"/>
      <c r="N303" s="30" t="str">
        <f>IF(COUNTA(E303:L303)=0,"",_xlfn.CONCAT(,
IF(AND(NOT(ISBLANK($L303)),
    ABS($L303-(($E303+$F303+$H303+$I303+$J303+$K303)-$G303))&gt;=1),
" Error: Position at the end of the period is not equal to: position at the beginning of the period+increase in assets-decrease in assets+exchange rate changes+price changes+other changes+rectifications.",
""),
IF(AND(NOT(ISBLANK($E303)),$E303&lt;0),
" Error: Position at the beginning of the period must be a positive amount.",
""),
IF(AND(NOT(ISBLANK($L303)),$L303&lt;0),
" Error: Position at the end of the period must be a positive amount.",
""),
IF(AND(NOT(ISBLANK($L303)),
    $L303&gt;0,
    OR(ISBLANK('T03.09'!$L303),
        'T03.09'!$L303&lt;=0,
        ISBLANK('T04.14'!$L303),
        'T04.14'!$L303&lt;=0)),
" Warning: If at least one of the forms T03.09,T04.13,T04.14 contains data other than zero,also the other two forms must be completed.",
"")))</f>
        <v/>
      </c>
    </row>
    <row r="304" spans="1:14">
      <c r="A304" s="20"/>
      <c r="B304" s="20"/>
      <c r="C304" s="20"/>
      <c r="D304" s="20"/>
      <c r="E304" s="15"/>
      <c r="F304" s="15"/>
      <c r="G304" s="15"/>
      <c r="H304" s="15"/>
      <c r="I304" s="15"/>
      <c r="J304" s="15"/>
      <c r="K304" s="15"/>
      <c r="L304" s="15"/>
      <c r="N304" s="30" t="str">
        <f>IF(COUNTA(E304:L304)=0,"",_xlfn.CONCAT(,
IF(AND(NOT(ISBLANK($L304)),
    ABS($L304-(($E304+$F304+$H304+$I304+$J304+$K304)-$G304))&gt;=1),
" Error: Position at the end of the period is not equal to: position at the beginning of the period+increase in assets-decrease in assets+exchange rate changes+price changes+other changes+rectifications.",
""),
IF(AND(NOT(ISBLANK($E304)),$E304&lt;0),
" Error: Position at the beginning of the period must be a positive amount.",
""),
IF(AND(NOT(ISBLANK($L304)),$L304&lt;0),
" Error: Position at the end of the period must be a positive amount.",
""),
IF(AND(NOT(ISBLANK($L304)),
    $L304&gt;0,
    OR(ISBLANK('T03.09'!$L304),
        'T03.09'!$L304&lt;=0,
        ISBLANK('T04.14'!$L304),
        'T04.14'!$L304&lt;=0)),
" Warning: If at least one of the forms T03.09,T04.13,T04.14 contains data other than zero,also the other two forms must be completed.",
"")))</f>
        <v/>
      </c>
    </row>
    <row r="305" spans="1:14">
      <c r="A305" s="20"/>
      <c r="B305" s="20"/>
      <c r="C305" s="20"/>
      <c r="D305" s="20"/>
      <c r="E305" s="15"/>
      <c r="F305" s="15"/>
      <c r="G305" s="15"/>
      <c r="H305" s="15"/>
      <c r="I305" s="15"/>
      <c r="J305" s="15"/>
      <c r="K305" s="15"/>
      <c r="L305" s="15"/>
      <c r="N305" s="30" t="str">
        <f>IF(COUNTA(E305:L305)=0,"",_xlfn.CONCAT(,
IF(AND(NOT(ISBLANK($L305)),
    ABS($L305-(($E305+$F305+$H305+$I305+$J305+$K305)-$G305))&gt;=1),
" Error: Position at the end of the period is not equal to: position at the beginning of the period+increase in assets-decrease in assets+exchange rate changes+price changes+other changes+rectifications.",
""),
IF(AND(NOT(ISBLANK($E305)),$E305&lt;0),
" Error: Position at the beginning of the period must be a positive amount.",
""),
IF(AND(NOT(ISBLANK($L305)),$L305&lt;0),
" Error: Position at the end of the period must be a positive amount.",
""),
IF(AND(NOT(ISBLANK($L305)),
    $L305&gt;0,
    OR(ISBLANK('T03.09'!$L305),
        'T03.09'!$L305&lt;=0,
        ISBLANK('T04.14'!$L305),
        'T04.14'!$L305&lt;=0)),
" Warning: If at least one of the forms T03.09,T04.13,T04.14 contains data other than zero,also the other two forms must be completed.",
"")))</f>
        <v/>
      </c>
    </row>
    <row r="306" spans="1:14">
      <c r="A306" s="20"/>
      <c r="B306" s="20"/>
      <c r="C306" s="20"/>
      <c r="D306" s="20"/>
      <c r="E306" s="15"/>
      <c r="F306" s="15"/>
      <c r="G306" s="15"/>
      <c r="H306" s="15"/>
      <c r="I306" s="15"/>
      <c r="J306" s="15"/>
      <c r="K306" s="15"/>
      <c r="L306" s="15"/>
      <c r="N306" s="30" t="str">
        <f>IF(COUNTA(E306:L306)=0,"",_xlfn.CONCAT(,
IF(AND(NOT(ISBLANK($L306)),
    ABS($L306-(($E306+$F306+$H306+$I306+$J306+$K306)-$G306))&gt;=1),
" Error: Position at the end of the period is not equal to: position at the beginning of the period+increase in assets-decrease in assets+exchange rate changes+price changes+other changes+rectifications.",
""),
IF(AND(NOT(ISBLANK($E306)),$E306&lt;0),
" Error: Position at the beginning of the period must be a positive amount.",
""),
IF(AND(NOT(ISBLANK($L306)),$L306&lt;0),
" Error: Position at the end of the period must be a positive amount.",
""),
IF(AND(NOT(ISBLANK($L306)),
    $L306&gt;0,
    OR(ISBLANK('T03.09'!$L306),
        'T03.09'!$L306&lt;=0,
        ISBLANK('T04.14'!$L306),
        'T04.14'!$L306&lt;=0)),
" Warning: If at least one of the forms T03.09,T04.13,T04.14 contains data other than zero,also the other two forms must be completed.",
"")))</f>
        <v/>
      </c>
    </row>
    <row r="307" spans="1:14">
      <c r="A307" s="20"/>
      <c r="B307" s="20"/>
      <c r="C307" s="20"/>
      <c r="D307" s="20"/>
      <c r="E307" s="15"/>
      <c r="F307" s="15"/>
      <c r="G307" s="15"/>
      <c r="H307" s="15"/>
      <c r="I307" s="15"/>
      <c r="J307" s="15"/>
      <c r="K307" s="15"/>
      <c r="L307" s="15"/>
      <c r="N307" s="30" t="str">
        <f>IF(COUNTA(E307:L307)=0,"",_xlfn.CONCAT(,
IF(AND(NOT(ISBLANK($L307)),
    ABS($L307-(($E307+$F307+$H307+$I307+$J307+$K307)-$G307))&gt;=1),
" Error: Position at the end of the period is not equal to: position at the beginning of the period+increase in assets-decrease in assets+exchange rate changes+price changes+other changes+rectifications.",
""),
IF(AND(NOT(ISBLANK($E307)),$E307&lt;0),
" Error: Position at the beginning of the period must be a positive amount.",
""),
IF(AND(NOT(ISBLANK($L307)),$L307&lt;0),
" Error: Position at the end of the period must be a positive amount.",
""),
IF(AND(NOT(ISBLANK($L307)),
    $L307&gt;0,
    OR(ISBLANK('T03.09'!$L307),
        'T03.09'!$L307&lt;=0,
        ISBLANK('T04.14'!$L307),
        'T04.14'!$L307&lt;=0)),
" Warning: If at least one of the forms T03.09,T04.13,T04.14 contains data other than zero,also the other two forms must be completed.",
"")))</f>
        <v/>
      </c>
    </row>
    <row r="308" spans="1:14">
      <c r="A308" s="20"/>
      <c r="B308" s="20"/>
      <c r="C308" s="20"/>
      <c r="D308" s="20"/>
      <c r="E308" s="15"/>
      <c r="F308" s="15"/>
      <c r="G308" s="15"/>
      <c r="H308" s="15"/>
      <c r="I308" s="15"/>
      <c r="J308" s="15"/>
      <c r="K308" s="15"/>
      <c r="L308" s="15"/>
      <c r="N308" s="30" t="str">
        <f>IF(COUNTA(E308:L308)=0,"",_xlfn.CONCAT(,
IF(AND(NOT(ISBLANK($L308)),
    ABS($L308-(($E308+$F308+$H308+$I308+$J308+$K308)-$G308))&gt;=1),
" Error: Position at the end of the period is not equal to: position at the beginning of the period+increase in assets-decrease in assets+exchange rate changes+price changes+other changes+rectifications.",
""),
IF(AND(NOT(ISBLANK($E308)),$E308&lt;0),
" Error: Position at the beginning of the period must be a positive amount.",
""),
IF(AND(NOT(ISBLANK($L308)),$L308&lt;0),
" Error: Position at the end of the period must be a positive amount.",
""),
IF(AND(NOT(ISBLANK($L308)),
    $L308&gt;0,
    OR(ISBLANK('T03.09'!$L308),
        'T03.09'!$L308&lt;=0,
        ISBLANK('T04.14'!$L308),
        'T04.14'!$L308&lt;=0)),
" Warning: If at least one of the forms T03.09,T04.13,T04.14 contains data other than zero,also the other two forms must be completed.",
"")))</f>
        <v/>
      </c>
    </row>
    <row r="309" spans="1:14">
      <c r="A309" s="20"/>
      <c r="B309" s="20"/>
      <c r="C309" s="20"/>
      <c r="D309" s="20"/>
      <c r="E309" s="15"/>
      <c r="F309" s="15"/>
      <c r="G309" s="15"/>
      <c r="H309" s="15"/>
      <c r="I309" s="15"/>
      <c r="J309" s="15"/>
      <c r="K309" s="15"/>
      <c r="L309" s="15"/>
      <c r="N309" s="30" t="str">
        <f>IF(COUNTA(E309:L309)=0,"",_xlfn.CONCAT(,
IF(AND(NOT(ISBLANK($L309)),
    ABS($L309-(($E309+$F309+$H309+$I309+$J309+$K309)-$G309))&gt;=1),
" Error: Position at the end of the period is not equal to: position at the beginning of the period+increase in assets-decrease in assets+exchange rate changes+price changes+other changes+rectifications.",
""),
IF(AND(NOT(ISBLANK($E309)),$E309&lt;0),
" Error: Position at the beginning of the period must be a positive amount.",
""),
IF(AND(NOT(ISBLANK($L309)),$L309&lt;0),
" Error: Position at the end of the period must be a positive amount.",
""),
IF(AND(NOT(ISBLANK($L309)),
    $L309&gt;0,
    OR(ISBLANK('T03.09'!$L309),
        'T03.09'!$L309&lt;=0,
        ISBLANK('T04.14'!$L309),
        'T04.14'!$L309&lt;=0)),
" Warning: If at least one of the forms T03.09,T04.13,T04.14 contains data other than zero,also the other two forms must be completed.",
"")))</f>
        <v/>
      </c>
    </row>
    <row r="310" spans="1:14">
      <c r="A310" s="20"/>
      <c r="B310" s="20"/>
      <c r="C310" s="20"/>
      <c r="D310" s="20"/>
      <c r="E310" s="15"/>
      <c r="F310" s="15"/>
      <c r="G310" s="15"/>
      <c r="H310" s="15"/>
      <c r="I310" s="15"/>
      <c r="J310" s="15"/>
      <c r="K310" s="15"/>
      <c r="L310" s="15"/>
      <c r="N310" s="30" t="str">
        <f>IF(COUNTA(E310:L310)=0,"",_xlfn.CONCAT(,
IF(AND(NOT(ISBLANK($L310)),
    ABS($L310-(($E310+$F310+$H310+$I310+$J310+$K310)-$G310))&gt;=1),
" Error: Position at the end of the period is not equal to: position at the beginning of the period+increase in assets-decrease in assets+exchange rate changes+price changes+other changes+rectifications.",
""),
IF(AND(NOT(ISBLANK($E310)),$E310&lt;0),
" Error: Position at the beginning of the period must be a positive amount.",
""),
IF(AND(NOT(ISBLANK($L310)),$L310&lt;0),
" Error: Position at the end of the period must be a positive amount.",
""),
IF(AND(NOT(ISBLANK($L310)),
    $L310&gt;0,
    OR(ISBLANK('T03.09'!$L310),
        'T03.09'!$L310&lt;=0,
        ISBLANK('T04.14'!$L310),
        'T04.14'!$L310&lt;=0)),
" Warning: If at least one of the forms T03.09,T04.13,T04.14 contains data other than zero,also the other two forms must be completed.",
"")))</f>
        <v/>
      </c>
    </row>
    <row r="311" spans="1:14">
      <c r="A311" s="20"/>
      <c r="B311" s="20"/>
      <c r="C311" s="20"/>
      <c r="D311" s="20"/>
      <c r="E311" s="15"/>
      <c r="F311" s="15"/>
      <c r="G311" s="15"/>
      <c r="H311" s="15"/>
      <c r="I311" s="15"/>
      <c r="J311" s="15"/>
      <c r="K311" s="15"/>
      <c r="L311" s="15"/>
      <c r="N311" s="30" t="str">
        <f>IF(COUNTA(E311:L311)=0,"",_xlfn.CONCAT(,
IF(AND(NOT(ISBLANK($L311)),
    ABS($L311-(($E311+$F311+$H311+$I311+$J311+$K311)-$G311))&gt;=1),
" Error: Position at the end of the period is not equal to: position at the beginning of the period+increase in assets-decrease in assets+exchange rate changes+price changes+other changes+rectifications.",
""),
IF(AND(NOT(ISBLANK($E311)),$E311&lt;0),
" Error: Position at the beginning of the period must be a positive amount.",
""),
IF(AND(NOT(ISBLANK($L311)),$L311&lt;0),
" Error: Position at the end of the period must be a positive amount.",
""),
IF(AND(NOT(ISBLANK($L311)),
    $L311&gt;0,
    OR(ISBLANK('T03.09'!$L311),
        'T03.09'!$L311&lt;=0,
        ISBLANK('T04.14'!$L311),
        'T04.14'!$L311&lt;=0)),
" Warning: If at least one of the forms T03.09,T04.13,T04.14 contains data other than zero,also the other two forms must be completed.",
"")))</f>
        <v/>
      </c>
    </row>
    <row r="312" spans="1:14">
      <c r="A312" s="20"/>
      <c r="B312" s="20"/>
      <c r="C312" s="20"/>
      <c r="D312" s="20"/>
      <c r="E312" s="15"/>
      <c r="F312" s="15"/>
      <c r="G312" s="15"/>
      <c r="H312" s="15"/>
      <c r="I312" s="15"/>
      <c r="J312" s="15"/>
      <c r="K312" s="15"/>
      <c r="L312" s="15"/>
      <c r="N312" s="30" t="str">
        <f>IF(COUNTA(E312:L312)=0,"",_xlfn.CONCAT(,
IF(AND(NOT(ISBLANK($L312)),
    ABS($L312-(($E312+$F312+$H312+$I312+$J312+$K312)-$G312))&gt;=1),
" Error: Position at the end of the period is not equal to: position at the beginning of the period+increase in assets-decrease in assets+exchange rate changes+price changes+other changes+rectifications.",
""),
IF(AND(NOT(ISBLANK($E312)),$E312&lt;0),
" Error: Position at the beginning of the period must be a positive amount.",
""),
IF(AND(NOT(ISBLANK($L312)),$L312&lt;0),
" Error: Position at the end of the period must be a positive amount.",
""),
IF(AND(NOT(ISBLANK($L312)),
    $L312&gt;0,
    OR(ISBLANK('T03.09'!$L312),
        'T03.09'!$L312&lt;=0,
        ISBLANK('T04.14'!$L312),
        'T04.14'!$L312&lt;=0)),
" Warning: If at least one of the forms T03.09,T04.13,T04.14 contains data other than zero,also the other two forms must be completed.",
"")))</f>
        <v/>
      </c>
    </row>
    <row r="313" spans="1:14">
      <c r="A313" s="20"/>
      <c r="B313" s="20"/>
      <c r="C313" s="20"/>
      <c r="D313" s="20"/>
      <c r="E313" s="15"/>
      <c r="F313" s="15"/>
      <c r="G313" s="15"/>
      <c r="H313" s="15"/>
      <c r="I313" s="15"/>
      <c r="J313" s="15"/>
      <c r="K313" s="15"/>
      <c r="L313" s="15"/>
      <c r="N313" s="30" t="str">
        <f>IF(COUNTA(E313:L313)=0,"",_xlfn.CONCAT(,
IF(AND(NOT(ISBLANK($L313)),
    ABS($L313-(($E313+$F313+$H313+$I313+$J313+$K313)-$G313))&gt;=1),
" Error: Position at the end of the period is not equal to: position at the beginning of the period+increase in assets-decrease in assets+exchange rate changes+price changes+other changes+rectifications.",
""),
IF(AND(NOT(ISBLANK($E313)),$E313&lt;0),
" Error: Position at the beginning of the period must be a positive amount.",
""),
IF(AND(NOT(ISBLANK($L313)),$L313&lt;0),
" Error: Position at the end of the period must be a positive amount.",
""),
IF(AND(NOT(ISBLANK($L313)),
    $L313&gt;0,
    OR(ISBLANK('T03.09'!$L313),
        'T03.09'!$L313&lt;=0,
        ISBLANK('T04.14'!$L313),
        'T04.14'!$L313&lt;=0)),
" Warning: If at least one of the forms T03.09,T04.13,T04.14 contains data other than zero,also the other two forms must be completed.",
"")))</f>
        <v/>
      </c>
    </row>
    <row r="314" spans="1:14">
      <c r="A314" s="20"/>
      <c r="B314" s="20"/>
      <c r="C314" s="20"/>
      <c r="D314" s="20"/>
      <c r="E314" s="15"/>
      <c r="F314" s="15"/>
      <c r="G314" s="15"/>
      <c r="H314" s="15"/>
      <c r="I314" s="15"/>
      <c r="J314" s="15"/>
      <c r="K314" s="15"/>
      <c r="L314" s="15"/>
      <c r="N314" s="30" t="str">
        <f>IF(COUNTA(E314:L314)=0,"",_xlfn.CONCAT(,
IF(AND(NOT(ISBLANK($L314)),
    ABS($L314-(($E314+$F314+$H314+$I314+$J314+$K314)-$G314))&gt;=1),
" Error: Position at the end of the period is not equal to: position at the beginning of the period+increase in assets-decrease in assets+exchange rate changes+price changes+other changes+rectifications.",
""),
IF(AND(NOT(ISBLANK($E314)),$E314&lt;0),
" Error: Position at the beginning of the period must be a positive amount.",
""),
IF(AND(NOT(ISBLANK($L314)),$L314&lt;0),
" Error: Position at the end of the period must be a positive amount.",
""),
IF(AND(NOT(ISBLANK($L314)),
    $L314&gt;0,
    OR(ISBLANK('T03.09'!$L314),
        'T03.09'!$L314&lt;=0,
        ISBLANK('T04.14'!$L314),
        'T04.14'!$L314&lt;=0)),
" Warning: If at least one of the forms T03.09,T04.13,T04.14 contains data other than zero,also the other two forms must be completed.",
"")))</f>
        <v/>
      </c>
    </row>
    <row r="315" spans="1:14">
      <c r="A315" s="20"/>
      <c r="B315" s="20"/>
      <c r="C315" s="20"/>
      <c r="D315" s="20"/>
      <c r="E315" s="15"/>
      <c r="F315" s="15"/>
      <c r="G315" s="15"/>
      <c r="H315" s="15"/>
      <c r="I315" s="15"/>
      <c r="J315" s="15"/>
      <c r="K315" s="15"/>
      <c r="L315" s="15"/>
      <c r="N315" s="30" t="str">
        <f>IF(COUNTA(E315:L315)=0,"",_xlfn.CONCAT(,
IF(AND(NOT(ISBLANK($L315)),
    ABS($L315-(($E315+$F315+$H315+$I315+$J315+$K315)-$G315))&gt;=1),
" Error: Position at the end of the period is not equal to: position at the beginning of the period+increase in assets-decrease in assets+exchange rate changes+price changes+other changes+rectifications.",
""),
IF(AND(NOT(ISBLANK($E315)),$E315&lt;0),
" Error: Position at the beginning of the period must be a positive amount.",
""),
IF(AND(NOT(ISBLANK($L315)),$L315&lt;0),
" Error: Position at the end of the period must be a positive amount.",
""),
IF(AND(NOT(ISBLANK($L315)),
    $L315&gt;0,
    OR(ISBLANK('T03.09'!$L315),
        'T03.09'!$L315&lt;=0,
        ISBLANK('T04.14'!$L315),
        'T04.14'!$L315&lt;=0)),
" Warning: If at least one of the forms T03.09,T04.13,T04.14 contains data other than zero,also the other two forms must be completed.",
"")))</f>
        <v/>
      </c>
    </row>
    <row r="316" spans="1:14">
      <c r="A316" s="20"/>
      <c r="B316" s="20"/>
      <c r="C316" s="20"/>
      <c r="D316" s="20"/>
      <c r="E316" s="15"/>
      <c r="F316" s="15"/>
      <c r="G316" s="15"/>
      <c r="H316" s="15"/>
      <c r="I316" s="15"/>
      <c r="J316" s="15"/>
      <c r="K316" s="15"/>
      <c r="L316" s="15"/>
      <c r="N316" s="30" t="str">
        <f>IF(COUNTA(E316:L316)=0,"",_xlfn.CONCAT(,
IF(AND(NOT(ISBLANK($L316)),
    ABS($L316-(($E316+$F316+$H316+$I316+$J316+$K316)-$G316))&gt;=1),
" Error: Position at the end of the period is not equal to: position at the beginning of the period+increase in assets-decrease in assets+exchange rate changes+price changes+other changes+rectifications.",
""),
IF(AND(NOT(ISBLANK($E316)),$E316&lt;0),
" Error: Position at the beginning of the period must be a positive amount.",
""),
IF(AND(NOT(ISBLANK($L316)),$L316&lt;0),
" Error: Position at the end of the period must be a positive amount.",
""),
IF(AND(NOT(ISBLANK($L316)),
    $L316&gt;0,
    OR(ISBLANK('T03.09'!$L316),
        'T03.09'!$L316&lt;=0,
        ISBLANK('T04.14'!$L316),
        'T04.14'!$L316&lt;=0)),
" Warning: If at least one of the forms T03.09,T04.13,T04.14 contains data other than zero,also the other two forms must be completed.",
"")))</f>
        <v/>
      </c>
    </row>
    <row r="317" spans="1:14">
      <c r="A317" s="20"/>
      <c r="B317" s="20"/>
      <c r="C317" s="20"/>
      <c r="D317" s="20"/>
      <c r="E317" s="15"/>
      <c r="F317" s="15"/>
      <c r="G317" s="15"/>
      <c r="H317" s="15"/>
      <c r="I317" s="15"/>
      <c r="J317" s="15"/>
      <c r="K317" s="15"/>
      <c r="L317" s="15"/>
      <c r="N317" s="30" t="str">
        <f>IF(COUNTA(E317:L317)=0,"",_xlfn.CONCAT(,
IF(AND(NOT(ISBLANK($L317)),
    ABS($L317-(($E317+$F317+$H317+$I317+$J317+$K317)-$G317))&gt;=1),
" Error: Position at the end of the period is not equal to: position at the beginning of the period+increase in assets-decrease in assets+exchange rate changes+price changes+other changes+rectifications.",
""),
IF(AND(NOT(ISBLANK($E317)),$E317&lt;0),
" Error: Position at the beginning of the period must be a positive amount.",
""),
IF(AND(NOT(ISBLANK($L317)),$L317&lt;0),
" Error: Position at the end of the period must be a positive amount.",
""),
IF(AND(NOT(ISBLANK($L317)),
    $L317&gt;0,
    OR(ISBLANK('T03.09'!$L317),
        'T03.09'!$L317&lt;=0,
        ISBLANK('T04.14'!$L317),
        'T04.14'!$L317&lt;=0)),
" Warning: If at least one of the forms T03.09,T04.13,T04.14 contains data other than zero,also the other two forms must be completed.",
"")))</f>
        <v/>
      </c>
    </row>
    <row r="318" spans="1:14">
      <c r="A318" s="20"/>
      <c r="B318" s="20"/>
      <c r="C318" s="20"/>
      <c r="D318" s="20"/>
      <c r="E318" s="15"/>
      <c r="F318" s="15"/>
      <c r="G318" s="15"/>
      <c r="H318" s="15"/>
      <c r="I318" s="15"/>
      <c r="J318" s="15"/>
      <c r="K318" s="15"/>
      <c r="L318" s="15"/>
      <c r="N318" s="30" t="str">
        <f>IF(COUNTA(E318:L318)=0,"",_xlfn.CONCAT(,
IF(AND(NOT(ISBLANK($L318)),
    ABS($L318-(($E318+$F318+$H318+$I318+$J318+$K318)-$G318))&gt;=1),
" Error: Position at the end of the period is not equal to: position at the beginning of the period+increase in assets-decrease in assets+exchange rate changes+price changes+other changes+rectifications.",
""),
IF(AND(NOT(ISBLANK($E318)),$E318&lt;0),
" Error: Position at the beginning of the period must be a positive amount.",
""),
IF(AND(NOT(ISBLANK($L318)),$L318&lt;0),
" Error: Position at the end of the period must be a positive amount.",
""),
IF(AND(NOT(ISBLANK($L318)),
    $L318&gt;0,
    OR(ISBLANK('T03.09'!$L318),
        'T03.09'!$L318&lt;=0,
        ISBLANK('T04.14'!$L318),
        'T04.14'!$L318&lt;=0)),
" Warning: If at least one of the forms T03.09,T04.13,T04.14 contains data other than zero,also the other two forms must be completed.",
"")))</f>
        <v/>
      </c>
    </row>
    <row r="319" spans="1:14">
      <c r="A319" s="20"/>
      <c r="B319" s="20"/>
      <c r="C319" s="20"/>
      <c r="D319" s="20"/>
      <c r="E319" s="15"/>
      <c r="F319" s="15"/>
      <c r="G319" s="15"/>
      <c r="H319" s="15"/>
      <c r="I319" s="15"/>
      <c r="J319" s="15"/>
      <c r="K319" s="15"/>
      <c r="L319" s="15"/>
      <c r="N319" s="30" t="str">
        <f>IF(COUNTA(E319:L319)=0,"",_xlfn.CONCAT(,
IF(AND(NOT(ISBLANK($L319)),
    ABS($L319-(($E319+$F319+$H319+$I319+$J319+$K319)-$G319))&gt;=1),
" Error: Position at the end of the period is not equal to: position at the beginning of the period+increase in assets-decrease in assets+exchange rate changes+price changes+other changes+rectifications.",
""),
IF(AND(NOT(ISBLANK($E319)),$E319&lt;0),
" Error: Position at the beginning of the period must be a positive amount.",
""),
IF(AND(NOT(ISBLANK($L319)),$L319&lt;0),
" Error: Position at the end of the period must be a positive amount.",
""),
IF(AND(NOT(ISBLANK($L319)),
    $L319&gt;0,
    OR(ISBLANK('T03.09'!$L319),
        'T03.09'!$L319&lt;=0,
        ISBLANK('T04.14'!$L319),
        'T04.14'!$L319&lt;=0)),
" Warning: If at least one of the forms T03.09,T04.13,T04.14 contains data other than zero,also the other two forms must be completed.",
"")))</f>
        <v/>
      </c>
    </row>
    <row r="320" spans="1:14">
      <c r="A320" s="20"/>
      <c r="B320" s="20"/>
      <c r="C320" s="20"/>
      <c r="D320" s="20"/>
      <c r="E320" s="15"/>
      <c r="F320" s="15"/>
      <c r="G320" s="15"/>
      <c r="H320" s="15"/>
      <c r="I320" s="15"/>
      <c r="J320" s="15"/>
      <c r="K320" s="15"/>
      <c r="L320" s="15"/>
      <c r="N320" s="30" t="str">
        <f>IF(COUNTA(E320:L320)=0,"",_xlfn.CONCAT(,
IF(AND(NOT(ISBLANK($L320)),
    ABS($L320-(($E320+$F320+$H320+$I320+$J320+$K320)-$G320))&gt;=1),
" Error: Position at the end of the period is not equal to: position at the beginning of the period+increase in assets-decrease in assets+exchange rate changes+price changes+other changes+rectifications.",
""),
IF(AND(NOT(ISBLANK($E320)),$E320&lt;0),
" Error: Position at the beginning of the period must be a positive amount.",
""),
IF(AND(NOT(ISBLANK($L320)),$L320&lt;0),
" Error: Position at the end of the period must be a positive amount.",
""),
IF(AND(NOT(ISBLANK($L320)),
    $L320&gt;0,
    OR(ISBLANK('T03.09'!$L320),
        'T03.09'!$L320&lt;=0,
        ISBLANK('T04.14'!$L320),
        'T04.14'!$L320&lt;=0)),
" Warning: If at least one of the forms T03.09,T04.13,T04.14 contains data other than zero,also the other two forms must be completed.",
"")))</f>
        <v/>
      </c>
    </row>
    <row r="321" spans="1:14">
      <c r="A321" s="20"/>
      <c r="B321" s="20"/>
      <c r="C321" s="20"/>
      <c r="D321" s="20"/>
      <c r="E321" s="15"/>
      <c r="F321" s="15"/>
      <c r="G321" s="15"/>
      <c r="H321" s="15"/>
      <c r="I321" s="15"/>
      <c r="J321" s="15"/>
      <c r="K321" s="15"/>
      <c r="L321" s="15"/>
      <c r="N321" s="30" t="str">
        <f>IF(COUNTA(E321:L321)=0,"",_xlfn.CONCAT(,
IF(AND(NOT(ISBLANK($L321)),
    ABS($L321-(($E321+$F321+$H321+$I321+$J321+$K321)-$G321))&gt;=1),
" Error: Position at the end of the period is not equal to: position at the beginning of the period+increase in assets-decrease in assets+exchange rate changes+price changes+other changes+rectifications.",
""),
IF(AND(NOT(ISBLANK($E321)),$E321&lt;0),
" Error: Position at the beginning of the period must be a positive amount.",
""),
IF(AND(NOT(ISBLANK($L321)),$L321&lt;0),
" Error: Position at the end of the period must be a positive amount.",
""),
IF(AND(NOT(ISBLANK($L321)),
    $L321&gt;0,
    OR(ISBLANK('T03.09'!$L321),
        'T03.09'!$L321&lt;=0,
        ISBLANK('T04.14'!$L321),
        'T04.14'!$L321&lt;=0)),
" Warning: If at least one of the forms T03.09,T04.13,T04.14 contains data other than zero,also the other two forms must be completed.",
"")))</f>
        <v/>
      </c>
    </row>
    <row r="322" spans="1:14">
      <c r="A322" s="20"/>
      <c r="B322" s="20"/>
      <c r="C322" s="20"/>
      <c r="D322" s="20"/>
      <c r="E322" s="15"/>
      <c r="F322" s="15"/>
      <c r="G322" s="15"/>
      <c r="H322" s="15"/>
      <c r="I322" s="15"/>
      <c r="J322" s="15"/>
      <c r="K322" s="15"/>
      <c r="L322" s="15"/>
      <c r="N322" s="30" t="str">
        <f>IF(COUNTA(E322:L322)=0,"",_xlfn.CONCAT(,
IF(AND(NOT(ISBLANK($L322)),
    ABS($L322-(($E322+$F322+$H322+$I322+$J322+$K322)-$G322))&gt;=1),
" Error: Position at the end of the period is not equal to: position at the beginning of the period+increase in assets-decrease in assets+exchange rate changes+price changes+other changes+rectifications.",
""),
IF(AND(NOT(ISBLANK($E322)),$E322&lt;0),
" Error: Position at the beginning of the period must be a positive amount.",
""),
IF(AND(NOT(ISBLANK($L322)),$L322&lt;0),
" Error: Position at the end of the period must be a positive amount.",
""),
IF(AND(NOT(ISBLANK($L322)),
    $L322&gt;0,
    OR(ISBLANK('T03.09'!$L322),
        'T03.09'!$L322&lt;=0,
        ISBLANK('T04.14'!$L322),
        'T04.14'!$L322&lt;=0)),
" Warning: If at least one of the forms T03.09,T04.13,T04.14 contains data other than zero,also the other two forms must be completed.",
"")))</f>
        <v/>
      </c>
    </row>
    <row r="323" spans="1:14">
      <c r="A323" s="20"/>
      <c r="B323" s="20"/>
      <c r="C323" s="20"/>
      <c r="D323" s="20"/>
      <c r="E323" s="15"/>
      <c r="F323" s="15"/>
      <c r="G323" s="15"/>
      <c r="H323" s="15"/>
      <c r="I323" s="15"/>
      <c r="J323" s="15"/>
      <c r="K323" s="15"/>
      <c r="L323" s="15"/>
      <c r="N323" s="30" t="str">
        <f>IF(COUNTA(E323:L323)=0,"",_xlfn.CONCAT(,
IF(AND(NOT(ISBLANK($L323)),
    ABS($L323-(($E323+$F323+$H323+$I323+$J323+$K323)-$G323))&gt;=1),
" Error: Position at the end of the period is not equal to: position at the beginning of the period+increase in assets-decrease in assets+exchange rate changes+price changes+other changes+rectifications.",
""),
IF(AND(NOT(ISBLANK($E323)),$E323&lt;0),
" Error: Position at the beginning of the period must be a positive amount.",
""),
IF(AND(NOT(ISBLANK($L323)),$L323&lt;0),
" Error: Position at the end of the period must be a positive amount.",
""),
IF(AND(NOT(ISBLANK($L323)),
    $L323&gt;0,
    OR(ISBLANK('T03.09'!$L323),
        'T03.09'!$L323&lt;=0,
        ISBLANK('T04.14'!$L323),
        'T04.14'!$L323&lt;=0)),
" Warning: If at least one of the forms T03.09,T04.13,T04.14 contains data other than zero,also the other two forms must be completed.",
"")))</f>
        <v/>
      </c>
    </row>
    <row r="324" spans="1:14">
      <c r="A324" s="20"/>
      <c r="B324" s="20"/>
      <c r="C324" s="20"/>
      <c r="D324" s="20"/>
      <c r="E324" s="15"/>
      <c r="F324" s="15"/>
      <c r="G324" s="15"/>
      <c r="H324" s="15"/>
      <c r="I324" s="15"/>
      <c r="J324" s="15"/>
      <c r="K324" s="15"/>
      <c r="L324" s="15"/>
      <c r="N324" s="30" t="str">
        <f>IF(COUNTA(E324:L324)=0,"",_xlfn.CONCAT(,
IF(AND(NOT(ISBLANK($L324)),
    ABS($L324-(($E324+$F324+$H324+$I324+$J324+$K324)-$G324))&gt;=1),
" Error: Position at the end of the period is not equal to: position at the beginning of the period+increase in assets-decrease in assets+exchange rate changes+price changes+other changes+rectifications.",
""),
IF(AND(NOT(ISBLANK($E324)),$E324&lt;0),
" Error: Position at the beginning of the period must be a positive amount.",
""),
IF(AND(NOT(ISBLANK($L324)),$L324&lt;0),
" Error: Position at the end of the period must be a positive amount.",
""),
IF(AND(NOT(ISBLANK($L324)),
    $L324&gt;0,
    OR(ISBLANK('T03.09'!$L324),
        'T03.09'!$L324&lt;=0,
        ISBLANK('T04.14'!$L324),
        'T04.14'!$L324&lt;=0)),
" Warning: If at least one of the forms T03.09,T04.13,T04.14 contains data other than zero,also the other two forms must be completed.",
"")))</f>
        <v/>
      </c>
    </row>
    <row r="325" spans="1:14">
      <c r="A325" s="20"/>
      <c r="B325" s="20"/>
      <c r="C325" s="20"/>
      <c r="D325" s="20"/>
      <c r="E325" s="15"/>
      <c r="F325" s="15"/>
      <c r="G325" s="15"/>
      <c r="H325" s="15"/>
      <c r="I325" s="15"/>
      <c r="J325" s="15"/>
      <c r="K325" s="15"/>
      <c r="L325" s="15"/>
      <c r="N325" s="30" t="str">
        <f>IF(COUNTA(E325:L325)=0,"",_xlfn.CONCAT(,
IF(AND(NOT(ISBLANK($L325)),
    ABS($L325-(($E325+$F325+$H325+$I325+$J325+$K325)-$G325))&gt;=1),
" Error: Position at the end of the period is not equal to: position at the beginning of the period+increase in assets-decrease in assets+exchange rate changes+price changes+other changes+rectifications.",
""),
IF(AND(NOT(ISBLANK($E325)),$E325&lt;0),
" Error: Position at the beginning of the period must be a positive amount.",
""),
IF(AND(NOT(ISBLANK($L325)),$L325&lt;0),
" Error: Position at the end of the period must be a positive amount.",
""),
IF(AND(NOT(ISBLANK($L325)),
    $L325&gt;0,
    OR(ISBLANK('T03.09'!$L325),
        'T03.09'!$L325&lt;=0,
        ISBLANK('T04.14'!$L325),
        'T04.14'!$L325&lt;=0)),
" Warning: If at least one of the forms T03.09,T04.13,T04.14 contains data other than zero,also the other two forms must be completed.",
"")))</f>
        <v/>
      </c>
    </row>
    <row r="326" spans="1:14">
      <c r="A326" s="20"/>
      <c r="B326" s="20"/>
      <c r="C326" s="20"/>
      <c r="D326" s="20"/>
      <c r="E326" s="15"/>
      <c r="F326" s="15"/>
      <c r="G326" s="15"/>
      <c r="H326" s="15"/>
      <c r="I326" s="15"/>
      <c r="J326" s="15"/>
      <c r="K326" s="15"/>
      <c r="L326" s="15"/>
      <c r="N326" s="30" t="str">
        <f>IF(COUNTA(E326:L326)=0,"",_xlfn.CONCAT(,
IF(AND(NOT(ISBLANK($L326)),
    ABS($L326-(($E326+$F326+$H326+$I326+$J326+$K326)-$G326))&gt;=1),
" Error: Position at the end of the period is not equal to: position at the beginning of the period+increase in assets-decrease in assets+exchange rate changes+price changes+other changes+rectifications.",
""),
IF(AND(NOT(ISBLANK($E326)),$E326&lt;0),
" Error: Position at the beginning of the period must be a positive amount.",
""),
IF(AND(NOT(ISBLANK($L326)),$L326&lt;0),
" Error: Position at the end of the period must be a positive amount.",
""),
IF(AND(NOT(ISBLANK($L326)),
    $L326&gt;0,
    OR(ISBLANK('T03.09'!$L326),
        'T03.09'!$L326&lt;=0,
        ISBLANK('T04.14'!$L326),
        'T04.14'!$L326&lt;=0)),
" Warning: If at least one of the forms T03.09,T04.13,T04.14 contains data other than zero,also the other two forms must be completed.",
"")))</f>
        <v/>
      </c>
    </row>
    <row r="327" spans="1:14">
      <c r="A327" s="20"/>
      <c r="B327" s="20"/>
      <c r="C327" s="20"/>
      <c r="D327" s="20"/>
      <c r="E327" s="15"/>
      <c r="F327" s="15"/>
      <c r="G327" s="15"/>
      <c r="H327" s="15"/>
      <c r="I327" s="15"/>
      <c r="J327" s="15"/>
      <c r="K327" s="15"/>
      <c r="L327" s="15"/>
      <c r="N327" s="30" t="str">
        <f>IF(COUNTA(E327:L327)=0,"",_xlfn.CONCAT(,
IF(AND(NOT(ISBLANK($L327)),
    ABS($L327-(($E327+$F327+$H327+$I327+$J327+$K327)-$G327))&gt;=1),
" Error: Position at the end of the period is not equal to: position at the beginning of the period+increase in assets-decrease in assets+exchange rate changes+price changes+other changes+rectifications.",
""),
IF(AND(NOT(ISBLANK($E327)),$E327&lt;0),
" Error: Position at the beginning of the period must be a positive amount.",
""),
IF(AND(NOT(ISBLANK($L327)),$L327&lt;0),
" Error: Position at the end of the period must be a positive amount.",
""),
IF(AND(NOT(ISBLANK($L327)),
    $L327&gt;0,
    OR(ISBLANK('T03.09'!$L327),
        'T03.09'!$L327&lt;=0,
        ISBLANK('T04.14'!$L327),
        'T04.14'!$L327&lt;=0)),
" Warning: If at least one of the forms T03.09,T04.13,T04.14 contains data other than zero,also the other two forms must be completed.",
"")))</f>
        <v/>
      </c>
    </row>
    <row r="328" spans="1:14">
      <c r="A328" s="20"/>
      <c r="B328" s="20"/>
      <c r="C328" s="20"/>
      <c r="D328" s="20"/>
      <c r="E328" s="15"/>
      <c r="F328" s="15"/>
      <c r="G328" s="15"/>
      <c r="H328" s="15"/>
      <c r="I328" s="15"/>
      <c r="J328" s="15"/>
      <c r="K328" s="15"/>
      <c r="L328" s="15"/>
      <c r="N328" s="30" t="str">
        <f>IF(COUNTA(E328:L328)=0,"",_xlfn.CONCAT(,
IF(AND(NOT(ISBLANK($L328)),
    ABS($L328-(($E328+$F328+$H328+$I328+$J328+$K328)-$G328))&gt;=1),
" Error: Position at the end of the period is not equal to: position at the beginning of the period+increase in assets-decrease in assets+exchange rate changes+price changes+other changes+rectifications.",
""),
IF(AND(NOT(ISBLANK($E328)),$E328&lt;0),
" Error: Position at the beginning of the period must be a positive amount.",
""),
IF(AND(NOT(ISBLANK($L328)),$L328&lt;0),
" Error: Position at the end of the period must be a positive amount.",
""),
IF(AND(NOT(ISBLANK($L328)),
    $L328&gt;0,
    OR(ISBLANK('T03.09'!$L328),
        'T03.09'!$L328&lt;=0,
        ISBLANK('T04.14'!$L328),
        'T04.14'!$L328&lt;=0)),
" Warning: If at least one of the forms T03.09,T04.13,T04.14 contains data other than zero,also the other two forms must be completed.",
"")))</f>
        <v/>
      </c>
    </row>
    <row r="329" spans="1:14">
      <c r="A329" s="20"/>
      <c r="B329" s="20"/>
      <c r="C329" s="20"/>
      <c r="D329" s="20"/>
      <c r="E329" s="15"/>
      <c r="F329" s="15"/>
      <c r="G329" s="15"/>
      <c r="H329" s="15"/>
      <c r="I329" s="15"/>
      <c r="J329" s="15"/>
      <c r="K329" s="15"/>
      <c r="L329" s="15"/>
      <c r="N329" s="30" t="str">
        <f>IF(COUNTA(E329:L329)=0,"",_xlfn.CONCAT(,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IF(AND(NOT(ISBLANK($E329)),$E329&lt;0),
" Error: Position at the beginning of the period must be a positive amount.",
""),
IF(AND(NOT(ISBLANK($L329)),$L329&lt;0),
" Error: Position at the end of the period must be a positive amount.",
""),
IF(AND(NOT(ISBLANK($L329)),
    $L329&gt;0,
    OR(ISBLANK('T03.09'!$L329),
        'T03.09'!$L329&lt;=0,
        ISBLANK('T04.14'!$L329),
        'T04.14'!$L329&lt;=0)),
" Warning: If at least one of the forms T03.09,T04.13,T04.14 contains data other than zero,also the other two forms must be completed.",
"")))</f>
        <v/>
      </c>
    </row>
    <row r="330" spans="1:14">
      <c r="A330" s="20"/>
      <c r="B330" s="20"/>
      <c r="C330" s="20"/>
      <c r="D330" s="20"/>
      <c r="E330" s="15"/>
      <c r="F330" s="15"/>
      <c r="G330" s="15"/>
      <c r="H330" s="15"/>
      <c r="I330" s="15"/>
      <c r="J330" s="15"/>
      <c r="K330" s="15"/>
      <c r="L330" s="15"/>
      <c r="N330" s="30" t="str">
        <f>IF(COUNTA(E330:L330)=0,"",_xlfn.CONCAT(,
IF(AND(NOT(ISBLANK($L330)),
    ABS($L330-(($E330+$F330+$H330+$I330+$J330+$K330)-$G330))&gt;=1),
" Error: Position at the end of the period is not equal to: position at the beginning of the period+increase in assets-decrease in assets+exchange rate changes+price changes+other changes+rectifications.",
""),
IF(AND(NOT(ISBLANK($E330)),$E330&lt;0),
" Error: Position at the beginning of the period must be a positive amount.",
""),
IF(AND(NOT(ISBLANK($L330)),$L330&lt;0),
" Error: Position at the end of the period must be a positive amount.",
""),
IF(AND(NOT(ISBLANK($L330)),
    $L330&gt;0,
    OR(ISBLANK('T03.09'!$L330),
        'T03.09'!$L330&lt;=0,
        ISBLANK('T04.14'!$L330),
        'T04.14'!$L330&lt;=0)),
" Warning: If at least one of the forms T03.09,T04.13,T04.14 contains data other than zero,also the other two forms must be completed.",
"")))</f>
        <v/>
      </c>
    </row>
    <row r="331" spans="1:14">
      <c r="A331" s="20"/>
      <c r="B331" s="20"/>
      <c r="C331" s="20"/>
      <c r="D331" s="20"/>
      <c r="E331" s="15"/>
      <c r="F331" s="15"/>
      <c r="G331" s="15"/>
      <c r="H331" s="15"/>
      <c r="I331" s="15"/>
      <c r="J331" s="15"/>
      <c r="K331" s="15"/>
      <c r="L331" s="15"/>
      <c r="N331" s="30" t="str">
        <f>IF(COUNTA(E331:L331)=0,"",_xlfn.CONCAT(,
IF(AND(NOT(ISBLANK($L331)),
    ABS($L331-(($E331+$F331+$H331+$I331+$J331+$K331)-$G331))&gt;=1),
" Error: Position at the end of the period is not equal to: position at the beginning of the period+increase in assets-decrease in assets+exchange rate changes+price changes+other changes+rectifications.",
""),
IF(AND(NOT(ISBLANK($E331)),$E331&lt;0),
" Error: Position at the beginning of the period must be a positive amount.",
""),
IF(AND(NOT(ISBLANK($L331)),$L331&lt;0),
" Error: Position at the end of the period must be a positive amount.",
""),
IF(AND(NOT(ISBLANK($L331)),
    $L331&gt;0,
    OR(ISBLANK('T03.09'!$L331),
        'T03.09'!$L331&lt;=0,
        ISBLANK('T04.14'!$L331),
        'T04.14'!$L331&lt;=0)),
" Warning: If at least one of the forms T03.09,T04.13,T04.14 contains data other than zero,also the other two forms must be completed.",
"")))</f>
        <v/>
      </c>
    </row>
    <row r="332" spans="1:14">
      <c r="A332" s="20"/>
      <c r="B332" s="20"/>
      <c r="C332" s="20"/>
      <c r="D332" s="20"/>
      <c r="E332" s="15"/>
      <c r="F332" s="15"/>
      <c r="G332" s="15"/>
      <c r="H332" s="15"/>
      <c r="I332" s="15"/>
      <c r="J332" s="15"/>
      <c r="K332" s="15"/>
      <c r="L332" s="15"/>
      <c r="N332" s="30" t="str">
        <f>IF(COUNTA(E332:L332)=0,"",_xlfn.CONCAT(,
IF(AND(NOT(ISBLANK($L332)),
    ABS($L332-(($E332+$F332+$H332+$I332+$J332+$K332)-$G332))&gt;=1),
" Error: Position at the end of the period is not equal to: position at the beginning of the period+increase in assets-decrease in assets+exchange rate changes+price changes+other changes+rectifications.",
""),
IF(AND(NOT(ISBLANK($E332)),$E332&lt;0),
" Error: Position at the beginning of the period must be a positive amount.",
""),
IF(AND(NOT(ISBLANK($L332)),$L332&lt;0),
" Error: Position at the end of the period must be a positive amount.",
""),
IF(AND(NOT(ISBLANK($L332)),
    $L332&gt;0,
    OR(ISBLANK('T03.09'!$L332),
        'T03.09'!$L332&lt;=0,
        ISBLANK('T04.14'!$L332),
        'T04.14'!$L332&lt;=0)),
" Warning: If at least one of the forms T03.09,T04.13,T04.14 contains data other than zero,also the other two forms must be completed.",
"")))</f>
        <v/>
      </c>
    </row>
    <row r="333" spans="1:14">
      <c r="A333" s="20"/>
      <c r="B333" s="20"/>
      <c r="C333" s="20"/>
      <c r="D333" s="20"/>
      <c r="E333" s="15"/>
      <c r="F333" s="15"/>
      <c r="G333" s="15"/>
      <c r="H333" s="15"/>
      <c r="I333" s="15"/>
      <c r="J333" s="15"/>
      <c r="K333" s="15"/>
      <c r="L333" s="15"/>
      <c r="N333" s="30" t="str">
        <f>IF(COUNTA(E333:L333)=0,"",_xlfn.CONCAT(,
IF(AND(NOT(ISBLANK($L333)),
    ABS($L333-(($E333+$F333+$H333+$I333+$J333+$K333)-$G333))&gt;=1),
" Error: Position at the end of the period is not equal to: position at the beginning of the period+increase in assets-decrease in assets+exchange rate changes+price changes+other changes+rectifications.",
""),
IF(AND(NOT(ISBLANK($E333)),$E333&lt;0),
" Error: Position at the beginning of the period must be a positive amount.",
""),
IF(AND(NOT(ISBLANK($L333)),$L333&lt;0),
" Error: Position at the end of the period must be a positive amount.",
""),
IF(AND(NOT(ISBLANK($L333)),
    $L333&gt;0,
    OR(ISBLANK('T03.09'!$L333),
        'T03.09'!$L333&lt;=0,
        ISBLANK('T04.14'!$L333),
        'T04.14'!$L333&lt;=0)),
" Warning: If at least one of the forms T03.09,T04.13,T04.14 contains data other than zero,also the other two forms must be completed.",
"")))</f>
        <v/>
      </c>
    </row>
    <row r="334" spans="1:14">
      <c r="A334" s="20"/>
      <c r="B334" s="20"/>
      <c r="C334" s="20"/>
      <c r="D334" s="20"/>
      <c r="E334" s="15"/>
      <c r="F334" s="15"/>
      <c r="G334" s="15"/>
      <c r="H334" s="15"/>
      <c r="I334" s="15"/>
      <c r="J334" s="15"/>
      <c r="K334" s="15"/>
      <c r="L334" s="15"/>
      <c r="N334" s="30" t="str">
        <f>IF(COUNTA(E334:L334)=0,"",_xlfn.CONCAT(,
IF(AND(NOT(ISBLANK($L334)),
    ABS($L334-(($E334+$F334+$H334+$I334+$J334+$K334)-$G334))&gt;=1),
" Error: Position at the end of the period is not equal to: position at the beginning of the period+increase in assets-decrease in assets+exchange rate changes+price changes+other changes+rectifications.",
""),
IF(AND(NOT(ISBLANK($E334)),$E334&lt;0),
" Error: Position at the beginning of the period must be a positive amount.",
""),
IF(AND(NOT(ISBLANK($L334)),$L334&lt;0),
" Error: Position at the end of the period must be a positive amount.",
""),
IF(AND(NOT(ISBLANK($L334)),
    $L334&gt;0,
    OR(ISBLANK('T03.09'!$L334),
        'T03.09'!$L334&lt;=0,
        ISBLANK('T04.14'!$L334),
        'T04.14'!$L334&lt;=0)),
" Warning: If at least one of the forms T03.09,T04.13,T04.14 contains data other than zero,also the other two forms must be completed.",
"")))</f>
        <v/>
      </c>
    </row>
    <row r="335" spans="1:14">
      <c r="A335" s="20"/>
      <c r="B335" s="20"/>
      <c r="C335" s="20"/>
      <c r="D335" s="20"/>
      <c r="E335" s="15"/>
      <c r="F335" s="15"/>
      <c r="G335" s="15"/>
      <c r="H335" s="15"/>
      <c r="I335" s="15"/>
      <c r="J335" s="15"/>
      <c r="K335" s="15"/>
      <c r="L335" s="15"/>
      <c r="N335" s="30" t="str">
        <f>IF(COUNTA(E335:L335)=0,"",_xlfn.CONCAT(,
IF(AND(NOT(ISBLANK($L335)),
    ABS($L335-(($E335+$F335+$H335+$I335+$J335+$K335)-$G335))&gt;=1),
" Error: Position at the end of the period is not equal to: position at the beginning of the period+increase in assets-decrease in assets+exchange rate changes+price changes+other changes+rectifications.",
""),
IF(AND(NOT(ISBLANK($E335)),$E335&lt;0),
" Error: Position at the beginning of the period must be a positive amount.",
""),
IF(AND(NOT(ISBLANK($L335)),$L335&lt;0),
" Error: Position at the end of the period must be a positive amount.",
""),
IF(AND(NOT(ISBLANK($L335)),
    $L335&gt;0,
    OR(ISBLANK('T03.09'!$L335),
        'T03.09'!$L335&lt;=0,
        ISBLANK('T04.14'!$L335),
        'T04.14'!$L335&lt;=0)),
" Warning: If at least one of the forms T03.09,T04.13,T04.14 contains data other than zero,also the other two forms must be completed.",
"")))</f>
        <v/>
      </c>
    </row>
    <row r="336" spans="1:14">
      <c r="A336" s="20"/>
      <c r="B336" s="20"/>
      <c r="C336" s="20"/>
      <c r="D336" s="20"/>
      <c r="E336" s="15"/>
      <c r="F336" s="15"/>
      <c r="G336" s="15"/>
      <c r="H336" s="15"/>
      <c r="I336" s="15"/>
      <c r="J336" s="15"/>
      <c r="K336" s="15"/>
      <c r="L336" s="15"/>
      <c r="N336" s="30" t="str">
        <f>IF(COUNTA(E336:L336)=0,"",_xlfn.CONCAT(,
IF(AND(NOT(ISBLANK($L336)),
    ABS($L336-(($E336+$F336+$H336+$I336+$J336+$K336)-$G336))&gt;=1),
" Error: Position at the end of the period is not equal to: position at the beginning of the period+increase in assets-decrease in assets+exchange rate changes+price changes+other changes+rectifications.",
""),
IF(AND(NOT(ISBLANK($E336)),$E336&lt;0),
" Error: Position at the beginning of the period must be a positive amount.",
""),
IF(AND(NOT(ISBLANK($L336)),$L336&lt;0),
" Error: Position at the end of the period must be a positive amount.",
""),
IF(AND(NOT(ISBLANK($L336)),
    $L336&gt;0,
    OR(ISBLANK('T03.09'!$L336),
        'T03.09'!$L336&lt;=0,
        ISBLANK('T04.14'!$L336),
        'T04.14'!$L336&lt;=0)),
" Warning: If at least one of the forms T03.09,T04.13,T04.14 contains data other than zero,also the other two forms must be completed.",
"")))</f>
        <v/>
      </c>
    </row>
    <row r="337" spans="1:14">
      <c r="A337" s="20"/>
      <c r="B337" s="20"/>
      <c r="C337" s="20"/>
      <c r="D337" s="20"/>
      <c r="E337" s="15"/>
      <c r="F337" s="15"/>
      <c r="G337" s="15"/>
      <c r="H337" s="15"/>
      <c r="I337" s="15"/>
      <c r="J337" s="15"/>
      <c r="K337" s="15"/>
      <c r="L337" s="15"/>
      <c r="N337" s="30" t="str">
        <f>IF(COUNTA(E337:L337)=0,"",_xlfn.CONCAT(,
IF(AND(NOT(ISBLANK($L337)),
    ABS($L337-(($E337+$F337+$H337+$I337+$J337+$K337)-$G337))&gt;=1),
" Error: Position at the end of the period is not equal to: position at the beginning of the period+increase in assets-decrease in assets+exchange rate changes+price changes+other changes+rectifications.",
""),
IF(AND(NOT(ISBLANK($E337)),$E337&lt;0),
" Error: Position at the beginning of the period must be a positive amount.",
""),
IF(AND(NOT(ISBLANK($L337)),$L337&lt;0),
" Error: Position at the end of the period must be a positive amount.",
""),
IF(AND(NOT(ISBLANK($L337)),
    $L337&gt;0,
    OR(ISBLANK('T03.09'!$L337),
        'T03.09'!$L337&lt;=0,
        ISBLANK('T04.14'!$L337),
        'T04.14'!$L337&lt;=0)),
" Warning: If at least one of the forms T03.09,T04.13,T04.14 contains data other than zero,also the other two forms must be completed.",
"")))</f>
        <v/>
      </c>
    </row>
    <row r="338" spans="1:14">
      <c r="A338" s="20"/>
      <c r="B338" s="20"/>
      <c r="C338" s="20"/>
      <c r="D338" s="20"/>
      <c r="E338" s="15"/>
      <c r="F338" s="15"/>
      <c r="G338" s="15"/>
      <c r="H338" s="15"/>
      <c r="I338" s="15"/>
      <c r="J338" s="15"/>
      <c r="K338" s="15"/>
      <c r="L338" s="15"/>
      <c r="N338" s="30" t="str">
        <f>IF(COUNTA(E338:L338)=0,"",_xlfn.CONCAT(,
IF(AND(NOT(ISBLANK($L338)),
    ABS($L338-(($E338+$F338+$H338+$I338+$J338+$K338)-$G338))&gt;=1),
" Error: Position at the end of the period is not equal to: position at the beginning of the period+increase in assets-decrease in assets+exchange rate changes+price changes+other changes+rectifications.",
""),
IF(AND(NOT(ISBLANK($E338)),$E338&lt;0),
" Error: Position at the beginning of the period must be a positive amount.",
""),
IF(AND(NOT(ISBLANK($L338)),$L338&lt;0),
" Error: Position at the end of the period must be a positive amount.",
""),
IF(AND(NOT(ISBLANK($L338)),
    $L338&gt;0,
    OR(ISBLANK('T03.09'!$L338),
        'T03.09'!$L338&lt;=0,
        ISBLANK('T04.14'!$L338),
        'T04.14'!$L338&lt;=0)),
" Warning: If at least one of the forms T03.09,T04.13,T04.14 contains data other than zero,also the other two forms must be completed.",
"")))</f>
        <v/>
      </c>
    </row>
    <row r="339" spans="1:14">
      <c r="A339" s="20"/>
      <c r="B339" s="20"/>
      <c r="C339" s="20"/>
      <c r="D339" s="20"/>
      <c r="E339" s="15"/>
      <c r="F339" s="15"/>
      <c r="G339" s="15"/>
      <c r="H339" s="15"/>
      <c r="I339" s="15"/>
      <c r="J339" s="15"/>
      <c r="K339" s="15"/>
      <c r="L339" s="15"/>
      <c r="N339" s="30" t="str">
        <f>IF(COUNTA(E339:L339)=0,"",_xlfn.CONCAT(,
IF(AND(NOT(ISBLANK($L339)),
    ABS($L339-(($E339+$F339+$H339+$I339+$J339+$K339)-$G339))&gt;=1),
" Error: Position at the end of the period is not equal to: position at the beginning of the period+increase in assets-decrease in assets+exchange rate changes+price changes+other changes+rectifications.",
""),
IF(AND(NOT(ISBLANK($E339)),$E339&lt;0),
" Error: Position at the beginning of the period must be a positive amount.",
""),
IF(AND(NOT(ISBLANK($L339)),$L339&lt;0),
" Error: Position at the end of the period must be a positive amount.",
""),
IF(AND(NOT(ISBLANK($L339)),
    $L339&gt;0,
    OR(ISBLANK('T03.09'!$L339),
        'T03.09'!$L339&lt;=0,
        ISBLANK('T04.14'!$L339),
        'T04.14'!$L339&lt;=0)),
" Warning: If at least one of the forms T03.09,T04.13,T04.14 contains data other than zero,also the other two forms must be completed.",
"")))</f>
        <v/>
      </c>
    </row>
    <row r="340" spans="1:14">
      <c r="A340" s="20"/>
      <c r="B340" s="20"/>
      <c r="C340" s="20"/>
      <c r="D340" s="20"/>
      <c r="E340" s="15"/>
      <c r="F340" s="15"/>
      <c r="G340" s="15"/>
      <c r="H340" s="15"/>
      <c r="I340" s="15"/>
      <c r="J340" s="15"/>
      <c r="K340" s="15"/>
      <c r="L340" s="15"/>
      <c r="N340" s="30" t="str">
        <f>IF(COUNTA(E340:L340)=0,"",_xlfn.CONCAT(,
IF(AND(NOT(ISBLANK($L340)),
    ABS($L340-(($E340+$F340+$H340+$I340+$J340+$K340)-$G340))&gt;=1),
" Error: Position at the end of the period is not equal to: position at the beginning of the period+increase in assets-decrease in assets+exchange rate changes+price changes+other changes+rectifications.",
""),
IF(AND(NOT(ISBLANK($E340)),$E340&lt;0),
" Error: Position at the beginning of the period must be a positive amount.",
""),
IF(AND(NOT(ISBLANK($L340)),$L340&lt;0),
" Error: Position at the end of the period must be a positive amount.",
""),
IF(AND(NOT(ISBLANK($L340)),
    $L340&gt;0,
    OR(ISBLANK('T03.09'!$L340),
        'T03.09'!$L340&lt;=0,
        ISBLANK('T04.14'!$L340),
        'T04.14'!$L340&lt;=0)),
" Warning: If at least one of the forms T03.09,T04.13,T04.14 contains data other than zero,also the other two forms must be completed.",
"")))</f>
        <v/>
      </c>
    </row>
    <row r="341" spans="1:14">
      <c r="A341" s="20"/>
      <c r="B341" s="20"/>
      <c r="C341" s="20"/>
      <c r="D341" s="20"/>
      <c r="E341" s="15"/>
      <c r="F341" s="15"/>
      <c r="G341" s="15"/>
      <c r="H341" s="15"/>
      <c r="I341" s="15"/>
      <c r="J341" s="15"/>
      <c r="K341" s="15"/>
      <c r="L341" s="15"/>
      <c r="N341" s="30" t="str">
        <f>IF(COUNTA(E341:L341)=0,"",_xlfn.CONCAT(,
IF(AND(NOT(ISBLANK($L341)),
    ABS($L341-(($E341+$F341+$H341+$I341+$J341+$K341)-$G341))&gt;=1),
" Error: Position at the end of the period is not equal to: position at the beginning of the period+increase in assets-decrease in assets+exchange rate changes+price changes+other changes+rectifications.",
""),
IF(AND(NOT(ISBLANK($E341)),$E341&lt;0),
" Error: Position at the beginning of the period must be a positive amount.",
""),
IF(AND(NOT(ISBLANK($L341)),$L341&lt;0),
" Error: Position at the end of the period must be a positive amount.",
""),
IF(AND(NOT(ISBLANK($L341)),
    $L341&gt;0,
    OR(ISBLANK('T03.09'!$L341),
        'T03.09'!$L341&lt;=0,
        ISBLANK('T04.14'!$L341),
        'T04.14'!$L341&lt;=0)),
" Warning: If at least one of the forms T03.09,T04.13,T04.14 contains data other than zero,also the other two forms must be completed.",
"")))</f>
        <v/>
      </c>
    </row>
    <row r="342" spans="1:14">
      <c r="A342" s="20"/>
      <c r="B342" s="20"/>
      <c r="C342" s="20"/>
      <c r="D342" s="20"/>
      <c r="E342" s="15"/>
      <c r="F342" s="15"/>
      <c r="G342" s="15"/>
      <c r="H342" s="15"/>
      <c r="I342" s="15"/>
      <c r="J342" s="15"/>
      <c r="K342" s="15"/>
      <c r="L342" s="15"/>
      <c r="N342" s="30" t="str">
        <f>IF(COUNTA(E342:L342)=0,"",_xlfn.CONCAT(,
IF(AND(NOT(ISBLANK($L342)),
    ABS($L342-(($E342+$F342+$H342+$I342+$J342+$K342)-$G342))&gt;=1),
" Error: Position at the end of the period is not equal to: position at the beginning of the period+increase in assets-decrease in assets+exchange rate changes+price changes+other changes+rectifications.",
""),
IF(AND(NOT(ISBLANK($E342)),$E342&lt;0),
" Error: Position at the beginning of the period must be a positive amount.",
""),
IF(AND(NOT(ISBLANK($L342)),$L342&lt;0),
" Error: Position at the end of the period must be a positive amount.",
""),
IF(AND(NOT(ISBLANK($L342)),
    $L342&gt;0,
    OR(ISBLANK('T03.09'!$L342),
        'T03.09'!$L342&lt;=0,
        ISBLANK('T04.14'!$L342),
        'T04.14'!$L342&lt;=0)),
" Warning: If at least one of the forms T03.09,T04.13,T04.14 contains data other than zero,also the other two forms must be completed.",
"")))</f>
        <v/>
      </c>
    </row>
    <row r="343" spans="1:14">
      <c r="A343" s="20"/>
      <c r="B343" s="20"/>
      <c r="C343" s="20"/>
      <c r="D343" s="20"/>
      <c r="E343" s="15"/>
      <c r="F343" s="15"/>
      <c r="G343" s="15"/>
      <c r="H343" s="15"/>
      <c r="I343" s="15"/>
      <c r="J343" s="15"/>
      <c r="K343" s="15"/>
      <c r="L343" s="15"/>
      <c r="N343" s="30" t="str">
        <f>IF(COUNTA(E343:L343)=0,"",_xlfn.CONCAT(,
IF(AND(NOT(ISBLANK($L343)),
    ABS($L343-(($E343+$F343+$H343+$I343+$J343+$K343)-$G343))&gt;=1),
" Error: Position at the end of the period is not equal to: position at the beginning of the period+increase in assets-decrease in assets+exchange rate changes+price changes+other changes+rectifications.",
""),
IF(AND(NOT(ISBLANK($E343)),$E343&lt;0),
" Error: Position at the beginning of the period must be a positive amount.",
""),
IF(AND(NOT(ISBLANK($L343)),$L343&lt;0),
" Error: Position at the end of the period must be a positive amount.",
""),
IF(AND(NOT(ISBLANK($L343)),
    $L343&gt;0,
    OR(ISBLANK('T03.09'!$L343),
        'T03.09'!$L343&lt;=0,
        ISBLANK('T04.14'!$L343),
        'T04.14'!$L343&lt;=0)),
" Warning: If at least one of the forms T03.09,T04.13,T04.14 contains data other than zero,also the other two forms must be completed.",
"")))</f>
        <v/>
      </c>
    </row>
    <row r="344" spans="1:14">
      <c r="A344" s="20"/>
      <c r="B344" s="20"/>
      <c r="C344" s="20"/>
      <c r="D344" s="20"/>
      <c r="E344" s="15"/>
      <c r="F344" s="15"/>
      <c r="G344" s="15"/>
      <c r="H344" s="15"/>
      <c r="I344" s="15"/>
      <c r="J344" s="15"/>
      <c r="K344" s="15"/>
      <c r="L344" s="15"/>
      <c r="N344" s="30" t="str">
        <f>IF(COUNTA(E344:L344)=0,"",_xlfn.CONCAT(,
IF(AND(NOT(ISBLANK($L344)),
    ABS($L344-(($E344+$F344+$H344+$I344+$J344+$K344)-$G344))&gt;=1),
" Error: Position at the end of the period is not equal to: position at the beginning of the period+increase in assets-decrease in assets+exchange rate changes+price changes+other changes+rectifications.",
""),
IF(AND(NOT(ISBLANK($E344)),$E344&lt;0),
" Error: Position at the beginning of the period must be a positive amount.",
""),
IF(AND(NOT(ISBLANK($L344)),$L344&lt;0),
" Error: Position at the end of the period must be a positive amount.",
""),
IF(AND(NOT(ISBLANK($L344)),
    $L344&gt;0,
    OR(ISBLANK('T03.09'!$L344),
        'T03.09'!$L344&lt;=0,
        ISBLANK('T04.14'!$L344),
        'T04.14'!$L344&lt;=0)),
" Warning: If at least one of the forms T03.09,T04.13,T04.14 contains data other than zero,also the other two forms must be completed.",
"")))</f>
        <v/>
      </c>
    </row>
    <row r="345" spans="1:14">
      <c r="A345" s="20"/>
      <c r="B345" s="20"/>
      <c r="C345" s="20"/>
      <c r="D345" s="20"/>
      <c r="E345" s="15"/>
      <c r="F345" s="15"/>
      <c r="G345" s="15"/>
      <c r="H345" s="15"/>
      <c r="I345" s="15"/>
      <c r="J345" s="15"/>
      <c r="K345" s="15"/>
      <c r="L345" s="15"/>
      <c r="N345" s="30" t="str">
        <f>IF(COUNTA(E345:L345)=0,"",_xlfn.CONCAT(,
IF(AND(NOT(ISBLANK($L345)),
    ABS($L345-(($E345+$F345+$H345+$I345+$J345+$K345)-$G345))&gt;=1),
" Error: Position at the end of the period is not equal to: position at the beginning of the period+increase in assets-decrease in assets+exchange rate changes+price changes+other changes+rectifications.",
""),
IF(AND(NOT(ISBLANK($E345)),$E345&lt;0),
" Error: Position at the beginning of the period must be a positive amount.",
""),
IF(AND(NOT(ISBLANK($L345)),$L345&lt;0),
" Error: Position at the end of the period must be a positive amount.",
""),
IF(AND(NOT(ISBLANK($L345)),
    $L345&gt;0,
    OR(ISBLANK('T03.09'!$L345),
        'T03.09'!$L345&lt;=0,
        ISBLANK('T04.14'!$L345),
        'T04.14'!$L345&lt;=0)),
" Warning: If at least one of the forms T03.09,T04.13,T04.14 contains data other than zero,also the other two forms must be completed.",
"")))</f>
        <v/>
      </c>
    </row>
    <row r="346" spans="1:14">
      <c r="A346" s="20"/>
      <c r="B346" s="20"/>
      <c r="C346" s="20"/>
      <c r="D346" s="20"/>
      <c r="E346" s="15"/>
      <c r="F346" s="15"/>
      <c r="G346" s="15"/>
      <c r="H346" s="15"/>
      <c r="I346" s="15"/>
      <c r="J346" s="15"/>
      <c r="K346" s="15"/>
      <c r="L346" s="15"/>
      <c r="N346" s="30" t="str">
        <f>IF(COUNTA(E346:L346)=0,"",_xlfn.CONCAT(,
IF(AND(NOT(ISBLANK($L346)),
    ABS($L346-(($E346+$F346+$H346+$I346+$J346+$K346)-$G346))&gt;=1),
" Error: Position at the end of the period is not equal to: position at the beginning of the period+increase in assets-decrease in assets+exchange rate changes+price changes+other changes+rectifications.",
""),
IF(AND(NOT(ISBLANK($E346)),$E346&lt;0),
" Error: Position at the beginning of the period must be a positive amount.",
""),
IF(AND(NOT(ISBLANK($L346)),$L346&lt;0),
" Error: Position at the end of the period must be a positive amount.",
""),
IF(AND(NOT(ISBLANK($L346)),
    $L346&gt;0,
    OR(ISBLANK('T03.09'!$L346),
        'T03.09'!$L346&lt;=0,
        ISBLANK('T04.14'!$L346),
        'T04.14'!$L346&lt;=0)),
" Warning: If at least one of the forms T03.09,T04.13,T04.14 contains data other than zero,also the other two forms must be completed.",
"")))</f>
        <v/>
      </c>
    </row>
    <row r="347" spans="1:14">
      <c r="A347" s="20"/>
      <c r="B347" s="20"/>
      <c r="C347" s="20"/>
      <c r="D347" s="20"/>
      <c r="E347" s="15"/>
      <c r="F347" s="15"/>
      <c r="G347" s="15"/>
      <c r="H347" s="15"/>
      <c r="I347" s="15"/>
      <c r="J347" s="15"/>
      <c r="K347" s="15"/>
      <c r="L347" s="15"/>
      <c r="N347" s="30" t="str">
        <f>IF(COUNTA(E347:L347)=0,"",_xlfn.CONCAT(,
IF(AND(NOT(ISBLANK($L347)),
    ABS($L347-(($E347+$F347+$H347+$I347+$J347+$K347)-$G347))&gt;=1),
" Error: Position at the end of the period is not equal to: position at the beginning of the period+increase in assets-decrease in assets+exchange rate changes+price changes+other changes+rectifications.",
""),
IF(AND(NOT(ISBLANK($E347)),$E347&lt;0),
" Error: Position at the beginning of the period must be a positive amount.",
""),
IF(AND(NOT(ISBLANK($L347)),$L347&lt;0),
" Error: Position at the end of the period must be a positive amount.",
""),
IF(AND(NOT(ISBLANK($L347)),
    $L347&gt;0,
    OR(ISBLANK('T03.09'!$L347),
        'T03.09'!$L347&lt;=0,
        ISBLANK('T04.14'!$L347),
        'T04.14'!$L347&lt;=0)),
" Warning: If at least one of the forms T03.09,T04.13,T04.14 contains data other than zero,also the other two forms must be completed.",
"")))</f>
        <v/>
      </c>
    </row>
    <row r="348" spans="1:14">
      <c r="A348" s="20"/>
      <c r="B348" s="20"/>
      <c r="C348" s="20"/>
      <c r="D348" s="20"/>
      <c r="E348" s="15"/>
      <c r="F348" s="15"/>
      <c r="G348" s="15"/>
      <c r="H348" s="15"/>
      <c r="I348" s="15"/>
      <c r="J348" s="15"/>
      <c r="K348" s="15"/>
      <c r="L348" s="15"/>
      <c r="N348" s="30" t="str">
        <f>IF(COUNTA(E348:L348)=0,"",_xlfn.CONCAT(,
IF(AND(NOT(ISBLANK($L348)),
    ABS($L348-(($E348+$F348+$H348+$I348+$J348+$K348)-$G348))&gt;=1),
" Error: Position at the end of the period is not equal to: position at the beginning of the period+increase in assets-decrease in assets+exchange rate changes+price changes+other changes+rectifications.",
""),
IF(AND(NOT(ISBLANK($E348)),$E348&lt;0),
" Error: Position at the beginning of the period must be a positive amount.",
""),
IF(AND(NOT(ISBLANK($L348)),$L348&lt;0),
" Error: Position at the end of the period must be a positive amount.",
""),
IF(AND(NOT(ISBLANK($L348)),
    $L348&gt;0,
    OR(ISBLANK('T03.09'!$L348),
        'T03.09'!$L348&lt;=0,
        ISBLANK('T04.14'!$L348),
        'T04.14'!$L348&lt;=0)),
" Warning: If at least one of the forms T03.09,T04.13,T04.14 contains data other than zero,also the other two forms must be completed.",
"")))</f>
        <v/>
      </c>
    </row>
    <row r="349" spans="1:14">
      <c r="A349" s="20"/>
      <c r="B349" s="20"/>
      <c r="C349" s="20"/>
      <c r="D349" s="20"/>
      <c r="E349" s="15"/>
      <c r="F349" s="15"/>
      <c r="G349" s="15"/>
      <c r="H349" s="15"/>
      <c r="I349" s="15"/>
      <c r="J349" s="15"/>
      <c r="K349" s="15"/>
      <c r="L349" s="15"/>
      <c r="N349" s="30" t="str">
        <f>IF(COUNTA(E349:L349)=0,"",_xlfn.CONCAT(,
IF(AND(NOT(ISBLANK($L349)),
    ABS($L349-(($E349+$F349+$H349+$I349+$J349+$K349)-$G349))&gt;=1),
" Error: Position at the end of the period is not equal to: position at the beginning of the period+increase in assets-decrease in assets+exchange rate changes+price changes+other changes+rectifications.",
""),
IF(AND(NOT(ISBLANK($E349)),$E349&lt;0),
" Error: Position at the beginning of the period must be a positive amount.",
""),
IF(AND(NOT(ISBLANK($L349)),$L349&lt;0),
" Error: Position at the end of the period must be a positive amount.",
""),
IF(AND(NOT(ISBLANK($L349)),
    $L349&gt;0,
    OR(ISBLANK('T03.09'!$L349),
        'T03.09'!$L349&lt;=0,
        ISBLANK('T04.14'!$L349),
        'T04.14'!$L349&lt;=0)),
" Warning: If at least one of the forms T03.09,T04.13,T04.14 contains data other than zero,also the other two forms must be completed.",
"")))</f>
        <v/>
      </c>
    </row>
    <row r="350" spans="1:14">
      <c r="A350" s="20"/>
      <c r="B350" s="20"/>
      <c r="C350" s="20"/>
      <c r="D350" s="20"/>
      <c r="E350" s="15"/>
      <c r="F350" s="15"/>
      <c r="G350" s="15"/>
      <c r="H350" s="15"/>
      <c r="I350" s="15"/>
      <c r="J350" s="15"/>
      <c r="K350" s="15"/>
      <c r="L350" s="15"/>
      <c r="N350" s="30" t="str">
        <f>IF(COUNTA(E350:L350)=0,"",_xlfn.CONCAT(,
IF(AND(NOT(ISBLANK($L350)),
    ABS($L350-(($E350+$F350+$H350+$I350+$J350+$K350)-$G350))&gt;=1),
" Error: Position at the end of the period is not equal to: position at the beginning of the period+increase in assets-decrease in assets+exchange rate changes+price changes+other changes+rectifications.",
""),
IF(AND(NOT(ISBLANK($E350)),$E350&lt;0),
" Error: Position at the beginning of the period must be a positive amount.",
""),
IF(AND(NOT(ISBLANK($L350)),$L350&lt;0),
" Error: Position at the end of the period must be a positive amount.",
""),
IF(AND(NOT(ISBLANK($L350)),
    $L350&gt;0,
    OR(ISBLANK('T03.09'!$L350),
        'T03.09'!$L350&lt;=0,
        ISBLANK('T04.14'!$L350),
        'T04.14'!$L350&lt;=0)),
" Warning: If at least one of the forms T03.09,T04.13,T04.14 contains data other than zero,also the other two forms must be completed.",
"")))</f>
        <v/>
      </c>
    </row>
    <row r="351" spans="1:14">
      <c r="A351" s="20"/>
      <c r="B351" s="20"/>
      <c r="C351" s="20"/>
      <c r="D351" s="20"/>
      <c r="E351" s="15"/>
      <c r="F351" s="15"/>
      <c r="G351" s="15"/>
      <c r="H351" s="15"/>
      <c r="I351" s="15"/>
      <c r="J351" s="15"/>
      <c r="K351" s="15"/>
      <c r="L351" s="15"/>
      <c r="N351" s="30" t="str">
        <f>IF(COUNTA(E351:L351)=0,"",_xlfn.CONCAT(,
IF(AND(NOT(ISBLANK($L351)),
    ABS($L351-(($E351+$F351+$H351+$I351+$J351+$K351)-$G351))&gt;=1),
" Error: Position at the end of the period is not equal to: position at the beginning of the period+increase in assets-decrease in assets+exchange rate changes+price changes+other changes+rectifications.",
""),
IF(AND(NOT(ISBLANK($E351)),$E351&lt;0),
" Error: Position at the beginning of the period must be a positive amount.",
""),
IF(AND(NOT(ISBLANK($L351)),$L351&lt;0),
" Error: Position at the end of the period must be a positive amount.",
""),
IF(AND(NOT(ISBLANK($L351)),
    $L351&gt;0,
    OR(ISBLANK('T03.09'!$L351),
        'T03.09'!$L351&lt;=0,
        ISBLANK('T04.14'!$L351),
        'T04.14'!$L351&lt;=0)),
" Warning: If at least one of the forms T03.09,T04.13,T04.14 contains data other than zero,also the other two forms must be completed.",
"")))</f>
        <v/>
      </c>
    </row>
    <row r="352" spans="1:14">
      <c r="A352" s="20"/>
      <c r="B352" s="20"/>
      <c r="C352" s="20"/>
      <c r="D352" s="20"/>
      <c r="E352" s="15"/>
      <c r="F352" s="15"/>
      <c r="G352" s="15"/>
      <c r="H352" s="15"/>
      <c r="I352" s="15"/>
      <c r="J352" s="15"/>
      <c r="K352" s="15"/>
      <c r="L352" s="15"/>
      <c r="N352" s="30" t="str">
        <f>IF(COUNTA(E352:L352)=0,"",_xlfn.CONCAT(,
IF(AND(NOT(ISBLANK($L352)),
    ABS($L352-(($E352+$F352+$H352+$I352+$J352+$K352)-$G352))&gt;=1),
" Error: Position at the end of the period is not equal to: position at the beginning of the period+increase in assets-decrease in assets+exchange rate changes+price changes+other changes+rectifications.",
""),
IF(AND(NOT(ISBLANK($E352)),$E352&lt;0),
" Error: Position at the beginning of the period must be a positive amount.",
""),
IF(AND(NOT(ISBLANK($L352)),$L352&lt;0),
" Error: Position at the end of the period must be a positive amount.",
""),
IF(AND(NOT(ISBLANK($L352)),
    $L352&gt;0,
    OR(ISBLANK('T03.09'!$L352),
        'T03.09'!$L352&lt;=0,
        ISBLANK('T04.14'!$L352),
        'T04.14'!$L352&lt;=0)),
" Warning: If at least one of the forms T03.09,T04.13,T04.14 contains data other than zero,also the other two forms must be completed.",
"")))</f>
        <v/>
      </c>
    </row>
    <row r="353" spans="1:14">
      <c r="A353" s="20"/>
      <c r="B353" s="20"/>
      <c r="C353" s="20"/>
      <c r="D353" s="20"/>
      <c r="E353" s="15"/>
      <c r="F353" s="15"/>
      <c r="G353" s="15"/>
      <c r="H353" s="15"/>
      <c r="I353" s="15"/>
      <c r="J353" s="15"/>
      <c r="K353" s="15"/>
      <c r="L353" s="15"/>
      <c r="N353" s="30" t="str">
        <f>IF(COUNTA(E353:L353)=0,"",_xlfn.CONCAT(,
IF(AND(NOT(ISBLANK($L353)),
    ABS($L353-(($E353+$F353+$H353+$I353+$J353+$K353)-$G353))&gt;=1),
" Error: Position at the end of the period is not equal to: position at the beginning of the period+increase in assets-decrease in assets+exchange rate changes+price changes+other changes+rectifications.",
""),
IF(AND(NOT(ISBLANK($E353)),$E353&lt;0),
" Error: Position at the beginning of the period must be a positive amount.",
""),
IF(AND(NOT(ISBLANK($L353)),$L353&lt;0),
" Error: Position at the end of the period must be a positive amount.",
""),
IF(AND(NOT(ISBLANK($L353)),
    $L353&gt;0,
    OR(ISBLANK('T03.09'!$L353),
        'T03.09'!$L353&lt;=0,
        ISBLANK('T04.14'!$L353),
        'T04.14'!$L353&lt;=0)),
" Warning: If at least one of the forms T03.09,T04.13,T04.14 contains data other than zero,also the other two forms must be completed.",
"")))</f>
        <v/>
      </c>
    </row>
    <row r="354" spans="1:14">
      <c r="A354" s="20"/>
      <c r="B354" s="20"/>
      <c r="C354" s="20"/>
      <c r="D354" s="20"/>
      <c r="E354" s="15"/>
      <c r="F354" s="15"/>
      <c r="G354" s="15"/>
      <c r="H354" s="15"/>
      <c r="I354" s="15"/>
      <c r="J354" s="15"/>
      <c r="K354" s="15"/>
      <c r="L354" s="15"/>
      <c r="N354" s="30" t="str">
        <f>IF(COUNTA(E354:L354)=0,"",_xlfn.CONCAT(,
IF(AND(NOT(ISBLANK($L354)),
    ABS($L354-(($E354+$F354+$H354+$I354+$J354+$K354)-$G354))&gt;=1),
" Error: Position at the end of the period is not equal to: position at the beginning of the period+increase in assets-decrease in assets+exchange rate changes+price changes+other changes+rectifications.",
""),
IF(AND(NOT(ISBLANK($E354)),$E354&lt;0),
" Error: Position at the beginning of the period must be a positive amount.",
""),
IF(AND(NOT(ISBLANK($L354)),$L354&lt;0),
" Error: Position at the end of the period must be a positive amount.",
""),
IF(AND(NOT(ISBLANK($L354)),
    $L354&gt;0,
    OR(ISBLANK('T03.09'!$L354),
        'T03.09'!$L354&lt;=0,
        ISBLANK('T04.14'!$L354),
        'T04.14'!$L354&lt;=0)),
" Warning: If at least one of the forms T03.09,T04.13,T04.14 contains data other than zero,also the other two forms must be completed.",
"")))</f>
        <v/>
      </c>
    </row>
    <row r="355" spans="1:14">
      <c r="A355" s="20"/>
      <c r="B355" s="20"/>
      <c r="C355" s="20"/>
      <c r="D355" s="20"/>
      <c r="E355" s="15"/>
      <c r="F355" s="15"/>
      <c r="G355" s="15"/>
      <c r="H355" s="15"/>
      <c r="I355" s="15"/>
      <c r="J355" s="15"/>
      <c r="K355" s="15"/>
      <c r="L355" s="15"/>
      <c r="N355" s="30" t="str">
        <f>IF(COUNTA(E355:L355)=0,"",_xlfn.CONCAT(,
IF(AND(NOT(ISBLANK($L355)),
    ABS($L355-(($E355+$F355+$H355+$I355+$J355+$K355)-$G355))&gt;=1),
" Error: Position at the end of the period is not equal to: position at the beginning of the period+increase in assets-decrease in assets+exchange rate changes+price changes+other changes+rectifications.",
""),
IF(AND(NOT(ISBLANK($E355)),$E355&lt;0),
" Error: Position at the beginning of the period must be a positive amount.",
""),
IF(AND(NOT(ISBLANK($L355)),$L355&lt;0),
" Error: Position at the end of the period must be a positive amount.",
""),
IF(AND(NOT(ISBLANK($L355)),
    $L355&gt;0,
    OR(ISBLANK('T03.09'!$L355),
        'T03.09'!$L355&lt;=0,
        ISBLANK('T04.14'!$L355),
        'T04.14'!$L355&lt;=0)),
" Warning: If at least one of the forms T03.09,T04.13,T04.14 contains data other than zero,also the other two forms must be completed.",
"")))</f>
        <v/>
      </c>
    </row>
    <row r="356" spans="1:14">
      <c r="A356" s="20"/>
      <c r="B356" s="20"/>
      <c r="C356" s="20"/>
      <c r="D356" s="20"/>
      <c r="E356" s="15"/>
      <c r="F356" s="15"/>
      <c r="G356" s="15"/>
      <c r="H356" s="15"/>
      <c r="I356" s="15"/>
      <c r="J356" s="15"/>
      <c r="K356" s="15"/>
      <c r="L356" s="15"/>
      <c r="N356" s="30" t="str">
        <f>IF(COUNTA(E356:L356)=0,"",_xlfn.CONCAT(,
IF(AND(NOT(ISBLANK($L356)),
    ABS($L356-(($E356+$F356+$H356+$I356+$J356+$K356)-$G356))&gt;=1),
" Error: Position at the end of the period is not equal to: position at the beginning of the period+increase in assets-decrease in assets+exchange rate changes+price changes+other changes+rectifications.",
""),
IF(AND(NOT(ISBLANK($E356)),$E356&lt;0),
" Error: Position at the beginning of the period must be a positive amount.",
""),
IF(AND(NOT(ISBLANK($L356)),$L356&lt;0),
" Error: Position at the end of the period must be a positive amount.",
""),
IF(AND(NOT(ISBLANK($L356)),
    $L356&gt;0,
    OR(ISBLANK('T03.09'!$L356),
        'T03.09'!$L356&lt;=0,
        ISBLANK('T04.14'!$L356),
        'T04.14'!$L356&lt;=0)),
" Warning: If at least one of the forms T03.09,T04.13,T04.14 contains data other than zero,also the other two forms must be completed.",
"")))</f>
        <v/>
      </c>
    </row>
    <row r="357" spans="1:14">
      <c r="A357" s="20"/>
      <c r="B357" s="20"/>
      <c r="C357" s="20"/>
      <c r="D357" s="20"/>
      <c r="E357" s="15"/>
      <c r="F357" s="15"/>
      <c r="G357" s="15"/>
      <c r="H357" s="15"/>
      <c r="I357" s="15"/>
      <c r="J357" s="15"/>
      <c r="K357" s="15"/>
      <c r="L357" s="15"/>
      <c r="N357" s="30" t="str">
        <f>IF(COUNTA(E357:L357)=0,"",_xlfn.CONCAT(,
IF(AND(NOT(ISBLANK($L357)),
    ABS($L357-(($E357+$F357+$H357+$I357+$J357+$K357)-$G357))&gt;=1),
" Error: Position at the end of the period is not equal to: position at the beginning of the period+increase in assets-decrease in assets+exchange rate changes+price changes+other changes+rectifications.",
""),
IF(AND(NOT(ISBLANK($E357)),$E357&lt;0),
" Error: Position at the beginning of the period must be a positive amount.",
""),
IF(AND(NOT(ISBLANK($L357)),$L357&lt;0),
" Error: Position at the end of the period must be a positive amount.",
""),
IF(AND(NOT(ISBLANK($L357)),
    $L357&gt;0,
    OR(ISBLANK('T03.09'!$L357),
        'T03.09'!$L357&lt;=0,
        ISBLANK('T04.14'!$L357),
        'T04.14'!$L357&lt;=0)),
" Warning: If at least one of the forms T03.09,T04.13,T04.14 contains data other than zero,also the other two forms must be completed.",
"")))</f>
        <v/>
      </c>
    </row>
    <row r="358" spans="1:14">
      <c r="A358" s="20"/>
      <c r="B358" s="20"/>
      <c r="C358" s="20"/>
      <c r="D358" s="20"/>
      <c r="E358" s="15"/>
      <c r="F358" s="15"/>
      <c r="G358" s="15"/>
      <c r="H358" s="15"/>
      <c r="I358" s="15"/>
      <c r="J358" s="15"/>
      <c r="K358" s="15"/>
      <c r="L358" s="15"/>
      <c r="N358" s="30" t="str">
        <f>IF(COUNTA(E358:L358)=0,"",_xlfn.CONCAT(,
IF(AND(NOT(ISBLANK($L358)),
    ABS($L358-(($E358+$F358+$H358+$I358+$J358+$K358)-$G358))&gt;=1),
" Error: Position at the end of the period is not equal to: position at the beginning of the period+increase in assets-decrease in assets+exchange rate changes+price changes+other changes+rectifications.",
""),
IF(AND(NOT(ISBLANK($E358)),$E358&lt;0),
" Error: Position at the beginning of the period must be a positive amount.",
""),
IF(AND(NOT(ISBLANK($L358)),$L358&lt;0),
" Error: Position at the end of the period must be a positive amount.",
""),
IF(AND(NOT(ISBLANK($L358)),
    $L358&gt;0,
    OR(ISBLANK('T03.09'!$L358),
        'T03.09'!$L358&lt;=0,
        ISBLANK('T04.14'!$L358),
        'T04.14'!$L358&lt;=0)),
" Warning: If at least one of the forms T03.09,T04.13,T04.14 contains data other than zero,also the other two forms must be completed.",
"")))</f>
        <v/>
      </c>
    </row>
    <row r="359" spans="1:14">
      <c r="A359" s="20"/>
      <c r="B359" s="20"/>
      <c r="C359" s="20"/>
      <c r="D359" s="20"/>
      <c r="E359" s="15"/>
      <c r="F359" s="15"/>
      <c r="G359" s="15"/>
      <c r="H359" s="15"/>
      <c r="I359" s="15"/>
      <c r="J359" s="15"/>
      <c r="K359" s="15"/>
      <c r="L359" s="15"/>
      <c r="N359" s="30" t="str">
        <f>IF(COUNTA(E359:L359)=0,"",_xlfn.CONCAT(,
IF(AND(NOT(ISBLANK($L359)),
    ABS($L359-(($E359+$F359+$H359+$I359+$J359+$K359)-$G359))&gt;=1),
" Error: Position at the end of the period is not equal to: position at the beginning of the period+increase in assets-decrease in assets+exchange rate changes+price changes+other changes+rectifications.",
""),
IF(AND(NOT(ISBLANK($E359)),$E359&lt;0),
" Error: Position at the beginning of the period must be a positive amount.",
""),
IF(AND(NOT(ISBLANK($L359)),$L359&lt;0),
" Error: Position at the end of the period must be a positive amount.",
""),
IF(AND(NOT(ISBLANK($L359)),
    $L359&gt;0,
    OR(ISBLANK('T03.09'!$L359),
        'T03.09'!$L359&lt;=0,
        ISBLANK('T04.14'!$L359),
        'T04.14'!$L359&lt;=0)),
" Warning: If at least one of the forms T03.09,T04.13,T04.14 contains data other than zero,also the other two forms must be completed.",
"")))</f>
        <v/>
      </c>
    </row>
    <row r="360" spans="1:14">
      <c r="A360" s="20"/>
      <c r="B360" s="20"/>
      <c r="C360" s="20"/>
      <c r="D360" s="20"/>
      <c r="E360" s="15"/>
      <c r="F360" s="15"/>
      <c r="G360" s="15"/>
      <c r="H360" s="15"/>
      <c r="I360" s="15"/>
      <c r="J360" s="15"/>
      <c r="K360" s="15"/>
      <c r="L360" s="15"/>
      <c r="N360" s="30" t="str">
        <f>IF(COUNTA(E360:L360)=0,"",_xlfn.CONCAT(,
IF(AND(NOT(ISBLANK($L360)),
    ABS($L360-(($E360+$F360+$H360+$I360+$J360+$K360)-$G360))&gt;=1),
" Error: Position at the end of the period is not equal to: position at the beginning of the period+increase in assets-decrease in assets+exchange rate changes+price changes+other changes+rectifications.",
""),
IF(AND(NOT(ISBLANK($E360)),$E360&lt;0),
" Error: Position at the beginning of the period must be a positive amount.",
""),
IF(AND(NOT(ISBLANK($L360)),$L360&lt;0),
" Error: Position at the end of the period must be a positive amount.",
""),
IF(AND(NOT(ISBLANK($L360)),
    $L360&gt;0,
    OR(ISBLANK('T03.09'!$L360),
        'T03.09'!$L360&lt;=0,
        ISBLANK('T04.14'!$L360),
        'T04.14'!$L360&lt;=0)),
" Warning: If at least one of the forms T03.09,T04.13,T04.14 contains data other than zero,also the other two forms must be completed.",
"")))</f>
        <v/>
      </c>
    </row>
    <row r="361" spans="1:14">
      <c r="A361" s="20"/>
      <c r="B361" s="20"/>
      <c r="C361" s="20"/>
      <c r="D361" s="20"/>
      <c r="E361" s="15"/>
      <c r="F361" s="15"/>
      <c r="G361" s="15"/>
      <c r="H361" s="15"/>
      <c r="I361" s="15"/>
      <c r="J361" s="15"/>
      <c r="K361" s="15"/>
      <c r="L361" s="15"/>
      <c r="N361" s="30" t="str">
        <f>IF(COUNTA(E361:L361)=0,"",_xlfn.CONCAT(,
IF(AND(NOT(ISBLANK($L361)),
    ABS($L361-(($E361+$F361+$H361+$I361+$J361+$K361)-$G361))&gt;=1),
" Error: Position at the end of the period is not equal to: position at the beginning of the period+increase in assets-decrease in assets+exchange rate changes+price changes+other changes+rectifications.",
""),
IF(AND(NOT(ISBLANK($E361)),$E361&lt;0),
" Error: Position at the beginning of the period must be a positive amount.",
""),
IF(AND(NOT(ISBLANK($L361)),$L361&lt;0),
" Error: Position at the end of the period must be a positive amount.",
""),
IF(AND(NOT(ISBLANK($L361)),
    $L361&gt;0,
    OR(ISBLANK('T03.09'!$L361),
        'T03.09'!$L361&lt;=0,
        ISBLANK('T04.14'!$L361),
        'T04.14'!$L361&lt;=0)),
" Warning: If at least one of the forms T03.09,T04.13,T04.14 contains data other than zero,also the other two forms must be completed.",
"")))</f>
        <v/>
      </c>
    </row>
    <row r="362" spans="1:14">
      <c r="A362" s="20"/>
      <c r="B362" s="20"/>
      <c r="C362" s="20"/>
      <c r="D362" s="20"/>
      <c r="E362" s="15"/>
      <c r="F362" s="15"/>
      <c r="G362" s="15"/>
      <c r="H362" s="15"/>
      <c r="I362" s="15"/>
      <c r="J362" s="15"/>
      <c r="K362" s="15"/>
      <c r="L362" s="15"/>
      <c r="N362" s="30" t="str">
        <f>IF(COUNTA(E362:L362)=0,"",_xlfn.CONCAT(,
IF(AND(NOT(ISBLANK($L362)),
    ABS($L362-(($E362+$F362+$H362+$I362+$J362+$K362)-$G362))&gt;=1),
" Error: Position at the end of the period is not equal to: position at the beginning of the period+increase in assets-decrease in assets+exchange rate changes+price changes+other changes+rectifications.",
""),
IF(AND(NOT(ISBLANK($E362)),$E362&lt;0),
" Error: Position at the beginning of the period must be a positive amount.",
""),
IF(AND(NOT(ISBLANK($L362)),$L362&lt;0),
" Error: Position at the end of the period must be a positive amount.",
""),
IF(AND(NOT(ISBLANK($L362)),
    $L362&gt;0,
    OR(ISBLANK('T03.09'!$L362),
        'T03.09'!$L362&lt;=0,
        ISBLANK('T04.14'!$L362),
        'T04.14'!$L362&lt;=0)),
" Warning: If at least one of the forms T03.09,T04.13,T04.14 contains data other than zero,also the other two forms must be completed.",
"")))</f>
        <v/>
      </c>
    </row>
    <row r="363" spans="1:14">
      <c r="A363" s="20"/>
      <c r="B363" s="20"/>
      <c r="C363" s="20"/>
      <c r="D363" s="20"/>
      <c r="E363" s="15"/>
      <c r="F363" s="15"/>
      <c r="G363" s="15"/>
      <c r="H363" s="15"/>
      <c r="I363" s="15"/>
      <c r="J363" s="15"/>
      <c r="K363" s="15"/>
      <c r="L363" s="15"/>
      <c r="N363" s="30" t="str">
        <f>IF(COUNTA(E363:L363)=0,"",_xlfn.CONCAT(,
IF(AND(NOT(ISBLANK($L363)),
    ABS($L363-(($E363+$F363+$H363+$I363+$J363+$K363)-$G363))&gt;=1),
" Error: Position at the end of the period is not equal to: position at the beginning of the period+increase in assets-decrease in assets+exchange rate changes+price changes+other changes+rectifications.",
""),
IF(AND(NOT(ISBLANK($E363)),$E363&lt;0),
" Error: Position at the beginning of the period must be a positive amount.",
""),
IF(AND(NOT(ISBLANK($L363)),$L363&lt;0),
" Error: Position at the end of the period must be a positive amount.",
""),
IF(AND(NOT(ISBLANK($L363)),
    $L363&gt;0,
    OR(ISBLANK('T03.09'!$L363),
        'T03.09'!$L363&lt;=0,
        ISBLANK('T04.14'!$L363),
        'T04.14'!$L363&lt;=0)),
" Warning: If at least one of the forms T03.09,T04.13,T04.14 contains data other than zero,also the other two forms must be completed.",
"")))</f>
        <v/>
      </c>
    </row>
    <row r="364" spans="1:14">
      <c r="A364" s="20"/>
      <c r="B364" s="20"/>
      <c r="C364" s="20"/>
      <c r="D364" s="20"/>
      <c r="E364" s="15"/>
      <c r="F364" s="15"/>
      <c r="G364" s="15"/>
      <c r="H364" s="15"/>
      <c r="I364" s="15"/>
      <c r="J364" s="15"/>
      <c r="K364" s="15"/>
      <c r="L364" s="15"/>
      <c r="N364" s="30" t="str">
        <f>IF(COUNTA(E364:L364)=0,"",_xlfn.CONCAT(,
IF(AND(NOT(ISBLANK($L364)),
    ABS($L364-(($E364+$F364+$H364+$I364+$J364+$K364)-$G364))&gt;=1),
" Error: Position at the end of the period is not equal to: position at the beginning of the period+increase in assets-decrease in assets+exchange rate changes+price changes+other changes+rectifications.",
""),
IF(AND(NOT(ISBLANK($E364)),$E364&lt;0),
" Error: Position at the beginning of the period must be a positive amount.",
""),
IF(AND(NOT(ISBLANK($L364)),$L364&lt;0),
" Error: Position at the end of the period must be a positive amount.",
""),
IF(AND(NOT(ISBLANK($L364)),
    $L364&gt;0,
    OR(ISBLANK('T03.09'!$L364),
        'T03.09'!$L364&lt;=0,
        ISBLANK('T04.14'!$L364),
        'T04.14'!$L364&lt;=0)),
" Warning: If at least one of the forms T03.09,T04.13,T04.14 contains data other than zero,also the other two forms must be completed.",
"")))</f>
        <v/>
      </c>
    </row>
    <row r="365" spans="1:14">
      <c r="A365" s="20"/>
      <c r="B365" s="20"/>
      <c r="C365" s="20"/>
      <c r="D365" s="20"/>
      <c r="E365" s="15"/>
      <c r="F365" s="15"/>
      <c r="G365" s="15"/>
      <c r="H365" s="15"/>
      <c r="I365" s="15"/>
      <c r="J365" s="15"/>
      <c r="K365" s="15"/>
      <c r="L365" s="15"/>
      <c r="N365" s="30" t="str">
        <f>IF(COUNTA(E365:L365)=0,"",_xlfn.CONCAT(,
IF(AND(NOT(ISBLANK($L365)),
    ABS($L365-(($E365+$F365+$H365+$I365+$J365+$K365)-$G365))&gt;=1),
" Error: Position at the end of the period is not equal to: position at the beginning of the period+increase in assets-decrease in assets+exchange rate changes+price changes+other changes+rectifications.",
""),
IF(AND(NOT(ISBLANK($E365)),$E365&lt;0),
" Error: Position at the beginning of the period must be a positive amount.",
""),
IF(AND(NOT(ISBLANK($L365)),$L365&lt;0),
" Error: Position at the end of the period must be a positive amount.",
""),
IF(AND(NOT(ISBLANK($L365)),
    $L365&gt;0,
    OR(ISBLANK('T03.09'!$L365),
        'T03.09'!$L365&lt;=0,
        ISBLANK('T04.14'!$L365),
        'T04.14'!$L365&lt;=0)),
" Warning: If at least one of the forms T03.09,T04.13,T04.14 contains data other than zero,also the other two forms must be completed.",
"")))</f>
        <v/>
      </c>
    </row>
    <row r="366" spans="1:14">
      <c r="A366" s="20"/>
      <c r="B366" s="20"/>
      <c r="C366" s="20"/>
      <c r="D366" s="20"/>
      <c r="E366" s="15"/>
      <c r="F366" s="15"/>
      <c r="G366" s="15"/>
      <c r="H366" s="15"/>
      <c r="I366" s="15"/>
      <c r="J366" s="15"/>
      <c r="K366" s="15"/>
      <c r="L366" s="15"/>
      <c r="N366" s="30" t="str">
        <f>IF(COUNTA(E366:L366)=0,"",_xlfn.CONCAT(,
IF(AND(NOT(ISBLANK($L366)),
    ABS($L366-(($E366+$F366+$H366+$I366+$J366+$K366)-$G366))&gt;=1),
" Error: Position at the end of the period is not equal to: position at the beginning of the period+increase in assets-decrease in assets+exchange rate changes+price changes+other changes+rectifications.",
""),
IF(AND(NOT(ISBLANK($E366)),$E366&lt;0),
" Error: Position at the beginning of the period must be a positive amount.",
""),
IF(AND(NOT(ISBLANK($L366)),$L366&lt;0),
" Error: Position at the end of the period must be a positive amount.",
""),
IF(AND(NOT(ISBLANK($L366)),
    $L366&gt;0,
    OR(ISBLANK('T03.09'!$L366),
        'T03.09'!$L366&lt;=0,
        ISBLANK('T04.14'!$L366),
        'T04.14'!$L366&lt;=0)),
" Warning: If at least one of the forms T03.09,T04.13,T04.14 contains data other than zero,also the other two forms must be completed.",
"")))</f>
        <v/>
      </c>
    </row>
    <row r="367" spans="1:14">
      <c r="A367" s="20"/>
      <c r="B367" s="20"/>
      <c r="C367" s="20"/>
      <c r="D367" s="20"/>
      <c r="E367" s="15"/>
      <c r="F367" s="15"/>
      <c r="G367" s="15"/>
      <c r="H367" s="15"/>
      <c r="I367" s="15"/>
      <c r="J367" s="15"/>
      <c r="K367" s="15"/>
      <c r="L367" s="15"/>
      <c r="N367" s="30" t="str">
        <f>IF(COUNTA(E367:L367)=0,"",_xlfn.CONCAT(,
IF(AND(NOT(ISBLANK($L367)),
    ABS($L367-(($E367+$F367+$H367+$I367+$J367+$K367)-$G367))&gt;=1),
" Error: Position at the end of the period is not equal to: position at the beginning of the period+increase in assets-decrease in assets+exchange rate changes+price changes+other changes+rectifications.",
""),
IF(AND(NOT(ISBLANK($E367)),$E367&lt;0),
" Error: Position at the beginning of the period must be a positive amount.",
""),
IF(AND(NOT(ISBLANK($L367)),$L367&lt;0),
" Error: Position at the end of the period must be a positive amount.",
""),
IF(AND(NOT(ISBLANK($L367)),
    $L367&gt;0,
    OR(ISBLANK('T03.09'!$L367),
        'T03.09'!$L367&lt;=0,
        ISBLANK('T04.14'!$L367),
        'T04.14'!$L367&lt;=0)),
" Warning: If at least one of the forms T03.09,T04.13,T04.14 contains data other than zero,also the other two forms must be completed.",
"")))</f>
        <v/>
      </c>
    </row>
    <row r="368" spans="1:14">
      <c r="A368" s="20"/>
      <c r="B368" s="20"/>
      <c r="C368" s="20"/>
      <c r="D368" s="20"/>
      <c r="E368" s="15"/>
      <c r="F368" s="15"/>
      <c r="G368" s="15"/>
      <c r="H368" s="15"/>
      <c r="I368" s="15"/>
      <c r="J368" s="15"/>
      <c r="K368" s="15"/>
      <c r="L368" s="15"/>
      <c r="N368" s="30" t="str">
        <f>IF(COUNTA(E368:L368)=0,"",_xlfn.CONCAT(,
IF(AND(NOT(ISBLANK($L368)),
    ABS($L368-(($E368+$F368+$H368+$I368+$J368+$K368)-$G368))&gt;=1),
" Error: Position at the end of the period is not equal to: position at the beginning of the period+increase in assets-decrease in assets+exchange rate changes+price changes+other changes+rectifications.",
""),
IF(AND(NOT(ISBLANK($E368)),$E368&lt;0),
" Error: Position at the beginning of the period must be a positive amount.",
""),
IF(AND(NOT(ISBLANK($L368)),$L368&lt;0),
" Error: Position at the end of the period must be a positive amount.",
""),
IF(AND(NOT(ISBLANK($L368)),
    $L368&gt;0,
    OR(ISBLANK('T03.09'!$L368),
        'T03.09'!$L368&lt;=0,
        ISBLANK('T04.14'!$L368),
        'T04.14'!$L368&lt;=0)),
" Warning: If at least one of the forms T03.09,T04.13,T04.14 contains data other than zero,also the other two forms must be completed.",
"")))</f>
        <v/>
      </c>
    </row>
    <row r="369" spans="1:14">
      <c r="A369" s="20"/>
      <c r="B369" s="20"/>
      <c r="C369" s="20"/>
      <c r="D369" s="20"/>
      <c r="E369" s="15"/>
      <c r="F369" s="15"/>
      <c r="G369" s="15"/>
      <c r="H369" s="15"/>
      <c r="I369" s="15"/>
      <c r="J369" s="15"/>
      <c r="K369" s="15"/>
      <c r="L369" s="15"/>
      <c r="N369" s="30" t="str">
        <f>IF(COUNTA(E369:L369)=0,"",_xlfn.CONCAT(,
IF(AND(NOT(ISBLANK($L369)),
    ABS($L369-(($E369+$F369+$H369+$I369+$J369+$K369)-$G369))&gt;=1),
" Error: Position at the end of the period is not equal to: position at the beginning of the period+increase in assets-decrease in assets+exchange rate changes+price changes+other changes+rectifications.",
""),
IF(AND(NOT(ISBLANK($E369)),$E369&lt;0),
" Error: Position at the beginning of the period must be a positive amount.",
""),
IF(AND(NOT(ISBLANK($L369)),$L369&lt;0),
" Error: Position at the end of the period must be a positive amount.",
""),
IF(AND(NOT(ISBLANK($L369)),
    $L369&gt;0,
    OR(ISBLANK('T03.09'!$L369),
        'T03.09'!$L369&lt;=0,
        ISBLANK('T04.14'!$L369),
        'T04.14'!$L369&lt;=0)),
" Warning: If at least one of the forms T03.09,T04.13,T04.14 contains data other than zero,also the other two forms must be completed.",
"")))</f>
        <v/>
      </c>
    </row>
    <row r="370" spans="1:14">
      <c r="A370" s="20"/>
      <c r="B370" s="20"/>
      <c r="C370" s="20"/>
      <c r="D370" s="20"/>
      <c r="E370" s="15"/>
      <c r="F370" s="15"/>
      <c r="G370" s="15"/>
      <c r="H370" s="15"/>
      <c r="I370" s="15"/>
      <c r="J370" s="15"/>
      <c r="K370" s="15"/>
      <c r="L370" s="15"/>
      <c r="N370" s="30" t="str">
        <f>IF(COUNTA(E370:L370)=0,"",_xlfn.CONCAT(,
IF(AND(NOT(ISBLANK($L370)),
    ABS($L370-(($E370+$F370+$H370+$I370+$J370+$K370)-$G370))&gt;=1),
" Error: Position at the end of the period is not equal to: position at the beginning of the period+increase in assets-decrease in assets+exchange rate changes+price changes+other changes+rectifications.",
""),
IF(AND(NOT(ISBLANK($E370)),$E370&lt;0),
" Error: Position at the beginning of the period must be a positive amount.",
""),
IF(AND(NOT(ISBLANK($L370)),$L370&lt;0),
" Error: Position at the end of the period must be a positive amount.",
""),
IF(AND(NOT(ISBLANK($L370)),
    $L370&gt;0,
    OR(ISBLANK('T03.09'!$L370),
        'T03.09'!$L370&lt;=0,
        ISBLANK('T04.14'!$L370),
        'T04.14'!$L370&lt;=0)),
" Warning: If at least one of the forms T03.09,T04.13,T04.14 contains data other than zero,also the other two forms must be completed.",
"")))</f>
        <v/>
      </c>
    </row>
    <row r="371" spans="1:14">
      <c r="A371" s="20"/>
      <c r="B371" s="20"/>
      <c r="C371" s="20"/>
      <c r="D371" s="20"/>
      <c r="E371" s="15"/>
      <c r="F371" s="15"/>
      <c r="G371" s="15"/>
      <c r="H371" s="15"/>
      <c r="I371" s="15"/>
      <c r="J371" s="15"/>
      <c r="K371" s="15"/>
      <c r="L371" s="15"/>
      <c r="N371" s="30" t="str">
        <f>IF(COUNTA(E371:L371)=0,"",_xlfn.CONCAT(,
IF(AND(NOT(ISBLANK($L371)),
    ABS($L371-(($E371+$F371+$H371+$I371+$J371+$K371)-$G371))&gt;=1),
" Error: Position at the end of the period is not equal to: position at the beginning of the period+increase in assets-decrease in assets+exchange rate changes+price changes+other changes+rectifications.",
""),
IF(AND(NOT(ISBLANK($E371)),$E371&lt;0),
" Error: Position at the beginning of the period must be a positive amount.",
""),
IF(AND(NOT(ISBLANK($L371)),$L371&lt;0),
" Error: Position at the end of the period must be a positive amount.",
""),
IF(AND(NOT(ISBLANK($L371)),
    $L371&gt;0,
    OR(ISBLANK('T03.09'!$L371),
        'T03.09'!$L371&lt;=0,
        ISBLANK('T04.14'!$L371),
        'T04.14'!$L371&lt;=0)),
" Warning: If at least one of the forms T03.09,T04.13,T04.14 contains data other than zero,also the other two forms must be completed.",
"")))</f>
        <v/>
      </c>
    </row>
    <row r="372" spans="1:14">
      <c r="A372" s="20"/>
      <c r="B372" s="20"/>
      <c r="C372" s="20"/>
      <c r="D372" s="20"/>
      <c r="E372" s="15"/>
      <c r="F372" s="15"/>
      <c r="G372" s="15"/>
      <c r="H372" s="15"/>
      <c r="I372" s="15"/>
      <c r="J372" s="15"/>
      <c r="K372" s="15"/>
      <c r="L372" s="15"/>
      <c r="N372" s="30" t="str">
        <f>IF(COUNTA(E372:L372)=0,"",_xlfn.CONCAT(,
IF(AND(NOT(ISBLANK($L372)),
    ABS($L372-(($E372+$F372+$H372+$I372+$J372+$K372)-$G372))&gt;=1),
" Error: Position at the end of the period is not equal to: position at the beginning of the period+increase in assets-decrease in assets+exchange rate changes+price changes+other changes+rectifications.",
""),
IF(AND(NOT(ISBLANK($E372)),$E372&lt;0),
" Error: Position at the beginning of the period must be a positive amount.",
""),
IF(AND(NOT(ISBLANK($L372)),$L372&lt;0),
" Error: Position at the end of the period must be a positive amount.",
""),
IF(AND(NOT(ISBLANK($L372)),
    $L372&gt;0,
    OR(ISBLANK('T03.09'!$L372),
        'T03.09'!$L372&lt;=0,
        ISBLANK('T04.14'!$L372),
        'T04.14'!$L372&lt;=0)),
" Warning: If at least one of the forms T03.09,T04.13,T04.14 contains data other than zero,also the other two forms must be completed.",
"")))</f>
        <v/>
      </c>
    </row>
    <row r="373" spans="1:14">
      <c r="A373" s="20"/>
      <c r="B373" s="20"/>
      <c r="C373" s="20"/>
      <c r="D373" s="20"/>
      <c r="E373" s="15"/>
      <c r="F373" s="15"/>
      <c r="G373" s="15"/>
      <c r="H373" s="15"/>
      <c r="I373" s="15"/>
      <c r="J373" s="15"/>
      <c r="K373" s="15"/>
      <c r="L373" s="15"/>
      <c r="N373" s="30" t="str">
        <f>IF(COUNTA(E373:L373)=0,"",_xlfn.CONCAT(,
IF(AND(NOT(ISBLANK($L373)),
    ABS($L373-(($E373+$F373+$H373+$I373+$J373+$K373)-$G373))&gt;=1),
" Error: Position at the end of the period is not equal to: position at the beginning of the period+increase in assets-decrease in assets+exchange rate changes+price changes+other changes+rectifications.",
""),
IF(AND(NOT(ISBLANK($E373)),$E373&lt;0),
" Error: Position at the beginning of the period must be a positive amount.",
""),
IF(AND(NOT(ISBLANK($L373)),$L373&lt;0),
" Error: Position at the end of the period must be a positive amount.",
""),
IF(AND(NOT(ISBLANK($L373)),
    $L373&gt;0,
    OR(ISBLANK('T03.09'!$L373),
        'T03.09'!$L373&lt;=0,
        ISBLANK('T04.14'!$L373),
        'T04.14'!$L373&lt;=0)),
" Warning: If at least one of the forms T03.09,T04.13,T04.14 contains data other than zero,also the other two forms must be completed.",
"")))</f>
        <v/>
      </c>
    </row>
    <row r="374" spans="1:14">
      <c r="A374" s="20"/>
      <c r="B374" s="20"/>
      <c r="C374" s="20"/>
      <c r="D374" s="20"/>
      <c r="E374" s="15"/>
      <c r="F374" s="15"/>
      <c r="G374" s="15"/>
      <c r="H374" s="15"/>
      <c r="I374" s="15"/>
      <c r="J374" s="15"/>
      <c r="K374" s="15"/>
      <c r="L374" s="15"/>
      <c r="N374" s="30" t="str">
        <f>IF(COUNTA(E374:L374)=0,"",_xlfn.CONCAT(,
IF(AND(NOT(ISBLANK($L374)),
    ABS($L374-(($E374+$F374+$H374+$I374+$J374+$K374)-$G374))&gt;=1),
" Error: Position at the end of the period is not equal to: position at the beginning of the period+increase in assets-decrease in assets+exchange rate changes+price changes+other changes+rectifications.",
""),
IF(AND(NOT(ISBLANK($E374)),$E374&lt;0),
" Error: Position at the beginning of the period must be a positive amount.",
""),
IF(AND(NOT(ISBLANK($L374)),$L374&lt;0),
" Error: Position at the end of the period must be a positive amount.",
""),
IF(AND(NOT(ISBLANK($L374)),
    $L374&gt;0,
    OR(ISBLANK('T03.09'!$L374),
        'T03.09'!$L374&lt;=0,
        ISBLANK('T04.14'!$L374),
        'T04.14'!$L374&lt;=0)),
" Warning: If at least one of the forms T03.09,T04.13,T04.14 contains data other than zero,also the other two forms must be completed.",
"")))</f>
        <v/>
      </c>
    </row>
    <row r="375" spans="1:14">
      <c r="A375" s="20"/>
      <c r="B375" s="20"/>
      <c r="C375" s="20"/>
      <c r="D375" s="20"/>
      <c r="E375" s="15"/>
      <c r="F375" s="15"/>
      <c r="G375" s="15"/>
      <c r="H375" s="15"/>
      <c r="I375" s="15"/>
      <c r="J375" s="15"/>
      <c r="K375" s="15"/>
      <c r="L375" s="15"/>
      <c r="N375" s="30" t="str">
        <f>IF(COUNTA(E375:L375)=0,"",_xlfn.CONCAT(,
IF(AND(NOT(ISBLANK($L375)),
    ABS($L375-(($E375+$F375+$H375+$I375+$J375+$K375)-$G375))&gt;=1),
" Error: Position at the end of the period is not equal to: position at the beginning of the period+increase in assets-decrease in assets+exchange rate changes+price changes+other changes+rectifications.",
""),
IF(AND(NOT(ISBLANK($E375)),$E375&lt;0),
" Error: Position at the beginning of the period must be a positive amount.",
""),
IF(AND(NOT(ISBLANK($L375)),$L375&lt;0),
" Error: Position at the end of the period must be a positive amount.",
""),
IF(AND(NOT(ISBLANK($L375)),
    $L375&gt;0,
    OR(ISBLANK('T03.09'!$L375),
        'T03.09'!$L375&lt;=0,
        ISBLANK('T04.14'!$L375),
        'T04.14'!$L375&lt;=0)),
" Warning: If at least one of the forms T03.09,T04.13,T04.14 contains data other than zero,also the other two forms must be completed.",
"")))</f>
        <v/>
      </c>
    </row>
    <row r="376" spans="1:14">
      <c r="A376" s="20"/>
      <c r="B376" s="20"/>
      <c r="C376" s="20"/>
      <c r="D376" s="20"/>
      <c r="E376" s="15"/>
      <c r="F376" s="15"/>
      <c r="G376" s="15"/>
      <c r="H376" s="15"/>
      <c r="I376" s="15"/>
      <c r="J376" s="15"/>
      <c r="K376" s="15"/>
      <c r="L376" s="15"/>
      <c r="N376" s="30" t="str">
        <f>IF(COUNTA(E376:L376)=0,"",_xlfn.CONCAT(,
IF(AND(NOT(ISBLANK($L376)),
    ABS($L376-(($E376+$F376+$H376+$I376+$J376+$K376)-$G376))&gt;=1),
" Error: Position at the end of the period is not equal to: position at the beginning of the period+increase in assets-decrease in assets+exchange rate changes+price changes+other changes+rectifications.",
""),
IF(AND(NOT(ISBLANK($E376)),$E376&lt;0),
" Error: Position at the beginning of the period must be a positive amount.",
""),
IF(AND(NOT(ISBLANK($L376)),$L376&lt;0),
" Error: Position at the end of the period must be a positive amount.",
""),
IF(AND(NOT(ISBLANK($L376)),
    $L376&gt;0,
    OR(ISBLANK('T03.09'!$L376),
        'T03.09'!$L376&lt;=0,
        ISBLANK('T04.14'!$L376),
        'T04.14'!$L376&lt;=0)),
" Warning: If at least one of the forms T03.09,T04.13,T04.14 contains data other than zero,also the other two forms must be completed.",
"")))</f>
        <v/>
      </c>
    </row>
    <row r="377" spans="1:14">
      <c r="A377" s="20"/>
      <c r="B377" s="20"/>
      <c r="C377" s="20"/>
      <c r="D377" s="20"/>
      <c r="E377" s="15"/>
      <c r="F377" s="15"/>
      <c r="G377" s="15"/>
      <c r="H377" s="15"/>
      <c r="I377" s="15"/>
      <c r="J377" s="15"/>
      <c r="K377" s="15"/>
      <c r="L377" s="15"/>
      <c r="N377" s="30" t="str">
        <f>IF(COUNTA(E377:L377)=0,"",_xlfn.CONCAT(,
IF(AND(NOT(ISBLANK($L377)),
    ABS($L377-(($E377+$F377+$H377+$I377+$J377+$K377)-$G377))&gt;=1),
" Error: Position at the end of the period is not equal to: position at the beginning of the period+increase in assets-decrease in assets+exchange rate changes+price changes+other changes+rectifications.",
""),
IF(AND(NOT(ISBLANK($E377)),$E377&lt;0),
" Error: Position at the beginning of the period must be a positive amount.",
""),
IF(AND(NOT(ISBLANK($L377)),$L377&lt;0),
" Error: Position at the end of the period must be a positive amount.",
""),
IF(AND(NOT(ISBLANK($L377)),
    $L377&gt;0,
    OR(ISBLANK('T03.09'!$L377),
        'T03.09'!$L377&lt;=0,
        ISBLANK('T04.14'!$L377),
        'T04.14'!$L377&lt;=0)),
" Warning: If at least one of the forms T03.09,T04.13,T04.14 contains data other than zero,also the other two forms must be completed.",
"")))</f>
        <v/>
      </c>
    </row>
    <row r="378" spans="1:14">
      <c r="A378" s="20"/>
      <c r="B378" s="20"/>
      <c r="C378" s="20"/>
      <c r="D378" s="20"/>
      <c r="E378" s="15"/>
      <c r="F378" s="15"/>
      <c r="G378" s="15"/>
      <c r="H378" s="15"/>
      <c r="I378" s="15"/>
      <c r="J378" s="15"/>
      <c r="K378" s="15"/>
      <c r="L378" s="15"/>
      <c r="N378" s="30" t="str">
        <f>IF(COUNTA(E378:L378)=0,"",_xlfn.CONCAT(,
IF(AND(NOT(ISBLANK($L378)),
    ABS($L378-(($E378+$F378+$H378+$I378+$J378+$K378)-$G378))&gt;=1),
" Error: Position at the end of the period is not equal to: position at the beginning of the period+increase in assets-decrease in assets+exchange rate changes+price changes+other changes+rectifications.",
""),
IF(AND(NOT(ISBLANK($E378)),$E378&lt;0),
" Error: Position at the beginning of the period must be a positive amount.",
""),
IF(AND(NOT(ISBLANK($L378)),$L378&lt;0),
" Error: Position at the end of the period must be a positive amount.",
""),
IF(AND(NOT(ISBLANK($L378)),
    $L378&gt;0,
    OR(ISBLANK('T03.09'!$L378),
        'T03.09'!$L378&lt;=0,
        ISBLANK('T04.14'!$L378),
        'T04.14'!$L378&lt;=0)),
" Warning: If at least one of the forms T03.09,T04.13,T04.14 contains data other than zero,also the other two forms must be completed.",
"")))</f>
        <v/>
      </c>
    </row>
    <row r="379" spans="1:14">
      <c r="A379" s="20"/>
      <c r="B379" s="20"/>
      <c r="C379" s="20"/>
      <c r="D379" s="20"/>
      <c r="E379" s="15"/>
      <c r="F379" s="15"/>
      <c r="G379" s="15"/>
      <c r="H379" s="15"/>
      <c r="I379" s="15"/>
      <c r="J379" s="15"/>
      <c r="K379" s="15"/>
      <c r="L379" s="15"/>
      <c r="N379" s="30" t="str">
        <f>IF(COUNTA(E379:L379)=0,"",_xlfn.CONCAT(,
IF(AND(NOT(ISBLANK($L379)),
    ABS($L379-(($E379+$F379+$H379+$I379+$J379+$K379)-$G379))&gt;=1),
" Error: Position at the end of the period is not equal to: position at the beginning of the period+increase in assets-decrease in assets+exchange rate changes+price changes+other changes+rectifications.",
""),
IF(AND(NOT(ISBLANK($E379)),$E379&lt;0),
" Error: Position at the beginning of the period must be a positive amount.",
""),
IF(AND(NOT(ISBLANK($L379)),$L379&lt;0),
" Error: Position at the end of the period must be a positive amount.",
""),
IF(AND(NOT(ISBLANK($L379)),
    $L379&gt;0,
    OR(ISBLANK('T03.09'!$L379),
        'T03.09'!$L379&lt;=0,
        ISBLANK('T04.14'!$L379),
        'T04.14'!$L379&lt;=0)),
" Warning: If at least one of the forms T03.09,T04.13,T04.14 contains data other than zero,also the other two forms must be completed.",
"")))</f>
        <v/>
      </c>
    </row>
    <row r="380" spans="1:14">
      <c r="A380" s="20"/>
      <c r="B380" s="20"/>
      <c r="C380" s="20"/>
      <c r="D380" s="20"/>
      <c r="E380" s="15"/>
      <c r="F380" s="15"/>
      <c r="G380" s="15"/>
      <c r="H380" s="15"/>
      <c r="I380" s="15"/>
      <c r="J380" s="15"/>
      <c r="K380" s="15"/>
      <c r="L380" s="15"/>
      <c r="N380" s="30" t="str">
        <f>IF(COUNTA(E380:L380)=0,"",_xlfn.CONCAT(,
IF(AND(NOT(ISBLANK($L380)),
    ABS($L380-(($E380+$F380+$H380+$I380+$J380+$K380)-$G380))&gt;=1),
" Error: Position at the end of the period is not equal to: position at the beginning of the period+increase in assets-decrease in assets+exchange rate changes+price changes+other changes+rectifications.",
""),
IF(AND(NOT(ISBLANK($E380)),$E380&lt;0),
" Error: Position at the beginning of the period must be a positive amount.",
""),
IF(AND(NOT(ISBLANK($L380)),$L380&lt;0),
" Error: Position at the end of the period must be a positive amount.",
""),
IF(AND(NOT(ISBLANK($L380)),
    $L380&gt;0,
    OR(ISBLANK('T03.09'!$L380),
        'T03.09'!$L380&lt;=0,
        ISBLANK('T04.14'!$L380),
        'T04.14'!$L380&lt;=0)),
" Warning: If at least one of the forms T03.09,T04.13,T04.14 contains data other than zero,also the other two forms must be completed.",
"")))</f>
        <v/>
      </c>
    </row>
    <row r="381" spans="1:14">
      <c r="A381" s="20"/>
      <c r="B381" s="20"/>
      <c r="C381" s="20"/>
      <c r="D381" s="20"/>
      <c r="E381" s="15"/>
      <c r="F381" s="15"/>
      <c r="G381" s="15"/>
      <c r="H381" s="15"/>
      <c r="I381" s="15"/>
      <c r="J381" s="15"/>
      <c r="K381" s="15"/>
      <c r="L381" s="15"/>
      <c r="N381" s="30" t="str">
        <f>IF(COUNTA(E381:L381)=0,"",_xlfn.CONCAT(,
IF(AND(NOT(ISBLANK($L381)),
    ABS($L381-(($E381+$F381+$H381+$I381+$J381+$K381)-$G381))&gt;=1),
" Error: Position at the end of the period is not equal to: position at the beginning of the period+increase in assets-decrease in assets+exchange rate changes+price changes+other changes+rectifications.",
""),
IF(AND(NOT(ISBLANK($E381)),$E381&lt;0),
" Error: Position at the beginning of the period must be a positive amount.",
""),
IF(AND(NOT(ISBLANK($L381)),$L381&lt;0),
" Error: Position at the end of the period must be a positive amount.",
""),
IF(AND(NOT(ISBLANK($L381)),
    $L381&gt;0,
    OR(ISBLANK('T03.09'!$L381),
        'T03.09'!$L381&lt;=0,
        ISBLANK('T04.14'!$L381),
        'T04.14'!$L381&lt;=0)),
" Warning: If at least one of the forms T03.09,T04.13,T04.14 contains data other than zero,also the other two forms must be completed.",
"")))</f>
        <v/>
      </c>
    </row>
    <row r="382" spans="1:14">
      <c r="A382" s="20"/>
      <c r="B382" s="20"/>
      <c r="C382" s="20"/>
      <c r="D382" s="20"/>
      <c r="E382" s="15"/>
      <c r="F382" s="15"/>
      <c r="G382" s="15"/>
      <c r="H382" s="15"/>
      <c r="I382" s="15"/>
      <c r="J382" s="15"/>
      <c r="K382" s="15"/>
      <c r="L382" s="15"/>
      <c r="N382" s="30" t="str">
        <f>IF(COUNTA(E382:L382)=0,"",_xlfn.CONCAT(,
IF(AND(NOT(ISBLANK($L382)),
    ABS($L382-(($E382+$F382+$H382+$I382+$J382+$K382)-$G382))&gt;=1),
" Error: Position at the end of the period is not equal to: position at the beginning of the period+increase in assets-decrease in assets+exchange rate changes+price changes+other changes+rectifications.",
""),
IF(AND(NOT(ISBLANK($E382)),$E382&lt;0),
" Error: Position at the beginning of the period must be a positive amount.",
""),
IF(AND(NOT(ISBLANK($L382)),$L382&lt;0),
" Error: Position at the end of the period must be a positive amount.",
""),
IF(AND(NOT(ISBLANK($L382)),
    $L382&gt;0,
    OR(ISBLANK('T03.09'!$L382),
        'T03.09'!$L382&lt;=0,
        ISBLANK('T04.14'!$L382),
        'T04.14'!$L382&lt;=0)),
" Warning: If at least one of the forms T03.09,T04.13,T04.14 contains data other than zero,also the other two forms must be completed.",
"")))</f>
        <v/>
      </c>
    </row>
    <row r="383" spans="1:14">
      <c r="A383" s="20"/>
      <c r="B383" s="20"/>
      <c r="C383" s="20"/>
      <c r="D383" s="20"/>
      <c r="E383" s="15"/>
      <c r="F383" s="15"/>
      <c r="G383" s="15"/>
      <c r="H383" s="15"/>
      <c r="I383" s="15"/>
      <c r="J383" s="15"/>
      <c r="K383" s="15"/>
      <c r="L383" s="15"/>
      <c r="N383" s="30" t="str">
        <f>IF(COUNTA(E383:L383)=0,"",_xlfn.CONCAT(,
IF(AND(NOT(ISBLANK($L383)),
    ABS($L383-(($E383+$F383+$H383+$I383+$J383+$K383)-$G383))&gt;=1),
" Error: Position at the end of the period is not equal to: position at the beginning of the period+increase in assets-decrease in assets+exchange rate changes+price changes+other changes+rectifications.",
""),
IF(AND(NOT(ISBLANK($E383)),$E383&lt;0),
" Error: Position at the beginning of the period must be a positive amount.",
""),
IF(AND(NOT(ISBLANK($L383)),$L383&lt;0),
" Error: Position at the end of the period must be a positive amount.",
""),
IF(AND(NOT(ISBLANK($L383)),
    $L383&gt;0,
    OR(ISBLANK('T03.09'!$L383),
        'T03.09'!$L383&lt;=0,
        ISBLANK('T04.14'!$L383),
        'T04.14'!$L383&lt;=0)),
" Warning: If at least one of the forms T03.09,T04.13,T04.14 contains data other than zero,also the other two forms must be completed.",
"")))</f>
        <v/>
      </c>
    </row>
    <row r="384" spans="1:14">
      <c r="A384" s="20"/>
      <c r="B384" s="20"/>
      <c r="C384" s="20"/>
      <c r="D384" s="20"/>
      <c r="E384" s="15"/>
      <c r="F384" s="15"/>
      <c r="G384" s="15"/>
      <c r="H384" s="15"/>
      <c r="I384" s="15"/>
      <c r="J384" s="15"/>
      <c r="K384" s="15"/>
      <c r="L384" s="15"/>
      <c r="N384" s="30" t="str">
        <f>IF(COUNTA(E384:L384)=0,"",_xlfn.CONCAT(,
IF(AND(NOT(ISBLANK($L384)),
    ABS($L384-(($E384+$F384+$H384+$I384+$J384+$K384)-$G384))&gt;=1),
" Error: Position at the end of the period is not equal to: position at the beginning of the period+increase in assets-decrease in assets+exchange rate changes+price changes+other changes+rectifications.",
""),
IF(AND(NOT(ISBLANK($E384)),$E384&lt;0),
" Error: Position at the beginning of the period must be a positive amount.",
""),
IF(AND(NOT(ISBLANK($L384)),$L384&lt;0),
" Error: Position at the end of the period must be a positive amount.",
""),
IF(AND(NOT(ISBLANK($L384)),
    $L384&gt;0,
    OR(ISBLANK('T03.09'!$L384),
        'T03.09'!$L384&lt;=0,
        ISBLANK('T04.14'!$L384),
        'T04.14'!$L384&lt;=0)),
" Warning: If at least one of the forms T03.09,T04.13,T04.14 contains data other than zero,also the other two forms must be completed.",
"")))</f>
        <v/>
      </c>
    </row>
    <row r="385" spans="1:14">
      <c r="A385" s="20"/>
      <c r="B385" s="20"/>
      <c r="C385" s="20"/>
      <c r="D385" s="20"/>
      <c r="E385" s="15"/>
      <c r="F385" s="15"/>
      <c r="G385" s="15"/>
      <c r="H385" s="15"/>
      <c r="I385" s="15"/>
      <c r="J385" s="15"/>
      <c r="K385" s="15"/>
      <c r="L385" s="15"/>
      <c r="N385" s="30" t="str">
        <f>IF(COUNTA(E385:L385)=0,"",_xlfn.CONCAT(,
IF(AND(NOT(ISBLANK($L385)),
    ABS($L385-(($E385+$F385+$H385+$I385+$J385+$K385)-$G385))&gt;=1),
" Error: Position at the end of the period is not equal to: position at the beginning of the period+increase in assets-decrease in assets+exchange rate changes+price changes+other changes+rectifications.",
""),
IF(AND(NOT(ISBLANK($E385)),$E385&lt;0),
" Error: Position at the beginning of the period must be a positive amount.",
""),
IF(AND(NOT(ISBLANK($L385)),$L385&lt;0),
" Error: Position at the end of the period must be a positive amount.",
""),
IF(AND(NOT(ISBLANK($L385)),
    $L385&gt;0,
    OR(ISBLANK('T03.09'!$L385),
        'T03.09'!$L385&lt;=0,
        ISBLANK('T04.14'!$L385),
        'T04.14'!$L385&lt;=0)),
" Warning: If at least one of the forms T03.09,T04.13,T04.14 contains data other than zero,also the other two forms must be completed.",
"")))</f>
        <v/>
      </c>
    </row>
    <row r="386" spans="1:14">
      <c r="A386" s="20"/>
      <c r="B386" s="20"/>
      <c r="C386" s="20"/>
      <c r="D386" s="20"/>
      <c r="E386" s="15"/>
      <c r="F386" s="15"/>
      <c r="G386" s="15"/>
      <c r="H386" s="15"/>
      <c r="I386" s="15"/>
      <c r="J386" s="15"/>
      <c r="K386" s="15"/>
      <c r="L386" s="15"/>
      <c r="N386" s="30" t="str">
        <f>IF(COUNTA(E386:L386)=0,"",_xlfn.CONCAT(,
IF(AND(NOT(ISBLANK($L386)),
    ABS($L386-(($E386+$F386+$H386+$I386+$J386+$K386)-$G386))&gt;=1),
" Error: Position at the end of the period is not equal to: position at the beginning of the period+increase in assets-decrease in assets+exchange rate changes+price changes+other changes+rectifications.",
""),
IF(AND(NOT(ISBLANK($E386)),$E386&lt;0),
" Error: Position at the beginning of the period must be a positive amount.",
""),
IF(AND(NOT(ISBLANK($L386)),$L386&lt;0),
" Error: Position at the end of the period must be a positive amount.",
""),
IF(AND(NOT(ISBLANK($L386)),
    $L386&gt;0,
    OR(ISBLANK('T03.09'!$L386),
        'T03.09'!$L386&lt;=0,
        ISBLANK('T04.14'!$L386),
        'T04.14'!$L386&lt;=0)),
" Warning: If at least one of the forms T03.09,T04.13,T04.14 contains data other than zero,also the other two forms must be completed.",
"")))</f>
        <v/>
      </c>
    </row>
    <row r="387" spans="1:14">
      <c r="A387" s="20"/>
      <c r="B387" s="20"/>
      <c r="C387" s="20"/>
      <c r="D387" s="20"/>
      <c r="E387" s="15"/>
      <c r="F387" s="15"/>
      <c r="G387" s="15"/>
      <c r="H387" s="15"/>
      <c r="I387" s="15"/>
      <c r="J387" s="15"/>
      <c r="K387" s="15"/>
      <c r="L387" s="15"/>
      <c r="N387" s="30" t="str">
        <f>IF(COUNTA(E387:L387)=0,"",_xlfn.CONCAT(,
IF(AND(NOT(ISBLANK($L387)),
    ABS($L387-(($E387+$F387+$H387+$I387+$J387+$K387)-$G387))&gt;=1),
" Error: Position at the end of the period is not equal to: position at the beginning of the period+increase in assets-decrease in assets+exchange rate changes+price changes+other changes+rectifications.",
""),
IF(AND(NOT(ISBLANK($E387)),$E387&lt;0),
" Error: Position at the beginning of the period must be a positive amount.",
""),
IF(AND(NOT(ISBLANK($L387)),$L387&lt;0),
" Error: Position at the end of the period must be a positive amount.",
""),
IF(AND(NOT(ISBLANK($L387)),
    $L387&gt;0,
    OR(ISBLANK('T03.09'!$L387),
        'T03.09'!$L387&lt;=0,
        ISBLANK('T04.14'!$L387),
        'T04.14'!$L387&lt;=0)),
" Warning: If at least one of the forms T03.09,T04.13,T04.14 contains data other than zero,also the other two forms must be completed.",
"")))</f>
        <v/>
      </c>
    </row>
    <row r="388" spans="1:14">
      <c r="A388" s="20"/>
      <c r="B388" s="20"/>
      <c r="C388" s="20"/>
      <c r="D388" s="20"/>
      <c r="E388" s="15"/>
      <c r="F388" s="15"/>
      <c r="G388" s="15"/>
      <c r="H388" s="15"/>
      <c r="I388" s="15"/>
      <c r="J388" s="15"/>
      <c r="K388" s="15"/>
      <c r="L388" s="15"/>
      <c r="N388" s="30" t="str">
        <f>IF(COUNTA(E388:L388)=0,"",_xlfn.CONCAT(,
IF(AND(NOT(ISBLANK($L388)),
    ABS($L388-(($E388+$F388+$H388+$I388+$J388+$K388)-$G388))&gt;=1),
" Error: Position at the end of the period is not equal to: position at the beginning of the period+increase in assets-decrease in assets+exchange rate changes+price changes+other changes+rectifications.",
""),
IF(AND(NOT(ISBLANK($E388)),$E388&lt;0),
" Error: Position at the beginning of the period must be a positive amount.",
""),
IF(AND(NOT(ISBLANK($L388)),$L388&lt;0),
" Error: Position at the end of the period must be a positive amount.",
""),
IF(AND(NOT(ISBLANK($L388)),
    $L388&gt;0,
    OR(ISBLANK('T03.09'!$L388),
        'T03.09'!$L388&lt;=0,
        ISBLANK('T04.14'!$L388),
        'T04.14'!$L388&lt;=0)),
" Warning: If at least one of the forms T03.09,T04.13,T04.14 contains data other than zero,also the other two forms must be completed.",
"")))</f>
        <v/>
      </c>
    </row>
    <row r="389" spans="1:14">
      <c r="A389" s="20"/>
      <c r="B389" s="20"/>
      <c r="C389" s="20"/>
      <c r="D389" s="20"/>
      <c r="E389" s="15"/>
      <c r="F389" s="15"/>
      <c r="G389" s="15"/>
      <c r="H389" s="15"/>
      <c r="I389" s="15"/>
      <c r="J389" s="15"/>
      <c r="K389" s="15"/>
      <c r="L389" s="15"/>
      <c r="N389" s="30" t="str">
        <f>IF(COUNTA(E389:L389)=0,"",_xlfn.CONCAT(,
IF(AND(NOT(ISBLANK($L389)),
    ABS($L389-(($E389+$F389+$H389+$I389+$J389+$K389)-$G389))&gt;=1),
" Error: Position at the end of the period is not equal to: position at the beginning of the period+increase in assets-decrease in assets+exchange rate changes+price changes+other changes+rectifications.",
""),
IF(AND(NOT(ISBLANK($E389)),$E389&lt;0),
" Error: Position at the beginning of the period must be a positive amount.",
""),
IF(AND(NOT(ISBLANK($L389)),$L389&lt;0),
" Error: Position at the end of the period must be a positive amount.",
""),
IF(AND(NOT(ISBLANK($L389)),
    $L389&gt;0,
    OR(ISBLANK('T03.09'!$L389),
        'T03.09'!$L389&lt;=0,
        ISBLANK('T04.14'!$L389),
        'T04.14'!$L389&lt;=0)),
" Warning: If at least one of the forms T03.09,T04.13,T04.14 contains data other than zero,also the other two forms must be completed.",
"")))</f>
        <v/>
      </c>
    </row>
    <row r="390" spans="1:14">
      <c r="A390" s="20"/>
      <c r="B390" s="20"/>
      <c r="C390" s="20"/>
      <c r="D390" s="20"/>
      <c r="E390" s="15"/>
      <c r="F390" s="15"/>
      <c r="G390" s="15"/>
      <c r="H390" s="15"/>
      <c r="I390" s="15"/>
      <c r="J390" s="15"/>
      <c r="K390" s="15"/>
      <c r="L390" s="15"/>
      <c r="N390" s="30" t="str">
        <f>IF(COUNTA(E390:L390)=0,"",_xlfn.CONCAT(,
IF(AND(NOT(ISBLANK($L390)),
    ABS($L390-(($E390+$F390+$H390+$I390+$J390+$K390)-$G390))&gt;=1),
" Error: Position at the end of the period is not equal to: position at the beginning of the period+increase in assets-decrease in assets+exchange rate changes+price changes+other changes+rectifications.",
""),
IF(AND(NOT(ISBLANK($E390)),$E390&lt;0),
" Error: Position at the beginning of the period must be a positive amount.",
""),
IF(AND(NOT(ISBLANK($L390)),$L390&lt;0),
" Error: Position at the end of the period must be a positive amount.",
""),
IF(AND(NOT(ISBLANK($L390)),
    $L390&gt;0,
    OR(ISBLANK('T03.09'!$L390),
        'T03.09'!$L390&lt;=0,
        ISBLANK('T04.14'!$L390),
        'T04.14'!$L390&lt;=0)),
" Warning: If at least one of the forms T03.09,T04.13,T04.14 contains data other than zero,also the other two forms must be completed.",
"")))</f>
        <v/>
      </c>
    </row>
    <row r="391" spans="1:14">
      <c r="A391" s="20"/>
      <c r="B391" s="20"/>
      <c r="C391" s="20"/>
      <c r="D391" s="20"/>
      <c r="E391" s="15"/>
      <c r="F391" s="15"/>
      <c r="G391" s="15"/>
      <c r="H391" s="15"/>
      <c r="I391" s="15"/>
      <c r="J391" s="15"/>
      <c r="K391" s="15"/>
      <c r="L391" s="15"/>
      <c r="N391" s="30" t="str">
        <f>IF(COUNTA(E391:L391)=0,"",_xlfn.CONCAT(,
IF(AND(NOT(ISBLANK($L391)),
    ABS($L391-(($E391+$F391+$H391+$I391+$J391+$K391)-$G391))&gt;=1),
" Error: Position at the end of the period is not equal to: position at the beginning of the period+increase in assets-decrease in assets+exchange rate changes+price changes+other changes+rectifications.",
""),
IF(AND(NOT(ISBLANK($E391)),$E391&lt;0),
" Error: Position at the beginning of the period must be a positive amount.",
""),
IF(AND(NOT(ISBLANK($L391)),$L391&lt;0),
" Error: Position at the end of the period must be a positive amount.",
""),
IF(AND(NOT(ISBLANK($L391)),
    $L391&gt;0,
    OR(ISBLANK('T03.09'!$L391),
        'T03.09'!$L391&lt;=0,
        ISBLANK('T04.14'!$L391),
        'T04.14'!$L391&lt;=0)),
" Warning: If at least one of the forms T03.09,T04.13,T04.14 contains data other than zero,also the other two forms must be completed.",
"")))</f>
        <v/>
      </c>
    </row>
    <row r="392" spans="1:14">
      <c r="A392" s="20"/>
      <c r="B392" s="20"/>
      <c r="C392" s="20"/>
      <c r="D392" s="20"/>
      <c r="E392" s="15"/>
      <c r="F392" s="15"/>
      <c r="G392" s="15"/>
      <c r="H392" s="15"/>
      <c r="I392" s="15"/>
      <c r="J392" s="15"/>
      <c r="K392" s="15"/>
      <c r="L392" s="15"/>
      <c r="N392" s="30" t="str">
        <f>IF(COUNTA(E392:L392)=0,"",_xlfn.CONCAT(,
IF(AND(NOT(ISBLANK($L392)),
    ABS($L392-(($E392+$F392+$H392+$I392+$J392+$K392)-$G392))&gt;=1),
" Error: Position at the end of the period is not equal to: position at the beginning of the period+increase in assets-decrease in assets+exchange rate changes+price changes+other changes+rectifications.",
""),
IF(AND(NOT(ISBLANK($E392)),$E392&lt;0),
" Error: Position at the beginning of the period must be a positive amount.",
""),
IF(AND(NOT(ISBLANK($L392)),$L392&lt;0),
" Error: Position at the end of the period must be a positive amount.",
""),
IF(AND(NOT(ISBLANK($L392)),
    $L392&gt;0,
    OR(ISBLANK('T03.09'!$L392),
        'T03.09'!$L392&lt;=0,
        ISBLANK('T04.14'!$L392),
        'T04.14'!$L392&lt;=0)),
" Warning: If at least one of the forms T03.09,T04.13,T04.14 contains data other than zero,also the other two forms must be completed.",
"")))</f>
        <v/>
      </c>
    </row>
    <row r="393" spans="1:14">
      <c r="A393" s="20"/>
      <c r="B393" s="20"/>
      <c r="C393" s="20"/>
      <c r="D393" s="20"/>
      <c r="E393" s="15"/>
      <c r="F393" s="15"/>
      <c r="G393" s="15"/>
      <c r="H393" s="15"/>
      <c r="I393" s="15"/>
      <c r="J393" s="15"/>
      <c r="K393" s="15"/>
      <c r="L393" s="15"/>
      <c r="N393" s="30" t="str">
        <f>IF(COUNTA(E393:L393)=0,"",_xlfn.CONCAT(,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IF(AND(NOT(ISBLANK($E393)),$E393&lt;0),
" Error: Position at the beginning of the period must be a positive amount.",
""),
IF(AND(NOT(ISBLANK($L393)),$L393&lt;0),
" Error: Position at the end of the period must be a positive amount.",
""),
IF(AND(NOT(ISBLANK($L393)),
    $L393&gt;0,
    OR(ISBLANK('T03.09'!$L393),
        'T03.09'!$L393&lt;=0,
        ISBLANK('T04.14'!$L393),
        'T04.14'!$L393&lt;=0)),
" Warning: If at least one of the forms T03.09,T04.13,T04.14 contains data other than zero,also the other two forms must be completed.",
"")))</f>
        <v/>
      </c>
    </row>
    <row r="394" spans="1:14">
      <c r="A394" s="20"/>
      <c r="B394" s="20"/>
      <c r="C394" s="20"/>
      <c r="D394" s="20"/>
      <c r="E394" s="15"/>
      <c r="F394" s="15"/>
      <c r="G394" s="15"/>
      <c r="H394" s="15"/>
      <c r="I394" s="15"/>
      <c r="J394" s="15"/>
      <c r="K394" s="15"/>
      <c r="L394" s="15"/>
      <c r="N394" s="30" t="str">
        <f>IF(COUNTA(E394:L394)=0,"",_xlfn.CONCAT(,
IF(AND(NOT(ISBLANK($L394)),
    ABS($L394-(($E394+$F394+$H394+$I394+$J394+$K394)-$G394))&gt;=1),
" Error: Position at the end of the period is not equal to: position at the beginning of the period+increase in assets-decrease in assets+exchange rate changes+price changes+other changes+rectifications.",
""),
IF(AND(NOT(ISBLANK($E394)),$E394&lt;0),
" Error: Position at the beginning of the period must be a positive amount.",
""),
IF(AND(NOT(ISBLANK($L394)),$L394&lt;0),
" Error: Position at the end of the period must be a positive amount.",
""),
IF(AND(NOT(ISBLANK($L394)),
    $L394&gt;0,
    OR(ISBLANK('T03.09'!$L394),
        'T03.09'!$L394&lt;=0,
        ISBLANK('T04.14'!$L394),
        'T04.14'!$L394&lt;=0)),
" Warning: If at least one of the forms T03.09,T04.13,T04.14 contains data other than zero,also the other two forms must be completed.",
"")))</f>
        <v/>
      </c>
    </row>
    <row r="395" spans="1:14">
      <c r="A395" s="20"/>
      <c r="B395" s="20"/>
      <c r="C395" s="20"/>
      <c r="D395" s="20"/>
      <c r="E395" s="15"/>
      <c r="F395" s="15"/>
      <c r="G395" s="15"/>
      <c r="H395" s="15"/>
      <c r="I395" s="15"/>
      <c r="J395" s="15"/>
      <c r="K395" s="15"/>
      <c r="L395" s="15"/>
      <c r="N395" s="30" t="str">
        <f>IF(COUNTA(E395:L395)=0,"",_xlfn.CONCAT(,
IF(AND(NOT(ISBLANK($L395)),
    ABS($L395-(($E395+$F395+$H395+$I395+$J395+$K395)-$G395))&gt;=1),
" Error: Position at the end of the period is not equal to: position at the beginning of the period+increase in assets-decrease in assets+exchange rate changes+price changes+other changes+rectifications.",
""),
IF(AND(NOT(ISBLANK($E395)),$E395&lt;0),
" Error: Position at the beginning of the period must be a positive amount.",
""),
IF(AND(NOT(ISBLANK($L395)),$L395&lt;0),
" Error: Position at the end of the period must be a positive amount.",
""),
IF(AND(NOT(ISBLANK($L395)),
    $L395&gt;0,
    OR(ISBLANK('T03.09'!$L395),
        'T03.09'!$L395&lt;=0,
        ISBLANK('T04.14'!$L395),
        'T04.14'!$L395&lt;=0)),
" Warning: If at least one of the forms T03.09,T04.13,T04.14 contains data other than zero,also the other two forms must be completed.",
"")))</f>
        <v/>
      </c>
    </row>
    <row r="396" spans="1:14">
      <c r="A396" s="20"/>
      <c r="B396" s="20"/>
      <c r="C396" s="20"/>
      <c r="D396" s="20"/>
      <c r="E396" s="15"/>
      <c r="F396" s="15"/>
      <c r="G396" s="15"/>
      <c r="H396" s="15"/>
      <c r="I396" s="15"/>
      <c r="J396" s="15"/>
      <c r="K396" s="15"/>
      <c r="L396" s="15"/>
      <c r="N396" s="30" t="str">
        <f>IF(COUNTA(E396:L396)=0,"",_xlfn.CONCAT(,
IF(AND(NOT(ISBLANK($L396)),
    ABS($L396-(($E396+$F396+$H396+$I396+$J396+$K396)-$G396))&gt;=1),
" Error: Position at the end of the period is not equal to: position at the beginning of the period+increase in assets-decrease in assets+exchange rate changes+price changes+other changes+rectifications.",
""),
IF(AND(NOT(ISBLANK($E396)),$E396&lt;0),
" Error: Position at the beginning of the period must be a positive amount.",
""),
IF(AND(NOT(ISBLANK($L396)),$L396&lt;0),
" Error: Position at the end of the period must be a positive amount.",
""),
IF(AND(NOT(ISBLANK($L396)),
    $L396&gt;0,
    OR(ISBLANK('T03.09'!$L396),
        'T03.09'!$L396&lt;=0,
        ISBLANK('T04.14'!$L396),
        'T04.14'!$L396&lt;=0)),
" Warning: If at least one of the forms T03.09,T04.13,T04.14 contains data other than zero,also the other two forms must be completed.",
"")))</f>
        <v/>
      </c>
    </row>
    <row r="397" spans="1:14">
      <c r="A397" s="20"/>
      <c r="B397" s="20"/>
      <c r="C397" s="20"/>
      <c r="D397" s="20"/>
      <c r="E397" s="15"/>
      <c r="F397" s="15"/>
      <c r="G397" s="15"/>
      <c r="H397" s="15"/>
      <c r="I397" s="15"/>
      <c r="J397" s="15"/>
      <c r="K397" s="15"/>
      <c r="L397" s="15"/>
      <c r="N397" s="30" t="str">
        <f>IF(COUNTA(E397:L397)=0,"",_xlfn.CONCAT(,
IF(AND(NOT(ISBLANK($L397)),
    ABS($L397-(($E397+$F397+$H397+$I397+$J397+$K397)-$G397))&gt;=1),
" Error: Position at the end of the period is not equal to: position at the beginning of the period+increase in assets-decrease in assets+exchange rate changes+price changes+other changes+rectifications.",
""),
IF(AND(NOT(ISBLANK($E397)),$E397&lt;0),
" Error: Position at the beginning of the period must be a positive amount.",
""),
IF(AND(NOT(ISBLANK($L397)),$L397&lt;0),
" Error: Position at the end of the period must be a positive amount.",
""),
IF(AND(NOT(ISBLANK($L397)),
    $L397&gt;0,
    OR(ISBLANK('T03.09'!$L397),
        'T03.09'!$L397&lt;=0,
        ISBLANK('T04.14'!$L397),
        'T04.14'!$L397&lt;=0)),
" Warning: If at least one of the forms T03.09,T04.13,T04.14 contains data other than zero,also the other two forms must be completed.",
"")))</f>
        <v/>
      </c>
    </row>
    <row r="398" spans="1:14">
      <c r="A398" s="20"/>
      <c r="B398" s="20"/>
      <c r="C398" s="20"/>
      <c r="D398" s="20"/>
      <c r="E398" s="15"/>
      <c r="F398" s="15"/>
      <c r="G398" s="15"/>
      <c r="H398" s="15"/>
      <c r="I398" s="15"/>
      <c r="J398" s="15"/>
      <c r="K398" s="15"/>
      <c r="L398" s="15"/>
      <c r="N398" s="30" t="str">
        <f>IF(COUNTA(E398:L398)=0,"",_xlfn.CONCAT(,
IF(AND(NOT(ISBLANK($L398)),
    ABS($L398-(($E398+$F398+$H398+$I398+$J398+$K398)-$G398))&gt;=1),
" Error: Position at the end of the period is not equal to: position at the beginning of the period+increase in assets-decrease in assets+exchange rate changes+price changes+other changes+rectifications.",
""),
IF(AND(NOT(ISBLANK($E398)),$E398&lt;0),
" Error: Position at the beginning of the period must be a positive amount.",
""),
IF(AND(NOT(ISBLANK($L398)),$L398&lt;0),
" Error: Position at the end of the period must be a positive amount.",
""),
IF(AND(NOT(ISBLANK($L398)),
    $L398&gt;0,
    OR(ISBLANK('T03.09'!$L398),
        'T03.09'!$L398&lt;=0,
        ISBLANK('T04.14'!$L398),
        'T04.14'!$L398&lt;=0)),
" Warning: If at least one of the forms T03.09,T04.13,T04.14 contains data other than zero,also the other two forms must be completed.",
"")))</f>
        <v/>
      </c>
    </row>
    <row r="399" spans="1:14">
      <c r="A399" s="20"/>
      <c r="B399" s="20"/>
      <c r="C399" s="20"/>
      <c r="D399" s="20"/>
      <c r="E399" s="15"/>
      <c r="F399" s="15"/>
      <c r="G399" s="15"/>
      <c r="H399" s="15"/>
      <c r="I399" s="15"/>
      <c r="J399" s="15"/>
      <c r="K399" s="15"/>
      <c r="L399" s="15"/>
      <c r="N399" s="30" t="str">
        <f>IF(COUNTA(E399:L399)=0,"",_xlfn.CONCAT(,
IF(AND(NOT(ISBLANK($L399)),
    ABS($L399-(($E399+$F399+$H399+$I399+$J399+$K399)-$G399))&gt;=1),
" Error: Position at the end of the period is not equal to: position at the beginning of the period+increase in assets-decrease in assets+exchange rate changes+price changes+other changes+rectifications.",
""),
IF(AND(NOT(ISBLANK($E399)),$E399&lt;0),
" Error: Position at the beginning of the period must be a positive amount.",
""),
IF(AND(NOT(ISBLANK($L399)),$L399&lt;0),
" Error: Position at the end of the period must be a positive amount.",
""),
IF(AND(NOT(ISBLANK($L399)),
    $L399&gt;0,
    OR(ISBLANK('T03.09'!$L399),
        'T03.09'!$L399&lt;=0,
        ISBLANK('T04.14'!$L399),
        'T04.14'!$L399&lt;=0)),
" Warning: If at least one of the forms T03.09,T04.13,T04.14 contains data other than zero,also the other two forms must be completed.",
"")))</f>
        <v/>
      </c>
    </row>
    <row r="400" spans="1:14">
      <c r="A400" s="20"/>
      <c r="B400" s="20"/>
      <c r="C400" s="20"/>
      <c r="D400" s="20"/>
      <c r="E400" s="15"/>
      <c r="F400" s="15"/>
      <c r="G400" s="15"/>
      <c r="H400" s="15"/>
      <c r="I400" s="15"/>
      <c r="J400" s="15"/>
      <c r="K400" s="15"/>
      <c r="L400" s="15"/>
      <c r="N400" s="30" t="str">
        <f>IF(COUNTA(E400:L400)=0,"",_xlfn.CONCAT(,
IF(AND(NOT(ISBLANK($L400)),
    ABS($L400-(($E400+$F400+$H400+$I400+$J400+$K400)-$G400))&gt;=1),
" Error: Position at the end of the period is not equal to: position at the beginning of the period+increase in assets-decrease in assets+exchange rate changes+price changes+other changes+rectifications.",
""),
IF(AND(NOT(ISBLANK($E400)),$E400&lt;0),
" Error: Position at the beginning of the period must be a positive amount.",
""),
IF(AND(NOT(ISBLANK($L400)),$L400&lt;0),
" Error: Position at the end of the period must be a positive amount.",
""),
IF(AND(NOT(ISBLANK($L400)),
    $L400&gt;0,
    OR(ISBLANK('T03.09'!$L400),
        'T03.09'!$L400&lt;=0,
        ISBLANK('T04.14'!$L400),
        'T04.14'!$L400&lt;=0)),
" Warning: If at least one of the forms T03.09,T04.13,T04.14 contains data other than zero,also the other two forms must be completed.",
"")))</f>
        <v/>
      </c>
    </row>
    <row r="401" spans="1:14">
      <c r="A401" s="20"/>
      <c r="B401" s="20"/>
      <c r="C401" s="20"/>
      <c r="D401" s="20"/>
      <c r="E401" s="15"/>
      <c r="F401" s="15"/>
      <c r="G401" s="15"/>
      <c r="H401" s="15"/>
      <c r="I401" s="15"/>
      <c r="J401" s="15"/>
      <c r="K401" s="15"/>
      <c r="L401" s="15"/>
      <c r="N401" s="30" t="str">
        <f>IF(COUNTA(E401:L401)=0,"",_xlfn.CONCAT(,
IF(AND(NOT(ISBLANK($L401)),
    ABS($L401-(($E401+$F401+$H401+$I401+$J401+$K401)-$G401))&gt;=1),
" Error: Position at the end of the period is not equal to: position at the beginning of the period+increase in assets-decrease in assets+exchange rate changes+price changes+other changes+rectifications.",
""),
IF(AND(NOT(ISBLANK($E401)),$E401&lt;0),
" Error: Position at the beginning of the period must be a positive amount.",
""),
IF(AND(NOT(ISBLANK($L401)),$L401&lt;0),
" Error: Position at the end of the period must be a positive amount.",
""),
IF(AND(NOT(ISBLANK($L401)),
    $L401&gt;0,
    OR(ISBLANK('T03.09'!$L401),
        'T03.09'!$L401&lt;=0,
        ISBLANK('T04.14'!$L401),
        'T04.14'!$L401&lt;=0)),
" Warning: If at least one of the forms T03.09,T04.13,T04.14 contains data other than zero,also the other two forms must be completed.",
"")))</f>
        <v/>
      </c>
    </row>
    <row r="402" spans="1:14">
      <c r="A402" s="20"/>
      <c r="B402" s="20"/>
      <c r="C402" s="20"/>
      <c r="D402" s="20"/>
      <c r="E402" s="15"/>
      <c r="F402" s="15"/>
      <c r="G402" s="15"/>
      <c r="H402" s="15"/>
      <c r="I402" s="15"/>
      <c r="J402" s="15"/>
      <c r="K402" s="15"/>
      <c r="L402" s="15"/>
      <c r="N402" s="30" t="str">
        <f>IF(COUNTA(E402:L402)=0,"",_xlfn.CONCAT(,
IF(AND(NOT(ISBLANK($L402)),
    ABS($L402-(($E402+$F402+$H402+$I402+$J402+$K402)-$G402))&gt;=1),
" Error: Position at the end of the period is not equal to: position at the beginning of the period+increase in assets-decrease in assets+exchange rate changes+price changes+other changes+rectifications.",
""),
IF(AND(NOT(ISBLANK($E402)),$E402&lt;0),
" Error: Position at the beginning of the period must be a positive amount.",
""),
IF(AND(NOT(ISBLANK($L402)),$L402&lt;0),
" Error: Position at the end of the period must be a positive amount.",
""),
IF(AND(NOT(ISBLANK($L402)),
    $L402&gt;0,
    OR(ISBLANK('T03.09'!$L402),
        'T03.09'!$L402&lt;=0,
        ISBLANK('T04.14'!$L402),
        'T04.14'!$L402&lt;=0)),
" Warning: If at least one of the forms T03.09,T04.13,T04.14 contains data other than zero,also the other two forms must be completed.",
"")))</f>
        <v/>
      </c>
    </row>
    <row r="403" spans="1:14">
      <c r="A403" s="20"/>
      <c r="B403" s="20"/>
      <c r="C403" s="20"/>
      <c r="D403" s="20"/>
      <c r="E403" s="15"/>
      <c r="F403" s="15"/>
      <c r="G403" s="15"/>
      <c r="H403" s="15"/>
      <c r="I403" s="15"/>
      <c r="J403" s="15"/>
      <c r="K403" s="15"/>
      <c r="L403" s="15"/>
      <c r="N403" s="30" t="str">
        <f>IF(COUNTA(E403:L403)=0,"",_xlfn.CONCAT(,
IF(AND(NOT(ISBLANK($L403)),
    ABS($L403-(($E403+$F403+$H403+$I403+$J403+$K403)-$G403))&gt;=1),
" Error: Position at the end of the period is not equal to: position at the beginning of the period+increase in assets-decrease in assets+exchange rate changes+price changes+other changes+rectifications.",
""),
IF(AND(NOT(ISBLANK($E403)),$E403&lt;0),
" Error: Position at the beginning of the period must be a positive amount.",
""),
IF(AND(NOT(ISBLANK($L403)),$L403&lt;0),
" Error: Position at the end of the period must be a positive amount.",
""),
IF(AND(NOT(ISBLANK($L403)),
    $L403&gt;0,
    OR(ISBLANK('T03.09'!$L403),
        'T03.09'!$L403&lt;=0,
        ISBLANK('T04.14'!$L403),
        'T04.14'!$L403&lt;=0)),
" Warning: If at least one of the forms T03.09,T04.13,T04.14 contains data other than zero,also the other two forms must be completed.",
"")))</f>
        <v/>
      </c>
    </row>
    <row r="404" spans="1:14">
      <c r="A404" s="20"/>
      <c r="B404" s="20"/>
      <c r="C404" s="20"/>
      <c r="D404" s="20"/>
      <c r="E404" s="15"/>
      <c r="F404" s="15"/>
      <c r="G404" s="15"/>
      <c r="H404" s="15"/>
      <c r="I404" s="15"/>
      <c r="J404" s="15"/>
      <c r="K404" s="15"/>
      <c r="L404" s="15"/>
      <c r="N404" s="30" t="str">
        <f>IF(COUNTA(E404:L404)=0,"",_xlfn.CONCAT(,
IF(AND(NOT(ISBLANK($L404)),
    ABS($L404-(($E404+$F404+$H404+$I404+$J404+$K404)-$G404))&gt;=1),
" Error: Position at the end of the period is not equal to: position at the beginning of the period+increase in assets-decrease in assets+exchange rate changes+price changes+other changes+rectifications.",
""),
IF(AND(NOT(ISBLANK($E404)),$E404&lt;0),
" Error: Position at the beginning of the period must be a positive amount.",
""),
IF(AND(NOT(ISBLANK($L404)),$L404&lt;0),
" Error: Position at the end of the period must be a positive amount.",
""),
IF(AND(NOT(ISBLANK($L404)),
    $L404&gt;0,
    OR(ISBLANK('T03.09'!$L404),
        'T03.09'!$L404&lt;=0,
        ISBLANK('T04.14'!$L404),
        'T04.14'!$L404&lt;=0)),
" Warning: If at least one of the forms T03.09,T04.13,T04.14 contains data other than zero,also the other two forms must be completed.",
"")))</f>
        <v/>
      </c>
    </row>
    <row r="405" spans="1:14">
      <c r="A405" s="20"/>
      <c r="B405" s="20"/>
      <c r="C405" s="20"/>
      <c r="D405" s="20"/>
      <c r="E405" s="15"/>
      <c r="F405" s="15"/>
      <c r="G405" s="15"/>
      <c r="H405" s="15"/>
      <c r="I405" s="15"/>
      <c r="J405" s="15"/>
      <c r="K405" s="15"/>
      <c r="L405" s="15"/>
      <c r="N405" s="30" t="str">
        <f>IF(COUNTA(E405:L405)=0,"",_xlfn.CONCAT(,
IF(AND(NOT(ISBLANK($L405)),
    ABS($L405-(($E405+$F405+$H405+$I405+$J405+$K405)-$G405))&gt;=1),
" Error: Position at the end of the period is not equal to: position at the beginning of the period+increase in assets-decrease in assets+exchange rate changes+price changes+other changes+rectifications.",
""),
IF(AND(NOT(ISBLANK($E405)),$E405&lt;0),
" Error: Position at the beginning of the period must be a positive amount.",
""),
IF(AND(NOT(ISBLANK($L405)),$L405&lt;0),
" Error: Position at the end of the period must be a positive amount.",
""),
IF(AND(NOT(ISBLANK($L405)),
    $L405&gt;0,
    OR(ISBLANK('T03.09'!$L405),
        'T03.09'!$L405&lt;=0,
        ISBLANK('T04.14'!$L405),
        'T04.14'!$L405&lt;=0)),
" Warning: If at least one of the forms T03.09,T04.13,T04.14 contains data other than zero,also the other two forms must be completed.",
"")))</f>
        <v/>
      </c>
    </row>
    <row r="406" spans="1:14">
      <c r="A406" s="20"/>
      <c r="B406" s="20"/>
      <c r="C406" s="20"/>
      <c r="D406" s="20"/>
      <c r="E406" s="15"/>
      <c r="F406" s="15"/>
      <c r="G406" s="15"/>
      <c r="H406" s="15"/>
      <c r="I406" s="15"/>
      <c r="J406" s="15"/>
      <c r="K406" s="15"/>
      <c r="L406" s="15"/>
      <c r="N406" s="30" t="str">
        <f>IF(COUNTA(E406:L406)=0,"",_xlfn.CONCAT(,
IF(AND(NOT(ISBLANK($L406)),
    ABS($L406-(($E406+$F406+$H406+$I406+$J406+$K406)-$G406))&gt;=1),
" Error: Position at the end of the period is not equal to: position at the beginning of the period+increase in assets-decrease in assets+exchange rate changes+price changes+other changes+rectifications.",
""),
IF(AND(NOT(ISBLANK($E406)),$E406&lt;0),
" Error: Position at the beginning of the period must be a positive amount.",
""),
IF(AND(NOT(ISBLANK($L406)),$L406&lt;0),
" Error: Position at the end of the period must be a positive amount.",
""),
IF(AND(NOT(ISBLANK($L406)),
    $L406&gt;0,
    OR(ISBLANK('T03.09'!$L406),
        'T03.09'!$L406&lt;=0,
        ISBLANK('T04.14'!$L406),
        'T04.14'!$L406&lt;=0)),
" Warning: If at least one of the forms T03.09,T04.13,T04.14 contains data other than zero,also the other two forms must be completed.",
"")))</f>
        <v/>
      </c>
    </row>
    <row r="407" spans="1:14">
      <c r="A407" s="20"/>
      <c r="B407" s="20"/>
      <c r="C407" s="20"/>
      <c r="D407" s="20"/>
      <c r="E407" s="15"/>
      <c r="F407" s="15"/>
      <c r="G407" s="15"/>
      <c r="H407" s="15"/>
      <c r="I407" s="15"/>
      <c r="J407" s="15"/>
      <c r="K407" s="15"/>
      <c r="L407" s="15"/>
      <c r="N407" s="30" t="str">
        <f>IF(COUNTA(E407:L407)=0,"",_xlfn.CONCAT(,
IF(AND(NOT(ISBLANK($L407)),
    ABS($L407-(($E407+$F407+$H407+$I407+$J407+$K407)-$G407))&gt;=1),
" Error: Position at the end of the period is not equal to: position at the beginning of the period+increase in assets-decrease in assets+exchange rate changes+price changes+other changes+rectifications.",
""),
IF(AND(NOT(ISBLANK($E407)),$E407&lt;0),
" Error: Position at the beginning of the period must be a positive amount.",
""),
IF(AND(NOT(ISBLANK($L407)),$L407&lt;0),
" Error: Position at the end of the period must be a positive amount.",
""),
IF(AND(NOT(ISBLANK($L407)),
    $L407&gt;0,
    OR(ISBLANK('T03.09'!$L407),
        'T03.09'!$L407&lt;=0,
        ISBLANK('T04.14'!$L407),
        'T04.14'!$L407&lt;=0)),
" Warning: If at least one of the forms T03.09,T04.13,T04.14 contains data other than zero,also the other two forms must be completed.",
"")))</f>
        <v/>
      </c>
    </row>
    <row r="408" spans="1:14">
      <c r="A408" s="20"/>
      <c r="B408" s="20"/>
      <c r="C408" s="20"/>
      <c r="D408" s="20"/>
      <c r="E408" s="15"/>
      <c r="F408" s="15"/>
      <c r="G408" s="15"/>
      <c r="H408" s="15"/>
      <c r="I408" s="15"/>
      <c r="J408" s="15"/>
      <c r="K408" s="15"/>
      <c r="L408" s="15"/>
      <c r="N408" s="30" t="str">
        <f>IF(COUNTA(E408:L408)=0,"",_xlfn.CONCAT(,
IF(AND(NOT(ISBLANK($L408)),
    ABS($L408-(($E408+$F408+$H408+$I408+$J408+$K408)-$G408))&gt;=1),
" Error: Position at the end of the period is not equal to: position at the beginning of the period+increase in assets-decrease in assets+exchange rate changes+price changes+other changes+rectifications.",
""),
IF(AND(NOT(ISBLANK($E408)),$E408&lt;0),
" Error: Position at the beginning of the period must be a positive amount.",
""),
IF(AND(NOT(ISBLANK($L408)),$L408&lt;0),
" Error: Position at the end of the period must be a positive amount.",
""),
IF(AND(NOT(ISBLANK($L408)),
    $L408&gt;0,
    OR(ISBLANK('T03.09'!$L408),
        'T03.09'!$L408&lt;=0,
        ISBLANK('T04.14'!$L408),
        'T04.14'!$L408&lt;=0)),
" Warning: If at least one of the forms T03.09,T04.13,T04.14 contains data other than zero,also the other two forms must be completed.",
"")))</f>
        <v/>
      </c>
    </row>
    <row r="409" spans="1:14">
      <c r="A409" s="20"/>
      <c r="B409" s="20"/>
      <c r="C409" s="20"/>
      <c r="D409" s="20"/>
      <c r="E409" s="15"/>
      <c r="F409" s="15"/>
      <c r="G409" s="15"/>
      <c r="H409" s="15"/>
      <c r="I409" s="15"/>
      <c r="J409" s="15"/>
      <c r="K409" s="15"/>
      <c r="L409" s="15"/>
      <c r="N409" s="30" t="str">
        <f>IF(COUNTA(E409:L409)=0,"",_xlfn.CONCAT(,
IF(AND(NOT(ISBLANK($L409)),
    ABS($L409-(($E409+$F409+$H409+$I409+$J409+$K409)-$G409))&gt;=1),
" Error: Position at the end of the period is not equal to: position at the beginning of the period+increase in assets-decrease in assets+exchange rate changes+price changes+other changes+rectifications.",
""),
IF(AND(NOT(ISBLANK($E409)),$E409&lt;0),
" Error: Position at the beginning of the period must be a positive amount.",
""),
IF(AND(NOT(ISBLANK($L409)),$L409&lt;0),
" Error: Position at the end of the period must be a positive amount.",
""),
IF(AND(NOT(ISBLANK($L409)),
    $L409&gt;0,
    OR(ISBLANK('T03.09'!$L409),
        'T03.09'!$L409&lt;=0,
        ISBLANK('T04.14'!$L409),
        'T04.14'!$L409&lt;=0)),
" Warning: If at least one of the forms T03.09,T04.13,T04.14 contains data other than zero,also the other two forms must be completed.",
"")))</f>
        <v/>
      </c>
    </row>
    <row r="410" spans="1:14">
      <c r="A410" s="20"/>
      <c r="B410" s="20"/>
      <c r="C410" s="20"/>
      <c r="D410" s="20"/>
      <c r="E410" s="15"/>
      <c r="F410" s="15"/>
      <c r="G410" s="15"/>
      <c r="H410" s="15"/>
      <c r="I410" s="15"/>
      <c r="J410" s="15"/>
      <c r="K410" s="15"/>
      <c r="L410" s="15"/>
      <c r="N410" s="30" t="str">
        <f>IF(COUNTA(E410:L410)=0,"",_xlfn.CONCAT(,
IF(AND(NOT(ISBLANK($L410)),
    ABS($L410-(($E410+$F410+$H410+$I410+$J410+$K410)-$G410))&gt;=1),
" Error: Position at the end of the period is not equal to: position at the beginning of the period+increase in assets-decrease in assets+exchange rate changes+price changes+other changes+rectifications.",
""),
IF(AND(NOT(ISBLANK($E410)),$E410&lt;0),
" Error: Position at the beginning of the period must be a positive amount.",
""),
IF(AND(NOT(ISBLANK($L410)),$L410&lt;0),
" Error: Position at the end of the period must be a positive amount.",
""),
IF(AND(NOT(ISBLANK($L410)),
    $L410&gt;0,
    OR(ISBLANK('T03.09'!$L410),
        'T03.09'!$L410&lt;=0,
        ISBLANK('T04.14'!$L410),
        'T04.14'!$L410&lt;=0)),
" Warning: If at least one of the forms T03.09,T04.13,T04.14 contains data other than zero,also the other two forms must be completed.",
"")))</f>
        <v/>
      </c>
    </row>
    <row r="411" spans="1:14">
      <c r="A411" s="20"/>
      <c r="B411" s="20"/>
      <c r="C411" s="20"/>
      <c r="D411" s="20"/>
      <c r="E411" s="15"/>
      <c r="F411" s="15"/>
      <c r="G411" s="15"/>
      <c r="H411" s="15"/>
      <c r="I411" s="15"/>
      <c r="J411" s="15"/>
      <c r="K411" s="15"/>
      <c r="L411" s="15"/>
      <c r="N411" s="30" t="str">
        <f>IF(COUNTA(E411:L411)=0,"",_xlfn.CONCAT(,
IF(AND(NOT(ISBLANK($L411)),
    ABS($L411-(($E411+$F411+$H411+$I411+$J411+$K411)-$G411))&gt;=1),
" Error: Position at the end of the period is not equal to: position at the beginning of the period+increase in assets-decrease in assets+exchange rate changes+price changes+other changes+rectifications.",
""),
IF(AND(NOT(ISBLANK($E411)),$E411&lt;0),
" Error: Position at the beginning of the period must be a positive amount.",
""),
IF(AND(NOT(ISBLANK($L411)),$L411&lt;0),
" Error: Position at the end of the period must be a positive amount.",
""),
IF(AND(NOT(ISBLANK($L411)),
    $L411&gt;0,
    OR(ISBLANK('T03.09'!$L411),
        'T03.09'!$L411&lt;=0,
        ISBLANK('T04.14'!$L411),
        'T04.14'!$L411&lt;=0)),
" Warning: If at least one of the forms T03.09,T04.13,T04.14 contains data other than zero,also the other two forms must be completed.",
"")))</f>
        <v/>
      </c>
    </row>
    <row r="412" spans="1:14">
      <c r="A412" s="20"/>
      <c r="B412" s="20"/>
      <c r="C412" s="20"/>
      <c r="D412" s="20"/>
      <c r="E412" s="15"/>
      <c r="F412" s="15"/>
      <c r="G412" s="15"/>
      <c r="H412" s="15"/>
      <c r="I412" s="15"/>
      <c r="J412" s="15"/>
      <c r="K412" s="15"/>
      <c r="L412" s="15"/>
      <c r="N412" s="30" t="str">
        <f>IF(COUNTA(E412:L412)=0,"",_xlfn.CONCAT(,
IF(AND(NOT(ISBLANK($L412)),
    ABS($L412-(($E412+$F412+$H412+$I412+$J412+$K412)-$G412))&gt;=1),
" Error: Position at the end of the period is not equal to: position at the beginning of the period+increase in assets-decrease in assets+exchange rate changes+price changes+other changes+rectifications.",
""),
IF(AND(NOT(ISBLANK($E412)),$E412&lt;0),
" Error: Position at the beginning of the period must be a positive amount.",
""),
IF(AND(NOT(ISBLANK($L412)),$L412&lt;0),
" Error: Position at the end of the period must be a positive amount.",
""),
IF(AND(NOT(ISBLANK($L412)),
    $L412&gt;0,
    OR(ISBLANK('T03.09'!$L412),
        'T03.09'!$L412&lt;=0,
        ISBLANK('T04.14'!$L412),
        'T04.14'!$L412&lt;=0)),
" Warning: If at least one of the forms T03.09,T04.13,T04.14 contains data other than zero,also the other two forms must be completed.",
"")))</f>
        <v/>
      </c>
    </row>
    <row r="413" spans="1:14">
      <c r="A413" s="20"/>
      <c r="B413" s="20"/>
      <c r="C413" s="20"/>
      <c r="D413" s="20"/>
      <c r="E413" s="15"/>
      <c r="F413" s="15"/>
      <c r="G413" s="15"/>
      <c r="H413" s="15"/>
      <c r="I413" s="15"/>
      <c r="J413" s="15"/>
      <c r="K413" s="15"/>
      <c r="L413" s="15"/>
      <c r="N413" s="30" t="str">
        <f>IF(COUNTA(E413:L413)=0,"",_xlfn.CONCAT(,
IF(AND(NOT(ISBLANK($L413)),
    ABS($L413-(($E413+$F413+$H413+$I413+$J413+$K413)-$G413))&gt;=1),
" Error: Position at the end of the period is not equal to: position at the beginning of the period+increase in assets-decrease in assets+exchange rate changes+price changes+other changes+rectifications.",
""),
IF(AND(NOT(ISBLANK($E413)),$E413&lt;0),
" Error: Position at the beginning of the period must be a positive amount.",
""),
IF(AND(NOT(ISBLANK($L413)),$L413&lt;0),
" Error: Position at the end of the period must be a positive amount.",
""),
IF(AND(NOT(ISBLANK($L413)),
    $L413&gt;0,
    OR(ISBLANK('T03.09'!$L413),
        'T03.09'!$L413&lt;=0,
        ISBLANK('T04.14'!$L413),
        'T04.14'!$L413&lt;=0)),
" Warning: If at least one of the forms T03.09,T04.13,T04.14 contains data other than zero,also the other two forms must be completed.",
"")))</f>
        <v/>
      </c>
    </row>
    <row r="414" spans="1:14">
      <c r="A414" s="20"/>
      <c r="B414" s="20"/>
      <c r="C414" s="20"/>
      <c r="D414" s="20"/>
      <c r="E414" s="15"/>
      <c r="F414" s="15"/>
      <c r="G414" s="15"/>
      <c r="H414" s="15"/>
      <c r="I414" s="15"/>
      <c r="J414" s="15"/>
      <c r="K414" s="15"/>
      <c r="L414" s="15"/>
      <c r="N414" s="30" t="str">
        <f>IF(COUNTA(E414:L414)=0,"",_xlfn.CONCAT(,
IF(AND(NOT(ISBLANK($L414)),
    ABS($L414-(($E414+$F414+$H414+$I414+$J414+$K414)-$G414))&gt;=1),
" Error: Position at the end of the period is not equal to: position at the beginning of the period+increase in assets-decrease in assets+exchange rate changes+price changes+other changes+rectifications.",
""),
IF(AND(NOT(ISBLANK($E414)),$E414&lt;0),
" Error: Position at the beginning of the period must be a positive amount.",
""),
IF(AND(NOT(ISBLANK($L414)),$L414&lt;0),
" Error: Position at the end of the period must be a positive amount.",
""),
IF(AND(NOT(ISBLANK($L414)),
    $L414&gt;0,
    OR(ISBLANK('T03.09'!$L414),
        'T03.09'!$L414&lt;=0,
        ISBLANK('T04.14'!$L414),
        'T04.14'!$L414&lt;=0)),
" Warning: If at least one of the forms T03.09,T04.13,T04.14 contains data other than zero,also the other two forms must be completed.",
"")))</f>
        <v/>
      </c>
    </row>
    <row r="415" spans="1:14">
      <c r="A415" s="20"/>
      <c r="B415" s="20"/>
      <c r="C415" s="20"/>
      <c r="D415" s="20"/>
      <c r="E415" s="15"/>
      <c r="F415" s="15"/>
      <c r="G415" s="15"/>
      <c r="H415" s="15"/>
      <c r="I415" s="15"/>
      <c r="J415" s="15"/>
      <c r="K415" s="15"/>
      <c r="L415" s="15"/>
      <c r="N415" s="30" t="str">
        <f>IF(COUNTA(E415:L415)=0,"",_xlfn.CONCAT(,
IF(AND(NOT(ISBLANK($L415)),
    ABS($L415-(($E415+$F415+$H415+$I415+$J415+$K415)-$G415))&gt;=1),
" Error: Position at the end of the period is not equal to: position at the beginning of the period+increase in assets-decrease in assets+exchange rate changes+price changes+other changes+rectifications.",
""),
IF(AND(NOT(ISBLANK($E415)),$E415&lt;0),
" Error: Position at the beginning of the period must be a positive amount.",
""),
IF(AND(NOT(ISBLANK($L415)),$L415&lt;0),
" Error: Position at the end of the period must be a positive amount.",
""),
IF(AND(NOT(ISBLANK($L415)),
    $L415&gt;0,
    OR(ISBLANK('T03.09'!$L415),
        'T03.09'!$L415&lt;=0,
        ISBLANK('T04.14'!$L415),
        'T04.14'!$L415&lt;=0)),
" Warning: If at least one of the forms T03.09,T04.13,T04.14 contains data other than zero,also the other two forms must be completed.",
"")))</f>
        <v/>
      </c>
    </row>
    <row r="416" spans="1:14">
      <c r="A416" s="20"/>
      <c r="B416" s="20"/>
      <c r="C416" s="20"/>
      <c r="D416" s="20"/>
      <c r="E416" s="15"/>
      <c r="F416" s="15"/>
      <c r="G416" s="15"/>
      <c r="H416" s="15"/>
      <c r="I416" s="15"/>
      <c r="J416" s="15"/>
      <c r="K416" s="15"/>
      <c r="L416" s="15"/>
      <c r="N416" s="30" t="str">
        <f>IF(COUNTA(E416:L416)=0,"",_xlfn.CONCAT(,
IF(AND(NOT(ISBLANK($L416)),
    ABS($L416-(($E416+$F416+$H416+$I416+$J416+$K416)-$G416))&gt;=1),
" Error: Position at the end of the period is not equal to: position at the beginning of the period+increase in assets-decrease in assets+exchange rate changes+price changes+other changes+rectifications.",
""),
IF(AND(NOT(ISBLANK($E416)),$E416&lt;0),
" Error: Position at the beginning of the period must be a positive amount.",
""),
IF(AND(NOT(ISBLANK($L416)),$L416&lt;0),
" Error: Position at the end of the period must be a positive amount.",
""),
IF(AND(NOT(ISBLANK($L416)),
    $L416&gt;0,
    OR(ISBLANK('T03.09'!$L416),
        'T03.09'!$L416&lt;=0,
        ISBLANK('T04.14'!$L416),
        'T04.14'!$L416&lt;=0)),
" Warning: If at least one of the forms T03.09,T04.13,T04.14 contains data other than zero,also the other two forms must be completed.",
"")))</f>
        <v/>
      </c>
    </row>
    <row r="417" spans="1:14">
      <c r="A417" s="20"/>
      <c r="B417" s="20"/>
      <c r="C417" s="20"/>
      <c r="D417" s="20"/>
      <c r="E417" s="15"/>
      <c r="F417" s="15"/>
      <c r="G417" s="15"/>
      <c r="H417" s="15"/>
      <c r="I417" s="15"/>
      <c r="J417" s="15"/>
      <c r="K417" s="15"/>
      <c r="L417" s="15"/>
      <c r="N417" s="30" t="str">
        <f>IF(COUNTA(E417:L417)=0,"",_xlfn.CONCAT(,
IF(AND(NOT(ISBLANK($L417)),
    ABS($L417-(($E417+$F417+$H417+$I417+$J417+$K417)-$G417))&gt;=1),
" Error: Position at the end of the period is not equal to: position at the beginning of the period+increase in assets-decrease in assets+exchange rate changes+price changes+other changes+rectifications.",
""),
IF(AND(NOT(ISBLANK($E417)),$E417&lt;0),
" Error: Position at the beginning of the period must be a positive amount.",
""),
IF(AND(NOT(ISBLANK($L417)),$L417&lt;0),
" Error: Position at the end of the period must be a positive amount.",
""),
IF(AND(NOT(ISBLANK($L417)),
    $L417&gt;0,
    OR(ISBLANK('T03.09'!$L417),
        'T03.09'!$L417&lt;=0,
        ISBLANK('T04.14'!$L417),
        'T04.14'!$L417&lt;=0)),
" Warning: If at least one of the forms T03.09,T04.13,T04.14 contains data other than zero,also the other two forms must be completed.",
"")))</f>
        <v/>
      </c>
    </row>
    <row r="418" spans="1:14">
      <c r="A418" s="20"/>
      <c r="B418" s="20"/>
      <c r="C418" s="20"/>
      <c r="D418" s="20"/>
      <c r="E418" s="15"/>
      <c r="F418" s="15"/>
      <c r="G418" s="15"/>
      <c r="H418" s="15"/>
      <c r="I418" s="15"/>
      <c r="J418" s="15"/>
      <c r="K418" s="15"/>
      <c r="L418" s="15"/>
      <c r="N418" s="30" t="str">
        <f>IF(COUNTA(E418:L418)=0,"",_xlfn.CONCAT(,
IF(AND(NOT(ISBLANK($L418)),
    ABS($L418-(($E418+$F418+$H418+$I418+$J418+$K418)-$G418))&gt;=1),
" Error: Position at the end of the period is not equal to: position at the beginning of the period+increase in assets-decrease in assets+exchange rate changes+price changes+other changes+rectifications.",
""),
IF(AND(NOT(ISBLANK($E418)),$E418&lt;0),
" Error: Position at the beginning of the period must be a positive amount.",
""),
IF(AND(NOT(ISBLANK($L418)),$L418&lt;0),
" Error: Position at the end of the period must be a positive amount.",
""),
IF(AND(NOT(ISBLANK($L418)),
    $L418&gt;0,
    OR(ISBLANK('T03.09'!$L418),
        'T03.09'!$L418&lt;=0,
        ISBLANK('T04.14'!$L418),
        'T04.14'!$L418&lt;=0)),
" Warning: If at least one of the forms T03.09,T04.13,T04.14 contains data other than zero,also the other two forms must be completed.",
"")))</f>
        <v/>
      </c>
    </row>
    <row r="419" spans="1:14">
      <c r="A419" s="20"/>
      <c r="B419" s="20"/>
      <c r="C419" s="20"/>
      <c r="D419" s="20"/>
      <c r="E419" s="15"/>
      <c r="F419" s="15"/>
      <c r="G419" s="15"/>
      <c r="H419" s="15"/>
      <c r="I419" s="15"/>
      <c r="J419" s="15"/>
      <c r="K419" s="15"/>
      <c r="L419" s="15"/>
      <c r="N419" s="30" t="str">
        <f>IF(COUNTA(E419:L419)=0,"",_xlfn.CONCAT(,
IF(AND(NOT(ISBLANK($L419)),
    ABS($L419-(($E419+$F419+$H419+$I419+$J419+$K419)-$G419))&gt;=1),
" Error: Position at the end of the period is not equal to: position at the beginning of the period+increase in assets-decrease in assets+exchange rate changes+price changes+other changes+rectifications.",
""),
IF(AND(NOT(ISBLANK($E419)),$E419&lt;0),
" Error: Position at the beginning of the period must be a positive amount.",
""),
IF(AND(NOT(ISBLANK($L419)),$L419&lt;0),
" Error: Position at the end of the period must be a positive amount.",
""),
IF(AND(NOT(ISBLANK($L419)),
    $L419&gt;0,
    OR(ISBLANK('T03.09'!$L419),
        'T03.09'!$L419&lt;=0,
        ISBLANK('T04.14'!$L419),
        'T04.14'!$L419&lt;=0)),
" Warning: If at least one of the forms T03.09,T04.13,T04.14 contains data other than zero,also the other two forms must be completed.",
"")))</f>
        <v/>
      </c>
    </row>
    <row r="420" spans="1:14">
      <c r="A420" s="20"/>
      <c r="B420" s="20"/>
      <c r="C420" s="20"/>
      <c r="D420" s="20"/>
      <c r="E420" s="15"/>
      <c r="F420" s="15"/>
      <c r="G420" s="15"/>
      <c r="H420" s="15"/>
      <c r="I420" s="15"/>
      <c r="J420" s="15"/>
      <c r="K420" s="15"/>
      <c r="L420" s="15"/>
      <c r="N420" s="30" t="str">
        <f>IF(COUNTA(E420:L420)=0,"",_xlfn.CONCAT(,
IF(AND(NOT(ISBLANK($L420)),
    ABS($L420-(($E420+$F420+$H420+$I420+$J420+$K420)-$G420))&gt;=1),
" Error: Position at the end of the period is not equal to: position at the beginning of the period+increase in assets-decrease in assets+exchange rate changes+price changes+other changes+rectifications.",
""),
IF(AND(NOT(ISBLANK($E420)),$E420&lt;0),
" Error: Position at the beginning of the period must be a positive amount.",
""),
IF(AND(NOT(ISBLANK($L420)),$L420&lt;0),
" Error: Position at the end of the period must be a positive amount.",
""),
IF(AND(NOT(ISBLANK($L420)),
    $L420&gt;0,
    OR(ISBLANK('T03.09'!$L420),
        'T03.09'!$L420&lt;=0,
        ISBLANK('T04.14'!$L420),
        'T04.14'!$L420&lt;=0)),
" Warning: If at least one of the forms T03.09,T04.13,T04.14 contains data other than zero,also the other two forms must be completed.",
"")))</f>
        <v/>
      </c>
    </row>
    <row r="421" spans="1:14">
      <c r="A421" s="20"/>
      <c r="B421" s="20"/>
      <c r="C421" s="20"/>
      <c r="D421" s="20"/>
      <c r="E421" s="15"/>
      <c r="F421" s="15"/>
      <c r="G421" s="15"/>
      <c r="H421" s="15"/>
      <c r="I421" s="15"/>
      <c r="J421" s="15"/>
      <c r="K421" s="15"/>
      <c r="L421" s="15"/>
      <c r="N421" s="30" t="str">
        <f>IF(COUNTA(E421:L421)=0,"",_xlfn.CONCAT(,
IF(AND(NOT(ISBLANK($L421)),
    ABS($L421-(($E421+$F421+$H421+$I421+$J421+$K421)-$G421))&gt;=1),
" Error: Position at the end of the period is not equal to: position at the beginning of the period+increase in assets-decrease in assets+exchange rate changes+price changes+other changes+rectifications.",
""),
IF(AND(NOT(ISBLANK($E421)),$E421&lt;0),
" Error: Position at the beginning of the period must be a positive amount.",
""),
IF(AND(NOT(ISBLANK($L421)),$L421&lt;0),
" Error: Position at the end of the period must be a positive amount.",
""),
IF(AND(NOT(ISBLANK($L421)),
    $L421&gt;0,
    OR(ISBLANK('T03.09'!$L421),
        'T03.09'!$L421&lt;=0,
        ISBLANK('T04.14'!$L421),
        'T04.14'!$L421&lt;=0)),
" Warning: If at least one of the forms T03.09,T04.13,T04.14 contains data other than zero,also the other two forms must be completed.",
"")))</f>
        <v/>
      </c>
    </row>
    <row r="422" spans="1:14">
      <c r="A422" s="20"/>
      <c r="B422" s="20"/>
      <c r="C422" s="20"/>
      <c r="D422" s="20"/>
      <c r="E422" s="15"/>
      <c r="F422" s="15"/>
      <c r="G422" s="15"/>
      <c r="H422" s="15"/>
      <c r="I422" s="15"/>
      <c r="J422" s="15"/>
      <c r="K422" s="15"/>
      <c r="L422" s="15"/>
      <c r="N422" s="30" t="str">
        <f>IF(COUNTA(E422:L422)=0,"",_xlfn.CONCAT(,
IF(AND(NOT(ISBLANK($L422)),
    ABS($L422-(($E422+$F422+$H422+$I422+$J422+$K422)-$G422))&gt;=1),
" Error: Position at the end of the period is not equal to: position at the beginning of the period+increase in assets-decrease in assets+exchange rate changes+price changes+other changes+rectifications.",
""),
IF(AND(NOT(ISBLANK($E422)),$E422&lt;0),
" Error: Position at the beginning of the period must be a positive amount.",
""),
IF(AND(NOT(ISBLANK($L422)),$L422&lt;0),
" Error: Position at the end of the period must be a positive amount.",
""),
IF(AND(NOT(ISBLANK($L422)),
    $L422&gt;0,
    OR(ISBLANK('T03.09'!$L422),
        'T03.09'!$L422&lt;=0,
        ISBLANK('T04.14'!$L422),
        'T04.14'!$L422&lt;=0)),
" Warning: If at least one of the forms T03.09,T04.13,T04.14 contains data other than zero,also the other two forms must be completed.",
"")))</f>
        <v/>
      </c>
    </row>
    <row r="423" spans="1:14">
      <c r="A423" s="20"/>
      <c r="B423" s="20"/>
      <c r="C423" s="20"/>
      <c r="D423" s="20"/>
      <c r="E423" s="15"/>
      <c r="F423" s="15"/>
      <c r="G423" s="15"/>
      <c r="H423" s="15"/>
      <c r="I423" s="15"/>
      <c r="J423" s="15"/>
      <c r="K423" s="15"/>
      <c r="L423" s="15"/>
      <c r="N423" s="30" t="str">
        <f>IF(COUNTA(E423:L423)=0,"",_xlfn.CONCAT(,
IF(AND(NOT(ISBLANK($L423)),
    ABS($L423-(($E423+$F423+$H423+$I423+$J423+$K423)-$G423))&gt;=1),
" Error: Position at the end of the period is not equal to: position at the beginning of the period+increase in assets-decrease in assets+exchange rate changes+price changes+other changes+rectifications.",
""),
IF(AND(NOT(ISBLANK($E423)),$E423&lt;0),
" Error: Position at the beginning of the period must be a positive amount.",
""),
IF(AND(NOT(ISBLANK($L423)),$L423&lt;0),
" Error: Position at the end of the period must be a positive amount.",
""),
IF(AND(NOT(ISBLANK($L423)),
    $L423&gt;0,
    OR(ISBLANK('T03.09'!$L423),
        'T03.09'!$L423&lt;=0,
        ISBLANK('T04.14'!$L423),
        'T04.14'!$L423&lt;=0)),
" Warning: If at least one of the forms T03.09,T04.13,T04.14 contains data other than zero,also the other two forms must be completed.",
"")))</f>
        <v/>
      </c>
    </row>
    <row r="424" spans="1:14">
      <c r="A424" s="20"/>
      <c r="B424" s="20"/>
      <c r="C424" s="20"/>
      <c r="D424" s="20"/>
      <c r="E424" s="15"/>
      <c r="F424" s="15"/>
      <c r="G424" s="15"/>
      <c r="H424" s="15"/>
      <c r="I424" s="15"/>
      <c r="J424" s="15"/>
      <c r="K424" s="15"/>
      <c r="L424" s="15"/>
      <c r="N424" s="30" t="str">
        <f>IF(COUNTA(E424:L424)=0,"",_xlfn.CONCAT(,
IF(AND(NOT(ISBLANK($L424)),
    ABS($L424-(($E424+$F424+$H424+$I424+$J424+$K424)-$G424))&gt;=1),
" Error: Position at the end of the period is not equal to: position at the beginning of the period+increase in assets-decrease in assets+exchange rate changes+price changes+other changes+rectifications.",
""),
IF(AND(NOT(ISBLANK($E424)),$E424&lt;0),
" Error: Position at the beginning of the period must be a positive amount.",
""),
IF(AND(NOT(ISBLANK($L424)),$L424&lt;0),
" Error: Position at the end of the period must be a positive amount.",
""),
IF(AND(NOT(ISBLANK($L424)),
    $L424&gt;0,
    OR(ISBLANK('T03.09'!$L424),
        'T03.09'!$L424&lt;=0,
        ISBLANK('T04.14'!$L424),
        'T04.14'!$L424&lt;=0)),
" Warning: If at least one of the forms T03.09,T04.13,T04.14 contains data other than zero,also the other two forms must be completed.",
"")))</f>
        <v/>
      </c>
    </row>
    <row r="425" spans="1:14">
      <c r="A425" s="20"/>
      <c r="B425" s="20"/>
      <c r="C425" s="20"/>
      <c r="D425" s="20"/>
      <c r="E425" s="15"/>
      <c r="F425" s="15"/>
      <c r="G425" s="15"/>
      <c r="H425" s="15"/>
      <c r="I425" s="15"/>
      <c r="J425" s="15"/>
      <c r="K425" s="15"/>
      <c r="L425" s="15"/>
      <c r="N425" s="30" t="str">
        <f>IF(COUNTA(E425:L425)=0,"",_xlfn.CONCAT(,
IF(AND(NOT(ISBLANK($L425)),
    ABS($L425-(($E425+$F425+$H425+$I425+$J425+$K425)-$G425))&gt;=1),
" Error: Position at the end of the period is not equal to: position at the beginning of the period+increase in assets-decrease in assets+exchange rate changes+price changes+other changes+rectifications.",
""),
IF(AND(NOT(ISBLANK($E425)),$E425&lt;0),
" Error: Position at the beginning of the period must be a positive amount.",
""),
IF(AND(NOT(ISBLANK($L425)),$L425&lt;0),
" Error: Position at the end of the period must be a positive amount.",
""),
IF(AND(NOT(ISBLANK($L425)),
    $L425&gt;0,
    OR(ISBLANK('T03.09'!$L425),
        'T03.09'!$L425&lt;=0,
        ISBLANK('T04.14'!$L425),
        'T04.14'!$L425&lt;=0)),
" Warning: If at least one of the forms T03.09,T04.13,T04.14 contains data other than zero,also the other two forms must be completed.",
"")))</f>
        <v/>
      </c>
    </row>
    <row r="426" spans="1:14">
      <c r="A426" s="20"/>
      <c r="B426" s="20"/>
      <c r="C426" s="20"/>
      <c r="D426" s="20"/>
      <c r="E426" s="15"/>
      <c r="F426" s="15"/>
      <c r="G426" s="15"/>
      <c r="H426" s="15"/>
      <c r="I426" s="15"/>
      <c r="J426" s="15"/>
      <c r="K426" s="15"/>
      <c r="L426" s="15"/>
      <c r="N426" s="30" t="str">
        <f>IF(COUNTA(E426:L426)=0,"",_xlfn.CONCAT(,
IF(AND(NOT(ISBLANK($L426)),
    ABS($L426-(($E426+$F426+$H426+$I426+$J426+$K426)-$G426))&gt;=1),
" Error: Position at the end of the period is not equal to: position at the beginning of the period+increase in assets-decrease in assets+exchange rate changes+price changes+other changes+rectifications.",
""),
IF(AND(NOT(ISBLANK($E426)),$E426&lt;0),
" Error: Position at the beginning of the period must be a positive amount.",
""),
IF(AND(NOT(ISBLANK($L426)),$L426&lt;0),
" Error: Position at the end of the period must be a positive amount.",
""),
IF(AND(NOT(ISBLANK($L426)),
    $L426&gt;0,
    OR(ISBLANK('T03.09'!$L426),
        'T03.09'!$L426&lt;=0,
        ISBLANK('T04.14'!$L426),
        'T04.14'!$L426&lt;=0)),
" Warning: If at least one of the forms T03.09,T04.13,T04.14 contains data other than zero,also the other two forms must be completed.",
"")))</f>
        <v/>
      </c>
    </row>
    <row r="427" spans="1:14">
      <c r="A427" s="20"/>
      <c r="B427" s="20"/>
      <c r="C427" s="20"/>
      <c r="D427" s="20"/>
      <c r="E427" s="15"/>
      <c r="F427" s="15"/>
      <c r="G427" s="15"/>
      <c r="H427" s="15"/>
      <c r="I427" s="15"/>
      <c r="J427" s="15"/>
      <c r="K427" s="15"/>
      <c r="L427" s="15"/>
      <c r="N427" s="30" t="str">
        <f>IF(COUNTA(E427:L427)=0,"",_xlfn.CONCAT(,
IF(AND(NOT(ISBLANK($L427)),
    ABS($L427-(($E427+$F427+$H427+$I427+$J427+$K427)-$G427))&gt;=1),
" Error: Position at the end of the period is not equal to: position at the beginning of the period+increase in assets-decrease in assets+exchange rate changes+price changes+other changes+rectifications.",
""),
IF(AND(NOT(ISBLANK($E427)),$E427&lt;0),
" Error: Position at the beginning of the period must be a positive amount.",
""),
IF(AND(NOT(ISBLANK($L427)),$L427&lt;0),
" Error: Position at the end of the period must be a positive amount.",
""),
IF(AND(NOT(ISBLANK($L427)),
    $L427&gt;0,
    OR(ISBLANK('T03.09'!$L427),
        'T03.09'!$L427&lt;=0,
        ISBLANK('T04.14'!$L427),
        'T04.14'!$L427&lt;=0)),
" Warning: If at least one of the forms T03.09,T04.13,T04.14 contains data other than zero,also the other two forms must be completed.",
"")))</f>
        <v/>
      </c>
    </row>
    <row r="428" spans="1:14">
      <c r="A428" s="20"/>
      <c r="B428" s="20"/>
      <c r="C428" s="20"/>
      <c r="D428" s="20"/>
      <c r="E428" s="15"/>
      <c r="F428" s="15"/>
      <c r="G428" s="15"/>
      <c r="H428" s="15"/>
      <c r="I428" s="15"/>
      <c r="J428" s="15"/>
      <c r="K428" s="15"/>
      <c r="L428" s="15"/>
      <c r="N428" s="30" t="str">
        <f>IF(COUNTA(E428:L428)=0,"",_xlfn.CONCAT(,
IF(AND(NOT(ISBLANK($L428)),
    ABS($L428-(($E428+$F428+$H428+$I428+$J428+$K428)-$G428))&gt;=1),
" Error: Position at the end of the period is not equal to: position at the beginning of the period+increase in assets-decrease in assets+exchange rate changes+price changes+other changes+rectifications.",
""),
IF(AND(NOT(ISBLANK($E428)),$E428&lt;0),
" Error: Position at the beginning of the period must be a positive amount.",
""),
IF(AND(NOT(ISBLANK($L428)),$L428&lt;0),
" Error: Position at the end of the period must be a positive amount.",
""),
IF(AND(NOT(ISBLANK($L428)),
    $L428&gt;0,
    OR(ISBLANK('T03.09'!$L428),
        'T03.09'!$L428&lt;=0,
        ISBLANK('T04.14'!$L428),
        'T04.14'!$L428&lt;=0)),
" Warning: If at least one of the forms T03.09,T04.13,T04.14 contains data other than zero,also the other two forms must be completed.",
"")))</f>
        <v/>
      </c>
    </row>
    <row r="429" spans="1:14">
      <c r="A429" s="20"/>
      <c r="B429" s="20"/>
      <c r="C429" s="20"/>
      <c r="D429" s="20"/>
      <c r="E429" s="15"/>
      <c r="F429" s="15"/>
      <c r="G429" s="15"/>
      <c r="H429" s="15"/>
      <c r="I429" s="15"/>
      <c r="J429" s="15"/>
      <c r="K429" s="15"/>
      <c r="L429" s="15"/>
      <c r="N429" s="30" t="str">
        <f>IF(COUNTA(E429:L429)=0,"",_xlfn.CONCAT(,
IF(AND(NOT(ISBLANK($L429)),
    ABS($L429-(($E429+$F429+$H429+$I429+$J429+$K429)-$G429))&gt;=1),
" Error: Position at the end of the period is not equal to: position at the beginning of the period+increase in assets-decrease in assets+exchange rate changes+price changes+other changes+rectifications.",
""),
IF(AND(NOT(ISBLANK($E429)),$E429&lt;0),
" Error: Position at the beginning of the period must be a positive amount.",
""),
IF(AND(NOT(ISBLANK($L429)),$L429&lt;0),
" Error: Position at the end of the period must be a positive amount.",
""),
IF(AND(NOT(ISBLANK($L429)),
    $L429&gt;0,
    OR(ISBLANK('T03.09'!$L429),
        'T03.09'!$L429&lt;=0,
        ISBLANK('T04.14'!$L429),
        'T04.14'!$L429&lt;=0)),
" Warning: If at least one of the forms T03.09,T04.13,T04.14 contains data other than zero,also the other two forms must be completed.",
"")))</f>
        <v/>
      </c>
    </row>
    <row r="430" spans="1:14">
      <c r="A430" s="20"/>
      <c r="B430" s="20"/>
      <c r="C430" s="20"/>
      <c r="D430" s="20"/>
      <c r="E430" s="15"/>
      <c r="F430" s="15"/>
      <c r="G430" s="15"/>
      <c r="H430" s="15"/>
      <c r="I430" s="15"/>
      <c r="J430" s="15"/>
      <c r="K430" s="15"/>
      <c r="L430" s="15"/>
      <c r="N430" s="30" t="str">
        <f>IF(COUNTA(E430:L430)=0,"",_xlfn.CONCAT(,
IF(AND(NOT(ISBLANK($L430)),
    ABS($L430-(($E430+$F430+$H430+$I430+$J430+$K430)-$G430))&gt;=1),
" Error: Position at the end of the period is not equal to: position at the beginning of the period+increase in assets-decrease in assets+exchange rate changes+price changes+other changes+rectifications.",
""),
IF(AND(NOT(ISBLANK($E430)),$E430&lt;0),
" Error: Position at the beginning of the period must be a positive amount.",
""),
IF(AND(NOT(ISBLANK($L430)),$L430&lt;0),
" Error: Position at the end of the period must be a positive amount.",
""),
IF(AND(NOT(ISBLANK($L430)),
    $L430&gt;0,
    OR(ISBLANK('T03.09'!$L430),
        'T03.09'!$L430&lt;=0,
        ISBLANK('T04.14'!$L430),
        'T04.14'!$L430&lt;=0)),
" Warning: If at least one of the forms T03.09,T04.13,T04.14 contains data other than zero,also the other two forms must be completed.",
"")))</f>
        <v/>
      </c>
    </row>
    <row r="431" spans="1:14">
      <c r="A431" s="20"/>
      <c r="B431" s="20"/>
      <c r="C431" s="20"/>
      <c r="D431" s="20"/>
      <c r="E431" s="15"/>
      <c r="F431" s="15"/>
      <c r="G431" s="15"/>
      <c r="H431" s="15"/>
      <c r="I431" s="15"/>
      <c r="J431" s="15"/>
      <c r="K431" s="15"/>
      <c r="L431" s="15"/>
      <c r="N431" s="30" t="str">
        <f>IF(COUNTA(E431:L431)=0,"",_xlfn.CONCAT(,
IF(AND(NOT(ISBLANK($L431)),
    ABS($L431-(($E431+$F431+$H431+$I431+$J431+$K431)-$G431))&gt;=1),
" Error: Position at the end of the period is not equal to: position at the beginning of the period+increase in assets-decrease in assets+exchange rate changes+price changes+other changes+rectifications.",
""),
IF(AND(NOT(ISBLANK($E431)),$E431&lt;0),
" Error: Position at the beginning of the period must be a positive amount.",
""),
IF(AND(NOT(ISBLANK($L431)),$L431&lt;0),
" Error: Position at the end of the period must be a positive amount.",
""),
IF(AND(NOT(ISBLANK($L431)),
    $L431&gt;0,
    OR(ISBLANK('T03.09'!$L431),
        'T03.09'!$L431&lt;=0,
        ISBLANK('T04.14'!$L431),
        'T04.14'!$L431&lt;=0)),
" Warning: If at least one of the forms T03.09,T04.13,T04.14 contains data other than zero,also the other two forms must be completed.",
"")))</f>
        <v/>
      </c>
    </row>
    <row r="432" spans="1:14">
      <c r="A432" s="20"/>
      <c r="B432" s="20"/>
      <c r="C432" s="20"/>
      <c r="D432" s="20"/>
      <c r="E432" s="15"/>
      <c r="F432" s="15"/>
      <c r="G432" s="15"/>
      <c r="H432" s="15"/>
      <c r="I432" s="15"/>
      <c r="J432" s="15"/>
      <c r="K432" s="15"/>
      <c r="L432" s="15"/>
      <c r="N432" s="30" t="str">
        <f>IF(COUNTA(E432:L432)=0,"",_xlfn.CONCAT(,
IF(AND(NOT(ISBLANK($L432)),
    ABS($L432-(($E432+$F432+$H432+$I432+$J432+$K432)-$G432))&gt;=1),
" Error: Position at the end of the period is not equal to: position at the beginning of the period+increase in assets-decrease in assets+exchange rate changes+price changes+other changes+rectifications.",
""),
IF(AND(NOT(ISBLANK($E432)),$E432&lt;0),
" Error: Position at the beginning of the period must be a positive amount.",
""),
IF(AND(NOT(ISBLANK($L432)),$L432&lt;0),
" Error: Position at the end of the period must be a positive amount.",
""),
IF(AND(NOT(ISBLANK($L432)),
    $L432&gt;0,
    OR(ISBLANK('T03.09'!$L432),
        'T03.09'!$L432&lt;=0,
        ISBLANK('T04.14'!$L432),
        'T04.14'!$L432&lt;=0)),
" Warning: If at least one of the forms T03.09,T04.13,T04.14 contains data other than zero,also the other two forms must be completed.",
"")))</f>
        <v/>
      </c>
    </row>
    <row r="433" spans="1:14">
      <c r="A433" s="20"/>
      <c r="B433" s="20"/>
      <c r="C433" s="20"/>
      <c r="D433" s="20"/>
      <c r="E433" s="15"/>
      <c r="F433" s="15"/>
      <c r="G433" s="15"/>
      <c r="H433" s="15"/>
      <c r="I433" s="15"/>
      <c r="J433" s="15"/>
      <c r="K433" s="15"/>
      <c r="L433" s="15"/>
      <c r="N433" s="30" t="str">
        <f>IF(COUNTA(E433:L433)=0,"",_xlfn.CONCAT(,
IF(AND(NOT(ISBLANK($L433)),
    ABS($L433-(($E433+$F433+$H433+$I433+$J433+$K433)-$G433))&gt;=1),
" Error: Position at the end of the period is not equal to: position at the beginning of the period+increase in assets-decrease in assets+exchange rate changes+price changes+other changes+rectifications.",
""),
IF(AND(NOT(ISBLANK($E433)),$E433&lt;0),
" Error: Position at the beginning of the period must be a positive amount.",
""),
IF(AND(NOT(ISBLANK($L433)),$L433&lt;0),
" Error: Position at the end of the period must be a positive amount.",
""),
IF(AND(NOT(ISBLANK($L433)),
    $L433&gt;0,
    OR(ISBLANK('T03.09'!$L433),
        'T03.09'!$L433&lt;=0,
        ISBLANK('T04.14'!$L433),
        'T04.14'!$L433&lt;=0)),
" Warning: If at least one of the forms T03.09,T04.13,T04.14 contains data other than zero,also the other two forms must be completed.",
"")))</f>
        <v/>
      </c>
    </row>
    <row r="434" spans="1:14">
      <c r="A434" s="20"/>
      <c r="B434" s="20"/>
      <c r="C434" s="20"/>
      <c r="D434" s="20"/>
      <c r="E434" s="15"/>
      <c r="F434" s="15"/>
      <c r="G434" s="15"/>
      <c r="H434" s="15"/>
      <c r="I434" s="15"/>
      <c r="J434" s="15"/>
      <c r="K434" s="15"/>
      <c r="L434" s="15"/>
      <c r="N434" s="30" t="str">
        <f>IF(COUNTA(E434:L434)=0,"",_xlfn.CONCAT(,
IF(AND(NOT(ISBLANK($L434)),
    ABS($L434-(($E434+$F434+$H434+$I434+$J434+$K434)-$G434))&gt;=1),
" Error: Position at the end of the period is not equal to: position at the beginning of the period+increase in assets-decrease in assets+exchange rate changes+price changes+other changes+rectifications.",
""),
IF(AND(NOT(ISBLANK($E434)),$E434&lt;0),
" Error: Position at the beginning of the period must be a positive amount.",
""),
IF(AND(NOT(ISBLANK($L434)),$L434&lt;0),
" Error: Position at the end of the period must be a positive amount.",
""),
IF(AND(NOT(ISBLANK($L434)),
    $L434&gt;0,
    OR(ISBLANK('T03.09'!$L434),
        'T03.09'!$L434&lt;=0,
        ISBLANK('T04.14'!$L434),
        'T04.14'!$L434&lt;=0)),
" Warning: If at least one of the forms T03.09,T04.13,T04.14 contains data other than zero,also the other two forms must be completed.",
"")))</f>
        <v/>
      </c>
    </row>
    <row r="435" spans="1:14">
      <c r="A435" s="20"/>
      <c r="B435" s="20"/>
      <c r="C435" s="20"/>
      <c r="D435" s="20"/>
      <c r="E435" s="15"/>
      <c r="F435" s="15"/>
      <c r="G435" s="15"/>
      <c r="H435" s="15"/>
      <c r="I435" s="15"/>
      <c r="J435" s="15"/>
      <c r="K435" s="15"/>
      <c r="L435" s="15"/>
      <c r="N435" s="30" t="str">
        <f>IF(COUNTA(E435:L435)=0,"",_xlfn.CONCAT(,
IF(AND(NOT(ISBLANK($L435)),
    ABS($L435-(($E435+$F435+$H435+$I435+$J435+$K435)-$G435))&gt;=1),
" Error: Position at the end of the period is not equal to: position at the beginning of the period+increase in assets-decrease in assets+exchange rate changes+price changes+other changes+rectifications.",
""),
IF(AND(NOT(ISBLANK($E435)),$E435&lt;0),
" Error: Position at the beginning of the period must be a positive amount.",
""),
IF(AND(NOT(ISBLANK($L435)),$L435&lt;0),
" Error: Position at the end of the period must be a positive amount.",
""),
IF(AND(NOT(ISBLANK($L435)),
    $L435&gt;0,
    OR(ISBLANK('T03.09'!$L435),
        'T03.09'!$L435&lt;=0,
        ISBLANK('T04.14'!$L435),
        'T04.14'!$L435&lt;=0)),
" Warning: If at least one of the forms T03.09,T04.13,T04.14 contains data other than zero,also the other two forms must be completed.",
"")))</f>
        <v/>
      </c>
    </row>
    <row r="436" spans="1:14">
      <c r="A436" s="20"/>
      <c r="B436" s="20"/>
      <c r="C436" s="20"/>
      <c r="D436" s="20"/>
      <c r="E436" s="15"/>
      <c r="F436" s="15"/>
      <c r="G436" s="15"/>
      <c r="H436" s="15"/>
      <c r="I436" s="15"/>
      <c r="J436" s="15"/>
      <c r="K436" s="15"/>
      <c r="L436" s="15"/>
      <c r="N436" s="30" t="str">
        <f>IF(COUNTA(E436:L436)=0,"",_xlfn.CONCAT(,
IF(AND(NOT(ISBLANK($L436)),
    ABS($L436-(($E436+$F436+$H436+$I436+$J436+$K436)-$G436))&gt;=1),
" Error: Position at the end of the period is not equal to: position at the beginning of the period+increase in assets-decrease in assets+exchange rate changes+price changes+other changes+rectifications.",
""),
IF(AND(NOT(ISBLANK($E436)),$E436&lt;0),
" Error: Position at the beginning of the period must be a positive amount.",
""),
IF(AND(NOT(ISBLANK($L436)),$L436&lt;0),
" Error: Position at the end of the period must be a positive amount.",
""),
IF(AND(NOT(ISBLANK($L436)),
    $L436&gt;0,
    OR(ISBLANK('T03.09'!$L436),
        'T03.09'!$L436&lt;=0,
        ISBLANK('T04.14'!$L436),
        'T04.14'!$L436&lt;=0)),
" Warning: If at least one of the forms T03.09,T04.13,T04.14 contains data other than zero,also the other two forms must be completed.",
"")))</f>
        <v/>
      </c>
    </row>
    <row r="437" spans="1:14">
      <c r="A437" s="20"/>
      <c r="B437" s="20"/>
      <c r="C437" s="20"/>
      <c r="D437" s="20"/>
      <c r="E437" s="15"/>
      <c r="F437" s="15"/>
      <c r="G437" s="15"/>
      <c r="H437" s="15"/>
      <c r="I437" s="15"/>
      <c r="J437" s="15"/>
      <c r="K437" s="15"/>
      <c r="L437" s="15"/>
      <c r="N437" s="30" t="str">
        <f>IF(COUNTA(E437:L437)=0,"",_xlfn.CONCAT(,
IF(AND(NOT(ISBLANK($L437)),
    ABS($L437-(($E437+$F437+$H437+$I437+$J437+$K437)-$G437))&gt;=1),
" Error: Position at the end of the period is not equal to: position at the beginning of the period+increase in assets-decrease in assets+exchange rate changes+price changes+other changes+rectifications.",
""),
IF(AND(NOT(ISBLANK($E437)),$E437&lt;0),
" Error: Position at the beginning of the period must be a positive amount.",
""),
IF(AND(NOT(ISBLANK($L437)),$L437&lt;0),
" Error: Position at the end of the period must be a positive amount.",
""),
IF(AND(NOT(ISBLANK($L437)),
    $L437&gt;0,
    OR(ISBLANK('T03.09'!$L437),
        'T03.09'!$L437&lt;=0,
        ISBLANK('T04.14'!$L437),
        'T04.14'!$L437&lt;=0)),
" Warning: If at least one of the forms T03.09,T04.13,T04.14 contains data other than zero,also the other two forms must be completed.",
"")))</f>
        <v/>
      </c>
    </row>
    <row r="438" spans="1:14">
      <c r="A438" s="20"/>
      <c r="B438" s="20"/>
      <c r="C438" s="20"/>
      <c r="D438" s="20"/>
      <c r="E438" s="15"/>
      <c r="F438" s="15"/>
      <c r="G438" s="15"/>
      <c r="H438" s="15"/>
      <c r="I438" s="15"/>
      <c r="J438" s="15"/>
      <c r="K438" s="15"/>
      <c r="L438" s="15"/>
      <c r="N438" s="30" t="str">
        <f>IF(COUNTA(E438:L438)=0,"",_xlfn.CONCAT(,
IF(AND(NOT(ISBLANK($L438)),
    ABS($L438-(($E438+$F438+$H438+$I438+$J438+$K438)-$G438))&gt;=1),
" Error: Position at the end of the period is not equal to: position at the beginning of the period+increase in assets-decrease in assets+exchange rate changes+price changes+other changes+rectifications.",
""),
IF(AND(NOT(ISBLANK($E438)),$E438&lt;0),
" Error: Position at the beginning of the period must be a positive amount.",
""),
IF(AND(NOT(ISBLANK($L438)),$L438&lt;0),
" Error: Position at the end of the period must be a positive amount.",
""),
IF(AND(NOT(ISBLANK($L438)),
    $L438&gt;0,
    OR(ISBLANK('T03.09'!$L438),
        'T03.09'!$L438&lt;=0,
        ISBLANK('T04.14'!$L438),
        'T04.14'!$L438&lt;=0)),
" Warning: If at least one of the forms T03.09,T04.13,T04.14 contains data other than zero,also the other two forms must be completed.",
"")))</f>
        <v/>
      </c>
    </row>
    <row r="439" spans="1:14">
      <c r="A439" s="20"/>
      <c r="B439" s="20"/>
      <c r="C439" s="20"/>
      <c r="D439" s="20"/>
      <c r="E439" s="15"/>
      <c r="F439" s="15"/>
      <c r="G439" s="15"/>
      <c r="H439" s="15"/>
      <c r="I439" s="15"/>
      <c r="J439" s="15"/>
      <c r="K439" s="15"/>
      <c r="L439" s="15"/>
      <c r="N439" s="30" t="str">
        <f>IF(COUNTA(E439:L439)=0,"",_xlfn.CONCAT(,
IF(AND(NOT(ISBLANK($L439)),
    ABS($L439-(($E439+$F439+$H439+$I439+$J439+$K439)-$G439))&gt;=1),
" Error: Position at the end of the period is not equal to: position at the beginning of the period+increase in assets-decrease in assets+exchange rate changes+price changes+other changes+rectifications.",
""),
IF(AND(NOT(ISBLANK($E439)),$E439&lt;0),
" Error: Position at the beginning of the period must be a positive amount.",
""),
IF(AND(NOT(ISBLANK($L439)),$L439&lt;0),
" Error: Position at the end of the period must be a positive amount.",
""),
IF(AND(NOT(ISBLANK($L439)),
    $L439&gt;0,
    OR(ISBLANK('T03.09'!$L439),
        'T03.09'!$L439&lt;=0,
        ISBLANK('T04.14'!$L439),
        'T04.14'!$L439&lt;=0)),
" Warning: If at least one of the forms T03.09,T04.13,T04.14 contains data other than zero,also the other two forms must be completed.",
"")))</f>
        <v/>
      </c>
    </row>
    <row r="440" spans="1:14">
      <c r="A440" s="20"/>
      <c r="B440" s="20"/>
      <c r="C440" s="20"/>
      <c r="D440" s="20"/>
      <c r="E440" s="15"/>
      <c r="F440" s="15"/>
      <c r="G440" s="15"/>
      <c r="H440" s="15"/>
      <c r="I440" s="15"/>
      <c r="J440" s="15"/>
      <c r="K440" s="15"/>
      <c r="L440" s="15"/>
      <c r="N440" s="30" t="str">
        <f>IF(COUNTA(E440:L440)=0,"",_xlfn.CONCAT(,
IF(AND(NOT(ISBLANK($L440)),
    ABS($L440-(($E440+$F440+$H440+$I440+$J440+$K440)-$G440))&gt;=1),
" Error: Position at the end of the period is not equal to: position at the beginning of the period+increase in assets-decrease in assets+exchange rate changes+price changes+other changes+rectifications.",
""),
IF(AND(NOT(ISBLANK($E440)),$E440&lt;0),
" Error: Position at the beginning of the period must be a positive amount.",
""),
IF(AND(NOT(ISBLANK($L440)),$L440&lt;0),
" Error: Position at the end of the period must be a positive amount.",
""),
IF(AND(NOT(ISBLANK($L440)),
    $L440&gt;0,
    OR(ISBLANK('T03.09'!$L440),
        'T03.09'!$L440&lt;=0,
        ISBLANK('T04.14'!$L440),
        'T04.14'!$L440&lt;=0)),
" Warning: If at least one of the forms T03.09,T04.13,T04.14 contains data other than zero,also the other two forms must be completed.",
"")))</f>
        <v/>
      </c>
    </row>
    <row r="441" spans="1:14">
      <c r="A441" s="20"/>
      <c r="B441" s="20"/>
      <c r="C441" s="20"/>
      <c r="D441" s="20"/>
      <c r="E441" s="15"/>
      <c r="F441" s="15"/>
      <c r="G441" s="15"/>
      <c r="H441" s="15"/>
      <c r="I441" s="15"/>
      <c r="J441" s="15"/>
      <c r="K441" s="15"/>
      <c r="L441" s="15"/>
      <c r="N441" s="30" t="str">
        <f>IF(COUNTA(E441:L441)=0,"",_xlfn.CONCAT(,
IF(AND(NOT(ISBLANK($L441)),
    ABS($L441-(($E441+$F441+$H441+$I441+$J441+$K441)-$G441))&gt;=1),
" Error: Position at the end of the period is not equal to: position at the beginning of the period+increase in assets-decrease in assets+exchange rate changes+price changes+other changes+rectifications.",
""),
IF(AND(NOT(ISBLANK($E441)),$E441&lt;0),
" Error: Position at the beginning of the period must be a positive amount.",
""),
IF(AND(NOT(ISBLANK($L441)),$L441&lt;0),
" Error: Position at the end of the period must be a positive amount.",
""),
IF(AND(NOT(ISBLANK($L441)),
    $L441&gt;0,
    OR(ISBLANK('T03.09'!$L441),
        'T03.09'!$L441&lt;=0,
        ISBLANK('T04.14'!$L441),
        'T04.14'!$L441&lt;=0)),
" Warning: If at least one of the forms T03.09,T04.13,T04.14 contains data other than zero,also the other two forms must be completed.",
"")))</f>
        <v/>
      </c>
    </row>
    <row r="442" spans="1:14">
      <c r="A442" s="20"/>
      <c r="B442" s="20"/>
      <c r="C442" s="20"/>
      <c r="D442" s="20"/>
      <c r="E442" s="15"/>
      <c r="F442" s="15"/>
      <c r="G442" s="15"/>
      <c r="H442" s="15"/>
      <c r="I442" s="15"/>
      <c r="J442" s="15"/>
      <c r="K442" s="15"/>
      <c r="L442" s="15"/>
      <c r="N442" s="30" t="str">
        <f>IF(COUNTA(E442:L442)=0,"",_xlfn.CONCAT(,
IF(AND(NOT(ISBLANK($L442)),
    ABS($L442-(($E442+$F442+$H442+$I442+$J442+$K442)-$G442))&gt;=1),
" Error: Position at the end of the period is not equal to: position at the beginning of the period+increase in assets-decrease in assets+exchange rate changes+price changes+other changes+rectifications.",
""),
IF(AND(NOT(ISBLANK($E442)),$E442&lt;0),
" Error: Position at the beginning of the period must be a positive amount.",
""),
IF(AND(NOT(ISBLANK($L442)),$L442&lt;0),
" Error: Position at the end of the period must be a positive amount.",
""),
IF(AND(NOT(ISBLANK($L442)),
    $L442&gt;0,
    OR(ISBLANK('T03.09'!$L442),
        'T03.09'!$L442&lt;=0,
        ISBLANK('T04.14'!$L442),
        'T04.14'!$L442&lt;=0)),
" Warning: If at least one of the forms T03.09,T04.13,T04.14 contains data other than zero,also the other two forms must be completed.",
"")))</f>
        <v/>
      </c>
    </row>
    <row r="443" spans="1:14">
      <c r="A443" s="20"/>
      <c r="B443" s="20"/>
      <c r="C443" s="20"/>
      <c r="D443" s="20"/>
      <c r="E443" s="15"/>
      <c r="F443" s="15"/>
      <c r="G443" s="15"/>
      <c r="H443" s="15"/>
      <c r="I443" s="15"/>
      <c r="J443" s="15"/>
      <c r="K443" s="15"/>
      <c r="L443" s="15"/>
      <c r="N443" s="30" t="str">
        <f>IF(COUNTA(E443:L443)=0,"",_xlfn.CONCAT(,
IF(AND(NOT(ISBLANK($L443)),
    ABS($L443-(($E443+$F443+$H443+$I443+$J443+$K443)-$G443))&gt;=1),
" Error: Position at the end of the period is not equal to: position at the beginning of the period+increase in assets-decrease in assets+exchange rate changes+price changes+other changes+rectifications.",
""),
IF(AND(NOT(ISBLANK($E443)),$E443&lt;0),
" Error: Position at the beginning of the period must be a positive amount.",
""),
IF(AND(NOT(ISBLANK($L443)),$L443&lt;0),
" Error: Position at the end of the period must be a positive amount.",
""),
IF(AND(NOT(ISBLANK($L443)),
    $L443&gt;0,
    OR(ISBLANK('T03.09'!$L443),
        'T03.09'!$L443&lt;=0,
        ISBLANK('T04.14'!$L443),
        'T04.14'!$L443&lt;=0)),
" Warning: If at least one of the forms T03.09,T04.13,T04.14 contains data other than zero,also the other two forms must be completed.",
"")))</f>
        <v/>
      </c>
    </row>
    <row r="444" spans="1:14">
      <c r="A444" s="20"/>
      <c r="B444" s="20"/>
      <c r="C444" s="20"/>
      <c r="D444" s="20"/>
      <c r="E444" s="15"/>
      <c r="F444" s="15"/>
      <c r="G444" s="15"/>
      <c r="H444" s="15"/>
      <c r="I444" s="15"/>
      <c r="J444" s="15"/>
      <c r="K444" s="15"/>
      <c r="L444" s="15"/>
      <c r="N444" s="30" t="str">
        <f>IF(COUNTA(E444:L444)=0,"",_xlfn.CONCAT(,
IF(AND(NOT(ISBLANK($L444)),
    ABS($L444-(($E444+$F444+$H444+$I444+$J444+$K444)-$G444))&gt;=1),
" Error: Position at the end of the period is not equal to: position at the beginning of the period+increase in assets-decrease in assets+exchange rate changes+price changes+other changes+rectifications.",
""),
IF(AND(NOT(ISBLANK($E444)),$E444&lt;0),
" Error: Position at the beginning of the period must be a positive amount.",
""),
IF(AND(NOT(ISBLANK($L444)),$L444&lt;0),
" Error: Position at the end of the period must be a positive amount.",
""),
IF(AND(NOT(ISBLANK($L444)),
    $L444&gt;0,
    OR(ISBLANK('T03.09'!$L444),
        'T03.09'!$L444&lt;=0,
        ISBLANK('T04.14'!$L444),
        'T04.14'!$L444&lt;=0)),
" Warning: If at least one of the forms T03.09,T04.13,T04.14 contains data other than zero,also the other two forms must be completed.",
"")))</f>
        <v/>
      </c>
    </row>
    <row r="445" spans="1:14">
      <c r="A445" s="20"/>
      <c r="B445" s="20"/>
      <c r="C445" s="20"/>
      <c r="D445" s="20"/>
      <c r="E445" s="15"/>
      <c r="F445" s="15"/>
      <c r="G445" s="15"/>
      <c r="H445" s="15"/>
      <c r="I445" s="15"/>
      <c r="J445" s="15"/>
      <c r="K445" s="15"/>
      <c r="L445" s="15"/>
      <c r="N445" s="30" t="str">
        <f>IF(COUNTA(E445:L445)=0,"",_xlfn.CONCAT(,
IF(AND(NOT(ISBLANK($L445)),
    ABS($L445-(($E445+$F445+$H445+$I445+$J445+$K445)-$G445))&gt;=1),
" Error: Position at the end of the period is not equal to: position at the beginning of the period+increase in assets-decrease in assets+exchange rate changes+price changes+other changes+rectifications.",
""),
IF(AND(NOT(ISBLANK($E445)),$E445&lt;0),
" Error: Position at the beginning of the period must be a positive amount.",
""),
IF(AND(NOT(ISBLANK($L445)),$L445&lt;0),
" Error: Position at the end of the period must be a positive amount.",
""),
IF(AND(NOT(ISBLANK($L445)),
    $L445&gt;0,
    OR(ISBLANK('T03.09'!$L445),
        'T03.09'!$L445&lt;=0,
        ISBLANK('T04.14'!$L445),
        'T04.14'!$L445&lt;=0)),
" Warning: If at least one of the forms T03.09,T04.13,T04.14 contains data other than zero,also the other two forms must be completed.",
"")))</f>
        <v/>
      </c>
    </row>
    <row r="446" spans="1:14">
      <c r="A446" s="20"/>
      <c r="B446" s="20"/>
      <c r="C446" s="20"/>
      <c r="D446" s="20"/>
      <c r="E446" s="15"/>
      <c r="F446" s="15"/>
      <c r="G446" s="15"/>
      <c r="H446" s="15"/>
      <c r="I446" s="15"/>
      <c r="J446" s="15"/>
      <c r="K446" s="15"/>
      <c r="L446" s="15"/>
      <c r="N446" s="30" t="str">
        <f>IF(COUNTA(E446:L446)=0,"",_xlfn.CONCAT(,
IF(AND(NOT(ISBLANK($L446)),
    ABS($L446-(($E446+$F446+$H446+$I446+$J446+$K446)-$G446))&gt;=1),
" Error: Position at the end of the period is not equal to: position at the beginning of the period+increase in assets-decrease in assets+exchange rate changes+price changes+other changes+rectifications.",
""),
IF(AND(NOT(ISBLANK($E446)),$E446&lt;0),
" Error: Position at the beginning of the period must be a positive amount.",
""),
IF(AND(NOT(ISBLANK($L446)),$L446&lt;0),
" Error: Position at the end of the period must be a positive amount.",
""),
IF(AND(NOT(ISBLANK($L446)),
    $L446&gt;0,
    OR(ISBLANK('T03.09'!$L446),
        'T03.09'!$L446&lt;=0,
        ISBLANK('T04.14'!$L446),
        'T04.14'!$L446&lt;=0)),
" Warning: If at least one of the forms T03.09,T04.13,T04.14 contains data other than zero,also the other two forms must be completed.",
"")))</f>
        <v/>
      </c>
    </row>
    <row r="447" spans="1:14">
      <c r="A447" s="20"/>
      <c r="B447" s="20"/>
      <c r="C447" s="20"/>
      <c r="D447" s="20"/>
      <c r="E447" s="15"/>
      <c r="F447" s="15"/>
      <c r="G447" s="15"/>
      <c r="H447" s="15"/>
      <c r="I447" s="15"/>
      <c r="J447" s="15"/>
      <c r="K447" s="15"/>
      <c r="L447" s="15"/>
      <c r="N447" s="30" t="str">
        <f>IF(COUNTA(E447:L447)=0,"",_xlfn.CONCAT(,
IF(AND(NOT(ISBLANK($L447)),
    ABS($L447-(($E447+$F447+$H447+$I447+$J447+$K447)-$G447))&gt;=1),
" Error: Position at the end of the period is not equal to: position at the beginning of the period+increase in assets-decrease in assets+exchange rate changes+price changes+other changes+rectifications.",
""),
IF(AND(NOT(ISBLANK($E447)),$E447&lt;0),
" Error: Position at the beginning of the period must be a positive amount.",
""),
IF(AND(NOT(ISBLANK($L447)),$L447&lt;0),
" Error: Position at the end of the period must be a positive amount.",
""),
IF(AND(NOT(ISBLANK($L447)),
    $L447&gt;0,
    OR(ISBLANK('T03.09'!$L447),
        'T03.09'!$L447&lt;=0,
        ISBLANK('T04.14'!$L447),
        'T04.14'!$L447&lt;=0)),
" Warning: If at least one of the forms T03.09,T04.13,T04.14 contains data other than zero,also the other two forms must be completed.",
"")))</f>
        <v/>
      </c>
    </row>
    <row r="448" spans="1:14">
      <c r="A448" s="20"/>
      <c r="B448" s="20"/>
      <c r="C448" s="20"/>
      <c r="D448" s="20"/>
      <c r="E448" s="15"/>
      <c r="F448" s="15"/>
      <c r="G448" s="15"/>
      <c r="H448" s="15"/>
      <c r="I448" s="15"/>
      <c r="J448" s="15"/>
      <c r="K448" s="15"/>
      <c r="L448" s="15"/>
      <c r="N448" s="30" t="str">
        <f>IF(COUNTA(E448:L448)=0,"",_xlfn.CONCAT(,
IF(AND(NOT(ISBLANK($L448)),
    ABS($L448-(($E448+$F448+$H448+$I448+$J448+$K448)-$G448))&gt;=1),
" Error: Position at the end of the period is not equal to: position at the beginning of the period+increase in assets-decrease in assets+exchange rate changes+price changes+other changes+rectifications.",
""),
IF(AND(NOT(ISBLANK($E448)),$E448&lt;0),
" Error: Position at the beginning of the period must be a positive amount.",
""),
IF(AND(NOT(ISBLANK($L448)),$L448&lt;0),
" Error: Position at the end of the period must be a positive amount.",
""),
IF(AND(NOT(ISBLANK($L448)),
    $L448&gt;0,
    OR(ISBLANK('T03.09'!$L448),
        'T03.09'!$L448&lt;=0,
        ISBLANK('T04.14'!$L448),
        'T04.14'!$L448&lt;=0)),
" Warning: If at least one of the forms T03.09,T04.13,T04.14 contains data other than zero,also the other two forms must be completed.",
"")))</f>
        <v/>
      </c>
    </row>
    <row r="449" spans="1:14">
      <c r="A449" s="20"/>
      <c r="B449" s="20"/>
      <c r="C449" s="20"/>
      <c r="D449" s="20"/>
      <c r="E449" s="15"/>
      <c r="F449" s="15"/>
      <c r="G449" s="15"/>
      <c r="H449" s="15"/>
      <c r="I449" s="15"/>
      <c r="J449" s="15"/>
      <c r="K449" s="15"/>
      <c r="L449" s="15"/>
      <c r="N449" s="30" t="str">
        <f>IF(COUNTA(E449:L449)=0,"",_xlfn.CONCAT(,
IF(AND(NOT(ISBLANK($L449)),
    ABS($L449-(($E449+$F449+$H449+$I449+$J449+$K449)-$G449))&gt;=1),
" Error: Position at the end of the period is not equal to: position at the beginning of the period+increase in assets-decrease in assets+exchange rate changes+price changes+other changes+rectifications.",
""),
IF(AND(NOT(ISBLANK($E449)),$E449&lt;0),
" Error: Position at the beginning of the period must be a positive amount.",
""),
IF(AND(NOT(ISBLANK($L449)),$L449&lt;0),
" Error: Position at the end of the period must be a positive amount.",
""),
IF(AND(NOT(ISBLANK($L449)),
    $L449&gt;0,
    OR(ISBLANK('T03.09'!$L449),
        'T03.09'!$L449&lt;=0,
        ISBLANK('T04.14'!$L449),
        'T04.14'!$L449&lt;=0)),
" Warning: If at least one of the forms T03.09,T04.13,T04.14 contains data other than zero,also the other two forms must be completed.",
"")))</f>
        <v/>
      </c>
    </row>
    <row r="450" spans="1:14">
      <c r="A450" s="20"/>
      <c r="B450" s="20"/>
      <c r="C450" s="20"/>
      <c r="D450" s="20"/>
      <c r="E450" s="15"/>
      <c r="F450" s="15"/>
      <c r="G450" s="15"/>
      <c r="H450" s="15"/>
      <c r="I450" s="15"/>
      <c r="J450" s="15"/>
      <c r="K450" s="15"/>
      <c r="L450" s="15"/>
      <c r="N450" s="30" t="str">
        <f>IF(COUNTA(E450:L450)=0,"",_xlfn.CONCAT(,
IF(AND(NOT(ISBLANK($L450)),
    ABS($L450-(($E450+$F450+$H450+$I450+$J450+$K450)-$G450))&gt;=1),
" Error: Position at the end of the period is not equal to: position at the beginning of the period+increase in assets-decrease in assets+exchange rate changes+price changes+other changes+rectifications.",
""),
IF(AND(NOT(ISBLANK($E450)),$E450&lt;0),
" Error: Position at the beginning of the period must be a positive amount.",
""),
IF(AND(NOT(ISBLANK($L450)),$L450&lt;0),
" Error: Position at the end of the period must be a positive amount.",
""),
IF(AND(NOT(ISBLANK($L450)),
    $L450&gt;0,
    OR(ISBLANK('T03.09'!$L450),
        'T03.09'!$L450&lt;=0,
        ISBLANK('T04.14'!$L450),
        'T04.14'!$L450&lt;=0)),
" Warning: If at least one of the forms T03.09,T04.13,T04.14 contains data other than zero,also the other two forms must be completed.",
"")))</f>
        <v/>
      </c>
    </row>
    <row r="451" spans="1:14">
      <c r="A451" s="20"/>
      <c r="B451" s="20"/>
      <c r="C451" s="20"/>
      <c r="D451" s="20"/>
      <c r="E451" s="15"/>
      <c r="F451" s="15"/>
      <c r="G451" s="15"/>
      <c r="H451" s="15"/>
      <c r="I451" s="15"/>
      <c r="J451" s="15"/>
      <c r="K451" s="15"/>
      <c r="L451" s="15"/>
      <c r="N451" s="30" t="str">
        <f>IF(COUNTA(E451:L451)=0,"",_xlfn.CONCAT(,
IF(AND(NOT(ISBLANK($L451)),
    ABS($L451-(($E451+$F451+$H451+$I451+$J451+$K451)-$G451))&gt;=1),
" Error: Position at the end of the period is not equal to: position at the beginning of the period+increase in assets-decrease in assets+exchange rate changes+price changes+other changes+rectifications.",
""),
IF(AND(NOT(ISBLANK($E451)),$E451&lt;0),
" Error: Position at the beginning of the period must be a positive amount.",
""),
IF(AND(NOT(ISBLANK($L451)),$L451&lt;0),
" Error: Position at the end of the period must be a positive amount.",
""),
IF(AND(NOT(ISBLANK($L451)),
    $L451&gt;0,
    OR(ISBLANK('T03.09'!$L451),
        'T03.09'!$L451&lt;=0,
        ISBLANK('T04.14'!$L451),
        'T04.14'!$L451&lt;=0)),
" Warning: If at least one of the forms T03.09,T04.13,T04.14 contains data other than zero,also the other two forms must be completed.",
"")))</f>
        <v/>
      </c>
    </row>
    <row r="452" spans="1:14">
      <c r="A452" s="20"/>
      <c r="B452" s="20"/>
      <c r="C452" s="20"/>
      <c r="D452" s="20"/>
      <c r="E452" s="15"/>
      <c r="F452" s="15"/>
      <c r="G452" s="15"/>
      <c r="H452" s="15"/>
      <c r="I452" s="15"/>
      <c r="J452" s="15"/>
      <c r="K452" s="15"/>
      <c r="L452" s="15"/>
      <c r="N452" s="30" t="str">
        <f>IF(COUNTA(E452:L452)=0,"",_xlfn.CONCAT(,
IF(AND(NOT(ISBLANK($L452)),
    ABS($L452-(($E452+$F452+$H452+$I452+$J452+$K452)-$G452))&gt;=1),
" Error: Position at the end of the period is not equal to: position at the beginning of the period+increase in assets-decrease in assets+exchange rate changes+price changes+other changes+rectifications.",
""),
IF(AND(NOT(ISBLANK($E452)),$E452&lt;0),
" Error: Position at the beginning of the period must be a positive amount.",
""),
IF(AND(NOT(ISBLANK($L452)),$L452&lt;0),
" Error: Position at the end of the period must be a positive amount.",
""),
IF(AND(NOT(ISBLANK($L452)),
    $L452&gt;0,
    OR(ISBLANK('T03.09'!$L452),
        'T03.09'!$L452&lt;=0,
        ISBLANK('T04.14'!$L452),
        'T04.14'!$L452&lt;=0)),
" Warning: If at least one of the forms T03.09,T04.13,T04.14 contains data other than zero,also the other two forms must be completed.",
"")))</f>
        <v/>
      </c>
    </row>
    <row r="453" spans="1:14">
      <c r="A453" s="20"/>
      <c r="B453" s="20"/>
      <c r="C453" s="20"/>
      <c r="D453" s="20"/>
      <c r="E453" s="15"/>
      <c r="F453" s="15"/>
      <c r="G453" s="15"/>
      <c r="H453" s="15"/>
      <c r="I453" s="15"/>
      <c r="J453" s="15"/>
      <c r="K453" s="15"/>
      <c r="L453" s="15"/>
      <c r="N453" s="30" t="str">
        <f>IF(COUNTA(E453:L453)=0,"",_xlfn.CONCAT(,
IF(AND(NOT(ISBLANK($L453)),
    ABS($L453-(($E453+$F453+$H453+$I453+$J453+$K453)-$G453))&gt;=1),
" Error: Position at the end of the period is not equal to: position at the beginning of the period+increase in assets-decrease in assets+exchange rate changes+price changes+other changes+rectifications.",
""),
IF(AND(NOT(ISBLANK($E453)),$E453&lt;0),
" Error: Position at the beginning of the period must be a positive amount.",
""),
IF(AND(NOT(ISBLANK($L453)),$L453&lt;0),
" Error: Position at the end of the period must be a positive amount.",
""),
IF(AND(NOT(ISBLANK($L453)),
    $L453&gt;0,
    OR(ISBLANK('T03.09'!$L453),
        'T03.09'!$L453&lt;=0,
        ISBLANK('T04.14'!$L453),
        'T04.14'!$L453&lt;=0)),
" Warning: If at least one of the forms T03.09,T04.13,T04.14 contains data other than zero,also the other two forms must be completed.",
"")))</f>
        <v/>
      </c>
    </row>
    <row r="454" spans="1:14">
      <c r="A454" s="20"/>
      <c r="B454" s="20"/>
      <c r="C454" s="20"/>
      <c r="D454" s="20"/>
      <c r="E454" s="15"/>
      <c r="F454" s="15"/>
      <c r="G454" s="15"/>
      <c r="H454" s="15"/>
      <c r="I454" s="15"/>
      <c r="J454" s="15"/>
      <c r="K454" s="15"/>
      <c r="L454" s="15"/>
      <c r="N454" s="30" t="str">
        <f>IF(COUNTA(E454:L454)=0,"",_xlfn.CONCAT(,
IF(AND(NOT(ISBLANK($L454)),
    ABS($L454-(($E454+$F454+$H454+$I454+$J454+$K454)-$G454))&gt;=1),
" Error: Position at the end of the period is not equal to: position at the beginning of the period+increase in assets-decrease in assets+exchange rate changes+price changes+other changes+rectifications.",
""),
IF(AND(NOT(ISBLANK($E454)),$E454&lt;0),
" Error: Position at the beginning of the period must be a positive amount.",
""),
IF(AND(NOT(ISBLANK($L454)),$L454&lt;0),
" Error: Position at the end of the period must be a positive amount.",
""),
IF(AND(NOT(ISBLANK($L454)),
    $L454&gt;0,
    OR(ISBLANK('T03.09'!$L454),
        'T03.09'!$L454&lt;=0,
        ISBLANK('T04.14'!$L454),
        'T04.14'!$L454&lt;=0)),
" Warning: If at least one of the forms T03.09,T04.13,T04.14 contains data other than zero,also the other two forms must be completed.",
"")))</f>
        <v/>
      </c>
    </row>
    <row r="455" spans="1:14">
      <c r="A455" s="20"/>
      <c r="B455" s="20"/>
      <c r="C455" s="20"/>
      <c r="D455" s="20"/>
      <c r="E455" s="15"/>
      <c r="F455" s="15"/>
      <c r="G455" s="15"/>
      <c r="H455" s="15"/>
      <c r="I455" s="15"/>
      <c r="J455" s="15"/>
      <c r="K455" s="15"/>
      <c r="L455" s="15"/>
      <c r="N455" s="30" t="str">
        <f>IF(COUNTA(E455:L455)=0,"",_xlfn.CONCAT(,
IF(AND(NOT(ISBLANK($L455)),
    ABS($L455-(($E455+$F455+$H455+$I455+$J455+$K455)-$G455))&gt;=1),
" Error: Position at the end of the period is not equal to: position at the beginning of the period+increase in assets-decrease in assets+exchange rate changes+price changes+other changes+rectifications.",
""),
IF(AND(NOT(ISBLANK($E455)),$E455&lt;0),
" Error: Position at the beginning of the period must be a positive amount.",
""),
IF(AND(NOT(ISBLANK($L455)),$L455&lt;0),
" Error: Position at the end of the period must be a positive amount.",
""),
IF(AND(NOT(ISBLANK($L455)),
    $L455&gt;0,
    OR(ISBLANK('T03.09'!$L455),
        'T03.09'!$L455&lt;=0,
        ISBLANK('T04.14'!$L455),
        'T04.14'!$L455&lt;=0)),
" Warning: If at least one of the forms T03.09,T04.13,T04.14 contains data other than zero,also the other two forms must be completed.",
"")))</f>
        <v/>
      </c>
    </row>
    <row r="456" spans="1:14">
      <c r="A456" s="20"/>
      <c r="B456" s="20"/>
      <c r="C456" s="20"/>
      <c r="D456" s="20"/>
      <c r="E456" s="15"/>
      <c r="F456" s="15"/>
      <c r="G456" s="15"/>
      <c r="H456" s="15"/>
      <c r="I456" s="15"/>
      <c r="J456" s="15"/>
      <c r="K456" s="15"/>
      <c r="L456" s="15"/>
      <c r="N456" s="30" t="str">
        <f>IF(COUNTA(E456:L456)=0,"",_xlfn.CONCAT(,
IF(AND(NOT(ISBLANK($L456)),
    ABS($L456-(($E456+$F456+$H456+$I456+$J456+$K456)-$G456))&gt;=1),
" Error: Position at the end of the period is not equal to: position at the beginning of the period+increase in assets-decrease in assets+exchange rate changes+price changes+other changes+rectifications.",
""),
IF(AND(NOT(ISBLANK($E456)),$E456&lt;0),
" Error: Position at the beginning of the period must be a positive amount.",
""),
IF(AND(NOT(ISBLANK($L456)),$L456&lt;0),
" Error: Position at the end of the period must be a positive amount.",
""),
IF(AND(NOT(ISBLANK($L456)),
    $L456&gt;0,
    OR(ISBLANK('T03.09'!$L456),
        'T03.09'!$L456&lt;=0,
        ISBLANK('T04.14'!$L456),
        'T04.14'!$L456&lt;=0)),
" Warning: If at least one of the forms T03.09,T04.13,T04.14 contains data other than zero,also the other two forms must be completed.",
"")))</f>
        <v/>
      </c>
    </row>
    <row r="457" spans="1:14">
      <c r="A457" s="20"/>
      <c r="B457" s="20"/>
      <c r="C457" s="20"/>
      <c r="D457" s="20"/>
      <c r="E457" s="15"/>
      <c r="F457" s="15"/>
      <c r="G457" s="15"/>
      <c r="H457" s="15"/>
      <c r="I457" s="15"/>
      <c r="J457" s="15"/>
      <c r="K457" s="15"/>
      <c r="L457" s="15"/>
      <c r="N457" s="30" t="str">
        <f>IF(COUNTA(E457:L457)=0,"",_xlfn.CONCAT(,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IF(AND(NOT(ISBLANK($E457)),$E457&lt;0),
" Error: Position at the beginning of the period must be a positive amount.",
""),
IF(AND(NOT(ISBLANK($L457)),$L457&lt;0),
" Error: Position at the end of the period must be a positive amount.",
""),
IF(AND(NOT(ISBLANK($L457)),
    $L457&gt;0,
    OR(ISBLANK('T03.09'!$L457),
        'T03.09'!$L457&lt;=0,
        ISBLANK('T04.14'!$L457),
        'T04.14'!$L457&lt;=0)),
" Warning: If at least one of the forms T03.09,T04.13,T04.14 contains data other than zero,also the other two forms must be completed.",
"")))</f>
        <v/>
      </c>
    </row>
    <row r="458" spans="1:14">
      <c r="A458" s="20"/>
      <c r="B458" s="20"/>
      <c r="C458" s="20"/>
      <c r="D458" s="20"/>
      <c r="E458" s="15"/>
      <c r="F458" s="15"/>
      <c r="G458" s="15"/>
      <c r="H458" s="15"/>
      <c r="I458" s="15"/>
      <c r="J458" s="15"/>
      <c r="K458" s="15"/>
      <c r="L458" s="15"/>
      <c r="N458" s="30" t="str">
        <f>IF(COUNTA(E458:L458)=0,"",_xlfn.CONCAT(,
IF(AND(NOT(ISBLANK($L458)),
    ABS($L458-(($E458+$F458+$H458+$I458+$J458+$K458)-$G458))&gt;=1),
" Error: Position at the end of the period is not equal to: position at the beginning of the period+increase in assets-decrease in assets+exchange rate changes+price changes+other changes+rectifications.",
""),
IF(AND(NOT(ISBLANK($E458)),$E458&lt;0),
" Error: Position at the beginning of the period must be a positive amount.",
""),
IF(AND(NOT(ISBLANK($L458)),$L458&lt;0),
" Error: Position at the end of the period must be a positive amount.",
""),
IF(AND(NOT(ISBLANK($L458)),
    $L458&gt;0,
    OR(ISBLANK('T03.09'!$L458),
        'T03.09'!$L458&lt;=0,
        ISBLANK('T04.14'!$L458),
        'T04.14'!$L458&lt;=0)),
" Warning: If at least one of the forms T03.09,T04.13,T04.14 contains data other than zero,also the other two forms must be completed.",
"")))</f>
        <v/>
      </c>
    </row>
    <row r="459" spans="1:14">
      <c r="A459" s="20"/>
      <c r="B459" s="20"/>
      <c r="C459" s="20"/>
      <c r="D459" s="20"/>
      <c r="E459" s="15"/>
      <c r="F459" s="15"/>
      <c r="G459" s="15"/>
      <c r="H459" s="15"/>
      <c r="I459" s="15"/>
      <c r="J459" s="15"/>
      <c r="K459" s="15"/>
      <c r="L459" s="15"/>
      <c r="N459" s="30" t="str">
        <f>IF(COUNTA(E459:L459)=0,"",_xlfn.CONCAT(,
IF(AND(NOT(ISBLANK($L459)),
    ABS($L459-(($E459+$F459+$H459+$I459+$J459+$K459)-$G459))&gt;=1),
" Error: Position at the end of the period is not equal to: position at the beginning of the period+increase in assets-decrease in assets+exchange rate changes+price changes+other changes+rectifications.",
""),
IF(AND(NOT(ISBLANK($E459)),$E459&lt;0),
" Error: Position at the beginning of the period must be a positive amount.",
""),
IF(AND(NOT(ISBLANK($L459)),$L459&lt;0),
" Error: Position at the end of the period must be a positive amount.",
""),
IF(AND(NOT(ISBLANK($L459)),
    $L459&gt;0,
    OR(ISBLANK('T03.09'!$L459),
        'T03.09'!$L459&lt;=0,
        ISBLANK('T04.14'!$L459),
        'T04.14'!$L459&lt;=0)),
" Warning: If at least one of the forms T03.09,T04.13,T04.14 contains data other than zero,also the other two forms must be completed.",
"")))</f>
        <v/>
      </c>
    </row>
    <row r="460" spans="1:14">
      <c r="A460" s="20"/>
      <c r="B460" s="20"/>
      <c r="C460" s="20"/>
      <c r="D460" s="20"/>
      <c r="E460" s="15"/>
      <c r="F460" s="15"/>
      <c r="G460" s="15"/>
      <c r="H460" s="15"/>
      <c r="I460" s="15"/>
      <c r="J460" s="15"/>
      <c r="K460" s="15"/>
      <c r="L460" s="15"/>
      <c r="N460" s="30" t="str">
        <f>IF(COUNTA(E460:L460)=0,"",_xlfn.CONCAT(,
IF(AND(NOT(ISBLANK($L460)),
    ABS($L460-(($E460+$F460+$H460+$I460+$J460+$K460)-$G460))&gt;=1),
" Error: Position at the end of the period is not equal to: position at the beginning of the period+increase in assets-decrease in assets+exchange rate changes+price changes+other changes+rectifications.",
""),
IF(AND(NOT(ISBLANK($E460)),$E460&lt;0),
" Error: Position at the beginning of the period must be a positive amount.",
""),
IF(AND(NOT(ISBLANK($L460)),$L460&lt;0),
" Error: Position at the end of the period must be a positive amount.",
""),
IF(AND(NOT(ISBLANK($L460)),
    $L460&gt;0,
    OR(ISBLANK('T03.09'!$L460),
        'T03.09'!$L460&lt;=0,
        ISBLANK('T04.14'!$L460),
        'T04.14'!$L460&lt;=0)),
" Warning: If at least one of the forms T03.09,T04.13,T04.14 contains data other than zero,also the other two forms must be completed.",
"")))</f>
        <v/>
      </c>
    </row>
    <row r="461" spans="1:14">
      <c r="A461" s="20"/>
      <c r="B461" s="20"/>
      <c r="C461" s="20"/>
      <c r="D461" s="20"/>
      <c r="E461" s="15"/>
      <c r="F461" s="15"/>
      <c r="G461" s="15"/>
      <c r="H461" s="15"/>
      <c r="I461" s="15"/>
      <c r="J461" s="15"/>
      <c r="K461" s="15"/>
      <c r="L461" s="15"/>
      <c r="N461" s="30" t="str">
        <f>IF(COUNTA(E461:L461)=0,"",_xlfn.CONCAT(,
IF(AND(NOT(ISBLANK($L461)),
    ABS($L461-(($E461+$F461+$H461+$I461+$J461+$K461)-$G461))&gt;=1),
" Error: Position at the end of the period is not equal to: position at the beginning of the period+increase in assets-decrease in assets+exchange rate changes+price changes+other changes+rectifications.",
""),
IF(AND(NOT(ISBLANK($E461)),$E461&lt;0),
" Error: Position at the beginning of the period must be a positive amount.",
""),
IF(AND(NOT(ISBLANK($L461)),$L461&lt;0),
" Error: Position at the end of the period must be a positive amount.",
""),
IF(AND(NOT(ISBLANK($L461)),
    $L461&gt;0,
    OR(ISBLANK('T03.09'!$L461),
        'T03.09'!$L461&lt;=0,
        ISBLANK('T04.14'!$L461),
        'T04.14'!$L461&lt;=0)),
" Warning: If at least one of the forms T03.09,T04.13,T04.14 contains data other than zero,also the other two forms must be completed.",
"")))</f>
        <v/>
      </c>
    </row>
    <row r="462" spans="1:14">
      <c r="A462" s="20"/>
      <c r="B462" s="20"/>
      <c r="C462" s="20"/>
      <c r="D462" s="20"/>
      <c r="E462" s="15"/>
      <c r="F462" s="15"/>
      <c r="G462" s="15"/>
      <c r="H462" s="15"/>
      <c r="I462" s="15"/>
      <c r="J462" s="15"/>
      <c r="K462" s="15"/>
      <c r="L462" s="15"/>
      <c r="N462" s="30" t="str">
        <f>IF(COUNTA(E462:L462)=0,"",_xlfn.CONCAT(,
IF(AND(NOT(ISBLANK($L462)),
    ABS($L462-(($E462+$F462+$H462+$I462+$J462+$K462)-$G462))&gt;=1),
" Error: Position at the end of the period is not equal to: position at the beginning of the period+increase in assets-decrease in assets+exchange rate changes+price changes+other changes+rectifications.",
""),
IF(AND(NOT(ISBLANK($E462)),$E462&lt;0),
" Error: Position at the beginning of the period must be a positive amount.",
""),
IF(AND(NOT(ISBLANK($L462)),$L462&lt;0),
" Error: Position at the end of the period must be a positive amount.",
""),
IF(AND(NOT(ISBLANK($L462)),
    $L462&gt;0,
    OR(ISBLANK('T03.09'!$L462),
        'T03.09'!$L462&lt;=0,
        ISBLANK('T04.14'!$L462),
        'T04.14'!$L462&lt;=0)),
" Warning: If at least one of the forms T03.09,T04.13,T04.14 contains data other than zero,also the other two forms must be completed.",
"")))</f>
        <v/>
      </c>
    </row>
    <row r="463" spans="1:14">
      <c r="A463" s="20"/>
      <c r="B463" s="20"/>
      <c r="C463" s="20"/>
      <c r="D463" s="20"/>
      <c r="E463" s="15"/>
      <c r="F463" s="15"/>
      <c r="G463" s="15"/>
      <c r="H463" s="15"/>
      <c r="I463" s="15"/>
      <c r="J463" s="15"/>
      <c r="K463" s="15"/>
      <c r="L463" s="15"/>
      <c r="N463" s="30" t="str">
        <f>IF(COUNTA(E463:L463)=0,"",_xlfn.CONCAT(,
IF(AND(NOT(ISBLANK($L463)),
    ABS($L463-(($E463+$F463+$H463+$I463+$J463+$K463)-$G463))&gt;=1),
" Error: Position at the end of the period is not equal to: position at the beginning of the period+increase in assets-decrease in assets+exchange rate changes+price changes+other changes+rectifications.",
""),
IF(AND(NOT(ISBLANK($E463)),$E463&lt;0),
" Error: Position at the beginning of the period must be a positive amount.",
""),
IF(AND(NOT(ISBLANK($L463)),$L463&lt;0),
" Error: Position at the end of the period must be a positive amount.",
""),
IF(AND(NOT(ISBLANK($L463)),
    $L463&gt;0,
    OR(ISBLANK('T03.09'!$L463),
        'T03.09'!$L463&lt;=0,
        ISBLANK('T04.14'!$L463),
        'T04.14'!$L463&lt;=0)),
" Warning: If at least one of the forms T03.09,T04.13,T04.14 contains data other than zero,also the other two forms must be completed.",
"")))</f>
        <v/>
      </c>
    </row>
    <row r="464" spans="1:14">
      <c r="A464" s="20"/>
      <c r="B464" s="20"/>
      <c r="C464" s="20"/>
      <c r="D464" s="20"/>
      <c r="E464" s="15"/>
      <c r="F464" s="15"/>
      <c r="G464" s="15"/>
      <c r="H464" s="15"/>
      <c r="I464" s="15"/>
      <c r="J464" s="15"/>
      <c r="K464" s="15"/>
      <c r="L464" s="15"/>
      <c r="N464" s="30" t="str">
        <f>IF(COUNTA(E464:L464)=0,"",_xlfn.CONCAT(,
IF(AND(NOT(ISBLANK($L464)),
    ABS($L464-(($E464+$F464+$H464+$I464+$J464+$K464)-$G464))&gt;=1),
" Error: Position at the end of the period is not equal to: position at the beginning of the period+increase in assets-decrease in assets+exchange rate changes+price changes+other changes+rectifications.",
""),
IF(AND(NOT(ISBLANK($E464)),$E464&lt;0),
" Error: Position at the beginning of the period must be a positive amount.",
""),
IF(AND(NOT(ISBLANK($L464)),$L464&lt;0),
" Error: Position at the end of the period must be a positive amount.",
""),
IF(AND(NOT(ISBLANK($L464)),
    $L464&gt;0,
    OR(ISBLANK('T03.09'!$L464),
        'T03.09'!$L464&lt;=0,
        ISBLANK('T04.14'!$L464),
        'T04.14'!$L464&lt;=0)),
" Warning: If at least one of the forms T03.09,T04.13,T04.14 contains data other than zero,also the other two forms must be completed.",
"")))</f>
        <v/>
      </c>
    </row>
    <row r="465" spans="1:14">
      <c r="A465" s="20"/>
      <c r="B465" s="20"/>
      <c r="C465" s="20"/>
      <c r="D465" s="20"/>
      <c r="E465" s="15"/>
      <c r="F465" s="15"/>
      <c r="G465" s="15"/>
      <c r="H465" s="15"/>
      <c r="I465" s="15"/>
      <c r="J465" s="15"/>
      <c r="K465" s="15"/>
      <c r="L465" s="15"/>
      <c r="N465" s="30" t="str">
        <f>IF(COUNTA(E465:L465)=0,"",_xlfn.CONCAT(,
IF(AND(NOT(ISBLANK($L465)),
    ABS($L465-(($E465+$F465+$H465+$I465+$J465+$K465)-$G465))&gt;=1),
" Error: Position at the end of the period is not equal to: position at the beginning of the period+increase in assets-decrease in assets+exchange rate changes+price changes+other changes+rectifications.",
""),
IF(AND(NOT(ISBLANK($E465)),$E465&lt;0),
" Error: Position at the beginning of the period must be a positive amount.",
""),
IF(AND(NOT(ISBLANK($L465)),$L465&lt;0),
" Error: Position at the end of the period must be a positive amount.",
""),
IF(AND(NOT(ISBLANK($L465)),
    $L465&gt;0,
    OR(ISBLANK('T03.09'!$L465),
        'T03.09'!$L465&lt;=0,
        ISBLANK('T04.14'!$L465),
        'T04.14'!$L465&lt;=0)),
" Warning: If at least one of the forms T03.09,T04.13,T04.14 contains data other than zero,also the other two forms must be completed.",
"")))</f>
        <v/>
      </c>
    </row>
    <row r="466" spans="1:14">
      <c r="A466" s="20"/>
      <c r="B466" s="20"/>
      <c r="C466" s="20"/>
      <c r="D466" s="20"/>
      <c r="E466" s="15"/>
      <c r="F466" s="15"/>
      <c r="G466" s="15"/>
      <c r="H466" s="15"/>
      <c r="I466" s="15"/>
      <c r="J466" s="15"/>
      <c r="K466" s="15"/>
      <c r="L466" s="15"/>
      <c r="N466" s="30" t="str">
        <f>IF(COUNTA(E466:L466)=0,"",_xlfn.CONCAT(,
IF(AND(NOT(ISBLANK($L466)),
    ABS($L466-(($E466+$F466+$H466+$I466+$J466+$K466)-$G466))&gt;=1),
" Error: Position at the end of the period is not equal to: position at the beginning of the period+increase in assets-decrease in assets+exchange rate changes+price changes+other changes+rectifications.",
""),
IF(AND(NOT(ISBLANK($E466)),$E466&lt;0),
" Error: Position at the beginning of the period must be a positive amount.",
""),
IF(AND(NOT(ISBLANK($L466)),$L466&lt;0),
" Error: Position at the end of the period must be a positive amount.",
""),
IF(AND(NOT(ISBLANK($L466)),
    $L466&gt;0,
    OR(ISBLANK('T03.09'!$L466),
        'T03.09'!$L466&lt;=0,
        ISBLANK('T04.14'!$L466),
        'T04.14'!$L466&lt;=0)),
" Warning: If at least one of the forms T03.09,T04.13,T04.14 contains data other than zero,also the other two forms must be completed.",
"")))</f>
        <v/>
      </c>
    </row>
    <row r="467" spans="1:14">
      <c r="A467" s="20"/>
      <c r="B467" s="20"/>
      <c r="C467" s="20"/>
      <c r="D467" s="20"/>
      <c r="E467" s="15"/>
      <c r="F467" s="15"/>
      <c r="G467" s="15"/>
      <c r="H467" s="15"/>
      <c r="I467" s="15"/>
      <c r="J467" s="15"/>
      <c r="K467" s="15"/>
      <c r="L467" s="15"/>
      <c r="N467" s="30" t="str">
        <f>IF(COUNTA(E467:L467)=0,"",_xlfn.CONCAT(,
IF(AND(NOT(ISBLANK($L467)),
    ABS($L467-(($E467+$F467+$H467+$I467+$J467+$K467)-$G467))&gt;=1),
" Error: Position at the end of the period is not equal to: position at the beginning of the period+increase in assets-decrease in assets+exchange rate changes+price changes+other changes+rectifications.",
""),
IF(AND(NOT(ISBLANK($E467)),$E467&lt;0),
" Error: Position at the beginning of the period must be a positive amount.",
""),
IF(AND(NOT(ISBLANK($L467)),$L467&lt;0),
" Error: Position at the end of the period must be a positive amount.",
""),
IF(AND(NOT(ISBLANK($L467)),
    $L467&gt;0,
    OR(ISBLANK('T03.09'!$L467),
        'T03.09'!$L467&lt;=0,
        ISBLANK('T04.14'!$L467),
        'T04.14'!$L467&lt;=0)),
" Warning: If at least one of the forms T03.09,T04.13,T04.14 contains data other than zero,also the other two forms must be completed.",
"")))</f>
        <v/>
      </c>
    </row>
    <row r="468" spans="1:14">
      <c r="A468" s="20"/>
      <c r="B468" s="20"/>
      <c r="C468" s="20"/>
      <c r="D468" s="20"/>
      <c r="E468" s="15"/>
      <c r="F468" s="15"/>
      <c r="G468" s="15"/>
      <c r="H468" s="15"/>
      <c r="I468" s="15"/>
      <c r="J468" s="15"/>
      <c r="K468" s="15"/>
      <c r="L468" s="15"/>
      <c r="N468" s="30" t="str">
        <f>IF(COUNTA(E468:L468)=0,"",_xlfn.CONCAT(,
IF(AND(NOT(ISBLANK($L468)),
    ABS($L468-(($E468+$F468+$H468+$I468+$J468+$K468)-$G468))&gt;=1),
" Error: Position at the end of the period is not equal to: position at the beginning of the period+increase in assets-decrease in assets+exchange rate changes+price changes+other changes+rectifications.",
""),
IF(AND(NOT(ISBLANK($E468)),$E468&lt;0),
" Error: Position at the beginning of the period must be a positive amount.",
""),
IF(AND(NOT(ISBLANK($L468)),$L468&lt;0),
" Error: Position at the end of the period must be a positive amount.",
""),
IF(AND(NOT(ISBLANK($L468)),
    $L468&gt;0,
    OR(ISBLANK('T03.09'!$L468),
        'T03.09'!$L468&lt;=0,
        ISBLANK('T04.14'!$L468),
        'T04.14'!$L468&lt;=0)),
" Warning: If at least one of the forms T03.09,T04.13,T04.14 contains data other than zero,also the other two forms must be completed.",
"")))</f>
        <v/>
      </c>
    </row>
    <row r="469" spans="1:14">
      <c r="A469" s="20"/>
      <c r="B469" s="20"/>
      <c r="C469" s="20"/>
      <c r="D469" s="20"/>
      <c r="E469" s="15"/>
      <c r="F469" s="15"/>
      <c r="G469" s="15"/>
      <c r="H469" s="15"/>
      <c r="I469" s="15"/>
      <c r="J469" s="15"/>
      <c r="K469" s="15"/>
      <c r="L469" s="15"/>
      <c r="N469" s="30" t="str">
        <f>IF(COUNTA(E469:L469)=0,"",_xlfn.CONCAT(,
IF(AND(NOT(ISBLANK($L469)),
    ABS($L469-(($E469+$F469+$H469+$I469+$J469+$K469)-$G469))&gt;=1),
" Error: Position at the end of the period is not equal to: position at the beginning of the period+increase in assets-decrease in assets+exchange rate changes+price changes+other changes+rectifications.",
""),
IF(AND(NOT(ISBLANK($E469)),$E469&lt;0),
" Error: Position at the beginning of the period must be a positive amount.",
""),
IF(AND(NOT(ISBLANK($L469)),$L469&lt;0),
" Error: Position at the end of the period must be a positive amount.",
""),
IF(AND(NOT(ISBLANK($L469)),
    $L469&gt;0,
    OR(ISBLANK('T03.09'!$L469),
        'T03.09'!$L469&lt;=0,
        ISBLANK('T04.14'!$L469),
        'T04.14'!$L469&lt;=0)),
" Warning: If at least one of the forms T03.09,T04.13,T04.14 contains data other than zero,also the other two forms must be completed.",
"")))</f>
        <v/>
      </c>
    </row>
    <row r="470" spans="1:14">
      <c r="A470" s="20"/>
      <c r="B470" s="20"/>
      <c r="C470" s="20"/>
      <c r="D470" s="20"/>
      <c r="E470" s="15"/>
      <c r="F470" s="15"/>
      <c r="G470" s="15"/>
      <c r="H470" s="15"/>
      <c r="I470" s="15"/>
      <c r="J470" s="15"/>
      <c r="K470" s="15"/>
      <c r="L470" s="15"/>
      <c r="N470" s="30" t="str">
        <f>IF(COUNTA(E470:L470)=0,"",_xlfn.CONCAT(,
IF(AND(NOT(ISBLANK($L470)),
    ABS($L470-(($E470+$F470+$H470+$I470+$J470+$K470)-$G470))&gt;=1),
" Error: Position at the end of the period is not equal to: position at the beginning of the period+increase in assets-decrease in assets+exchange rate changes+price changes+other changes+rectifications.",
""),
IF(AND(NOT(ISBLANK($E470)),$E470&lt;0),
" Error: Position at the beginning of the period must be a positive amount.",
""),
IF(AND(NOT(ISBLANK($L470)),$L470&lt;0),
" Error: Position at the end of the period must be a positive amount.",
""),
IF(AND(NOT(ISBLANK($L470)),
    $L470&gt;0,
    OR(ISBLANK('T03.09'!$L470),
        'T03.09'!$L470&lt;=0,
        ISBLANK('T04.14'!$L470),
        'T04.14'!$L470&lt;=0)),
" Warning: If at least one of the forms T03.09,T04.13,T04.14 contains data other than zero,also the other two forms must be completed.",
"")))</f>
        <v/>
      </c>
    </row>
    <row r="471" spans="1:14">
      <c r="A471" s="20"/>
      <c r="B471" s="20"/>
      <c r="C471" s="20"/>
      <c r="D471" s="20"/>
      <c r="E471" s="15"/>
      <c r="F471" s="15"/>
      <c r="G471" s="15"/>
      <c r="H471" s="15"/>
      <c r="I471" s="15"/>
      <c r="J471" s="15"/>
      <c r="K471" s="15"/>
      <c r="L471" s="15"/>
      <c r="N471" s="30" t="str">
        <f>IF(COUNTA(E471:L471)=0,"",_xlfn.CONCAT(,
IF(AND(NOT(ISBLANK($L471)),
    ABS($L471-(($E471+$F471+$H471+$I471+$J471+$K471)-$G471))&gt;=1),
" Error: Position at the end of the period is not equal to: position at the beginning of the period+increase in assets-decrease in assets+exchange rate changes+price changes+other changes+rectifications.",
""),
IF(AND(NOT(ISBLANK($E471)),$E471&lt;0),
" Error: Position at the beginning of the period must be a positive amount.",
""),
IF(AND(NOT(ISBLANK($L471)),$L471&lt;0),
" Error: Position at the end of the period must be a positive amount.",
""),
IF(AND(NOT(ISBLANK($L471)),
    $L471&gt;0,
    OR(ISBLANK('T03.09'!$L471),
        'T03.09'!$L471&lt;=0,
        ISBLANK('T04.14'!$L471),
        'T04.14'!$L471&lt;=0)),
" Warning: If at least one of the forms T03.09,T04.13,T04.14 contains data other than zero,also the other two forms must be completed.",
"")))</f>
        <v/>
      </c>
    </row>
    <row r="472" spans="1:14">
      <c r="A472" s="20"/>
      <c r="B472" s="20"/>
      <c r="C472" s="20"/>
      <c r="D472" s="20"/>
      <c r="E472" s="15"/>
      <c r="F472" s="15"/>
      <c r="G472" s="15"/>
      <c r="H472" s="15"/>
      <c r="I472" s="15"/>
      <c r="J472" s="15"/>
      <c r="K472" s="15"/>
      <c r="L472" s="15"/>
      <c r="N472" s="30" t="str">
        <f>IF(COUNTA(E472:L472)=0,"",_xlfn.CONCAT(,
IF(AND(NOT(ISBLANK($L472)),
    ABS($L472-(($E472+$F472+$H472+$I472+$J472+$K472)-$G472))&gt;=1),
" Error: Position at the end of the period is not equal to: position at the beginning of the period+increase in assets-decrease in assets+exchange rate changes+price changes+other changes+rectifications.",
""),
IF(AND(NOT(ISBLANK($E472)),$E472&lt;0),
" Error: Position at the beginning of the period must be a positive amount.",
""),
IF(AND(NOT(ISBLANK($L472)),$L472&lt;0),
" Error: Position at the end of the period must be a positive amount.",
""),
IF(AND(NOT(ISBLANK($L472)),
    $L472&gt;0,
    OR(ISBLANK('T03.09'!$L472),
        'T03.09'!$L472&lt;=0,
        ISBLANK('T04.14'!$L472),
        'T04.14'!$L472&lt;=0)),
" Warning: If at least one of the forms T03.09,T04.13,T04.14 contains data other than zero,also the other two forms must be completed.",
"")))</f>
        <v/>
      </c>
    </row>
    <row r="473" spans="1:14">
      <c r="A473" s="20"/>
      <c r="B473" s="20"/>
      <c r="C473" s="20"/>
      <c r="D473" s="20"/>
      <c r="E473" s="15"/>
      <c r="F473" s="15"/>
      <c r="G473" s="15"/>
      <c r="H473" s="15"/>
      <c r="I473" s="15"/>
      <c r="J473" s="15"/>
      <c r="K473" s="15"/>
      <c r="L473" s="15"/>
      <c r="N473" s="30" t="str">
        <f>IF(COUNTA(E473:L473)=0,"",_xlfn.CONCAT(,
IF(AND(NOT(ISBLANK($L473)),
    ABS($L473-(($E473+$F473+$H473+$I473+$J473+$K473)-$G473))&gt;=1),
" Error: Position at the end of the period is not equal to: position at the beginning of the period+increase in assets-decrease in assets+exchange rate changes+price changes+other changes+rectifications.",
""),
IF(AND(NOT(ISBLANK($E473)),$E473&lt;0),
" Error: Position at the beginning of the period must be a positive amount.",
""),
IF(AND(NOT(ISBLANK($L473)),$L473&lt;0),
" Error: Position at the end of the period must be a positive amount.",
""),
IF(AND(NOT(ISBLANK($L473)),
    $L473&gt;0,
    OR(ISBLANK('T03.09'!$L473),
        'T03.09'!$L473&lt;=0,
        ISBLANK('T04.14'!$L473),
        'T04.14'!$L473&lt;=0)),
" Warning: If at least one of the forms T03.09,T04.13,T04.14 contains data other than zero,also the other two forms must be completed.",
"")))</f>
        <v/>
      </c>
    </row>
    <row r="474" spans="1:14">
      <c r="A474" s="20"/>
      <c r="B474" s="20"/>
      <c r="C474" s="20"/>
      <c r="D474" s="20"/>
      <c r="E474" s="15"/>
      <c r="F474" s="15"/>
      <c r="G474" s="15"/>
      <c r="H474" s="15"/>
      <c r="I474" s="15"/>
      <c r="J474" s="15"/>
      <c r="K474" s="15"/>
      <c r="L474" s="15"/>
      <c r="N474" s="30" t="str">
        <f>IF(COUNTA(E474:L474)=0,"",_xlfn.CONCAT(,
IF(AND(NOT(ISBLANK($L474)),
    ABS($L474-(($E474+$F474+$H474+$I474+$J474+$K474)-$G474))&gt;=1),
" Error: Position at the end of the period is not equal to: position at the beginning of the period+increase in assets-decrease in assets+exchange rate changes+price changes+other changes+rectifications.",
""),
IF(AND(NOT(ISBLANK($E474)),$E474&lt;0),
" Error: Position at the beginning of the period must be a positive amount.",
""),
IF(AND(NOT(ISBLANK($L474)),$L474&lt;0),
" Error: Position at the end of the period must be a positive amount.",
""),
IF(AND(NOT(ISBLANK($L474)),
    $L474&gt;0,
    OR(ISBLANK('T03.09'!$L474),
        'T03.09'!$L474&lt;=0,
        ISBLANK('T04.14'!$L474),
        'T04.14'!$L474&lt;=0)),
" Warning: If at least one of the forms T03.09,T04.13,T04.14 contains data other than zero,also the other two forms must be completed.",
"")))</f>
        <v/>
      </c>
    </row>
    <row r="475" spans="1:14">
      <c r="A475" s="20"/>
      <c r="B475" s="20"/>
      <c r="C475" s="20"/>
      <c r="D475" s="20"/>
      <c r="E475" s="15"/>
      <c r="F475" s="15"/>
      <c r="G475" s="15"/>
      <c r="H475" s="15"/>
      <c r="I475" s="15"/>
      <c r="J475" s="15"/>
      <c r="K475" s="15"/>
      <c r="L475" s="15"/>
      <c r="N475" s="30" t="str">
        <f>IF(COUNTA(E475:L475)=0,"",_xlfn.CONCAT(,
IF(AND(NOT(ISBLANK($L475)),
    ABS($L475-(($E475+$F475+$H475+$I475+$J475+$K475)-$G475))&gt;=1),
" Error: Position at the end of the period is not equal to: position at the beginning of the period+increase in assets-decrease in assets+exchange rate changes+price changes+other changes+rectifications.",
""),
IF(AND(NOT(ISBLANK($E475)),$E475&lt;0),
" Error: Position at the beginning of the period must be a positive amount.",
""),
IF(AND(NOT(ISBLANK($L475)),$L475&lt;0),
" Error: Position at the end of the period must be a positive amount.",
""),
IF(AND(NOT(ISBLANK($L475)),
    $L475&gt;0,
    OR(ISBLANK('T03.09'!$L475),
        'T03.09'!$L475&lt;=0,
        ISBLANK('T04.14'!$L475),
        'T04.14'!$L475&lt;=0)),
" Warning: If at least one of the forms T03.09,T04.13,T04.14 contains data other than zero,also the other two forms must be completed.",
"")))</f>
        <v/>
      </c>
    </row>
    <row r="476" spans="1:14">
      <c r="A476" s="20"/>
      <c r="B476" s="20"/>
      <c r="C476" s="20"/>
      <c r="D476" s="20"/>
      <c r="E476" s="15"/>
      <c r="F476" s="15"/>
      <c r="G476" s="15"/>
      <c r="H476" s="15"/>
      <c r="I476" s="15"/>
      <c r="J476" s="15"/>
      <c r="K476" s="15"/>
      <c r="L476" s="15"/>
      <c r="N476" s="30" t="str">
        <f>IF(COUNTA(E476:L476)=0,"",_xlfn.CONCAT(,
IF(AND(NOT(ISBLANK($L476)),
    ABS($L476-(($E476+$F476+$H476+$I476+$J476+$K476)-$G476))&gt;=1),
" Error: Position at the end of the period is not equal to: position at the beginning of the period+increase in assets-decrease in assets+exchange rate changes+price changes+other changes+rectifications.",
""),
IF(AND(NOT(ISBLANK($E476)),$E476&lt;0),
" Error: Position at the beginning of the period must be a positive amount.",
""),
IF(AND(NOT(ISBLANK($L476)),$L476&lt;0),
" Error: Position at the end of the period must be a positive amount.",
""),
IF(AND(NOT(ISBLANK($L476)),
    $L476&gt;0,
    OR(ISBLANK('T03.09'!$L476),
        'T03.09'!$L476&lt;=0,
        ISBLANK('T04.14'!$L476),
        'T04.14'!$L476&lt;=0)),
" Warning: If at least one of the forms T03.09,T04.13,T04.14 contains data other than zero,also the other two forms must be completed.",
"")))</f>
        <v/>
      </c>
    </row>
    <row r="477" spans="1:14">
      <c r="A477" s="20"/>
      <c r="B477" s="20"/>
      <c r="C477" s="20"/>
      <c r="D477" s="20"/>
      <c r="E477" s="15"/>
      <c r="F477" s="15"/>
      <c r="G477" s="15"/>
      <c r="H477" s="15"/>
      <c r="I477" s="15"/>
      <c r="J477" s="15"/>
      <c r="K477" s="15"/>
      <c r="L477" s="15"/>
      <c r="N477" s="30" t="str">
        <f>IF(COUNTA(E477:L477)=0,"",_xlfn.CONCAT(,
IF(AND(NOT(ISBLANK($L477)),
    ABS($L477-(($E477+$F477+$H477+$I477+$J477+$K477)-$G477))&gt;=1),
" Error: Position at the end of the period is not equal to: position at the beginning of the period+increase in assets-decrease in assets+exchange rate changes+price changes+other changes+rectifications.",
""),
IF(AND(NOT(ISBLANK($E477)),$E477&lt;0),
" Error: Position at the beginning of the period must be a positive amount.",
""),
IF(AND(NOT(ISBLANK($L477)),$L477&lt;0),
" Error: Position at the end of the period must be a positive amount.",
""),
IF(AND(NOT(ISBLANK($L477)),
    $L477&gt;0,
    OR(ISBLANK('T03.09'!$L477),
        'T03.09'!$L477&lt;=0,
        ISBLANK('T04.14'!$L477),
        'T04.14'!$L477&lt;=0)),
" Warning: If at least one of the forms T03.09,T04.13,T04.14 contains data other than zero,also the other two forms must be completed.",
"")))</f>
        <v/>
      </c>
    </row>
    <row r="478" spans="1:14">
      <c r="A478" s="20"/>
      <c r="B478" s="20"/>
      <c r="C478" s="20"/>
      <c r="D478" s="20"/>
      <c r="E478" s="15"/>
      <c r="F478" s="15"/>
      <c r="G478" s="15"/>
      <c r="H478" s="15"/>
      <c r="I478" s="15"/>
      <c r="J478" s="15"/>
      <c r="K478" s="15"/>
      <c r="L478" s="15"/>
      <c r="N478" s="30" t="str">
        <f>IF(COUNTA(E478:L478)=0,"",_xlfn.CONCAT(,
IF(AND(NOT(ISBLANK($L478)),
    ABS($L478-(($E478+$F478+$H478+$I478+$J478+$K478)-$G478))&gt;=1),
" Error: Position at the end of the period is not equal to: position at the beginning of the period+increase in assets-decrease in assets+exchange rate changes+price changes+other changes+rectifications.",
""),
IF(AND(NOT(ISBLANK($E478)),$E478&lt;0),
" Error: Position at the beginning of the period must be a positive amount.",
""),
IF(AND(NOT(ISBLANK($L478)),$L478&lt;0),
" Error: Position at the end of the period must be a positive amount.",
""),
IF(AND(NOT(ISBLANK($L478)),
    $L478&gt;0,
    OR(ISBLANK('T03.09'!$L478),
        'T03.09'!$L478&lt;=0,
        ISBLANK('T04.14'!$L478),
        'T04.14'!$L478&lt;=0)),
" Warning: If at least one of the forms T03.09,T04.13,T04.14 contains data other than zero,also the other two forms must be completed.",
"")))</f>
        <v/>
      </c>
    </row>
    <row r="479" spans="1:14">
      <c r="A479" s="20"/>
      <c r="B479" s="20"/>
      <c r="C479" s="20"/>
      <c r="D479" s="20"/>
      <c r="E479" s="15"/>
      <c r="F479" s="15"/>
      <c r="G479" s="15"/>
      <c r="H479" s="15"/>
      <c r="I479" s="15"/>
      <c r="J479" s="15"/>
      <c r="K479" s="15"/>
      <c r="L479" s="15"/>
      <c r="N479" s="30" t="str">
        <f>IF(COUNTA(E479:L479)=0,"",_xlfn.CONCAT(,
IF(AND(NOT(ISBLANK($L479)),
    ABS($L479-(($E479+$F479+$H479+$I479+$J479+$K479)-$G479))&gt;=1),
" Error: Position at the end of the period is not equal to: position at the beginning of the period+increase in assets-decrease in assets+exchange rate changes+price changes+other changes+rectifications.",
""),
IF(AND(NOT(ISBLANK($E479)),$E479&lt;0),
" Error: Position at the beginning of the period must be a positive amount.",
""),
IF(AND(NOT(ISBLANK($L479)),$L479&lt;0),
" Error: Position at the end of the period must be a positive amount.",
""),
IF(AND(NOT(ISBLANK($L479)),
    $L479&gt;0,
    OR(ISBLANK('T03.09'!$L479),
        'T03.09'!$L479&lt;=0,
        ISBLANK('T04.14'!$L479),
        'T04.14'!$L479&lt;=0)),
" Warning: If at least one of the forms T03.09,T04.13,T04.14 contains data other than zero,also the other two forms must be completed.",
"")))</f>
        <v/>
      </c>
    </row>
    <row r="480" spans="1:14">
      <c r="A480" s="20"/>
      <c r="B480" s="20"/>
      <c r="C480" s="20"/>
      <c r="D480" s="20"/>
      <c r="E480" s="15"/>
      <c r="F480" s="15"/>
      <c r="G480" s="15"/>
      <c r="H480" s="15"/>
      <c r="I480" s="15"/>
      <c r="J480" s="15"/>
      <c r="K480" s="15"/>
      <c r="L480" s="15"/>
      <c r="N480" s="30" t="str">
        <f>IF(COUNTA(E480:L480)=0,"",_xlfn.CONCAT(,
IF(AND(NOT(ISBLANK($L480)),
    ABS($L480-(($E480+$F480+$H480+$I480+$J480+$K480)-$G480))&gt;=1),
" Error: Position at the end of the period is not equal to: position at the beginning of the period+increase in assets-decrease in assets+exchange rate changes+price changes+other changes+rectifications.",
""),
IF(AND(NOT(ISBLANK($E480)),$E480&lt;0),
" Error: Position at the beginning of the period must be a positive amount.",
""),
IF(AND(NOT(ISBLANK($L480)),$L480&lt;0),
" Error: Position at the end of the period must be a positive amount.",
""),
IF(AND(NOT(ISBLANK($L480)),
    $L480&gt;0,
    OR(ISBLANK('T03.09'!$L480),
        'T03.09'!$L480&lt;=0,
        ISBLANK('T04.14'!$L480),
        'T04.14'!$L480&lt;=0)),
" Warning: If at least one of the forms T03.09,T04.13,T04.14 contains data other than zero,also the other two forms must be completed.",
"")))</f>
        <v/>
      </c>
    </row>
    <row r="481" spans="1:14">
      <c r="A481" s="20"/>
      <c r="B481" s="20"/>
      <c r="C481" s="20"/>
      <c r="D481" s="20"/>
      <c r="E481" s="15"/>
      <c r="F481" s="15"/>
      <c r="G481" s="15"/>
      <c r="H481" s="15"/>
      <c r="I481" s="15"/>
      <c r="J481" s="15"/>
      <c r="K481" s="15"/>
      <c r="L481" s="15"/>
      <c r="N481" s="30" t="str">
        <f>IF(COUNTA(E481:L481)=0,"",_xlfn.CONCAT(,
IF(AND(NOT(ISBLANK($L481)),
    ABS($L481-(($E481+$F481+$H481+$I481+$J481+$K481)-$G481))&gt;=1),
" Error: Position at the end of the period is not equal to: position at the beginning of the period+increase in assets-decrease in assets+exchange rate changes+price changes+other changes+rectifications.",
""),
IF(AND(NOT(ISBLANK($E481)),$E481&lt;0),
" Error: Position at the beginning of the period must be a positive amount.",
""),
IF(AND(NOT(ISBLANK($L481)),$L481&lt;0),
" Error: Position at the end of the period must be a positive amount.",
""),
IF(AND(NOT(ISBLANK($L481)),
    $L481&gt;0,
    OR(ISBLANK('T03.09'!$L481),
        'T03.09'!$L481&lt;=0,
        ISBLANK('T04.14'!$L481),
        'T04.14'!$L481&lt;=0)),
" Warning: If at least one of the forms T03.09,T04.13,T04.14 contains data other than zero,also the other two forms must be completed.",
"")))</f>
        <v/>
      </c>
    </row>
    <row r="482" spans="1:14">
      <c r="A482" s="20"/>
      <c r="B482" s="20"/>
      <c r="C482" s="20"/>
      <c r="D482" s="20"/>
      <c r="E482" s="15"/>
      <c r="F482" s="15"/>
      <c r="G482" s="15"/>
      <c r="H482" s="15"/>
      <c r="I482" s="15"/>
      <c r="J482" s="15"/>
      <c r="K482" s="15"/>
      <c r="L482" s="15"/>
      <c r="N482" s="30" t="str">
        <f>IF(COUNTA(E482:L482)=0,"",_xlfn.CONCAT(,
IF(AND(NOT(ISBLANK($L482)),
    ABS($L482-(($E482+$F482+$H482+$I482+$J482+$K482)-$G482))&gt;=1),
" Error: Position at the end of the period is not equal to: position at the beginning of the period+increase in assets-decrease in assets+exchange rate changes+price changes+other changes+rectifications.",
""),
IF(AND(NOT(ISBLANK($E482)),$E482&lt;0),
" Error: Position at the beginning of the period must be a positive amount.",
""),
IF(AND(NOT(ISBLANK($L482)),$L482&lt;0),
" Error: Position at the end of the period must be a positive amount.",
""),
IF(AND(NOT(ISBLANK($L482)),
    $L482&gt;0,
    OR(ISBLANK('T03.09'!$L482),
        'T03.09'!$L482&lt;=0,
        ISBLANK('T04.14'!$L482),
        'T04.14'!$L482&lt;=0)),
" Warning: If at least one of the forms T03.09,T04.13,T04.14 contains data other than zero,also the other two forms must be completed.",
"")))</f>
        <v/>
      </c>
    </row>
    <row r="483" spans="1:14">
      <c r="A483" s="20"/>
      <c r="B483" s="20"/>
      <c r="C483" s="20"/>
      <c r="D483" s="20"/>
      <c r="E483" s="15"/>
      <c r="F483" s="15"/>
      <c r="G483" s="15"/>
      <c r="H483" s="15"/>
      <c r="I483" s="15"/>
      <c r="J483" s="15"/>
      <c r="K483" s="15"/>
      <c r="L483" s="15"/>
      <c r="N483" s="30" t="str">
        <f>IF(COUNTA(E483:L483)=0,"",_xlfn.CONCAT(,
IF(AND(NOT(ISBLANK($L483)),
    ABS($L483-(($E483+$F483+$H483+$I483+$J483+$K483)-$G483))&gt;=1),
" Error: Position at the end of the period is not equal to: position at the beginning of the period+increase in assets-decrease in assets+exchange rate changes+price changes+other changes+rectifications.",
""),
IF(AND(NOT(ISBLANK($E483)),$E483&lt;0),
" Error: Position at the beginning of the period must be a positive amount.",
""),
IF(AND(NOT(ISBLANK($L483)),$L483&lt;0),
" Error: Position at the end of the period must be a positive amount.",
""),
IF(AND(NOT(ISBLANK($L483)),
    $L483&gt;0,
    OR(ISBLANK('T03.09'!$L483),
        'T03.09'!$L483&lt;=0,
        ISBLANK('T04.14'!$L483),
        'T04.14'!$L483&lt;=0)),
" Warning: If at least one of the forms T03.09,T04.13,T04.14 contains data other than zero,also the other two forms must be completed.",
"")))</f>
        <v/>
      </c>
    </row>
    <row r="484" spans="1:14">
      <c r="A484" s="20"/>
      <c r="B484" s="20"/>
      <c r="C484" s="20"/>
      <c r="D484" s="20"/>
      <c r="E484" s="15"/>
      <c r="F484" s="15"/>
      <c r="G484" s="15"/>
      <c r="H484" s="15"/>
      <c r="I484" s="15"/>
      <c r="J484" s="15"/>
      <c r="K484" s="15"/>
      <c r="L484" s="15"/>
      <c r="N484" s="30" t="str">
        <f>IF(COUNTA(E484:L484)=0,"",_xlfn.CONCAT(,
IF(AND(NOT(ISBLANK($L484)),
    ABS($L484-(($E484+$F484+$H484+$I484+$J484+$K484)-$G484))&gt;=1),
" Error: Position at the end of the period is not equal to: position at the beginning of the period+increase in assets-decrease in assets+exchange rate changes+price changes+other changes+rectifications.",
""),
IF(AND(NOT(ISBLANK($E484)),$E484&lt;0),
" Error: Position at the beginning of the period must be a positive amount.",
""),
IF(AND(NOT(ISBLANK($L484)),$L484&lt;0),
" Error: Position at the end of the period must be a positive amount.",
""),
IF(AND(NOT(ISBLANK($L484)),
    $L484&gt;0,
    OR(ISBLANK('T03.09'!$L484),
        'T03.09'!$L484&lt;=0,
        ISBLANK('T04.14'!$L484),
        'T04.14'!$L484&lt;=0)),
" Warning: If at least one of the forms T03.09,T04.13,T04.14 contains data other than zero,also the other two forms must be completed.",
"")))</f>
        <v/>
      </c>
    </row>
    <row r="485" spans="1:14">
      <c r="A485" s="20"/>
      <c r="B485" s="20"/>
      <c r="C485" s="20"/>
      <c r="D485" s="20"/>
      <c r="E485" s="15"/>
      <c r="F485" s="15"/>
      <c r="G485" s="15"/>
      <c r="H485" s="15"/>
      <c r="I485" s="15"/>
      <c r="J485" s="15"/>
      <c r="K485" s="15"/>
      <c r="L485" s="15"/>
      <c r="N485" s="30" t="str">
        <f>IF(COUNTA(E485:L485)=0,"",_xlfn.CONCAT(,
IF(AND(NOT(ISBLANK($L485)),
    ABS($L485-(($E485+$F485+$H485+$I485+$J485+$K485)-$G485))&gt;=1),
" Error: Position at the end of the period is not equal to: position at the beginning of the period+increase in assets-decrease in assets+exchange rate changes+price changes+other changes+rectifications.",
""),
IF(AND(NOT(ISBLANK($E485)),$E485&lt;0),
" Error: Position at the beginning of the period must be a positive amount.",
""),
IF(AND(NOT(ISBLANK($L485)),$L485&lt;0),
" Error: Position at the end of the period must be a positive amount.",
""),
IF(AND(NOT(ISBLANK($L485)),
    $L485&gt;0,
    OR(ISBLANK('T03.09'!$L485),
        'T03.09'!$L485&lt;=0,
        ISBLANK('T04.14'!$L485),
        'T04.14'!$L485&lt;=0)),
" Warning: If at least one of the forms T03.09,T04.13,T04.14 contains data other than zero,also the other two forms must be completed.",
"")))</f>
        <v/>
      </c>
    </row>
    <row r="486" spans="1:14">
      <c r="A486" s="20"/>
      <c r="B486" s="20"/>
      <c r="C486" s="20"/>
      <c r="D486" s="20"/>
      <c r="E486" s="15"/>
      <c r="F486" s="15"/>
      <c r="G486" s="15"/>
      <c r="H486" s="15"/>
      <c r="I486" s="15"/>
      <c r="J486" s="15"/>
      <c r="K486" s="15"/>
      <c r="L486" s="15"/>
      <c r="N486" s="30" t="str">
        <f>IF(COUNTA(E486:L486)=0,"",_xlfn.CONCAT(,
IF(AND(NOT(ISBLANK($L486)),
    ABS($L486-(($E486+$F486+$H486+$I486+$J486+$K486)-$G486))&gt;=1),
" Error: Position at the end of the period is not equal to: position at the beginning of the period+increase in assets-decrease in assets+exchange rate changes+price changes+other changes+rectifications.",
""),
IF(AND(NOT(ISBLANK($E486)),$E486&lt;0),
" Error: Position at the beginning of the period must be a positive amount.",
""),
IF(AND(NOT(ISBLANK($L486)),$L486&lt;0),
" Error: Position at the end of the period must be a positive amount.",
""),
IF(AND(NOT(ISBLANK($L486)),
    $L486&gt;0,
    OR(ISBLANK('T03.09'!$L486),
        'T03.09'!$L486&lt;=0,
        ISBLANK('T04.14'!$L486),
        'T04.14'!$L486&lt;=0)),
" Warning: If at least one of the forms T03.09,T04.13,T04.14 contains data other than zero,also the other two forms must be completed.",
"")))</f>
        <v/>
      </c>
    </row>
    <row r="487" spans="1:14">
      <c r="A487" s="20"/>
      <c r="B487" s="20"/>
      <c r="C487" s="20"/>
      <c r="D487" s="20"/>
      <c r="E487" s="15"/>
      <c r="F487" s="15"/>
      <c r="G487" s="15"/>
      <c r="H487" s="15"/>
      <c r="I487" s="15"/>
      <c r="J487" s="15"/>
      <c r="K487" s="15"/>
      <c r="L487" s="15"/>
      <c r="N487" s="30" t="str">
        <f>IF(COUNTA(E487:L487)=0,"",_xlfn.CONCAT(,
IF(AND(NOT(ISBLANK($L487)),
    ABS($L487-(($E487+$F487+$H487+$I487+$J487+$K487)-$G487))&gt;=1),
" Error: Position at the end of the period is not equal to: position at the beginning of the period+increase in assets-decrease in assets+exchange rate changes+price changes+other changes+rectifications.",
""),
IF(AND(NOT(ISBLANK($E487)),$E487&lt;0),
" Error: Position at the beginning of the period must be a positive amount.",
""),
IF(AND(NOT(ISBLANK($L487)),$L487&lt;0),
" Error: Position at the end of the period must be a positive amount.",
""),
IF(AND(NOT(ISBLANK($L487)),
    $L487&gt;0,
    OR(ISBLANK('T03.09'!$L487),
        'T03.09'!$L487&lt;=0,
        ISBLANK('T04.14'!$L487),
        'T04.14'!$L487&lt;=0)),
" Warning: If at least one of the forms T03.09,T04.13,T04.14 contains data other than zero,also the other two forms must be completed.",
"")))</f>
        <v/>
      </c>
    </row>
    <row r="488" spans="1:14">
      <c r="A488" s="20"/>
      <c r="B488" s="20"/>
      <c r="C488" s="20"/>
      <c r="D488" s="20"/>
      <c r="E488" s="15"/>
      <c r="F488" s="15"/>
      <c r="G488" s="15"/>
      <c r="H488" s="15"/>
      <c r="I488" s="15"/>
      <c r="J488" s="15"/>
      <c r="K488" s="15"/>
      <c r="L488" s="15"/>
      <c r="N488" s="30" t="str">
        <f>IF(COUNTA(E488:L488)=0,"",_xlfn.CONCAT(,
IF(AND(NOT(ISBLANK($L488)),
    ABS($L488-(($E488+$F488+$H488+$I488+$J488+$K488)-$G488))&gt;=1),
" Error: Position at the end of the period is not equal to: position at the beginning of the period+increase in assets-decrease in assets+exchange rate changes+price changes+other changes+rectifications.",
""),
IF(AND(NOT(ISBLANK($E488)),$E488&lt;0),
" Error: Position at the beginning of the period must be a positive amount.",
""),
IF(AND(NOT(ISBLANK($L488)),$L488&lt;0),
" Error: Position at the end of the period must be a positive amount.",
""),
IF(AND(NOT(ISBLANK($L488)),
    $L488&gt;0,
    OR(ISBLANK('T03.09'!$L488),
        'T03.09'!$L488&lt;=0,
        ISBLANK('T04.14'!$L488),
        'T04.14'!$L488&lt;=0)),
" Warning: If at least one of the forms T03.09,T04.13,T04.14 contains data other than zero,also the other two forms must be completed.",
"")))</f>
        <v/>
      </c>
    </row>
    <row r="489" spans="1:14">
      <c r="A489" s="20"/>
      <c r="B489" s="20"/>
      <c r="C489" s="20"/>
      <c r="D489" s="20"/>
      <c r="E489" s="15"/>
      <c r="F489" s="15"/>
      <c r="G489" s="15"/>
      <c r="H489" s="15"/>
      <c r="I489" s="15"/>
      <c r="J489" s="15"/>
      <c r="K489" s="15"/>
      <c r="L489" s="15"/>
      <c r="N489" s="30" t="str">
        <f>IF(COUNTA(E489:L489)=0,"",_xlfn.CONCAT(,
IF(AND(NOT(ISBLANK($L489)),
    ABS($L489-(($E489+$F489+$H489+$I489+$J489+$K489)-$G489))&gt;=1),
" Error: Position at the end of the period is not equal to: position at the beginning of the period+increase in assets-decrease in assets+exchange rate changes+price changes+other changes+rectifications.",
""),
IF(AND(NOT(ISBLANK($E489)),$E489&lt;0),
" Error: Position at the beginning of the period must be a positive amount.",
""),
IF(AND(NOT(ISBLANK($L489)),$L489&lt;0),
" Error: Position at the end of the period must be a positive amount.",
""),
IF(AND(NOT(ISBLANK($L489)),
    $L489&gt;0,
    OR(ISBLANK('T03.09'!$L489),
        'T03.09'!$L489&lt;=0,
        ISBLANK('T04.14'!$L489),
        'T04.14'!$L489&lt;=0)),
" Warning: If at least one of the forms T03.09,T04.13,T04.14 contains data other than zero,also the other two forms must be completed.",
"")))</f>
        <v/>
      </c>
    </row>
    <row r="490" spans="1:14">
      <c r="A490" s="20"/>
      <c r="B490" s="20"/>
      <c r="C490" s="20"/>
      <c r="D490" s="20"/>
      <c r="E490" s="15"/>
      <c r="F490" s="15"/>
      <c r="G490" s="15"/>
      <c r="H490" s="15"/>
      <c r="I490" s="15"/>
      <c r="J490" s="15"/>
      <c r="K490" s="15"/>
      <c r="L490" s="15"/>
      <c r="N490" s="30" t="str">
        <f>IF(COUNTA(E490:L490)=0,"",_xlfn.CONCAT(,
IF(AND(NOT(ISBLANK($L490)),
    ABS($L490-(($E490+$F490+$H490+$I490+$J490+$K490)-$G490))&gt;=1),
" Error: Position at the end of the period is not equal to: position at the beginning of the period+increase in assets-decrease in assets+exchange rate changes+price changes+other changes+rectifications.",
""),
IF(AND(NOT(ISBLANK($E490)),$E490&lt;0),
" Error: Position at the beginning of the period must be a positive amount.",
""),
IF(AND(NOT(ISBLANK($L490)),$L490&lt;0),
" Error: Position at the end of the period must be a positive amount.",
""),
IF(AND(NOT(ISBLANK($L490)),
    $L490&gt;0,
    OR(ISBLANK('T03.09'!$L490),
        'T03.09'!$L490&lt;=0,
        ISBLANK('T04.14'!$L490),
        'T04.14'!$L490&lt;=0)),
" Warning: If at least one of the forms T03.09,T04.13,T04.14 contains data other than zero,also the other two forms must be completed.",
"")))</f>
        <v/>
      </c>
    </row>
    <row r="491" spans="1:14">
      <c r="A491" s="20"/>
      <c r="B491" s="20"/>
      <c r="C491" s="20"/>
      <c r="D491" s="20"/>
      <c r="E491" s="15"/>
      <c r="F491" s="15"/>
      <c r="G491" s="15"/>
      <c r="H491" s="15"/>
      <c r="I491" s="15"/>
      <c r="J491" s="15"/>
      <c r="K491" s="15"/>
      <c r="L491" s="15"/>
      <c r="N491" s="30" t="str">
        <f>IF(COUNTA(E491:L491)=0,"",_xlfn.CONCAT(,
IF(AND(NOT(ISBLANK($L491)),
    ABS($L491-(($E491+$F491+$H491+$I491+$J491+$K491)-$G491))&gt;=1),
" Error: Position at the end of the period is not equal to: position at the beginning of the period+increase in assets-decrease in assets+exchange rate changes+price changes+other changes+rectifications.",
""),
IF(AND(NOT(ISBLANK($E491)),$E491&lt;0),
" Error: Position at the beginning of the period must be a positive amount.",
""),
IF(AND(NOT(ISBLANK($L491)),$L491&lt;0),
" Error: Position at the end of the period must be a positive amount.",
""),
IF(AND(NOT(ISBLANK($L491)),
    $L491&gt;0,
    OR(ISBLANK('T03.09'!$L491),
        'T03.09'!$L491&lt;=0,
        ISBLANK('T04.14'!$L491),
        'T04.14'!$L491&lt;=0)),
" Warning: If at least one of the forms T03.09,T04.13,T04.14 contains data other than zero,also the other two forms must be completed.",
"")))</f>
        <v/>
      </c>
    </row>
    <row r="492" spans="1:14">
      <c r="A492" s="20"/>
      <c r="B492" s="20"/>
      <c r="C492" s="20"/>
      <c r="D492" s="20"/>
      <c r="E492" s="15"/>
      <c r="F492" s="15"/>
      <c r="G492" s="15"/>
      <c r="H492" s="15"/>
      <c r="I492" s="15"/>
      <c r="J492" s="15"/>
      <c r="K492" s="15"/>
      <c r="L492" s="15"/>
      <c r="N492" s="30" t="str">
        <f>IF(COUNTA(E492:L492)=0,"",_xlfn.CONCAT(,
IF(AND(NOT(ISBLANK($L492)),
    ABS($L492-(($E492+$F492+$H492+$I492+$J492+$K492)-$G492))&gt;=1),
" Error: Position at the end of the period is not equal to: position at the beginning of the period+increase in assets-decrease in assets+exchange rate changes+price changes+other changes+rectifications.",
""),
IF(AND(NOT(ISBLANK($E492)),$E492&lt;0),
" Error: Position at the beginning of the period must be a positive amount.",
""),
IF(AND(NOT(ISBLANK($L492)),$L492&lt;0),
" Error: Position at the end of the period must be a positive amount.",
""),
IF(AND(NOT(ISBLANK($L492)),
    $L492&gt;0,
    OR(ISBLANK('T03.09'!$L492),
        'T03.09'!$L492&lt;=0,
        ISBLANK('T04.14'!$L492),
        'T04.14'!$L492&lt;=0)),
" Warning: If at least one of the forms T03.09,T04.13,T04.14 contains data other than zero,also the other two forms must be completed.",
"")))</f>
        <v/>
      </c>
    </row>
    <row r="493" spans="1:14">
      <c r="A493" s="20"/>
      <c r="B493" s="20"/>
      <c r="C493" s="20"/>
      <c r="D493" s="20"/>
      <c r="E493" s="15"/>
      <c r="F493" s="15"/>
      <c r="G493" s="15"/>
      <c r="H493" s="15"/>
      <c r="I493" s="15"/>
      <c r="J493" s="15"/>
      <c r="K493" s="15"/>
      <c r="L493" s="15"/>
      <c r="N493" s="30" t="str">
        <f>IF(COUNTA(E493:L493)=0,"",_xlfn.CONCAT(,
IF(AND(NOT(ISBLANK($L493)),
    ABS($L493-(($E493+$F493+$H493+$I493+$J493+$K493)-$G493))&gt;=1),
" Error: Position at the end of the period is not equal to: position at the beginning of the period+increase in assets-decrease in assets+exchange rate changes+price changes+other changes+rectifications.",
""),
IF(AND(NOT(ISBLANK($E493)),$E493&lt;0),
" Error: Position at the beginning of the period must be a positive amount.",
""),
IF(AND(NOT(ISBLANK($L493)),$L493&lt;0),
" Error: Position at the end of the period must be a positive amount.",
""),
IF(AND(NOT(ISBLANK($L493)),
    $L493&gt;0,
    OR(ISBLANK('T03.09'!$L493),
        'T03.09'!$L493&lt;=0,
        ISBLANK('T04.14'!$L493),
        'T04.14'!$L493&lt;=0)),
" Warning: If at least one of the forms T03.09,T04.13,T04.14 contains data other than zero,also the other two forms must be completed.",
"")))</f>
        <v/>
      </c>
    </row>
    <row r="494" spans="1:14">
      <c r="A494" s="20"/>
      <c r="B494" s="20"/>
      <c r="C494" s="20"/>
      <c r="D494" s="20"/>
      <c r="E494" s="15"/>
      <c r="F494" s="15"/>
      <c r="G494" s="15"/>
      <c r="H494" s="15"/>
      <c r="I494" s="15"/>
      <c r="J494" s="15"/>
      <c r="K494" s="15"/>
      <c r="L494" s="15"/>
      <c r="N494" s="30" t="str">
        <f>IF(COUNTA(E494:L494)=0,"",_xlfn.CONCAT(,
IF(AND(NOT(ISBLANK($L494)),
    ABS($L494-(($E494+$F494+$H494+$I494+$J494+$K494)-$G494))&gt;=1),
" Error: Position at the end of the period is not equal to: position at the beginning of the period+increase in assets-decrease in assets+exchange rate changes+price changes+other changes+rectifications.",
""),
IF(AND(NOT(ISBLANK($E494)),$E494&lt;0),
" Error: Position at the beginning of the period must be a positive amount.",
""),
IF(AND(NOT(ISBLANK($L494)),$L494&lt;0),
" Error: Position at the end of the period must be a positive amount.",
""),
IF(AND(NOT(ISBLANK($L494)),
    $L494&gt;0,
    OR(ISBLANK('T03.09'!$L494),
        'T03.09'!$L494&lt;=0,
        ISBLANK('T04.14'!$L494),
        'T04.14'!$L494&lt;=0)),
" Warning: If at least one of the forms T03.09,T04.13,T04.14 contains data other than zero,also the other two forms must be completed.",
"")))</f>
        <v/>
      </c>
    </row>
    <row r="495" spans="1:14">
      <c r="A495" s="20"/>
      <c r="B495" s="20"/>
      <c r="C495" s="20"/>
      <c r="D495" s="20"/>
      <c r="E495" s="15"/>
      <c r="F495" s="15"/>
      <c r="G495" s="15"/>
      <c r="H495" s="15"/>
      <c r="I495" s="15"/>
      <c r="J495" s="15"/>
      <c r="K495" s="15"/>
      <c r="L495" s="15"/>
      <c r="N495" s="30" t="str">
        <f>IF(COUNTA(E495:L495)=0,"",_xlfn.CONCAT(,
IF(AND(NOT(ISBLANK($L495)),
    ABS($L495-(($E495+$F495+$H495+$I495+$J495+$K495)-$G495))&gt;=1),
" Error: Position at the end of the period is not equal to: position at the beginning of the period+increase in assets-decrease in assets+exchange rate changes+price changes+other changes+rectifications.",
""),
IF(AND(NOT(ISBLANK($E495)),$E495&lt;0),
" Error: Position at the beginning of the period must be a positive amount.",
""),
IF(AND(NOT(ISBLANK($L495)),$L495&lt;0),
" Error: Position at the end of the period must be a positive amount.",
""),
IF(AND(NOT(ISBLANK($L495)),
    $L495&gt;0,
    OR(ISBLANK('T03.09'!$L495),
        'T03.09'!$L495&lt;=0,
        ISBLANK('T04.14'!$L495),
        'T04.14'!$L495&lt;=0)),
" Warning: If at least one of the forms T03.09,T04.13,T04.14 contains data other than zero,also the other two forms must be completed.",
"")))</f>
        <v/>
      </c>
    </row>
    <row r="496" spans="1:14">
      <c r="A496" s="20"/>
      <c r="B496" s="20"/>
      <c r="C496" s="20"/>
      <c r="D496" s="20"/>
      <c r="E496" s="15"/>
      <c r="F496" s="15"/>
      <c r="G496" s="15"/>
      <c r="H496" s="15"/>
      <c r="I496" s="15"/>
      <c r="J496" s="15"/>
      <c r="K496" s="15"/>
      <c r="L496" s="15"/>
      <c r="N496" s="30" t="str">
        <f>IF(COUNTA(E496:L496)=0,"",_xlfn.CONCAT(,
IF(AND(NOT(ISBLANK($L496)),
    ABS($L496-(($E496+$F496+$H496+$I496+$J496+$K496)-$G496))&gt;=1),
" Error: Position at the end of the period is not equal to: position at the beginning of the period+increase in assets-decrease in assets+exchange rate changes+price changes+other changes+rectifications.",
""),
IF(AND(NOT(ISBLANK($E496)),$E496&lt;0),
" Error: Position at the beginning of the period must be a positive amount.",
""),
IF(AND(NOT(ISBLANK($L496)),$L496&lt;0),
" Error: Position at the end of the period must be a positive amount.",
""),
IF(AND(NOT(ISBLANK($L496)),
    $L496&gt;0,
    OR(ISBLANK('T03.09'!$L496),
        'T03.09'!$L496&lt;=0,
        ISBLANK('T04.14'!$L496),
        'T04.14'!$L496&lt;=0)),
" Warning: If at least one of the forms T03.09,T04.13,T04.14 contains data other than zero,also the other two forms must be completed.",
"")))</f>
        <v/>
      </c>
    </row>
    <row r="497" spans="1:14">
      <c r="A497" s="20"/>
      <c r="B497" s="20"/>
      <c r="C497" s="20"/>
      <c r="D497" s="20"/>
      <c r="E497" s="15"/>
      <c r="F497" s="15"/>
      <c r="G497" s="15"/>
      <c r="H497" s="15"/>
      <c r="I497" s="15"/>
      <c r="J497" s="15"/>
      <c r="K497" s="15"/>
      <c r="L497" s="15"/>
      <c r="N497" s="30" t="str">
        <f>IF(COUNTA(E497:L497)=0,"",_xlfn.CONCAT(,
IF(AND(NOT(ISBLANK($L497)),
    ABS($L497-(($E497+$F497+$H497+$I497+$J497+$K497)-$G497))&gt;=1),
" Error: Position at the end of the period is not equal to: position at the beginning of the period+increase in assets-decrease in assets+exchange rate changes+price changes+other changes+rectifications.",
""),
IF(AND(NOT(ISBLANK($E497)),$E497&lt;0),
" Error: Position at the beginning of the period must be a positive amount.",
""),
IF(AND(NOT(ISBLANK($L497)),$L497&lt;0),
" Error: Position at the end of the period must be a positive amount.",
""),
IF(AND(NOT(ISBLANK($L497)),
    $L497&gt;0,
    OR(ISBLANK('T03.09'!$L497),
        'T03.09'!$L497&lt;=0,
        ISBLANK('T04.14'!$L497),
        'T04.14'!$L497&lt;=0)),
" Warning: If at least one of the forms T03.09,T04.13,T04.14 contains data other than zero,also the other two forms must be completed.",
"")))</f>
        <v/>
      </c>
    </row>
    <row r="498" spans="1:14">
      <c r="A498" s="20"/>
      <c r="B498" s="20"/>
      <c r="C498" s="20"/>
      <c r="D498" s="20"/>
      <c r="E498" s="15"/>
      <c r="F498" s="15"/>
      <c r="G498" s="15"/>
      <c r="H498" s="15"/>
      <c r="I498" s="15"/>
      <c r="J498" s="15"/>
      <c r="K498" s="15"/>
      <c r="L498" s="15"/>
      <c r="N498" s="30" t="str">
        <f>IF(COUNTA(E498:L498)=0,"",_xlfn.CONCAT(,
IF(AND(NOT(ISBLANK($L498)),
    ABS($L498-(($E498+$F498+$H498+$I498+$J498+$K498)-$G498))&gt;=1),
" Error: Position at the end of the period is not equal to: position at the beginning of the period+increase in assets-decrease in assets+exchange rate changes+price changes+other changes+rectifications.",
""),
IF(AND(NOT(ISBLANK($E498)),$E498&lt;0),
" Error: Position at the beginning of the period must be a positive amount.",
""),
IF(AND(NOT(ISBLANK($L498)),$L498&lt;0),
" Error: Position at the end of the period must be a positive amount.",
""),
IF(AND(NOT(ISBLANK($L498)),
    $L498&gt;0,
    OR(ISBLANK('T03.09'!$L498),
        'T03.09'!$L498&lt;=0,
        ISBLANK('T04.14'!$L498),
        'T04.14'!$L498&lt;=0)),
" Warning: If at least one of the forms T03.09,T04.13,T04.14 contains data other than zero,also the other two forms must be completed.",
"")))</f>
        <v/>
      </c>
    </row>
    <row r="499" spans="1:14">
      <c r="A499" s="20"/>
      <c r="B499" s="20"/>
      <c r="C499" s="20"/>
      <c r="D499" s="20"/>
      <c r="E499" s="15"/>
      <c r="F499" s="15"/>
      <c r="G499" s="15"/>
      <c r="H499" s="15"/>
      <c r="I499" s="15"/>
      <c r="J499" s="15"/>
      <c r="K499" s="15"/>
      <c r="L499" s="15"/>
      <c r="N499" s="30" t="str">
        <f>IF(COUNTA(E499:L499)=0,"",_xlfn.CONCAT(,
IF(AND(NOT(ISBLANK($L499)),
    ABS($L499-(($E499+$F499+$H499+$I499+$J499+$K499)-$G499))&gt;=1),
" Error: Position at the end of the period is not equal to: position at the beginning of the period+increase in assets-decrease in assets+exchange rate changes+price changes+other changes+rectifications.",
""),
IF(AND(NOT(ISBLANK($E499)),$E499&lt;0),
" Error: Position at the beginning of the period must be a positive amount.",
""),
IF(AND(NOT(ISBLANK($L499)),$L499&lt;0),
" Error: Position at the end of the period must be a positive amount.",
""),
IF(AND(NOT(ISBLANK($L499)),
    $L499&gt;0,
    OR(ISBLANK('T03.09'!$L499),
        'T03.09'!$L499&lt;=0,
        ISBLANK('T04.14'!$L499),
        'T04.14'!$L499&lt;=0)),
" Warning: If at least one of the forms T03.09,T04.13,T04.14 contains data other than zero,also the other two forms must be completed.",
"")))</f>
        <v/>
      </c>
    </row>
    <row r="500" spans="1:14">
      <c r="A500" s="20"/>
      <c r="B500" s="20"/>
      <c r="C500" s="20"/>
      <c r="D500" s="20"/>
      <c r="E500" s="15"/>
      <c r="F500" s="15"/>
      <c r="G500" s="15"/>
      <c r="H500" s="15"/>
      <c r="I500" s="15"/>
      <c r="J500" s="15"/>
      <c r="K500" s="15"/>
      <c r="L500" s="15"/>
      <c r="N500" s="30" t="str">
        <f>IF(COUNTA(E500:L500)=0,"",_xlfn.CONCAT(,
IF(AND(NOT(ISBLANK($L500)),
    ABS($L500-(($E500+$F500+$H500+$I500+$J500+$K500)-$G500))&gt;=1),
" Error: Position at the end of the period is not equal to: position at the beginning of the period+increase in assets-decrease in assets+exchange rate changes+price changes+other changes+rectifications.",
""),
IF(AND(NOT(ISBLANK($E500)),$E500&lt;0),
" Error: Position at the beginning of the period must be a positive amount.",
""),
IF(AND(NOT(ISBLANK($L500)),$L500&lt;0),
" Error: Position at the end of the period must be a positive amount.",
""),
IF(AND(NOT(ISBLANK($L500)),
    $L500&gt;0,
    OR(ISBLANK('T03.09'!$L500),
        'T03.09'!$L500&lt;=0,
        ISBLANK('T04.14'!$L500),
        'T04.14'!$L500&lt;=0)),
" Warning: If at least one of the forms T03.09,T04.13,T04.14 contains data other than zero,also the other two forms must be completed.",
"")))</f>
        <v/>
      </c>
    </row>
  </sheetData>
  <mergeCells count="9">
    <mergeCell ref="N3:N6"/>
    <mergeCell ref="E3:L3"/>
    <mergeCell ref="E4:E6"/>
    <mergeCell ref="F4:K4"/>
    <mergeCell ref="L4:L6"/>
    <mergeCell ref="F5:G5"/>
    <mergeCell ref="H5:I5"/>
    <mergeCell ref="J5:J6"/>
    <mergeCell ref="K5:K6"/>
  </mergeCells>
  <conditionalFormatting sqref="E8:E500">
    <cfRule type="expression" dxfId="199" priority="3">
      <formula>AND(NOT(ISBLANK($E8)),$E8&lt;0)</formula>
    </cfRule>
  </conditionalFormatting>
  <conditionalFormatting sqref="L8:L500">
    <cfRule type="expression" dxfId="198" priority="1">
      <formula>AND(NOT(ISBLANK($L8)),ABS($L8-(($E8+$F8+$H8+$I8+$J8+$K8)-$G8))&gt;=1)</formula>
    </cfRule>
    <cfRule type="expression" dxfId="197" priority="2">
      <formula>AND(NOT(ISBLANK($L8)),$L8&lt;0)</formula>
    </cfRule>
  </conditionalFormatting>
  <hyperlinks>
    <hyperlink ref="A1" location="'TOC'!B50" display="TOC" xr:uid="{00000000-0004-0000-25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64954E58-132F-4C8B-8FA8-FD008BC5419A}">
            <xm:f>AND(NOT(ISBLANK($L8)),     $L8&gt;0,     OR(ISBLANK('T03.09'!$L8),         'T03.09'!$L8&lt;=0,         ISBLANK('T04.14'!$L8),         'T04.14'!$L8&lt;=0))</xm:f>
            <x14:dxf>
              <fill>
                <patternFill>
                  <bgColor rgb="FFFFC000"/>
                </patternFill>
              </fill>
            </x14:dxf>
          </x14:cfRule>
          <xm:sqref>L8:L500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2500-000000000000}">
          <x14:formula1>
            <xm:f>_dropDownSheet!$A$22</xm:f>
          </x14:formula1>
          <xm:sqref>A8:A500</xm:sqref>
        </x14:dataValidation>
        <x14:dataValidation type="list" allowBlank="1" showInputMessage="1" showErrorMessage="1" xr:uid="{00000000-0002-0000-2500-000001000000}">
          <x14:formula1>
            <xm:f>_dropDownSheet!$A$9:$JB$9</xm:f>
          </x14:formula1>
          <xm:sqref>B8:B500</xm:sqref>
        </x14:dataValidation>
        <x14:dataValidation type="list" allowBlank="1" showInputMessage="1" showErrorMessage="1" xr:uid="{00000000-0002-0000-2500-000002000000}">
          <x14:formula1>
            <xm:f>_dropDownSheet!$A$11:$N$11</xm:f>
          </x14:formula1>
          <xm:sqref>C8:C500</xm:sqref>
        </x14:dataValidation>
        <x14:dataValidation type="list" allowBlank="1" showInputMessage="1" showErrorMessage="1" xr:uid="{00000000-0002-0000-2500-000003000000}">
          <x14:formula1>
            <xm:f>_dropDownSheet!$A$18:$C$18</xm:f>
          </x14:formula1>
          <xm:sqref>D8:D500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Blad39">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33.7265625" customWidth="1"/>
  </cols>
  <sheetData>
    <row r="1" spans="1:14" ht="15" customHeight="1">
      <c r="A1" s="10" t="s">
        <v>301</v>
      </c>
      <c r="B1" s="11" t="s">
        <v>121</v>
      </c>
    </row>
    <row r="2" spans="1:14" ht="15" customHeight="1"/>
    <row r="3" spans="1:14">
      <c r="A3" s="11"/>
      <c r="E3" s="52" t="s">
        <v>302</v>
      </c>
      <c r="F3" s="52"/>
      <c r="G3" s="52"/>
      <c r="H3" s="52"/>
      <c r="I3" s="52"/>
      <c r="J3" s="52"/>
      <c r="K3" s="52"/>
      <c r="L3" s="52"/>
      <c r="N3" s="53" t="s">
        <v>305</v>
      </c>
    </row>
    <row r="4" spans="1:14">
      <c r="E4" s="52" t="s">
        <v>350</v>
      </c>
      <c r="F4" s="52" t="s">
        <v>307</v>
      </c>
      <c r="G4" s="52"/>
      <c r="H4" s="52"/>
      <c r="I4" s="52"/>
      <c r="J4" s="52"/>
      <c r="K4" s="52"/>
      <c r="L4" s="52" t="s">
        <v>351</v>
      </c>
      <c r="N4" s="54"/>
    </row>
    <row r="5" spans="1:14">
      <c r="E5" s="52"/>
      <c r="F5" s="52" t="s">
        <v>309</v>
      </c>
      <c r="G5" s="52"/>
      <c r="H5" s="52" t="s">
        <v>310</v>
      </c>
      <c r="I5" s="52"/>
      <c r="J5" s="52" t="s">
        <v>352</v>
      </c>
      <c r="K5" s="52" t="s">
        <v>312</v>
      </c>
      <c r="L5" s="52"/>
      <c r="N5" s="54"/>
    </row>
    <row r="6" spans="1:14" ht="20">
      <c r="E6" s="52"/>
      <c r="F6" s="12" t="s">
        <v>353</v>
      </c>
      <c r="G6" s="12" t="s">
        <v>354</v>
      </c>
      <c r="H6" s="12" t="s">
        <v>315</v>
      </c>
      <c r="I6" s="12" t="s">
        <v>316</v>
      </c>
      <c r="J6" s="52"/>
      <c r="K6" s="52"/>
      <c r="L6" s="52"/>
      <c r="N6" s="55"/>
    </row>
    <row r="7" spans="1:14" ht="21.5">
      <c r="A7" s="19" t="s">
        <v>330</v>
      </c>
      <c r="B7" s="19" t="s">
        <v>331</v>
      </c>
      <c r="C7" s="19" t="s">
        <v>332</v>
      </c>
      <c r="D7" s="19" t="s">
        <v>383</v>
      </c>
      <c r="E7" s="13" t="s">
        <v>317</v>
      </c>
      <c r="F7" s="13" t="s">
        <v>318</v>
      </c>
      <c r="G7" s="13" t="s">
        <v>319</v>
      </c>
      <c r="H7" s="13" t="s">
        <v>320</v>
      </c>
      <c r="I7" s="13" t="s">
        <v>321</v>
      </c>
      <c r="J7" s="13" t="s">
        <v>322</v>
      </c>
      <c r="K7" s="13" t="s">
        <v>323</v>
      </c>
      <c r="L7" s="13" t="s">
        <v>324</v>
      </c>
      <c r="N7" s="29" t="s">
        <v>1108</v>
      </c>
    </row>
    <row r="8" spans="1:14">
      <c r="A8" s="20"/>
      <c r="B8" s="20"/>
      <c r="C8" s="20"/>
      <c r="D8" s="20"/>
      <c r="E8" s="15"/>
      <c r="F8" s="15"/>
      <c r="G8" s="15"/>
      <c r="H8" s="15"/>
      <c r="I8" s="15"/>
      <c r="J8" s="15"/>
      <c r="K8" s="15"/>
      <c r="L8" s="15"/>
      <c r="N8" s="30" t="str">
        <f>IF(COUNTA(E8:L8)=0,"",_xlfn.CONCAT(,
IF(AND(NOT(ISBLANK($L8)),
    ABS($L8-(($E8+$F8+$H8+$I8+$J8+$K8)-$G8))&gt;=1),
" Error: Position at the end of the period is not equal to: position at the beginning of the period+increase in assets-decrease in assets+exchange rate changes+price changes+other changes+rectifications.",
""),
IF(AND(NOT(ISBLANK($E8)),$E8&lt;0),
" Error: Position at the beginning of the period must be a positive amount.",
""),
IF(AND(NOT(ISBLANK($L8)),$L8&lt;0),
" Error: Position at the end of the period must be a positive amount.",
""),
IF(AND(NOT(ISBLANK($L8)),
    $L8&gt;0,
    OR(ISBLANK('T04.13'!$L8),
        'T04.13'!$L8&lt;=0,
        ISBLANK('T03.09'!$L8),
        'T03.09'!$L8&lt;=0)),
" Warning: If at least one of the forms T03.09,T04.13,T04.14 contains data other than zero,also the other two forms must be completed.",
"")))</f>
        <v/>
      </c>
    </row>
    <row r="9" spans="1:14" ht="15" customHeight="1">
      <c r="A9" s="20"/>
      <c r="B9" s="20"/>
      <c r="C9" s="20"/>
      <c r="D9" s="20"/>
      <c r="E9" s="15"/>
      <c r="F9" s="15"/>
      <c r="G9" s="15"/>
      <c r="H9" s="15"/>
      <c r="I9" s="15"/>
      <c r="J9" s="15"/>
      <c r="K9" s="15"/>
      <c r="L9" s="15"/>
      <c r="N9" s="30" t="str">
        <f>IF(COUNTA(E9:L9)=0,"",_xlfn.CONCAT(,
IF(AND(NOT(ISBLANK($L9)),
    ABS($L9-(($E9+$F9+$H9+$I9+$J9+$K9)-$G9))&gt;=1),
" Error: Position at the end of the period is not equal to: position at the beginning of the period+increase in assets-decrease in assets+exchange rate changes+price changes+other changes+rectifications.",
""),
IF(AND(NOT(ISBLANK($E9)),$E9&lt;0),
" Error: Position at the beginning of the period must be a positive amount.",
""),
IF(AND(NOT(ISBLANK($L9)),$L9&lt;0),
" Error: Position at the end of the period must be a positive amount.",
""),
IF(AND(NOT(ISBLANK($L9)),
    $L9&gt;0,
    OR(ISBLANK('T04.13'!$L9),
        'T04.13'!$L9&lt;=0,
        ISBLANK('T03.09'!$L9),
        'T03.09'!$L9&lt;=0)),
" Warning: If at least one of the forms T03.09,T04.13,T04.14 contains data other than zero,also the other two forms must be completed.",
"")))</f>
        <v/>
      </c>
    </row>
    <row r="10" spans="1:14">
      <c r="A10" s="20"/>
      <c r="B10" s="20"/>
      <c r="C10" s="20"/>
      <c r="D10" s="20"/>
      <c r="E10" s="15"/>
      <c r="F10" s="15"/>
      <c r="G10" s="15"/>
      <c r="H10" s="15"/>
      <c r="I10" s="15"/>
      <c r="J10" s="15"/>
      <c r="K10" s="15"/>
      <c r="L10" s="15"/>
      <c r="N10" s="30" t="str">
        <f>IF(COUNTA(E10:L10)=0,"",_xlfn.CONCAT(,
IF(AND(NOT(ISBLANK($L10)),
    ABS($L10-(($E10+$F10+$H10+$I10+$J10+$K10)-$G10))&gt;=1),
" Error: Position at the end of the period is not equal to: position at the beginning of the period+increase in assets-decrease in assets+exchange rate changes+price changes+other changes+rectifications.",
""),
IF(AND(NOT(ISBLANK($E10)),$E10&lt;0),
" Error: Position at the beginning of the period must be a positive amount.",
""),
IF(AND(NOT(ISBLANK($L10)),$L10&lt;0),
" Error: Position at the end of the period must be a positive amount.",
""),
IF(AND(NOT(ISBLANK($L10)),
    $L10&gt;0,
    OR(ISBLANK('T04.13'!$L10),
        'T04.13'!$L10&lt;=0,
        ISBLANK('T03.09'!$L10),
        'T03.09'!$L10&lt;=0)),
" Warning: If at least one of the forms T03.09,T04.13,T04.14 contains data other than zero,also the other two forms must be completed.",
"")))</f>
        <v/>
      </c>
    </row>
    <row r="11" spans="1:14">
      <c r="A11" s="20"/>
      <c r="B11" s="20"/>
      <c r="C11" s="20"/>
      <c r="D11" s="20"/>
      <c r="E11" s="15"/>
      <c r="F11" s="15"/>
      <c r="G11" s="15"/>
      <c r="H11" s="15"/>
      <c r="I11" s="15"/>
      <c r="J11" s="15"/>
      <c r="K11" s="15"/>
      <c r="L11" s="15"/>
      <c r="N11" s="30" t="str">
        <f>IF(COUNTA(E11:L11)=0,"",_xlfn.CONCAT(,
IF(AND(NOT(ISBLANK($L11)),
    ABS($L11-(($E11+$F11+$H11+$I11+$J11+$K11)-$G11))&gt;=1),
" Error: Position at the end of the period is not equal to: position at the beginning of the period+increase in assets-decrease in assets+exchange rate changes+price changes+other changes+rectifications.",
""),
IF(AND(NOT(ISBLANK($E11)),$E11&lt;0),
" Error: Position at the beginning of the period must be a positive amount.",
""),
IF(AND(NOT(ISBLANK($L11)),$L11&lt;0),
" Error: Position at the end of the period must be a positive amount.",
""),
IF(AND(NOT(ISBLANK($L11)),
    $L11&gt;0,
    OR(ISBLANK('T04.13'!$L11),
        'T04.13'!$L11&lt;=0,
        ISBLANK('T03.09'!$L11),
        'T03.09'!$L11&lt;=0)),
" Warning: If at least one of the forms T03.09,T04.13,T04.14 contains data other than zero,also the other two forms must be completed.",
"")))</f>
        <v/>
      </c>
    </row>
    <row r="12" spans="1:14">
      <c r="A12" s="20"/>
      <c r="B12" s="20"/>
      <c r="C12" s="20"/>
      <c r="D12" s="20"/>
      <c r="E12" s="15"/>
      <c r="F12" s="15"/>
      <c r="G12" s="15"/>
      <c r="H12" s="15"/>
      <c r="I12" s="15"/>
      <c r="J12" s="15"/>
      <c r="K12" s="15"/>
      <c r="L12" s="15"/>
      <c r="N12" s="30" t="str">
        <f>IF(COUNTA(E12:L12)=0,"",_xlfn.CONCAT(,
IF(AND(NOT(ISBLANK($L12)),
    ABS($L12-(($E12+$F12+$H12+$I12+$J12+$K12)-$G12))&gt;=1),
" Error: Position at the end of the period is not equal to: position at the beginning of the period+increase in assets-decrease in assets+exchange rate changes+price changes+other changes+rectifications.",
""),
IF(AND(NOT(ISBLANK($E12)),$E12&lt;0),
" Error: Position at the beginning of the period must be a positive amount.",
""),
IF(AND(NOT(ISBLANK($L12)),$L12&lt;0),
" Error: Position at the end of the period must be a positive amount.",
""),
IF(AND(NOT(ISBLANK($L12)),
    $L12&gt;0,
    OR(ISBLANK('T04.13'!$L12),
        'T04.13'!$L12&lt;=0,
        ISBLANK('T03.09'!$L12),
        'T03.09'!$L12&lt;=0)),
" Warning: If at least one of the forms T03.09,T04.13,T04.14 contains data other than zero,also the other two forms must be completed.",
"")))</f>
        <v/>
      </c>
    </row>
    <row r="13" spans="1:14">
      <c r="A13" s="20"/>
      <c r="B13" s="20"/>
      <c r="C13" s="20"/>
      <c r="D13" s="20"/>
      <c r="E13" s="15"/>
      <c r="F13" s="15"/>
      <c r="G13" s="15"/>
      <c r="H13" s="15"/>
      <c r="I13" s="15"/>
      <c r="J13" s="15"/>
      <c r="K13" s="15"/>
      <c r="L13" s="15"/>
      <c r="N13" s="30" t="str">
        <f>IF(COUNTA(E13:L13)=0,"",_xlfn.CONCAT(,
IF(AND(NOT(ISBLANK($L13)),
    ABS($L13-(($E13+$F13+$H13+$I13+$J13+$K13)-$G13))&gt;=1),
" Error: Position at the end of the period is not equal to: position at the beginning of the period+increase in assets-decrease in assets+exchange rate changes+price changes+other changes+rectifications.",
""),
IF(AND(NOT(ISBLANK($E13)),$E13&lt;0),
" Error: Position at the beginning of the period must be a positive amount.",
""),
IF(AND(NOT(ISBLANK($L13)),$L13&lt;0),
" Error: Position at the end of the period must be a positive amount.",
""),
IF(AND(NOT(ISBLANK($L13)),
    $L13&gt;0,
    OR(ISBLANK('T04.13'!$L13),
        'T04.13'!$L13&lt;=0,
        ISBLANK('T03.09'!$L13),
        'T03.09'!$L13&lt;=0)),
" Warning: If at least one of the forms T03.09,T04.13,T04.14 contains data other than zero,also the other two forms must be completed.",
"")))</f>
        <v/>
      </c>
    </row>
    <row r="14" spans="1:14">
      <c r="A14" s="20"/>
      <c r="B14" s="20"/>
      <c r="C14" s="20"/>
      <c r="D14" s="20"/>
      <c r="E14" s="15"/>
      <c r="F14" s="15"/>
      <c r="G14" s="15"/>
      <c r="H14" s="15"/>
      <c r="I14" s="15"/>
      <c r="J14" s="15"/>
      <c r="K14" s="15"/>
      <c r="L14" s="15"/>
      <c r="N14" s="30" t="str">
        <f>IF(COUNTA(E14:L14)=0,"",_xlfn.CONCAT(,
IF(AND(NOT(ISBLANK($L14)),
    ABS($L14-(($E14+$F14+$H14+$I14+$J14+$K14)-$G14))&gt;=1),
" Error: Position at the end of the period is not equal to: position at the beginning of the period+increase in assets-decrease in assets+exchange rate changes+price changes+other changes+rectifications.",
""),
IF(AND(NOT(ISBLANK($E14)),$E14&lt;0),
" Error: Position at the beginning of the period must be a positive amount.",
""),
IF(AND(NOT(ISBLANK($L14)),$L14&lt;0),
" Error: Position at the end of the period must be a positive amount.",
""),
IF(AND(NOT(ISBLANK($L14)),
    $L14&gt;0,
    OR(ISBLANK('T04.13'!$L14),
        'T04.13'!$L14&lt;=0,
        ISBLANK('T03.09'!$L14),
        'T03.09'!$L14&lt;=0)),
" Warning: If at least one of the forms T03.09,T04.13,T04.14 contains data other than zero,also the other two forms must be completed.",
"")))</f>
        <v/>
      </c>
    </row>
    <row r="15" spans="1:14">
      <c r="A15" s="20"/>
      <c r="B15" s="20"/>
      <c r="C15" s="20"/>
      <c r="D15" s="20"/>
      <c r="E15" s="15"/>
      <c r="F15" s="15"/>
      <c r="G15" s="15"/>
      <c r="H15" s="15"/>
      <c r="I15" s="15"/>
      <c r="J15" s="15"/>
      <c r="K15" s="15"/>
      <c r="L15" s="15"/>
      <c r="N15" s="30" t="str">
        <f>IF(COUNTA(E15:L15)=0,"",_xlfn.CONCAT(,
IF(AND(NOT(ISBLANK($L15)),
    ABS($L15-(($E15+$F15+$H15+$I15+$J15+$K15)-$G15))&gt;=1),
" Error: Position at the end of the period is not equal to: position at the beginning of the period+increase in assets-decrease in assets+exchange rate changes+price changes+other changes+rectifications.",
""),
IF(AND(NOT(ISBLANK($E15)),$E15&lt;0),
" Error: Position at the beginning of the period must be a positive amount.",
""),
IF(AND(NOT(ISBLANK($L15)),$L15&lt;0),
" Error: Position at the end of the period must be a positive amount.",
""),
IF(AND(NOT(ISBLANK($L15)),
    $L15&gt;0,
    OR(ISBLANK('T04.13'!$L15),
        'T04.13'!$L15&lt;=0,
        ISBLANK('T03.09'!$L15),
        'T03.09'!$L15&lt;=0)),
" Warning: If at least one of the forms T03.09,T04.13,T04.14 contains data other than zero,also the other two forms must be completed.",
"")))</f>
        <v/>
      </c>
    </row>
    <row r="16" spans="1:14">
      <c r="A16" s="20"/>
      <c r="B16" s="20"/>
      <c r="C16" s="20"/>
      <c r="D16" s="20"/>
      <c r="E16" s="15"/>
      <c r="F16" s="15"/>
      <c r="G16" s="15"/>
      <c r="H16" s="15"/>
      <c r="I16" s="15"/>
      <c r="J16" s="15"/>
      <c r="K16" s="15"/>
      <c r="L16" s="15"/>
      <c r="N16" s="30" t="str">
        <f>IF(COUNTA(E16:L16)=0,"",_xlfn.CONCAT(,
IF(AND(NOT(ISBLANK($L16)),
    ABS($L16-(($E16+$F16+$H16+$I16+$J16+$K16)-$G16))&gt;=1),
" Error: Position at the end of the period is not equal to: position at the beginning of the period+increase in assets-decrease in assets+exchange rate changes+price changes+other changes+rectifications.",
""),
IF(AND(NOT(ISBLANK($E16)),$E16&lt;0),
" Error: Position at the beginning of the period must be a positive amount.",
""),
IF(AND(NOT(ISBLANK($L16)),$L16&lt;0),
" Error: Position at the end of the period must be a positive amount.",
""),
IF(AND(NOT(ISBLANK($L16)),
    $L16&gt;0,
    OR(ISBLANK('T04.13'!$L16),
        'T04.13'!$L16&lt;=0,
        ISBLANK('T03.09'!$L16),
        'T03.09'!$L16&lt;=0)),
" Warning: If at least one of the forms T03.09,T04.13,T04.14 contains data other than zero,also the other two forms must be completed.",
"")))</f>
        <v/>
      </c>
    </row>
    <row r="17" spans="1:14">
      <c r="A17" s="20"/>
      <c r="B17" s="20"/>
      <c r="C17" s="20"/>
      <c r="D17" s="20"/>
      <c r="E17" s="15"/>
      <c r="F17" s="15"/>
      <c r="G17" s="15"/>
      <c r="H17" s="15"/>
      <c r="I17" s="15"/>
      <c r="J17" s="15"/>
      <c r="K17" s="15"/>
      <c r="L17" s="15"/>
      <c r="N17" s="30" t="str">
        <f>IF(COUNTA(E17:L17)=0,"",_xlfn.CONCAT(,
IF(AND(NOT(ISBLANK($L17)),
    ABS($L17-(($E17+$F17+$H17+$I17+$J17+$K17)-$G17))&gt;=1),
" Error: Position at the end of the period is not equal to: position at the beginning of the period+increase in assets-decrease in assets+exchange rate changes+price changes+other changes+rectifications.",
""),
IF(AND(NOT(ISBLANK($E17)),$E17&lt;0),
" Error: Position at the beginning of the period must be a positive amount.",
""),
IF(AND(NOT(ISBLANK($L17)),$L17&lt;0),
" Error: Position at the end of the period must be a positive amount.",
""),
IF(AND(NOT(ISBLANK($L17)),
    $L17&gt;0,
    OR(ISBLANK('T04.13'!$L17),
        'T04.13'!$L17&lt;=0,
        ISBLANK('T03.09'!$L17),
        'T03.09'!$L17&lt;=0)),
" Warning: If at least one of the forms T03.09,T04.13,T04.14 contains data other than zero,also the other two forms must be completed.",
"")))</f>
        <v/>
      </c>
    </row>
    <row r="18" spans="1:14">
      <c r="A18" s="20"/>
      <c r="B18" s="20"/>
      <c r="C18" s="20"/>
      <c r="D18" s="20"/>
      <c r="E18" s="15"/>
      <c r="F18" s="15"/>
      <c r="G18" s="15"/>
      <c r="H18" s="15"/>
      <c r="I18" s="15"/>
      <c r="J18" s="15"/>
      <c r="K18" s="15"/>
      <c r="L18" s="15"/>
      <c r="N18" s="30" t="str">
        <f>IF(COUNTA(E18:L18)=0,"",_xlfn.CONCAT(,
IF(AND(NOT(ISBLANK($L18)),
    ABS($L18-(($E18+$F18+$H18+$I18+$J18+$K18)-$G18))&gt;=1),
" Error: Position at the end of the period is not equal to: position at the beginning of the period+increase in assets-decrease in assets+exchange rate changes+price changes+other changes+rectifications.",
""),
IF(AND(NOT(ISBLANK($E18)),$E18&lt;0),
" Error: Position at the beginning of the period must be a positive amount.",
""),
IF(AND(NOT(ISBLANK($L18)),$L18&lt;0),
" Error: Position at the end of the period must be a positive amount.",
""),
IF(AND(NOT(ISBLANK($L18)),
    $L18&gt;0,
    OR(ISBLANK('T04.13'!$L18),
        'T04.13'!$L18&lt;=0,
        ISBLANK('T03.09'!$L18),
        'T03.09'!$L18&lt;=0)),
" Warning: If at least one of the forms T03.09,T04.13,T04.14 contains data other than zero,also the other two forms must be completed.",
"")))</f>
        <v/>
      </c>
    </row>
    <row r="19" spans="1:14">
      <c r="A19" s="20"/>
      <c r="B19" s="20"/>
      <c r="C19" s="20"/>
      <c r="D19" s="20"/>
      <c r="E19" s="15"/>
      <c r="F19" s="15"/>
      <c r="G19" s="15"/>
      <c r="H19" s="15"/>
      <c r="I19" s="15"/>
      <c r="J19" s="15"/>
      <c r="K19" s="15"/>
      <c r="L19" s="15"/>
      <c r="N19" s="30" t="str">
        <f>IF(COUNTA(E19:L19)=0,"",_xlfn.CONCAT(,
IF(AND(NOT(ISBLANK($L19)),
    ABS($L19-(($E19+$F19+$H19+$I19+$J19+$K19)-$G19))&gt;=1),
" Error: Position at the end of the period is not equal to: position at the beginning of the period+increase in assets-decrease in assets+exchange rate changes+price changes+other changes+rectifications.",
""),
IF(AND(NOT(ISBLANK($E19)),$E19&lt;0),
" Error: Position at the beginning of the period must be a positive amount.",
""),
IF(AND(NOT(ISBLANK($L19)),$L19&lt;0),
" Error: Position at the end of the period must be a positive amount.",
""),
IF(AND(NOT(ISBLANK($L19)),
    $L19&gt;0,
    OR(ISBLANK('T04.13'!$L19),
        'T04.13'!$L19&lt;=0,
        ISBLANK('T03.09'!$L19),
        'T03.09'!$L19&lt;=0)),
" Warning: If at least one of the forms T03.09,T04.13,T04.14 contains data other than zero,also the other two forms must be completed.",
"")))</f>
        <v/>
      </c>
    </row>
    <row r="20" spans="1:14">
      <c r="A20" s="20"/>
      <c r="B20" s="20"/>
      <c r="C20" s="20"/>
      <c r="D20" s="20"/>
      <c r="E20" s="15"/>
      <c r="F20" s="15"/>
      <c r="G20" s="15"/>
      <c r="H20" s="15"/>
      <c r="I20" s="15"/>
      <c r="J20" s="15"/>
      <c r="K20" s="15"/>
      <c r="L20" s="15"/>
      <c r="N20" s="30" t="str">
        <f>IF(COUNTA(E20:L20)=0,"",_xlfn.CONCAT(,
IF(AND(NOT(ISBLANK($L20)),
    ABS($L20-(($E20+$F20+$H20+$I20+$J20+$K20)-$G20))&gt;=1),
" Error: Position at the end of the period is not equal to: position at the beginning of the period+increase in assets-decrease in assets+exchange rate changes+price changes+other changes+rectifications.",
""),
IF(AND(NOT(ISBLANK($E20)),$E20&lt;0),
" Error: Position at the beginning of the period must be a positive amount.",
""),
IF(AND(NOT(ISBLANK($L20)),$L20&lt;0),
" Error: Position at the end of the period must be a positive amount.",
""),
IF(AND(NOT(ISBLANK($L20)),
    $L20&gt;0,
    OR(ISBLANK('T04.13'!$L20),
        'T04.13'!$L20&lt;=0,
        ISBLANK('T03.09'!$L20),
        'T03.09'!$L20&lt;=0)),
" Warning: If at least one of the forms T03.09,T04.13,T04.14 contains data other than zero,also the other two forms must be completed.",
"")))</f>
        <v/>
      </c>
    </row>
    <row r="21" spans="1:14">
      <c r="A21" s="20"/>
      <c r="B21" s="20"/>
      <c r="C21" s="20"/>
      <c r="D21" s="20"/>
      <c r="E21" s="15"/>
      <c r="F21" s="15"/>
      <c r="G21" s="15"/>
      <c r="H21" s="15"/>
      <c r="I21" s="15"/>
      <c r="J21" s="15"/>
      <c r="K21" s="15"/>
      <c r="L21" s="15"/>
      <c r="N21" s="30" t="str">
        <f>IF(COUNTA(E21:L21)=0,"",_xlfn.CONCAT(,
IF(AND(NOT(ISBLANK($L21)),
    ABS($L21-(($E21+$F21+$H21+$I21+$J21+$K21)-$G21))&gt;=1),
" Error: Position at the end of the period is not equal to: position at the beginning of the period+increase in assets-decrease in assets+exchange rate changes+price changes+other changes+rectifications.",
""),
IF(AND(NOT(ISBLANK($E21)),$E21&lt;0),
" Error: Position at the beginning of the period must be a positive amount.",
""),
IF(AND(NOT(ISBLANK($L21)),$L21&lt;0),
" Error: Position at the end of the period must be a positive amount.",
""),
IF(AND(NOT(ISBLANK($L21)),
    $L21&gt;0,
    OR(ISBLANK('T04.13'!$L21),
        'T04.13'!$L21&lt;=0,
        ISBLANK('T03.09'!$L21),
        'T03.09'!$L21&lt;=0)),
" Warning: If at least one of the forms T03.09,T04.13,T04.14 contains data other than zero,also the other two forms must be completed.",
"")))</f>
        <v/>
      </c>
    </row>
    <row r="22" spans="1:14">
      <c r="A22" s="20"/>
      <c r="B22" s="20"/>
      <c r="C22" s="20"/>
      <c r="D22" s="20"/>
      <c r="E22" s="15"/>
      <c r="F22" s="15"/>
      <c r="G22" s="15"/>
      <c r="H22" s="15"/>
      <c r="I22" s="15"/>
      <c r="J22" s="15"/>
      <c r="K22" s="15"/>
      <c r="L22" s="15"/>
      <c r="N22" s="30" t="str">
        <f>IF(COUNTA(E22:L22)=0,"",_xlfn.CONCAT(,
IF(AND(NOT(ISBLANK($L22)),
    ABS($L22-(($E22+$F22+$H22+$I22+$J22+$K22)-$G22))&gt;=1),
" Error: Position at the end of the period is not equal to: position at the beginning of the period+increase in assets-decrease in assets+exchange rate changes+price changes+other changes+rectifications.",
""),
IF(AND(NOT(ISBLANK($E22)),$E22&lt;0),
" Error: Position at the beginning of the period must be a positive amount.",
""),
IF(AND(NOT(ISBLANK($L22)),$L22&lt;0),
" Error: Position at the end of the period must be a positive amount.",
""),
IF(AND(NOT(ISBLANK($L22)),
    $L22&gt;0,
    OR(ISBLANK('T04.13'!$L22),
        'T04.13'!$L22&lt;=0,
        ISBLANK('T03.09'!$L22),
        'T03.09'!$L22&lt;=0)),
" Warning: If at least one of the forms T03.09,T04.13,T04.14 contains data other than zero,also the other two forms must be completed.",
"")))</f>
        <v/>
      </c>
    </row>
    <row r="23" spans="1:14">
      <c r="A23" s="20"/>
      <c r="B23" s="20"/>
      <c r="C23" s="20"/>
      <c r="D23" s="20"/>
      <c r="E23" s="15"/>
      <c r="F23" s="15"/>
      <c r="G23" s="15"/>
      <c r="H23" s="15"/>
      <c r="I23" s="15"/>
      <c r="J23" s="15"/>
      <c r="K23" s="15"/>
      <c r="L23" s="15"/>
      <c r="N23" s="30" t="str">
        <f>IF(COUNTA(E23:L23)=0,"",_xlfn.CONCAT(,
IF(AND(NOT(ISBLANK($L23)),
    ABS($L23-(($E23+$F23+$H23+$I23+$J23+$K23)-$G23))&gt;=1),
" Error: Position at the end of the period is not equal to: position at the beginning of the period+increase in assets-decrease in assets+exchange rate changes+price changes+other changes+rectifications.",
""),
IF(AND(NOT(ISBLANK($E23)),$E23&lt;0),
" Error: Position at the beginning of the period must be a positive amount.",
""),
IF(AND(NOT(ISBLANK($L23)),$L23&lt;0),
" Error: Position at the end of the period must be a positive amount.",
""),
IF(AND(NOT(ISBLANK($L23)),
    $L23&gt;0,
    OR(ISBLANK('T04.13'!$L23),
        'T04.13'!$L23&lt;=0,
        ISBLANK('T03.09'!$L23),
        'T03.09'!$L23&lt;=0)),
" Warning: If at least one of the forms T03.09,T04.13,T04.14 contains data other than zero,also the other two forms must be completed.",
"")))</f>
        <v/>
      </c>
    </row>
    <row r="24" spans="1:14">
      <c r="A24" s="20"/>
      <c r="B24" s="20"/>
      <c r="C24" s="20"/>
      <c r="D24" s="20"/>
      <c r="E24" s="15"/>
      <c r="F24" s="15"/>
      <c r="G24" s="15"/>
      <c r="H24" s="15"/>
      <c r="I24" s="15"/>
      <c r="J24" s="15"/>
      <c r="K24" s="15"/>
      <c r="L24" s="15"/>
      <c r="N24" s="30" t="str">
        <f>IF(COUNTA(E24:L24)=0,"",_xlfn.CONCAT(,
IF(AND(NOT(ISBLANK($L24)),
    ABS($L24-(($E24+$F24+$H24+$I24+$J24+$K24)-$G24))&gt;=1),
" Error: Position at the end of the period is not equal to: position at the beginning of the period+increase in assets-decrease in assets+exchange rate changes+price changes+other changes+rectifications.",
""),
IF(AND(NOT(ISBLANK($E24)),$E24&lt;0),
" Error: Position at the beginning of the period must be a positive amount.",
""),
IF(AND(NOT(ISBLANK($L24)),$L24&lt;0),
" Error: Position at the end of the period must be a positive amount.",
""),
IF(AND(NOT(ISBLANK($L24)),
    $L24&gt;0,
    OR(ISBLANK('T04.13'!$L24),
        'T04.13'!$L24&lt;=0,
        ISBLANK('T03.09'!$L24),
        'T03.09'!$L24&lt;=0)),
" Warning: If at least one of the forms T03.09,T04.13,T04.14 contains data other than zero,also the other two forms must be completed.",
"")))</f>
        <v/>
      </c>
    </row>
    <row r="25" spans="1:14">
      <c r="A25" s="20"/>
      <c r="B25" s="20"/>
      <c r="C25" s="20"/>
      <c r="D25" s="20"/>
      <c r="E25" s="15"/>
      <c r="F25" s="15"/>
      <c r="G25" s="15"/>
      <c r="H25" s="15"/>
      <c r="I25" s="15"/>
      <c r="J25" s="15"/>
      <c r="K25" s="15"/>
      <c r="L25" s="15"/>
      <c r="N25" s="30" t="str">
        <f>IF(COUNTA(E25:L25)=0,"",_xlfn.CONCAT(,
IF(AND(NOT(ISBLANK($L25)),
    ABS($L25-(($E25+$F25+$H25+$I25+$J25+$K25)-$G25))&gt;=1),
" Error: Position at the end of the period is not equal to: position at the beginning of the period+increase in assets-decrease in assets+exchange rate changes+price changes+other changes+rectifications.",
""),
IF(AND(NOT(ISBLANK($E25)),$E25&lt;0),
" Error: Position at the beginning of the period must be a positive amount.",
""),
IF(AND(NOT(ISBLANK($L25)),$L25&lt;0),
" Error: Position at the end of the period must be a positive amount.",
""),
IF(AND(NOT(ISBLANK($L25)),
    $L25&gt;0,
    OR(ISBLANK('T04.13'!$L25),
        'T04.13'!$L25&lt;=0,
        ISBLANK('T03.09'!$L25),
        'T03.09'!$L25&lt;=0)),
" Warning: If at least one of the forms T03.09,T04.13,T04.14 contains data other than zero,also the other two forms must be completed.",
"")))</f>
        <v/>
      </c>
    </row>
    <row r="26" spans="1:14">
      <c r="A26" s="20"/>
      <c r="B26" s="20"/>
      <c r="C26" s="20"/>
      <c r="D26" s="20"/>
      <c r="E26" s="15"/>
      <c r="F26" s="15"/>
      <c r="G26" s="15"/>
      <c r="H26" s="15"/>
      <c r="I26" s="15"/>
      <c r="J26" s="15"/>
      <c r="K26" s="15"/>
      <c r="L26" s="15"/>
      <c r="N26" s="30" t="str">
        <f>IF(COUNTA(E26:L26)=0,"",_xlfn.CONCAT(,
IF(AND(NOT(ISBLANK($L26)),
    ABS($L26-(($E26+$F26+$H26+$I26+$J26+$K26)-$G26))&gt;=1),
" Error: Position at the end of the period is not equal to: position at the beginning of the period+increase in assets-decrease in assets+exchange rate changes+price changes+other changes+rectifications.",
""),
IF(AND(NOT(ISBLANK($E26)),$E26&lt;0),
" Error: Position at the beginning of the period must be a positive amount.",
""),
IF(AND(NOT(ISBLANK($L26)),$L26&lt;0),
" Error: Position at the end of the period must be a positive amount.",
""),
IF(AND(NOT(ISBLANK($L26)),
    $L26&gt;0,
    OR(ISBLANK('T04.13'!$L26),
        'T04.13'!$L26&lt;=0,
        ISBLANK('T03.09'!$L26),
        'T03.09'!$L26&lt;=0)),
" Warning: If at least one of the forms T03.09,T04.13,T04.14 contains data other than zero,also the other two forms must be completed.",
"")))</f>
        <v/>
      </c>
    </row>
    <row r="27" spans="1:14">
      <c r="A27" s="20"/>
      <c r="B27" s="20"/>
      <c r="C27" s="20"/>
      <c r="D27" s="20"/>
      <c r="E27" s="15"/>
      <c r="F27" s="15"/>
      <c r="G27" s="15"/>
      <c r="H27" s="15"/>
      <c r="I27" s="15"/>
      <c r="J27" s="15"/>
      <c r="K27" s="15"/>
      <c r="L27" s="15"/>
      <c r="N27" s="30" t="str">
        <f>IF(COUNTA(E27:L27)=0,"",_xlfn.CONCAT(,
IF(AND(NOT(ISBLANK($L27)),
    ABS($L27-(($E27+$F27+$H27+$I27+$J27+$K27)-$G27))&gt;=1),
" Error: Position at the end of the period is not equal to: position at the beginning of the period+increase in assets-decrease in assets+exchange rate changes+price changes+other changes+rectifications.",
""),
IF(AND(NOT(ISBLANK($E27)),$E27&lt;0),
" Error: Position at the beginning of the period must be a positive amount.",
""),
IF(AND(NOT(ISBLANK($L27)),$L27&lt;0),
" Error: Position at the end of the period must be a positive amount.",
""),
IF(AND(NOT(ISBLANK($L27)),
    $L27&gt;0,
    OR(ISBLANK('T04.13'!$L27),
        'T04.13'!$L27&lt;=0,
        ISBLANK('T03.09'!$L27),
        'T03.09'!$L27&lt;=0)),
" Warning: If at least one of the forms T03.09,T04.13,T04.14 contains data other than zero,also the other two forms must be completed.",
"")))</f>
        <v/>
      </c>
    </row>
    <row r="28" spans="1:14">
      <c r="A28" s="20"/>
      <c r="B28" s="20"/>
      <c r="C28" s="20"/>
      <c r="D28" s="20"/>
      <c r="E28" s="15"/>
      <c r="F28" s="15"/>
      <c r="G28" s="15"/>
      <c r="H28" s="15"/>
      <c r="I28" s="15"/>
      <c r="J28" s="15"/>
      <c r="K28" s="15"/>
      <c r="L28" s="15"/>
      <c r="N28" s="30" t="str">
        <f>IF(COUNTA(E28:L28)=0,"",_xlfn.CONCAT(,
IF(AND(NOT(ISBLANK($L28)),
    ABS($L28-(($E28+$F28+$H28+$I28+$J28+$K28)-$G28))&gt;=1),
" Error: Position at the end of the period is not equal to: position at the beginning of the period+increase in assets-decrease in assets+exchange rate changes+price changes+other changes+rectifications.",
""),
IF(AND(NOT(ISBLANK($E28)),$E28&lt;0),
" Error: Position at the beginning of the period must be a positive amount.",
""),
IF(AND(NOT(ISBLANK($L28)),$L28&lt;0),
" Error: Position at the end of the period must be a positive amount.",
""),
IF(AND(NOT(ISBLANK($L28)),
    $L28&gt;0,
    OR(ISBLANK('T04.13'!$L28),
        'T04.13'!$L28&lt;=0,
        ISBLANK('T03.09'!$L28),
        'T03.09'!$L28&lt;=0)),
" Warning: If at least one of the forms T03.09,T04.13,T04.14 contains data other than zero,also the other two forms must be completed.",
"")))</f>
        <v/>
      </c>
    </row>
    <row r="29" spans="1:14">
      <c r="A29" s="20"/>
      <c r="B29" s="20"/>
      <c r="C29" s="20"/>
      <c r="D29" s="20"/>
      <c r="E29" s="15"/>
      <c r="F29" s="15"/>
      <c r="G29" s="15"/>
      <c r="H29" s="15"/>
      <c r="I29" s="15"/>
      <c r="J29" s="15"/>
      <c r="K29" s="15"/>
      <c r="L29" s="15"/>
      <c r="N29" s="30" t="str">
        <f>IF(COUNTA(E29:L29)=0,"",_xlfn.CONCAT(,
IF(AND(NOT(ISBLANK($L29)),
    ABS($L29-(($E29+$F29+$H29+$I29+$J29+$K29)-$G29))&gt;=1),
" Error: Position at the end of the period is not equal to: position at the beginning of the period+increase in assets-decrease in assets+exchange rate changes+price changes+other changes+rectifications.",
""),
IF(AND(NOT(ISBLANK($E29)),$E29&lt;0),
" Error: Position at the beginning of the period must be a positive amount.",
""),
IF(AND(NOT(ISBLANK($L29)),$L29&lt;0),
" Error: Position at the end of the period must be a positive amount.",
""),
IF(AND(NOT(ISBLANK($L29)),
    $L29&gt;0,
    OR(ISBLANK('T04.13'!$L29),
        'T04.13'!$L29&lt;=0,
        ISBLANK('T03.09'!$L29),
        'T03.09'!$L29&lt;=0)),
" Warning: If at least one of the forms T03.09,T04.13,T04.14 contains data other than zero,also the other two forms must be completed.",
"")))</f>
        <v/>
      </c>
    </row>
    <row r="30" spans="1:14">
      <c r="A30" s="20"/>
      <c r="B30" s="20"/>
      <c r="C30" s="20"/>
      <c r="D30" s="20"/>
      <c r="E30" s="15"/>
      <c r="F30" s="15"/>
      <c r="G30" s="15"/>
      <c r="H30" s="15"/>
      <c r="I30" s="15"/>
      <c r="J30" s="15"/>
      <c r="K30" s="15"/>
      <c r="L30" s="15"/>
      <c r="N30" s="30" t="str">
        <f>IF(COUNTA(E30:L30)=0,"",_xlfn.CONCAT(,
IF(AND(NOT(ISBLANK($L30)),
    ABS($L30-(($E30+$F30+$H30+$I30+$J30+$K30)-$G30))&gt;=1),
" Error: Position at the end of the period is not equal to: position at the beginning of the period+increase in assets-decrease in assets+exchange rate changes+price changes+other changes+rectifications.",
""),
IF(AND(NOT(ISBLANK($E30)),$E30&lt;0),
" Error: Position at the beginning of the period must be a positive amount.",
""),
IF(AND(NOT(ISBLANK($L30)),$L30&lt;0),
" Error: Position at the end of the period must be a positive amount.",
""),
IF(AND(NOT(ISBLANK($L30)),
    $L30&gt;0,
    OR(ISBLANK('T04.13'!$L30),
        'T04.13'!$L30&lt;=0,
        ISBLANK('T03.09'!$L30),
        'T03.09'!$L30&lt;=0)),
" Warning: If at least one of the forms T03.09,T04.13,T04.14 contains data other than zero,also the other two forms must be completed.",
"")))</f>
        <v/>
      </c>
    </row>
    <row r="31" spans="1:14">
      <c r="A31" s="20"/>
      <c r="B31" s="20"/>
      <c r="C31" s="20"/>
      <c r="D31" s="20"/>
      <c r="E31" s="15"/>
      <c r="F31" s="15"/>
      <c r="G31" s="15"/>
      <c r="H31" s="15"/>
      <c r="I31" s="15"/>
      <c r="J31" s="15"/>
      <c r="K31" s="15"/>
      <c r="L31" s="15"/>
      <c r="N31" s="30" t="str">
        <f>IF(COUNTA(E31:L31)=0,"",_xlfn.CONCAT(,
IF(AND(NOT(ISBLANK($L31)),
    ABS($L31-(($E31+$F31+$H31+$I31+$J31+$K31)-$G31))&gt;=1),
" Error: Position at the end of the period is not equal to: position at the beginning of the period+increase in assets-decrease in assets+exchange rate changes+price changes+other changes+rectifications.",
""),
IF(AND(NOT(ISBLANK($E31)),$E31&lt;0),
" Error: Position at the beginning of the period must be a positive amount.",
""),
IF(AND(NOT(ISBLANK($L31)),$L31&lt;0),
" Error: Position at the end of the period must be a positive amount.",
""),
IF(AND(NOT(ISBLANK($L31)),
    $L31&gt;0,
    OR(ISBLANK('T04.13'!$L31),
        'T04.13'!$L31&lt;=0,
        ISBLANK('T03.09'!$L31),
        'T03.09'!$L31&lt;=0)),
" Warning: If at least one of the forms T03.09,T04.13,T04.14 contains data other than zero,also the other two forms must be completed.",
"")))</f>
        <v/>
      </c>
    </row>
    <row r="32" spans="1:14">
      <c r="A32" s="20"/>
      <c r="B32" s="20"/>
      <c r="C32" s="20"/>
      <c r="D32" s="20"/>
      <c r="E32" s="15"/>
      <c r="F32" s="15"/>
      <c r="G32" s="15"/>
      <c r="H32" s="15"/>
      <c r="I32" s="15"/>
      <c r="J32" s="15"/>
      <c r="K32" s="15"/>
      <c r="L32" s="15"/>
      <c r="N32" s="30" t="str">
        <f>IF(COUNTA(E32:L32)=0,"",_xlfn.CONCAT(,
IF(AND(NOT(ISBLANK($L32)),
    ABS($L32-(($E32+$F32+$H32+$I32+$J32+$K32)-$G32))&gt;=1),
" Error: Position at the end of the period is not equal to: position at the beginning of the period+increase in assets-decrease in assets+exchange rate changes+price changes+other changes+rectifications.",
""),
IF(AND(NOT(ISBLANK($E32)),$E32&lt;0),
" Error: Position at the beginning of the period must be a positive amount.",
""),
IF(AND(NOT(ISBLANK($L32)),$L32&lt;0),
" Error: Position at the end of the period must be a positive amount.",
""),
IF(AND(NOT(ISBLANK($L32)),
    $L32&gt;0,
    OR(ISBLANK('T04.13'!$L32),
        'T04.13'!$L32&lt;=0,
        ISBLANK('T03.09'!$L32),
        'T03.09'!$L32&lt;=0)),
" Warning: If at least one of the forms T03.09,T04.13,T04.14 contains data other than zero,also the other two forms must be completed.",
"")))</f>
        <v/>
      </c>
    </row>
    <row r="33" spans="1:14">
      <c r="A33" s="20"/>
      <c r="B33" s="20"/>
      <c r="C33" s="20"/>
      <c r="D33" s="20"/>
      <c r="E33" s="15"/>
      <c r="F33" s="15"/>
      <c r="G33" s="15"/>
      <c r="H33" s="15"/>
      <c r="I33" s="15"/>
      <c r="J33" s="15"/>
      <c r="K33" s="15"/>
      <c r="L33" s="15"/>
      <c r="N33" s="30" t="str">
        <f>IF(COUNTA(E33:L33)=0,"",_xlfn.CONCAT(,
IF(AND(NOT(ISBLANK($L33)),
    ABS($L33-(($E33+$F33+$H33+$I33+$J33+$K33)-$G33))&gt;=1),
" Error: Position at the end of the period is not equal to: position at the beginning of the period+increase in assets-decrease in assets+exchange rate changes+price changes+other changes+rectifications.",
""),
IF(AND(NOT(ISBLANK($E33)),$E33&lt;0),
" Error: Position at the beginning of the period must be a positive amount.",
""),
IF(AND(NOT(ISBLANK($L33)),$L33&lt;0),
" Error: Position at the end of the period must be a positive amount.",
""),
IF(AND(NOT(ISBLANK($L33)),
    $L33&gt;0,
    OR(ISBLANK('T04.13'!$L33),
        'T04.13'!$L33&lt;=0,
        ISBLANK('T03.09'!$L33),
        'T03.09'!$L33&lt;=0)),
" Warning: If at least one of the forms T03.09,T04.13,T04.14 contains data other than zero,also the other two forms must be completed.",
"")))</f>
        <v/>
      </c>
    </row>
    <row r="34" spans="1:14">
      <c r="A34" s="20"/>
      <c r="B34" s="20"/>
      <c r="C34" s="20"/>
      <c r="D34" s="20"/>
      <c r="E34" s="15"/>
      <c r="F34" s="15"/>
      <c r="G34" s="15"/>
      <c r="H34" s="15"/>
      <c r="I34" s="15"/>
      <c r="J34" s="15"/>
      <c r="K34" s="15"/>
      <c r="L34" s="15"/>
      <c r="N34" s="30" t="str">
        <f>IF(COUNTA(E34:L34)=0,"",_xlfn.CONCAT(,
IF(AND(NOT(ISBLANK($L34)),
    ABS($L34-(($E34+$F34+$H34+$I34+$J34+$K34)-$G34))&gt;=1),
" Error: Position at the end of the period is not equal to: position at the beginning of the period+increase in assets-decrease in assets+exchange rate changes+price changes+other changes+rectifications.",
""),
IF(AND(NOT(ISBLANK($E34)),$E34&lt;0),
" Error: Position at the beginning of the period must be a positive amount.",
""),
IF(AND(NOT(ISBLANK($L34)),$L34&lt;0),
" Error: Position at the end of the period must be a positive amount.",
""),
IF(AND(NOT(ISBLANK($L34)),
    $L34&gt;0,
    OR(ISBLANK('T04.13'!$L34),
        'T04.13'!$L34&lt;=0,
        ISBLANK('T03.09'!$L34),
        'T03.09'!$L34&lt;=0)),
" Warning: If at least one of the forms T03.09,T04.13,T04.14 contains data other than zero,also the other two forms must be completed.",
"")))</f>
        <v/>
      </c>
    </row>
    <row r="35" spans="1:14">
      <c r="A35" s="20"/>
      <c r="B35" s="20"/>
      <c r="C35" s="20"/>
      <c r="D35" s="20"/>
      <c r="E35" s="15"/>
      <c r="F35" s="15"/>
      <c r="G35" s="15"/>
      <c r="H35" s="15"/>
      <c r="I35" s="15"/>
      <c r="J35" s="15"/>
      <c r="K35" s="15"/>
      <c r="L35" s="15"/>
      <c r="N35" s="30" t="str">
        <f>IF(COUNTA(E35:L35)=0,"",_xlfn.CONCAT(,
IF(AND(NOT(ISBLANK($L35)),
    ABS($L35-(($E35+$F35+$H35+$I35+$J35+$K35)-$G35))&gt;=1),
" Error: Position at the end of the period is not equal to: position at the beginning of the period+increase in assets-decrease in assets+exchange rate changes+price changes+other changes+rectifications.",
""),
IF(AND(NOT(ISBLANK($E35)),$E35&lt;0),
" Error: Position at the beginning of the period must be a positive amount.",
""),
IF(AND(NOT(ISBLANK($L35)),$L35&lt;0),
" Error: Position at the end of the period must be a positive amount.",
""),
IF(AND(NOT(ISBLANK($L35)),
    $L35&gt;0,
    OR(ISBLANK('T04.13'!$L35),
        'T04.13'!$L35&lt;=0,
        ISBLANK('T03.09'!$L35),
        'T03.09'!$L35&lt;=0)),
" Warning: If at least one of the forms T03.09,T04.13,T04.14 contains data other than zero,also the other two forms must be completed.",
"")))</f>
        <v/>
      </c>
    </row>
    <row r="36" spans="1:14">
      <c r="A36" s="20"/>
      <c r="B36" s="20"/>
      <c r="C36" s="20"/>
      <c r="D36" s="20"/>
      <c r="E36" s="15"/>
      <c r="F36" s="15"/>
      <c r="G36" s="15"/>
      <c r="H36" s="15"/>
      <c r="I36" s="15"/>
      <c r="J36" s="15"/>
      <c r="K36" s="15"/>
      <c r="L36" s="15"/>
      <c r="N36" s="30" t="str">
        <f>IF(COUNTA(E36:L36)=0,"",_xlfn.CONCAT(,
IF(AND(NOT(ISBLANK($L36)),
    ABS($L36-(($E36+$F36+$H36+$I36+$J36+$K36)-$G36))&gt;=1),
" Error: Position at the end of the period is not equal to: position at the beginning of the period+increase in assets-decrease in assets+exchange rate changes+price changes+other changes+rectifications.",
""),
IF(AND(NOT(ISBLANK($E36)),$E36&lt;0),
" Error: Position at the beginning of the period must be a positive amount.",
""),
IF(AND(NOT(ISBLANK($L36)),$L36&lt;0),
" Error: Position at the end of the period must be a positive amount.",
""),
IF(AND(NOT(ISBLANK($L36)),
    $L36&gt;0,
    OR(ISBLANK('T04.13'!$L36),
        'T04.13'!$L36&lt;=0,
        ISBLANK('T03.09'!$L36),
        'T03.09'!$L36&lt;=0)),
" Warning: If at least one of the forms T03.09,T04.13,T04.14 contains data other than zero,also the other two forms must be completed.",
"")))</f>
        <v/>
      </c>
    </row>
    <row r="37" spans="1:14">
      <c r="A37" s="20"/>
      <c r="B37" s="20"/>
      <c r="C37" s="20"/>
      <c r="D37" s="20"/>
      <c r="E37" s="15"/>
      <c r="F37" s="15"/>
      <c r="G37" s="15"/>
      <c r="H37" s="15"/>
      <c r="I37" s="15"/>
      <c r="J37" s="15"/>
      <c r="K37" s="15"/>
      <c r="L37" s="15"/>
      <c r="N37" s="30" t="str">
        <f>IF(COUNTA(E37:L37)=0,"",_xlfn.CONCAT(,
IF(AND(NOT(ISBLANK($L37)),
    ABS($L37-(($E37+$F37+$H37+$I37+$J37+$K37)-$G37))&gt;=1),
" Error: Position at the end of the period is not equal to: position at the beginning of the period+increase in assets-decrease in assets+exchange rate changes+price changes+other changes+rectifications.",
""),
IF(AND(NOT(ISBLANK($E37)),$E37&lt;0),
" Error: Position at the beginning of the period must be a positive amount.",
""),
IF(AND(NOT(ISBLANK($L37)),$L37&lt;0),
" Error: Position at the end of the period must be a positive amount.",
""),
IF(AND(NOT(ISBLANK($L37)),
    $L37&gt;0,
    OR(ISBLANK('T04.13'!$L37),
        'T04.13'!$L37&lt;=0,
        ISBLANK('T03.09'!$L37),
        'T03.09'!$L37&lt;=0)),
" Warning: If at least one of the forms T03.09,T04.13,T04.14 contains data other than zero,also the other two forms must be completed.",
"")))</f>
        <v/>
      </c>
    </row>
    <row r="38" spans="1:14">
      <c r="A38" s="20"/>
      <c r="B38" s="20"/>
      <c r="C38" s="20"/>
      <c r="D38" s="20"/>
      <c r="E38" s="15"/>
      <c r="F38" s="15"/>
      <c r="G38" s="15"/>
      <c r="H38" s="15"/>
      <c r="I38" s="15"/>
      <c r="J38" s="15"/>
      <c r="K38" s="15"/>
      <c r="L38" s="15"/>
      <c r="N38" s="30" t="str">
        <f>IF(COUNTA(E38:L38)=0,"",_xlfn.CONCAT(,
IF(AND(NOT(ISBLANK($L38)),
    ABS($L38-(($E38+$F38+$H38+$I38+$J38+$K38)-$G38))&gt;=1),
" Error: Position at the end of the period is not equal to: position at the beginning of the period+increase in assets-decrease in assets+exchange rate changes+price changes+other changes+rectifications.",
""),
IF(AND(NOT(ISBLANK($E38)),$E38&lt;0),
" Error: Position at the beginning of the period must be a positive amount.",
""),
IF(AND(NOT(ISBLANK($L38)),$L38&lt;0),
" Error: Position at the end of the period must be a positive amount.",
""),
IF(AND(NOT(ISBLANK($L38)),
    $L38&gt;0,
    OR(ISBLANK('T04.13'!$L38),
        'T04.13'!$L38&lt;=0,
        ISBLANK('T03.09'!$L38),
        'T03.09'!$L38&lt;=0)),
" Warning: If at least one of the forms T03.09,T04.13,T04.14 contains data other than zero,also the other two forms must be completed.",
"")))</f>
        <v/>
      </c>
    </row>
    <row r="39" spans="1:14">
      <c r="A39" s="20"/>
      <c r="B39" s="20"/>
      <c r="C39" s="20"/>
      <c r="D39" s="20"/>
      <c r="E39" s="15"/>
      <c r="F39" s="15"/>
      <c r="G39" s="15"/>
      <c r="H39" s="15"/>
      <c r="I39" s="15"/>
      <c r="J39" s="15"/>
      <c r="K39" s="15"/>
      <c r="L39" s="15"/>
      <c r="N39" s="30" t="str">
        <f>IF(COUNTA(E39:L39)=0,"",_xlfn.CONCAT(,
IF(AND(NOT(ISBLANK($L39)),
    ABS($L39-(($E39+$F39+$H39+$I39+$J39+$K39)-$G39))&gt;=1),
" Error: Position at the end of the period is not equal to: position at the beginning of the period+increase in assets-decrease in assets+exchange rate changes+price changes+other changes+rectifications.",
""),
IF(AND(NOT(ISBLANK($E39)),$E39&lt;0),
" Error: Position at the beginning of the period must be a positive amount.",
""),
IF(AND(NOT(ISBLANK($L39)),$L39&lt;0),
" Error: Position at the end of the period must be a positive amount.",
""),
IF(AND(NOT(ISBLANK($L39)),
    $L39&gt;0,
    OR(ISBLANK('T04.13'!$L39),
        'T04.13'!$L39&lt;=0,
        ISBLANK('T03.09'!$L39),
        'T03.09'!$L39&lt;=0)),
" Warning: If at least one of the forms T03.09,T04.13,T04.14 contains data other than zero,also the other two forms must be completed.",
"")))</f>
        <v/>
      </c>
    </row>
    <row r="40" spans="1:14">
      <c r="A40" s="20"/>
      <c r="B40" s="20"/>
      <c r="C40" s="20"/>
      <c r="D40" s="20"/>
      <c r="E40" s="15"/>
      <c r="F40" s="15"/>
      <c r="G40" s="15"/>
      <c r="H40" s="15"/>
      <c r="I40" s="15"/>
      <c r="J40" s="15"/>
      <c r="K40" s="15"/>
      <c r="L40" s="15"/>
      <c r="N40" s="30" t="str">
        <f>IF(COUNTA(E40:L40)=0,"",_xlfn.CONCAT(,
IF(AND(NOT(ISBLANK($L40)),
    ABS($L40-(($E40+$F40+$H40+$I40+$J40+$K40)-$G40))&gt;=1),
" Error: Position at the end of the period is not equal to: position at the beginning of the period+increase in assets-decrease in assets+exchange rate changes+price changes+other changes+rectifications.",
""),
IF(AND(NOT(ISBLANK($E40)),$E40&lt;0),
" Error: Position at the beginning of the period must be a positive amount.",
""),
IF(AND(NOT(ISBLANK($L40)),$L40&lt;0),
" Error: Position at the end of the period must be a positive amount.",
""),
IF(AND(NOT(ISBLANK($L40)),
    $L40&gt;0,
    OR(ISBLANK('T04.13'!$L40),
        'T04.13'!$L40&lt;=0,
        ISBLANK('T03.09'!$L40),
        'T03.09'!$L40&lt;=0)),
" Warning: If at least one of the forms T03.09,T04.13,T04.14 contains data other than zero,also the other two forms must be completed.",
"")))</f>
        <v/>
      </c>
    </row>
    <row r="41" spans="1:14">
      <c r="A41" s="20"/>
      <c r="B41" s="20"/>
      <c r="C41" s="20"/>
      <c r="D41" s="20"/>
      <c r="E41" s="15"/>
      <c r="F41" s="15"/>
      <c r="G41" s="15"/>
      <c r="H41" s="15"/>
      <c r="I41" s="15"/>
      <c r="J41" s="15"/>
      <c r="K41" s="15"/>
      <c r="L41" s="15"/>
      <c r="N41" s="30" t="str">
        <f>IF(COUNTA(E41:L41)=0,"",_xlfn.CONCAT(,
IF(AND(NOT(ISBLANK($L41)),
    ABS($L41-(($E41+$F41+$H41+$I41+$J41+$K41)-$G41))&gt;=1),
" Error: Position at the end of the period is not equal to: position at the beginning of the period+increase in assets-decrease in assets+exchange rate changes+price changes+other changes+rectifications.",
""),
IF(AND(NOT(ISBLANK($E41)),$E41&lt;0),
" Error: Position at the beginning of the period must be a positive amount.",
""),
IF(AND(NOT(ISBLANK($L41)),$L41&lt;0),
" Error: Position at the end of the period must be a positive amount.",
""),
IF(AND(NOT(ISBLANK($L41)),
    $L41&gt;0,
    OR(ISBLANK('T04.13'!$L41),
        'T04.13'!$L41&lt;=0,
        ISBLANK('T03.09'!$L41),
        'T03.09'!$L41&lt;=0)),
" Warning: If at least one of the forms T03.09,T04.13,T04.14 contains data other than zero,also the other two forms must be completed.",
"")))</f>
        <v/>
      </c>
    </row>
    <row r="42" spans="1:14">
      <c r="A42" s="20"/>
      <c r="B42" s="20"/>
      <c r="C42" s="20"/>
      <c r="D42" s="20"/>
      <c r="E42" s="15"/>
      <c r="F42" s="15"/>
      <c r="G42" s="15"/>
      <c r="H42" s="15"/>
      <c r="I42" s="15"/>
      <c r="J42" s="15"/>
      <c r="K42" s="15"/>
      <c r="L42" s="15"/>
      <c r="N42" s="30" t="str">
        <f>IF(COUNTA(E42:L42)=0,"",_xlfn.CONCAT(,
IF(AND(NOT(ISBLANK($L42)),
    ABS($L42-(($E42+$F42+$H42+$I42+$J42+$K42)-$G42))&gt;=1),
" Error: Position at the end of the period is not equal to: position at the beginning of the period+increase in assets-decrease in assets+exchange rate changes+price changes+other changes+rectifications.",
""),
IF(AND(NOT(ISBLANK($E42)),$E42&lt;0),
" Error: Position at the beginning of the period must be a positive amount.",
""),
IF(AND(NOT(ISBLANK($L42)),$L42&lt;0),
" Error: Position at the end of the period must be a positive amount.",
""),
IF(AND(NOT(ISBLANK($L42)),
    $L42&gt;0,
    OR(ISBLANK('T04.13'!$L42),
        'T04.13'!$L42&lt;=0,
        ISBLANK('T03.09'!$L42),
        'T03.09'!$L42&lt;=0)),
" Warning: If at least one of the forms T03.09,T04.13,T04.14 contains data other than zero,also the other two forms must be completed.",
"")))</f>
        <v/>
      </c>
    </row>
    <row r="43" spans="1:14">
      <c r="A43" s="20"/>
      <c r="B43" s="20"/>
      <c r="C43" s="20"/>
      <c r="D43" s="20"/>
      <c r="E43" s="15"/>
      <c r="F43" s="15"/>
      <c r="G43" s="15"/>
      <c r="H43" s="15"/>
      <c r="I43" s="15"/>
      <c r="J43" s="15"/>
      <c r="K43" s="15"/>
      <c r="L43" s="15"/>
      <c r="N43" s="30" t="str">
        <f>IF(COUNTA(E43:L43)=0,"",_xlfn.CONCAT(,
IF(AND(NOT(ISBLANK($L43)),
    ABS($L43-(($E43+$F43+$H43+$I43+$J43+$K43)-$G43))&gt;=1),
" Error: Position at the end of the period is not equal to: position at the beginning of the period+increase in assets-decrease in assets+exchange rate changes+price changes+other changes+rectifications.",
""),
IF(AND(NOT(ISBLANK($E43)),$E43&lt;0),
" Error: Position at the beginning of the period must be a positive amount.",
""),
IF(AND(NOT(ISBLANK($L43)),$L43&lt;0),
" Error: Position at the end of the period must be a positive amount.",
""),
IF(AND(NOT(ISBLANK($L43)),
    $L43&gt;0,
    OR(ISBLANK('T04.13'!$L43),
        'T04.13'!$L43&lt;=0,
        ISBLANK('T03.09'!$L43),
        'T03.09'!$L43&lt;=0)),
" Warning: If at least one of the forms T03.09,T04.13,T04.14 contains data other than zero,also the other two forms must be completed.",
"")))</f>
        <v/>
      </c>
    </row>
    <row r="44" spans="1:14">
      <c r="A44" s="20"/>
      <c r="B44" s="20"/>
      <c r="C44" s="20"/>
      <c r="D44" s="20"/>
      <c r="E44" s="15"/>
      <c r="F44" s="15"/>
      <c r="G44" s="15"/>
      <c r="H44" s="15"/>
      <c r="I44" s="15"/>
      <c r="J44" s="15"/>
      <c r="K44" s="15"/>
      <c r="L44" s="15"/>
      <c r="N44" s="30" t="str">
        <f>IF(COUNTA(E44:L44)=0,"",_xlfn.CONCAT(,
IF(AND(NOT(ISBLANK($L44)),
    ABS($L44-(($E44+$F44+$H44+$I44+$J44+$K44)-$G44))&gt;=1),
" Error: Position at the end of the period is not equal to: position at the beginning of the period+increase in assets-decrease in assets+exchange rate changes+price changes+other changes+rectifications.",
""),
IF(AND(NOT(ISBLANK($E44)),$E44&lt;0),
" Error: Position at the beginning of the period must be a positive amount.",
""),
IF(AND(NOT(ISBLANK($L44)),$L44&lt;0),
" Error: Position at the end of the period must be a positive amount.",
""),
IF(AND(NOT(ISBLANK($L44)),
    $L44&gt;0,
    OR(ISBLANK('T04.13'!$L44),
        'T04.13'!$L44&lt;=0,
        ISBLANK('T03.09'!$L44),
        'T03.09'!$L44&lt;=0)),
" Warning: If at least one of the forms T03.09,T04.13,T04.14 contains data other than zero,also the other two forms must be completed.",
"")))</f>
        <v/>
      </c>
    </row>
    <row r="45" spans="1:14">
      <c r="A45" s="20"/>
      <c r="B45" s="20"/>
      <c r="C45" s="20"/>
      <c r="D45" s="20"/>
      <c r="E45" s="15"/>
      <c r="F45" s="15"/>
      <c r="G45" s="15"/>
      <c r="H45" s="15"/>
      <c r="I45" s="15"/>
      <c r="J45" s="15"/>
      <c r="K45" s="15"/>
      <c r="L45" s="15"/>
      <c r="N45" s="30" t="str">
        <f>IF(COUNTA(E45:L45)=0,"",_xlfn.CONCAT(,
IF(AND(NOT(ISBLANK($L45)),
    ABS($L45-(($E45+$F45+$H45+$I45+$J45+$K45)-$G45))&gt;=1),
" Error: Position at the end of the period is not equal to: position at the beginning of the period+increase in assets-decrease in assets+exchange rate changes+price changes+other changes+rectifications.",
""),
IF(AND(NOT(ISBLANK($E45)),$E45&lt;0),
" Error: Position at the beginning of the period must be a positive amount.",
""),
IF(AND(NOT(ISBLANK($L45)),$L45&lt;0),
" Error: Position at the end of the period must be a positive amount.",
""),
IF(AND(NOT(ISBLANK($L45)),
    $L45&gt;0,
    OR(ISBLANK('T04.13'!$L45),
        'T04.13'!$L45&lt;=0,
        ISBLANK('T03.09'!$L45),
        'T03.09'!$L45&lt;=0)),
" Warning: If at least one of the forms T03.09,T04.13,T04.14 contains data other than zero,also the other two forms must be completed.",
"")))</f>
        <v/>
      </c>
    </row>
    <row r="46" spans="1:14">
      <c r="A46" s="20"/>
      <c r="B46" s="20"/>
      <c r="C46" s="20"/>
      <c r="D46" s="20"/>
      <c r="E46" s="15"/>
      <c r="F46" s="15"/>
      <c r="G46" s="15"/>
      <c r="H46" s="15"/>
      <c r="I46" s="15"/>
      <c r="J46" s="15"/>
      <c r="K46" s="15"/>
      <c r="L46" s="15"/>
      <c r="N46" s="30" t="str">
        <f>IF(COUNTA(E46:L46)=0,"",_xlfn.CONCAT(,
IF(AND(NOT(ISBLANK($L46)),
    ABS($L46-(($E46+$F46+$H46+$I46+$J46+$K46)-$G46))&gt;=1),
" Error: Position at the end of the period is not equal to: position at the beginning of the period+increase in assets-decrease in assets+exchange rate changes+price changes+other changes+rectifications.",
""),
IF(AND(NOT(ISBLANK($E46)),$E46&lt;0),
" Error: Position at the beginning of the period must be a positive amount.",
""),
IF(AND(NOT(ISBLANK($L46)),$L46&lt;0),
" Error: Position at the end of the period must be a positive amount.",
""),
IF(AND(NOT(ISBLANK($L46)),
    $L46&gt;0,
    OR(ISBLANK('T04.13'!$L46),
        'T04.13'!$L46&lt;=0,
        ISBLANK('T03.09'!$L46),
        'T03.09'!$L46&lt;=0)),
" Warning: If at least one of the forms T03.09,T04.13,T04.14 contains data other than zero,also the other two forms must be completed.",
"")))</f>
        <v/>
      </c>
    </row>
    <row r="47" spans="1:14">
      <c r="A47" s="20"/>
      <c r="B47" s="20"/>
      <c r="C47" s="20"/>
      <c r="D47" s="20"/>
      <c r="E47" s="15"/>
      <c r="F47" s="15"/>
      <c r="G47" s="15"/>
      <c r="H47" s="15"/>
      <c r="I47" s="15"/>
      <c r="J47" s="15"/>
      <c r="K47" s="15"/>
      <c r="L47" s="15"/>
      <c r="N47" s="30" t="str">
        <f>IF(COUNTA(E47:L47)=0,"",_xlfn.CONCAT(,
IF(AND(NOT(ISBLANK($L47)),
    ABS($L47-(($E47+$F47+$H47+$I47+$J47+$K47)-$G47))&gt;=1),
" Error: Position at the end of the period is not equal to: position at the beginning of the period+increase in assets-decrease in assets+exchange rate changes+price changes+other changes+rectifications.",
""),
IF(AND(NOT(ISBLANK($E47)),$E47&lt;0),
" Error: Position at the beginning of the period must be a positive amount.",
""),
IF(AND(NOT(ISBLANK($L47)),$L47&lt;0),
" Error: Position at the end of the period must be a positive amount.",
""),
IF(AND(NOT(ISBLANK($L47)),
    $L47&gt;0,
    OR(ISBLANK('T04.13'!$L47),
        'T04.13'!$L47&lt;=0,
        ISBLANK('T03.09'!$L47),
        'T03.09'!$L47&lt;=0)),
" Warning: If at least one of the forms T03.09,T04.13,T04.14 contains data other than zero,also the other two forms must be completed.",
"")))</f>
        <v/>
      </c>
    </row>
    <row r="48" spans="1:14">
      <c r="A48" s="20"/>
      <c r="B48" s="20"/>
      <c r="C48" s="20"/>
      <c r="D48" s="20"/>
      <c r="E48" s="15"/>
      <c r="F48" s="15"/>
      <c r="G48" s="15"/>
      <c r="H48" s="15"/>
      <c r="I48" s="15"/>
      <c r="J48" s="15"/>
      <c r="K48" s="15"/>
      <c r="L48" s="15"/>
      <c r="N48" s="30" t="str">
        <f>IF(COUNTA(E48:L48)=0,"",_xlfn.CONCAT(,
IF(AND(NOT(ISBLANK($L48)),
    ABS($L48-(($E48+$F48+$H48+$I48+$J48+$K48)-$G48))&gt;=1),
" Error: Position at the end of the period is not equal to: position at the beginning of the period+increase in assets-decrease in assets+exchange rate changes+price changes+other changes+rectifications.",
""),
IF(AND(NOT(ISBLANK($E48)),$E48&lt;0),
" Error: Position at the beginning of the period must be a positive amount.",
""),
IF(AND(NOT(ISBLANK($L48)),$L48&lt;0),
" Error: Position at the end of the period must be a positive amount.",
""),
IF(AND(NOT(ISBLANK($L48)),
    $L48&gt;0,
    OR(ISBLANK('T04.13'!$L48),
        'T04.13'!$L48&lt;=0,
        ISBLANK('T03.09'!$L48),
        'T03.09'!$L48&lt;=0)),
" Warning: If at least one of the forms T03.09,T04.13,T04.14 contains data other than zero,also the other two forms must be completed.",
"")))</f>
        <v/>
      </c>
    </row>
    <row r="49" spans="1:14">
      <c r="A49" s="20"/>
      <c r="B49" s="20"/>
      <c r="C49" s="20"/>
      <c r="D49" s="20"/>
      <c r="E49" s="15"/>
      <c r="F49" s="15"/>
      <c r="G49" s="15"/>
      <c r="H49" s="15"/>
      <c r="I49" s="15"/>
      <c r="J49" s="15"/>
      <c r="K49" s="15"/>
      <c r="L49" s="15"/>
      <c r="N49" s="30" t="str">
        <f>IF(COUNTA(E49:L49)=0,"",_xlfn.CONCAT(,
IF(AND(NOT(ISBLANK($L49)),
    ABS($L49-(($E49+$F49+$H49+$I49+$J49+$K49)-$G49))&gt;=1),
" Error: Position at the end of the period is not equal to: position at the beginning of the period+increase in assets-decrease in assets+exchange rate changes+price changes+other changes+rectifications.",
""),
IF(AND(NOT(ISBLANK($E49)),$E49&lt;0),
" Error: Position at the beginning of the period must be a positive amount.",
""),
IF(AND(NOT(ISBLANK($L49)),$L49&lt;0),
" Error: Position at the end of the period must be a positive amount.",
""),
IF(AND(NOT(ISBLANK($L49)),
    $L49&gt;0,
    OR(ISBLANK('T04.13'!$L49),
        'T04.13'!$L49&lt;=0,
        ISBLANK('T03.09'!$L49),
        'T03.09'!$L49&lt;=0)),
" Warning: If at least one of the forms T03.09,T04.13,T04.14 contains data other than zero,also the other two forms must be completed.",
"")))</f>
        <v/>
      </c>
    </row>
    <row r="50" spans="1:14">
      <c r="A50" s="20"/>
      <c r="B50" s="20"/>
      <c r="C50" s="20"/>
      <c r="D50" s="20"/>
      <c r="E50" s="15"/>
      <c r="F50" s="15"/>
      <c r="G50" s="15"/>
      <c r="H50" s="15"/>
      <c r="I50" s="15"/>
      <c r="J50" s="15"/>
      <c r="K50" s="15"/>
      <c r="L50" s="15"/>
      <c r="N50" s="30" t="str">
        <f>IF(COUNTA(E50:L50)=0,"",_xlfn.CONCAT(,
IF(AND(NOT(ISBLANK($L50)),
    ABS($L50-(($E50+$F50+$H50+$I50+$J50+$K50)-$G50))&gt;=1),
" Error: Position at the end of the period is not equal to: position at the beginning of the period+increase in assets-decrease in assets+exchange rate changes+price changes+other changes+rectifications.",
""),
IF(AND(NOT(ISBLANK($E50)),$E50&lt;0),
" Error: Position at the beginning of the period must be a positive amount.",
""),
IF(AND(NOT(ISBLANK($L50)),$L50&lt;0),
" Error: Position at the end of the period must be a positive amount.",
""),
IF(AND(NOT(ISBLANK($L50)),
    $L50&gt;0,
    OR(ISBLANK('T04.13'!$L50),
        'T04.13'!$L50&lt;=0,
        ISBLANK('T03.09'!$L50),
        'T03.09'!$L50&lt;=0)),
" Warning: If at least one of the forms T03.09,T04.13,T04.14 contains data other than zero,also the other two forms must be completed.",
"")))</f>
        <v/>
      </c>
    </row>
    <row r="51" spans="1:14">
      <c r="A51" s="20"/>
      <c r="B51" s="20"/>
      <c r="C51" s="20"/>
      <c r="D51" s="20"/>
      <c r="E51" s="15"/>
      <c r="F51" s="15"/>
      <c r="G51" s="15"/>
      <c r="H51" s="15"/>
      <c r="I51" s="15"/>
      <c r="J51" s="15"/>
      <c r="K51" s="15"/>
      <c r="L51" s="15"/>
      <c r="N51" s="30" t="str">
        <f>IF(COUNTA(E51:L51)=0,"",_xlfn.CONCAT(,
IF(AND(NOT(ISBLANK($L51)),
    ABS($L51-(($E51+$F51+$H51+$I51+$J51+$K51)-$G51))&gt;=1),
" Error: Position at the end of the period is not equal to: position at the beginning of the period+increase in assets-decrease in assets+exchange rate changes+price changes+other changes+rectifications.",
""),
IF(AND(NOT(ISBLANK($E51)),$E51&lt;0),
" Error: Position at the beginning of the period must be a positive amount.",
""),
IF(AND(NOT(ISBLANK($L51)),$L51&lt;0),
" Error: Position at the end of the period must be a positive amount.",
""),
IF(AND(NOT(ISBLANK($L51)),
    $L51&gt;0,
    OR(ISBLANK('T04.13'!$L51),
        'T04.13'!$L51&lt;=0,
        ISBLANK('T03.09'!$L51),
        'T03.09'!$L51&lt;=0)),
" Warning: If at least one of the forms T03.09,T04.13,T04.14 contains data other than zero,also the other two forms must be completed.",
"")))</f>
        <v/>
      </c>
    </row>
    <row r="52" spans="1:14">
      <c r="A52" s="20"/>
      <c r="B52" s="20"/>
      <c r="C52" s="20"/>
      <c r="D52" s="20"/>
      <c r="E52" s="15"/>
      <c r="F52" s="15"/>
      <c r="G52" s="15"/>
      <c r="H52" s="15"/>
      <c r="I52" s="15"/>
      <c r="J52" s="15"/>
      <c r="K52" s="15"/>
      <c r="L52" s="15"/>
      <c r="N52" s="30" t="str">
        <f>IF(COUNTA(E52:L52)=0,"",_xlfn.CONCAT(,
IF(AND(NOT(ISBLANK($L52)),
    ABS($L52-(($E52+$F52+$H52+$I52+$J52+$K52)-$G52))&gt;=1),
" Error: Position at the end of the period is not equal to: position at the beginning of the period+increase in assets-decrease in assets+exchange rate changes+price changes+other changes+rectifications.",
""),
IF(AND(NOT(ISBLANK($E52)),$E52&lt;0),
" Error: Position at the beginning of the period must be a positive amount.",
""),
IF(AND(NOT(ISBLANK($L52)),$L52&lt;0),
" Error: Position at the end of the period must be a positive amount.",
""),
IF(AND(NOT(ISBLANK($L52)),
    $L52&gt;0,
    OR(ISBLANK('T04.13'!$L52),
        'T04.13'!$L52&lt;=0,
        ISBLANK('T03.09'!$L52),
        'T03.09'!$L52&lt;=0)),
" Warning: If at least one of the forms T03.09,T04.13,T04.14 contains data other than zero,also the other two forms must be completed.",
"")))</f>
        <v/>
      </c>
    </row>
    <row r="53" spans="1:14">
      <c r="A53" s="20"/>
      <c r="B53" s="20"/>
      <c r="C53" s="20"/>
      <c r="D53" s="20"/>
      <c r="E53" s="15"/>
      <c r="F53" s="15"/>
      <c r="G53" s="15"/>
      <c r="H53" s="15"/>
      <c r="I53" s="15"/>
      <c r="J53" s="15"/>
      <c r="K53" s="15"/>
      <c r="L53" s="15"/>
      <c r="N53" s="30" t="str">
        <f>IF(COUNTA(E53:L53)=0,"",_xlfn.CONCAT(,
IF(AND(NOT(ISBLANK($L53)),
    ABS($L53-(($E53+$F53+$H53+$I53+$J53+$K53)-$G53))&gt;=1),
" Error: Position at the end of the period is not equal to: position at the beginning of the period+increase in assets-decrease in assets+exchange rate changes+price changes+other changes+rectifications.",
""),
IF(AND(NOT(ISBLANK($E53)),$E53&lt;0),
" Error: Position at the beginning of the period must be a positive amount.",
""),
IF(AND(NOT(ISBLANK($L53)),$L53&lt;0),
" Error: Position at the end of the period must be a positive amount.",
""),
IF(AND(NOT(ISBLANK($L53)),
    $L53&gt;0,
    OR(ISBLANK('T04.13'!$L53),
        'T04.13'!$L53&lt;=0,
        ISBLANK('T03.09'!$L53),
        'T03.09'!$L53&lt;=0)),
" Warning: If at least one of the forms T03.09,T04.13,T04.14 contains data other than zero,also the other two forms must be completed.",
"")))</f>
        <v/>
      </c>
    </row>
    <row r="54" spans="1:14">
      <c r="A54" s="20"/>
      <c r="B54" s="20"/>
      <c r="C54" s="20"/>
      <c r="D54" s="20"/>
      <c r="E54" s="15"/>
      <c r="F54" s="15"/>
      <c r="G54" s="15"/>
      <c r="H54" s="15"/>
      <c r="I54" s="15"/>
      <c r="J54" s="15"/>
      <c r="K54" s="15"/>
      <c r="L54" s="15"/>
      <c r="N54" s="30" t="str">
        <f>IF(COUNTA(E54:L54)=0,"",_xlfn.CONCAT(,
IF(AND(NOT(ISBLANK($L54)),
    ABS($L54-(($E54+$F54+$H54+$I54+$J54+$K54)-$G54))&gt;=1),
" Error: Position at the end of the period is not equal to: position at the beginning of the period+increase in assets-decrease in assets+exchange rate changes+price changes+other changes+rectifications.",
""),
IF(AND(NOT(ISBLANK($E54)),$E54&lt;0),
" Error: Position at the beginning of the period must be a positive amount.",
""),
IF(AND(NOT(ISBLANK($L54)),$L54&lt;0),
" Error: Position at the end of the period must be a positive amount.",
""),
IF(AND(NOT(ISBLANK($L54)),
    $L54&gt;0,
    OR(ISBLANK('T04.13'!$L54),
        'T04.13'!$L54&lt;=0,
        ISBLANK('T03.09'!$L54),
        'T03.09'!$L54&lt;=0)),
" Warning: If at least one of the forms T03.09,T04.13,T04.14 contains data other than zero,also the other two forms must be completed.",
"")))</f>
        <v/>
      </c>
    </row>
    <row r="55" spans="1:14">
      <c r="A55" s="20"/>
      <c r="B55" s="20"/>
      <c r="C55" s="20"/>
      <c r="D55" s="20"/>
      <c r="E55" s="15"/>
      <c r="F55" s="15"/>
      <c r="G55" s="15"/>
      <c r="H55" s="15"/>
      <c r="I55" s="15"/>
      <c r="J55" s="15"/>
      <c r="K55" s="15"/>
      <c r="L55" s="15"/>
      <c r="N55" s="30" t="str">
        <f>IF(COUNTA(E55:L55)=0,"",_xlfn.CONCAT(,
IF(AND(NOT(ISBLANK($L55)),
    ABS($L55-(($E55+$F55+$H55+$I55+$J55+$K55)-$G55))&gt;=1),
" Error: Position at the end of the period is not equal to: position at the beginning of the period+increase in assets-decrease in assets+exchange rate changes+price changes+other changes+rectifications.",
""),
IF(AND(NOT(ISBLANK($E55)),$E55&lt;0),
" Error: Position at the beginning of the period must be a positive amount.",
""),
IF(AND(NOT(ISBLANK($L55)),$L55&lt;0),
" Error: Position at the end of the period must be a positive amount.",
""),
IF(AND(NOT(ISBLANK($L55)),
    $L55&gt;0,
    OR(ISBLANK('T04.13'!$L55),
        'T04.13'!$L55&lt;=0,
        ISBLANK('T03.09'!$L55),
        'T03.09'!$L55&lt;=0)),
" Warning: If at least one of the forms T03.09,T04.13,T04.14 contains data other than zero,also the other two forms must be completed.",
"")))</f>
        <v/>
      </c>
    </row>
    <row r="56" spans="1:14">
      <c r="A56" s="20"/>
      <c r="B56" s="20"/>
      <c r="C56" s="20"/>
      <c r="D56" s="20"/>
      <c r="E56" s="15"/>
      <c r="F56" s="15"/>
      <c r="G56" s="15"/>
      <c r="H56" s="15"/>
      <c r="I56" s="15"/>
      <c r="J56" s="15"/>
      <c r="K56" s="15"/>
      <c r="L56" s="15"/>
      <c r="N56" s="30" t="str">
        <f>IF(COUNTA(E56:L56)=0,"",_xlfn.CONCAT(,
IF(AND(NOT(ISBLANK($L56)),
    ABS($L56-(($E56+$F56+$H56+$I56+$J56+$K56)-$G56))&gt;=1),
" Error: Position at the end of the period is not equal to: position at the beginning of the period+increase in assets-decrease in assets+exchange rate changes+price changes+other changes+rectifications.",
""),
IF(AND(NOT(ISBLANK($E56)),$E56&lt;0),
" Error: Position at the beginning of the period must be a positive amount.",
""),
IF(AND(NOT(ISBLANK($L56)),$L56&lt;0),
" Error: Position at the end of the period must be a positive amount.",
""),
IF(AND(NOT(ISBLANK($L56)),
    $L56&gt;0,
    OR(ISBLANK('T04.13'!$L56),
        'T04.13'!$L56&lt;=0,
        ISBLANK('T03.09'!$L56),
        'T03.09'!$L56&lt;=0)),
" Warning: If at least one of the forms T03.09,T04.13,T04.14 contains data other than zero,also the other two forms must be completed.",
"")))</f>
        <v/>
      </c>
    </row>
    <row r="57" spans="1:14">
      <c r="A57" s="20"/>
      <c r="B57" s="20"/>
      <c r="C57" s="20"/>
      <c r="D57" s="20"/>
      <c r="E57" s="15"/>
      <c r="F57" s="15"/>
      <c r="G57" s="15"/>
      <c r="H57" s="15"/>
      <c r="I57" s="15"/>
      <c r="J57" s="15"/>
      <c r="K57" s="15"/>
      <c r="L57" s="15"/>
      <c r="N57" s="30" t="str">
        <f>IF(COUNTA(E57:L57)=0,"",_xlfn.CONCAT(,
IF(AND(NOT(ISBLANK($L57)),
    ABS($L57-(($E57+$F57+$H57+$I57+$J57+$K57)-$G57))&gt;=1),
" Error: Position at the end of the period is not equal to: position at the beginning of the period+increase in assets-decrease in assets+exchange rate changes+price changes+other changes+rectifications.",
""),
IF(AND(NOT(ISBLANK($E57)),$E57&lt;0),
" Error: Position at the beginning of the period must be a positive amount.",
""),
IF(AND(NOT(ISBLANK($L57)),$L57&lt;0),
" Error: Position at the end of the period must be a positive amount.",
""),
IF(AND(NOT(ISBLANK($L57)),
    $L57&gt;0,
    OR(ISBLANK('T04.13'!$L57),
        'T04.13'!$L57&lt;=0,
        ISBLANK('T03.09'!$L57),
        'T03.09'!$L57&lt;=0)),
" Warning: If at least one of the forms T03.09,T04.13,T04.14 contains data other than zero,also the other two forms must be completed.",
"")))</f>
        <v/>
      </c>
    </row>
    <row r="58" spans="1:14">
      <c r="A58" s="20"/>
      <c r="B58" s="20"/>
      <c r="C58" s="20"/>
      <c r="D58" s="20"/>
      <c r="E58" s="15"/>
      <c r="F58" s="15"/>
      <c r="G58" s="15"/>
      <c r="H58" s="15"/>
      <c r="I58" s="15"/>
      <c r="J58" s="15"/>
      <c r="K58" s="15"/>
      <c r="L58" s="15"/>
      <c r="N58" s="30" t="str">
        <f>IF(COUNTA(E58:L58)=0,"",_xlfn.CONCAT(,
IF(AND(NOT(ISBLANK($L58)),
    ABS($L58-(($E58+$F58+$H58+$I58+$J58+$K58)-$G58))&gt;=1),
" Error: Position at the end of the period is not equal to: position at the beginning of the period+increase in assets-decrease in assets+exchange rate changes+price changes+other changes+rectifications.",
""),
IF(AND(NOT(ISBLANK($E58)),$E58&lt;0),
" Error: Position at the beginning of the period must be a positive amount.",
""),
IF(AND(NOT(ISBLANK($L58)),$L58&lt;0),
" Error: Position at the end of the period must be a positive amount.",
""),
IF(AND(NOT(ISBLANK($L58)),
    $L58&gt;0,
    OR(ISBLANK('T04.13'!$L58),
        'T04.13'!$L58&lt;=0,
        ISBLANK('T03.09'!$L58),
        'T03.09'!$L58&lt;=0)),
" Warning: If at least one of the forms T03.09,T04.13,T04.14 contains data other than zero,also the other two forms must be completed.",
"")))</f>
        <v/>
      </c>
    </row>
    <row r="59" spans="1:14">
      <c r="A59" s="20"/>
      <c r="B59" s="20"/>
      <c r="C59" s="20"/>
      <c r="D59" s="20"/>
      <c r="E59" s="15"/>
      <c r="F59" s="15"/>
      <c r="G59" s="15"/>
      <c r="H59" s="15"/>
      <c r="I59" s="15"/>
      <c r="J59" s="15"/>
      <c r="K59" s="15"/>
      <c r="L59" s="15"/>
      <c r="N59" s="30" t="str">
        <f>IF(COUNTA(E59:L59)=0,"",_xlfn.CONCAT(,
IF(AND(NOT(ISBLANK($L59)),
    ABS($L59-(($E59+$F59+$H59+$I59+$J59+$K59)-$G59))&gt;=1),
" Error: Position at the end of the period is not equal to: position at the beginning of the period+increase in assets-decrease in assets+exchange rate changes+price changes+other changes+rectifications.",
""),
IF(AND(NOT(ISBLANK($E59)),$E59&lt;0),
" Error: Position at the beginning of the period must be a positive amount.",
""),
IF(AND(NOT(ISBLANK($L59)),$L59&lt;0),
" Error: Position at the end of the period must be a positive amount.",
""),
IF(AND(NOT(ISBLANK($L59)),
    $L59&gt;0,
    OR(ISBLANK('T04.13'!$L59),
        'T04.13'!$L59&lt;=0,
        ISBLANK('T03.09'!$L59),
        'T03.09'!$L59&lt;=0)),
" Warning: If at least one of the forms T03.09,T04.13,T04.14 contains data other than zero,also the other two forms must be completed.",
"")))</f>
        <v/>
      </c>
    </row>
    <row r="60" spans="1:14">
      <c r="A60" s="20"/>
      <c r="B60" s="20"/>
      <c r="C60" s="20"/>
      <c r="D60" s="20"/>
      <c r="E60" s="15"/>
      <c r="F60" s="15"/>
      <c r="G60" s="15"/>
      <c r="H60" s="15"/>
      <c r="I60" s="15"/>
      <c r="J60" s="15"/>
      <c r="K60" s="15"/>
      <c r="L60" s="15"/>
      <c r="N60" s="30" t="str">
        <f>IF(COUNTA(E60:L60)=0,"",_xlfn.CONCAT(,
IF(AND(NOT(ISBLANK($L60)),
    ABS($L60-(($E60+$F60+$H60+$I60+$J60+$K60)-$G60))&gt;=1),
" Error: Position at the end of the period is not equal to: position at the beginning of the period+increase in assets-decrease in assets+exchange rate changes+price changes+other changes+rectifications.",
""),
IF(AND(NOT(ISBLANK($E60)),$E60&lt;0),
" Error: Position at the beginning of the period must be a positive amount.",
""),
IF(AND(NOT(ISBLANK($L60)),$L60&lt;0),
" Error: Position at the end of the period must be a positive amount.",
""),
IF(AND(NOT(ISBLANK($L60)),
    $L60&gt;0,
    OR(ISBLANK('T04.13'!$L60),
        'T04.13'!$L60&lt;=0,
        ISBLANK('T03.09'!$L60),
        'T03.09'!$L60&lt;=0)),
" Warning: If at least one of the forms T03.09,T04.13,T04.14 contains data other than zero,also the other two forms must be completed.",
"")))</f>
        <v/>
      </c>
    </row>
    <row r="61" spans="1:14">
      <c r="A61" s="20"/>
      <c r="B61" s="20"/>
      <c r="C61" s="20"/>
      <c r="D61" s="20"/>
      <c r="E61" s="15"/>
      <c r="F61" s="15"/>
      <c r="G61" s="15"/>
      <c r="H61" s="15"/>
      <c r="I61" s="15"/>
      <c r="J61" s="15"/>
      <c r="K61" s="15"/>
      <c r="L61" s="15"/>
      <c r="N61" s="30" t="str">
        <f>IF(COUNTA(E61:L61)=0,"",_xlfn.CONCAT(,
IF(AND(NOT(ISBLANK($L61)),
    ABS($L61-(($E61+$F61+$H61+$I61+$J61+$K61)-$G61))&gt;=1),
" Error: Position at the end of the period is not equal to: position at the beginning of the period+increase in assets-decrease in assets+exchange rate changes+price changes+other changes+rectifications.",
""),
IF(AND(NOT(ISBLANK($E61)),$E61&lt;0),
" Error: Position at the beginning of the period must be a positive amount.",
""),
IF(AND(NOT(ISBLANK($L61)),$L61&lt;0),
" Error: Position at the end of the period must be a positive amount.",
""),
IF(AND(NOT(ISBLANK($L61)),
    $L61&gt;0,
    OR(ISBLANK('T04.13'!$L61),
        'T04.13'!$L61&lt;=0,
        ISBLANK('T03.09'!$L61),
        'T03.09'!$L61&lt;=0)),
" Warning: If at least one of the forms T03.09,T04.13,T04.14 contains data other than zero,also the other two forms must be completed.",
"")))</f>
        <v/>
      </c>
    </row>
    <row r="62" spans="1:14">
      <c r="A62" s="20"/>
      <c r="B62" s="20"/>
      <c r="C62" s="20"/>
      <c r="D62" s="20"/>
      <c r="E62" s="15"/>
      <c r="F62" s="15"/>
      <c r="G62" s="15"/>
      <c r="H62" s="15"/>
      <c r="I62" s="15"/>
      <c r="J62" s="15"/>
      <c r="K62" s="15"/>
      <c r="L62" s="15"/>
      <c r="N62" s="30" t="str">
        <f>IF(COUNTA(E62:L62)=0,"",_xlfn.CONCAT(,
IF(AND(NOT(ISBLANK($L62)),
    ABS($L62-(($E62+$F62+$H62+$I62+$J62+$K62)-$G62))&gt;=1),
" Error: Position at the end of the period is not equal to: position at the beginning of the period+increase in assets-decrease in assets+exchange rate changes+price changes+other changes+rectifications.",
""),
IF(AND(NOT(ISBLANK($E62)),$E62&lt;0),
" Error: Position at the beginning of the period must be a positive amount.",
""),
IF(AND(NOT(ISBLANK($L62)),$L62&lt;0),
" Error: Position at the end of the period must be a positive amount.",
""),
IF(AND(NOT(ISBLANK($L62)),
    $L62&gt;0,
    OR(ISBLANK('T04.13'!$L62),
        'T04.13'!$L62&lt;=0,
        ISBLANK('T03.09'!$L62),
        'T03.09'!$L62&lt;=0)),
" Warning: If at least one of the forms T03.09,T04.13,T04.14 contains data other than zero,also the other two forms must be completed.",
"")))</f>
        <v/>
      </c>
    </row>
    <row r="63" spans="1:14">
      <c r="A63" s="20"/>
      <c r="B63" s="20"/>
      <c r="C63" s="20"/>
      <c r="D63" s="20"/>
      <c r="E63" s="15"/>
      <c r="F63" s="15"/>
      <c r="G63" s="15"/>
      <c r="H63" s="15"/>
      <c r="I63" s="15"/>
      <c r="J63" s="15"/>
      <c r="K63" s="15"/>
      <c r="L63" s="15"/>
      <c r="N63" s="30" t="str">
        <f>IF(COUNTA(E63:L63)=0,"",_xlfn.CONCAT(,
IF(AND(NOT(ISBLANK($L63)),
    ABS($L63-(($E63+$F63+$H63+$I63+$J63+$K63)-$G63))&gt;=1),
" Error: Position at the end of the period is not equal to: position at the beginning of the period+increase in assets-decrease in assets+exchange rate changes+price changes+other changes+rectifications.",
""),
IF(AND(NOT(ISBLANK($E63)),$E63&lt;0),
" Error: Position at the beginning of the period must be a positive amount.",
""),
IF(AND(NOT(ISBLANK($L63)),$L63&lt;0),
" Error: Position at the end of the period must be a positive amount.",
""),
IF(AND(NOT(ISBLANK($L63)),
    $L63&gt;0,
    OR(ISBLANK('T04.13'!$L63),
        'T04.13'!$L63&lt;=0,
        ISBLANK('T03.09'!$L63),
        'T03.09'!$L63&lt;=0)),
" Warning: If at least one of the forms T03.09,T04.13,T04.14 contains data other than zero,also the other two forms must be completed.",
"")))</f>
        <v/>
      </c>
    </row>
    <row r="64" spans="1:14">
      <c r="A64" s="20"/>
      <c r="B64" s="20"/>
      <c r="C64" s="20"/>
      <c r="D64" s="20"/>
      <c r="E64" s="15"/>
      <c r="F64" s="15"/>
      <c r="G64" s="15"/>
      <c r="H64" s="15"/>
      <c r="I64" s="15"/>
      <c r="J64" s="15"/>
      <c r="K64" s="15"/>
      <c r="L64" s="15"/>
      <c r="N64" s="30" t="str">
        <f>IF(COUNTA(E64:L64)=0,"",_xlfn.CONCAT(,
IF(AND(NOT(ISBLANK($L64)),
    ABS($L64-(($E64+$F64+$H64+$I64+$J64+$K64)-$G64))&gt;=1),
" Error: Position at the end of the period is not equal to: position at the beginning of the period+increase in assets-decrease in assets+exchange rate changes+price changes+other changes+rectifications.",
""),
IF(AND(NOT(ISBLANK($E64)),$E64&lt;0),
" Error: Position at the beginning of the period must be a positive amount.",
""),
IF(AND(NOT(ISBLANK($L64)),$L64&lt;0),
" Error: Position at the end of the period must be a positive amount.",
""),
IF(AND(NOT(ISBLANK($L64)),
    $L64&gt;0,
    OR(ISBLANK('T04.13'!$L64),
        'T04.13'!$L64&lt;=0,
        ISBLANK('T03.09'!$L64),
        'T03.09'!$L64&lt;=0)),
" Warning: If at least one of the forms T03.09,T04.13,T04.14 contains data other than zero,also the other two forms must be completed.",
"")))</f>
        <v/>
      </c>
    </row>
    <row r="65" spans="1:14">
      <c r="A65" s="20"/>
      <c r="B65" s="20"/>
      <c r="C65" s="20"/>
      <c r="D65" s="20"/>
      <c r="E65" s="15"/>
      <c r="F65" s="15"/>
      <c r="G65" s="15"/>
      <c r="H65" s="15"/>
      <c r="I65" s="15"/>
      <c r="J65" s="15"/>
      <c r="K65" s="15"/>
      <c r="L65" s="15"/>
      <c r="N65" s="30" t="str">
        <f>IF(COUNTA(E65:L65)=0,"",_xlfn.CONCAT(,
IF(AND(NOT(ISBLANK($L65)),
    ABS($L65-(($E65+$F65+$H65+$I65+$J65+$K65)-$G65))&gt;=1),
" Error: Position at the end of the period is not equal to: position at the beginning of the period+increase in assets-decrease in assets+exchange rate changes+price changes+other changes+rectifications.",
""),
IF(AND(NOT(ISBLANK($E65)),$E65&lt;0),
" Error: Position at the beginning of the period must be a positive amount.",
""),
IF(AND(NOT(ISBLANK($L65)),$L65&lt;0),
" Error: Position at the end of the period must be a positive amount.",
""),
IF(AND(NOT(ISBLANK($L65)),
    $L65&gt;0,
    OR(ISBLANK('T04.13'!$L65),
        'T04.13'!$L65&lt;=0,
        ISBLANK('T03.09'!$L65),
        'T03.09'!$L65&lt;=0)),
" Warning: If at least one of the forms T03.09,T04.13,T04.14 contains data other than zero,also the other two forms must be completed.",
"")))</f>
        <v/>
      </c>
    </row>
    <row r="66" spans="1:14">
      <c r="A66" s="20"/>
      <c r="B66" s="20"/>
      <c r="C66" s="20"/>
      <c r="D66" s="20"/>
      <c r="E66" s="15"/>
      <c r="F66" s="15"/>
      <c r="G66" s="15"/>
      <c r="H66" s="15"/>
      <c r="I66" s="15"/>
      <c r="J66" s="15"/>
      <c r="K66" s="15"/>
      <c r="L66" s="15"/>
      <c r="N66" s="30" t="str">
        <f>IF(COUNTA(E66:L66)=0,"",_xlfn.CONCAT(,
IF(AND(NOT(ISBLANK($L66)),
    ABS($L66-(($E66+$F66+$H66+$I66+$J66+$K66)-$G66))&gt;=1),
" Error: Position at the end of the period is not equal to: position at the beginning of the period+increase in assets-decrease in assets+exchange rate changes+price changes+other changes+rectifications.",
""),
IF(AND(NOT(ISBLANK($E66)),$E66&lt;0),
" Error: Position at the beginning of the period must be a positive amount.",
""),
IF(AND(NOT(ISBLANK($L66)),$L66&lt;0),
" Error: Position at the end of the period must be a positive amount.",
""),
IF(AND(NOT(ISBLANK($L66)),
    $L66&gt;0,
    OR(ISBLANK('T04.13'!$L66),
        'T04.13'!$L66&lt;=0,
        ISBLANK('T03.09'!$L66),
        'T03.09'!$L66&lt;=0)),
" Warning: If at least one of the forms T03.09,T04.13,T04.14 contains data other than zero,also the other two forms must be completed.",
"")))</f>
        <v/>
      </c>
    </row>
    <row r="67" spans="1:14">
      <c r="A67" s="20"/>
      <c r="B67" s="20"/>
      <c r="C67" s="20"/>
      <c r="D67" s="20"/>
      <c r="E67" s="15"/>
      <c r="F67" s="15"/>
      <c r="G67" s="15"/>
      <c r="H67" s="15"/>
      <c r="I67" s="15"/>
      <c r="J67" s="15"/>
      <c r="K67" s="15"/>
      <c r="L67" s="15"/>
      <c r="N67" s="30" t="str">
        <f>IF(COUNTA(E67:L67)=0,"",_xlfn.CONCAT(,
IF(AND(NOT(ISBLANK($L67)),
    ABS($L67-(($E67+$F67+$H67+$I67+$J67+$K67)-$G67))&gt;=1),
" Error: Position at the end of the period is not equal to: position at the beginning of the period+increase in assets-decrease in assets+exchange rate changes+price changes+other changes+rectifications.",
""),
IF(AND(NOT(ISBLANK($E67)),$E67&lt;0),
" Error: Position at the beginning of the period must be a positive amount.",
""),
IF(AND(NOT(ISBLANK($L67)),$L67&lt;0),
" Error: Position at the end of the period must be a positive amount.",
""),
IF(AND(NOT(ISBLANK($L67)),
    $L67&gt;0,
    OR(ISBLANK('T04.13'!$L67),
        'T04.13'!$L67&lt;=0,
        ISBLANK('T03.09'!$L67),
        'T03.09'!$L67&lt;=0)),
" Warning: If at least one of the forms T03.09,T04.13,T04.14 contains data other than zero,also the other two forms must be completed.",
"")))</f>
        <v/>
      </c>
    </row>
    <row r="68" spans="1:14">
      <c r="A68" s="20"/>
      <c r="B68" s="20"/>
      <c r="C68" s="20"/>
      <c r="D68" s="20"/>
      <c r="E68" s="15"/>
      <c r="F68" s="15"/>
      <c r="G68" s="15"/>
      <c r="H68" s="15"/>
      <c r="I68" s="15"/>
      <c r="J68" s="15"/>
      <c r="K68" s="15"/>
      <c r="L68" s="15"/>
      <c r="N68" s="30" t="str">
        <f>IF(COUNTA(E68:L68)=0,"",_xlfn.CONCAT(,
IF(AND(NOT(ISBLANK($L68)),
    ABS($L68-(($E68+$F68+$H68+$I68+$J68+$K68)-$G68))&gt;=1),
" Error: Position at the end of the period is not equal to: position at the beginning of the period+increase in assets-decrease in assets+exchange rate changes+price changes+other changes+rectifications.",
""),
IF(AND(NOT(ISBLANK($E68)),$E68&lt;0),
" Error: Position at the beginning of the period must be a positive amount.",
""),
IF(AND(NOT(ISBLANK($L68)),$L68&lt;0),
" Error: Position at the end of the period must be a positive amount.",
""),
IF(AND(NOT(ISBLANK($L68)),
    $L68&gt;0,
    OR(ISBLANK('T04.13'!$L68),
        'T04.13'!$L68&lt;=0,
        ISBLANK('T03.09'!$L68),
        'T03.09'!$L68&lt;=0)),
" Warning: If at least one of the forms T03.09,T04.13,T04.14 contains data other than zero,also the other two forms must be completed.",
"")))</f>
        <v/>
      </c>
    </row>
    <row r="69" spans="1:14">
      <c r="A69" s="20"/>
      <c r="B69" s="20"/>
      <c r="C69" s="20"/>
      <c r="D69" s="20"/>
      <c r="E69" s="15"/>
      <c r="F69" s="15"/>
      <c r="G69" s="15"/>
      <c r="H69" s="15"/>
      <c r="I69" s="15"/>
      <c r="J69" s="15"/>
      <c r="K69" s="15"/>
      <c r="L69" s="15"/>
      <c r="N69" s="30" t="str">
        <f>IF(COUNTA(E69:L69)=0,"",_xlfn.CONCAT(,
IF(AND(NOT(ISBLANK($L69)),
    ABS($L69-(($E69+$F69+$H69+$I69+$J69+$K69)-$G69))&gt;=1),
" Error: Position at the end of the period is not equal to: position at the beginning of the period+increase in assets-decrease in assets+exchange rate changes+price changes+other changes+rectifications.",
""),
IF(AND(NOT(ISBLANK($E69)),$E69&lt;0),
" Error: Position at the beginning of the period must be a positive amount.",
""),
IF(AND(NOT(ISBLANK($L69)),$L69&lt;0),
" Error: Position at the end of the period must be a positive amount.",
""),
IF(AND(NOT(ISBLANK($L69)),
    $L69&gt;0,
    OR(ISBLANK('T04.13'!$L69),
        'T04.13'!$L69&lt;=0,
        ISBLANK('T03.09'!$L69),
        'T03.09'!$L69&lt;=0)),
" Warning: If at least one of the forms T03.09,T04.13,T04.14 contains data other than zero,also the other two forms must be completed.",
"")))</f>
        <v/>
      </c>
    </row>
    <row r="70" spans="1:14">
      <c r="A70" s="20"/>
      <c r="B70" s="20"/>
      <c r="C70" s="20"/>
      <c r="D70" s="20"/>
      <c r="E70" s="15"/>
      <c r="F70" s="15"/>
      <c r="G70" s="15"/>
      <c r="H70" s="15"/>
      <c r="I70" s="15"/>
      <c r="J70" s="15"/>
      <c r="K70" s="15"/>
      <c r="L70" s="15"/>
      <c r="N70" s="30" t="str">
        <f>IF(COUNTA(E70:L70)=0,"",_xlfn.CONCAT(,
IF(AND(NOT(ISBLANK($L70)),
    ABS($L70-(($E70+$F70+$H70+$I70+$J70+$K70)-$G70))&gt;=1),
" Error: Position at the end of the period is not equal to: position at the beginning of the period+increase in assets-decrease in assets+exchange rate changes+price changes+other changes+rectifications.",
""),
IF(AND(NOT(ISBLANK($E70)),$E70&lt;0),
" Error: Position at the beginning of the period must be a positive amount.",
""),
IF(AND(NOT(ISBLANK($L70)),$L70&lt;0),
" Error: Position at the end of the period must be a positive amount.",
""),
IF(AND(NOT(ISBLANK($L70)),
    $L70&gt;0,
    OR(ISBLANK('T04.13'!$L70),
        'T04.13'!$L70&lt;=0,
        ISBLANK('T03.09'!$L70),
        'T03.09'!$L70&lt;=0)),
" Warning: If at least one of the forms T03.09,T04.13,T04.14 contains data other than zero,also the other two forms must be completed.",
"")))</f>
        <v/>
      </c>
    </row>
    <row r="71" spans="1:14">
      <c r="A71" s="20"/>
      <c r="B71" s="20"/>
      <c r="C71" s="20"/>
      <c r="D71" s="20"/>
      <c r="E71" s="15"/>
      <c r="F71" s="15"/>
      <c r="G71" s="15"/>
      <c r="H71" s="15"/>
      <c r="I71" s="15"/>
      <c r="J71" s="15"/>
      <c r="K71" s="15"/>
      <c r="L71" s="15"/>
      <c r="N71" s="30" t="str">
        <f>IF(COUNTA(E71:L71)=0,"",_xlfn.CONCAT(,
IF(AND(NOT(ISBLANK($L71)),
    ABS($L71-(($E71+$F71+$H71+$I71+$J71+$K71)-$G71))&gt;=1),
" Error: Position at the end of the period is not equal to: position at the beginning of the period+increase in assets-decrease in assets+exchange rate changes+price changes+other changes+rectifications.",
""),
IF(AND(NOT(ISBLANK($E71)),$E71&lt;0),
" Error: Position at the beginning of the period must be a positive amount.",
""),
IF(AND(NOT(ISBLANK($L71)),$L71&lt;0),
" Error: Position at the end of the period must be a positive amount.",
""),
IF(AND(NOT(ISBLANK($L71)),
    $L71&gt;0,
    OR(ISBLANK('T04.13'!$L71),
        'T04.13'!$L71&lt;=0,
        ISBLANK('T03.09'!$L71),
        'T03.09'!$L71&lt;=0)),
" Warning: If at least one of the forms T03.09,T04.13,T04.14 contains data other than zero,also the other two forms must be completed.",
"")))</f>
        <v/>
      </c>
    </row>
    <row r="72" spans="1:14">
      <c r="A72" s="20"/>
      <c r="B72" s="20"/>
      <c r="C72" s="20"/>
      <c r="D72" s="20"/>
      <c r="E72" s="15"/>
      <c r="F72" s="15"/>
      <c r="G72" s="15"/>
      <c r="H72" s="15"/>
      <c r="I72" s="15"/>
      <c r="J72" s="15"/>
      <c r="K72" s="15"/>
      <c r="L72" s="15"/>
      <c r="N72" s="30" t="str">
        <f>IF(COUNTA(E72:L72)=0,"",_xlfn.CONCAT(,
IF(AND(NOT(ISBLANK($L72)),
    ABS($L72-(($E72+$F72+$H72+$I72+$J72+$K72)-$G72))&gt;=1),
" Error: Position at the end of the period is not equal to: position at the beginning of the period+increase in assets-decrease in assets+exchange rate changes+price changes+other changes+rectifications.",
""),
IF(AND(NOT(ISBLANK($E72)),$E72&lt;0),
" Error: Position at the beginning of the period must be a positive amount.",
""),
IF(AND(NOT(ISBLANK($L72)),$L72&lt;0),
" Error: Position at the end of the period must be a positive amount.",
""),
IF(AND(NOT(ISBLANK($L72)),
    $L72&gt;0,
    OR(ISBLANK('T04.13'!$L72),
        'T04.13'!$L72&lt;=0,
        ISBLANK('T03.09'!$L72),
        'T03.09'!$L72&lt;=0)),
" Warning: If at least one of the forms T03.09,T04.13,T04.14 contains data other than zero,also the other two forms must be completed.",
"")))</f>
        <v/>
      </c>
    </row>
    <row r="73" spans="1:14">
      <c r="A73" s="20"/>
      <c r="B73" s="20"/>
      <c r="C73" s="20"/>
      <c r="D73" s="20"/>
      <c r="E73" s="15"/>
      <c r="F73" s="15"/>
      <c r="G73" s="15"/>
      <c r="H73" s="15"/>
      <c r="I73" s="15"/>
      <c r="J73" s="15"/>
      <c r="K73" s="15"/>
      <c r="L73" s="15"/>
      <c r="N73" s="30" t="str">
        <f>IF(COUNTA(E73:L73)=0,"",_xlfn.CONCAT(,
IF(AND(NOT(ISBLANK($L73)),
    ABS($L73-(($E73+$F73+$H73+$I73+$J73+$K73)-$G73))&gt;=1),
" Error: Position at the end of the period is not equal to: position at the beginning of the period+increase in assets-decrease in assets+exchange rate changes+price changes+other changes+rectifications.",
""),
IF(AND(NOT(ISBLANK($E73)),$E73&lt;0),
" Error: Position at the beginning of the period must be a positive amount.",
""),
IF(AND(NOT(ISBLANK($L73)),$L73&lt;0),
" Error: Position at the end of the period must be a positive amount.",
""),
IF(AND(NOT(ISBLANK($L73)),
    $L73&gt;0,
    OR(ISBLANK('T04.13'!$L73),
        'T04.13'!$L73&lt;=0,
        ISBLANK('T03.09'!$L73),
        'T03.09'!$L73&lt;=0)),
" Warning: If at least one of the forms T03.09,T04.13,T04.14 contains data other than zero,also the other two forms must be completed.",
"")))</f>
        <v/>
      </c>
    </row>
    <row r="74" spans="1:14">
      <c r="A74" s="20"/>
      <c r="B74" s="20"/>
      <c r="C74" s="20"/>
      <c r="D74" s="20"/>
      <c r="E74" s="15"/>
      <c r="F74" s="15"/>
      <c r="G74" s="15"/>
      <c r="H74" s="15"/>
      <c r="I74" s="15"/>
      <c r="J74" s="15"/>
      <c r="K74" s="15"/>
      <c r="L74" s="15"/>
      <c r="N74" s="30" t="str">
        <f>IF(COUNTA(E74:L74)=0,"",_xlfn.CONCAT(,
IF(AND(NOT(ISBLANK($L74)),
    ABS($L74-(($E74+$F74+$H74+$I74+$J74+$K74)-$G74))&gt;=1),
" Error: Position at the end of the period is not equal to: position at the beginning of the period+increase in assets-decrease in assets+exchange rate changes+price changes+other changes+rectifications.",
""),
IF(AND(NOT(ISBLANK($E74)),$E74&lt;0),
" Error: Position at the beginning of the period must be a positive amount.",
""),
IF(AND(NOT(ISBLANK($L74)),$L74&lt;0),
" Error: Position at the end of the period must be a positive amount.",
""),
IF(AND(NOT(ISBLANK($L74)),
    $L74&gt;0,
    OR(ISBLANK('T04.13'!$L74),
        'T04.13'!$L74&lt;=0,
        ISBLANK('T03.09'!$L74),
        'T03.09'!$L74&lt;=0)),
" Warning: If at least one of the forms T03.09,T04.13,T04.14 contains data other than zero,also the other two forms must be completed.",
"")))</f>
        <v/>
      </c>
    </row>
    <row r="75" spans="1:14">
      <c r="A75" s="20"/>
      <c r="B75" s="20"/>
      <c r="C75" s="20"/>
      <c r="D75" s="20"/>
      <c r="E75" s="15"/>
      <c r="F75" s="15"/>
      <c r="G75" s="15"/>
      <c r="H75" s="15"/>
      <c r="I75" s="15"/>
      <c r="J75" s="15"/>
      <c r="K75" s="15"/>
      <c r="L75" s="15"/>
      <c r="N75" s="30" t="str">
        <f>IF(COUNTA(E75:L75)=0,"",_xlfn.CONCAT(,
IF(AND(NOT(ISBLANK($L75)),
    ABS($L75-(($E75+$F75+$H75+$I75+$J75+$K75)-$G75))&gt;=1),
" Error: Position at the end of the period is not equal to: position at the beginning of the period+increase in assets-decrease in assets+exchange rate changes+price changes+other changes+rectifications.",
""),
IF(AND(NOT(ISBLANK($E75)),$E75&lt;0),
" Error: Position at the beginning of the period must be a positive amount.",
""),
IF(AND(NOT(ISBLANK($L75)),$L75&lt;0),
" Error: Position at the end of the period must be a positive amount.",
""),
IF(AND(NOT(ISBLANK($L75)),
    $L75&gt;0,
    OR(ISBLANK('T04.13'!$L75),
        'T04.13'!$L75&lt;=0,
        ISBLANK('T03.09'!$L75),
        'T03.09'!$L75&lt;=0)),
" Warning: If at least one of the forms T03.09,T04.13,T04.14 contains data other than zero,also the other two forms must be completed.",
"")))</f>
        <v/>
      </c>
    </row>
    <row r="76" spans="1:14">
      <c r="A76" s="20"/>
      <c r="B76" s="20"/>
      <c r="C76" s="20"/>
      <c r="D76" s="20"/>
      <c r="E76" s="15"/>
      <c r="F76" s="15"/>
      <c r="G76" s="15"/>
      <c r="H76" s="15"/>
      <c r="I76" s="15"/>
      <c r="J76" s="15"/>
      <c r="K76" s="15"/>
      <c r="L76" s="15"/>
      <c r="N76" s="30" t="str">
        <f>IF(COUNTA(E76:L76)=0,"",_xlfn.CONCAT(,
IF(AND(NOT(ISBLANK($L76)),
    ABS($L76-(($E76+$F76+$H76+$I76+$J76+$K76)-$G76))&gt;=1),
" Error: Position at the end of the period is not equal to: position at the beginning of the period+increase in assets-decrease in assets+exchange rate changes+price changes+other changes+rectifications.",
""),
IF(AND(NOT(ISBLANK($E76)),$E76&lt;0),
" Error: Position at the beginning of the period must be a positive amount.",
""),
IF(AND(NOT(ISBLANK($L76)),$L76&lt;0),
" Error: Position at the end of the period must be a positive amount.",
""),
IF(AND(NOT(ISBLANK($L76)),
    $L76&gt;0,
    OR(ISBLANK('T04.13'!$L76),
        'T04.13'!$L76&lt;=0,
        ISBLANK('T03.09'!$L76),
        'T03.09'!$L76&lt;=0)),
" Warning: If at least one of the forms T03.09,T04.13,T04.14 contains data other than zero,also the other two forms must be completed.",
"")))</f>
        <v/>
      </c>
    </row>
    <row r="77" spans="1:14">
      <c r="A77" s="20"/>
      <c r="B77" s="20"/>
      <c r="C77" s="20"/>
      <c r="D77" s="20"/>
      <c r="E77" s="15"/>
      <c r="F77" s="15"/>
      <c r="G77" s="15"/>
      <c r="H77" s="15"/>
      <c r="I77" s="15"/>
      <c r="J77" s="15"/>
      <c r="K77" s="15"/>
      <c r="L77" s="15"/>
      <c r="N77" s="30" t="str">
        <f>IF(COUNTA(E77:L77)=0,"",_xlfn.CONCAT(,
IF(AND(NOT(ISBLANK($L77)),
    ABS($L77-(($E77+$F77+$H77+$I77+$J77+$K77)-$G77))&gt;=1),
" Error: Position at the end of the period is not equal to: position at the beginning of the period+increase in assets-decrease in assets+exchange rate changes+price changes+other changes+rectifications.",
""),
IF(AND(NOT(ISBLANK($E77)),$E77&lt;0),
" Error: Position at the beginning of the period must be a positive amount.",
""),
IF(AND(NOT(ISBLANK($L77)),$L77&lt;0),
" Error: Position at the end of the period must be a positive amount.",
""),
IF(AND(NOT(ISBLANK($L77)),
    $L77&gt;0,
    OR(ISBLANK('T04.13'!$L77),
        'T04.13'!$L77&lt;=0,
        ISBLANK('T03.09'!$L77),
        'T03.09'!$L77&lt;=0)),
" Warning: If at least one of the forms T03.09,T04.13,T04.14 contains data other than zero,also the other two forms must be completed.",
"")))</f>
        <v/>
      </c>
    </row>
    <row r="78" spans="1:14">
      <c r="A78" s="20"/>
      <c r="B78" s="20"/>
      <c r="C78" s="20"/>
      <c r="D78" s="20"/>
      <c r="E78" s="15"/>
      <c r="F78" s="15"/>
      <c r="G78" s="15"/>
      <c r="H78" s="15"/>
      <c r="I78" s="15"/>
      <c r="J78" s="15"/>
      <c r="K78" s="15"/>
      <c r="L78" s="15"/>
      <c r="N78" s="30" t="str">
        <f>IF(COUNTA(E78:L78)=0,"",_xlfn.CONCAT(,
IF(AND(NOT(ISBLANK($L78)),
    ABS($L78-(($E78+$F78+$H78+$I78+$J78+$K78)-$G78))&gt;=1),
" Error: Position at the end of the period is not equal to: position at the beginning of the period+increase in assets-decrease in assets+exchange rate changes+price changes+other changes+rectifications.",
""),
IF(AND(NOT(ISBLANK($E78)),$E78&lt;0),
" Error: Position at the beginning of the period must be a positive amount.",
""),
IF(AND(NOT(ISBLANK($L78)),$L78&lt;0),
" Error: Position at the end of the period must be a positive amount.",
""),
IF(AND(NOT(ISBLANK($L78)),
    $L78&gt;0,
    OR(ISBLANK('T04.13'!$L78),
        'T04.13'!$L78&lt;=0,
        ISBLANK('T03.09'!$L78),
        'T03.09'!$L78&lt;=0)),
" Warning: If at least one of the forms T03.09,T04.13,T04.14 contains data other than zero,also the other two forms must be completed.",
"")))</f>
        <v/>
      </c>
    </row>
    <row r="79" spans="1:14">
      <c r="A79" s="20"/>
      <c r="B79" s="20"/>
      <c r="C79" s="20"/>
      <c r="D79" s="20"/>
      <c r="E79" s="15"/>
      <c r="F79" s="15"/>
      <c r="G79" s="15"/>
      <c r="H79" s="15"/>
      <c r="I79" s="15"/>
      <c r="J79" s="15"/>
      <c r="K79" s="15"/>
      <c r="L79" s="15"/>
      <c r="N79" s="30" t="str">
        <f>IF(COUNTA(E79:L79)=0,"",_xlfn.CONCAT(,
IF(AND(NOT(ISBLANK($L79)),
    ABS($L79-(($E79+$F79+$H79+$I79+$J79+$K79)-$G79))&gt;=1),
" Error: Position at the end of the period is not equal to: position at the beginning of the period+increase in assets-decrease in assets+exchange rate changes+price changes+other changes+rectifications.",
""),
IF(AND(NOT(ISBLANK($E79)),$E79&lt;0),
" Error: Position at the beginning of the period must be a positive amount.",
""),
IF(AND(NOT(ISBLANK($L79)),$L79&lt;0),
" Error: Position at the end of the period must be a positive amount.",
""),
IF(AND(NOT(ISBLANK($L79)),
    $L79&gt;0,
    OR(ISBLANK('T04.13'!$L79),
        'T04.13'!$L79&lt;=0,
        ISBLANK('T03.09'!$L79),
        'T03.09'!$L79&lt;=0)),
" Warning: If at least one of the forms T03.09,T04.13,T04.14 contains data other than zero,also the other two forms must be completed.",
"")))</f>
        <v/>
      </c>
    </row>
    <row r="80" spans="1:14">
      <c r="A80" s="20"/>
      <c r="B80" s="20"/>
      <c r="C80" s="20"/>
      <c r="D80" s="20"/>
      <c r="E80" s="15"/>
      <c r="F80" s="15"/>
      <c r="G80" s="15"/>
      <c r="H80" s="15"/>
      <c r="I80" s="15"/>
      <c r="J80" s="15"/>
      <c r="K80" s="15"/>
      <c r="L80" s="15"/>
      <c r="N80" s="30" t="str">
        <f>IF(COUNTA(E80:L80)=0,"",_xlfn.CONCAT(,
IF(AND(NOT(ISBLANK($L80)),
    ABS($L80-(($E80+$F80+$H80+$I80+$J80+$K80)-$G80))&gt;=1),
" Error: Position at the end of the period is not equal to: position at the beginning of the period+increase in assets-decrease in assets+exchange rate changes+price changes+other changes+rectifications.",
""),
IF(AND(NOT(ISBLANK($E80)),$E80&lt;0),
" Error: Position at the beginning of the period must be a positive amount.",
""),
IF(AND(NOT(ISBLANK($L80)),$L80&lt;0),
" Error: Position at the end of the period must be a positive amount.",
""),
IF(AND(NOT(ISBLANK($L80)),
    $L80&gt;0,
    OR(ISBLANK('T04.13'!$L80),
        'T04.13'!$L80&lt;=0,
        ISBLANK('T03.09'!$L80),
        'T03.09'!$L80&lt;=0)),
" Warning: If at least one of the forms T03.09,T04.13,T04.14 contains data other than zero,also the other two forms must be completed.",
"")))</f>
        <v/>
      </c>
    </row>
    <row r="81" spans="1:14">
      <c r="A81" s="20"/>
      <c r="B81" s="20"/>
      <c r="C81" s="20"/>
      <c r="D81" s="20"/>
      <c r="E81" s="15"/>
      <c r="F81" s="15"/>
      <c r="G81" s="15"/>
      <c r="H81" s="15"/>
      <c r="I81" s="15"/>
      <c r="J81" s="15"/>
      <c r="K81" s="15"/>
      <c r="L81" s="15"/>
      <c r="N81" s="30" t="str">
        <f>IF(COUNTA(E81:L81)=0,"",_xlfn.CONCAT(,
IF(AND(NOT(ISBLANK($L81)),
    ABS($L81-(($E81+$F81+$H81+$I81+$J81+$K81)-$G81))&gt;=1),
" Error: Position at the end of the period is not equal to: position at the beginning of the period+increase in assets-decrease in assets+exchange rate changes+price changes+other changes+rectifications.",
""),
IF(AND(NOT(ISBLANK($E81)),$E81&lt;0),
" Error: Position at the beginning of the period must be a positive amount.",
""),
IF(AND(NOT(ISBLANK($L81)),$L81&lt;0),
" Error: Position at the end of the period must be a positive amount.",
""),
IF(AND(NOT(ISBLANK($L81)),
    $L81&gt;0,
    OR(ISBLANK('T04.13'!$L81),
        'T04.13'!$L81&lt;=0,
        ISBLANK('T03.09'!$L81),
        'T03.09'!$L81&lt;=0)),
" Warning: If at least one of the forms T03.09,T04.13,T04.14 contains data other than zero,also the other two forms must be completed.",
"")))</f>
        <v/>
      </c>
    </row>
    <row r="82" spans="1:14">
      <c r="A82" s="20"/>
      <c r="B82" s="20"/>
      <c r="C82" s="20"/>
      <c r="D82" s="20"/>
      <c r="E82" s="15"/>
      <c r="F82" s="15"/>
      <c r="G82" s="15"/>
      <c r="H82" s="15"/>
      <c r="I82" s="15"/>
      <c r="J82" s="15"/>
      <c r="K82" s="15"/>
      <c r="L82" s="15"/>
      <c r="N82" s="30" t="str">
        <f>IF(COUNTA(E82:L82)=0,"",_xlfn.CONCAT(,
IF(AND(NOT(ISBLANK($L82)),
    ABS($L82-(($E82+$F82+$H82+$I82+$J82+$K82)-$G82))&gt;=1),
" Error: Position at the end of the period is not equal to: position at the beginning of the period+increase in assets-decrease in assets+exchange rate changes+price changes+other changes+rectifications.",
""),
IF(AND(NOT(ISBLANK($E82)),$E82&lt;0),
" Error: Position at the beginning of the period must be a positive amount.",
""),
IF(AND(NOT(ISBLANK($L82)),$L82&lt;0),
" Error: Position at the end of the period must be a positive amount.",
""),
IF(AND(NOT(ISBLANK($L82)),
    $L82&gt;0,
    OR(ISBLANK('T04.13'!$L82),
        'T04.13'!$L82&lt;=0,
        ISBLANK('T03.09'!$L82),
        'T03.09'!$L82&lt;=0)),
" Warning: If at least one of the forms T03.09,T04.13,T04.14 contains data other than zero,also the other two forms must be completed.",
"")))</f>
        <v/>
      </c>
    </row>
    <row r="83" spans="1:14">
      <c r="A83" s="20"/>
      <c r="B83" s="20"/>
      <c r="C83" s="20"/>
      <c r="D83" s="20"/>
      <c r="E83" s="15"/>
      <c r="F83" s="15"/>
      <c r="G83" s="15"/>
      <c r="H83" s="15"/>
      <c r="I83" s="15"/>
      <c r="J83" s="15"/>
      <c r="K83" s="15"/>
      <c r="L83" s="15"/>
      <c r="N83" s="30" t="str">
        <f>IF(COUNTA(E83:L83)=0,"",_xlfn.CONCAT(,
IF(AND(NOT(ISBLANK($L83)),
    ABS($L83-(($E83+$F83+$H83+$I83+$J83+$K83)-$G83))&gt;=1),
" Error: Position at the end of the period is not equal to: position at the beginning of the period+increase in assets-decrease in assets+exchange rate changes+price changes+other changes+rectifications.",
""),
IF(AND(NOT(ISBLANK($E83)),$E83&lt;0),
" Error: Position at the beginning of the period must be a positive amount.",
""),
IF(AND(NOT(ISBLANK($L83)),$L83&lt;0),
" Error: Position at the end of the period must be a positive amount.",
""),
IF(AND(NOT(ISBLANK($L83)),
    $L83&gt;0,
    OR(ISBLANK('T04.13'!$L83),
        'T04.13'!$L83&lt;=0,
        ISBLANK('T03.09'!$L83),
        'T03.09'!$L83&lt;=0)),
" Warning: If at least one of the forms T03.09,T04.13,T04.14 contains data other than zero,also the other two forms must be completed.",
"")))</f>
        <v/>
      </c>
    </row>
    <row r="84" spans="1:14">
      <c r="A84" s="20"/>
      <c r="B84" s="20"/>
      <c r="C84" s="20"/>
      <c r="D84" s="20"/>
      <c r="E84" s="15"/>
      <c r="F84" s="15"/>
      <c r="G84" s="15"/>
      <c r="H84" s="15"/>
      <c r="I84" s="15"/>
      <c r="J84" s="15"/>
      <c r="K84" s="15"/>
      <c r="L84" s="15"/>
      <c r="N84" s="30" t="str">
        <f>IF(COUNTA(E84:L84)=0,"",_xlfn.CONCAT(,
IF(AND(NOT(ISBLANK($L84)),
    ABS($L84-(($E84+$F84+$H84+$I84+$J84+$K84)-$G84))&gt;=1),
" Error: Position at the end of the period is not equal to: position at the beginning of the period+increase in assets-decrease in assets+exchange rate changes+price changes+other changes+rectifications.",
""),
IF(AND(NOT(ISBLANK($E84)),$E84&lt;0),
" Error: Position at the beginning of the period must be a positive amount.",
""),
IF(AND(NOT(ISBLANK($L84)),$L84&lt;0),
" Error: Position at the end of the period must be a positive amount.",
""),
IF(AND(NOT(ISBLANK($L84)),
    $L84&gt;0,
    OR(ISBLANK('T04.13'!$L84),
        'T04.13'!$L84&lt;=0,
        ISBLANK('T03.09'!$L84),
        'T03.09'!$L84&lt;=0)),
" Warning: If at least one of the forms T03.09,T04.13,T04.14 contains data other than zero,also the other two forms must be completed.",
"")))</f>
        <v/>
      </c>
    </row>
    <row r="85" spans="1:14">
      <c r="A85" s="20"/>
      <c r="B85" s="20"/>
      <c r="C85" s="20"/>
      <c r="D85" s="20"/>
      <c r="E85" s="15"/>
      <c r="F85" s="15"/>
      <c r="G85" s="15"/>
      <c r="H85" s="15"/>
      <c r="I85" s="15"/>
      <c r="J85" s="15"/>
      <c r="K85" s="15"/>
      <c r="L85" s="15"/>
      <c r="N85" s="30" t="str">
        <f>IF(COUNTA(E85:L85)=0,"",_xlfn.CONCAT(,
IF(AND(NOT(ISBLANK($L85)),
    ABS($L85-(($E85+$F85+$H85+$I85+$J85+$K85)-$G85))&gt;=1),
" Error: Position at the end of the period is not equal to: position at the beginning of the period+increase in assets-decrease in assets+exchange rate changes+price changes+other changes+rectifications.",
""),
IF(AND(NOT(ISBLANK($E85)),$E85&lt;0),
" Error: Position at the beginning of the period must be a positive amount.",
""),
IF(AND(NOT(ISBLANK($L85)),$L85&lt;0),
" Error: Position at the end of the period must be a positive amount.",
""),
IF(AND(NOT(ISBLANK($L85)),
    $L85&gt;0,
    OR(ISBLANK('T04.13'!$L85),
        'T04.13'!$L85&lt;=0,
        ISBLANK('T03.09'!$L85),
        'T03.09'!$L85&lt;=0)),
" Warning: If at least one of the forms T03.09,T04.13,T04.14 contains data other than zero,also the other two forms must be completed.",
"")))</f>
        <v/>
      </c>
    </row>
    <row r="86" spans="1:14">
      <c r="A86" s="20"/>
      <c r="B86" s="20"/>
      <c r="C86" s="20"/>
      <c r="D86" s="20"/>
      <c r="E86" s="15"/>
      <c r="F86" s="15"/>
      <c r="G86" s="15"/>
      <c r="H86" s="15"/>
      <c r="I86" s="15"/>
      <c r="J86" s="15"/>
      <c r="K86" s="15"/>
      <c r="L86" s="15"/>
      <c r="N86" s="30" t="str">
        <f>IF(COUNTA(E86:L86)=0,"",_xlfn.CONCAT(,
IF(AND(NOT(ISBLANK($L86)),
    ABS($L86-(($E86+$F86+$H86+$I86+$J86+$K86)-$G86))&gt;=1),
" Error: Position at the end of the period is not equal to: position at the beginning of the period+increase in assets-decrease in assets+exchange rate changes+price changes+other changes+rectifications.",
""),
IF(AND(NOT(ISBLANK($E86)),$E86&lt;0),
" Error: Position at the beginning of the period must be a positive amount.",
""),
IF(AND(NOT(ISBLANK($L86)),$L86&lt;0),
" Error: Position at the end of the period must be a positive amount.",
""),
IF(AND(NOT(ISBLANK($L86)),
    $L86&gt;0,
    OR(ISBLANK('T04.13'!$L86),
        'T04.13'!$L86&lt;=0,
        ISBLANK('T03.09'!$L86),
        'T03.09'!$L86&lt;=0)),
" Warning: If at least one of the forms T03.09,T04.13,T04.14 contains data other than zero,also the other two forms must be completed.",
"")))</f>
        <v/>
      </c>
    </row>
    <row r="87" spans="1:14">
      <c r="A87" s="20"/>
      <c r="B87" s="20"/>
      <c r="C87" s="20"/>
      <c r="D87" s="20"/>
      <c r="E87" s="15"/>
      <c r="F87" s="15"/>
      <c r="G87" s="15"/>
      <c r="H87" s="15"/>
      <c r="I87" s="15"/>
      <c r="J87" s="15"/>
      <c r="K87" s="15"/>
      <c r="L87" s="15"/>
      <c r="N87" s="30" t="str">
        <f>IF(COUNTA(E87:L87)=0,"",_xlfn.CONCAT(,
IF(AND(NOT(ISBLANK($L87)),
    ABS($L87-(($E87+$F87+$H87+$I87+$J87+$K87)-$G87))&gt;=1),
" Error: Position at the end of the period is not equal to: position at the beginning of the period+increase in assets-decrease in assets+exchange rate changes+price changes+other changes+rectifications.",
""),
IF(AND(NOT(ISBLANK($E87)),$E87&lt;0),
" Error: Position at the beginning of the period must be a positive amount.",
""),
IF(AND(NOT(ISBLANK($L87)),$L87&lt;0),
" Error: Position at the end of the period must be a positive amount.",
""),
IF(AND(NOT(ISBLANK($L87)),
    $L87&gt;0,
    OR(ISBLANK('T04.13'!$L87),
        'T04.13'!$L87&lt;=0,
        ISBLANK('T03.09'!$L87),
        'T03.09'!$L87&lt;=0)),
" Warning: If at least one of the forms T03.09,T04.13,T04.14 contains data other than zero,also the other two forms must be completed.",
"")))</f>
        <v/>
      </c>
    </row>
    <row r="88" spans="1:14">
      <c r="A88" s="20"/>
      <c r="B88" s="20"/>
      <c r="C88" s="20"/>
      <c r="D88" s="20"/>
      <c r="E88" s="15"/>
      <c r="F88" s="15"/>
      <c r="G88" s="15"/>
      <c r="H88" s="15"/>
      <c r="I88" s="15"/>
      <c r="J88" s="15"/>
      <c r="K88" s="15"/>
      <c r="L88" s="15"/>
      <c r="N88" s="30" t="str">
        <f>IF(COUNTA(E88:L88)=0,"",_xlfn.CONCAT(,
IF(AND(NOT(ISBLANK($L88)),
    ABS($L88-(($E88+$F88+$H88+$I88+$J88+$K88)-$G88))&gt;=1),
" Error: Position at the end of the period is not equal to: position at the beginning of the period+increase in assets-decrease in assets+exchange rate changes+price changes+other changes+rectifications.",
""),
IF(AND(NOT(ISBLANK($E88)),$E88&lt;0),
" Error: Position at the beginning of the period must be a positive amount.",
""),
IF(AND(NOT(ISBLANK($L88)),$L88&lt;0),
" Error: Position at the end of the period must be a positive amount.",
""),
IF(AND(NOT(ISBLANK($L88)),
    $L88&gt;0,
    OR(ISBLANK('T04.13'!$L88),
        'T04.13'!$L88&lt;=0,
        ISBLANK('T03.09'!$L88),
        'T03.09'!$L88&lt;=0)),
" Warning: If at least one of the forms T03.09,T04.13,T04.14 contains data other than zero,also the other two forms must be completed.",
"")))</f>
        <v/>
      </c>
    </row>
    <row r="89" spans="1:14">
      <c r="A89" s="20"/>
      <c r="B89" s="20"/>
      <c r="C89" s="20"/>
      <c r="D89" s="20"/>
      <c r="E89" s="15"/>
      <c r="F89" s="15"/>
      <c r="G89" s="15"/>
      <c r="H89" s="15"/>
      <c r="I89" s="15"/>
      <c r="J89" s="15"/>
      <c r="K89" s="15"/>
      <c r="L89" s="15"/>
      <c r="N89" s="30" t="str">
        <f>IF(COUNTA(E89:L89)=0,"",_xlfn.CONCAT(,
IF(AND(NOT(ISBLANK($L89)),
    ABS($L89-(($E89+$F89+$H89+$I89+$J89+$K89)-$G89))&gt;=1),
" Error: Position at the end of the period is not equal to: position at the beginning of the period+increase in assets-decrease in assets+exchange rate changes+price changes+other changes+rectifications.",
""),
IF(AND(NOT(ISBLANK($E89)),$E89&lt;0),
" Error: Position at the beginning of the period must be a positive amount.",
""),
IF(AND(NOT(ISBLANK($L89)),$L89&lt;0),
" Error: Position at the end of the period must be a positive amount.",
""),
IF(AND(NOT(ISBLANK($L89)),
    $L89&gt;0,
    OR(ISBLANK('T04.13'!$L89),
        'T04.13'!$L89&lt;=0,
        ISBLANK('T03.09'!$L89),
        'T03.09'!$L89&lt;=0)),
" Warning: If at least one of the forms T03.09,T04.13,T04.14 contains data other than zero,also the other two forms must be completed.",
"")))</f>
        <v/>
      </c>
    </row>
    <row r="90" spans="1:14">
      <c r="A90" s="20"/>
      <c r="B90" s="20"/>
      <c r="C90" s="20"/>
      <c r="D90" s="20"/>
      <c r="E90" s="15"/>
      <c r="F90" s="15"/>
      <c r="G90" s="15"/>
      <c r="H90" s="15"/>
      <c r="I90" s="15"/>
      <c r="J90" s="15"/>
      <c r="K90" s="15"/>
      <c r="L90" s="15"/>
      <c r="N90" s="30" t="str">
        <f>IF(COUNTA(E90:L90)=0,"",_xlfn.CONCAT(,
IF(AND(NOT(ISBLANK($L90)),
    ABS($L90-(($E90+$F90+$H90+$I90+$J90+$K90)-$G90))&gt;=1),
" Error: Position at the end of the period is not equal to: position at the beginning of the period+increase in assets-decrease in assets+exchange rate changes+price changes+other changes+rectifications.",
""),
IF(AND(NOT(ISBLANK($E90)),$E90&lt;0),
" Error: Position at the beginning of the period must be a positive amount.",
""),
IF(AND(NOT(ISBLANK($L90)),$L90&lt;0),
" Error: Position at the end of the period must be a positive amount.",
""),
IF(AND(NOT(ISBLANK($L90)),
    $L90&gt;0,
    OR(ISBLANK('T04.13'!$L90),
        'T04.13'!$L90&lt;=0,
        ISBLANK('T03.09'!$L90),
        'T03.09'!$L90&lt;=0)),
" Warning: If at least one of the forms T03.09,T04.13,T04.14 contains data other than zero,also the other two forms must be completed.",
"")))</f>
        <v/>
      </c>
    </row>
    <row r="91" spans="1:14">
      <c r="A91" s="20"/>
      <c r="B91" s="20"/>
      <c r="C91" s="20"/>
      <c r="D91" s="20"/>
      <c r="E91" s="15"/>
      <c r="F91" s="15"/>
      <c r="G91" s="15"/>
      <c r="H91" s="15"/>
      <c r="I91" s="15"/>
      <c r="J91" s="15"/>
      <c r="K91" s="15"/>
      <c r="L91" s="15"/>
      <c r="N91" s="30" t="str">
        <f>IF(COUNTA(E91:L91)=0,"",_xlfn.CONCAT(,
IF(AND(NOT(ISBLANK($L91)),
    ABS($L91-(($E91+$F91+$H91+$I91+$J91+$K91)-$G91))&gt;=1),
" Error: Position at the end of the period is not equal to: position at the beginning of the period+increase in assets-decrease in assets+exchange rate changes+price changes+other changes+rectifications.",
""),
IF(AND(NOT(ISBLANK($E91)),$E91&lt;0),
" Error: Position at the beginning of the period must be a positive amount.",
""),
IF(AND(NOT(ISBLANK($L91)),$L91&lt;0),
" Error: Position at the end of the period must be a positive amount.",
""),
IF(AND(NOT(ISBLANK($L91)),
    $L91&gt;0,
    OR(ISBLANK('T04.13'!$L91),
        'T04.13'!$L91&lt;=0,
        ISBLANK('T03.09'!$L91),
        'T03.09'!$L91&lt;=0)),
" Warning: If at least one of the forms T03.09,T04.13,T04.14 contains data other than zero,also the other two forms must be completed.",
"")))</f>
        <v/>
      </c>
    </row>
    <row r="92" spans="1:14">
      <c r="A92" s="20"/>
      <c r="B92" s="20"/>
      <c r="C92" s="20"/>
      <c r="D92" s="20"/>
      <c r="E92" s="15"/>
      <c r="F92" s="15"/>
      <c r="G92" s="15"/>
      <c r="H92" s="15"/>
      <c r="I92" s="15"/>
      <c r="J92" s="15"/>
      <c r="K92" s="15"/>
      <c r="L92" s="15"/>
      <c r="N92" s="30" t="str">
        <f>IF(COUNTA(E92:L92)=0,"",_xlfn.CONCAT(,
IF(AND(NOT(ISBLANK($L92)),
    ABS($L92-(($E92+$F92+$H92+$I92+$J92+$K92)-$G92))&gt;=1),
" Error: Position at the end of the period is not equal to: position at the beginning of the period+increase in assets-decrease in assets+exchange rate changes+price changes+other changes+rectifications.",
""),
IF(AND(NOT(ISBLANK($E92)),$E92&lt;0),
" Error: Position at the beginning of the period must be a positive amount.",
""),
IF(AND(NOT(ISBLANK($L92)),$L92&lt;0),
" Error: Position at the end of the period must be a positive amount.",
""),
IF(AND(NOT(ISBLANK($L92)),
    $L92&gt;0,
    OR(ISBLANK('T04.13'!$L92),
        'T04.13'!$L92&lt;=0,
        ISBLANK('T03.09'!$L92),
        'T03.09'!$L92&lt;=0)),
" Warning: If at least one of the forms T03.09,T04.13,T04.14 contains data other than zero,also the other two forms must be completed.",
"")))</f>
        <v/>
      </c>
    </row>
    <row r="93" spans="1:14">
      <c r="A93" s="20"/>
      <c r="B93" s="20"/>
      <c r="C93" s="20"/>
      <c r="D93" s="20"/>
      <c r="E93" s="15"/>
      <c r="F93" s="15"/>
      <c r="G93" s="15"/>
      <c r="H93" s="15"/>
      <c r="I93" s="15"/>
      <c r="J93" s="15"/>
      <c r="K93" s="15"/>
      <c r="L93" s="15"/>
      <c r="N93" s="30" t="str">
        <f>IF(COUNTA(E93:L93)=0,"",_xlfn.CONCAT(,
IF(AND(NOT(ISBLANK($L93)),
    ABS($L93-(($E93+$F93+$H93+$I93+$J93+$K93)-$G93))&gt;=1),
" Error: Position at the end of the period is not equal to: position at the beginning of the period+increase in assets-decrease in assets+exchange rate changes+price changes+other changes+rectifications.",
""),
IF(AND(NOT(ISBLANK($E93)),$E93&lt;0),
" Error: Position at the beginning of the period must be a positive amount.",
""),
IF(AND(NOT(ISBLANK($L93)),$L93&lt;0),
" Error: Position at the end of the period must be a positive amount.",
""),
IF(AND(NOT(ISBLANK($L93)),
    $L93&gt;0,
    OR(ISBLANK('T04.13'!$L93),
        'T04.13'!$L93&lt;=0,
        ISBLANK('T03.09'!$L93),
        'T03.09'!$L93&lt;=0)),
" Warning: If at least one of the forms T03.09,T04.13,T04.14 contains data other than zero,also the other two forms must be completed.",
"")))</f>
        <v/>
      </c>
    </row>
    <row r="94" spans="1:14">
      <c r="A94" s="20"/>
      <c r="B94" s="20"/>
      <c r="C94" s="20"/>
      <c r="D94" s="20"/>
      <c r="E94" s="15"/>
      <c r="F94" s="15"/>
      <c r="G94" s="15"/>
      <c r="H94" s="15"/>
      <c r="I94" s="15"/>
      <c r="J94" s="15"/>
      <c r="K94" s="15"/>
      <c r="L94" s="15"/>
      <c r="N94" s="30" t="str">
        <f>IF(COUNTA(E94:L94)=0,"",_xlfn.CONCAT(,
IF(AND(NOT(ISBLANK($L94)),
    ABS($L94-(($E94+$F94+$H94+$I94+$J94+$K94)-$G94))&gt;=1),
" Error: Position at the end of the period is not equal to: position at the beginning of the period+increase in assets-decrease in assets+exchange rate changes+price changes+other changes+rectifications.",
""),
IF(AND(NOT(ISBLANK($E94)),$E94&lt;0),
" Error: Position at the beginning of the period must be a positive amount.",
""),
IF(AND(NOT(ISBLANK($L94)),$L94&lt;0),
" Error: Position at the end of the period must be a positive amount.",
""),
IF(AND(NOT(ISBLANK($L94)),
    $L94&gt;0,
    OR(ISBLANK('T04.13'!$L94),
        'T04.13'!$L94&lt;=0,
        ISBLANK('T03.09'!$L94),
        'T03.09'!$L94&lt;=0)),
" Warning: If at least one of the forms T03.09,T04.13,T04.14 contains data other than zero,also the other two forms must be completed.",
"")))</f>
        <v/>
      </c>
    </row>
    <row r="95" spans="1:14">
      <c r="A95" s="20"/>
      <c r="B95" s="20"/>
      <c r="C95" s="20"/>
      <c r="D95" s="20"/>
      <c r="E95" s="15"/>
      <c r="F95" s="15"/>
      <c r="G95" s="15"/>
      <c r="H95" s="15"/>
      <c r="I95" s="15"/>
      <c r="J95" s="15"/>
      <c r="K95" s="15"/>
      <c r="L95" s="15"/>
      <c r="N95" s="30" t="str">
        <f>IF(COUNTA(E95:L95)=0,"",_xlfn.CONCAT(,
IF(AND(NOT(ISBLANK($L95)),
    ABS($L95-(($E95+$F95+$H95+$I95+$J95+$K95)-$G95))&gt;=1),
" Error: Position at the end of the period is not equal to: position at the beginning of the period+increase in assets-decrease in assets+exchange rate changes+price changes+other changes+rectifications.",
""),
IF(AND(NOT(ISBLANK($E95)),$E95&lt;0),
" Error: Position at the beginning of the period must be a positive amount.",
""),
IF(AND(NOT(ISBLANK($L95)),$L95&lt;0),
" Error: Position at the end of the period must be a positive amount.",
""),
IF(AND(NOT(ISBLANK($L95)),
    $L95&gt;0,
    OR(ISBLANK('T04.13'!$L95),
        'T04.13'!$L95&lt;=0,
        ISBLANK('T03.09'!$L95),
        'T03.09'!$L95&lt;=0)),
" Warning: If at least one of the forms T03.09,T04.13,T04.14 contains data other than zero,also the other two forms must be completed.",
"")))</f>
        <v/>
      </c>
    </row>
    <row r="96" spans="1:14">
      <c r="A96" s="20"/>
      <c r="B96" s="20"/>
      <c r="C96" s="20"/>
      <c r="D96" s="20"/>
      <c r="E96" s="15"/>
      <c r="F96" s="15"/>
      <c r="G96" s="15"/>
      <c r="H96" s="15"/>
      <c r="I96" s="15"/>
      <c r="J96" s="15"/>
      <c r="K96" s="15"/>
      <c r="L96" s="15"/>
      <c r="N96" s="30" t="str">
        <f>IF(COUNTA(E96:L96)=0,"",_xlfn.CONCAT(,
IF(AND(NOT(ISBLANK($L96)),
    ABS($L96-(($E96+$F96+$H96+$I96+$J96+$K96)-$G96))&gt;=1),
" Error: Position at the end of the period is not equal to: position at the beginning of the period+increase in assets-decrease in assets+exchange rate changes+price changes+other changes+rectifications.",
""),
IF(AND(NOT(ISBLANK($E96)),$E96&lt;0),
" Error: Position at the beginning of the period must be a positive amount.",
""),
IF(AND(NOT(ISBLANK($L96)),$L96&lt;0),
" Error: Position at the end of the period must be a positive amount.",
""),
IF(AND(NOT(ISBLANK($L96)),
    $L96&gt;0,
    OR(ISBLANK('T04.13'!$L96),
        'T04.13'!$L96&lt;=0,
        ISBLANK('T03.09'!$L96),
        'T03.09'!$L96&lt;=0)),
" Warning: If at least one of the forms T03.09,T04.13,T04.14 contains data other than zero,also the other two forms must be completed.",
"")))</f>
        <v/>
      </c>
    </row>
    <row r="97" spans="1:14">
      <c r="A97" s="20"/>
      <c r="B97" s="20"/>
      <c r="C97" s="20"/>
      <c r="D97" s="20"/>
      <c r="E97" s="15"/>
      <c r="F97" s="15"/>
      <c r="G97" s="15"/>
      <c r="H97" s="15"/>
      <c r="I97" s="15"/>
      <c r="J97" s="15"/>
      <c r="K97" s="15"/>
      <c r="L97" s="15"/>
      <c r="N97" s="30" t="str">
        <f>IF(COUNTA(E97:L97)=0,"",_xlfn.CONCAT(,
IF(AND(NOT(ISBLANK($L97)),
    ABS($L97-(($E97+$F97+$H97+$I97+$J97+$K97)-$G97))&gt;=1),
" Error: Position at the end of the period is not equal to: position at the beginning of the period+increase in assets-decrease in assets+exchange rate changes+price changes+other changes+rectifications.",
""),
IF(AND(NOT(ISBLANK($E97)),$E97&lt;0),
" Error: Position at the beginning of the period must be a positive amount.",
""),
IF(AND(NOT(ISBLANK($L97)),$L97&lt;0),
" Error: Position at the end of the period must be a positive amount.",
""),
IF(AND(NOT(ISBLANK($L97)),
    $L97&gt;0,
    OR(ISBLANK('T04.13'!$L97),
        'T04.13'!$L97&lt;=0,
        ISBLANK('T03.09'!$L97),
        'T03.09'!$L97&lt;=0)),
" Warning: If at least one of the forms T03.09,T04.13,T04.14 contains data other than zero,also the other two forms must be completed.",
"")))</f>
        <v/>
      </c>
    </row>
    <row r="98" spans="1:14">
      <c r="A98" s="20"/>
      <c r="B98" s="20"/>
      <c r="C98" s="20"/>
      <c r="D98" s="20"/>
      <c r="E98" s="15"/>
      <c r="F98" s="15"/>
      <c r="G98" s="15"/>
      <c r="H98" s="15"/>
      <c r="I98" s="15"/>
      <c r="J98" s="15"/>
      <c r="K98" s="15"/>
      <c r="L98" s="15"/>
      <c r="N98" s="30" t="str">
        <f>IF(COUNTA(E98:L98)=0,"",_xlfn.CONCAT(,
IF(AND(NOT(ISBLANK($L98)),
    ABS($L98-(($E98+$F98+$H98+$I98+$J98+$K98)-$G98))&gt;=1),
" Error: Position at the end of the period is not equal to: position at the beginning of the period+increase in assets-decrease in assets+exchange rate changes+price changes+other changes+rectifications.",
""),
IF(AND(NOT(ISBLANK($E98)),$E98&lt;0),
" Error: Position at the beginning of the period must be a positive amount.",
""),
IF(AND(NOT(ISBLANK($L98)),$L98&lt;0),
" Error: Position at the end of the period must be a positive amount.",
""),
IF(AND(NOT(ISBLANK($L98)),
    $L98&gt;0,
    OR(ISBLANK('T04.13'!$L98),
        'T04.13'!$L98&lt;=0,
        ISBLANK('T03.09'!$L98),
        'T03.09'!$L98&lt;=0)),
" Warning: If at least one of the forms T03.09,T04.13,T04.14 contains data other than zero,also the other two forms must be completed.",
"")))</f>
        <v/>
      </c>
    </row>
    <row r="99" spans="1:14">
      <c r="A99" s="20"/>
      <c r="B99" s="20"/>
      <c r="C99" s="20"/>
      <c r="D99" s="20"/>
      <c r="E99" s="15"/>
      <c r="F99" s="15"/>
      <c r="G99" s="15"/>
      <c r="H99" s="15"/>
      <c r="I99" s="15"/>
      <c r="J99" s="15"/>
      <c r="K99" s="15"/>
      <c r="L99" s="15"/>
      <c r="N99" s="30" t="str">
        <f>IF(COUNTA(E99:L99)=0,"",_xlfn.CONCAT(,
IF(AND(NOT(ISBLANK($L99)),
    ABS($L99-(($E99+$F99+$H99+$I99+$J99+$K99)-$G99))&gt;=1),
" Error: Position at the end of the period is not equal to: position at the beginning of the period+increase in assets-decrease in assets+exchange rate changes+price changes+other changes+rectifications.",
""),
IF(AND(NOT(ISBLANK($E99)),$E99&lt;0),
" Error: Position at the beginning of the period must be a positive amount.",
""),
IF(AND(NOT(ISBLANK($L99)),$L99&lt;0),
" Error: Position at the end of the period must be a positive amount.",
""),
IF(AND(NOT(ISBLANK($L99)),
    $L99&gt;0,
    OR(ISBLANK('T04.13'!$L99),
        'T04.13'!$L99&lt;=0,
        ISBLANK('T03.09'!$L99),
        'T03.09'!$L99&lt;=0)),
" Warning: If at least one of the forms T03.09,T04.13,T04.14 contains data other than zero,also the other two forms must be completed.",
"")))</f>
        <v/>
      </c>
    </row>
    <row r="100" spans="1:14">
      <c r="A100" s="20"/>
      <c r="B100" s="20"/>
      <c r="C100" s="20"/>
      <c r="D100" s="20"/>
      <c r="E100" s="15"/>
      <c r="F100" s="15"/>
      <c r="G100" s="15"/>
      <c r="H100" s="15"/>
      <c r="I100" s="15"/>
      <c r="J100" s="15"/>
      <c r="K100" s="15"/>
      <c r="L100" s="15"/>
      <c r="N100" s="30" t="str">
        <f>IF(COUNTA(E100:L100)=0,"",_xlfn.CONCAT(,
IF(AND(NOT(ISBLANK($L100)),
    ABS($L100-(($E100+$F100+$H100+$I100+$J100+$K100)-$G100))&gt;=1),
" Error: Position at the end of the period is not equal to: position at the beginning of the period+increase in assets-decrease in assets+exchange rate changes+price changes+other changes+rectifications.",
""),
IF(AND(NOT(ISBLANK($E100)),$E100&lt;0),
" Error: Position at the beginning of the period must be a positive amount.",
""),
IF(AND(NOT(ISBLANK($L100)),$L100&lt;0),
" Error: Position at the end of the period must be a positive amount.",
""),
IF(AND(NOT(ISBLANK($L100)),
    $L100&gt;0,
    OR(ISBLANK('T04.13'!$L100),
        'T04.13'!$L100&lt;=0,
        ISBLANK('T03.09'!$L100),
        'T03.09'!$L100&lt;=0)),
" Warning: If at least one of the forms T03.09,T04.13,T04.14 contains data other than zero,also the other two forms must be completed.",
"")))</f>
        <v/>
      </c>
    </row>
    <row r="101" spans="1:14">
      <c r="A101" s="20"/>
      <c r="B101" s="20"/>
      <c r="C101" s="20"/>
      <c r="D101" s="20"/>
      <c r="E101" s="15"/>
      <c r="F101" s="15"/>
      <c r="G101" s="15"/>
      <c r="H101" s="15"/>
      <c r="I101" s="15"/>
      <c r="J101" s="15"/>
      <c r="K101" s="15"/>
      <c r="L101" s="15"/>
      <c r="N101" s="30" t="str">
        <f>IF(COUNTA(E101:L101)=0,"",_xlfn.CONCAT(,
IF(AND(NOT(ISBLANK($L101)),
    ABS($L101-(($E101+$F101+$H101+$I101+$J101+$K101)-$G101))&gt;=1),
" Error: Position at the end of the period is not equal to: position at the beginning of the period+increase in assets-decrease in assets+exchange rate changes+price changes+other changes+rectifications.",
""),
IF(AND(NOT(ISBLANK($E101)),$E101&lt;0),
" Error: Position at the beginning of the period must be a positive amount.",
""),
IF(AND(NOT(ISBLANK($L101)),$L101&lt;0),
" Error: Position at the end of the period must be a positive amount.",
""),
IF(AND(NOT(ISBLANK($L101)),
    $L101&gt;0,
    OR(ISBLANK('T04.13'!$L101),
        'T04.13'!$L101&lt;=0,
        ISBLANK('T03.09'!$L101),
        'T03.09'!$L101&lt;=0)),
" Warning: If at least one of the forms T03.09,T04.13,T04.14 contains data other than zero,also the other two forms must be completed.",
"")))</f>
        <v/>
      </c>
    </row>
    <row r="102" spans="1:14">
      <c r="A102" s="20"/>
      <c r="B102" s="20"/>
      <c r="C102" s="20"/>
      <c r="D102" s="20"/>
      <c r="E102" s="15"/>
      <c r="F102" s="15"/>
      <c r="G102" s="15"/>
      <c r="H102" s="15"/>
      <c r="I102" s="15"/>
      <c r="J102" s="15"/>
      <c r="K102" s="15"/>
      <c r="L102" s="15"/>
      <c r="N102" s="30" t="str">
        <f>IF(COUNTA(E102:L102)=0,"",_xlfn.CONCAT(,
IF(AND(NOT(ISBLANK($L102)),
    ABS($L102-(($E102+$F102+$H102+$I102+$J102+$K102)-$G102))&gt;=1),
" Error: Position at the end of the period is not equal to: position at the beginning of the period+increase in assets-decrease in assets+exchange rate changes+price changes+other changes+rectifications.",
""),
IF(AND(NOT(ISBLANK($E102)),$E102&lt;0),
" Error: Position at the beginning of the period must be a positive amount.",
""),
IF(AND(NOT(ISBLANK($L102)),$L102&lt;0),
" Error: Position at the end of the period must be a positive amount.",
""),
IF(AND(NOT(ISBLANK($L102)),
    $L102&gt;0,
    OR(ISBLANK('T04.13'!$L102),
        'T04.13'!$L102&lt;=0,
        ISBLANK('T03.09'!$L102),
        'T03.09'!$L102&lt;=0)),
" Warning: If at least one of the forms T03.09,T04.13,T04.14 contains data other than zero,also the other two forms must be completed.",
"")))</f>
        <v/>
      </c>
    </row>
    <row r="103" spans="1:14">
      <c r="A103" s="20"/>
      <c r="B103" s="20"/>
      <c r="C103" s="20"/>
      <c r="D103" s="20"/>
      <c r="E103" s="15"/>
      <c r="F103" s="15"/>
      <c r="G103" s="15"/>
      <c r="H103" s="15"/>
      <c r="I103" s="15"/>
      <c r="J103" s="15"/>
      <c r="K103" s="15"/>
      <c r="L103" s="15"/>
      <c r="N103" s="30" t="str">
        <f>IF(COUNTA(E103:L103)=0,"",_xlfn.CONCAT(,
IF(AND(NOT(ISBLANK($L103)),
    ABS($L103-(($E103+$F103+$H103+$I103+$J103+$K103)-$G103))&gt;=1),
" Error: Position at the end of the period is not equal to: position at the beginning of the period+increase in assets-decrease in assets+exchange rate changes+price changes+other changes+rectifications.",
""),
IF(AND(NOT(ISBLANK($E103)),$E103&lt;0),
" Error: Position at the beginning of the period must be a positive amount.",
""),
IF(AND(NOT(ISBLANK($L103)),$L103&lt;0),
" Error: Position at the end of the period must be a positive amount.",
""),
IF(AND(NOT(ISBLANK($L103)),
    $L103&gt;0,
    OR(ISBLANK('T04.13'!$L103),
        'T04.13'!$L103&lt;=0,
        ISBLANK('T03.09'!$L103),
        'T03.09'!$L103&lt;=0)),
" Warning: If at least one of the forms T03.09,T04.13,T04.14 contains data other than zero,also the other two forms must be completed.",
"")))</f>
        <v/>
      </c>
    </row>
    <row r="104" spans="1:14">
      <c r="A104" s="20"/>
      <c r="B104" s="20"/>
      <c r="C104" s="20"/>
      <c r="D104" s="20"/>
      <c r="E104" s="15"/>
      <c r="F104" s="15"/>
      <c r="G104" s="15"/>
      <c r="H104" s="15"/>
      <c r="I104" s="15"/>
      <c r="J104" s="15"/>
      <c r="K104" s="15"/>
      <c r="L104" s="15"/>
      <c r="N104" s="30" t="str">
        <f>IF(COUNTA(E104:L104)=0,"",_xlfn.CONCAT(,
IF(AND(NOT(ISBLANK($L104)),
    ABS($L104-(($E104+$F104+$H104+$I104+$J104+$K104)-$G104))&gt;=1),
" Error: Position at the end of the period is not equal to: position at the beginning of the period+increase in assets-decrease in assets+exchange rate changes+price changes+other changes+rectifications.",
""),
IF(AND(NOT(ISBLANK($E104)),$E104&lt;0),
" Error: Position at the beginning of the period must be a positive amount.",
""),
IF(AND(NOT(ISBLANK($L104)),$L104&lt;0),
" Error: Position at the end of the period must be a positive amount.",
""),
IF(AND(NOT(ISBLANK($L104)),
    $L104&gt;0,
    OR(ISBLANK('T04.13'!$L104),
        'T04.13'!$L104&lt;=0,
        ISBLANK('T03.09'!$L104),
        'T03.09'!$L104&lt;=0)),
" Warning: If at least one of the forms T03.09,T04.13,T04.14 contains data other than zero,also the other two forms must be completed.",
"")))</f>
        <v/>
      </c>
    </row>
    <row r="105" spans="1:14">
      <c r="A105" s="20"/>
      <c r="B105" s="20"/>
      <c r="C105" s="20"/>
      <c r="D105" s="20"/>
      <c r="E105" s="15"/>
      <c r="F105" s="15"/>
      <c r="G105" s="15"/>
      <c r="H105" s="15"/>
      <c r="I105" s="15"/>
      <c r="J105" s="15"/>
      <c r="K105" s="15"/>
      <c r="L105" s="15"/>
      <c r="N105" s="30" t="str">
        <f>IF(COUNTA(E105:L105)=0,"",_xlfn.CONCAT(,
IF(AND(NOT(ISBLANK($L105)),
    ABS($L105-(($E105+$F105+$H105+$I105+$J105+$K105)-$G105))&gt;=1),
" Error: Position at the end of the period is not equal to: position at the beginning of the period+increase in assets-decrease in assets+exchange rate changes+price changes+other changes+rectifications.",
""),
IF(AND(NOT(ISBLANK($E105)),$E105&lt;0),
" Error: Position at the beginning of the period must be a positive amount.",
""),
IF(AND(NOT(ISBLANK($L105)),$L105&lt;0),
" Error: Position at the end of the period must be a positive amount.",
""),
IF(AND(NOT(ISBLANK($L105)),
    $L105&gt;0,
    OR(ISBLANK('T04.13'!$L105),
        'T04.13'!$L105&lt;=0,
        ISBLANK('T03.09'!$L105),
        'T03.09'!$L105&lt;=0)),
" Warning: If at least one of the forms T03.09,T04.13,T04.14 contains data other than zero,also the other two forms must be completed.",
"")))</f>
        <v/>
      </c>
    </row>
    <row r="106" spans="1:14">
      <c r="A106" s="20"/>
      <c r="B106" s="20"/>
      <c r="C106" s="20"/>
      <c r="D106" s="20"/>
      <c r="E106" s="15"/>
      <c r="F106" s="15"/>
      <c r="G106" s="15"/>
      <c r="H106" s="15"/>
      <c r="I106" s="15"/>
      <c r="J106" s="15"/>
      <c r="K106" s="15"/>
      <c r="L106" s="15"/>
      <c r="N106" s="30" t="str">
        <f>IF(COUNTA(E106:L106)=0,"",_xlfn.CONCAT(,
IF(AND(NOT(ISBLANK($L106)),
    ABS($L106-(($E106+$F106+$H106+$I106+$J106+$K106)-$G106))&gt;=1),
" Error: Position at the end of the period is not equal to: position at the beginning of the period+increase in assets-decrease in assets+exchange rate changes+price changes+other changes+rectifications.",
""),
IF(AND(NOT(ISBLANK($E106)),$E106&lt;0),
" Error: Position at the beginning of the period must be a positive amount.",
""),
IF(AND(NOT(ISBLANK($L106)),$L106&lt;0),
" Error: Position at the end of the period must be a positive amount.",
""),
IF(AND(NOT(ISBLANK($L106)),
    $L106&gt;0,
    OR(ISBLANK('T04.13'!$L106),
        'T04.13'!$L106&lt;=0,
        ISBLANK('T03.09'!$L106),
        'T03.09'!$L106&lt;=0)),
" Warning: If at least one of the forms T03.09,T04.13,T04.14 contains data other than zero,also the other two forms must be completed.",
"")))</f>
        <v/>
      </c>
    </row>
    <row r="107" spans="1:14">
      <c r="A107" s="20"/>
      <c r="B107" s="20"/>
      <c r="C107" s="20"/>
      <c r="D107" s="20"/>
      <c r="E107" s="15"/>
      <c r="F107" s="15"/>
      <c r="G107" s="15"/>
      <c r="H107" s="15"/>
      <c r="I107" s="15"/>
      <c r="J107" s="15"/>
      <c r="K107" s="15"/>
      <c r="L107" s="15"/>
      <c r="N107" s="30" t="str">
        <f>IF(COUNTA(E107:L107)=0,"",_xlfn.CONCAT(,
IF(AND(NOT(ISBLANK($L107)),
    ABS($L107-(($E107+$F107+$H107+$I107+$J107+$K107)-$G107))&gt;=1),
" Error: Position at the end of the period is not equal to: position at the beginning of the period+increase in assets-decrease in assets+exchange rate changes+price changes+other changes+rectifications.",
""),
IF(AND(NOT(ISBLANK($E107)),$E107&lt;0),
" Error: Position at the beginning of the period must be a positive amount.",
""),
IF(AND(NOT(ISBLANK($L107)),$L107&lt;0),
" Error: Position at the end of the period must be a positive amount.",
""),
IF(AND(NOT(ISBLANK($L107)),
    $L107&gt;0,
    OR(ISBLANK('T04.13'!$L107),
        'T04.13'!$L107&lt;=0,
        ISBLANK('T03.09'!$L107),
        'T03.09'!$L107&lt;=0)),
" Warning: If at least one of the forms T03.09,T04.13,T04.14 contains data other than zero,also the other two forms must be completed.",
"")))</f>
        <v/>
      </c>
    </row>
    <row r="108" spans="1:14">
      <c r="A108" s="20"/>
      <c r="B108" s="20"/>
      <c r="C108" s="20"/>
      <c r="D108" s="20"/>
      <c r="E108" s="15"/>
      <c r="F108" s="15"/>
      <c r="G108" s="15"/>
      <c r="H108" s="15"/>
      <c r="I108" s="15"/>
      <c r="J108" s="15"/>
      <c r="K108" s="15"/>
      <c r="L108" s="15"/>
      <c r="N108" s="30" t="str">
        <f>IF(COUNTA(E108:L108)=0,"",_xlfn.CONCAT(,
IF(AND(NOT(ISBLANK($L108)),
    ABS($L108-(($E108+$F108+$H108+$I108+$J108+$K108)-$G108))&gt;=1),
" Error: Position at the end of the period is not equal to: position at the beginning of the period+increase in assets-decrease in assets+exchange rate changes+price changes+other changes+rectifications.",
""),
IF(AND(NOT(ISBLANK($E108)),$E108&lt;0),
" Error: Position at the beginning of the period must be a positive amount.",
""),
IF(AND(NOT(ISBLANK($L108)),$L108&lt;0),
" Error: Position at the end of the period must be a positive amount.",
""),
IF(AND(NOT(ISBLANK($L108)),
    $L108&gt;0,
    OR(ISBLANK('T04.13'!$L108),
        'T04.13'!$L108&lt;=0,
        ISBLANK('T03.09'!$L108),
        'T03.09'!$L108&lt;=0)),
" Warning: If at least one of the forms T03.09,T04.13,T04.14 contains data other than zero,also the other two forms must be completed.",
"")))</f>
        <v/>
      </c>
    </row>
    <row r="109" spans="1:14">
      <c r="A109" s="20"/>
      <c r="B109" s="20"/>
      <c r="C109" s="20"/>
      <c r="D109" s="20"/>
      <c r="E109" s="15"/>
      <c r="F109" s="15"/>
      <c r="G109" s="15"/>
      <c r="H109" s="15"/>
      <c r="I109" s="15"/>
      <c r="J109" s="15"/>
      <c r="K109" s="15"/>
      <c r="L109" s="15"/>
      <c r="N109" s="30" t="str">
        <f>IF(COUNTA(E109:L109)=0,"",_xlfn.CONCAT(,
IF(AND(NOT(ISBLANK($L109)),
    ABS($L109-(($E109+$F109+$H109+$I109+$J109+$K109)-$G109))&gt;=1),
" Error: Position at the end of the period is not equal to: position at the beginning of the period+increase in assets-decrease in assets+exchange rate changes+price changes+other changes+rectifications.",
""),
IF(AND(NOT(ISBLANK($E109)),$E109&lt;0),
" Error: Position at the beginning of the period must be a positive amount.",
""),
IF(AND(NOT(ISBLANK($L109)),$L109&lt;0),
" Error: Position at the end of the period must be a positive amount.",
""),
IF(AND(NOT(ISBLANK($L109)),
    $L109&gt;0,
    OR(ISBLANK('T04.13'!$L109),
        'T04.13'!$L109&lt;=0,
        ISBLANK('T03.09'!$L109),
        'T03.09'!$L109&lt;=0)),
" Warning: If at least one of the forms T03.09,T04.13,T04.14 contains data other than zero,also the other two forms must be completed.",
"")))</f>
        <v/>
      </c>
    </row>
    <row r="110" spans="1:14">
      <c r="A110" s="20"/>
      <c r="B110" s="20"/>
      <c r="C110" s="20"/>
      <c r="D110" s="20"/>
      <c r="E110" s="15"/>
      <c r="F110" s="15"/>
      <c r="G110" s="15"/>
      <c r="H110" s="15"/>
      <c r="I110" s="15"/>
      <c r="J110" s="15"/>
      <c r="K110" s="15"/>
      <c r="L110" s="15"/>
      <c r="N110" s="30" t="str">
        <f>IF(COUNTA(E110:L110)=0,"",_xlfn.CONCAT(,
IF(AND(NOT(ISBLANK($L110)),
    ABS($L110-(($E110+$F110+$H110+$I110+$J110+$K110)-$G110))&gt;=1),
" Error: Position at the end of the period is not equal to: position at the beginning of the period+increase in assets-decrease in assets+exchange rate changes+price changes+other changes+rectifications.",
""),
IF(AND(NOT(ISBLANK($E110)),$E110&lt;0),
" Error: Position at the beginning of the period must be a positive amount.",
""),
IF(AND(NOT(ISBLANK($L110)),$L110&lt;0),
" Error: Position at the end of the period must be a positive amount.",
""),
IF(AND(NOT(ISBLANK($L110)),
    $L110&gt;0,
    OR(ISBLANK('T04.13'!$L110),
        'T04.13'!$L110&lt;=0,
        ISBLANK('T03.09'!$L110),
        'T03.09'!$L110&lt;=0)),
" Warning: If at least one of the forms T03.09,T04.13,T04.14 contains data other than zero,also the other two forms must be completed.",
"")))</f>
        <v/>
      </c>
    </row>
    <row r="111" spans="1:14">
      <c r="A111" s="20"/>
      <c r="B111" s="20"/>
      <c r="C111" s="20"/>
      <c r="D111" s="20"/>
      <c r="E111" s="15"/>
      <c r="F111" s="15"/>
      <c r="G111" s="15"/>
      <c r="H111" s="15"/>
      <c r="I111" s="15"/>
      <c r="J111" s="15"/>
      <c r="K111" s="15"/>
      <c r="L111" s="15"/>
      <c r="N111" s="30" t="str">
        <f>IF(COUNTA(E111:L111)=0,"",_xlfn.CONCAT(,
IF(AND(NOT(ISBLANK($L111)),
    ABS($L111-(($E111+$F111+$H111+$I111+$J111+$K111)-$G111))&gt;=1),
" Error: Position at the end of the period is not equal to: position at the beginning of the period+increase in assets-decrease in assets+exchange rate changes+price changes+other changes+rectifications.",
""),
IF(AND(NOT(ISBLANK($E111)),$E111&lt;0),
" Error: Position at the beginning of the period must be a positive amount.",
""),
IF(AND(NOT(ISBLANK($L111)),$L111&lt;0),
" Error: Position at the end of the period must be a positive amount.",
""),
IF(AND(NOT(ISBLANK($L111)),
    $L111&gt;0,
    OR(ISBLANK('T04.13'!$L111),
        'T04.13'!$L111&lt;=0,
        ISBLANK('T03.09'!$L111),
        'T03.09'!$L111&lt;=0)),
" Warning: If at least one of the forms T03.09,T04.13,T04.14 contains data other than zero,also the other two forms must be completed.",
"")))</f>
        <v/>
      </c>
    </row>
    <row r="112" spans="1:14">
      <c r="A112" s="20"/>
      <c r="B112" s="20"/>
      <c r="C112" s="20"/>
      <c r="D112" s="20"/>
      <c r="E112" s="15"/>
      <c r="F112" s="15"/>
      <c r="G112" s="15"/>
      <c r="H112" s="15"/>
      <c r="I112" s="15"/>
      <c r="J112" s="15"/>
      <c r="K112" s="15"/>
      <c r="L112" s="15"/>
      <c r="N112" s="30" t="str">
        <f>IF(COUNTA(E112:L112)=0,"",_xlfn.CONCAT(,
IF(AND(NOT(ISBLANK($L112)),
    ABS($L112-(($E112+$F112+$H112+$I112+$J112+$K112)-$G112))&gt;=1),
" Error: Position at the end of the period is not equal to: position at the beginning of the period+increase in assets-decrease in assets+exchange rate changes+price changes+other changes+rectifications.",
""),
IF(AND(NOT(ISBLANK($E112)),$E112&lt;0),
" Error: Position at the beginning of the period must be a positive amount.",
""),
IF(AND(NOT(ISBLANK($L112)),$L112&lt;0),
" Error: Position at the end of the period must be a positive amount.",
""),
IF(AND(NOT(ISBLANK($L112)),
    $L112&gt;0,
    OR(ISBLANK('T04.13'!$L112),
        'T04.13'!$L112&lt;=0,
        ISBLANK('T03.09'!$L112),
        'T03.09'!$L112&lt;=0)),
" Warning: If at least one of the forms T03.09,T04.13,T04.14 contains data other than zero,also the other two forms must be completed.",
"")))</f>
        <v/>
      </c>
    </row>
    <row r="113" spans="1:14">
      <c r="A113" s="20"/>
      <c r="B113" s="20"/>
      <c r="C113" s="20"/>
      <c r="D113" s="20"/>
      <c r="E113" s="15"/>
      <c r="F113" s="15"/>
      <c r="G113" s="15"/>
      <c r="H113" s="15"/>
      <c r="I113" s="15"/>
      <c r="J113" s="15"/>
      <c r="K113" s="15"/>
      <c r="L113" s="15"/>
      <c r="N113" s="30" t="str">
        <f>IF(COUNTA(E113:L113)=0,"",_xlfn.CONCAT(,
IF(AND(NOT(ISBLANK($L113)),
    ABS($L113-(($E113+$F113+$H113+$I113+$J113+$K113)-$G113))&gt;=1),
" Error: Position at the end of the period is not equal to: position at the beginning of the period+increase in assets-decrease in assets+exchange rate changes+price changes+other changes+rectifications.",
""),
IF(AND(NOT(ISBLANK($E113)),$E113&lt;0),
" Error: Position at the beginning of the period must be a positive amount.",
""),
IF(AND(NOT(ISBLANK($L113)),$L113&lt;0),
" Error: Position at the end of the period must be a positive amount.",
""),
IF(AND(NOT(ISBLANK($L113)),
    $L113&gt;0,
    OR(ISBLANK('T04.13'!$L113),
        'T04.13'!$L113&lt;=0,
        ISBLANK('T03.09'!$L113),
        'T03.09'!$L113&lt;=0)),
" Warning: If at least one of the forms T03.09,T04.13,T04.14 contains data other than zero,also the other two forms must be completed.",
"")))</f>
        <v/>
      </c>
    </row>
    <row r="114" spans="1:14">
      <c r="A114" s="20"/>
      <c r="B114" s="20"/>
      <c r="C114" s="20"/>
      <c r="D114" s="20"/>
      <c r="E114" s="15"/>
      <c r="F114" s="15"/>
      <c r="G114" s="15"/>
      <c r="H114" s="15"/>
      <c r="I114" s="15"/>
      <c r="J114" s="15"/>
      <c r="K114" s="15"/>
      <c r="L114" s="15"/>
      <c r="N114" s="30" t="str">
        <f>IF(COUNTA(E114:L114)=0,"",_xlfn.CONCAT(,
IF(AND(NOT(ISBLANK($L114)),
    ABS($L114-(($E114+$F114+$H114+$I114+$J114+$K114)-$G114))&gt;=1),
" Error: Position at the end of the period is not equal to: position at the beginning of the period+increase in assets-decrease in assets+exchange rate changes+price changes+other changes+rectifications.",
""),
IF(AND(NOT(ISBLANK($E114)),$E114&lt;0),
" Error: Position at the beginning of the period must be a positive amount.",
""),
IF(AND(NOT(ISBLANK($L114)),$L114&lt;0),
" Error: Position at the end of the period must be a positive amount.",
""),
IF(AND(NOT(ISBLANK($L114)),
    $L114&gt;0,
    OR(ISBLANK('T04.13'!$L114),
        'T04.13'!$L114&lt;=0,
        ISBLANK('T03.09'!$L114),
        'T03.09'!$L114&lt;=0)),
" Warning: If at least one of the forms T03.09,T04.13,T04.14 contains data other than zero,also the other two forms must be completed.",
"")))</f>
        <v/>
      </c>
    </row>
    <row r="115" spans="1:14">
      <c r="A115" s="20"/>
      <c r="B115" s="20"/>
      <c r="C115" s="20"/>
      <c r="D115" s="20"/>
      <c r="E115" s="15"/>
      <c r="F115" s="15"/>
      <c r="G115" s="15"/>
      <c r="H115" s="15"/>
      <c r="I115" s="15"/>
      <c r="J115" s="15"/>
      <c r="K115" s="15"/>
      <c r="L115" s="15"/>
      <c r="N115" s="30" t="str">
        <f>IF(COUNTA(E115:L115)=0,"",_xlfn.CONCAT(,
IF(AND(NOT(ISBLANK($L115)),
    ABS($L115-(($E115+$F115+$H115+$I115+$J115+$K115)-$G115))&gt;=1),
" Error: Position at the end of the period is not equal to: position at the beginning of the period+increase in assets-decrease in assets+exchange rate changes+price changes+other changes+rectifications.",
""),
IF(AND(NOT(ISBLANK($E115)),$E115&lt;0),
" Error: Position at the beginning of the period must be a positive amount.",
""),
IF(AND(NOT(ISBLANK($L115)),$L115&lt;0),
" Error: Position at the end of the period must be a positive amount.",
""),
IF(AND(NOT(ISBLANK($L115)),
    $L115&gt;0,
    OR(ISBLANK('T04.13'!$L115),
        'T04.13'!$L115&lt;=0,
        ISBLANK('T03.09'!$L115),
        'T03.09'!$L115&lt;=0)),
" Warning: If at least one of the forms T03.09,T04.13,T04.14 contains data other than zero,also the other two forms must be completed.",
"")))</f>
        <v/>
      </c>
    </row>
    <row r="116" spans="1:14">
      <c r="A116" s="20"/>
      <c r="B116" s="20"/>
      <c r="C116" s="20"/>
      <c r="D116" s="20"/>
      <c r="E116" s="15"/>
      <c r="F116" s="15"/>
      <c r="G116" s="15"/>
      <c r="H116" s="15"/>
      <c r="I116" s="15"/>
      <c r="J116" s="15"/>
      <c r="K116" s="15"/>
      <c r="L116" s="15"/>
      <c r="N116" s="30" t="str">
        <f>IF(COUNTA(E116:L116)=0,"",_xlfn.CONCAT(,
IF(AND(NOT(ISBLANK($L116)),
    ABS($L116-(($E116+$F116+$H116+$I116+$J116+$K116)-$G116))&gt;=1),
" Error: Position at the end of the period is not equal to: position at the beginning of the period+increase in assets-decrease in assets+exchange rate changes+price changes+other changes+rectifications.",
""),
IF(AND(NOT(ISBLANK($E116)),$E116&lt;0),
" Error: Position at the beginning of the period must be a positive amount.",
""),
IF(AND(NOT(ISBLANK($L116)),$L116&lt;0),
" Error: Position at the end of the period must be a positive amount.",
""),
IF(AND(NOT(ISBLANK($L116)),
    $L116&gt;0,
    OR(ISBLANK('T04.13'!$L116),
        'T04.13'!$L116&lt;=0,
        ISBLANK('T03.09'!$L116),
        'T03.09'!$L116&lt;=0)),
" Warning: If at least one of the forms T03.09,T04.13,T04.14 contains data other than zero,also the other two forms must be completed.",
"")))</f>
        <v/>
      </c>
    </row>
    <row r="117" spans="1:14">
      <c r="A117" s="20"/>
      <c r="B117" s="20"/>
      <c r="C117" s="20"/>
      <c r="D117" s="20"/>
      <c r="E117" s="15"/>
      <c r="F117" s="15"/>
      <c r="G117" s="15"/>
      <c r="H117" s="15"/>
      <c r="I117" s="15"/>
      <c r="J117" s="15"/>
      <c r="K117" s="15"/>
      <c r="L117" s="15"/>
      <c r="N117" s="30" t="str">
        <f>IF(COUNTA(E117:L117)=0,"",_xlfn.CONCAT(,
IF(AND(NOT(ISBLANK($L117)),
    ABS($L117-(($E117+$F117+$H117+$I117+$J117+$K117)-$G117))&gt;=1),
" Error: Position at the end of the period is not equal to: position at the beginning of the period+increase in assets-decrease in assets+exchange rate changes+price changes+other changes+rectifications.",
""),
IF(AND(NOT(ISBLANK($E117)),$E117&lt;0),
" Error: Position at the beginning of the period must be a positive amount.",
""),
IF(AND(NOT(ISBLANK($L117)),$L117&lt;0),
" Error: Position at the end of the period must be a positive amount.",
""),
IF(AND(NOT(ISBLANK($L117)),
    $L117&gt;0,
    OR(ISBLANK('T04.13'!$L117),
        'T04.13'!$L117&lt;=0,
        ISBLANK('T03.09'!$L117),
        'T03.09'!$L117&lt;=0)),
" Warning: If at least one of the forms T03.09,T04.13,T04.14 contains data other than zero,also the other two forms must be completed.",
"")))</f>
        <v/>
      </c>
    </row>
    <row r="118" spans="1:14">
      <c r="A118" s="20"/>
      <c r="B118" s="20"/>
      <c r="C118" s="20"/>
      <c r="D118" s="20"/>
      <c r="E118" s="15"/>
      <c r="F118" s="15"/>
      <c r="G118" s="15"/>
      <c r="H118" s="15"/>
      <c r="I118" s="15"/>
      <c r="J118" s="15"/>
      <c r="K118" s="15"/>
      <c r="L118" s="15"/>
      <c r="N118" s="30" t="str">
        <f>IF(COUNTA(E118:L118)=0,"",_xlfn.CONCAT(,
IF(AND(NOT(ISBLANK($L118)),
    ABS($L118-(($E118+$F118+$H118+$I118+$J118+$K118)-$G118))&gt;=1),
" Error: Position at the end of the period is not equal to: position at the beginning of the period+increase in assets-decrease in assets+exchange rate changes+price changes+other changes+rectifications.",
""),
IF(AND(NOT(ISBLANK($E118)),$E118&lt;0),
" Error: Position at the beginning of the period must be a positive amount.",
""),
IF(AND(NOT(ISBLANK($L118)),$L118&lt;0),
" Error: Position at the end of the period must be a positive amount.",
""),
IF(AND(NOT(ISBLANK($L118)),
    $L118&gt;0,
    OR(ISBLANK('T04.13'!$L118),
        'T04.13'!$L118&lt;=0,
        ISBLANK('T03.09'!$L118),
        'T03.09'!$L118&lt;=0)),
" Warning: If at least one of the forms T03.09,T04.13,T04.14 contains data other than zero,also the other two forms must be completed.",
"")))</f>
        <v/>
      </c>
    </row>
    <row r="119" spans="1:14">
      <c r="A119" s="20"/>
      <c r="B119" s="20"/>
      <c r="C119" s="20"/>
      <c r="D119" s="20"/>
      <c r="E119" s="15"/>
      <c r="F119" s="15"/>
      <c r="G119" s="15"/>
      <c r="H119" s="15"/>
      <c r="I119" s="15"/>
      <c r="J119" s="15"/>
      <c r="K119" s="15"/>
      <c r="L119" s="15"/>
      <c r="N119" s="30" t="str">
        <f>IF(COUNTA(E119:L119)=0,"",_xlfn.CONCAT(,
IF(AND(NOT(ISBLANK($L119)),
    ABS($L119-(($E119+$F119+$H119+$I119+$J119+$K119)-$G119))&gt;=1),
" Error: Position at the end of the period is not equal to: position at the beginning of the period+increase in assets-decrease in assets+exchange rate changes+price changes+other changes+rectifications.",
""),
IF(AND(NOT(ISBLANK($E119)),$E119&lt;0),
" Error: Position at the beginning of the period must be a positive amount.",
""),
IF(AND(NOT(ISBLANK($L119)),$L119&lt;0),
" Error: Position at the end of the period must be a positive amount.",
""),
IF(AND(NOT(ISBLANK($L119)),
    $L119&gt;0,
    OR(ISBLANK('T04.13'!$L119),
        'T04.13'!$L119&lt;=0,
        ISBLANK('T03.09'!$L119),
        'T03.09'!$L119&lt;=0)),
" Warning: If at least one of the forms T03.09,T04.13,T04.14 contains data other than zero,also the other two forms must be completed.",
"")))</f>
        <v/>
      </c>
    </row>
    <row r="120" spans="1:14">
      <c r="A120" s="20"/>
      <c r="B120" s="20"/>
      <c r="C120" s="20"/>
      <c r="D120" s="20"/>
      <c r="E120" s="15"/>
      <c r="F120" s="15"/>
      <c r="G120" s="15"/>
      <c r="H120" s="15"/>
      <c r="I120" s="15"/>
      <c r="J120" s="15"/>
      <c r="K120" s="15"/>
      <c r="L120" s="15"/>
      <c r="N120" s="30" t="str">
        <f>IF(COUNTA(E120:L120)=0,"",_xlfn.CONCAT(,
IF(AND(NOT(ISBLANK($L120)),
    ABS($L120-(($E120+$F120+$H120+$I120+$J120+$K120)-$G120))&gt;=1),
" Error: Position at the end of the period is not equal to: position at the beginning of the period+increase in assets-decrease in assets+exchange rate changes+price changes+other changes+rectifications.",
""),
IF(AND(NOT(ISBLANK($E120)),$E120&lt;0),
" Error: Position at the beginning of the period must be a positive amount.",
""),
IF(AND(NOT(ISBLANK($L120)),$L120&lt;0),
" Error: Position at the end of the period must be a positive amount.",
""),
IF(AND(NOT(ISBLANK($L120)),
    $L120&gt;0,
    OR(ISBLANK('T04.13'!$L120),
        'T04.13'!$L120&lt;=0,
        ISBLANK('T03.09'!$L120),
        'T03.09'!$L120&lt;=0)),
" Warning: If at least one of the forms T03.09,T04.13,T04.14 contains data other than zero,also the other two forms must be completed.",
"")))</f>
        <v/>
      </c>
    </row>
    <row r="121" spans="1:14">
      <c r="A121" s="20"/>
      <c r="B121" s="20"/>
      <c r="C121" s="20"/>
      <c r="D121" s="20"/>
      <c r="E121" s="15"/>
      <c r="F121" s="15"/>
      <c r="G121" s="15"/>
      <c r="H121" s="15"/>
      <c r="I121" s="15"/>
      <c r="J121" s="15"/>
      <c r="K121" s="15"/>
      <c r="L121" s="15"/>
      <c r="N121" s="30" t="str">
        <f>IF(COUNTA(E121:L121)=0,"",_xlfn.CONCAT(,
IF(AND(NOT(ISBLANK($L121)),
    ABS($L121-(($E121+$F121+$H121+$I121+$J121+$K121)-$G121))&gt;=1),
" Error: Position at the end of the period is not equal to: position at the beginning of the period+increase in assets-decrease in assets+exchange rate changes+price changes+other changes+rectifications.",
""),
IF(AND(NOT(ISBLANK($E121)),$E121&lt;0),
" Error: Position at the beginning of the period must be a positive amount.",
""),
IF(AND(NOT(ISBLANK($L121)),$L121&lt;0),
" Error: Position at the end of the period must be a positive amount.",
""),
IF(AND(NOT(ISBLANK($L121)),
    $L121&gt;0,
    OR(ISBLANK('T04.13'!$L121),
        'T04.13'!$L121&lt;=0,
        ISBLANK('T03.09'!$L121),
        'T03.09'!$L121&lt;=0)),
" Warning: If at least one of the forms T03.09,T04.13,T04.14 contains data other than zero,also the other two forms must be completed.",
"")))</f>
        <v/>
      </c>
    </row>
    <row r="122" spans="1:14">
      <c r="A122" s="20"/>
      <c r="B122" s="20"/>
      <c r="C122" s="20"/>
      <c r="D122" s="20"/>
      <c r="E122" s="15"/>
      <c r="F122" s="15"/>
      <c r="G122" s="15"/>
      <c r="H122" s="15"/>
      <c r="I122" s="15"/>
      <c r="J122" s="15"/>
      <c r="K122" s="15"/>
      <c r="L122" s="15"/>
      <c r="N122" s="30" t="str">
        <f>IF(COUNTA(E122:L122)=0,"",_xlfn.CONCAT(,
IF(AND(NOT(ISBLANK($L122)),
    ABS($L122-(($E122+$F122+$H122+$I122+$J122+$K122)-$G122))&gt;=1),
" Error: Position at the end of the period is not equal to: position at the beginning of the period+increase in assets-decrease in assets+exchange rate changes+price changes+other changes+rectifications.",
""),
IF(AND(NOT(ISBLANK($E122)),$E122&lt;0),
" Error: Position at the beginning of the period must be a positive amount.",
""),
IF(AND(NOT(ISBLANK($L122)),$L122&lt;0),
" Error: Position at the end of the period must be a positive amount.",
""),
IF(AND(NOT(ISBLANK($L122)),
    $L122&gt;0,
    OR(ISBLANK('T04.13'!$L122),
        'T04.13'!$L122&lt;=0,
        ISBLANK('T03.09'!$L122),
        'T03.09'!$L122&lt;=0)),
" Warning: If at least one of the forms T03.09,T04.13,T04.14 contains data other than zero,also the other two forms must be completed.",
"")))</f>
        <v/>
      </c>
    </row>
    <row r="123" spans="1:14">
      <c r="A123" s="20"/>
      <c r="B123" s="20"/>
      <c r="C123" s="20"/>
      <c r="D123" s="20"/>
      <c r="E123" s="15"/>
      <c r="F123" s="15"/>
      <c r="G123" s="15"/>
      <c r="H123" s="15"/>
      <c r="I123" s="15"/>
      <c r="J123" s="15"/>
      <c r="K123" s="15"/>
      <c r="L123" s="15"/>
      <c r="N123" s="30" t="str">
        <f>IF(COUNTA(E123:L123)=0,"",_xlfn.CONCAT(,
IF(AND(NOT(ISBLANK($L123)),
    ABS($L123-(($E123+$F123+$H123+$I123+$J123+$K123)-$G123))&gt;=1),
" Error: Position at the end of the period is not equal to: position at the beginning of the period+increase in assets-decrease in assets+exchange rate changes+price changes+other changes+rectifications.",
""),
IF(AND(NOT(ISBLANK($E123)),$E123&lt;0),
" Error: Position at the beginning of the period must be a positive amount.",
""),
IF(AND(NOT(ISBLANK($L123)),$L123&lt;0),
" Error: Position at the end of the period must be a positive amount.",
""),
IF(AND(NOT(ISBLANK($L123)),
    $L123&gt;0,
    OR(ISBLANK('T04.13'!$L123),
        'T04.13'!$L123&lt;=0,
        ISBLANK('T03.09'!$L123),
        'T03.09'!$L123&lt;=0)),
" Warning: If at least one of the forms T03.09,T04.13,T04.14 contains data other than zero,also the other two forms must be completed.",
"")))</f>
        <v/>
      </c>
    </row>
    <row r="124" spans="1:14">
      <c r="A124" s="20"/>
      <c r="B124" s="20"/>
      <c r="C124" s="20"/>
      <c r="D124" s="20"/>
      <c r="E124" s="15"/>
      <c r="F124" s="15"/>
      <c r="G124" s="15"/>
      <c r="H124" s="15"/>
      <c r="I124" s="15"/>
      <c r="J124" s="15"/>
      <c r="K124" s="15"/>
      <c r="L124" s="15"/>
      <c r="N124" s="30" t="str">
        <f>IF(COUNTA(E124:L124)=0,"",_xlfn.CONCAT(,
IF(AND(NOT(ISBLANK($L124)),
    ABS($L124-(($E124+$F124+$H124+$I124+$J124+$K124)-$G124))&gt;=1),
" Error: Position at the end of the period is not equal to: position at the beginning of the period+increase in assets-decrease in assets+exchange rate changes+price changes+other changes+rectifications.",
""),
IF(AND(NOT(ISBLANK($E124)),$E124&lt;0),
" Error: Position at the beginning of the period must be a positive amount.",
""),
IF(AND(NOT(ISBLANK($L124)),$L124&lt;0),
" Error: Position at the end of the period must be a positive amount.",
""),
IF(AND(NOT(ISBLANK($L124)),
    $L124&gt;0,
    OR(ISBLANK('T04.13'!$L124),
        'T04.13'!$L124&lt;=0,
        ISBLANK('T03.09'!$L124),
        'T03.09'!$L124&lt;=0)),
" Warning: If at least one of the forms T03.09,T04.13,T04.14 contains data other than zero,also the other two forms must be completed.",
"")))</f>
        <v/>
      </c>
    </row>
    <row r="125" spans="1:14">
      <c r="A125" s="20"/>
      <c r="B125" s="20"/>
      <c r="C125" s="20"/>
      <c r="D125" s="20"/>
      <c r="E125" s="15"/>
      <c r="F125" s="15"/>
      <c r="G125" s="15"/>
      <c r="H125" s="15"/>
      <c r="I125" s="15"/>
      <c r="J125" s="15"/>
      <c r="K125" s="15"/>
      <c r="L125" s="15"/>
      <c r="N125" s="30" t="str">
        <f>IF(COUNTA(E125:L125)=0,"",_xlfn.CONCAT(,
IF(AND(NOT(ISBLANK($L125)),
    ABS($L125-(($E125+$F125+$H125+$I125+$J125+$K125)-$G125))&gt;=1),
" Error: Position at the end of the period is not equal to: position at the beginning of the period+increase in assets-decrease in assets+exchange rate changes+price changes+other changes+rectifications.",
""),
IF(AND(NOT(ISBLANK($E125)),$E125&lt;0),
" Error: Position at the beginning of the period must be a positive amount.",
""),
IF(AND(NOT(ISBLANK($L125)),$L125&lt;0),
" Error: Position at the end of the period must be a positive amount.",
""),
IF(AND(NOT(ISBLANK($L125)),
    $L125&gt;0,
    OR(ISBLANK('T04.13'!$L125),
        'T04.13'!$L125&lt;=0,
        ISBLANK('T03.09'!$L125),
        'T03.09'!$L125&lt;=0)),
" Warning: If at least one of the forms T03.09,T04.13,T04.14 contains data other than zero,also the other two forms must be completed.",
"")))</f>
        <v/>
      </c>
    </row>
    <row r="126" spans="1:14">
      <c r="A126" s="20"/>
      <c r="B126" s="20"/>
      <c r="C126" s="20"/>
      <c r="D126" s="20"/>
      <c r="E126" s="15"/>
      <c r="F126" s="15"/>
      <c r="G126" s="15"/>
      <c r="H126" s="15"/>
      <c r="I126" s="15"/>
      <c r="J126" s="15"/>
      <c r="K126" s="15"/>
      <c r="L126" s="15"/>
      <c r="N126" s="30" t="str">
        <f>IF(COUNTA(E126:L126)=0,"",_xlfn.CONCAT(,
IF(AND(NOT(ISBLANK($L126)),
    ABS($L126-(($E126+$F126+$H126+$I126+$J126+$K126)-$G126))&gt;=1),
" Error: Position at the end of the period is not equal to: position at the beginning of the period+increase in assets-decrease in assets+exchange rate changes+price changes+other changes+rectifications.",
""),
IF(AND(NOT(ISBLANK($E126)),$E126&lt;0),
" Error: Position at the beginning of the period must be a positive amount.",
""),
IF(AND(NOT(ISBLANK($L126)),$L126&lt;0),
" Error: Position at the end of the period must be a positive amount.",
""),
IF(AND(NOT(ISBLANK($L126)),
    $L126&gt;0,
    OR(ISBLANK('T04.13'!$L126),
        'T04.13'!$L126&lt;=0,
        ISBLANK('T03.09'!$L126),
        'T03.09'!$L126&lt;=0)),
" Warning: If at least one of the forms T03.09,T04.13,T04.14 contains data other than zero,also the other two forms must be completed.",
"")))</f>
        <v/>
      </c>
    </row>
    <row r="127" spans="1:14">
      <c r="A127" s="20"/>
      <c r="B127" s="20"/>
      <c r="C127" s="20"/>
      <c r="D127" s="20"/>
      <c r="E127" s="15"/>
      <c r="F127" s="15"/>
      <c r="G127" s="15"/>
      <c r="H127" s="15"/>
      <c r="I127" s="15"/>
      <c r="J127" s="15"/>
      <c r="K127" s="15"/>
      <c r="L127" s="15"/>
      <c r="N127" s="30" t="str">
        <f>IF(COUNTA(E127:L127)=0,"",_xlfn.CONCAT(,
IF(AND(NOT(ISBLANK($L127)),
    ABS($L127-(($E127+$F127+$H127+$I127+$J127+$K127)-$G127))&gt;=1),
" Error: Position at the end of the period is not equal to: position at the beginning of the period+increase in assets-decrease in assets+exchange rate changes+price changes+other changes+rectifications.",
""),
IF(AND(NOT(ISBLANK($E127)),$E127&lt;0),
" Error: Position at the beginning of the period must be a positive amount.",
""),
IF(AND(NOT(ISBLANK($L127)),$L127&lt;0),
" Error: Position at the end of the period must be a positive amount.",
""),
IF(AND(NOT(ISBLANK($L127)),
    $L127&gt;0,
    OR(ISBLANK('T04.13'!$L127),
        'T04.13'!$L127&lt;=0,
        ISBLANK('T03.09'!$L127),
        'T03.09'!$L127&lt;=0)),
" Warning: If at least one of the forms T03.09,T04.13,T04.14 contains data other than zero,also the other two forms must be completed.",
"")))</f>
        <v/>
      </c>
    </row>
    <row r="128" spans="1:14">
      <c r="A128" s="20"/>
      <c r="B128" s="20"/>
      <c r="C128" s="20"/>
      <c r="D128" s="20"/>
      <c r="E128" s="15"/>
      <c r="F128" s="15"/>
      <c r="G128" s="15"/>
      <c r="H128" s="15"/>
      <c r="I128" s="15"/>
      <c r="J128" s="15"/>
      <c r="K128" s="15"/>
      <c r="L128" s="15"/>
      <c r="N128" s="30" t="str">
        <f>IF(COUNTA(E128:L128)=0,"",_xlfn.CONCAT(,
IF(AND(NOT(ISBLANK($L128)),
    ABS($L128-(($E128+$F128+$H128+$I128+$J128+$K128)-$G128))&gt;=1),
" Error: Position at the end of the period is not equal to: position at the beginning of the period+increase in assets-decrease in assets+exchange rate changes+price changes+other changes+rectifications.",
""),
IF(AND(NOT(ISBLANK($E128)),$E128&lt;0),
" Error: Position at the beginning of the period must be a positive amount.",
""),
IF(AND(NOT(ISBLANK($L128)),$L128&lt;0),
" Error: Position at the end of the period must be a positive amount.",
""),
IF(AND(NOT(ISBLANK($L128)),
    $L128&gt;0,
    OR(ISBLANK('T04.13'!$L128),
        'T04.13'!$L128&lt;=0,
        ISBLANK('T03.09'!$L128),
        'T03.09'!$L128&lt;=0)),
" Warning: If at least one of the forms T03.09,T04.13,T04.14 contains data other than zero,also the other two forms must be completed.",
"")))</f>
        <v/>
      </c>
    </row>
    <row r="129" spans="1:14">
      <c r="A129" s="20"/>
      <c r="B129" s="20"/>
      <c r="C129" s="20"/>
      <c r="D129" s="20"/>
      <c r="E129" s="15"/>
      <c r="F129" s="15"/>
      <c r="G129" s="15"/>
      <c r="H129" s="15"/>
      <c r="I129" s="15"/>
      <c r="J129" s="15"/>
      <c r="K129" s="15"/>
      <c r="L129" s="15"/>
      <c r="N129" s="30" t="str">
        <f>IF(COUNTA(E129:L129)=0,"",_xlfn.CONCAT(,
IF(AND(NOT(ISBLANK($L129)),
    ABS($L129-(($E129+$F129+$H129+$I129+$J129+$K129)-$G129))&gt;=1),
" Error: Position at the end of the period is not equal to: position at the beginning of the period+increase in assets-decrease in assets+exchange rate changes+price changes+other changes+rectifications.",
""),
IF(AND(NOT(ISBLANK($E129)),$E129&lt;0),
" Error: Position at the beginning of the period must be a positive amount.",
""),
IF(AND(NOT(ISBLANK($L129)),$L129&lt;0),
" Error: Position at the end of the period must be a positive amount.",
""),
IF(AND(NOT(ISBLANK($L129)),
    $L129&gt;0,
    OR(ISBLANK('T04.13'!$L129),
        'T04.13'!$L129&lt;=0,
        ISBLANK('T03.09'!$L129),
        'T03.09'!$L129&lt;=0)),
" Warning: If at least one of the forms T03.09,T04.13,T04.14 contains data other than zero,also the other two forms must be completed.",
"")))</f>
        <v/>
      </c>
    </row>
    <row r="130" spans="1:14">
      <c r="A130" s="20"/>
      <c r="B130" s="20"/>
      <c r="C130" s="20"/>
      <c r="D130" s="20"/>
      <c r="E130" s="15"/>
      <c r="F130" s="15"/>
      <c r="G130" s="15"/>
      <c r="H130" s="15"/>
      <c r="I130" s="15"/>
      <c r="J130" s="15"/>
      <c r="K130" s="15"/>
      <c r="L130" s="15"/>
      <c r="N130" s="30" t="str">
        <f>IF(COUNTA(E130:L130)=0,"",_xlfn.CONCAT(,
IF(AND(NOT(ISBLANK($L130)),
    ABS($L130-(($E130+$F130+$H130+$I130+$J130+$K130)-$G130))&gt;=1),
" Error: Position at the end of the period is not equal to: position at the beginning of the period+increase in assets-decrease in assets+exchange rate changes+price changes+other changes+rectifications.",
""),
IF(AND(NOT(ISBLANK($E130)),$E130&lt;0),
" Error: Position at the beginning of the period must be a positive amount.",
""),
IF(AND(NOT(ISBLANK($L130)),$L130&lt;0),
" Error: Position at the end of the period must be a positive amount.",
""),
IF(AND(NOT(ISBLANK($L130)),
    $L130&gt;0,
    OR(ISBLANK('T04.13'!$L130),
        'T04.13'!$L130&lt;=0,
        ISBLANK('T03.09'!$L130),
        'T03.09'!$L130&lt;=0)),
" Warning: If at least one of the forms T03.09,T04.13,T04.14 contains data other than zero,also the other two forms must be completed.",
"")))</f>
        <v/>
      </c>
    </row>
    <row r="131" spans="1:14">
      <c r="A131" s="20"/>
      <c r="B131" s="20"/>
      <c r="C131" s="20"/>
      <c r="D131" s="20"/>
      <c r="E131" s="15"/>
      <c r="F131" s="15"/>
      <c r="G131" s="15"/>
      <c r="H131" s="15"/>
      <c r="I131" s="15"/>
      <c r="J131" s="15"/>
      <c r="K131" s="15"/>
      <c r="L131" s="15"/>
      <c r="N131" s="30" t="str">
        <f>IF(COUNTA(E131:L131)=0,"",_xlfn.CONCAT(,
IF(AND(NOT(ISBLANK($L131)),
    ABS($L131-(($E131+$F131+$H131+$I131+$J131+$K131)-$G131))&gt;=1),
" Error: Position at the end of the period is not equal to: position at the beginning of the period+increase in assets-decrease in assets+exchange rate changes+price changes+other changes+rectifications.",
""),
IF(AND(NOT(ISBLANK($E131)),$E131&lt;0),
" Error: Position at the beginning of the period must be a positive amount.",
""),
IF(AND(NOT(ISBLANK($L131)),$L131&lt;0),
" Error: Position at the end of the period must be a positive amount.",
""),
IF(AND(NOT(ISBLANK($L131)),
    $L131&gt;0,
    OR(ISBLANK('T04.13'!$L131),
        'T04.13'!$L131&lt;=0,
        ISBLANK('T03.09'!$L131),
        'T03.09'!$L131&lt;=0)),
" Warning: If at least one of the forms T03.09,T04.13,T04.14 contains data other than zero,also the other two forms must be completed.",
"")))</f>
        <v/>
      </c>
    </row>
    <row r="132" spans="1:14">
      <c r="A132" s="20"/>
      <c r="B132" s="20"/>
      <c r="C132" s="20"/>
      <c r="D132" s="20"/>
      <c r="E132" s="15"/>
      <c r="F132" s="15"/>
      <c r="G132" s="15"/>
      <c r="H132" s="15"/>
      <c r="I132" s="15"/>
      <c r="J132" s="15"/>
      <c r="K132" s="15"/>
      <c r="L132" s="15"/>
      <c r="N132" s="30" t="str">
        <f>IF(COUNTA(E132:L132)=0,"",_xlfn.CONCAT(,
IF(AND(NOT(ISBLANK($L132)),
    ABS($L132-(($E132+$F132+$H132+$I132+$J132+$K132)-$G132))&gt;=1),
" Error: Position at the end of the period is not equal to: position at the beginning of the period+increase in assets-decrease in assets+exchange rate changes+price changes+other changes+rectifications.",
""),
IF(AND(NOT(ISBLANK($E132)),$E132&lt;0),
" Error: Position at the beginning of the period must be a positive amount.",
""),
IF(AND(NOT(ISBLANK($L132)),$L132&lt;0),
" Error: Position at the end of the period must be a positive amount.",
""),
IF(AND(NOT(ISBLANK($L132)),
    $L132&gt;0,
    OR(ISBLANK('T04.13'!$L132),
        'T04.13'!$L132&lt;=0,
        ISBLANK('T03.09'!$L132),
        'T03.09'!$L132&lt;=0)),
" Warning: If at least one of the forms T03.09,T04.13,T04.14 contains data other than zero,also the other two forms must be completed.",
"")))</f>
        <v/>
      </c>
    </row>
    <row r="133" spans="1:14">
      <c r="A133" s="20"/>
      <c r="B133" s="20"/>
      <c r="C133" s="20"/>
      <c r="D133" s="20"/>
      <c r="E133" s="15"/>
      <c r="F133" s="15"/>
      <c r="G133" s="15"/>
      <c r="H133" s="15"/>
      <c r="I133" s="15"/>
      <c r="J133" s="15"/>
      <c r="K133" s="15"/>
      <c r="L133" s="15"/>
      <c r="N133" s="30" t="str">
        <f>IF(COUNTA(E133:L133)=0,"",_xlfn.CONCAT(,
IF(AND(NOT(ISBLANK($L133)),
    ABS($L133-(($E133+$F133+$H133+$I133+$J133+$K133)-$G133))&gt;=1),
" Error: Position at the end of the period is not equal to: position at the beginning of the period+increase in assets-decrease in assets+exchange rate changes+price changes+other changes+rectifications.",
""),
IF(AND(NOT(ISBLANK($E133)),$E133&lt;0),
" Error: Position at the beginning of the period must be a positive amount.",
""),
IF(AND(NOT(ISBLANK($L133)),$L133&lt;0),
" Error: Position at the end of the period must be a positive amount.",
""),
IF(AND(NOT(ISBLANK($L133)),
    $L133&gt;0,
    OR(ISBLANK('T04.13'!$L133),
        'T04.13'!$L133&lt;=0,
        ISBLANK('T03.09'!$L133),
        'T03.09'!$L133&lt;=0)),
" Warning: If at least one of the forms T03.09,T04.13,T04.14 contains data other than zero,also the other two forms must be completed.",
"")))</f>
        <v/>
      </c>
    </row>
    <row r="134" spans="1:14">
      <c r="A134" s="20"/>
      <c r="B134" s="20"/>
      <c r="C134" s="20"/>
      <c r="D134" s="20"/>
      <c r="E134" s="15"/>
      <c r="F134" s="15"/>
      <c r="G134" s="15"/>
      <c r="H134" s="15"/>
      <c r="I134" s="15"/>
      <c r="J134" s="15"/>
      <c r="K134" s="15"/>
      <c r="L134" s="15"/>
      <c r="N134" s="30" t="str">
        <f>IF(COUNTA(E134:L134)=0,"",_xlfn.CONCAT(,
IF(AND(NOT(ISBLANK($L134)),
    ABS($L134-(($E134+$F134+$H134+$I134+$J134+$K134)-$G134))&gt;=1),
" Error: Position at the end of the period is not equal to: position at the beginning of the period+increase in assets-decrease in assets+exchange rate changes+price changes+other changes+rectifications.",
""),
IF(AND(NOT(ISBLANK($E134)),$E134&lt;0),
" Error: Position at the beginning of the period must be a positive amount.",
""),
IF(AND(NOT(ISBLANK($L134)),$L134&lt;0),
" Error: Position at the end of the period must be a positive amount.",
""),
IF(AND(NOT(ISBLANK($L134)),
    $L134&gt;0,
    OR(ISBLANK('T04.13'!$L134),
        'T04.13'!$L134&lt;=0,
        ISBLANK('T03.09'!$L134),
        'T03.09'!$L134&lt;=0)),
" Warning: If at least one of the forms T03.09,T04.13,T04.14 contains data other than zero,also the other two forms must be completed.",
"")))</f>
        <v/>
      </c>
    </row>
    <row r="135" spans="1:14">
      <c r="A135" s="20"/>
      <c r="B135" s="20"/>
      <c r="C135" s="20"/>
      <c r="D135" s="20"/>
      <c r="E135" s="15"/>
      <c r="F135" s="15"/>
      <c r="G135" s="15"/>
      <c r="H135" s="15"/>
      <c r="I135" s="15"/>
      <c r="J135" s="15"/>
      <c r="K135" s="15"/>
      <c r="L135" s="15"/>
      <c r="N135" s="30" t="str">
        <f>IF(COUNTA(E135:L135)=0,"",_xlfn.CONCAT(,
IF(AND(NOT(ISBLANK($L135)),
    ABS($L135-(($E135+$F135+$H135+$I135+$J135+$K135)-$G135))&gt;=1),
" Error: Position at the end of the period is not equal to: position at the beginning of the period+increase in assets-decrease in assets+exchange rate changes+price changes+other changes+rectifications.",
""),
IF(AND(NOT(ISBLANK($E135)),$E135&lt;0),
" Error: Position at the beginning of the period must be a positive amount.",
""),
IF(AND(NOT(ISBLANK($L135)),$L135&lt;0),
" Error: Position at the end of the period must be a positive amount.",
""),
IF(AND(NOT(ISBLANK($L135)),
    $L135&gt;0,
    OR(ISBLANK('T04.13'!$L135),
        'T04.13'!$L135&lt;=0,
        ISBLANK('T03.09'!$L135),
        'T03.09'!$L135&lt;=0)),
" Warning: If at least one of the forms T03.09,T04.13,T04.14 contains data other than zero,also the other two forms must be completed.",
"")))</f>
        <v/>
      </c>
    </row>
    <row r="136" spans="1:14">
      <c r="A136" s="20"/>
      <c r="B136" s="20"/>
      <c r="C136" s="20"/>
      <c r="D136" s="20"/>
      <c r="E136" s="15"/>
      <c r="F136" s="15"/>
      <c r="G136" s="15"/>
      <c r="H136" s="15"/>
      <c r="I136" s="15"/>
      <c r="J136" s="15"/>
      <c r="K136" s="15"/>
      <c r="L136" s="15"/>
      <c r="N136" s="30" t="str">
        <f>IF(COUNTA(E136:L136)=0,"",_xlfn.CONCAT(,
IF(AND(NOT(ISBLANK($L136)),
    ABS($L136-(($E136+$F136+$H136+$I136+$J136+$K136)-$G136))&gt;=1),
" Error: Position at the end of the period is not equal to: position at the beginning of the period+increase in assets-decrease in assets+exchange rate changes+price changes+other changes+rectifications.",
""),
IF(AND(NOT(ISBLANK($E136)),$E136&lt;0),
" Error: Position at the beginning of the period must be a positive amount.",
""),
IF(AND(NOT(ISBLANK($L136)),$L136&lt;0),
" Error: Position at the end of the period must be a positive amount.",
""),
IF(AND(NOT(ISBLANK($L136)),
    $L136&gt;0,
    OR(ISBLANK('T04.13'!$L136),
        'T04.13'!$L136&lt;=0,
        ISBLANK('T03.09'!$L136),
        'T03.09'!$L136&lt;=0)),
" Warning: If at least one of the forms T03.09,T04.13,T04.14 contains data other than zero,also the other two forms must be completed.",
"")))</f>
        <v/>
      </c>
    </row>
    <row r="137" spans="1:14">
      <c r="A137" s="20"/>
      <c r="B137" s="20"/>
      <c r="C137" s="20"/>
      <c r="D137" s="20"/>
      <c r="E137" s="15"/>
      <c r="F137" s="15"/>
      <c r="G137" s="15"/>
      <c r="H137" s="15"/>
      <c r="I137" s="15"/>
      <c r="J137" s="15"/>
      <c r="K137" s="15"/>
      <c r="L137" s="15"/>
      <c r="N137" s="30" t="str">
        <f>IF(COUNTA(E137:L137)=0,"",_xlfn.CONCAT(,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IF(AND(NOT(ISBLANK($E137)),$E137&lt;0),
" Error: Position at the beginning of the period must be a positive amount.",
""),
IF(AND(NOT(ISBLANK($L137)),$L137&lt;0),
" Error: Position at the end of the period must be a positive amount.",
""),
IF(AND(NOT(ISBLANK($L137)),
    $L137&gt;0,
    OR(ISBLANK('T04.13'!$L137),
        'T04.13'!$L137&lt;=0,
        ISBLANK('T03.09'!$L137),
        'T03.09'!$L137&lt;=0)),
" Warning: If at least one of the forms T03.09,T04.13,T04.14 contains data other than zero,also the other two forms must be completed.",
"")))</f>
        <v/>
      </c>
    </row>
    <row r="138" spans="1:14">
      <c r="A138" s="20"/>
      <c r="B138" s="20"/>
      <c r="C138" s="20"/>
      <c r="D138" s="20"/>
      <c r="E138" s="15"/>
      <c r="F138" s="15"/>
      <c r="G138" s="15"/>
      <c r="H138" s="15"/>
      <c r="I138" s="15"/>
      <c r="J138" s="15"/>
      <c r="K138" s="15"/>
      <c r="L138" s="15"/>
      <c r="N138" s="30" t="str">
        <f>IF(COUNTA(E138:L138)=0,"",_xlfn.CONCAT(,
IF(AND(NOT(ISBLANK($L138)),
    ABS($L138-(($E138+$F138+$H138+$I138+$J138+$K138)-$G138))&gt;=1),
" Error: Position at the end of the period is not equal to: position at the beginning of the period+increase in assets-decrease in assets+exchange rate changes+price changes+other changes+rectifications.",
""),
IF(AND(NOT(ISBLANK($E138)),$E138&lt;0),
" Error: Position at the beginning of the period must be a positive amount.",
""),
IF(AND(NOT(ISBLANK($L138)),$L138&lt;0),
" Error: Position at the end of the period must be a positive amount.",
""),
IF(AND(NOT(ISBLANK($L138)),
    $L138&gt;0,
    OR(ISBLANK('T04.13'!$L138),
        'T04.13'!$L138&lt;=0,
        ISBLANK('T03.09'!$L138),
        'T03.09'!$L138&lt;=0)),
" Warning: If at least one of the forms T03.09,T04.13,T04.14 contains data other than zero,also the other two forms must be completed.",
"")))</f>
        <v/>
      </c>
    </row>
    <row r="139" spans="1:14">
      <c r="A139" s="20"/>
      <c r="B139" s="20"/>
      <c r="C139" s="20"/>
      <c r="D139" s="20"/>
      <c r="E139" s="15"/>
      <c r="F139" s="15"/>
      <c r="G139" s="15"/>
      <c r="H139" s="15"/>
      <c r="I139" s="15"/>
      <c r="J139" s="15"/>
      <c r="K139" s="15"/>
      <c r="L139" s="15"/>
      <c r="N139" s="30" t="str">
        <f>IF(COUNTA(E139:L139)=0,"",_xlfn.CONCAT(,
IF(AND(NOT(ISBLANK($L139)),
    ABS($L139-(($E139+$F139+$H139+$I139+$J139+$K139)-$G139))&gt;=1),
" Error: Position at the end of the period is not equal to: position at the beginning of the period+increase in assets-decrease in assets+exchange rate changes+price changes+other changes+rectifications.",
""),
IF(AND(NOT(ISBLANK($E139)),$E139&lt;0),
" Error: Position at the beginning of the period must be a positive amount.",
""),
IF(AND(NOT(ISBLANK($L139)),$L139&lt;0),
" Error: Position at the end of the period must be a positive amount.",
""),
IF(AND(NOT(ISBLANK($L139)),
    $L139&gt;0,
    OR(ISBLANK('T04.13'!$L139),
        'T04.13'!$L139&lt;=0,
        ISBLANK('T03.09'!$L139),
        'T03.09'!$L139&lt;=0)),
" Warning: If at least one of the forms T03.09,T04.13,T04.14 contains data other than zero,also the other two forms must be completed.",
"")))</f>
        <v/>
      </c>
    </row>
    <row r="140" spans="1:14">
      <c r="A140" s="20"/>
      <c r="B140" s="20"/>
      <c r="C140" s="20"/>
      <c r="D140" s="20"/>
      <c r="E140" s="15"/>
      <c r="F140" s="15"/>
      <c r="G140" s="15"/>
      <c r="H140" s="15"/>
      <c r="I140" s="15"/>
      <c r="J140" s="15"/>
      <c r="K140" s="15"/>
      <c r="L140" s="15"/>
      <c r="N140" s="30" t="str">
        <f>IF(COUNTA(E140:L140)=0,"",_xlfn.CONCAT(,
IF(AND(NOT(ISBLANK($L140)),
    ABS($L140-(($E140+$F140+$H140+$I140+$J140+$K140)-$G140))&gt;=1),
" Error: Position at the end of the period is not equal to: position at the beginning of the period+increase in assets-decrease in assets+exchange rate changes+price changes+other changes+rectifications.",
""),
IF(AND(NOT(ISBLANK($E140)),$E140&lt;0),
" Error: Position at the beginning of the period must be a positive amount.",
""),
IF(AND(NOT(ISBLANK($L140)),$L140&lt;0),
" Error: Position at the end of the period must be a positive amount.",
""),
IF(AND(NOT(ISBLANK($L140)),
    $L140&gt;0,
    OR(ISBLANK('T04.13'!$L140),
        'T04.13'!$L140&lt;=0,
        ISBLANK('T03.09'!$L140),
        'T03.09'!$L140&lt;=0)),
" Warning: If at least one of the forms T03.09,T04.13,T04.14 contains data other than zero,also the other two forms must be completed.",
"")))</f>
        <v/>
      </c>
    </row>
    <row r="141" spans="1:14">
      <c r="A141" s="20"/>
      <c r="B141" s="20"/>
      <c r="C141" s="20"/>
      <c r="D141" s="20"/>
      <c r="E141" s="15"/>
      <c r="F141" s="15"/>
      <c r="G141" s="15"/>
      <c r="H141" s="15"/>
      <c r="I141" s="15"/>
      <c r="J141" s="15"/>
      <c r="K141" s="15"/>
      <c r="L141" s="15"/>
      <c r="N141" s="30" t="str">
        <f>IF(COUNTA(E141:L141)=0,"",_xlfn.CONCAT(,
IF(AND(NOT(ISBLANK($L141)),
    ABS($L141-(($E141+$F141+$H141+$I141+$J141+$K141)-$G141))&gt;=1),
" Error: Position at the end of the period is not equal to: position at the beginning of the period+increase in assets-decrease in assets+exchange rate changes+price changes+other changes+rectifications.",
""),
IF(AND(NOT(ISBLANK($E141)),$E141&lt;0),
" Error: Position at the beginning of the period must be a positive amount.",
""),
IF(AND(NOT(ISBLANK($L141)),$L141&lt;0),
" Error: Position at the end of the period must be a positive amount.",
""),
IF(AND(NOT(ISBLANK($L141)),
    $L141&gt;0,
    OR(ISBLANK('T04.13'!$L141),
        'T04.13'!$L141&lt;=0,
        ISBLANK('T03.09'!$L141),
        'T03.09'!$L141&lt;=0)),
" Warning: If at least one of the forms T03.09,T04.13,T04.14 contains data other than zero,also the other two forms must be completed.",
"")))</f>
        <v/>
      </c>
    </row>
    <row r="142" spans="1:14">
      <c r="A142" s="20"/>
      <c r="B142" s="20"/>
      <c r="C142" s="20"/>
      <c r="D142" s="20"/>
      <c r="E142" s="15"/>
      <c r="F142" s="15"/>
      <c r="G142" s="15"/>
      <c r="H142" s="15"/>
      <c r="I142" s="15"/>
      <c r="J142" s="15"/>
      <c r="K142" s="15"/>
      <c r="L142" s="15"/>
      <c r="N142" s="30" t="str">
        <f>IF(COUNTA(E142:L142)=0,"",_xlfn.CONCAT(,
IF(AND(NOT(ISBLANK($L142)),
    ABS($L142-(($E142+$F142+$H142+$I142+$J142+$K142)-$G142))&gt;=1),
" Error: Position at the end of the period is not equal to: position at the beginning of the period+increase in assets-decrease in assets+exchange rate changes+price changes+other changes+rectifications.",
""),
IF(AND(NOT(ISBLANK($E142)),$E142&lt;0),
" Error: Position at the beginning of the period must be a positive amount.",
""),
IF(AND(NOT(ISBLANK($L142)),$L142&lt;0),
" Error: Position at the end of the period must be a positive amount.",
""),
IF(AND(NOT(ISBLANK($L142)),
    $L142&gt;0,
    OR(ISBLANK('T04.13'!$L142),
        'T04.13'!$L142&lt;=0,
        ISBLANK('T03.09'!$L142),
        'T03.09'!$L142&lt;=0)),
" Warning: If at least one of the forms T03.09,T04.13,T04.14 contains data other than zero,also the other two forms must be completed.",
"")))</f>
        <v/>
      </c>
    </row>
    <row r="143" spans="1:14">
      <c r="A143" s="20"/>
      <c r="B143" s="20"/>
      <c r="C143" s="20"/>
      <c r="D143" s="20"/>
      <c r="E143" s="15"/>
      <c r="F143" s="15"/>
      <c r="G143" s="15"/>
      <c r="H143" s="15"/>
      <c r="I143" s="15"/>
      <c r="J143" s="15"/>
      <c r="K143" s="15"/>
      <c r="L143" s="15"/>
      <c r="N143" s="30" t="str">
        <f>IF(COUNTA(E143:L143)=0,"",_xlfn.CONCAT(,
IF(AND(NOT(ISBLANK($L143)),
    ABS($L143-(($E143+$F143+$H143+$I143+$J143+$K143)-$G143))&gt;=1),
" Error: Position at the end of the period is not equal to: position at the beginning of the period+increase in assets-decrease in assets+exchange rate changes+price changes+other changes+rectifications.",
""),
IF(AND(NOT(ISBLANK($E143)),$E143&lt;0),
" Error: Position at the beginning of the period must be a positive amount.",
""),
IF(AND(NOT(ISBLANK($L143)),$L143&lt;0),
" Error: Position at the end of the period must be a positive amount.",
""),
IF(AND(NOT(ISBLANK($L143)),
    $L143&gt;0,
    OR(ISBLANK('T04.13'!$L143),
        'T04.13'!$L143&lt;=0,
        ISBLANK('T03.09'!$L143),
        'T03.09'!$L143&lt;=0)),
" Warning: If at least one of the forms T03.09,T04.13,T04.14 contains data other than zero,also the other two forms must be completed.",
"")))</f>
        <v/>
      </c>
    </row>
    <row r="144" spans="1:14">
      <c r="A144" s="20"/>
      <c r="B144" s="20"/>
      <c r="C144" s="20"/>
      <c r="D144" s="20"/>
      <c r="E144" s="15"/>
      <c r="F144" s="15"/>
      <c r="G144" s="15"/>
      <c r="H144" s="15"/>
      <c r="I144" s="15"/>
      <c r="J144" s="15"/>
      <c r="K144" s="15"/>
      <c r="L144" s="15"/>
      <c r="N144" s="30" t="str">
        <f>IF(COUNTA(E144:L144)=0,"",_xlfn.CONCAT(,
IF(AND(NOT(ISBLANK($L144)),
    ABS($L144-(($E144+$F144+$H144+$I144+$J144+$K144)-$G144))&gt;=1),
" Error: Position at the end of the period is not equal to: position at the beginning of the period+increase in assets-decrease in assets+exchange rate changes+price changes+other changes+rectifications.",
""),
IF(AND(NOT(ISBLANK($E144)),$E144&lt;0),
" Error: Position at the beginning of the period must be a positive amount.",
""),
IF(AND(NOT(ISBLANK($L144)),$L144&lt;0),
" Error: Position at the end of the period must be a positive amount.",
""),
IF(AND(NOT(ISBLANK($L144)),
    $L144&gt;0,
    OR(ISBLANK('T04.13'!$L144),
        'T04.13'!$L144&lt;=0,
        ISBLANK('T03.09'!$L144),
        'T03.09'!$L144&lt;=0)),
" Warning: If at least one of the forms T03.09,T04.13,T04.14 contains data other than zero,also the other two forms must be completed.",
"")))</f>
        <v/>
      </c>
    </row>
    <row r="145" spans="1:14">
      <c r="A145" s="20"/>
      <c r="B145" s="20"/>
      <c r="C145" s="20"/>
      <c r="D145" s="20"/>
      <c r="E145" s="15"/>
      <c r="F145" s="15"/>
      <c r="G145" s="15"/>
      <c r="H145" s="15"/>
      <c r="I145" s="15"/>
      <c r="J145" s="15"/>
      <c r="K145" s="15"/>
      <c r="L145" s="15"/>
      <c r="N145" s="30" t="str">
        <f>IF(COUNTA(E145:L145)=0,"",_xlfn.CONCAT(,
IF(AND(NOT(ISBLANK($L145)),
    ABS($L145-(($E145+$F145+$H145+$I145+$J145+$K145)-$G145))&gt;=1),
" Error: Position at the end of the period is not equal to: position at the beginning of the period+increase in assets-decrease in assets+exchange rate changes+price changes+other changes+rectifications.",
""),
IF(AND(NOT(ISBLANK($E145)),$E145&lt;0),
" Error: Position at the beginning of the period must be a positive amount.",
""),
IF(AND(NOT(ISBLANK($L145)),$L145&lt;0),
" Error: Position at the end of the period must be a positive amount.",
""),
IF(AND(NOT(ISBLANK($L145)),
    $L145&gt;0,
    OR(ISBLANK('T04.13'!$L145),
        'T04.13'!$L145&lt;=0,
        ISBLANK('T03.09'!$L145),
        'T03.09'!$L145&lt;=0)),
" Warning: If at least one of the forms T03.09,T04.13,T04.14 contains data other than zero,also the other two forms must be completed.",
"")))</f>
        <v/>
      </c>
    </row>
    <row r="146" spans="1:14">
      <c r="A146" s="20"/>
      <c r="B146" s="20"/>
      <c r="C146" s="20"/>
      <c r="D146" s="20"/>
      <c r="E146" s="15"/>
      <c r="F146" s="15"/>
      <c r="G146" s="15"/>
      <c r="H146" s="15"/>
      <c r="I146" s="15"/>
      <c r="J146" s="15"/>
      <c r="K146" s="15"/>
      <c r="L146" s="15"/>
      <c r="N146" s="30" t="str">
        <f>IF(COUNTA(E146:L146)=0,"",_xlfn.CONCAT(,
IF(AND(NOT(ISBLANK($L146)),
    ABS($L146-(($E146+$F146+$H146+$I146+$J146+$K146)-$G146))&gt;=1),
" Error: Position at the end of the period is not equal to: position at the beginning of the period+increase in assets-decrease in assets+exchange rate changes+price changes+other changes+rectifications.",
""),
IF(AND(NOT(ISBLANK($E146)),$E146&lt;0),
" Error: Position at the beginning of the period must be a positive amount.",
""),
IF(AND(NOT(ISBLANK($L146)),$L146&lt;0),
" Error: Position at the end of the period must be a positive amount.",
""),
IF(AND(NOT(ISBLANK($L146)),
    $L146&gt;0,
    OR(ISBLANK('T04.13'!$L146),
        'T04.13'!$L146&lt;=0,
        ISBLANK('T03.09'!$L146),
        'T03.09'!$L146&lt;=0)),
" Warning: If at least one of the forms T03.09,T04.13,T04.14 contains data other than zero,also the other two forms must be completed.",
"")))</f>
        <v/>
      </c>
    </row>
    <row r="147" spans="1:14">
      <c r="A147" s="20"/>
      <c r="B147" s="20"/>
      <c r="C147" s="20"/>
      <c r="D147" s="20"/>
      <c r="E147" s="15"/>
      <c r="F147" s="15"/>
      <c r="G147" s="15"/>
      <c r="H147" s="15"/>
      <c r="I147" s="15"/>
      <c r="J147" s="15"/>
      <c r="K147" s="15"/>
      <c r="L147" s="15"/>
      <c r="N147" s="30" t="str">
        <f>IF(COUNTA(E147:L147)=0,"",_xlfn.CONCAT(,
IF(AND(NOT(ISBLANK($L147)),
    ABS($L147-(($E147+$F147+$H147+$I147+$J147+$K147)-$G147))&gt;=1),
" Error: Position at the end of the period is not equal to: position at the beginning of the period+increase in assets-decrease in assets+exchange rate changes+price changes+other changes+rectifications.",
""),
IF(AND(NOT(ISBLANK($E147)),$E147&lt;0),
" Error: Position at the beginning of the period must be a positive amount.",
""),
IF(AND(NOT(ISBLANK($L147)),$L147&lt;0),
" Error: Position at the end of the period must be a positive amount.",
""),
IF(AND(NOT(ISBLANK($L147)),
    $L147&gt;0,
    OR(ISBLANK('T04.13'!$L147),
        'T04.13'!$L147&lt;=0,
        ISBLANK('T03.09'!$L147),
        'T03.09'!$L147&lt;=0)),
" Warning: If at least one of the forms T03.09,T04.13,T04.14 contains data other than zero,also the other two forms must be completed.",
"")))</f>
        <v/>
      </c>
    </row>
    <row r="148" spans="1:14">
      <c r="A148" s="20"/>
      <c r="B148" s="20"/>
      <c r="C148" s="20"/>
      <c r="D148" s="20"/>
      <c r="E148" s="15"/>
      <c r="F148" s="15"/>
      <c r="G148" s="15"/>
      <c r="H148" s="15"/>
      <c r="I148" s="15"/>
      <c r="J148" s="15"/>
      <c r="K148" s="15"/>
      <c r="L148" s="15"/>
      <c r="N148" s="30" t="str">
        <f>IF(COUNTA(E148:L148)=0,"",_xlfn.CONCAT(,
IF(AND(NOT(ISBLANK($L148)),
    ABS($L148-(($E148+$F148+$H148+$I148+$J148+$K148)-$G148))&gt;=1),
" Error: Position at the end of the period is not equal to: position at the beginning of the period+increase in assets-decrease in assets+exchange rate changes+price changes+other changes+rectifications.",
""),
IF(AND(NOT(ISBLANK($E148)),$E148&lt;0),
" Error: Position at the beginning of the period must be a positive amount.",
""),
IF(AND(NOT(ISBLANK($L148)),$L148&lt;0),
" Error: Position at the end of the period must be a positive amount.",
""),
IF(AND(NOT(ISBLANK($L148)),
    $L148&gt;0,
    OR(ISBLANK('T04.13'!$L148),
        'T04.13'!$L148&lt;=0,
        ISBLANK('T03.09'!$L148),
        'T03.09'!$L148&lt;=0)),
" Warning: If at least one of the forms T03.09,T04.13,T04.14 contains data other than zero,also the other two forms must be completed.",
"")))</f>
        <v/>
      </c>
    </row>
    <row r="149" spans="1:14">
      <c r="A149" s="20"/>
      <c r="B149" s="20"/>
      <c r="C149" s="20"/>
      <c r="D149" s="20"/>
      <c r="E149" s="15"/>
      <c r="F149" s="15"/>
      <c r="G149" s="15"/>
      <c r="H149" s="15"/>
      <c r="I149" s="15"/>
      <c r="J149" s="15"/>
      <c r="K149" s="15"/>
      <c r="L149" s="15"/>
      <c r="N149" s="30" t="str">
        <f>IF(COUNTA(E149:L149)=0,"",_xlfn.CONCAT(,
IF(AND(NOT(ISBLANK($L149)),
    ABS($L149-(($E149+$F149+$H149+$I149+$J149+$K149)-$G149))&gt;=1),
" Error: Position at the end of the period is not equal to: position at the beginning of the period+increase in assets-decrease in assets+exchange rate changes+price changes+other changes+rectifications.",
""),
IF(AND(NOT(ISBLANK($E149)),$E149&lt;0),
" Error: Position at the beginning of the period must be a positive amount.",
""),
IF(AND(NOT(ISBLANK($L149)),$L149&lt;0),
" Error: Position at the end of the period must be a positive amount.",
""),
IF(AND(NOT(ISBLANK($L149)),
    $L149&gt;0,
    OR(ISBLANK('T04.13'!$L149),
        'T04.13'!$L149&lt;=0,
        ISBLANK('T03.09'!$L149),
        'T03.09'!$L149&lt;=0)),
" Warning: If at least one of the forms T03.09,T04.13,T04.14 contains data other than zero,also the other two forms must be completed.",
"")))</f>
        <v/>
      </c>
    </row>
    <row r="150" spans="1:14">
      <c r="A150" s="20"/>
      <c r="B150" s="20"/>
      <c r="C150" s="20"/>
      <c r="D150" s="20"/>
      <c r="E150" s="15"/>
      <c r="F150" s="15"/>
      <c r="G150" s="15"/>
      <c r="H150" s="15"/>
      <c r="I150" s="15"/>
      <c r="J150" s="15"/>
      <c r="K150" s="15"/>
      <c r="L150" s="15"/>
      <c r="N150" s="30" t="str">
        <f>IF(COUNTA(E150:L150)=0,"",_xlfn.CONCAT(,
IF(AND(NOT(ISBLANK($L150)),
    ABS($L150-(($E150+$F150+$H150+$I150+$J150+$K150)-$G150))&gt;=1),
" Error: Position at the end of the period is not equal to: position at the beginning of the period+increase in assets-decrease in assets+exchange rate changes+price changes+other changes+rectifications.",
""),
IF(AND(NOT(ISBLANK($E150)),$E150&lt;0),
" Error: Position at the beginning of the period must be a positive amount.",
""),
IF(AND(NOT(ISBLANK($L150)),$L150&lt;0),
" Error: Position at the end of the period must be a positive amount.",
""),
IF(AND(NOT(ISBLANK($L150)),
    $L150&gt;0,
    OR(ISBLANK('T04.13'!$L150),
        'T04.13'!$L150&lt;=0,
        ISBLANK('T03.09'!$L150),
        'T03.09'!$L150&lt;=0)),
" Warning: If at least one of the forms T03.09,T04.13,T04.14 contains data other than zero,also the other two forms must be completed.",
"")))</f>
        <v/>
      </c>
    </row>
    <row r="151" spans="1:14">
      <c r="A151" s="20"/>
      <c r="B151" s="20"/>
      <c r="C151" s="20"/>
      <c r="D151" s="20"/>
      <c r="E151" s="15"/>
      <c r="F151" s="15"/>
      <c r="G151" s="15"/>
      <c r="H151" s="15"/>
      <c r="I151" s="15"/>
      <c r="J151" s="15"/>
      <c r="K151" s="15"/>
      <c r="L151" s="15"/>
      <c r="N151" s="30" t="str">
        <f>IF(COUNTA(E151:L151)=0,"",_xlfn.CONCAT(,
IF(AND(NOT(ISBLANK($L151)),
    ABS($L151-(($E151+$F151+$H151+$I151+$J151+$K151)-$G151))&gt;=1),
" Error: Position at the end of the period is not equal to: position at the beginning of the period+increase in assets-decrease in assets+exchange rate changes+price changes+other changes+rectifications.",
""),
IF(AND(NOT(ISBLANK($E151)),$E151&lt;0),
" Error: Position at the beginning of the period must be a positive amount.",
""),
IF(AND(NOT(ISBLANK($L151)),$L151&lt;0),
" Error: Position at the end of the period must be a positive amount.",
""),
IF(AND(NOT(ISBLANK($L151)),
    $L151&gt;0,
    OR(ISBLANK('T04.13'!$L151),
        'T04.13'!$L151&lt;=0,
        ISBLANK('T03.09'!$L151),
        'T03.09'!$L151&lt;=0)),
" Warning: If at least one of the forms T03.09,T04.13,T04.14 contains data other than zero,also the other two forms must be completed.",
"")))</f>
        <v/>
      </c>
    </row>
    <row r="152" spans="1:14">
      <c r="A152" s="20"/>
      <c r="B152" s="20"/>
      <c r="C152" s="20"/>
      <c r="D152" s="20"/>
      <c r="E152" s="15"/>
      <c r="F152" s="15"/>
      <c r="G152" s="15"/>
      <c r="H152" s="15"/>
      <c r="I152" s="15"/>
      <c r="J152" s="15"/>
      <c r="K152" s="15"/>
      <c r="L152" s="15"/>
      <c r="N152" s="30" t="str">
        <f>IF(COUNTA(E152:L152)=0,"",_xlfn.CONCAT(,
IF(AND(NOT(ISBLANK($L152)),
    ABS($L152-(($E152+$F152+$H152+$I152+$J152+$K152)-$G152))&gt;=1),
" Error: Position at the end of the period is not equal to: position at the beginning of the period+increase in assets-decrease in assets+exchange rate changes+price changes+other changes+rectifications.",
""),
IF(AND(NOT(ISBLANK($E152)),$E152&lt;0),
" Error: Position at the beginning of the period must be a positive amount.",
""),
IF(AND(NOT(ISBLANK($L152)),$L152&lt;0),
" Error: Position at the end of the period must be a positive amount.",
""),
IF(AND(NOT(ISBLANK($L152)),
    $L152&gt;0,
    OR(ISBLANK('T04.13'!$L152),
        'T04.13'!$L152&lt;=0,
        ISBLANK('T03.09'!$L152),
        'T03.09'!$L152&lt;=0)),
" Warning: If at least one of the forms T03.09,T04.13,T04.14 contains data other than zero,also the other two forms must be completed.",
"")))</f>
        <v/>
      </c>
    </row>
    <row r="153" spans="1:14">
      <c r="A153" s="20"/>
      <c r="B153" s="20"/>
      <c r="C153" s="20"/>
      <c r="D153" s="20"/>
      <c r="E153" s="15"/>
      <c r="F153" s="15"/>
      <c r="G153" s="15"/>
      <c r="H153" s="15"/>
      <c r="I153" s="15"/>
      <c r="J153" s="15"/>
      <c r="K153" s="15"/>
      <c r="L153" s="15"/>
      <c r="N153" s="30" t="str">
        <f>IF(COUNTA(E153:L153)=0,"",_xlfn.CONCAT(,
IF(AND(NOT(ISBLANK($L153)),
    ABS($L153-(($E153+$F153+$H153+$I153+$J153+$K153)-$G153))&gt;=1),
" Error: Position at the end of the period is not equal to: position at the beginning of the period+increase in assets-decrease in assets+exchange rate changes+price changes+other changes+rectifications.",
""),
IF(AND(NOT(ISBLANK($E153)),$E153&lt;0),
" Error: Position at the beginning of the period must be a positive amount.",
""),
IF(AND(NOT(ISBLANK($L153)),$L153&lt;0),
" Error: Position at the end of the period must be a positive amount.",
""),
IF(AND(NOT(ISBLANK($L153)),
    $L153&gt;0,
    OR(ISBLANK('T04.13'!$L153),
        'T04.13'!$L153&lt;=0,
        ISBLANK('T03.09'!$L153),
        'T03.09'!$L153&lt;=0)),
" Warning: If at least one of the forms T03.09,T04.13,T04.14 contains data other than zero,also the other two forms must be completed.",
"")))</f>
        <v/>
      </c>
    </row>
    <row r="154" spans="1:14">
      <c r="A154" s="20"/>
      <c r="B154" s="20"/>
      <c r="C154" s="20"/>
      <c r="D154" s="20"/>
      <c r="E154" s="15"/>
      <c r="F154" s="15"/>
      <c r="G154" s="15"/>
      <c r="H154" s="15"/>
      <c r="I154" s="15"/>
      <c r="J154" s="15"/>
      <c r="K154" s="15"/>
      <c r="L154" s="15"/>
      <c r="N154" s="30" t="str">
        <f>IF(COUNTA(E154:L154)=0,"",_xlfn.CONCAT(,
IF(AND(NOT(ISBLANK($L154)),
    ABS($L154-(($E154+$F154+$H154+$I154+$J154+$K154)-$G154))&gt;=1),
" Error: Position at the end of the period is not equal to: position at the beginning of the period+increase in assets-decrease in assets+exchange rate changes+price changes+other changes+rectifications.",
""),
IF(AND(NOT(ISBLANK($E154)),$E154&lt;0),
" Error: Position at the beginning of the period must be a positive amount.",
""),
IF(AND(NOT(ISBLANK($L154)),$L154&lt;0),
" Error: Position at the end of the period must be a positive amount.",
""),
IF(AND(NOT(ISBLANK($L154)),
    $L154&gt;0,
    OR(ISBLANK('T04.13'!$L154),
        'T04.13'!$L154&lt;=0,
        ISBLANK('T03.09'!$L154),
        'T03.09'!$L154&lt;=0)),
" Warning: If at least one of the forms T03.09,T04.13,T04.14 contains data other than zero,also the other two forms must be completed.",
"")))</f>
        <v/>
      </c>
    </row>
    <row r="155" spans="1:14">
      <c r="A155" s="20"/>
      <c r="B155" s="20"/>
      <c r="C155" s="20"/>
      <c r="D155" s="20"/>
      <c r="E155" s="15"/>
      <c r="F155" s="15"/>
      <c r="G155" s="15"/>
      <c r="H155" s="15"/>
      <c r="I155" s="15"/>
      <c r="J155" s="15"/>
      <c r="K155" s="15"/>
      <c r="L155" s="15"/>
      <c r="N155" s="30" t="str">
        <f>IF(COUNTA(E155:L155)=0,"",_xlfn.CONCAT(,
IF(AND(NOT(ISBLANK($L155)),
    ABS($L155-(($E155+$F155+$H155+$I155+$J155+$K155)-$G155))&gt;=1),
" Error: Position at the end of the period is not equal to: position at the beginning of the period+increase in assets-decrease in assets+exchange rate changes+price changes+other changes+rectifications.",
""),
IF(AND(NOT(ISBLANK($E155)),$E155&lt;0),
" Error: Position at the beginning of the period must be a positive amount.",
""),
IF(AND(NOT(ISBLANK($L155)),$L155&lt;0),
" Error: Position at the end of the period must be a positive amount.",
""),
IF(AND(NOT(ISBLANK($L155)),
    $L155&gt;0,
    OR(ISBLANK('T04.13'!$L155),
        'T04.13'!$L155&lt;=0,
        ISBLANK('T03.09'!$L155),
        'T03.09'!$L155&lt;=0)),
" Warning: If at least one of the forms T03.09,T04.13,T04.14 contains data other than zero,also the other two forms must be completed.",
"")))</f>
        <v/>
      </c>
    </row>
    <row r="156" spans="1:14">
      <c r="A156" s="20"/>
      <c r="B156" s="20"/>
      <c r="C156" s="20"/>
      <c r="D156" s="20"/>
      <c r="E156" s="15"/>
      <c r="F156" s="15"/>
      <c r="G156" s="15"/>
      <c r="H156" s="15"/>
      <c r="I156" s="15"/>
      <c r="J156" s="15"/>
      <c r="K156" s="15"/>
      <c r="L156" s="15"/>
      <c r="N156" s="30" t="str">
        <f>IF(COUNTA(E156:L156)=0,"",_xlfn.CONCAT(,
IF(AND(NOT(ISBLANK($L156)),
    ABS($L156-(($E156+$F156+$H156+$I156+$J156+$K156)-$G156))&gt;=1),
" Error: Position at the end of the period is not equal to: position at the beginning of the period+increase in assets-decrease in assets+exchange rate changes+price changes+other changes+rectifications.",
""),
IF(AND(NOT(ISBLANK($E156)),$E156&lt;0),
" Error: Position at the beginning of the period must be a positive amount.",
""),
IF(AND(NOT(ISBLANK($L156)),$L156&lt;0),
" Error: Position at the end of the period must be a positive amount.",
""),
IF(AND(NOT(ISBLANK($L156)),
    $L156&gt;0,
    OR(ISBLANK('T04.13'!$L156),
        'T04.13'!$L156&lt;=0,
        ISBLANK('T03.09'!$L156),
        'T03.09'!$L156&lt;=0)),
" Warning: If at least one of the forms T03.09,T04.13,T04.14 contains data other than zero,also the other two forms must be completed.",
"")))</f>
        <v/>
      </c>
    </row>
    <row r="157" spans="1:14">
      <c r="A157" s="20"/>
      <c r="B157" s="20"/>
      <c r="C157" s="20"/>
      <c r="D157" s="20"/>
      <c r="E157" s="15"/>
      <c r="F157" s="15"/>
      <c r="G157" s="15"/>
      <c r="H157" s="15"/>
      <c r="I157" s="15"/>
      <c r="J157" s="15"/>
      <c r="K157" s="15"/>
      <c r="L157" s="15"/>
      <c r="N157" s="30" t="str">
        <f>IF(COUNTA(E157:L157)=0,"",_xlfn.CONCAT(,
IF(AND(NOT(ISBLANK($L157)),
    ABS($L157-(($E157+$F157+$H157+$I157+$J157+$K157)-$G157))&gt;=1),
" Error: Position at the end of the period is not equal to: position at the beginning of the period+increase in assets-decrease in assets+exchange rate changes+price changes+other changes+rectifications.",
""),
IF(AND(NOT(ISBLANK($E157)),$E157&lt;0),
" Error: Position at the beginning of the period must be a positive amount.",
""),
IF(AND(NOT(ISBLANK($L157)),$L157&lt;0),
" Error: Position at the end of the period must be a positive amount.",
""),
IF(AND(NOT(ISBLANK($L157)),
    $L157&gt;0,
    OR(ISBLANK('T04.13'!$L157),
        'T04.13'!$L157&lt;=0,
        ISBLANK('T03.09'!$L157),
        'T03.09'!$L157&lt;=0)),
" Warning: If at least one of the forms T03.09,T04.13,T04.14 contains data other than zero,also the other two forms must be completed.",
"")))</f>
        <v/>
      </c>
    </row>
    <row r="158" spans="1:14">
      <c r="A158" s="20"/>
      <c r="B158" s="20"/>
      <c r="C158" s="20"/>
      <c r="D158" s="20"/>
      <c r="E158" s="15"/>
      <c r="F158" s="15"/>
      <c r="G158" s="15"/>
      <c r="H158" s="15"/>
      <c r="I158" s="15"/>
      <c r="J158" s="15"/>
      <c r="K158" s="15"/>
      <c r="L158" s="15"/>
      <c r="N158" s="30" t="str">
        <f>IF(COUNTA(E158:L158)=0,"",_xlfn.CONCAT(,
IF(AND(NOT(ISBLANK($L158)),
    ABS($L158-(($E158+$F158+$H158+$I158+$J158+$K158)-$G158))&gt;=1),
" Error: Position at the end of the period is not equal to: position at the beginning of the period+increase in assets-decrease in assets+exchange rate changes+price changes+other changes+rectifications.",
""),
IF(AND(NOT(ISBLANK($E158)),$E158&lt;0),
" Error: Position at the beginning of the period must be a positive amount.",
""),
IF(AND(NOT(ISBLANK($L158)),$L158&lt;0),
" Error: Position at the end of the period must be a positive amount.",
""),
IF(AND(NOT(ISBLANK($L158)),
    $L158&gt;0,
    OR(ISBLANK('T04.13'!$L158),
        'T04.13'!$L158&lt;=0,
        ISBLANK('T03.09'!$L158),
        'T03.09'!$L158&lt;=0)),
" Warning: If at least one of the forms T03.09,T04.13,T04.14 contains data other than zero,also the other two forms must be completed.",
"")))</f>
        <v/>
      </c>
    </row>
    <row r="159" spans="1:14">
      <c r="A159" s="20"/>
      <c r="B159" s="20"/>
      <c r="C159" s="20"/>
      <c r="D159" s="20"/>
      <c r="E159" s="15"/>
      <c r="F159" s="15"/>
      <c r="G159" s="15"/>
      <c r="H159" s="15"/>
      <c r="I159" s="15"/>
      <c r="J159" s="15"/>
      <c r="K159" s="15"/>
      <c r="L159" s="15"/>
      <c r="N159" s="30" t="str">
        <f>IF(COUNTA(E159:L159)=0,"",_xlfn.CONCAT(,
IF(AND(NOT(ISBLANK($L159)),
    ABS($L159-(($E159+$F159+$H159+$I159+$J159+$K159)-$G159))&gt;=1),
" Error: Position at the end of the period is not equal to: position at the beginning of the period+increase in assets-decrease in assets+exchange rate changes+price changes+other changes+rectifications.",
""),
IF(AND(NOT(ISBLANK($E159)),$E159&lt;0),
" Error: Position at the beginning of the period must be a positive amount.",
""),
IF(AND(NOT(ISBLANK($L159)),$L159&lt;0),
" Error: Position at the end of the period must be a positive amount.",
""),
IF(AND(NOT(ISBLANK($L159)),
    $L159&gt;0,
    OR(ISBLANK('T04.13'!$L159),
        'T04.13'!$L159&lt;=0,
        ISBLANK('T03.09'!$L159),
        'T03.09'!$L159&lt;=0)),
" Warning: If at least one of the forms T03.09,T04.13,T04.14 contains data other than zero,also the other two forms must be completed.",
"")))</f>
        <v/>
      </c>
    </row>
    <row r="160" spans="1:14">
      <c r="A160" s="20"/>
      <c r="B160" s="20"/>
      <c r="C160" s="20"/>
      <c r="D160" s="20"/>
      <c r="E160" s="15"/>
      <c r="F160" s="15"/>
      <c r="G160" s="15"/>
      <c r="H160" s="15"/>
      <c r="I160" s="15"/>
      <c r="J160" s="15"/>
      <c r="K160" s="15"/>
      <c r="L160" s="15"/>
      <c r="N160" s="30" t="str">
        <f>IF(COUNTA(E160:L160)=0,"",_xlfn.CONCAT(,
IF(AND(NOT(ISBLANK($L160)),
    ABS($L160-(($E160+$F160+$H160+$I160+$J160+$K160)-$G160))&gt;=1),
" Error: Position at the end of the period is not equal to: position at the beginning of the period+increase in assets-decrease in assets+exchange rate changes+price changes+other changes+rectifications.",
""),
IF(AND(NOT(ISBLANK($E160)),$E160&lt;0),
" Error: Position at the beginning of the period must be a positive amount.",
""),
IF(AND(NOT(ISBLANK($L160)),$L160&lt;0),
" Error: Position at the end of the period must be a positive amount.",
""),
IF(AND(NOT(ISBLANK($L160)),
    $L160&gt;0,
    OR(ISBLANK('T04.13'!$L160),
        'T04.13'!$L160&lt;=0,
        ISBLANK('T03.09'!$L160),
        'T03.09'!$L160&lt;=0)),
" Warning: If at least one of the forms T03.09,T04.13,T04.14 contains data other than zero,also the other two forms must be completed.",
"")))</f>
        <v/>
      </c>
    </row>
    <row r="161" spans="1:14">
      <c r="A161" s="20"/>
      <c r="B161" s="20"/>
      <c r="C161" s="20"/>
      <c r="D161" s="20"/>
      <c r="E161" s="15"/>
      <c r="F161" s="15"/>
      <c r="G161" s="15"/>
      <c r="H161" s="15"/>
      <c r="I161" s="15"/>
      <c r="J161" s="15"/>
      <c r="K161" s="15"/>
      <c r="L161" s="15"/>
      <c r="N161" s="30" t="str">
        <f>IF(COUNTA(E161:L161)=0,"",_xlfn.CONCAT(,
IF(AND(NOT(ISBLANK($L161)),
    ABS($L161-(($E161+$F161+$H161+$I161+$J161+$K161)-$G161))&gt;=1),
" Error: Position at the end of the period is not equal to: position at the beginning of the period+increase in assets-decrease in assets+exchange rate changes+price changes+other changes+rectifications.",
""),
IF(AND(NOT(ISBLANK($E161)),$E161&lt;0),
" Error: Position at the beginning of the period must be a positive amount.",
""),
IF(AND(NOT(ISBLANK($L161)),$L161&lt;0),
" Error: Position at the end of the period must be a positive amount.",
""),
IF(AND(NOT(ISBLANK($L161)),
    $L161&gt;0,
    OR(ISBLANK('T04.13'!$L161),
        'T04.13'!$L161&lt;=0,
        ISBLANK('T03.09'!$L161),
        'T03.09'!$L161&lt;=0)),
" Warning: If at least one of the forms T03.09,T04.13,T04.14 contains data other than zero,also the other two forms must be completed.",
"")))</f>
        <v/>
      </c>
    </row>
    <row r="162" spans="1:14">
      <c r="A162" s="20"/>
      <c r="B162" s="20"/>
      <c r="C162" s="20"/>
      <c r="D162" s="20"/>
      <c r="E162" s="15"/>
      <c r="F162" s="15"/>
      <c r="G162" s="15"/>
      <c r="H162" s="15"/>
      <c r="I162" s="15"/>
      <c r="J162" s="15"/>
      <c r="K162" s="15"/>
      <c r="L162" s="15"/>
      <c r="N162" s="30" t="str">
        <f>IF(COUNTA(E162:L162)=0,"",_xlfn.CONCAT(,
IF(AND(NOT(ISBLANK($L162)),
    ABS($L162-(($E162+$F162+$H162+$I162+$J162+$K162)-$G162))&gt;=1),
" Error: Position at the end of the period is not equal to: position at the beginning of the period+increase in assets-decrease in assets+exchange rate changes+price changes+other changes+rectifications.",
""),
IF(AND(NOT(ISBLANK($E162)),$E162&lt;0),
" Error: Position at the beginning of the period must be a positive amount.",
""),
IF(AND(NOT(ISBLANK($L162)),$L162&lt;0),
" Error: Position at the end of the period must be a positive amount.",
""),
IF(AND(NOT(ISBLANK($L162)),
    $L162&gt;0,
    OR(ISBLANK('T04.13'!$L162),
        'T04.13'!$L162&lt;=0,
        ISBLANK('T03.09'!$L162),
        'T03.09'!$L162&lt;=0)),
" Warning: If at least one of the forms T03.09,T04.13,T04.14 contains data other than zero,also the other two forms must be completed.",
"")))</f>
        <v/>
      </c>
    </row>
    <row r="163" spans="1:14">
      <c r="A163" s="20"/>
      <c r="B163" s="20"/>
      <c r="C163" s="20"/>
      <c r="D163" s="20"/>
      <c r="E163" s="15"/>
      <c r="F163" s="15"/>
      <c r="G163" s="15"/>
      <c r="H163" s="15"/>
      <c r="I163" s="15"/>
      <c r="J163" s="15"/>
      <c r="K163" s="15"/>
      <c r="L163" s="15"/>
      <c r="N163" s="30" t="str">
        <f>IF(COUNTA(E163:L163)=0,"",_xlfn.CONCAT(,
IF(AND(NOT(ISBLANK($L163)),
    ABS($L163-(($E163+$F163+$H163+$I163+$J163+$K163)-$G163))&gt;=1),
" Error: Position at the end of the period is not equal to: position at the beginning of the period+increase in assets-decrease in assets+exchange rate changes+price changes+other changes+rectifications.",
""),
IF(AND(NOT(ISBLANK($E163)),$E163&lt;0),
" Error: Position at the beginning of the period must be a positive amount.",
""),
IF(AND(NOT(ISBLANK($L163)),$L163&lt;0),
" Error: Position at the end of the period must be a positive amount.",
""),
IF(AND(NOT(ISBLANK($L163)),
    $L163&gt;0,
    OR(ISBLANK('T04.13'!$L163),
        'T04.13'!$L163&lt;=0,
        ISBLANK('T03.09'!$L163),
        'T03.09'!$L163&lt;=0)),
" Warning: If at least one of the forms T03.09,T04.13,T04.14 contains data other than zero,also the other two forms must be completed.",
"")))</f>
        <v/>
      </c>
    </row>
    <row r="164" spans="1:14">
      <c r="A164" s="20"/>
      <c r="B164" s="20"/>
      <c r="C164" s="20"/>
      <c r="D164" s="20"/>
      <c r="E164" s="15"/>
      <c r="F164" s="15"/>
      <c r="G164" s="15"/>
      <c r="H164" s="15"/>
      <c r="I164" s="15"/>
      <c r="J164" s="15"/>
      <c r="K164" s="15"/>
      <c r="L164" s="15"/>
      <c r="N164" s="30" t="str">
        <f>IF(COUNTA(E164:L164)=0,"",_xlfn.CONCAT(,
IF(AND(NOT(ISBLANK($L164)),
    ABS($L164-(($E164+$F164+$H164+$I164+$J164+$K164)-$G164))&gt;=1),
" Error: Position at the end of the period is not equal to: position at the beginning of the period+increase in assets-decrease in assets+exchange rate changes+price changes+other changes+rectifications.",
""),
IF(AND(NOT(ISBLANK($E164)),$E164&lt;0),
" Error: Position at the beginning of the period must be a positive amount.",
""),
IF(AND(NOT(ISBLANK($L164)),$L164&lt;0),
" Error: Position at the end of the period must be a positive amount.",
""),
IF(AND(NOT(ISBLANK($L164)),
    $L164&gt;0,
    OR(ISBLANK('T04.13'!$L164),
        'T04.13'!$L164&lt;=0,
        ISBLANK('T03.09'!$L164),
        'T03.09'!$L164&lt;=0)),
" Warning: If at least one of the forms T03.09,T04.13,T04.14 contains data other than zero,also the other two forms must be completed.",
"")))</f>
        <v/>
      </c>
    </row>
    <row r="165" spans="1:14">
      <c r="A165" s="20"/>
      <c r="B165" s="20"/>
      <c r="C165" s="20"/>
      <c r="D165" s="20"/>
      <c r="E165" s="15"/>
      <c r="F165" s="15"/>
      <c r="G165" s="15"/>
      <c r="H165" s="15"/>
      <c r="I165" s="15"/>
      <c r="J165" s="15"/>
      <c r="K165" s="15"/>
      <c r="L165" s="15"/>
      <c r="N165" s="30" t="str">
        <f>IF(COUNTA(E165:L165)=0,"",_xlfn.CONCAT(,
IF(AND(NOT(ISBLANK($L165)),
    ABS($L165-(($E165+$F165+$H165+$I165+$J165+$K165)-$G165))&gt;=1),
" Error: Position at the end of the period is not equal to: position at the beginning of the period+increase in assets-decrease in assets+exchange rate changes+price changes+other changes+rectifications.",
""),
IF(AND(NOT(ISBLANK($E165)),$E165&lt;0),
" Error: Position at the beginning of the period must be a positive amount.",
""),
IF(AND(NOT(ISBLANK($L165)),$L165&lt;0),
" Error: Position at the end of the period must be a positive amount.",
""),
IF(AND(NOT(ISBLANK($L165)),
    $L165&gt;0,
    OR(ISBLANK('T04.13'!$L165),
        'T04.13'!$L165&lt;=0,
        ISBLANK('T03.09'!$L165),
        'T03.09'!$L165&lt;=0)),
" Warning: If at least one of the forms T03.09,T04.13,T04.14 contains data other than zero,also the other two forms must be completed.",
"")))</f>
        <v/>
      </c>
    </row>
    <row r="166" spans="1:14">
      <c r="A166" s="20"/>
      <c r="B166" s="20"/>
      <c r="C166" s="20"/>
      <c r="D166" s="20"/>
      <c r="E166" s="15"/>
      <c r="F166" s="15"/>
      <c r="G166" s="15"/>
      <c r="H166" s="15"/>
      <c r="I166" s="15"/>
      <c r="J166" s="15"/>
      <c r="K166" s="15"/>
      <c r="L166" s="15"/>
      <c r="N166" s="30" t="str">
        <f>IF(COUNTA(E166:L166)=0,"",_xlfn.CONCAT(,
IF(AND(NOT(ISBLANK($L166)),
    ABS($L166-(($E166+$F166+$H166+$I166+$J166+$K166)-$G166))&gt;=1),
" Error: Position at the end of the period is not equal to: position at the beginning of the period+increase in assets-decrease in assets+exchange rate changes+price changes+other changes+rectifications.",
""),
IF(AND(NOT(ISBLANK($E166)),$E166&lt;0),
" Error: Position at the beginning of the period must be a positive amount.",
""),
IF(AND(NOT(ISBLANK($L166)),$L166&lt;0),
" Error: Position at the end of the period must be a positive amount.",
""),
IF(AND(NOT(ISBLANK($L166)),
    $L166&gt;0,
    OR(ISBLANK('T04.13'!$L166),
        'T04.13'!$L166&lt;=0,
        ISBLANK('T03.09'!$L166),
        'T03.09'!$L166&lt;=0)),
" Warning: If at least one of the forms T03.09,T04.13,T04.14 contains data other than zero,also the other two forms must be completed.",
"")))</f>
        <v/>
      </c>
    </row>
    <row r="167" spans="1:14">
      <c r="A167" s="20"/>
      <c r="B167" s="20"/>
      <c r="C167" s="20"/>
      <c r="D167" s="20"/>
      <c r="E167" s="15"/>
      <c r="F167" s="15"/>
      <c r="G167" s="15"/>
      <c r="H167" s="15"/>
      <c r="I167" s="15"/>
      <c r="J167" s="15"/>
      <c r="K167" s="15"/>
      <c r="L167" s="15"/>
      <c r="N167" s="30" t="str">
        <f>IF(COUNTA(E167:L167)=0,"",_xlfn.CONCAT(,
IF(AND(NOT(ISBLANK($L167)),
    ABS($L167-(($E167+$F167+$H167+$I167+$J167+$K167)-$G167))&gt;=1),
" Error: Position at the end of the period is not equal to: position at the beginning of the period+increase in assets-decrease in assets+exchange rate changes+price changes+other changes+rectifications.",
""),
IF(AND(NOT(ISBLANK($E167)),$E167&lt;0),
" Error: Position at the beginning of the period must be a positive amount.",
""),
IF(AND(NOT(ISBLANK($L167)),$L167&lt;0),
" Error: Position at the end of the period must be a positive amount.",
""),
IF(AND(NOT(ISBLANK($L167)),
    $L167&gt;0,
    OR(ISBLANK('T04.13'!$L167),
        'T04.13'!$L167&lt;=0,
        ISBLANK('T03.09'!$L167),
        'T03.09'!$L167&lt;=0)),
" Warning: If at least one of the forms T03.09,T04.13,T04.14 contains data other than zero,also the other two forms must be completed.",
"")))</f>
        <v/>
      </c>
    </row>
    <row r="168" spans="1:14">
      <c r="A168" s="20"/>
      <c r="B168" s="20"/>
      <c r="C168" s="20"/>
      <c r="D168" s="20"/>
      <c r="E168" s="15"/>
      <c r="F168" s="15"/>
      <c r="G168" s="15"/>
      <c r="H168" s="15"/>
      <c r="I168" s="15"/>
      <c r="J168" s="15"/>
      <c r="K168" s="15"/>
      <c r="L168" s="15"/>
      <c r="N168" s="30" t="str">
        <f>IF(COUNTA(E168:L168)=0,"",_xlfn.CONCAT(,
IF(AND(NOT(ISBLANK($L168)),
    ABS($L168-(($E168+$F168+$H168+$I168+$J168+$K168)-$G168))&gt;=1),
" Error: Position at the end of the period is not equal to: position at the beginning of the period+increase in assets-decrease in assets+exchange rate changes+price changes+other changes+rectifications.",
""),
IF(AND(NOT(ISBLANK($E168)),$E168&lt;0),
" Error: Position at the beginning of the period must be a positive amount.",
""),
IF(AND(NOT(ISBLANK($L168)),$L168&lt;0),
" Error: Position at the end of the period must be a positive amount.",
""),
IF(AND(NOT(ISBLANK($L168)),
    $L168&gt;0,
    OR(ISBLANK('T04.13'!$L168),
        'T04.13'!$L168&lt;=0,
        ISBLANK('T03.09'!$L168),
        'T03.09'!$L168&lt;=0)),
" Warning: If at least one of the forms T03.09,T04.13,T04.14 contains data other than zero,also the other two forms must be completed.",
"")))</f>
        <v/>
      </c>
    </row>
    <row r="169" spans="1:14">
      <c r="A169" s="20"/>
      <c r="B169" s="20"/>
      <c r="C169" s="20"/>
      <c r="D169" s="20"/>
      <c r="E169" s="15"/>
      <c r="F169" s="15"/>
      <c r="G169" s="15"/>
      <c r="H169" s="15"/>
      <c r="I169" s="15"/>
      <c r="J169" s="15"/>
      <c r="K169" s="15"/>
      <c r="L169" s="15"/>
      <c r="N169" s="30" t="str">
        <f>IF(COUNTA(E169:L169)=0,"",_xlfn.CONCAT(,
IF(AND(NOT(ISBLANK($L169)),
    ABS($L169-(($E169+$F169+$H169+$I169+$J169+$K169)-$G169))&gt;=1),
" Error: Position at the end of the period is not equal to: position at the beginning of the period+increase in assets-decrease in assets+exchange rate changes+price changes+other changes+rectifications.",
""),
IF(AND(NOT(ISBLANK($E169)),$E169&lt;0),
" Error: Position at the beginning of the period must be a positive amount.",
""),
IF(AND(NOT(ISBLANK($L169)),$L169&lt;0),
" Error: Position at the end of the period must be a positive amount.",
""),
IF(AND(NOT(ISBLANK($L169)),
    $L169&gt;0,
    OR(ISBLANK('T04.13'!$L169),
        'T04.13'!$L169&lt;=0,
        ISBLANK('T03.09'!$L169),
        'T03.09'!$L169&lt;=0)),
" Warning: If at least one of the forms T03.09,T04.13,T04.14 contains data other than zero,also the other two forms must be completed.",
"")))</f>
        <v/>
      </c>
    </row>
    <row r="170" spans="1:14">
      <c r="A170" s="20"/>
      <c r="B170" s="20"/>
      <c r="C170" s="20"/>
      <c r="D170" s="20"/>
      <c r="E170" s="15"/>
      <c r="F170" s="15"/>
      <c r="G170" s="15"/>
      <c r="H170" s="15"/>
      <c r="I170" s="15"/>
      <c r="J170" s="15"/>
      <c r="K170" s="15"/>
      <c r="L170" s="15"/>
      <c r="N170" s="30" t="str">
        <f>IF(COUNTA(E170:L170)=0,"",_xlfn.CONCAT(,
IF(AND(NOT(ISBLANK($L170)),
    ABS($L170-(($E170+$F170+$H170+$I170+$J170+$K170)-$G170))&gt;=1),
" Error: Position at the end of the period is not equal to: position at the beginning of the period+increase in assets-decrease in assets+exchange rate changes+price changes+other changes+rectifications.",
""),
IF(AND(NOT(ISBLANK($E170)),$E170&lt;0),
" Error: Position at the beginning of the period must be a positive amount.",
""),
IF(AND(NOT(ISBLANK($L170)),$L170&lt;0),
" Error: Position at the end of the period must be a positive amount.",
""),
IF(AND(NOT(ISBLANK($L170)),
    $L170&gt;0,
    OR(ISBLANK('T04.13'!$L170),
        'T04.13'!$L170&lt;=0,
        ISBLANK('T03.09'!$L170),
        'T03.09'!$L170&lt;=0)),
" Warning: If at least one of the forms T03.09,T04.13,T04.14 contains data other than zero,also the other two forms must be completed.",
"")))</f>
        <v/>
      </c>
    </row>
    <row r="171" spans="1:14">
      <c r="A171" s="20"/>
      <c r="B171" s="20"/>
      <c r="C171" s="20"/>
      <c r="D171" s="20"/>
      <c r="E171" s="15"/>
      <c r="F171" s="15"/>
      <c r="G171" s="15"/>
      <c r="H171" s="15"/>
      <c r="I171" s="15"/>
      <c r="J171" s="15"/>
      <c r="K171" s="15"/>
      <c r="L171" s="15"/>
      <c r="N171" s="30" t="str">
        <f>IF(COUNTA(E171:L171)=0,"",_xlfn.CONCAT(,
IF(AND(NOT(ISBLANK($L171)),
    ABS($L171-(($E171+$F171+$H171+$I171+$J171+$K171)-$G171))&gt;=1),
" Error: Position at the end of the period is not equal to: position at the beginning of the period+increase in assets-decrease in assets+exchange rate changes+price changes+other changes+rectifications.",
""),
IF(AND(NOT(ISBLANK($E171)),$E171&lt;0),
" Error: Position at the beginning of the period must be a positive amount.",
""),
IF(AND(NOT(ISBLANK($L171)),$L171&lt;0),
" Error: Position at the end of the period must be a positive amount.",
""),
IF(AND(NOT(ISBLANK($L171)),
    $L171&gt;0,
    OR(ISBLANK('T04.13'!$L171),
        'T04.13'!$L171&lt;=0,
        ISBLANK('T03.09'!$L171),
        'T03.09'!$L171&lt;=0)),
" Warning: If at least one of the forms T03.09,T04.13,T04.14 contains data other than zero,also the other two forms must be completed.",
"")))</f>
        <v/>
      </c>
    </row>
    <row r="172" spans="1:14">
      <c r="A172" s="20"/>
      <c r="B172" s="20"/>
      <c r="C172" s="20"/>
      <c r="D172" s="20"/>
      <c r="E172" s="15"/>
      <c r="F172" s="15"/>
      <c r="G172" s="15"/>
      <c r="H172" s="15"/>
      <c r="I172" s="15"/>
      <c r="J172" s="15"/>
      <c r="K172" s="15"/>
      <c r="L172" s="15"/>
      <c r="N172" s="30" t="str">
        <f>IF(COUNTA(E172:L172)=0,"",_xlfn.CONCAT(,
IF(AND(NOT(ISBLANK($L172)),
    ABS($L172-(($E172+$F172+$H172+$I172+$J172+$K172)-$G172))&gt;=1),
" Error: Position at the end of the period is not equal to: position at the beginning of the period+increase in assets-decrease in assets+exchange rate changes+price changes+other changes+rectifications.",
""),
IF(AND(NOT(ISBLANK($E172)),$E172&lt;0),
" Error: Position at the beginning of the period must be a positive amount.",
""),
IF(AND(NOT(ISBLANK($L172)),$L172&lt;0),
" Error: Position at the end of the period must be a positive amount.",
""),
IF(AND(NOT(ISBLANK($L172)),
    $L172&gt;0,
    OR(ISBLANK('T04.13'!$L172),
        'T04.13'!$L172&lt;=0,
        ISBLANK('T03.09'!$L172),
        'T03.09'!$L172&lt;=0)),
" Warning: If at least one of the forms T03.09,T04.13,T04.14 contains data other than zero,also the other two forms must be completed.",
"")))</f>
        <v/>
      </c>
    </row>
    <row r="173" spans="1:14">
      <c r="A173" s="20"/>
      <c r="B173" s="20"/>
      <c r="C173" s="20"/>
      <c r="D173" s="20"/>
      <c r="E173" s="15"/>
      <c r="F173" s="15"/>
      <c r="G173" s="15"/>
      <c r="H173" s="15"/>
      <c r="I173" s="15"/>
      <c r="J173" s="15"/>
      <c r="K173" s="15"/>
      <c r="L173" s="15"/>
      <c r="N173" s="30" t="str">
        <f>IF(COUNTA(E173:L173)=0,"",_xlfn.CONCAT(,
IF(AND(NOT(ISBLANK($L173)),
    ABS($L173-(($E173+$F173+$H173+$I173+$J173+$K173)-$G173))&gt;=1),
" Error: Position at the end of the period is not equal to: position at the beginning of the period+increase in assets-decrease in assets+exchange rate changes+price changes+other changes+rectifications.",
""),
IF(AND(NOT(ISBLANK($E173)),$E173&lt;0),
" Error: Position at the beginning of the period must be a positive amount.",
""),
IF(AND(NOT(ISBLANK($L173)),$L173&lt;0),
" Error: Position at the end of the period must be a positive amount.",
""),
IF(AND(NOT(ISBLANK($L173)),
    $L173&gt;0,
    OR(ISBLANK('T04.13'!$L173),
        'T04.13'!$L173&lt;=0,
        ISBLANK('T03.09'!$L173),
        'T03.09'!$L173&lt;=0)),
" Warning: If at least one of the forms T03.09,T04.13,T04.14 contains data other than zero,also the other two forms must be completed.",
"")))</f>
        <v/>
      </c>
    </row>
    <row r="174" spans="1:14">
      <c r="A174" s="20"/>
      <c r="B174" s="20"/>
      <c r="C174" s="20"/>
      <c r="D174" s="20"/>
      <c r="E174" s="15"/>
      <c r="F174" s="15"/>
      <c r="G174" s="15"/>
      <c r="H174" s="15"/>
      <c r="I174" s="15"/>
      <c r="J174" s="15"/>
      <c r="K174" s="15"/>
      <c r="L174" s="15"/>
      <c r="N174" s="30" t="str">
        <f>IF(COUNTA(E174:L174)=0,"",_xlfn.CONCAT(,
IF(AND(NOT(ISBLANK($L174)),
    ABS($L174-(($E174+$F174+$H174+$I174+$J174+$K174)-$G174))&gt;=1),
" Error: Position at the end of the period is not equal to: position at the beginning of the period+increase in assets-decrease in assets+exchange rate changes+price changes+other changes+rectifications.",
""),
IF(AND(NOT(ISBLANK($E174)),$E174&lt;0),
" Error: Position at the beginning of the period must be a positive amount.",
""),
IF(AND(NOT(ISBLANK($L174)),$L174&lt;0),
" Error: Position at the end of the period must be a positive amount.",
""),
IF(AND(NOT(ISBLANK($L174)),
    $L174&gt;0,
    OR(ISBLANK('T04.13'!$L174),
        'T04.13'!$L174&lt;=0,
        ISBLANK('T03.09'!$L174),
        'T03.09'!$L174&lt;=0)),
" Warning: If at least one of the forms T03.09,T04.13,T04.14 contains data other than zero,also the other two forms must be completed.",
"")))</f>
        <v/>
      </c>
    </row>
    <row r="175" spans="1:14">
      <c r="A175" s="20"/>
      <c r="B175" s="20"/>
      <c r="C175" s="20"/>
      <c r="D175" s="20"/>
      <c r="E175" s="15"/>
      <c r="F175" s="15"/>
      <c r="G175" s="15"/>
      <c r="H175" s="15"/>
      <c r="I175" s="15"/>
      <c r="J175" s="15"/>
      <c r="K175" s="15"/>
      <c r="L175" s="15"/>
      <c r="N175" s="30" t="str">
        <f>IF(COUNTA(E175:L175)=0,"",_xlfn.CONCAT(,
IF(AND(NOT(ISBLANK($L175)),
    ABS($L175-(($E175+$F175+$H175+$I175+$J175+$K175)-$G175))&gt;=1),
" Error: Position at the end of the period is not equal to: position at the beginning of the period+increase in assets-decrease in assets+exchange rate changes+price changes+other changes+rectifications.",
""),
IF(AND(NOT(ISBLANK($E175)),$E175&lt;0),
" Error: Position at the beginning of the period must be a positive amount.",
""),
IF(AND(NOT(ISBLANK($L175)),$L175&lt;0),
" Error: Position at the end of the period must be a positive amount.",
""),
IF(AND(NOT(ISBLANK($L175)),
    $L175&gt;0,
    OR(ISBLANK('T04.13'!$L175),
        'T04.13'!$L175&lt;=0,
        ISBLANK('T03.09'!$L175),
        'T03.09'!$L175&lt;=0)),
" Warning: If at least one of the forms T03.09,T04.13,T04.14 contains data other than zero,also the other two forms must be completed.",
"")))</f>
        <v/>
      </c>
    </row>
    <row r="176" spans="1:14">
      <c r="A176" s="20"/>
      <c r="B176" s="20"/>
      <c r="C176" s="20"/>
      <c r="D176" s="20"/>
      <c r="E176" s="15"/>
      <c r="F176" s="15"/>
      <c r="G176" s="15"/>
      <c r="H176" s="15"/>
      <c r="I176" s="15"/>
      <c r="J176" s="15"/>
      <c r="K176" s="15"/>
      <c r="L176" s="15"/>
      <c r="N176" s="30" t="str">
        <f>IF(COUNTA(E176:L176)=0,"",_xlfn.CONCAT(,
IF(AND(NOT(ISBLANK($L176)),
    ABS($L176-(($E176+$F176+$H176+$I176+$J176+$K176)-$G176))&gt;=1),
" Error: Position at the end of the period is not equal to: position at the beginning of the period+increase in assets-decrease in assets+exchange rate changes+price changes+other changes+rectifications.",
""),
IF(AND(NOT(ISBLANK($E176)),$E176&lt;0),
" Error: Position at the beginning of the period must be a positive amount.",
""),
IF(AND(NOT(ISBLANK($L176)),$L176&lt;0),
" Error: Position at the end of the period must be a positive amount.",
""),
IF(AND(NOT(ISBLANK($L176)),
    $L176&gt;0,
    OR(ISBLANK('T04.13'!$L176),
        'T04.13'!$L176&lt;=0,
        ISBLANK('T03.09'!$L176),
        'T03.09'!$L176&lt;=0)),
" Warning: If at least one of the forms T03.09,T04.13,T04.14 contains data other than zero,also the other two forms must be completed.",
"")))</f>
        <v/>
      </c>
    </row>
    <row r="177" spans="1:14">
      <c r="A177" s="20"/>
      <c r="B177" s="20"/>
      <c r="C177" s="20"/>
      <c r="D177" s="20"/>
      <c r="E177" s="15"/>
      <c r="F177" s="15"/>
      <c r="G177" s="15"/>
      <c r="H177" s="15"/>
      <c r="I177" s="15"/>
      <c r="J177" s="15"/>
      <c r="K177" s="15"/>
      <c r="L177" s="15"/>
      <c r="N177" s="30" t="str">
        <f>IF(COUNTA(E177:L177)=0,"",_xlfn.CONCAT(,
IF(AND(NOT(ISBLANK($L177)),
    ABS($L177-(($E177+$F177+$H177+$I177+$J177+$K177)-$G177))&gt;=1),
" Error: Position at the end of the period is not equal to: position at the beginning of the period+increase in assets-decrease in assets+exchange rate changes+price changes+other changes+rectifications.",
""),
IF(AND(NOT(ISBLANK($E177)),$E177&lt;0),
" Error: Position at the beginning of the period must be a positive amount.",
""),
IF(AND(NOT(ISBLANK($L177)),$L177&lt;0),
" Error: Position at the end of the period must be a positive amount.",
""),
IF(AND(NOT(ISBLANK($L177)),
    $L177&gt;0,
    OR(ISBLANK('T04.13'!$L177),
        'T04.13'!$L177&lt;=0,
        ISBLANK('T03.09'!$L177),
        'T03.09'!$L177&lt;=0)),
" Warning: If at least one of the forms T03.09,T04.13,T04.14 contains data other than zero,also the other two forms must be completed.",
"")))</f>
        <v/>
      </c>
    </row>
    <row r="178" spans="1:14">
      <c r="A178" s="20"/>
      <c r="B178" s="20"/>
      <c r="C178" s="20"/>
      <c r="D178" s="20"/>
      <c r="E178" s="15"/>
      <c r="F178" s="15"/>
      <c r="G178" s="15"/>
      <c r="H178" s="15"/>
      <c r="I178" s="15"/>
      <c r="J178" s="15"/>
      <c r="K178" s="15"/>
      <c r="L178" s="15"/>
      <c r="N178" s="30" t="str">
        <f>IF(COUNTA(E178:L178)=0,"",_xlfn.CONCAT(,
IF(AND(NOT(ISBLANK($L178)),
    ABS($L178-(($E178+$F178+$H178+$I178+$J178+$K178)-$G178))&gt;=1),
" Error: Position at the end of the period is not equal to: position at the beginning of the period+increase in assets-decrease in assets+exchange rate changes+price changes+other changes+rectifications.",
""),
IF(AND(NOT(ISBLANK($E178)),$E178&lt;0),
" Error: Position at the beginning of the period must be a positive amount.",
""),
IF(AND(NOT(ISBLANK($L178)),$L178&lt;0),
" Error: Position at the end of the period must be a positive amount.",
""),
IF(AND(NOT(ISBLANK($L178)),
    $L178&gt;0,
    OR(ISBLANK('T04.13'!$L178),
        'T04.13'!$L178&lt;=0,
        ISBLANK('T03.09'!$L178),
        'T03.09'!$L178&lt;=0)),
" Warning: If at least one of the forms T03.09,T04.13,T04.14 contains data other than zero,also the other two forms must be completed.",
"")))</f>
        <v/>
      </c>
    </row>
    <row r="179" spans="1:14">
      <c r="A179" s="20"/>
      <c r="B179" s="20"/>
      <c r="C179" s="20"/>
      <c r="D179" s="20"/>
      <c r="E179" s="15"/>
      <c r="F179" s="15"/>
      <c r="G179" s="15"/>
      <c r="H179" s="15"/>
      <c r="I179" s="15"/>
      <c r="J179" s="15"/>
      <c r="K179" s="15"/>
      <c r="L179" s="15"/>
      <c r="N179" s="30" t="str">
        <f>IF(COUNTA(E179:L179)=0,"",_xlfn.CONCAT(,
IF(AND(NOT(ISBLANK($L179)),
    ABS($L179-(($E179+$F179+$H179+$I179+$J179+$K179)-$G179))&gt;=1),
" Error: Position at the end of the period is not equal to: position at the beginning of the period+increase in assets-decrease in assets+exchange rate changes+price changes+other changes+rectifications.",
""),
IF(AND(NOT(ISBLANK($E179)),$E179&lt;0),
" Error: Position at the beginning of the period must be a positive amount.",
""),
IF(AND(NOT(ISBLANK($L179)),$L179&lt;0),
" Error: Position at the end of the period must be a positive amount.",
""),
IF(AND(NOT(ISBLANK($L179)),
    $L179&gt;0,
    OR(ISBLANK('T04.13'!$L179),
        'T04.13'!$L179&lt;=0,
        ISBLANK('T03.09'!$L179),
        'T03.09'!$L179&lt;=0)),
" Warning: If at least one of the forms T03.09,T04.13,T04.14 contains data other than zero,also the other two forms must be completed.",
"")))</f>
        <v/>
      </c>
    </row>
    <row r="180" spans="1:14">
      <c r="A180" s="20"/>
      <c r="B180" s="20"/>
      <c r="C180" s="20"/>
      <c r="D180" s="20"/>
      <c r="E180" s="15"/>
      <c r="F180" s="15"/>
      <c r="G180" s="15"/>
      <c r="H180" s="15"/>
      <c r="I180" s="15"/>
      <c r="J180" s="15"/>
      <c r="K180" s="15"/>
      <c r="L180" s="15"/>
      <c r="N180" s="30" t="str">
        <f>IF(COUNTA(E180:L180)=0,"",_xlfn.CONCAT(,
IF(AND(NOT(ISBLANK($L180)),
    ABS($L180-(($E180+$F180+$H180+$I180+$J180+$K180)-$G180))&gt;=1),
" Error: Position at the end of the period is not equal to: position at the beginning of the period+increase in assets-decrease in assets+exchange rate changes+price changes+other changes+rectifications.",
""),
IF(AND(NOT(ISBLANK($E180)),$E180&lt;0),
" Error: Position at the beginning of the period must be a positive amount.",
""),
IF(AND(NOT(ISBLANK($L180)),$L180&lt;0),
" Error: Position at the end of the period must be a positive amount.",
""),
IF(AND(NOT(ISBLANK($L180)),
    $L180&gt;0,
    OR(ISBLANK('T04.13'!$L180),
        'T04.13'!$L180&lt;=0,
        ISBLANK('T03.09'!$L180),
        'T03.09'!$L180&lt;=0)),
" Warning: If at least one of the forms T03.09,T04.13,T04.14 contains data other than zero,also the other two forms must be completed.",
"")))</f>
        <v/>
      </c>
    </row>
    <row r="181" spans="1:14">
      <c r="A181" s="20"/>
      <c r="B181" s="20"/>
      <c r="C181" s="20"/>
      <c r="D181" s="20"/>
      <c r="E181" s="15"/>
      <c r="F181" s="15"/>
      <c r="G181" s="15"/>
      <c r="H181" s="15"/>
      <c r="I181" s="15"/>
      <c r="J181" s="15"/>
      <c r="K181" s="15"/>
      <c r="L181" s="15"/>
      <c r="N181" s="30" t="str">
        <f>IF(COUNTA(E181:L181)=0,"",_xlfn.CONCAT(,
IF(AND(NOT(ISBLANK($L181)),
    ABS($L181-(($E181+$F181+$H181+$I181+$J181+$K181)-$G181))&gt;=1),
" Error: Position at the end of the period is not equal to: position at the beginning of the period+increase in assets-decrease in assets+exchange rate changes+price changes+other changes+rectifications.",
""),
IF(AND(NOT(ISBLANK($E181)),$E181&lt;0),
" Error: Position at the beginning of the period must be a positive amount.",
""),
IF(AND(NOT(ISBLANK($L181)),$L181&lt;0),
" Error: Position at the end of the period must be a positive amount.",
""),
IF(AND(NOT(ISBLANK($L181)),
    $L181&gt;0,
    OR(ISBLANK('T04.13'!$L181),
        'T04.13'!$L181&lt;=0,
        ISBLANK('T03.09'!$L181),
        'T03.09'!$L181&lt;=0)),
" Warning: If at least one of the forms T03.09,T04.13,T04.14 contains data other than zero,also the other two forms must be completed.",
"")))</f>
        <v/>
      </c>
    </row>
    <row r="182" spans="1:14">
      <c r="A182" s="20"/>
      <c r="B182" s="20"/>
      <c r="C182" s="20"/>
      <c r="D182" s="20"/>
      <c r="E182" s="15"/>
      <c r="F182" s="15"/>
      <c r="G182" s="15"/>
      <c r="H182" s="15"/>
      <c r="I182" s="15"/>
      <c r="J182" s="15"/>
      <c r="K182" s="15"/>
      <c r="L182" s="15"/>
      <c r="N182" s="30" t="str">
        <f>IF(COUNTA(E182:L182)=0,"",_xlfn.CONCAT(,
IF(AND(NOT(ISBLANK($L182)),
    ABS($L182-(($E182+$F182+$H182+$I182+$J182+$K182)-$G182))&gt;=1),
" Error: Position at the end of the period is not equal to: position at the beginning of the period+increase in assets-decrease in assets+exchange rate changes+price changes+other changes+rectifications.",
""),
IF(AND(NOT(ISBLANK($E182)),$E182&lt;0),
" Error: Position at the beginning of the period must be a positive amount.",
""),
IF(AND(NOT(ISBLANK($L182)),$L182&lt;0),
" Error: Position at the end of the period must be a positive amount.",
""),
IF(AND(NOT(ISBLANK($L182)),
    $L182&gt;0,
    OR(ISBLANK('T04.13'!$L182),
        'T04.13'!$L182&lt;=0,
        ISBLANK('T03.09'!$L182),
        'T03.09'!$L182&lt;=0)),
" Warning: If at least one of the forms T03.09,T04.13,T04.14 contains data other than zero,also the other two forms must be completed.",
"")))</f>
        <v/>
      </c>
    </row>
    <row r="183" spans="1:14">
      <c r="A183" s="20"/>
      <c r="B183" s="20"/>
      <c r="C183" s="20"/>
      <c r="D183" s="20"/>
      <c r="E183" s="15"/>
      <c r="F183" s="15"/>
      <c r="G183" s="15"/>
      <c r="H183" s="15"/>
      <c r="I183" s="15"/>
      <c r="J183" s="15"/>
      <c r="K183" s="15"/>
      <c r="L183" s="15"/>
      <c r="N183" s="30" t="str">
        <f>IF(COUNTA(E183:L183)=0,"",_xlfn.CONCAT(,
IF(AND(NOT(ISBLANK($L183)),
    ABS($L183-(($E183+$F183+$H183+$I183+$J183+$K183)-$G183))&gt;=1),
" Error: Position at the end of the period is not equal to: position at the beginning of the period+increase in assets-decrease in assets+exchange rate changes+price changes+other changes+rectifications.",
""),
IF(AND(NOT(ISBLANK($E183)),$E183&lt;0),
" Error: Position at the beginning of the period must be a positive amount.",
""),
IF(AND(NOT(ISBLANK($L183)),$L183&lt;0),
" Error: Position at the end of the period must be a positive amount.",
""),
IF(AND(NOT(ISBLANK($L183)),
    $L183&gt;0,
    OR(ISBLANK('T04.13'!$L183),
        'T04.13'!$L183&lt;=0,
        ISBLANK('T03.09'!$L183),
        'T03.09'!$L183&lt;=0)),
" Warning: If at least one of the forms T03.09,T04.13,T04.14 contains data other than zero,also the other two forms must be completed.",
"")))</f>
        <v/>
      </c>
    </row>
    <row r="184" spans="1:14">
      <c r="A184" s="20"/>
      <c r="B184" s="20"/>
      <c r="C184" s="20"/>
      <c r="D184" s="20"/>
      <c r="E184" s="15"/>
      <c r="F184" s="15"/>
      <c r="G184" s="15"/>
      <c r="H184" s="15"/>
      <c r="I184" s="15"/>
      <c r="J184" s="15"/>
      <c r="K184" s="15"/>
      <c r="L184" s="15"/>
      <c r="N184" s="30" t="str">
        <f>IF(COUNTA(E184:L184)=0,"",_xlfn.CONCAT(,
IF(AND(NOT(ISBLANK($L184)),
    ABS($L184-(($E184+$F184+$H184+$I184+$J184+$K184)-$G184))&gt;=1),
" Error: Position at the end of the period is not equal to: position at the beginning of the period+increase in assets-decrease in assets+exchange rate changes+price changes+other changes+rectifications.",
""),
IF(AND(NOT(ISBLANK($E184)),$E184&lt;0),
" Error: Position at the beginning of the period must be a positive amount.",
""),
IF(AND(NOT(ISBLANK($L184)),$L184&lt;0),
" Error: Position at the end of the period must be a positive amount.",
""),
IF(AND(NOT(ISBLANK($L184)),
    $L184&gt;0,
    OR(ISBLANK('T04.13'!$L184),
        'T04.13'!$L184&lt;=0,
        ISBLANK('T03.09'!$L184),
        'T03.09'!$L184&lt;=0)),
" Warning: If at least one of the forms T03.09,T04.13,T04.14 contains data other than zero,also the other two forms must be completed.",
"")))</f>
        <v/>
      </c>
    </row>
    <row r="185" spans="1:14">
      <c r="A185" s="20"/>
      <c r="B185" s="20"/>
      <c r="C185" s="20"/>
      <c r="D185" s="20"/>
      <c r="E185" s="15"/>
      <c r="F185" s="15"/>
      <c r="G185" s="15"/>
      <c r="H185" s="15"/>
      <c r="I185" s="15"/>
      <c r="J185" s="15"/>
      <c r="K185" s="15"/>
      <c r="L185" s="15"/>
      <c r="N185" s="30" t="str">
        <f>IF(COUNTA(E185:L185)=0,"",_xlfn.CONCAT(,
IF(AND(NOT(ISBLANK($L185)),
    ABS($L185-(($E185+$F185+$H185+$I185+$J185+$K185)-$G185))&gt;=1),
" Error: Position at the end of the period is not equal to: position at the beginning of the period+increase in assets-decrease in assets+exchange rate changes+price changes+other changes+rectifications.",
""),
IF(AND(NOT(ISBLANK($E185)),$E185&lt;0),
" Error: Position at the beginning of the period must be a positive amount.",
""),
IF(AND(NOT(ISBLANK($L185)),$L185&lt;0),
" Error: Position at the end of the period must be a positive amount.",
""),
IF(AND(NOT(ISBLANK($L185)),
    $L185&gt;0,
    OR(ISBLANK('T04.13'!$L185),
        'T04.13'!$L185&lt;=0,
        ISBLANK('T03.09'!$L185),
        'T03.09'!$L185&lt;=0)),
" Warning: If at least one of the forms T03.09,T04.13,T04.14 contains data other than zero,also the other two forms must be completed.",
"")))</f>
        <v/>
      </c>
    </row>
    <row r="186" spans="1:14">
      <c r="A186" s="20"/>
      <c r="B186" s="20"/>
      <c r="C186" s="20"/>
      <c r="D186" s="20"/>
      <c r="E186" s="15"/>
      <c r="F186" s="15"/>
      <c r="G186" s="15"/>
      <c r="H186" s="15"/>
      <c r="I186" s="15"/>
      <c r="J186" s="15"/>
      <c r="K186" s="15"/>
      <c r="L186" s="15"/>
      <c r="N186" s="30" t="str">
        <f>IF(COUNTA(E186:L186)=0,"",_xlfn.CONCAT(,
IF(AND(NOT(ISBLANK($L186)),
    ABS($L186-(($E186+$F186+$H186+$I186+$J186+$K186)-$G186))&gt;=1),
" Error: Position at the end of the period is not equal to: position at the beginning of the period+increase in assets-decrease in assets+exchange rate changes+price changes+other changes+rectifications.",
""),
IF(AND(NOT(ISBLANK($E186)),$E186&lt;0),
" Error: Position at the beginning of the period must be a positive amount.",
""),
IF(AND(NOT(ISBLANK($L186)),$L186&lt;0),
" Error: Position at the end of the period must be a positive amount.",
""),
IF(AND(NOT(ISBLANK($L186)),
    $L186&gt;0,
    OR(ISBLANK('T04.13'!$L186),
        'T04.13'!$L186&lt;=0,
        ISBLANK('T03.09'!$L186),
        'T03.09'!$L186&lt;=0)),
" Warning: If at least one of the forms T03.09,T04.13,T04.14 contains data other than zero,also the other two forms must be completed.",
"")))</f>
        <v/>
      </c>
    </row>
    <row r="187" spans="1:14">
      <c r="A187" s="20"/>
      <c r="B187" s="20"/>
      <c r="C187" s="20"/>
      <c r="D187" s="20"/>
      <c r="E187" s="15"/>
      <c r="F187" s="15"/>
      <c r="G187" s="15"/>
      <c r="H187" s="15"/>
      <c r="I187" s="15"/>
      <c r="J187" s="15"/>
      <c r="K187" s="15"/>
      <c r="L187" s="15"/>
      <c r="N187" s="30" t="str">
        <f>IF(COUNTA(E187:L187)=0,"",_xlfn.CONCAT(,
IF(AND(NOT(ISBLANK($L187)),
    ABS($L187-(($E187+$F187+$H187+$I187+$J187+$K187)-$G187))&gt;=1),
" Error: Position at the end of the period is not equal to: position at the beginning of the period+increase in assets-decrease in assets+exchange rate changes+price changes+other changes+rectifications.",
""),
IF(AND(NOT(ISBLANK($E187)),$E187&lt;0),
" Error: Position at the beginning of the period must be a positive amount.",
""),
IF(AND(NOT(ISBLANK($L187)),$L187&lt;0),
" Error: Position at the end of the period must be a positive amount.",
""),
IF(AND(NOT(ISBLANK($L187)),
    $L187&gt;0,
    OR(ISBLANK('T04.13'!$L187),
        'T04.13'!$L187&lt;=0,
        ISBLANK('T03.09'!$L187),
        'T03.09'!$L187&lt;=0)),
" Warning: If at least one of the forms T03.09,T04.13,T04.14 contains data other than zero,also the other two forms must be completed.",
"")))</f>
        <v/>
      </c>
    </row>
    <row r="188" spans="1:14">
      <c r="A188" s="20"/>
      <c r="B188" s="20"/>
      <c r="C188" s="20"/>
      <c r="D188" s="20"/>
      <c r="E188" s="15"/>
      <c r="F188" s="15"/>
      <c r="G188" s="15"/>
      <c r="H188" s="15"/>
      <c r="I188" s="15"/>
      <c r="J188" s="15"/>
      <c r="K188" s="15"/>
      <c r="L188" s="15"/>
      <c r="N188" s="30" t="str">
        <f>IF(COUNTA(E188:L188)=0,"",_xlfn.CONCAT(,
IF(AND(NOT(ISBLANK($L188)),
    ABS($L188-(($E188+$F188+$H188+$I188+$J188+$K188)-$G188))&gt;=1),
" Error: Position at the end of the period is not equal to: position at the beginning of the period+increase in assets-decrease in assets+exchange rate changes+price changes+other changes+rectifications.",
""),
IF(AND(NOT(ISBLANK($E188)),$E188&lt;0),
" Error: Position at the beginning of the period must be a positive amount.",
""),
IF(AND(NOT(ISBLANK($L188)),$L188&lt;0),
" Error: Position at the end of the period must be a positive amount.",
""),
IF(AND(NOT(ISBLANK($L188)),
    $L188&gt;0,
    OR(ISBLANK('T04.13'!$L188),
        'T04.13'!$L188&lt;=0,
        ISBLANK('T03.09'!$L188),
        'T03.09'!$L188&lt;=0)),
" Warning: If at least one of the forms T03.09,T04.13,T04.14 contains data other than zero,also the other two forms must be completed.",
"")))</f>
        <v/>
      </c>
    </row>
    <row r="189" spans="1:14">
      <c r="A189" s="20"/>
      <c r="B189" s="20"/>
      <c r="C189" s="20"/>
      <c r="D189" s="20"/>
      <c r="E189" s="15"/>
      <c r="F189" s="15"/>
      <c r="G189" s="15"/>
      <c r="H189" s="15"/>
      <c r="I189" s="15"/>
      <c r="J189" s="15"/>
      <c r="K189" s="15"/>
      <c r="L189" s="15"/>
      <c r="N189" s="30" t="str">
        <f>IF(COUNTA(E189:L189)=0,"",_xlfn.CONCAT(,
IF(AND(NOT(ISBLANK($L189)),
    ABS($L189-(($E189+$F189+$H189+$I189+$J189+$K189)-$G189))&gt;=1),
" Error: Position at the end of the period is not equal to: position at the beginning of the period+increase in assets-decrease in assets+exchange rate changes+price changes+other changes+rectifications.",
""),
IF(AND(NOT(ISBLANK($E189)),$E189&lt;0),
" Error: Position at the beginning of the period must be a positive amount.",
""),
IF(AND(NOT(ISBLANK($L189)),$L189&lt;0),
" Error: Position at the end of the period must be a positive amount.",
""),
IF(AND(NOT(ISBLANK($L189)),
    $L189&gt;0,
    OR(ISBLANK('T04.13'!$L189),
        'T04.13'!$L189&lt;=0,
        ISBLANK('T03.09'!$L189),
        'T03.09'!$L189&lt;=0)),
" Warning: If at least one of the forms T03.09,T04.13,T04.14 contains data other than zero,also the other two forms must be completed.",
"")))</f>
        <v/>
      </c>
    </row>
    <row r="190" spans="1:14">
      <c r="A190" s="20"/>
      <c r="B190" s="20"/>
      <c r="C190" s="20"/>
      <c r="D190" s="20"/>
      <c r="E190" s="15"/>
      <c r="F190" s="15"/>
      <c r="G190" s="15"/>
      <c r="H190" s="15"/>
      <c r="I190" s="15"/>
      <c r="J190" s="15"/>
      <c r="K190" s="15"/>
      <c r="L190" s="15"/>
      <c r="N190" s="30" t="str">
        <f>IF(COUNTA(E190:L190)=0,"",_xlfn.CONCAT(,
IF(AND(NOT(ISBLANK($L190)),
    ABS($L190-(($E190+$F190+$H190+$I190+$J190+$K190)-$G190))&gt;=1),
" Error: Position at the end of the period is not equal to: position at the beginning of the period+increase in assets-decrease in assets+exchange rate changes+price changes+other changes+rectifications.",
""),
IF(AND(NOT(ISBLANK($E190)),$E190&lt;0),
" Error: Position at the beginning of the period must be a positive amount.",
""),
IF(AND(NOT(ISBLANK($L190)),$L190&lt;0),
" Error: Position at the end of the period must be a positive amount.",
""),
IF(AND(NOT(ISBLANK($L190)),
    $L190&gt;0,
    OR(ISBLANK('T04.13'!$L190),
        'T04.13'!$L190&lt;=0,
        ISBLANK('T03.09'!$L190),
        'T03.09'!$L190&lt;=0)),
" Warning: If at least one of the forms T03.09,T04.13,T04.14 contains data other than zero,also the other two forms must be completed.",
"")))</f>
        <v/>
      </c>
    </row>
    <row r="191" spans="1:14">
      <c r="A191" s="20"/>
      <c r="B191" s="20"/>
      <c r="C191" s="20"/>
      <c r="D191" s="20"/>
      <c r="E191" s="15"/>
      <c r="F191" s="15"/>
      <c r="G191" s="15"/>
      <c r="H191" s="15"/>
      <c r="I191" s="15"/>
      <c r="J191" s="15"/>
      <c r="K191" s="15"/>
      <c r="L191" s="15"/>
      <c r="N191" s="30" t="str">
        <f>IF(COUNTA(E191:L191)=0,"",_xlfn.CONCAT(,
IF(AND(NOT(ISBLANK($L191)),
    ABS($L191-(($E191+$F191+$H191+$I191+$J191+$K191)-$G191))&gt;=1),
" Error: Position at the end of the period is not equal to: position at the beginning of the period+increase in assets-decrease in assets+exchange rate changes+price changes+other changes+rectifications.",
""),
IF(AND(NOT(ISBLANK($E191)),$E191&lt;0),
" Error: Position at the beginning of the period must be a positive amount.",
""),
IF(AND(NOT(ISBLANK($L191)),$L191&lt;0),
" Error: Position at the end of the period must be a positive amount.",
""),
IF(AND(NOT(ISBLANK($L191)),
    $L191&gt;0,
    OR(ISBLANK('T04.13'!$L191),
        'T04.13'!$L191&lt;=0,
        ISBLANK('T03.09'!$L191),
        'T03.09'!$L191&lt;=0)),
" Warning: If at least one of the forms T03.09,T04.13,T04.14 contains data other than zero,also the other two forms must be completed.",
"")))</f>
        <v/>
      </c>
    </row>
    <row r="192" spans="1:14">
      <c r="A192" s="20"/>
      <c r="B192" s="20"/>
      <c r="C192" s="20"/>
      <c r="D192" s="20"/>
      <c r="E192" s="15"/>
      <c r="F192" s="15"/>
      <c r="G192" s="15"/>
      <c r="H192" s="15"/>
      <c r="I192" s="15"/>
      <c r="J192" s="15"/>
      <c r="K192" s="15"/>
      <c r="L192" s="15"/>
      <c r="N192" s="30" t="str">
        <f>IF(COUNTA(E192:L192)=0,"",_xlfn.CONCAT(,
IF(AND(NOT(ISBLANK($L192)),
    ABS($L192-(($E192+$F192+$H192+$I192+$J192+$K192)-$G192))&gt;=1),
" Error: Position at the end of the period is not equal to: position at the beginning of the period+increase in assets-decrease in assets+exchange rate changes+price changes+other changes+rectifications.",
""),
IF(AND(NOT(ISBLANK($E192)),$E192&lt;0),
" Error: Position at the beginning of the period must be a positive amount.",
""),
IF(AND(NOT(ISBLANK($L192)),$L192&lt;0),
" Error: Position at the end of the period must be a positive amount.",
""),
IF(AND(NOT(ISBLANK($L192)),
    $L192&gt;0,
    OR(ISBLANK('T04.13'!$L192),
        'T04.13'!$L192&lt;=0,
        ISBLANK('T03.09'!$L192),
        'T03.09'!$L192&lt;=0)),
" Warning: If at least one of the forms T03.09,T04.13,T04.14 contains data other than zero,also the other two forms must be completed.",
"")))</f>
        <v/>
      </c>
    </row>
    <row r="193" spans="1:14">
      <c r="A193" s="20"/>
      <c r="B193" s="20"/>
      <c r="C193" s="20"/>
      <c r="D193" s="20"/>
      <c r="E193" s="15"/>
      <c r="F193" s="15"/>
      <c r="G193" s="15"/>
      <c r="H193" s="15"/>
      <c r="I193" s="15"/>
      <c r="J193" s="15"/>
      <c r="K193" s="15"/>
      <c r="L193" s="15"/>
      <c r="N193" s="30" t="str">
        <f>IF(COUNTA(E193:L193)=0,"",_xlfn.CONCAT(,
IF(AND(NOT(ISBLANK($L193)),
    ABS($L193-(($E193+$F193+$H193+$I193+$J193+$K193)-$G193))&gt;=1),
" Error: Position at the end of the period is not equal to: position at the beginning of the period+increase in assets-decrease in assets+exchange rate changes+price changes+other changes+rectifications.",
""),
IF(AND(NOT(ISBLANK($E193)),$E193&lt;0),
" Error: Position at the beginning of the period must be a positive amount.",
""),
IF(AND(NOT(ISBLANK($L193)),$L193&lt;0),
" Error: Position at the end of the period must be a positive amount.",
""),
IF(AND(NOT(ISBLANK($L193)),
    $L193&gt;0,
    OR(ISBLANK('T04.13'!$L193),
        'T04.13'!$L193&lt;=0,
        ISBLANK('T03.09'!$L193),
        'T03.09'!$L193&lt;=0)),
" Warning: If at least one of the forms T03.09,T04.13,T04.14 contains data other than zero,also the other two forms must be completed.",
"")))</f>
        <v/>
      </c>
    </row>
    <row r="194" spans="1:14">
      <c r="A194" s="20"/>
      <c r="B194" s="20"/>
      <c r="C194" s="20"/>
      <c r="D194" s="20"/>
      <c r="E194" s="15"/>
      <c r="F194" s="15"/>
      <c r="G194" s="15"/>
      <c r="H194" s="15"/>
      <c r="I194" s="15"/>
      <c r="J194" s="15"/>
      <c r="K194" s="15"/>
      <c r="L194" s="15"/>
      <c r="N194" s="30" t="str">
        <f>IF(COUNTA(E194:L194)=0,"",_xlfn.CONCAT(,
IF(AND(NOT(ISBLANK($L194)),
    ABS($L194-(($E194+$F194+$H194+$I194+$J194+$K194)-$G194))&gt;=1),
" Error: Position at the end of the period is not equal to: position at the beginning of the period+increase in assets-decrease in assets+exchange rate changes+price changes+other changes+rectifications.",
""),
IF(AND(NOT(ISBLANK($E194)),$E194&lt;0),
" Error: Position at the beginning of the period must be a positive amount.",
""),
IF(AND(NOT(ISBLANK($L194)),$L194&lt;0),
" Error: Position at the end of the period must be a positive amount.",
""),
IF(AND(NOT(ISBLANK($L194)),
    $L194&gt;0,
    OR(ISBLANK('T04.13'!$L194),
        'T04.13'!$L194&lt;=0,
        ISBLANK('T03.09'!$L194),
        'T03.09'!$L194&lt;=0)),
" Warning: If at least one of the forms T03.09,T04.13,T04.14 contains data other than zero,also the other two forms must be completed.",
"")))</f>
        <v/>
      </c>
    </row>
    <row r="195" spans="1:14">
      <c r="A195" s="20"/>
      <c r="B195" s="20"/>
      <c r="C195" s="20"/>
      <c r="D195" s="20"/>
      <c r="E195" s="15"/>
      <c r="F195" s="15"/>
      <c r="G195" s="15"/>
      <c r="H195" s="15"/>
      <c r="I195" s="15"/>
      <c r="J195" s="15"/>
      <c r="K195" s="15"/>
      <c r="L195" s="15"/>
      <c r="N195" s="30" t="str">
        <f>IF(COUNTA(E195:L195)=0,"",_xlfn.CONCAT(,
IF(AND(NOT(ISBLANK($L195)),
    ABS($L195-(($E195+$F195+$H195+$I195+$J195+$K195)-$G195))&gt;=1),
" Error: Position at the end of the period is not equal to: position at the beginning of the period+increase in assets-decrease in assets+exchange rate changes+price changes+other changes+rectifications.",
""),
IF(AND(NOT(ISBLANK($E195)),$E195&lt;0),
" Error: Position at the beginning of the period must be a positive amount.",
""),
IF(AND(NOT(ISBLANK($L195)),$L195&lt;0),
" Error: Position at the end of the period must be a positive amount.",
""),
IF(AND(NOT(ISBLANK($L195)),
    $L195&gt;0,
    OR(ISBLANK('T04.13'!$L195),
        'T04.13'!$L195&lt;=0,
        ISBLANK('T03.09'!$L195),
        'T03.09'!$L195&lt;=0)),
" Warning: If at least one of the forms T03.09,T04.13,T04.14 contains data other than zero,also the other two forms must be completed.",
"")))</f>
        <v/>
      </c>
    </row>
    <row r="196" spans="1:14">
      <c r="A196" s="20"/>
      <c r="B196" s="20"/>
      <c r="C196" s="20"/>
      <c r="D196" s="20"/>
      <c r="E196" s="15"/>
      <c r="F196" s="15"/>
      <c r="G196" s="15"/>
      <c r="H196" s="15"/>
      <c r="I196" s="15"/>
      <c r="J196" s="15"/>
      <c r="K196" s="15"/>
      <c r="L196" s="15"/>
      <c r="N196" s="30" t="str">
        <f>IF(COUNTA(E196:L196)=0,"",_xlfn.CONCAT(,
IF(AND(NOT(ISBLANK($L196)),
    ABS($L196-(($E196+$F196+$H196+$I196+$J196+$K196)-$G196))&gt;=1),
" Error: Position at the end of the period is not equal to: position at the beginning of the period+increase in assets-decrease in assets+exchange rate changes+price changes+other changes+rectifications.",
""),
IF(AND(NOT(ISBLANK($E196)),$E196&lt;0),
" Error: Position at the beginning of the period must be a positive amount.",
""),
IF(AND(NOT(ISBLANK($L196)),$L196&lt;0),
" Error: Position at the end of the period must be a positive amount.",
""),
IF(AND(NOT(ISBLANK($L196)),
    $L196&gt;0,
    OR(ISBLANK('T04.13'!$L196),
        'T04.13'!$L196&lt;=0,
        ISBLANK('T03.09'!$L196),
        'T03.09'!$L196&lt;=0)),
" Warning: If at least one of the forms T03.09,T04.13,T04.14 contains data other than zero,also the other two forms must be completed.",
"")))</f>
        <v/>
      </c>
    </row>
    <row r="197" spans="1:14">
      <c r="A197" s="20"/>
      <c r="B197" s="20"/>
      <c r="C197" s="20"/>
      <c r="D197" s="20"/>
      <c r="E197" s="15"/>
      <c r="F197" s="15"/>
      <c r="G197" s="15"/>
      <c r="H197" s="15"/>
      <c r="I197" s="15"/>
      <c r="J197" s="15"/>
      <c r="K197" s="15"/>
      <c r="L197" s="15"/>
      <c r="N197" s="30" t="str">
        <f>IF(COUNTA(E197:L197)=0,"",_xlfn.CONCAT(,
IF(AND(NOT(ISBLANK($L197)),
    ABS($L197-(($E197+$F197+$H197+$I197+$J197+$K197)-$G197))&gt;=1),
" Error: Position at the end of the period is not equal to: position at the beginning of the period+increase in assets-decrease in assets+exchange rate changes+price changes+other changes+rectifications.",
""),
IF(AND(NOT(ISBLANK($E197)),$E197&lt;0),
" Error: Position at the beginning of the period must be a positive amount.",
""),
IF(AND(NOT(ISBLANK($L197)),$L197&lt;0),
" Error: Position at the end of the period must be a positive amount.",
""),
IF(AND(NOT(ISBLANK($L197)),
    $L197&gt;0,
    OR(ISBLANK('T04.13'!$L197),
        'T04.13'!$L197&lt;=0,
        ISBLANK('T03.09'!$L197),
        'T03.09'!$L197&lt;=0)),
" Warning: If at least one of the forms T03.09,T04.13,T04.14 contains data other than zero,also the other two forms must be completed.",
"")))</f>
        <v/>
      </c>
    </row>
    <row r="198" spans="1:14">
      <c r="A198" s="20"/>
      <c r="B198" s="20"/>
      <c r="C198" s="20"/>
      <c r="D198" s="20"/>
      <c r="E198" s="15"/>
      <c r="F198" s="15"/>
      <c r="G198" s="15"/>
      <c r="H198" s="15"/>
      <c r="I198" s="15"/>
      <c r="J198" s="15"/>
      <c r="K198" s="15"/>
      <c r="L198" s="15"/>
      <c r="N198" s="30" t="str">
        <f>IF(COUNTA(E198:L198)=0,"",_xlfn.CONCAT(,
IF(AND(NOT(ISBLANK($L198)),
    ABS($L198-(($E198+$F198+$H198+$I198+$J198+$K198)-$G198))&gt;=1),
" Error: Position at the end of the period is not equal to: position at the beginning of the period+increase in assets-decrease in assets+exchange rate changes+price changes+other changes+rectifications.",
""),
IF(AND(NOT(ISBLANK($E198)),$E198&lt;0),
" Error: Position at the beginning of the period must be a positive amount.",
""),
IF(AND(NOT(ISBLANK($L198)),$L198&lt;0),
" Error: Position at the end of the period must be a positive amount.",
""),
IF(AND(NOT(ISBLANK($L198)),
    $L198&gt;0,
    OR(ISBLANK('T04.13'!$L198),
        'T04.13'!$L198&lt;=0,
        ISBLANK('T03.09'!$L198),
        'T03.09'!$L198&lt;=0)),
" Warning: If at least one of the forms T03.09,T04.13,T04.14 contains data other than zero,also the other two forms must be completed.",
"")))</f>
        <v/>
      </c>
    </row>
    <row r="199" spans="1:14">
      <c r="A199" s="20"/>
      <c r="B199" s="20"/>
      <c r="C199" s="20"/>
      <c r="D199" s="20"/>
      <c r="E199" s="15"/>
      <c r="F199" s="15"/>
      <c r="G199" s="15"/>
      <c r="H199" s="15"/>
      <c r="I199" s="15"/>
      <c r="J199" s="15"/>
      <c r="K199" s="15"/>
      <c r="L199" s="15"/>
      <c r="N199" s="30" t="str">
        <f>IF(COUNTA(E199:L199)=0,"",_xlfn.CONCAT(,
IF(AND(NOT(ISBLANK($L199)),
    ABS($L199-(($E199+$F199+$H199+$I199+$J199+$K199)-$G199))&gt;=1),
" Error: Position at the end of the period is not equal to: position at the beginning of the period+increase in assets-decrease in assets+exchange rate changes+price changes+other changes+rectifications.",
""),
IF(AND(NOT(ISBLANK($E199)),$E199&lt;0),
" Error: Position at the beginning of the period must be a positive amount.",
""),
IF(AND(NOT(ISBLANK($L199)),$L199&lt;0),
" Error: Position at the end of the period must be a positive amount.",
""),
IF(AND(NOT(ISBLANK($L199)),
    $L199&gt;0,
    OR(ISBLANK('T04.13'!$L199),
        'T04.13'!$L199&lt;=0,
        ISBLANK('T03.09'!$L199),
        'T03.09'!$L199&lt;=0)),
" Warning: If at least one of the forms T03.09,T04.13,T04.14 contains data other than zero,also the other two forms must be completed.",
"")))</f>
        <v/>
      </c>
    </row>
    <row r="200" spans="1:14">
      <c r="A200" s="20"/>
      <c r="B200" s="20"/>
      <c r="C200" s="20"/>
      <c r="D200" s="20"/>
      <c r="E200" s="15"/>
      <c r="F200" s="15"/>
      <c r="G200" s="15"/>
      <c r="H200" s="15"/>
      <c r="I200" s="15"/>
      <c r="J200" s="15"/>
      <c r="K200" s="15"/>
      <c r="L200" s="15"/>
      <c r="N200" s="30" t="str">
        <f>IF(COUNTA(E200:L200)=0,"",_xlfn.CONCAT(,
IF(AND(NOT(ISBLANK($L200)),
    ABS($L200-(($E200+$F200+$H200+$I200+$J200+$K200)-$G200))&gt;=1),
" Error: Position at the end of the period is not equal to: position at the beginning of the period+increase in assets-decrease in assets+exchange rate changes+price changes+other changes+rectifications.",
""),
IF(AND(NOT(ISBLANK($E200)),$E200&lt;0),
" Error: Position at the beginning of the period must be a positive amount.",
""),
IF(AND(NOT(ISBLANK($L200)),$L200&lt;0),
" Error: Position at the end of the period must be a positive amount.",
""),
IF(AND(NOT(ISBLANK($L200)),
    $L200&gt;0,
    OR(ISBLANK('T04.13'!$L200),
        'T04.13'!$L200&lt;=0,
        ISBLANK('T03.09'!$L200),
        'T03.09'!$L200&lt;=0)),
" Warning: If at least one of the forms T03.09,T04.13,T04.14 contains data other than zero,also the other two forms must be completed.",
"")))</f>
        <v/>
      </c>
    </row>
    <row r="201" spans="1:14">
      <c r="A201" s="20"/>
      <c r="B201" s="20"/>
      <c r="C201" s="20"/>
      <c r="D201" s="20"/>
      <c r="E201" s="15"/>
      <c r="F201" s="15"/>
      <c r="G201" s="15"/>
      <c r="H201" s="15"/>
      <c r="I201" s="15"/>
      <c r="J201" s="15"/>
      <c r="K201" s="15"/>
      <c r="L201" s="15"/>
      <c r="N201" s="30" t="str">
        <f>IF(COUNTA(E201:L201)=0,"",_xlfn.CONCAT(,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IF(AND(NOT(ISBLANK($E201)),$E201&lt;0),
" Error: Position at the beginning of the period must be a positive amount.",
""),
IF(AND(NOT(ISBLANK($L201)),$L201&lt;0),
" Error: Position at the end of the period must be a positive amount.",
""),
IF(AND(NOT(ISBLANK($L201)),
    $L201&gt;0,
    OR(ISBLANK('T04.13'!$L201),
        'T04.13'!$L201&lt;=0,
        ISBLANK('T03.09'!$L201),
        'T03.09'!$L201&lt;=0)),
" Warning: If at least one of the forms T03.09,T04.13,T04.14 contains data other than zero,also the other two forms must be completed.",
"")))</f>
        <v/>
      </c>
    </row>
    <row r="202" spans="1:14">
      <c r="A202" s="20"/>
      <c r="B202" s="20"/>
      <c r="C202" s="20"/>
      <c r="D202" s="20"/>
      <c r="E202" s="15"/>
      <c r="F202" s="15"/>
      <c r="G202" s="15"/>
      <c r="H202" s="15"/>
      <c r="I202" s="15"/>
      <c r="J202" s="15"/>
      <c r="K202" s="15"/>
      <c r="L202" s="15"/>
      <c r="N202" s="30" t="str">
        <f>IF(COUNTA(E202:L202)=0,"",_xlfn.CONCAT(,
IF(AND(NOT(ISBLANK($L202)),
    ABS($L202-(($E202+$F202+$H202+$I202+$J202+$K202)-$G202))&gt;=1),
" Error: Position at the end of the period is not equal to: position at the beginning of the period+increase in assets-decrease in assets+exchange rate changes+price changes+other changes+rectifications.",
""),
IF(AND(NOT(ISBLANK($E202)),$E202&lt;0),
" Error: Position at the beginning of the period must be a positive amount.",
""),
IF(AND(NOT(ISBLANK($L202)),$L202&lt;0),
" Error: Position at the end of the period must be a positive amount.",
""),
IF(AND(NOT(ISBLANK($L202)),
    $L202&gt;0,
    OR(ISBLANK('T04.13'!$L202),
        'T04.13'!$L202&lt;=0,
        ISBLANK('T03.09'!$L202),
        'T03.09'!$L202&lt;=0)),
" Warning: If at least one of the forms T03.09,T04.13,T04.14 contains data other than zero,also the other two forms must be completed.",
"")))</f>
        <v/>
      </c>
    </row>
    <row r="203" spans="1:14">
      <c r="A203" s="20"/>
      <c r="B203" s="20"/>
      <c r="C203" s="20"/>
      <c r="D203" s="20"/>
      <c r="E203" s="15"/>
      <c r="F203" s="15"/>
      <c r="G203" s="15"/>
      <c r="H203" s="15"/>
      <c r="I203" s="15"/>
      <c r="J203" s="15"/>
      <c r="K203" s="15"/>
      <c r="L203" s="15"/>
      <c r="N203" s="30" t="str">
        <f>IF(COUNTA(E203:L203)=0,"",_xlfn.CONCAT(,
IF(AND(NOT(ISBLANK($L203)),
    ABS($L203-(($E203+$F203+$H203+$I203+$J203+$K203)-$G203))&gt;=1),
" Error: Position at the end of the period is not equal to: position at the beginning of the period+increase in assets-decrease in assets+exchange rate changes+price changes+other changes+rectifications.",
""),
IF(AND(NOT(ISBLANK($E203)),$E203&lt;0),
" Error: Position at the beginning of the period must be a positive amount.",
""),
IF(AND(NOT(ISBLANK($L203)),$L203&lt;0),
" Error: Position at the end of the period must be a positive amount.",
""),
IF(AND(NOT(ISBLANK($L203)),
    $L203&gt;0,
    OR(ISBLANK('T04.13'!$L203),
        'T04.13'!$L203&lt;=0,
        ISBLANK('T03.09'!$L203),
        'T03.09'!$L203&lt;=0)),
" Warning: If at least one of the forms T03.09,T04.13,T04.14 contains data other than zero,also the other two forms must be completed.",
"")))</f>
        <v/>
      </c>
    </row>
    <row r="204" spans="1:14">
      <c r="A204" s="20"/>
      <c r="B204" s="20"/>
      <c r="C204" s="20"/>
      <c r="D204" s="20"/>
      <c r="E204" s="15"/>
      <c r="F204" s="15"/>
      <c r="G204" s="15"/>
      <c r="H204" s="15"/>
      <c r="I204" s="15"/>
      <c r="J204" s="15"/>
      <c r="K204" s="15"/>
      <c r="L204" s="15"/>
      <c r="N204" s="30" t="str">
        <f>IF(COUNTA(E204:L204)=0,"",_xlfn.CONCAT(,
IF(AND(NOT(ISBLANK($L204)),
    ABS($L204-(($E204+$F204+$H204+$I204+$J204+$K204)-$G204))&gt;=1),
" Error: Position at the end of the period is not equal to: position at the beginning of the period+increase in assets-decrease in assets+exchange rate changes+price changes+other changes+rectifications.",
""),
IF(AND(NOT(ISBLANK($E204)),$E204&lt;0),
" Error: Position at the beginning of the period must be a positive amount.",
""),
IF(AND(NOT(ISBLANK($L204)),$L204&lt;0),
" Error: Position at the end of the period must be a positive amount.",
""),
IF(AND(NOT(ISBLANK($L204)),
    $L204&gt;0,
    OR(ISBLANK('T04.13'!$L204),
        'T04.13'!$L204&lt;=0,
        ISBLANK('T03.09'!$L204),
        'T03.09'!$L204&lt;=0)),
" Warning: If at least one of the forms T03.09,T04.13,T04.14 contains data other than zero,also the other two forms must be completed.",
"")))</f>
        <v/>
      </c>
    </row>
    <row r="205" spans="1:14">
      <c r="A205" s="20"/>
      <c r="B205" s="20"/>
      <c r="C205" s="20"/>
      <c r="D205" s="20"/>
      <c r="E205" s="15"/>
      <c r="F205" s="15"/>
      <c r="G205" s="15"/>
      <c r="H205" s="15"/>
      <c r="I205" s="15"/>
      <c r="J205" s="15"/>
      <c r="K205" s="15"/>
      <c r="L205" s="15"/>
      <c r="N205" s="30" t="str">
        <f>IF(COUNTA(E205:L205)=0,"",_xlfn.CONCAT(,
IF(AND(NOT(ISBLANK($L205)),
    ABS($L205-(($E205+$F205+$H205+$I205+$J205+$K205)-$G205))&gt;=1),
" Error: Position at the end of the period is not equal to: position at the beginning of the period+increase in assets-decrease in assets+exchange rate changes+price changes+other changes+rectifications.",
""),
IF(AND(NOT(ISBLANK($E205)),$E205&lt;0),
" Error: Position at the beginning of the period must be a positive amount.",
""),
IF(AND(NOT(ISBLANK($L205)),$L205&lt;0),
" Error: Position at the end of the period must be a positive amount.",
""),
IF(AND(NOT(ISBLANK($L205)),
    $L205&gt;0,
    OR(ISBLANK('T04.13'!$L205),
        'T04.13'!$L205&lt;=0,
        ISBLANK('T03.09'!$L205),
        'T03.09'!$L205&lt;=0)),
" Warning: If at least one of the forms T03.09,T04.13,T04.14 contains data other than zero,also the other two forms must be completed.",
"")))</f>
        <v/>
      </c>
    </row>
    <row r="206" spans="1:14">
      <c r="A206" s="20"/>
      <c r="B206" s="20"/>
      <c r="C206" s="20"/>
      <c r="D206" s="20"/>
      <c r="E206" s="15"/>
      <c r="F206" s="15"/>
      <c r="G206" s="15"/>
      <c r="H206" s="15"/>
      <c r="I206" s="15"/>
      <c r="J206" s="15"/>
      <c r="K206" s="15"/>
      <c r="L206" s="15"/>
      <c r="N206" s="30" t="str">
        <f>IF(COUNTA(E206:L206)=0,"",_xlfn.CONCAT(,
IF(AND(NOT(ISBLANK($L206)),
    ABS($L206-(($E206+$F206+$H206+$I206+$J206+$K206)-$G206))&gt;=1),
" Error: Position at the end of the period is not equal to: position at the beginning of the period+increase in assets-decrease in assets+exchange rate changes+price changes+other changes+rectifications.",
""),
IF(AND(NOT(ISBLANK($E206)),$E206&lt;0),
" Error: Position at the beginning of the period must be a positive amount.",
""),
IF(AND(NOT(ISBLANK($L206)),$L206&lt;0),
" Error: Position at the end of the period must be a positive amount.",
""),
IF(AND(NOT(ISBLANK($L206)),
    $L206&gt;0,
    OR(ISBLANK('T04.13'!$L206),
        'T04.13'!$L206&lt;=0,
        ISBLANK('T03.09'!$L206),
        'T03.09'!$L206&lt;=0)),
" Warning: If at least one of the forms T03.09,T04.13,T04.14 contains data other than zero,also the other two forms must be completed.",
"")))</f>
        <v/>
      </c>
    </row>
    <row r="207" spans="1:14">
      <c r="A207" s="20"/>
      <c r="B207" s="20"/>
      <c r="C207" s="20"/>
      <c r="D207" s="20"/>
      <c r="E207" s="15"/>
      <c r="F207" s="15"/>
      <c r="G207" s="15"/>
      <c r="H207" s="15"/>
      <c r="I207" s="15"/>
      <c r="J207" s="15"/>
      <c r="K207" s="15"/>
      <c r="L207" s="15"/>
      <c r="N207" s="30" t="str">
        <f>IF(COUNTA(E207:L207)=0,"",_xlfn.CONCAT(,
IF(AND(NOT(ISBLANK($L207)),
    ABS($L207-(($E207+$F207+$H207+$I207+$J207+$K207)-$G207))&gt;=1),
" Error: Position at the end of the period is not equal to: position at the beginning of the period+increase in assets-decrease in assets+exchange rate changes+price changes+other changes+rectifications.",
""),
IF(AND(NOT(ISBLANK($E207)),$E207&lt;0),
" Error: Position at the beginning of the period must be a positive amount.",
""),
IF(AND(NOT(ISBLANK($L207)),$L207&lt;0),
" Error: Position at the end of the period must be a positive amount.",
""),
IF(AND(NOT(ISBLANK($L207)),
    $L207&gt;0,
    OR(ISBLANK('T04.13'!$L207),
        'T04.13'!$L207&lt;=0,
        ISBLANK('T03.09'!$L207),
        'T03.09'!$L207&lt;=0)),
" Warning: If at least one of the forms T03.09,T04.13,T04.14 contains data other than zero,also the other two forms must be completed.",
"")))</f>
        <v/>
      </c>
    </row>
    <row r="208" spans="1:14">
      <c r="A208" s="20"/>
      <c r="B208" s="20"/>
      <c r="C208" s="20"/>
      <c r="D208" s="20"/>
      <c r="E208" s="15"/>
      <c r="F208" s="15"/>
      <c r="G208" s="15"/>
      <c r="H208" s="15"/>
      <c r="I208" s="15"/>
      <c r="J208" s="15"/>
      <c r="K208" s="15"/>
      <c r="L208" s="15"/>
      <c r="N208" s="30" t="str">
        <f>IF(COUNTA(E208:L208)=0,"",_xlfn.CONCAT(,
IF(AND(NOT(ISBLANK($L208)),
    ABS($L208-(($E208+$F208+$H208+$I208+$J208+$K208)-$G208))&gt;=1),
" Error: Position at the end of the period is not equal to: position at the beginning of the period+increase in assets-decrease in assets+exchange rate changes+price changes+other changes+rectifications.",
""),
IF(AND(NOT(ISBLANK($E208)),$E208&lt;0),
" Error: Position at the beginning of the period must be a positive amount.",
""),
IF(AND(NOT(ISBLANK($L208)),$L208&lt;0),
" Error: Position at the end of the period must be a positive amount.",
""),
IF(AND(NOT(ISBLANK($L208)),
    $L208&gt;0,
    OR(ISBLANK('T04.13'!$L208),
        'T04.13'!$L208&lt;=0,
        ISBLANK('T03.09'!$L208),
        'T03.09'!$L208&lt;=0)),
" Warning: If at least one of the forms T03.09,T04.13,T04.14 contains data other than zero,also the other two forms must be completed.",
"")))</f>
        <v/>
      </c>
    </row>
    <row r="209" spans="1:14">
      <c r="A209" s="20"/>
      <c r="B209" s="20"/>
      <c r="C209" s="20"/>
      <c r="D209" s="20"/>
      <c r="E209" s="15"/>
      <c r="F209" s="15"/>
      <c r="G209" s="15"/>
      <c r="H209" s="15"/>
      <c r="I209" s="15"/>
      <c r="J209" s="15"/>
      <c r="K209" s="15"/>
      <c r="L209" s="15"/>
      <c r="N209" s="30" t="str">
        <f>IF(COUNTA(E209:L209)=0,"",_xlfn.CONCAT(,
IF(AND(NOT(ISBLANK($L209)),
    ABS($L209-(($E209+$F209+$H209+$I209+$J209+$K209)-$G209))&gt;=1),
" Error: Position at the end of the period is not equal to: position at the beginning of the period+increase in assets-decrease in assets+exchange rate changes+price changes+other changes+rectifications.",
""),
IF(AND(NOT(ISBLANK($E209)),$E209&lt;0),
" Error: Position at the beginning of the period must be a positive amount.",
""),
IF(AND(NOT(ISBLANK($L209)),$L209&lt;0),
" Error: Position at the end of the period must be a positive amount.",
""),
IF(AND(NOT(ISBLANK($L209)),
    $L209&gt;0,
    OR(ISBLANK('T04.13'!$L209),
        'T04.13'!$L209&lt;=0,
        ISBLANK('T03.09'!$L209),
        'T03.09'!$L209&lt;=0)),
" Warning: If at least one of the forms T03.09,T04.13,T04.14 contains data other than zero,also the other two forms must be completed.",
"")))</f>
        <v/>
      </c>
    </row>
    <row r="210" spans="1:14">
      <c r="A210" s="20"/>
      <c r="B210" s="20"/>
      <c r="C210" s="20"/>
      <c r="D210" s="20"/>
      <c r="E210" s="15"/>
      <c r="F210" s="15"/>
      <c r="G210" s="15"/>
      <c r="H210" s="15"/>
      <c r="I210" s="15"/>
      <c r="J210" s="15"/>
      <c r="K210" s="15"/>
      <c r="L210" s="15"/>
      <c r="N210" s="30" t="str">
        <f>IF(COUNTA(E210:L210)=0,"",_xlfn.CONCAT(,
IF(AND(NOT(ISBLANK($L210)),
    ABS($L210-(($E210+$F210+$H210+$I210+$J210+$K210)-$G210))&gt;=1),
" Error: Position at the end of the period is not equal to: position at the beginning of the period+increase in assets-decrease in assets+exchange rate changes+price changes+other changes+rectifications.",
""),
IF(AND(NOT(ISBLANK($E210)),$E210&lt;0),
" Error: Position at the beginning of the period must be a positive amount.",
""),
IF(AND(NOT(ISBLANK($L210)),$L210&lt;0),
" Error: Position at the end of the period must be a positive amount.",
""),
IF(AND(NOT(ISBLANK($L210)),
    $L210&gt;0,
    OR(ISBLANK('T04.13'!$L210),
        'T04.13'!$L210&lt;=0,
        ISBLANK('T03.09'!$L210),
        'T03.09'!$L210&lt;=0)),
" Warning: If at least one of the forms T03.09,T04.13,T04.14 contains data other than zero,also the other two forms must be completed.",
"")))</f>
        <v/>
      </c>
    </row>
    <row r="211" spans="1:14">
      <c r="A211" s="20"/>
      <c r="B211" s="20"/>
      <c r="C211" s="20"/>
      <c r="D211" s="20"/>
      <c r="E211" s="15"/>
      <c r="F211" s="15"/>
      <c r="G211" s="15"/>
      <c r="H211" s="15"/>
      <c r="I211" s="15"/>
      <c r="J211" s="15"/>
      <c r="K211" s="15"/>
      <c r="L211" s="15"/>
      <c r="N211" s="30" t="str">
        <f>IF(COUNTA(E211:L211)=0,"",_xlfn.CONCAT(,
IF(AND(NOT(ISBLANK($L211)),
    ABS($L211-(($E211+$F211+$H211+$I211+$J211+$K211)-$G211))&gt;=1),
" Error: Position at the end of the period is not equal to: position at the beginning of the period+increase in assets-decrease in assets+exchange rate changes+price changes+other changes+rectifications.",
""),
IF(AND(NOT(ISBLANK($E211)),$E211&lt;0),
" Error: Position at the beginning of the period must be a positive amount.",
""),
IF(AND(NOT(ISBLANK($L211)),$L211&lt;0),
" Error: Position at the end of the period must be a positive amount.",
""),
IF(AND(NOT(ISBLANK($L211)),
    $L211&gt;0,
    OR(ISBLANK('T04.13'!$L211),
        'T04.13'!$L211&lt;=0,
        ISBLANK('T03.09'!$L211),
        'T03.09'!$L211&lt;=0)),
" Warning: If at least one of the forms T03.09,T04.13,T04.14 contains data other than zero,also the other two forms must be completed.",
"")))</f>
        <v/>
      </c>
    </row>
    <row r="212" spans="1:14">
      <c r="A212" s="20"/>
      <c r="B212" s="20"/>
      <c r="C212" s="20"/>
      <c r="D212" s="20"/>
      <c r="E212" s="15"/>
      <c r="F212" s="15"/>
      <c r="G212" s="15"/>
      <c r="H212" s="15"/>
      <c r="I212" s="15"/>
      <c r="J212" s="15"/>
      <c r="K212" s="15"/>
      <c r="L212" s="15"/>
      <c r="N212" s="30" t="str">
        <f>IF(COUNTA(E212:L212)=0,"",_xlfn.CONCAT(,
IF(AND(NOT(ISBLANK($L212)),
    ABS($L212-(($E212+$F212+$H212+$I212+$J212+$K212)-$G212))&gt;=1),
" Error: Position at the end of the period is not equal to: position at the beginning of the period+increase in assets-decrease in assets+exchange rate changes+price changes+other changes+rectifications.",
""),
IF(AND(NOT(ISBLANK($E212)),$E212&lt;0),
" Error: Position at the beginning of the period must be a positive amount.",
""),
IF(AND(NOT(ISBLANK($L212)),$L212&lt;0),
" Error: Position at the end of the period must be a positive amount.",
""),
IF(AND(NOT(ISBLANK($L212)),
    $L212&gt;0,
    OR(ISBLANK('T04.13'!$L212),
        'T04.13'!$L212&lt;=0,
        ISBLANK('T03.09'!$L212),
        'T03.09'!$L212&lt;=0)),
" Warning: If at least one of the forms T03.09,T04.13,T04.14 contains data other than zero,also the other two forms must be completed.",
"")))</f>
        <v/>
      </c>
    </row>
    <row r="213" spans="1:14">
      <c r="A213" s="20"/>
      <c r="B213" s="20"/>
      <c r="C213" s="20"/>
      <c r="D213" s="20"/>
      <c r="E213" s="15"/>
      <c r="F213" s="15"/>
      <c r="G213" s="15"/>
      <c r="H213" s="15"/>
      <c r="I213" s="15"/>
      <c r="J213" s="15"/>
      <c r="K213" s="15"/>
      <c r="L213" s="15"/>
      <c r="N213" s="30" t="str">
        <f>IF(COUNTA(E213:L213)=0,"",_xlfn.CONCAT(,
IF(AND(NOT(ISBLANK($L213)),
    ABS($L213-(($E213+$F213+$H213+$I213+$J213+$K213)-$G213))&gt;=1),
" Error: Position at the end of the period is not equal to: position at the beginning of the period+increase in assets-decrease in assets+exchange rate changes+price changes+other changes+rectifications.",
""),
IF(AND(NOT(ISBLANK($E213)),$E213&lt;0),
" Error: Position at the beginning of the period must be a positive amount.",
""),
IF(AND(NOT(ISBLANK($L213)),$L213&lt;0),
" Error: Position at the end of the period must be a positive amount.",
""),
IF(AND(NOT(ISBLANK($L213)),
    $L213&gt;0,
    OR(ISBLANK('T04.13'!$L213),
        'T04.13'!$L213&lt;=0,
        ISBLANK('T03.09'!$L213),
        'T03.09'!$L213&lt;=0)),
" Warning: If at least one of the forms T03.09,T04.13,T04.14 contains data other than zero,also the other two forms must be completed.",
"")))</f>
        <v/>
      </c>
    </row>
    <row r="214" spans="1:14">
      <c r="A214" s="20"/>
      <c r="B214" s="20"/>
      <c r="C214" s="20"/>
      <c r="D214" s="20"/>
      <c r="E214" s="15"/>
      <c r="F214" s="15"/>
      <c r="G214" s="15"/>
      <c r="H214" s="15"/>
      <c r="I214" s="15"/>
      <c r="J214" s="15"/>
      <c r="K214" s="15"/>
      <c r="L214" s="15"/>
      <c r="N214" s="30" t="str">
        <f>IF(COUNTA(E214:L214)=0,"",_xlfn.CONCAT(,
IF(AND(NOT(ISBLANK($L214)),
    ABS($L214-(($E214+$F214+$H214+$I214+$J214+$K214)-$G214))&gt;=1),
" Error: Position at the end of the period is not equal to: position at the beginning of the period+increase in assets-decrease in assets+exchange rate changes+price changes+other changes+rectifications.",
""),
IF(AND(NOT(ISBLANK($E214)),$E214&lt;0),
" Error: Position at the beginning of the period must be a positive amount.",
""),
IF(AND(NOT(ISBLANK($L214)),$L214&lt;0),
" Error: Position at the end of the period must be a positive amount.",
""),
IF(AND(NOT(ISBLANK($L214)),
    $L214&gt;0,
    OR(ISBLANK('T04.13'!$L214),
        'T04.13'!$L214&lt;=0,
        ISBLANK('T03.09'!$L214),
        'T03.09'!$L214&lt;=0)),
" Warning: If at least one of the forms T03.09,T04.13,T04.14 contains data other than zero,also the other two forms must be completed.",
"")))</f>
        <v/>
      </c>
    </row>
    <row r="215" spans="1:14">
      <c r="A215" s="20"/>
      <c r="B215" s="20"/>
      <c r="C215" s="20"/>
      <c r="D215" s="20"/>
      <c r="E215" s="15"/>
      <c r="F215" s="15"/>
      <c r="G215" s="15"/>
      <c r="H215" s="15"/>
      <c r="I215" s="15"/>
      <c r="J215" s="15"/>
      <c r="K215" s="15"/>
      <c r="L215" s="15"/>
      <c r="N215" s="30" t="str">
        <f>IF(COUNTA(E215:L215)=0,"",_xlfn.CONCAT(,
IF(AND(NOT(ISBLANK($L215)),
    ABS($L215-(($E215+$F215+$H215+$I215+$J215+$K215)-$G215))&gt;=1),
" Error: Position at the end of the period is not equal to: position at the beginning of the period+increase in assets-decrease in assets+exchange rate changes+price changes+other changes+rectifications.",
""),
IF(AND(NOT(ISBLANK($E215)),$E215&lt;0),
" Error: Position at the beginning of the period must be a positive amount.",
""),
IF(AND(NOT(ISBLANK($L215)),$L215&lt;0),
" Error: Position at the end of the period must be a positive amount.",
""),
IF(AND(NOT(ISBLANK($L215)),
    $L215&gt;0,
    OR(ISBLANK('T04.13'!$L215),
        'T04.13'!$L215&lt;=0,
        ISBLANK('T03.09'!$L215),
        'T03.09'!$L215&lt;=0)),
" Warning: If at least one of the forms T03.09,T04.13,T04.14 contains data other than zero,also the other two forms must be completed.",
"")))</f>
        <v/>
      </c>
    </row>
    <row r="216" spans="1:14">
      <c r="A216" s="20"/>
      <c r="B216" s="20"/>
      <c r="C216" s="20"/>
      <c r="D216" s="20"/>
      <c r="E216" s="15"/>
      <c r="F216" s="15"/>
      <c r="G216" s="15"/>
      <c r="H216" s="15"/>
      <c r="I216" s="15"/>
      <c r="J216" s="15"/>
      <c r="K216" s="15"/>
      <c r="L216" s="15"/>
      <c r="N216" s="30" t="str">
        <f>IF(COUNTA(E216:L216)=0,"",_xlfn.CONCAT(,
IF(AND(NOT(ISBLANK($L216)),
    ABS($L216-(($E216+$F216+$H216+$I216+$J216+$K216)-$G216))&gt;=1),
" Error: Position at the end of the period is not equal to: position at the beginning of the period+increase in assets-decrease in assets+exchange rate changes+price changes+other changes+rectifications.",
""),
IF(AND(NOT(ISBLANK($E216)),$E216&lt;0),
" Error: Position at the beginning of the period must be a positive amount.",
""),
IF(AND(NOT(ISBLANK($L216)),$L216&lt;0),
" Error: Position at the end of the period must be a positive amount.",
""),
IF(AND(NOT(ISBLANK($L216)),
    $L216&gt;0,
    OR(ISBLANK('T04.13'!$L216),
        'T04.13'!$L216&lt;=0,
        ISBLANK('T03.09'!$L216),
        'T03.09'!$L216&lt;=0)),
" Warning: If at least one of the forms T03.09,T04.13,T04.14 contains data other than zero,also the other two forms must be completed.",
"")))</f>
        <v/>
      </c>
    </row>
    <row r="217" spans="1:14">
      <c r="A217" s="20"/>
      <c r="B217" s="20"/>
      <c r="C217" s="20"/>
      <c r="D217" s="20"/>
      <c r="E217" s="15"/>
      <c r="F217" s="15"/>
      <c r="G217" s="15"/>
      <c r="H217" s="15"/>
      <c r="I217" s="15"/>
      <c r="J217" s="15"/>
      <c r="K217" s="15"/>
      <c r="L217" s="15"/>
      <c r="N217" s="30" t="str">
        <f>IF(COUNTA(E217:L217)=0,"",_xlfn.CONCAT(,
IF(AND(NOT(ISBLANK($L217)),
    ABS($L217-(($E217+$F217+$H217+$I217+$J217+$K217)-$G217))&gt;=1),
" Error: Position at the end of the period is not equal to: position at the beginning of the period+increase in assets-decrease in assets+exchange rate changes+price changes+other changes+rectifications.",
""),
IF(AND(NOT(ISBLANK($E217)),$E217&lt;0),
" Error: Position at the beginning of the period must be a positive amount.",
""),
IF(AND(NOT(ISBLANK($L217)),$L217&lt;0),
" Error: Position at the end of the period must be a positive amount.",
""),
IF(AND(NOT(ISBLANK($L217)),
    $L217&gt;0,
    OR(ISBLANK('T04.13'!$L217),
        'T04.13'!$L217&lt;=0,
        ISBLANK('T03.09'!$L217),
        'T03.09'!$L217&lt;=0)),
" Warning: If at least one of the forms T03.09,T04.13,T04.14 contains data other than zero,also the other two forms must be completed.",
"")))</f>
        <v/>
      </c>
    </row>
    <row r="218" spans="1:14">
      <c r="A218" s="20"/>
      <c r="B218" s="20"/>
      <c r="C218" s="20"/>
      <c r="D218" s="20"/>
      <c r="E218" s="15"/>
      <c r="F218" s="15"/>
      <c r="G218" s="15"/>
      <c r="H218" s="15"/>
      <c r="I218" s="15"/>
      <c r="J218" s="15"/>
      <c r="K218" s="15"/>
      <c r="L218" s="15"/>
      <c r="N218" s="30" t="str">
        <f>IF(COUNTA(E218:L218)=0,"",_xlfn.CONCAT(,
IF(AND(NOT(ISBLANK($L218)),
    ABS($L218-(($E218+$F218+$H218+$I218+$J218+$K218)-$G218))&gt;=1),
" Error: Position at the end of the period is not equal to: position at the beginning of the period+increase in assets-decrease in assets+exchange rate changes+price changes+other changes+rectifications.",
""),
IF(AND(NOT(ISBLANK($E218)),$E218&lt;0),
" Error: Position at the beginning of the period must be a positive amount.",
""),
IF(AND(NOT(ISBLANK($L218)),$L218&lt;0),
" Error: Position at the end of the period must be a positive amount.",
""),
IF(AND(NOT(ISBLANK($L218)),
    $L218&gt;0,
    OR(ISBLANK('T04.13'!$L218),
        'T04.13'!$L218&lt;=0,
        ISBLANK('T03.09'!$L218),
        'T03.09'!$L218&lt;=0)),
" Warning: If at least one of the forms T03.09,T04.13,T04.14 contains data other than zero,also the other two forms must be completed.",
"")))</f>
        <v/>
      </c>
    </row>
    <row r="219" spans="1:14">
      <c r="A219" s="20"/>
      <c r="B219" s="20"/>
      <c r="C219" s="20"/>
      <c r="D219" s="20"/>
      <c r="E219" s="15"/>
      <c r="F219" s="15"/>
      <c r="G219" s="15"/>
      <c r="H219" s="15"/>
      <c r="I219" s="15"/>
      <c r="J219" s="15"/>
      <c r="K219" s="15"/>
      <c r="L219" s="15"/>
      <c r="N219" s="30" t="str">
        <f>IF(COUNTA(E219:L219)=0,"",_xlfn.CONCAT(,
IF(AND(NOT(ISBLANK($L219)),
    ABS($L219-(($E219+$F219+$H219+$I219+$J219+$K219)-$G219))&gt;=1),
" Error: Position at the end of the period is not equal to: position at the beginning of the period+increase in assets-decrease in assets+exchange rate changes+price changes+other changes+rectifications.",
""),
IF(AND(NOT(ISBLANK($E219)),$E219&lt;0),
" Error: Position at the beginning of the period must be a positive amount.",
""),
IF(AND(NOT(ISBLANK($L219)),$L219&lt;0),
" Error: Position at the end of the period must be a positive amount.",
""),
IF(AND(NOT(ISBLANK($L219)),
    $L219&gt;0,
    OR(ISBLANK('T04.13'!$L219),
        'T04.13'!$L219&lt;=0,
        ISBLANK('T03.09'!$L219),
        'T03.09'!$L219&lt;=0)),
" Warning: If at least one of the forms T03.09,T04.13,T04.14 contains data other than zero,also the other two forms must be completed.",
"")))</f>
        <v/>
      </c>
    </row>
    <row r="220" spans="1:14">
      <c r="A220" s="20"/>
      <c r="B220" s="20"/>
      <c r="C220" s="20"/>
      <c r="D220" s="20"/>
      <c r="E220" s="15"/>
      <c r="F220" s="15"/>
      <c r="G220" s="15"/>
      <c r="H220" s="15"/>
      <c r="I220" s="15"/>
      <c r="J220" s="15"/>
      <c r="K220" s="15"/>
      <c r="L220" s="15"/>
      <c r="N220" s="30" t="str">
        <f>IF(COUNTA(E220:L220)=0,"",_xlfn.CONCAT(,
IF(AND(NOT(ISBLANK($L220)),
    ABS($L220-(($E220+$F220+$H220+$I220+$J220+$K220)-$G220))&gt;=1),
" Error: Position at the end of the period is not equal to: position at the beginning of the period+increase in assets-decrease in assets+exchange rate changes+price changes+other changes+rectifications.",
""),
IF(AND(NOT(ISBLANK($E220)),$E220&lt;0),
" Error: Position at the beginning of the period must be a positive amount.",
""),
IF(AND(NOT(ISBLANK($L220)),$L220&lt;0),
" Error: Position at the end of the period must be a positive amount.",
""),
IF(AND(NOT(ISBLANK($L220)),
    $L220&gt;0,
    OR(ISBLANK('T04.13'!$L220),
        'T04.13'!$L220&lt;=0,
        ISBLANK('T03.09'!$L220),
        'T03.09'!$L220&lt;=0)),
" Warning: If at least one of the forms T03.09,T04.13,T04.14 contains data other than zero,also the other two forms must be completed.",
"")))</f>
        <v/>
      </c>
    </row>
    <row r="221" spans="1:14">
      <c r="A221" s="20"/>
      <c r="B221" s="20"/>
      <c r="C221" s="20"/>
      <c r="D221" s="20"/>
      <c r="E221" s="15"/>
      <c r="F221" s="15"/>
      <c r="G221" s="15"/>
      <c r="H221" s="15"/>
      <c r="I221" s="15"/>
      <c r="J221" s="15"/>
      <c r="K221" s="15"/>
      <c r="L221" s="15"/>
      <c r="N221" s="30" t="str">
        <f>IF(COUNTA(E221:L221)=0,"",_xlfn.CONCAT(,
IF(AND(NOT(ISBLANK($L221)),
    ABS($L221-(($E221+$F221+$H221+$I221+$J221+$K221)-$G221))&gt;=1),
" Error: Position at the end of the period is not equal to: position at the beginning of the period+increase in assets-decrease in assets+exchange rate changes+price changes+other changes+rectifications.",
""),
IF(AND(NOT(ISBLANK($E221)),$E221&lt;0),
" Error: Position at the beginning of the period must be a positive amount.",
""),
IF(AND(NOT(ISBLANK($L221)),$L221&lt;0),
" Error: Position at the end of the period must be a positive amount.",
""),
IF(AND(NOT(ISBLANK($L221)),
    $L221&gt;0,
    OR(ISBLANK('T04.13'!$L221),
        'T04.13'!$L221&lt;=0,
        ISBLANK('T03.09'!$L221),
        'T03.09'!$L221&lt;=0)),
" Warning: If at least one of the forms T03.09,T04.13,T04.14 contains data other than zero,also the other two forms must be completed.",
"")))</f>
        <v/>
      </c>
    </row>
    <row r="222" spans="1:14">
      <c r="A222" s="20"/>
      <c r="B222" s="20"/>
      <c r="C222" s="20"/>
      <c r="D222" s="20"/>
      <c r="E222" s="15"/>
      <c r="F222" s="15"/>
      <c r="G222" s="15"/>
      <c r="H222" s="15"/>
      <c r="I222" s="15"/>
      <c r="J222" s="15"/>
      <c r="K222" s="15"/>
      <c r="L222" s="15"/>
      <c r="N222" s="30" t="str">
        <f>IF(COUNTA(E222:L222)=0,"",_xlfn.CONCAT(,
IF(AND(NOT(ISBLANK($L222)),
    ABS($L222-(($E222+$F222+$H222+$I222+$J222+$K222)-$G222))&gt;=1),
" Error: Position at the end of the period is not equal to: position at the beginning of the period+increase in assets-decrease in assets+exchange rate changes+price changes+other changes+rectifications.",
""),
IF(AND(NOT(ISBLANK($E222)),$E222&lt;0),
" Error: Position at the beginning of the period must be a positive amount.",
""),
IF(AND(NOT(ISBLANK($L222)),$L222&lt;0),
" Error: Position at the end of the period must be a positive amount.",
""),
IF(AND(NOT(ISBLANK($L222)),
    $L222&gt;0,
    OR(ISBLANK('T04.13'!$L222),
        'T04.13'!$L222&lt;=0,
        ISBLANK('T03.09'!$L222),
        'T03.09'!$L222&lt;=0)),
" Warning: If at least one of the forms T03.09,T04.13,T04.14 contains data other than zero,also the other two forms must be completed.",
"")))</f>
        <v/>
      </c>
    </row>
    <row r="223" spans="1:14">
      <c r="A223" s="20"/>
      <c r="B223" s="20"/>
      <c r="C223" s="20"/>
      <c r="D223" s="20"/>
      <c r="E223" s="15"/>
      <c r="F223" s="15"/>
      <c r="G223" s="15"/>
      <c r="H223" s="15"/>
      <c r="I223" s="15"/>
      <c r="J223" s="15"/>
      <c r="K223" s="15"/>
      <c r="L223" s="15"/>
      <c r="N223" s="30" t="str">
        <f>IF(COUNTA(E223:L223)=0,"",_xlfn.CONCAT(,
IF(AND(NOT(ISBLANK($L223)),
    ABS($L223-(($E223+$F223+$H223+$I223+$J223+$K223)-$G223))&gt;=1),
" Error: Position at the end of the period is not equal to: position at the beginning of the period+increase in assets-decrease in assets+exchange rate changes+price changes+other changes+rectifications.",
""),
IF(AND(NOT(ISBLANK($E223)),$E223&lt;0),
" Error: Position at the beginning of the period must be a positive amount.",
""),
IF(AND(NOT(ISBLANK($L223)),$L223&lt;0),
" Error: Position at the end of the period must be a positive amount.",
""),
IF(AND(NOT(ISBLANK($L223)),
    $L223&gt;0,
    OR(ISBLANK('T04.13'!$L223),
        'T04.13'!$L223&lt;=0,
        ISBLANK('T03.09'!$L223),
        'T03.09'!$L223&lt;=0)),
" Warning: If at least one of the forms T03.09,T04.13,T04.14 contains data other than zero,also the other two forms must be completed.",
"")))</f>
        <v/>
      </c>
    </row>
    <row r="224" spans="1:14">
      <c r="A224" s="20"/>
      <c r="B224" s="20"/>
      <c r="C224" s="20"/>
      <c r="D224" s="20"/>
      <c r="E224" s="15"/>
      <c r="F224" s="15"/>
      <c r="G224" s="15"/>
      <c r="H224" s="15"/>
      <c r="I224" s="15"/>
      <c r="J224" s="15"/>
      <c r="K224" s="15"/>
      <c r="L224" s="15"/>
      <c r="N224" s="30" t="str">
        <f>IF(COUNTA(E224:L224)=0,"",_xlfn.CONCAT(,
IF(AND(NOT(ISBLANK($L224)),
    ABS($L224-(($E224+$F224+$H224+$I224+$J224+$K224)-$G224))&gt;=1),
" Error: Position at the end of the period is not equal to: position at the beginning of the period+increase in assets-decrease in assets+exchange rate changes+price changes+other changes+rectifications.",
""),
IF(AND(NOT(ISBLANK($E224)),$E224&lt;0),
" Error: Position at the beginning of the period must be a positive amount.",
""),
IF(AND(NOT(ISBLANK($L224)),$L224&lt;0),
" Error: Position at the end of the period must be a positive amount.",
""),
IF(AND(NOT(ISBLANK($L224)),
    $L224&gt;0,
    OR(ISBLANK('T04.13'!$L224),
        'T04.13'!$L224&lt;=0,
        ISBLANK('T03.09'!$L224),
        'T03.09'!$L224&lt;=0)),
" Warning: If at least one of the forms T03.09,T04.13,T04.14 contains data other than zero,also the other two forms must be completed.",
"")))</f>
        <v/>
      </c>
    </row>
    <row r="225" spans="1:14">
      <c r="A225" s="20"/>
      <c r="B225" s="20"/>
      <c r="C225" s="20"/>
      <c r="D225" s="20"/>
      <c r="E225" s="15"/>
      <c r="F225" s="15"/>
      <c r="G225" s="15"/>
      <c r="H225" s="15"/>
      <c r="I225" s="15"/>
      <c r="J225" s="15"/>
      <c r="K225" s="15"/>
      <c r="L225" s="15"/>
      <c r="N225" s="30" t="str">
        <f>IF(COUNTA(E225:L225)=0,"",_xlfn.CONCAT(,
IF(AND(NOT(ISBLANK($L225)),
    ABS($L225-(($E225+$F225+$H225+$I225+$J225+$K225)-$G225))&gt;=1),
" Error: Position at the end of the period is not equal to: position at the beginning of the period+increase in assets-decrease in assets+exchange rate changes+price changes+other changes+rectifications.",
""),
IF(AND(NOT(ISBLANK($E225)),$E225&lt;0),
" Error: Position at the beginning of the period must be a positive amount.",
""),
IF(AND(NOT(ISBLANK($L225)),$L225&lt;0),
" Error: Position at the end of the period must be a positive amount.",
""),
IF(AND(NOT(ISBLANK($L225)),
    $L225&gt;0,
    OR(ISBLANK('T04.13'!$L225),
        'T04.13'!$L225&lt;=0,
        ISBLANK('T03.09'!$L225),
        'T03.09'!$L225&lt;=0)),
" Warning: If at least one of the forms T03.09,T04.13,T04.14 contains data other than zero,also the other two forms must be completed.",
"")))</f>
        <v/>
      </c>
    </row>
    <row r="226" spans="1:14">
      <c r="A226" s="20"/>
      <c r="B226" s="20"/>
      <c r="C226" s="20"/>
      <c r="D226" s="20"/>
      <c r="E226" s="15"/>
      <c r="F226" s="15"/>
      <c r="G226" s="15"/>
      <c r="H226" s="15"/>
      <c r="I226" s="15"/>
      <c r="J226" s="15"/>
      <c r="K226" s="15"/>
      <c r="L226" s="15"/>
      <c r="N226" s="30" t="str">
        <f>IF(COUNTA(E226:L226)=0,"",_xlfn.CONCAT(,
IF(AND(NOT(ISBLANK($L226)),
    ABS($L226-(($E226+$F226+$H226+$I226+$J226+$K226)-$G226))&gt;=1),
" Error: Position at the end of the period is not equal to: position at the beginning of the period+increase in assets-decrease in assets+exchange rate changes+price changes+other changes+rectifications.",
""),
IF(AND(NOT(ISBLANK($E226)),$E226&lt;0),
" Error: Position at the beginning of the period must be a positive amount.",
""),
IF(AND(NOT(ISBLANK($L226)),$L226&lt;0),
" Error: Position at the end of the period must be a positive amount.",
""),
IF(AND(NOT(ISBLANK($L226)),
    $L226&gt;0,
    OR(ISBLANK('T04.13'!$L226),
        'T04.13'!$L226&lt;=0,
        ISBLANK('T03.09'!$L226),
        'T03.09'!$L226&lt;=0)),
" Warning: If at least one of the forms T03.09,T04.13,T04.14 contains data other than zero,also the other two forms must be completed.",
"")))</f>
        <v/>
      </c>
    </row>
    <row r="227" spans="1:14">
      <c r="A227" s="20"/>
      <c r="B227" s="20"/>
      <c r="C227" s="20"/>
      <c r="D227" s="20"/>
      <c r="E227" s="15"/>
      <c r="F227" s="15"/>
      <c r="G227" s="15"/>
      <c r="H227" s="15"/>
      <c r="I227" s="15"/>
      <c r="J227" s="15"/>
      <c r="K227" s="15"/>
      <c r="L227" s="15"/>
      <c r="N227" s="30" t="str">
        <f>IF(COUNTA(E227:L227)=0,"",_xlfn.CONCAT(,
IF(AND(NOT(ISBLANK($L227)),
    ABS($L227-(($E227+$F227+$H227+$I227+$J227+$K227)-$G227))&gt;=1),
" Error: Position at the end of the period is not equal to: position at the beginning of the period+increase in assets-decrease in assets+exchange rate changes+price changes+other changes+rectifications.",
""),
IF(AND(NOT(ISBLANK($E227)),$E227&lt;0),
" Error: Position at the beginning of the period must be a positive amount.",
""),
IF(AND(NOT(ISBLANK($L227)),$L227&lt;0),
" Error: Position at the end of the period must be a positive amount.",
""),
IF(AND(NOT(ISBLANK($L227)),
    $L227&gt;0,
    OR(ISBLANK('T04.13'!$L227),
        'T04.13'!$L227&lt;=0,
        ISBLANK('T03.09'!$L227),
        'T03.09'!$L227&lt;=0)),
" Warning: If at least one of the forms T03.09,T04.13,T04.14 contains data other than zero,also the other two forms must be completed.",
"")))</f>
        <v/>
      </c>
    </row>
    <row r="228" spans="1:14">
      <c r="A228" s="20"/>
      <c r="B228" s="20"/>
      <c r="C228" s="20"/>
      <c r="D228" s="20"/>
      <c r="E228" s="15"/>
      <c r="F228" s="15"/>
      <c r="G228" s="15"/>
      <c r="H228" s="15"/>
      <c r="I228" s="15"/>
      <c r="J228" s="15"/>
      <c r="K228" s="15"/>
      <c r="L228" s="15"/>
      <c r="N228" s="30" t="str">
        <f>IF(COUNTA(E228:L228)=0,"",_xlfn.CONCAT(,
IF(AND(NOT(ISBLANK($L228)),
    ABS($L228-(($E228+$F228+$H228+$I228+$J228+$K228)-$G228))&gt;=1),
" Error: Position at the end of the period is not equal to: position at the beginning of the period+increase in assets-decrease in assets+exchange rate changes+price changes+other changes+rectifications.",
""),
IF(AND(NOT(ISBLANK($E228)),$E228&lt;0),
" Error: Position at the beginning of the period must be a positive amount.",
""),
IF(AND(NOT(ISBLANK($L228)),$L228&lt;0),
" Error: Position at the end of the period must be a positive amount.",
""),
IF(AND(NOT(ISBLANK($L228)),
    $L228&gt;0,
    OR(ISBLANK('T04.13'!$L228),
        'T04.13'!$L228&lt;=0,
        ISBLANK('T03.09'!$L228),
        'T03.09'!$L228&lt;=0)),
" Warning: If at least one of the forms T03.09,T04.13,T04.14 contains data other than zero,also the other two forms must be completed.",
"")))</f>
        <v/>
      </c>
    </row>
    <row r="229" spans="1:14">
      <c r="A229" s="20"/>
      <c r="B229" s="20"/>
      <c r="C229" s="20"/>
      <c r="D229" s="20"/>
      <c r="E229" s="15"/>
      <c r="F229" s="15"/>
      <c r="G229" s="15"/>
      <c r="H229" s="15"/>
      <c r="I229" s="15"/>
      <c r="J229" s="15"/>
      <c r="K229" s="15"/>
      <c r="L229" s="15"/>
      <c r="N229" s="30" t="str">
        <f>IF(COUNTA(E229:L229)=0,"",_xlfn.CONCAT(,
IF(AND(NOT(ISBLANK($L229)),
    ABS($L229-(($E229+$F229+$H229+$I229+$J229+$K229)-$G229))&gt;=1),
" Error: Position at the end of the period is not equal to: position at the beginning of the period+increase in assets-decrease in assets+exchange rate changes+price changes+other changes+rectifications.",
""),
IF(AND(NOT(ISBLANK($E229)),$E229&lt;0),
" Error: Position at the beginning of the period must be a positive amount.",
""),
IF(AND(NOT(ISBLANK($L229)),$L229&lt;0),
" Error: Position at the end of the period must be a positive amount.",
""),
IF(AND(NOT(ISBLANK($L229)),
    $L229&gt;0,
    OR(ISBLANK('T04.13'!$L229),
        'T04.13'!$L229&lt;=0,
        ISBLANK('T03.09'!$L229),
        'T03.09'!$L229&lt;=0)),
" Warning: If at least one of the forms T03.09,T04.13,T04.14 contains data other than zero,also the other two forms must be completed.",
"")))</f>
        <v/>
      </c>
    </row>
    <row r="230" spans="1:14">
      <c r="A230" s="20"/>
      <c r="B230" s="20"/>
      <c r="C230" s="20"/>
      <c r="D230" s="20"/>
      <c r="E230" s="15"/>
      <c r="F230" s="15"/>
      <c r="G230" s="15"/>
      <c r="H230" s="15"/>
      <c r="I230" s="15"/>
      <c r="J230" s="15"/>
      <c r="K230" s="15"/>
      <c r="L230" s="15"/>
      <c r="N230" s="30" t="str">
        <f>IF(COUNTA(E230:L230)=0,"",_xlfn.CONCAT(,
IF(AND(NOT(ISBLANK($L230)),
    ABS($L230-(($E230+$F230+$H230+$I230+$J230+$K230)-$G230))&gt;=1),
" Error: Position at the end of the period is not equal to: position at the beginning of the period+increase in assets-decrease in assets+exchange rate changes+price changes+other changes+rectifications.",
""),
IF(AND(NOT(ISBLANK($E230)),$E230&lt;0),
" Error: Position at the beginning of the period must be a positive amount.",
""),
IF(AND(NOT(ISBLANK($L230)),$L230&lt;0),
" Error: Position at the end of the period must be a positive amount.",
""),
IF(AND(NOT(ISBLANK($L230)),
    $L230&gt;0,
    OR(ISBLANK('T04.13'!$L230),
        'T04.13'!$L230&lt;=0,
        ISBLANK('T03.09'!$L230),
        'T03.09'!$L230&lt;=0)),
" Warning: If at least one of the forms T03.09,T04.13,T04.14 contains data other than zero,also the other two forms must be completed.",
"")))</f>
        <v/>
      </c>
    </row>
    <row r="231" spans="1:14">
      <c r="A231" s="20"/>
      <c r="B231" s="20"/>
      <c r="C231" s="20"/>
      <c r="D231" s="20"/>
      <c r="E231" s="15"/>
      <c r="F231" s="15"/>
      <c r="G231" s="15"/>
      <c r="H231" s="15"/>
      <c r="I231" s="15"/>
      <c r="J231" s="15"/>
      <c r="K231" s="15"/>
      <c r="L231" s="15"/>
      <c r="N231" s="30" t="str">
        <f>IF(COUNTA(E231:L231)=0,"",_xlfn.CONCAT(,
IF(AND(NOT(ISBLANK($L231)),
    ABS($L231-(($E231+$F231+$H231+$I231+$J231+$K231)-$G231))&gt;=1),
" Error: Position at the end of the period is not equal to: position at the beginning of the period+increase in assets-decrease in assets+exchange rate changes+price changes+other changes+rectifications.",
""),
IF(AND(NOT(ISBLANK($E231)),$E231&lt;0),
" Error: Position at the beginning of the period must be a positive amount.",
""),
IF(AND(NOT(ISBLANK($L231)),$L231&lt;0),
" Error: Position at the end of the period must be a positive amount.",
""),
IF(AND(NOT(ISBLANK($L231)),
    $L231&gt;0,
    OR(ISBLANK('T04.13'!$L231),
        'T04.13'!$L231&lt;=0,
        ISBLANK('T03.09'!$L231),
        'T03.09'!$L231&lt;=0)),
" Warning: If at least one of the forms T03.09,T04.13,T04.14 contains data other than zero,also the other two forms must be completed.",
"")))</f>
        <v/>
      </c>
    </row>
    <row r="232" spans="1:14">
      <c r="A232" s="20"/>
      <c r="B232" s="20"/>
      <c r="C232" s="20"/>
      <c r="D232" s="20"/>
      <c r="E232" s="15"/>
      <c r="F232" s="15"/>
      <c r="G232" s="15"/>
      <c r="H232" s="15"/>
      <c r="I232" s="15"/>
      <c r="J232" s="15"/>
      <c r="K232" s="15"/>
      <c r="L232" s="15"/>
      <c r="N232" s="30" t="str">
        <f>IF(COUNTA(E232:L232)=0,"",_xlfn.CONCAT(,
IF(AND(NOT(ISBLANK($L232)),
    ABS($L232-(($E232+$F232+$H232+$I232+$J232+$K232)-$G232))&gt;=1),
" Error: Position at the end of the period is not equal to: position at the beginning of the period+increase in assets-decrease in assets+exchange rate changes+price changes+other changes+rectifications.",
""),
IF(AND(NOT(ISBLANK($E232)),$E232&lt;0),
" Error: Position at the beginning of the period must be a positive amount.",
""),
IF(AND(NOT(ISBLANK($L232)),$L232&lt;0),
" Error: Position at the end of the period must be a positive amount.",
""),
IF(AND(NOT(ISBLANK($L232)),
    $L232&gt;0,
    OR(ISBLANK('T04.13'!$L232),
        'T04.13'!$L232&lt;=0,
        ISBLANK('T03.09'!$L232),
        'T03.09'!$L232&lt;=0)),
" Warning: If at least one of the forms T03.09,T04.13,T04.14 contains data other than zero,also the other two forms must be completed.",
"")))</f>
        <v/>
      </c>
    </row>
    <row r="233" spans="1:14">
      <c r="A233" s="20"/>
      <c r="B233" s="20"/>
      <c r="C233" s="20"/>
      <c r="D233" s="20"/>
      <c r="E233" s="15"/>
      <c r="F233" s="15"/>
      <c r="G233" s="15"/>
      <c r="H233" s="15"/>
      <c r="I233" s="15"/>
      <c r="J233" s="15"/>
      <c r="K233" s="15"/>
      <c r="L233" s="15"/>
      <c r="N233" s="30" t="str">
        <f>IF(COUNTA(E233:L233)=0,"",_xlfn.CONCAT(,
IF(AND(NOT(ISBLANK($L233)),
    ABS($L233-(($E233+$F233+$H233+$I233+$J233+$K233)-$G233))&gt;=1),
" Error: Position at the end of the period is not equal to: position at the beginning of the period+increase in assets-decrease in assets+exchange rate changes+price changes+other changes+rectifications.",
""),
IF(AND(NOT(ISBLANK($E233)),$E233&lt;0),
" Error: Position at the beginning of the period must be a positive amount.",
""),
IF(AND(NOT(ISBLANK($L233)),$L233&lt;0),
" Error: Position at the end of the period must be a positive amount.",
""),
IF(AND(NOT(ISBLANK($L233)),
    $L233&gt;0,
    OR(ISBLANK('T04.13'!$L233),
        'T04.13'!$L233&lt;=0,
        ISBLANK('T03.09'!$L233),
        'T03.09'!$L233&lt;=0)),
" Warning: If at least one of the forms T03.09,T04.13,T04.14 contains data other than zero,also the other two forms must be completed.",
"")))</f>
        <v/>
      </c>
    </row>
    <row r="234" spans="1:14">
      <c r="A234" s="20"/>
      <c r="B234" s="20"/>
      <c r="C234" s="20"/>
      <c r="D234" s="20"/>
      <c r="E234" s="15"/>
      <c r="F234" s="15"/>
      <c r="G234" s="15"/>
      <c r="H234" s="15"/>
      <c r="I234" s="15"/>
      <c r="J234" s="15"/>
      <c r="K234" s="15"/>
      <c r="L234" s="15"/>
      <c r="N234" s="30" t="str">
        <f>IF(COUNTA(E234:L234)=0,"",_xlfn.CONCAT(,
IF(AND(NOT(ISBLANK($L234)),
    ABS($L234-(($E234+$F234+$H234+$I234+$J234+$K234)-$G234))&gt;=1),
" Error: Position at the end of the period is not equal to: position at the beginning of the period+increase in assets-decrease in assets+exchange rate changes+price changes+other changes+rectifications.",
""),
IF(AND(NOT(ISBLANK($E234)),$E234&lt;0),
" Error: Position at the beginning of the period must be a positive amount.",
""),
IF(AND(NOT(ISBLANK($L234)),$L234&lt;0),
" Error: Position at the end of the period must be a positive amount.",
""),
IF(AND(NOT(ISBLANK($L234)),
    $L234&gt;0,
    OR(ISBLANK('T04.13'!$L234),
        'T04.13'!$L234&lt;=0,
        ISBLANK('T03.09'!$L234),
        'T03.09'!$L234&lt;=0)),
" Warning: If at least one of the forms T03.09,T04.13,T04.14 contains data other than zero,also the other two forms must be completed.",
"")))</f>
        <v/>
      </c>
    </row>
    <row r="235" spans="1:14">
      <c r="A235" s="20"/>
      <c r="B235" s="20"/>
      <c r="C235" s="20"/>
      <c r="D235" s="20"/>
      <c r="E235" s="15"/>
      <c r="F235" s="15"/>
      <c r="G235" s="15"/>
      <c r="H235" s="15"/>
      <c r="I235" s="15"/>
      <c r="J235" s="15"/>
      <c r="K235" s="15"/>
      <c r="L235" s="15"/>
      <c r="N235" s="30" t="str">
        <f>IF(COUNTA(E235:L235)=0,"",_xlfn.CONCAT(,
IF(AND(NOT(ISBLANK($L235)),
    ABS($L235-(($E235+$F235+$H235+$I235+$J235+$K235)-$G235))&gt;=1),
" Error: Position at the end of the period is not equal to: position at the beginning of the period+increase in assets-decrease in assets+exchange rate changes+price changes+other changes+rectifications.",
""),
IF(AND(NOT(ISBLANK($E235)),$E235&lt;0),
" Error: Position at the beginning of the period must be a positive amount.",
""),
IF(AND(NOT(ISBLANK($L235)),$L235&lt;0),
" Error: Position at the end of the period must be a positive amount.",
""),
IF(AND(NOT(ISBLANK($L235)),
    $L235&gt;0,
    OR(ISBLANK('T04.13'!$L235),
        'T04.13'!$L235&lt;=0,
        ISBLANK('T03.09'!$L235),
        'T03.09'!$L235&lt;=0)),
" Warning: If at least one of the forms T03.09,T04.13,T04.14 contains data other than zero,also the other two forms must be completed.",
"")))</f>
        <v/>
      </c>
    </row>
    <row r="236" spans="1:14">
      <c r="A236" s="20"/>
      <c r="B236" s="20"/>
      <c r="C236" s="20"/>
      <c r="D236" s="20"/>
      <c r="E236" s="15"/>
      <c r="F236" s="15"/>
      <c r="G236" s="15"/>
      <c r="H236" s="15"/>
      <c r="I236" s="15"/>
      <c r="J236" s="15"/>
      <c r="K236" s="15"/>
      <c r="L236" s="15"/>
      <c r="N236" s="30" t="str">
        <f>IF(COUNTA(E236:L236)=0,"",_xlfn.CONCAT(,
IF(AND(NOT(ISBLANK($L236)),
    ABS($L236-(($E236+$F236+$H236+$I236+$J236+$K236)-$G236))&gt;=1),
" Error: Position at the end of the period is not equal to: position at the beginning of the period+increase in assets-decrease in assets+exchange rate changes+price changes+other changes+rectifications.",
""),
IF(AND(NOT(ISBLANK($E236)),$E236&lt;0),
" Error: Position at the beginning of the period must be a positive amount.",
""),
IF(AND(NOT(ISBLANK($L236)),$L236&lt;0),
" Error: Position at the end of the period must be a positive amount.",
""),
IF(AND(NOT(ISBLANK($L236)),
    $L236&gt;0,
    OR(ISBLANK('T04.13'!$L236),
        'T04.13'!$L236&lt;=0,
        ISBLANK('T03.09'!$L236),
        'T03.09'!$L236&lt;=0)),
" Warning: If at least one of the forms T03.09,T04.13,T04.14 contains data other than zero,also the other two forms must be completed.",
"")))</f>
        <v/>
      </c>
    </row>
    <row r="237" spans="1:14">
      <c r="A237" s="20"/>
      <c r="B237" s="20"/>
      <c r="C237" s="20"/>
      <c r="D237" s="20"/>
      <c r="E237" s="15"/>
      <c r="F237" s="15"/>
      <c r="G237" s="15"/>
      <c r="H237" s="15"/>
      <c r="I237" s="15"/>
      <c r="J237" s="15"/>
      <c r="K237" s="15"/>
      <c r="L237" s="15"/>
      <c r="N237" s="30" t="str">
        <f>IF(COUNTA(E237:L237)=0,"",_xlfn.CONCAT(,
IF(AND(NOT(ISBLANK($L237)),
    ABS($L237-(($E237+$F237+$H237+$I237+$J237+$K237)-$G237))&gt;=1),
" Error: Position at the end of the period is not equal to: position at the beginning of the period+increase in assets-decrease in assets+exchange rate changes+price changes+other changes+rectifications.",
""),
IF(AND(NOT(ISBLANK($E237)),$E237&lt;0),
" Error: Position at the beginning of the period must be a positive amount.",
""),
IF(AND(NOT(ISBLANK($L237)),$L237&lt;0),
" Error: Position at the end of the period must be a positive amount.",
""),
IF(AND(NOT(ISBLANK($L237)),
    $L237&gt;0,
    OR(ISBLANK('T04.13'!$L237),
        'T04.13'!$L237&lt;=0,
        ISBLANK('T03.09'!$L237),
        'T03.09'!$L237&lt;=0)),
" Warning: If at least one of the forms T03.09,T04.13,T04.14 contains data other than zero,also the other two forms must be completed.",
"")))</f>
        <v/>
      </c>
    </row>
    <row r="238" spans="1:14">
      <c r="A238" s="20"/>
      <c r="B238" s="20"/>
      <c r="C238" s="20"/>
      <c r="D238" s="20"/>
      <c r="E238" s="15"/>
      <c r="F238" s="15"/>
      <c r="G238" s="15"/>
      <c r="H238" s="15"/>
      <c r="I238" s="15"/>
      <c r="J238" s="15"/>
      <c r="K238" s="15"/>
      <c r="L238" s="15"/>
      <c r="N238" s="30" t="str">
        <f>IF(COUNTA(E238:L238)=0,"",_xlfn.CONCAT(,
IF(AND(NOT(ISBLANK($L238)),
    ABS($L238-(($E238+$F238+$H238+$I238+$J238+$K238)-$G238))&gt;=1),
" Error: Position at the end of the period is not equal to: position at the beginning of the period+increase in assets-decrease in assets+exchange rate changes+price changes+other changes+rectifications.",
""),
IF(AND(NOT(ISBLANK($E238)),$E238&lt;0),
" Error: Position at the beginning of the period must be a positive amount.",
""),
IF(AND(NOT(ISBLANK($L238)),$L238&lt;0),
" Error: Position at the end of the period must be a positive amount.",
""),
IF(AND(NOT(ISBLANK($L238)),
    $L238&gt;0,
    OR(ISBLANK('T04.13'!$L238),
        'T04.13'!$L238&lt;=0,
        ISBLANK('T03.09'!$L238),
        'T03.09'!$L238&lt;=0)),
" Warning: If at least one of the forms T03.09,T04.13,T04.14 contains data other than zero,also the other two forms must be completed.",
"")))</f>
        <v/>
      </c>
    </row>
    <row r="239" spans="1:14">
      <c r="A239" s="20"/>
      <c r="B239" s="20"/>
      <c r="C239" s="20"/>
      <c r="D239" s="20"/>
      <c r="E239" s="15"/>
      <c r="F239" s="15"/>
      <c r="G239" s="15"/>
      <c r="H239" s="15"/>
      <c r="I239" s="15"/>
      <c r="J239" s="15"/>
      <c r="K239" s="15"/>
      <c r="L239" s="15"/>
      <c r="N239" s="30" t="str">
        <f>IF(COUNTA(E239:L239)=0,"",_xlfn.CONCAT(,
IF(AND(NOT(ISBLANK($L239)),
    ABS($L239-(($E239+$F239+$H239+$I239+$J239+$K239)-$G239))&gt;=1),
" Error: Position at the end of the period is not equal to: position at the beginning of the period+increase in assets-decrease in assets+exchange rate changes+price changes+other changes+rectifications.",
""),
IF(AND(NOT(ISBLANK($E239)),$E239&lt;0),
" Error: Position at the beginning of the period must be a positive amount.",
""),
IF(AND(NOT(ISBLANK($L239)),$L239&lt;0),
" Error: Position at the end of the period must be a positive amount.",
""),
IF(AND(NOT(ISBLANK($L239)),
    $L239&gt;0,
    OR(ISBLANK('T04.13'!$L239),
        'T04.13'!$L239&lt;=0,
        ISBLANK('T03.09'!$L239),
        'T03.09'!$L239&lt;=0)),
" Warning: If at least one of the forms T03.09,T04.13,T04.14 contains data other than zero,also the other two forms must be completed.",
"")))</f>
        <v/>
      </c>
    </row>
    <row r="240" spans="1:14">
      <c r="A240" s="20"/>
      <c r="B240" s="20"/>
      <c r="C240" s="20"/>
      <c r="D240" s="20"/>
      <c r="E240" s="15"/>
      <c r="F240" s="15"/>
      <c r="G240" s="15"/>
      <c r="H240" s="15"/>
      <c r="I240" s="15"/>
      <c r="J240" s="15"/>
      <c r="K240" s="15"/>
      <c r="L240" s="15"/>
      <c r="N240" s="30" t="str">
        <f>IF(COUNTA(E240:L240)=0,"",_xlfn.CONCAT(,
IF(AND(NOT(ISBLANK($L240)),
    ABS($L240-(($E240+$F240+$H240+$I240+$J240+$K240)-$G240))&gt;=1),
" Error: Position at the end of the period is not equal to: position at the beginning of the period+increase in assets-decrease in assets+exchange rate changes+price changes+other changes+rectifications.",
""),
IF(AND(NOT(ISBLANK($E240)),$E240&lt;0),
" Error: Position at the beginning of the period must be a positive amount.",
""),
IF(AND(NOT(ISBLANK($L240)),$L240&lt;0),
" Error: Position at the end of the period must be a positive amount.",
""),
IF(AND(NOT(ISBLANK($L240)),
    $L240&gt;0,
    OR(ISBLANK('T04.13'!$L240),
        'T04.13'!$L240&lt;=0,
        ISBLANK('T03.09'!$L240),
        'T03.09'!$L240&lt;=0)),
" Warning: If at least one of the forms T03.09,T04.13,T04.14 contains data other than zero,also the other two forms must be completed.",
"")))</f>
        <v/>
      </c>
    </row>
    <row r="241" spans="1:14">
      <c r="A241" s="20"/>
      <c r="B241" s="20"/>
      <c r="C241" s="20"/>
      <c r="D241" s="20"/>
      <c r="E241" s="15"/>
      <c r="F241" s="15"/>
      <c r="G241" s="15"/>
      <c r="H241" s="15"/>
      <c r="I241" s="15"/>
      <c r="J241" s="15"/>
      <c r="K241" s="15"/>
      <c r="L241" s="15"/>
      <c r="N241" s="30" t="str">
        <f>IF(COUNTA(E241:L241)=0,"",_xlfn.CONCAT(,
IF(AND(NOT(ISBLANK($L241)),
    ABS($L241-(($E241+$F241+$H241+$I241+$J241+$K241)-$G241))&gt;=1),
" Error: Position at the end of the period is not equal to: position at the beginning of the period+increase in assets-decrease in assets+exchange rate changes+price changes+other changes+rectifications.",
""),
IF(AND(NOT(ISBLANK($E241)),$E241&lt;0),
" Error: Position at the beginning of the period must be a positive amount.",
""),
IF(AND(NOT(ISBLANK($L241)),$L241&lt;0),
" Error: Position at the end of the period must be a positive amount.",
""),
IF(AND(NOT(ISBLANK($L241)),
    $L241&gt;0,
    OR(ISBLANK('T04.13'!$L241),
        'T04.13'!$L241&lt;=0,
        ISBLANK('T03.09'!$L241),
        'T03.09'!$L241&lt;=0)),
" Warning: If at least one of the forms T03.09,T04.13,T04.14 contains data other than zero,also the other two forms must be completed.",
"")))</f>
        <v/>
      </c>
    </row>
    <row r="242" spans="1:14">
      <c r="A242" s="20"/>
      <c r="B242" s="20"/>
      <c r="C242" s="20"/>
      <c r="D242" s="20"/>
      <c r="E242" s="15"/>
      <c r="F242" s="15"/>
      <c r="G242" s="15"/>
      <c r="H242" s="15"/>
      <c r="I242" s="15"/>
      <c r="J242" s="15"/>
      <c r="K242" s="15"/>
      <c r="L242" s="15"/>
      <c r="N242" s="30" t="str">
        <f>IF(COUNTA(E242:L242)=0,"",_xlfn.CONCAT(,
IF(AND(NOT(ISBLANK($L242)),
    ABS($L242-(($E242+$F242+$H242+$I242+$J242+$K242)-$G242))&gt;=1),
" Error: Position at the end of the period is not equal to: position at the beginning of the period+increase in assets-decrease in assets+exchange rate changes+price changes+other changes+rectifications.",
""),
IF(AND(NOT(ISBLANK($E242)),$E242&lt;0),
" Error: Position at the beginning of the period must be a positive amount.",
""),
IF(AND(NOT(ISBLANK($L242)),$L242&lt;0),
" Error: Position at the end of the period must be a positive amount.",
""),
IF(AND(NOT(ISBLANK($L242)),
    $L242&gt;0,
    OR(ISBLANK('T04.13'!$L242),
        'T04.13'!$L242&lt;=0,
        ISBLANK('T03.09'!$L242),
        'T03.09'!$L242&lt;=0)),
" Warning: If at least one of the forms T03.09,T04.13,T04.14 contains data other than zero,also the other two forms must be completed.",
"")))</f>
        <v/>
      </c>
    </row>
    <row r="243" spans="1:14">
      <c r="A243" s="20"/>
      <c r="B243" s="20"/>
      <c r="C243" s="20"/>
      <c r="D243" s="20"/>
      <c r="E243" s="15"/>
      <c r="F243" s="15"/>
      <c r="G243" s="15"/>
      <c r="H243" s="15"/>
      <c r="I243" s="15"/>
      <c r="J243" s="15"/>
      <c r="K243" s="15"/>
      <c r="L243" s="15"/>
      <c r="N243" s="30" t="str">
        <f>IF(COUNTA(E243:L243)=0,"",_xlfn.CONCAT(,
IF(AND(NOT(ISBLANK($L243)),
    ABS($L243-(($E243+$F243+$H243+$I243+$J243+$K243)-$G243))&gt;=1),
" Error: Position at the end of the period is not equal to: position at the beginning of the period+increase in assets-decrease in assets+exchange rate changes+price changes+other changes+rectifications.",
""),
IF(AND(NOT(ISBLANK($E243)),$E243&lt;0),
" Error: Position at the beginning of the period must be a positive amount.",
""),
IF(AND(NOT(ISBLANK($L243)),$L243&lt;0),
" Error: Position at the end of the period must be a positive amount.",
""),
IF(AND(NOT(ISBLANK($L243)),
    $L243&gt;0,
    OR(ISBLANK('T04.13'!$L243),
        'T04.13'!$L243&lt;=0,
        ISBLANK('T03.09'!$L243),
        'T03.09'!$L243&lt;=0)),
" Warning: If at least one of the forms T03.09,T04.13,T04.14 contains data other than zero,also the other two forms must be completed.",
"")))</f>
        <v/>
      </c>
    </row>
    <row r="244" spans="1:14">
      <c r="A244" s="20"/>
      <c r="B244" s="20"/>
      <c r="C244" s="20"/>
      <c r="D244" s="20"/>
      <c r="E244" s="15"/>
      <c r="F244" s="15"/>
      <c r="G244" s="15"/>
      <c r="H244" s="15"/>
      <c r="I244" s="15"/>
      <c r="J244" s="15"/>
      <c r="K244" s="15"/>
      <c r="L244" s="15"/>
      <c r="N244" s="30" t="str">
        <f>IF(COUNTA(E244:L244)=0,"",_xlfn.CONCAT(,
IF(AND(NOT(ISBLANK($L244)),
    ABS($L244-(($E244+$F244+$H244+$I244+$J244+$K244)-$G244))&gt;=1),
" Error: Position at the end of the period is not equal to: position at the beginning of the period+increase in assets-decrease in assets+exchange rate changes+price changes+other changes+rectifications.",
""),
IF(AND(NOT(ISBLANK($E244)),$E244&lt;0),
" Error: Position at the beginning of the period must be a positive amount.",
""),
IF(AND(NOT(ISBLANK($L244)),$L244&lt;0),
" Error: Position at the end of the period must be a positive amount.",
""),
IF(AND(NOT(ISBLANK($L244)),
    $L244&gt;0,
    OR(ISBLANK('T04.13'!$L244),
        'T04.13'!$L244&lt;=0,
        ISBLANK('T03.09'!$L244),
        'T03.09'!$L244&lt;=0)),
" Warning: If at least one of the forms T03.09,T04.13,T04.14 contains data other than zero,also the other two forms must be completed.",
"")))</f>
        <v/>
      </c>
    </row>
    <row r="245" spans="1:14">
      <c r="A245" s="20"/>
      <c r="B245" s="20"/>
      <c r="C245" s="20"/>
      <c r="D245" s="20"/>
      <c r="E245" s="15"/>
      <c r="F245" s="15"/>
      <c r="G245" s="15"/>
      <c r="H245" s="15"/>
      <c r="I245" s="15"/>
      <c r="J245" s="15"/>
      <c r="K245" s="15"/>
      <c r="L245" s="15"/>
      <c r="N245" s="30" t="str">
        <f>IF(COUNTA(E245:L245)=0,"",_xlfn.CONCAT(,
IF(AND(NOT(ISBLANK($L245)),
    ABS($L245-(($E245+$F245+$H245+$I245+$J245+$K245)-$G245))&gt;=1),
" Error: Position at the end of the period is not equal to: position at the beginning of the period+increase in assets-decrease in assets+exchange rate changes+price changes+other changes+rectifications.",
""),
IF(AND(NOT(ISBLANK($E245)),$E245&lt;0),
" Error: Position at the beginning of the period must be a positive amount.",
""),
IF(AND(NOT(ISBLANK($L245)),$L245&lt;0),
" Error: Position at the end of the period must be a positive amount.",
""),
IF(AND(NOT(ISBLANK($L245)),
    $L245&gt;0,
    OR(ISBLANK('T04.13'!$L245),
        'T04.13'!$L245&lt;=0,
        ISBLANK('T03.09'!$L245),
        'T03.09'!$L245&lt;=0)),
" Warning: If at least one of the forms T03.09,T04.13,T04.14 contains data other than zero,also the other two forms must be completed.",
"")))</f>
        <v/>
      </c>
    </row>
    <row r="246" spans="1:14">
      <c r="A246" s="20"/>
      <c r="B246" s="20"/>
      <c r="C246" s="20"/>
      <c r="D246" s="20"/>
      <c r="E246" s="15"/>
      <c r="F246" s="15"/>
      <c r="G246" s="15"/>
      <c r="H246" s="15"/>
      <c r="I246" s="15"/>
      <c r="J246" s="15"/>
      <c r="K246" s="15"/>
      <c r="L246" s="15"/>
      <c r="N246" s="30" t="str">
        <f>IF(COUNTA(E246:L246)=0,"",_xlfn.CONCAT(,
IF(AND(NOT(ISBLANK($L246)),
    ABS($L246-(($E246+$F246+$H246+$I246+$J246+$K246)-$G246))&gt;=1),
" Error: Position at the end of the period is not equal to: position at the beginning of the period+increase in assets-decrease in assets+exchange rate changes+price changes+other changes+rectifications.",
""),
IF(AND(NOT(ISBLANK($E246)),$E246&lt;0),
" Error: Position at the beginning of the period must be a positive amount.",
""),
IF(AND(NOT(ISBLANK($L246)),$L246&lt;0),
" Error: Position at the end of the period must be a positive amount.",
""),
IF(AND(NOT(ISBLANK($L246)),
    $L246&gt;0,
    OR(ISBLANK('T04.13'!$L246),
        'T04.13'!$L246&lt;=0,
        ISBLANK('T03.09'!$L246),
        'T03.09'!$L246&lt;=0)),
" Warning: If at least one of the forms T03.09,T04.13,T04.14 contains data other than zero,also the other two forms must be completed.",
"")))</f>
        <v/>
      </c>
    </row>
    <row r="247" spans="1:14">
      <c r="A247" s="20"/>
      <c r="B247" s="20"/>
      <c r="C247" s="20"/>
      <c r="D247" s="20"/>
      <c r="E247" s="15"/>
      <c r="F247" s="15"/>
      <c r="G247" s="15"/>
      <c r="H247" s="15"/>
      <c r="I247" s="15"/>
      <c r="J247" s="15"/>
      <c r="K247" s="15"/>
      <c r="L247" s="15"/>
      <c r="N247" s="30" t="str">
        <f>IF(COUNTA(E247:L247)=0,"",_xlfn.CONCAT(,
IF(AND(NOT(ISBLANK($L247)),
    ABS($L247-(($E247+$F247+$H247+$I247+$J247+$K247)-$G247))&gt;=1),
" Error: Position at the end of the period is not equal to: position at the beginning of the period+increase in assets-decrease in assets+exchange rate changes+price changes+other changes+rectifications.",
""),
IF(AND(NOT(ISBLANK($E247)),$E247&lt;0),
" Error: Position at the beginning of the period must be a positive amount.",
""),
IF(AND(NOT(ISBLANK($L247)),$L247&lt;0),
" Error: Position at the end of the period must be a positive amount.",
""),
IF(AND(NOT(ISBLANK($L247)),
    $L247&gt;0,
    OR(ISBLANK('T04.13'!$L247),
        'T04.13'!$L247&lt;=0,
        ISBLANK('T03.09'!$L247),
        'T03.09'!$L247&lt;=0)),
" Warning: If at least one of the forms T03.09,T04.13,T04.14 contains data other than zero,also the other two forms must be completed.",
"")))</f>
        <v/>
      </c>
    </row>
    <row r="248" spans="1:14">
      <c r="A248" s="20"/>
      <c r="B248" s="20"/>
      <c r="C248" s="20"/>
      <c r="D248" s="20"/>
      <c r="E248" s="15"/>
      <c r="F248" s="15"/>
      <c r="G248" s="15"/>
      <c r="H248" s="15"/>
      <c r="I248" s="15"/>
      <c r="J248" s="15"/>
      <c r="K248" s="15"/>
      <c r="L248" s="15"/>
      <c r="N248" s="30" t="str">
        <f>IF(COUNTA(E248:L248)=0,"",_xlfn.CONCAT(,
IF(AND(NOT(ISBLANK($L248)),
    ABS($L248-(($E248+$F248+$H248+$I248+$J248+$K248)-$G248))&gt;=1),
" Error: Position at the end of the period is not equal to: position at the beginning of the period+increase in assets-decrease in assets+exchange rate changes+price changes+other changes+rectifications.",
""),
IF(AND(NOT(ISBLANK($E248)),$E248&lt;0),
" Error: Position at the beginning of the period must be a positive amount.",
""),
IF(AND(NOT(ISBLANK($L248)),$L248&lt;0),
" Error: Position at the end of the period must be a positive amount.",
""),
IF(AND(NOT(ISBLANK($L248)),
    $L248&gt;0,
    OR(ISBLANK('T04.13'!$L248),
        'T04.13'!$L248&lt;=0,
        ISBLANK('T03.09'!$L248),
        'T03.09'!$L248&lt;=0)),
" Warning: If at least one of the forms T03.09,T04.13,T04.14 contains data other than zero,also the other two forms must be completed.",
"")))</f>
        <v/>
      </c>
    </row>
    <row r="249" spans="1:14">
      <c r="A249" s="20"/>
      <c r="B249" s="20"/>
      <c r="C249" s="20"/>
      <c r="D249" s="20"/>
      <c r="E249" s="15"/>
      <c r="F249" s="15"/>
      <c r="G249" s="15"/>
      <c r="H249" s="15"/>
      <c r="I249" s="15"/>
      <c r="J249" s="15"/>
      <c r="K249" s="15"/>
      <c r="L249" s="15"/>
      <c r="N249" s="30" t="str">
        <f>IF(COUNTA(E249:L249)=0,"",_xlfn.CONCAT(,
IF(AND(NOT(ISBLANK($L249)),
    ABS($L249-(($E249+$F249+$H249+$I249+$J249+$K249)-$G249))&gt;=1),
" Error: Position at the end of the period is not equal to: position at the beginning of the period+increase in assets-decrease in assets+exchange rate changes+price changes+other changes+rectifications.",
""),
IF(AND(NOT(ISBLANK($E249)),$E249&lt;0),
" Error: Position at the beginning of the period must be a positive amount.",
""),
IF(AND(NOT(ISBLANK($L249)),$L249&lt;0),
" Error: Position at the end of the period must be a positive amount.",
""),
IF(AND(NOT(ISBLANK($L249)),
    $L249&gt;0,
    OR(ISBLANK('T04.13'!$L249),
        'T04.13'!$L249&lt;=0,
        ISBLANK('T03.09'!$L249),
        'T03.09'!$L249&lt;=0)),
" Warning: If at least one of the forms T03.09,T04.13,T04.14 contains data other than zero,also the other two forms must be completed.",
"")))</f>
        <v/>
      </c>
    </row>
    <row r="250" spans="1:14">
      <c r="A250" s="20"/>
      <c r="B250" s="20"/>
      <c r="C250" s="20"/>
      <c r="D250" s="20"/>
      <c r="E250" s="15"/>
      <c r="F250" s="15"/>
      <c r="G250" s="15"/>
      <c r="H250" s="15"/>
      <c r="I250" s="15"/>
      <c r="J250" s="15"/>
      <c r="K250" s="15"/>
      <c r="L250" s="15"/>
      <c r="N250" s="30" t="str">
        <f>IF(COUNTA(E250:L250)=0,"",_xlfn.CONCAT(,
IF(AND(NOT(ISBLANK($L250)),
    ABS($L250-(($E250+$F250+$H250+$I250+$J250+$K250)-$G250))&gt;=1),
" Error: Position at the end of the period is not equal to: position at the beginning of the period+increase in assets-decrease in assets+exchange rate changes+price changes+other changes+rectifications.",
""),
IF(AND(NOT(ISBLANK($E250)),$E250&lt;0),
" Error: Position at the beginning of the period must be a positive amount.",
""),
IF(AND(NOT(ISBLANK($L250)),$L250&lt;0),
" Error: Position at the end of the period must be a positive amount.",
""),
IF(AND(NOT(ISBLANK($L250)),
    $L250&gt;0,
    OR(ISBLANK('T04.13'!$L250),
        'T04.13'!$L250&lt;=0,
        ISBLANK('T03.09'!$L250),
        'T03.09'!$L250&lt;=0)),
" Warning: If at least one of the forms T03.09,T04.13,T04.14 contains data other than zero,also the other two forms must be completed.",
"")))</f>
        <v/>
      </c>
    </row>
    <row r="251" spans="1:14">
      <c r="A251" s="20"/>
      <c r="B251" s="20"/>
      <c r="C251" s="20"/>
      <c r="D251" s="20"/>
      <c r="E251" s="15"/>
      <c r="F251" s="15"/>
      <c r="G251" s="15"/>
      <c r="H251" s="15"/>
      <c r="I251" s="15"/>
      <c r="J251" s="15"/>
      <c r="K251" s="15"/>
      <c r="L251" s="15"/>
      <c r="N251" s="30" t="str">
        <f>IF(COUNTA(E251:L251)=0,"",_xlfn.CONCAT(,
IF(AND(NOT(ISBLANK($L251)),
    ABS($L251-(($E251+$F251+$H251+$I251+$J251+$K251)-$G251))&gt;=1),
" Error: Position at the end of the period is not equal to: position at the beginning of the period+increase in assets-decrease in assets+exchange rate changes+price changes+other changes+rectifications.",
""),
IF(AND(NOT(ISBLANK($E251)),$E251&lt;0),
" Error: Position at the beginning of the period must be a positive amount.",
""),
IF(AND(NOT(ISBLANK($L251)),$L251&lt;0),
" Error: Position at the end of the period must be a positive amount.",
""),
IF(AND(NOT(ISBLANK($L251)),
    $L251&gt;0,
    OR(ISBLANK('T04.13'!$L251),
        'T04.13'!$L251&lt;=0,
        ISBLANK('T03.09'!$L251),
        'T03.09'!$L251&lt;=0)),
" Warning: If at least one of the forms T03.09,T04.13,T04.14 contains data other than zero,also the other two forms must be completed.",
"")))</f>
        <v/>
      </c>
    </row>
    <row r="252" spans="1:14">
      <c r="A252" s="20"/>
      <c r="B252" s="20"/>
      <c r="C252" s="20"/>
      <c r="D252" s="20"/>
      <c r="E252" s="15"/>
      <c r="F252" s="15"/>
      <c r="G252" s="15"/>
      <c r="H252" s="15"/>
      <c r="I252" s="15"/>
      <c r="J252" s="15"/>
      <c r="K252" s="15"/>
      <c r="L252" s="15"/>
      <c r="N252" s="30" t="str">
        <f>IF(COUNTA(E252:L252)=0,"",_xlfn.CONCAT(,
IF(AND(NOT(ISBLANK($L252)),
    ABS($L252-(($E252+$F252+$H252+$I252+$J252+$K252)-$G252))&gt;=1),
" Error: Position at the end of the period is not equal to: position at the beginning of the period+increase in assets-decrease in assets+exchange rate changes+price changes+other changes+rectifications.",
""),
IF(AND(NOT(ISBLANK($E252)),$E252&lt;0),
" Error: Position at the beginning of the period must be a positive amount.",
""),
IF(AND(NOT(ISBLANK($L252)),$L252&lt;0),
" Error: Position at the end of the period must be a positive amount.",
""),
IF(AND(NOT(ISBLANK($L252)),
    $L252&gt;0,
    OR(ISBLANK('T04.13'!$L252),
        'T04.13'!$L252&lt;=0,
        ISBLANK('T03.09'!$L252),
        'T03.09'!$L252&lt;=0)),
" Warning: If at least one of the forms T03.09,T04.13,T04.14 contains data other than zero,also the other two forms must be completed.",
"")))</f>
        <v/>
      </c>
    </row>
    <row r="253" spans="1:14">
      <c r="A253" s="20"/>
      <c r="B253" s="20"/>
      <c r="C253" s="20"/>
      <c r="D253" s="20"/>
      <c r="E253" s="15"/>
      <c r="F253" s="15"/>
      <c r="G253" s="15"/>
      <c r="H253" s="15"/>
      <c r="I253" s="15"/>
      <c r="J253" s="15"/>
      <c r="K253" s="15"/>
      <c r="L253" s="15"/>
      <c r="N253" s="30" t="str">
        <f>IF(COUNTA(E253:L253)=0,"",_xlfn.CONCAT(,
IF(AND(NOT(ISBLANK($L253)),
    ABS($L253-(($E253+$F253+$H253+$I253+$J253+$K253)-$G253))&gt;=1),
" Error: Position at the end of the period is not equal to: position at the beginning of the period+increase in assets-decrease in assets+exchange rate changes+price changes+other changes+rectifications.",
""),
IF(AND(NOT(ISBLANK($E253)),$E253&lt;0),
" Error: Position at the beginning of the period must be a positive amount.",
""),
IF(AND(NOT(ISBLANK($L253)),$L253&lt;0),
" Error: Position at the end of the period must be a positive amount.",
""),
IF(AND(NOT(ISBLANK($L253)),
    $L253&gt;0,
    OR(ISBLANK('T04.13'!$L253),
        'T04.13'!$L253&lt;=0,
        ISBLANK('T03.09'!$L253),
        'T03.09'!$L253&lt;=0)),
" Warning: If at least one of the forms T03.09,T04.13,T04.14 contains data other than zero,also the other two forms must be completed.",
"")))</f>
        <v/>
      </c>
    </row>
    <row r="254" spans="1:14">
      <c r="A254" s="20"/>
      <c r="B254" s="20"/>
      <c r="C254" s="20"/>
      <c r="D254" s="20"/>
      <c r="E254" s="15"/>
      <c r="F254" s="15"/>
      <c r="G254" s="15"/>
      <c r="H254" s="15"/>
      <c r="I254" s="15"/>
      <c r="J254" s="15"/>
      <c r="K254" s="15"/>
      <c r="L254" s="15"/>
      <c r="N254" s="30" t="str">
        <f>IF(COUNTA(E254:L254)=0,"",_xlfn.CONCAT(,
IF(AND(NOT(ISBLANK($L254)),
    ABS($L254-(($E254+$F254+$H254+$I254+$J254+$K254)-$G254))&gt;=1),
" Error: Position at the end of the period is not equal to: position at the beginning of the period+increase in assets-decrease in assets+exchange rate changes+price changes+other changes+rectifications.",
""),
IF(AND(NOT(ISBLANK($E254)),$E254&lt;0),
" Error: Position at the beginning of the period must be a positive amount.",
""),
IF(AND(NOT(ISBLANK($L254)),$L254&lt;0),
" Error: Position at the end of the period must be a positive amount.",
""),
IF(AND(NOT(ISBLANK($L254)),
    $L254&gt;0,
    OR(ISBLANK('T04.13'!$L254),
        'T04.13'!$L254&lt;=0,
        ISBLANK('T03.09'!$L254),
        'T03.09'!$L254&lt;=0)),
" Warning: If at least one of the forms T03.09,T04.13,T04.14 contains data other than zero,also the other two forms must be completed.",
"")))</f>
        <v/>
      </c>
    </row>
    <row r="255" spans="1:14">
      <c r="A255" s="20"/>
      <c r="B255" s="20"/>
      <c r="C255" s="20"/>
      <c r="D255" s="20"/>
      <c r="E255" s="15"/>
      <c r="F255" s="15"/>
      <c r="G255" s="15"/>
      <c r="H255" s="15"/>
      <c r="I255" s="15"/>
      <c r="J255" s="15"/>
      <c r="K255" s="15"/>
      <c r="L255" s="15"/>
      <c r="N255" s="30" t="str">
        <f>IF(COUNTA(E255:L255)=0,"",_xlfn.CONCAT(,
IF(AND(NOT(ISBLANK($L255)),
    ABS($L255-(($E255+$F255+$H255+$I255+$J255+$K255)-$G255))&gt;=1),
" Error: Position at the end of the period is not equal to: position at the beginning of the period+increase in assets-decrease in assets+exchange rate changes+price changes+other changes+rectifications.",
""),
IF(AND(NOT(ISBLANK($E255)),$E255&lt;0),
" Error: Position at the beginning of the period must be a positive amount.",
""),
IF(AND(NOT(ISBLANK($L255)),$L255&lt;0),
" Error: Position at the end of the period must be a positive amount.",
""),
IF(AND(NOT(ISBLANK($L255)),
    $L255&gt;0,
    OR(ISBLANK('T04.13'!$L255),
        'T04.13'!$L255&lt;=0,
        ISBLANK('T03.09'!$L255),
        'T03.09'!$L255&lt;=0)),
" Warning: If at least one of the forms T03.09,T04.13,T04.14 contains data other than zero,also the other two forms must be completed.",
"")))</f>
        <v/>
      </c>
    </row>
    <row r="256" spans="1:14">
      <c r="A256" s="20"/>
      <c r="B256" s="20"/>
      <c r="C256" s="20"/>
      <c r="D256" s="20"/>
      <c r="E256" s="15"/>
      <c r="F256" s="15"/>
      <c r="G256" s="15"/>
      <c r="H256" s="15"/>
      <c r="I256" s="15"/>
      <c r="J256" s="15"/>
      <c r="K256" s="15"/>
      <c r="L256" s="15"/>
      <c r="N256" s="30" t="str">
        <f>IF(COUNTA(E256:L256)=0,"",_xlfn.CONCAT(,
IF(AND(NOT(ISBLANK($L256)),
    ABS($L256-(($E256+$F256+$H256+$I256+$J256+$K256)-$G256))&gt;=1),
" Error: Position at the end of the period is not equal to: position at the beginning of the period+increase in assets-decrease in assets+exchange rate changes+price changes+other changes+rectifications.",
""),
IF(AND(NOT(ISBLANK($E256)),$E256&lt;0),
" Error: Position at the beginning of the period must be a positive amount.",
""),
IF(AND(NOT(ISBLANK($L256)),$L256&lt;0),
" Error: Position at the end of the period must be a positive amount.",
""),
IF(AND(NOT(ISBLANK($L256)),
    $L256&gt;0,
    OR(ISBLANK('T04.13'!$L256),
        'T04.13'!$L256&lt;=0,
        ISBLANK('T03.09'!$L256),
        'T03.09'!$L256&lt;=0)),
" Warning: If at least one of the forms T03.09,T04.13,T04.14 contains data other than zero,also the other two forms must be completed.",
"")))</f>
        <v/>
      </c>
    </row>
    <row r="257" spans="1:14">
      <c r="A257" s="20"/>
      <c r="B257" s="20"/>
      <c r="C257" s="20"/>
      <c r="D257" s="20"/>
      <c r="E257" s="15"/>
      <c r="F257" s="15"/>
      <c r="G257" s="15"/>
      <c r="H257" s="15"/>
      <c r="I257" s="15"/>
      <c r="J257" s="15"/>
      <c r="K257" s="15"/>
      <c r="L257" s="15"/>
      <c r="N257" s="30" t="str">
        <f>IF(COUNTA(E257:L257)=0,"",_xlfn.CONCAT(,
IF(AND(NOT(ISBLANK($L257)),
    ABS($L257-(($E257+$F257+$H257+$I257+$J257+$K257)-$G257))&gt;=1),
" Error: Position at the end of the period is not equal to: position at the beginning of the period+increase in assets-decrease in assets+exchange rate changes+price changes+other changes+rectifications.",
""),
IF(AND(NOT(ISBLANK($E257)),$E257&lt;0),
" Error: Position at the beginning of the period must be a positive amount.",
""),
IF(AND(NOT(ISBLANK($L257)),$L257&lt;0),
" Error: Position at the end of the period must be a positive amount.",
""),
IF(AND(NOT(ISBLANK($L257)),
    $L257&gt;0,
    OR(ISBLANK('T04.13'!$L257),
        'T04.13'!$L257&lt;=0,
        ISBLANK('T03.09'!$L257),
        'T03.09'!$L257&lt;=0)),
" Warning: If at least one of the forms T03.09,T04.13,T04.14 contains data other than zero,also the other two forms must be completed.",
"")))</f>
        <v/>
      </c>
    </row>
    <row r="258" spans="1:14">
      <c r="A258" s="20"/>
      <c r="B258" s="20"/>
      <c r="C258" s="20"/>
      <c r="D258" s="20"/>
      <c r="E258" s="15"/>
      <c r="F258" s="15"/>
      <c r="G258" s="15"/>
      <c r="H258" s="15"/>
      <c r="I258" s="15"/>
      <c r="J258" s="15"/>
      <c r="K258" s="15"/>
      <c r="L258" s="15"/>
      <c r="N258" s="30" t="str">
        <f>IF(COUNTA(E258:L258)=0,"",_xlfn.CONCAT(,
IF(AND(NOT(ISBLANK($L258)),
    ABS($L258-(($E258+$F258+$H258+$I258+$J258+$K258)-$G258))&gt;=1),
" Error: Position at the end of the period is not equal to: position at the beginning of the period+increase in assets-decrease in assets+exchange rate changes+price changes+other changes+rectifications.",
""),
IF(AND(NOT(ISBLANK($E258)),$E258&lt;0),
" Error: Position at the beginning of the period must be a positive amount.",
""),
IF(AND(NOT(ISBLANK($L258)),$L258&lt;0),
" Error: Position at the end of the period must be a positive amount.",
""),
IF(AND(NOT(ISBLANK($L258)),
    $L258&gt;0,
    OR(ISBLANK('T04.13'!$L258),
        'T04.13'!$L258&lt;=0,
        ISBLANK('T03.09'!$L258),
        'T03.09'!$L258&lt;=0)),
" Warning: If at least one of the forms T03.09,T04.13,T04.14 contains data other than zero,also the other two forms must be completed.",
"")))</f>
        <v/>
      </c>
    </row>
    <row r="259" spans="1:14">
      <c r="A259" s="20"/>
      <c r="B259" s="20"/>
      <c r="C259" s="20"/>
      <c r="D259" s="20"/>
      <c r="E259" s="15"/>
      <c r="F259" s="15"/>
      <c r="G259" s="15"/>
      <c r="H259" s="15"/>
      <c r="I259" s="15"/>
      <c r="J259" s="15"/>
      <c r="K259" s="15"/>
      <c r="L259" s="15"/>
      <c r="N259" s="30" t="str">
        <f>IF(COUNTA(E259:L259)=0,"",_xlfn.CONCAT(,
IF(AND(NOT(ISBLANK($L259)),
    ABS($L259-(($E259+$F259+$H259+$I259+$J259+$K259)-$G259))&gt;=1),
" Error: Position at the end of the period is not equal to: position at the beginning of the period+increase in assets-decrease in assets+exchange rate changes+price changes+other changes+rectifications.",
""),
IF(AND(NOT(ISBLANK($E259)),$E259&lt;0),
" Error: Position at the beginning of the period must be a positive amount.",
""),
IF(AND(NOT(ISBLANK($L259)),$L259&lt;0),
" Error: Position at the end of the period must be a positive amount.",
""),
IF(AND(NOT(ISBLANK($L259)),
    $L259&gt;0,
    OR(ISBLANK('T04.13'!$L259),
        'T04.13'!$L259&lt;=0,
        ISBLANK('T03.09'!$L259),
        'T03.09'!$L259&lt;=0)),
" Warning: If at least one of the forms T03.09,T04.13,T04.14 contains data other than zero,also the other two forms must be completed.",
"")))</f>
        <v/>
      </c>
    </row>
    <row r="260" spans="1:14">
      <c r="A260" s="20"/>
      <c r="B260" s="20"/>
      <c r="C260" s="20"/>
      <c r="D260" s="20"/>
      <c r="E260" s="15"/>
      <c r="F260" s="15"/>
      <c r="G260" s="15"/>
      <c r="H260" s="15"/>
      <c r="I260" s="15"/>
      <c r="J260" s="15"/>
      <c r="K260" s="15"/>
      <c r="L260" s="15"/>
      <c r="N260" s="30" t="str">
        <f>IF(COUNTA(E260:L260)=0,"",_xlfn.CONCAT(,
IF(AND(NOT(ISBLANK($L260)),
    ABS($L260-(($E260+$F260+$H260+$I260+$J260+$K260)-$G260))&gt;=1),
" Error: Position at the end of the period is not equal to: position at the beginning of the period+increase in assets-decrease in assets+exchange rate changes+price changes+other changes+rectifications.",
""),
IF(AND(NOT(ISBLANK($E260)),$E260&lt;0),
" Error: Position at the beginning of the period must be a positive amount.",
""),
IF(AND(NOT(ISBLANK($L260)),$L260&lt;0),
" Error: Position at the end of the period must be a positive amount.",
""),
IF(AND(NOT(ISBLANK($L260)),
    $L260&gt;0,
    OR(ISBLANK('T04.13'!$L260),
        'T04.13'!$L260&lt;=0,
        ISBLANK('T03.09'!$L260),
        'T03.09'!$L260&lt;=0)),
" Warning: If at least one of the forms T03.09,T04.13,T04.14 contains data other than zero,also the other two forms must be completed.",
"")))</f>
        <v/>
      </c>
    </row>
    <row r="261" spans="1:14">
      <c r="A261" s="20"/>
      <c r="B261" s="20"/>
      <c r="C261" s="20"/>
      <c r="D261" s="20"/>
      <c r="E261" s="15"/>
      <c r="F261" s="15"/>
      <c r="G261" s="15"/>
      <c r="H261" s="15"/>
      <c r="I261" s="15"/>
      <c r="J261" s="15"/>
      <c r="K261" s="15"/>
      <c r="L261" s="15"/>
      <c r="N261" s="30" t="str">
        <f>IF(COUNTA(E261:L261)=0,"",_xlfn.CONCAT(,
IF(AND(NOT(ISBLANK($L261)),
    ABS($L261-(($E261+$F261+$H261+$I261+$J261+$K261)-$G261))&gt;=1),
" Error: Position at the end of the period is not equal to: position at the beginning of the period+increase in assets-decrease in assets+exchange rate changes+price changes+other changes+rectifications.",
""),
IF(AND(NOT(ISBLANK($E261)),$E261&lt;0),
" Error: Position at the beginning of the period must be a positive amount.",
""),
IF(AND(NOT(ISBLANK($L261)),$L261&lt;0),
" Error: Position at the end of the period must be a positive amount.",
""),
IF(AND(NOT(ISBLANK($L261)),
    $L261&gt;0,
    OR(ISBLANK('T04.13'!$L261),
        'T04.13'!$L261&lt;=0,
        ISBLANK('T03.09'!$L261),
        'T03.09'!$L261&lt;=0)),
" Warning: If at least one of the forms T03.09,T04.13,T04.14 contains data other than zero,also the other two forms must be completed.",
"")))</f>
        <v/>
      </c>
    </row>
    <row r="262" spans="1:14">
      <c r="A262" s="20"/>
      <c r="B262" s="20"/>
      <c r="C262" s="20"/>
      <c r="D262" s="20"/>
      <c r="E262" s="15"/>
      <c r="F262" s="15"/>
      <c r="G262" s="15"/>
      <c r="H262" s="15"/>
      <c r="I262" s="15"/>
      <c r="J262" s="15"/>
      <c r="K262" s="15"/>
      <c r="L262" s="15"/>
      <c r="N262" s="30" t="str">
        <f>IF(COUNTA(E262:L262)=0,"",_xlfn.CONCAT(,
IF(AND(NOT(ISBLANK($L262)),
    ABS($L262-(($E262+$F262+$H262+$I262+$J262+$K262)-$G262))&gt;=1),
" Error: Position at the end of the period is not equal to: position at the beginning of the period+increase in assets-decrease in assets+exchange rate changes+price changes+other changes+rectifications.",
""),
IF(AND(NOT(ISBLANK($E262)),$E262&lt;0),
" Error: Position at the beginning of the period must be a positive amount.",
""),
IF(AND(NOT(ISBLANK($L262)),$L262&lt;0),
" Error: Position at the end of the period must be a positive amount.",
""),
IF(AND(NOT(ISBLANK($L262)),
    $L262&gt;0,
    OR(ISBLANK('T04.13'!$L262),
        'T04.13'!$L262&lt;=0,
        ISBLANK('T03.09'!$L262),
        'T03.09'!$L262&lt;=0)),
" Warning: If at least one of the forms T03.09,T04.13,T04.14 contains data other than zero,also the other two forms must be completed.",
"")))</f>
        <v/>
      </c>
    </row>
    <row r="263" spans="1:14">
      <c r="A263" s="20"/>
      <c r="B263" s="20"/>
      <c r="C263" s="20"/>
      <c r="D263" s="20"/>
      <c r="E263" s="15"/>
      <c r="F263" s="15"/>
      <c r="G263" s="15"/>
      <c r="H263" s="15"/>
      <c r="I263" s="15"/>
      <c r="J263" s="15"/>
      <c r="K263" s="15"/>
      <c r="L263" s="15"/>
      <c r="N263" s="30" t="str">
        <f>IF(COUNTA(E263:L263)=0,"",_xlfn.CONCAT(,
IF(AND(NOT(ISBLANK($L263)),
    ABS($L263-(($E263+$F263+$H263+$I263+$J263+$K263)-$G263))&gt;=1),
" Error: Position at the end of the period is not equal to: position at the beginning of the period+increase in assets-decrease in assets+exchange rate changes+price changes+other changes+rectifications.",
""),
IF(AND(NOT(ISBLANK($E263)),$E263&lt;0),
" Error: Position at the beginning of the period must be a positive amount.",
""),
IF(AND(NOT(ISBLANK($L263)),$L263&lt;0),
" Error: Position at the end of the period must be a positive amount.",
""),
IF(AND(NOT(ISBLANK($L263)),
    $L263&gt;0,
    OR(ISBLANK('T04.13'!$L263),
        'T04.13'!$L263&lt;=0,
        ISBLANK('T03.09'!$L263),
        'T03.09'!$L263&lt;=0)),
" Warning: If at least one of the forms T03.09,T04.13,T04.14 contains data other than zero,also the other two forms must be completed.",
"")))</f>
        <v/>
      </c>
    </row>
    <row r="264" spans="1:14">
      <c r="A264" s="20"/>
      <c r="B264" s="20"/>
      <c r="C264" s="20"/>
      <c r="D264" s="20"/>
      <c r="E264" s="15"/>
      <c r="F264" s="15"/>
      <c r="G264" s="15"/>
      <c r="H264" s="15"/>
      <c r="I264" s="15"/>
      <c r="J264" s="15"/>
      <c r="K264" s="15"/>
      <c r="L264" s="15"/>
      <c r="N264" s="30" t="str">
        <f>IF(COUNTA(E264:L264)=0,"",_xlfn.CONCAT(,
IF(AND(NOT(ISBLANK($L264)),
    ABS($L264-(($E264+$F264+$H264+$I264+$J264+$K264)-$G264))&gt;=1),
" Error: Position at the end of the period is not equal to: position at the beginning of the period+increase in assets-decrease in assets+exchange rate changes+price changes+other changes+rectifications.",
""),
IF(AND(NOT(ISBLANK($E264)),$E264&lt;0),
" Error: Position at the beginning of the period must be a positive amount.",
""),
IF(AND(NOT(ISBLANK($L264)),$L264&lt;0),
" Error: Position at the end of the period must be a positive amount.",
""),
IF(AND(NOT(ISBLANK($L264)),
    $L264&gt;0,
    OR(ISBLANK('T04.13'!$L264),
        'T04.13'!$L264&lt;=0,
        ISBLANK('T03.09'!$L264),
        'T03.09'!$L264&lt;=0)),
" Warning: If at least one of the forms T03.09,T04.13,T04.14 contains data other than zero,also the other two forms must be completed.",
"")))</f>
        <v/>
      </c>
    </row>
    <row r="265" spans="1:14">
      <c r="A265" s="20"/>
      <c r="B265" s="20"/>
      <c r="C265" s="20"/>
      <c r="D265" s="20"/>
      <c r="E265" s="15"/>
      <c r="F265" s="15"/>
      <c r="G265" s="15"/>
      <c r="H265" s="15"/>
      <c r="I265" s="15"/>
      <c r="J265" s="15"/>
      <c r="K265" s="15"/>
      <c r="L265" s="15"/>
      <c r="N265" s="30" t="str">
        <f>IF(COUNTA(E265:L265)=0,"",_xlfn.CONCAT(,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IF(AND(NOT(ISBLANK($E265)),$E265&lt;0),
" Error: Position at the beginning of the period must be a positive amount.",
""),
IF(AND(NOT(ISBLANK($L265)),$L265&lt;0),
" Error: Position at the end of the period must be a positive amount.",
""),
IF(AND(NOT(ISBLANK($L265)),
    $L265&gt;0,
    OR(ISBLANK('T04.13'!$L265),
        'T04.13'!$L265&lt;=0,
        ISBLANK('T03.09'!$L265),
        'T03.09'!$L265&lt;=0)),
" Warning: If at least one of the forms T03.09,T04.13,T04.14 contains data other than zero,also the other two forms must be completed.",
"")))</f>
        <v/>
      </c>
    </row>
    <row r="266" spans="1:14">
      <c r="A266" s="20"/>
      <c r="B266" s="20"/>
      <c r="C266" s="20"/>
      <c r="D266" s="20"/>
      <c r="E266" s="15"/>
      <c r="F266" s="15"/>
      <c r="G266" s="15"/>
      <c r="H266" s="15"/>
      <c r="I266" s="15"/>
      <c r="J266" s="15"/>
      <c r="K266" s="15"/>
      <c r="L266" s="15"/>
      <c r="N266" s="30" t="str">
        <f>IF(COUNTA(E266:L266)=0,"",_xlfn.CONCAT(,
IF(AND(NOT(ISBLANK($L266)),
    ABS($L266-(($E266+$F266+$H266+$I266+$J266+$K266)-$G266))&gt;=1),
" Error: Position at the end of the period is not equal to: position at the beginning of the period+increase in assets-decrease in assets+exchange rate changes+price changes+other changes+rectifications.",
""),
IF(AND(NOT(ISBLANK($E266)),$E266&lt;0),
" Error: Position at the beginning of the period must be a positive amount.",
""),
IF(AND(NOT(ISBLANK($L266)),$L266&lt;0),
" Error: Position at the end of the period must be a positive amount.",
""),
IF(AND(NOT(ISBLANK($L266)),
    $L266&gt;0,
    OR(ISBLANK('T04.13'!$L266),
        'T04.13'!$L266&lt;=0,
        ISBLANK('T03.09'!$L266),
        'T03.09'!$L266&lt;=0)),
" Warning: If at least one of the forms T03.09,T04.13,T04.14 contains data other than zero,also the other two forms must be completed.",
"")))</f>
        <v/>
      </c>
    </row>
    <row r="267" spans="1:14">
      <c r="A267" s="20"/>
      <c r="B267" s="20"/>
      <c r="C267" s="20"/>
      <c r="D267" s="20"/>
      <c r="E267" s="15"/>
      <c r="F267" s="15"/>
      <c r="G267" s="15"/>
      <c r="H267" s="15"/>
      <c r="I267" s="15"/>
      <c r="J267" s="15"/>
      <c r="K267" s="15"/>
      <c r="L267" s="15"/>
      <c r="N267" s="30" t="str">
        <f>IF(COUNTA(E267:L267)=0,"",_xlfn.CONCAT(,
IF(AND(NOT(ISBLANK($L267)),
    ABS($L267-(($E267+$F267+$H267+$I267+$J267+$K267)-$G267))&gt;=1),
" Error: Position at the end of the period is not equal to: position at the beginning of the period+increase in assets-decrease in assets+exchange rate changes+price changes+other changes+rectifications.",
""),
IF(AND(NOT(ISBLANK($E267)),$E267&lt;0),
" Error: Position at the beginning of the period must be a positive amount.",
""),
IF(AND(NOT(ISBLANK($L267)),$L267&lt;0),
" Error: Position at the end of the period must be a positive amount.",
""),
IF(AND(NOT(ISBLANK($L267)),
    $L267&gt;0,
    OR(ISBLANK('T04.13'!$L267),
        'T04.13'!$L267&lt;=0,
        ISBLANK('T03.09'!$L267),
        'T03.09'!$L267&lt;=0)),
" Warning: If at least one of the forms T03.09,T04.13,T04.14 contains data other than zero,also the other two forms must be completed.",
"")))</f>
        <v/>
      </c>
    </row>
    <row r="268" spans="1:14">
      <c r="A268" s="20"/>
      <c r="B268" s="20"/>
      <c r="C268" s="20"/>
      <c r="D268" s="20"/>
      <c r="E268" s="15"/>
      <c r="F268" s="15"/>
      <c r="G268" s="15"/>
      <c r="H268" s="15"/>
      <c r="I268" s="15"/>
      <c r="J268" s="15"/>
      <c r="K268" s="15"/>
      <c r="L268" s="15"/>
      <c r="N268" s="30" t="str">
        <f>IF(COUNTA(E268:L268)=0,"",_xlfn.CONCAT(,
IF(AND(NOT(ISBLANK($L268)),
    ABS($L268-(($E268+$F268+$H268+$I268+$J268+$K268)-$G268))&gt;=1),
" Error: Position at the end of the period is not equal to: position at the beginning of the period+increase in assets-decrease in assets+exchange rate changes+price changes+other changes+rectifications.",
""),
IF(AND(NOT(ISBLANK($E268)),$E268&lt;0),
" Error: Position at the beginning of the period must be a positive amount.",
""),
IF(AND(NOT(ISBLANK($L268)),$L268&lt;0),
" Error: Position at the end of the period must be a positive amount.",
""),
IF(AND(NOT(ISBLANK($L268)),
    $L268&gt;0,
    OR(ISBLANK('T04.13'!$L268),
        'T04.13'!$L268&lt;=0,
        ISBLANK('T03.09'!$L268),
        'T03.09'!$L268&lt;=0)),
" Warning: If at least one of the forms T03.09,T04.13,T04.14 contains data other than zero,also the other two forms must be completed.",
"")))</f>
        <v/>
      </c>
    </row>
    <row r="269" spans="1:14">
      <c r="A269" s="20"/>
      <c r="B269" s="20"/>
      <c r="C269" s="20"/>
      <c r="D269" s="20"/>
      <c r="E269" s="15"/>
      <c r="F269" s="15"/>
      <c r="G269" s="15"/>
      <c r="H269" s="15"/>
      <c r="I269" s="15"/>
      <c r="J269" s="15"/>
      <c r="K269" s="15"/>
      <c r="L269" s="15"/>
      <c r="N269" s="30" t="str">
        <f>IF(COUNTA(E269:L269)=0,"",_xlfn.CONCAT(,
IF(AND(NOT(ISBLANK($L269)),
    ABS($L269-(($E269+$F269+$H269+$I269+$J269+$K269)-$G269))&gt;=1),
" Error: Position at the end of the period is not equal to: position at the beginning of the period+increase in assets-decrease in assets+exchange rate changes+price changes+other changes+rectifications.",
""),
IF(AND(NOT(ISBLANK($E269)),$E269&lt;0),
" Error: Position at the beginning of the period must be a positive amount.",
""),
IF(AND(NOT(ISBLANK($L269)),$L269&lt;0),
" Error: Position at the end of the period must be a positive amount.",
""),
IF(AND(NOT(ISBLANK($L269)),
    $L269&gt;0,
    OR(ISBLANK('T04.13'!$L269),
        'T04.13'!$L269&lt;=0,
        ISBLANK('T03.09'!$L269),
        'T03.09'!$L269&lt;=0)),
" Warning: If at least one of the forms T03.09,T04.13,T04.14 contains data other than zero,also the other two forms must be completed.",
"")))</f>
        <v/>
      </c>
    </row>
    <row r="270" spans="1:14">
      <c r="A270" s="20"/>
      <c r="B270" s="20"/>
      <c r="C270" s="20"/>
      <c r="D270" s="20"/>
      <c r="E270" s="15"/>
      <c r="F270" s="15"/>
      <c r="G270" s="15"/>
      <c r="H270" s="15"/>
      <c r="I270" s="15"/>
      <c r="J270" s="15"/>
      <c r="K270" s="15"/>
      <c r="L270" s="15"/>
      <c r="N270" s="30" t="str">
        <f>IF(COUNTA(E270:L270)=0,"",_xlfn.CONCAT(,
IF(AND(NOT(ISBLANK($L270)),
    ABS($L270-(($E270+$F270+$H270+$I270+$J270+$K270)-$G270))&gt;=1),
" Error: Position at the end of the period is not equal to: position at the beginning of the period+increase in assets-decrease in assets+exchange rate changes+price changes+other changes+rectifications.",
""),
IF(AND(NOT(ISBLANK($E270)),$E270&lt;0),
" Error: Position at the beginning of the period must be a positive amount.",
""),
IF(AND(NOT(ISBLANK($L270)),$L270&lt;0),
" Error: Position at the end of the period must be a positive amount.",
""),
IF(AND(NOT(ISBLANK($L270)),
    $L270&gt;0,
    OR(ISBLANK('T04.13'!$L270),
        'T04.13'!$L270&lt;=0,
        ISBLANK('T03.09'!$L270),
        'T03.09'!$L270&lt;=0)),
" Warning: If at least one of the forms T03.09,T04.13,T04.14 contains data other than zero,also the other two forms must be completed.",
"")))</f>
        <v/>
      </c>
    </row>
    <row r="271" spans="1:14">
      <c r="A271" s="20"/>
      <c r="B271" s="20"/>
      <c r="C271" s="20"/>
      <c r="D271" s="20"/>
      <c r="E271" s="15"/>
      <c r="F271" s="15"/>
      <c r="G271" s="15"/>
      <c r="H271" s="15"/>
      <c r="I271" s="15"/>
      <c r="J271" s="15"/>
      <c r="K271" s="15"/>
      <c r="L271" s="15"/>
      <c r="N271" s="30" t="str">
        <f>IF(COUNTA(E271:L271)=0,"",_xlfn.CONCAT(,
IF(AND(NOT(ISBLANK($L271)),
    ABS($L271-(($E271+$F271+$H271+$I271+$J271+$K271)-$G271))&gt;=1),
" Error: Position at the end of the period is not equal to: position at the beginning of the period+increase in assets-decrease in assets+exchange rate changes+price changes+other changes+rectifications.",
""),
IF(AND(NOT(ISBLANK($E271)),$E271&lt;0),
" Error: Position at the beginning of the period must be a positive amount.",
""),
IF(AND(NOT(ISBLANK($L271)),$L271&lt;0),
" Error: Position at the end of the period must be a positive amount.",
""),
IF(AND(NOT(ISBLANK($L271)),
    $L271&gt;0,
    OR(ISBLANK('T04.13'!$L271),
        'T04.13'!$L271&lt;=0,
        ISBLANK('T03.09'!$L271),
        'T03.09'!$L271&lt;=0)),
" Warning: If at least one of the forms T03.09,T04.13,T04.14 contains data other than zero,also the other two forms must be completed.",
"")))</f>
        <v/>
      </c>
    </row>
    <row r="272" spans="1:14">
      <c r="A272" s="20"/>
      <c r="B272" s="20"/>
      <c r="C272" s="20"/>
      <c r="D272" s="20"/>
      <c r="E272" s="15"/>
      <c r="F272" s="15"/>
      <c r="G272" s="15"/>
      <c r="H272" s="15"/>
      <c r="I272" s="15"/>
      <c r="J272" s="15"/>
      <c r="K272" s="15"/>
      <c r="L272" s="15"/>
      <c r="N272" s="30" t="str">
        <f>IF(COUNTA(E272:L272)=0,"",_xlfn.CONCAT(,
IF(AND(NOT(ISBLANK($L272)),
    ABS($L272-(($E272+$F272+$H272+$I272+$J272+$K272)-$G272))&gt;=1),
" Error: Position at the end of the period is not equal to: position at the beginning of the period+increase in assets-decrease in assets+exchange rate changes+price changes+other changes+rectifications.",
""),
IF(AND(NOT(ISBLANK($E272)),$E272&lt;0),
" Error: Position at the beginning of the period must be a positive amount.",
""),
IF(AND(NOT(ISBLANK($L272)),$L272&lt;0),
" Error: Position at the end of the period must be a positive amount.",
""),
IF(AND(NOT(ISBLANK($L272)),
    $L272&gt;0,
    OR(ISBLANK('T04.13'!$L272),
        'T04.13'!$L272&lt;=0,
        ISBLANK('T03.09'!$L272),
        'T03.09'!$L272&lt;=0)),
" Warning: If at least one of the forms T03.09,T04.13,T04.14 contains data other than zero,also the other two forms must be completed.",
"")))</f>
        <v/>
      </c>
    </row>
    <row r="273" spans="1:14">
      <c r="A273" s="20"/>
      <c r="B273" s="20"/>
      <c r="C273" s="20"/>
      <c r="D273" s="20"/>
      <c r="E273" s="15"/>
      <c r="F273" s="15"/>
      <c r="G273" s="15"/>
      <c r="H273" s="15"/>
      <c r="I273" s="15"/>
      <c r="J273" s="15"/>
      <c r="K273" s="15"/>
      <c r="L273" s="15"/>
      <c r="N273" s="30" t="str">
        <f>IF(COUNTA(E273:L273)=0,"",_xlfn.CONCAT(,
IF(AND(NOT(ISBLANK($L273)),
    ABS($L273-(($E273+$F273+$H273+$I273+$J273+$K273)-$G273))&gt;=1),
" Error: Position at the end of the period is not equal to: position at the beginning of the period+increase in assets-decrease in assets+exchange rate changes+price changes+other changes+rectifications.",
""),
IF(AND(NOT(ISBLANK($E273)),$E273&lt;0),
" Error: Position at the beginning of the period must be a positive amount.",
""),
IF(AND(NOT(ISBLANK($L273)),$L273&lt;0),
" Error: Position at the end of the period must be a positive amount.",
""),
IF(AND(NOT(ISBLANK($L273)),
    $L273&gt;0,
    OR(ISBLANK('T04.13'!$L273),
        'T04.13'!$L273&lt;=0,
        ISBLANK('T03.09'!$L273),
        'T03.09'!$L273&lt;=0)),
" Warning: If at least one of the forms T03.09,T04.13,T04.14 contains data other than zero,also the other two forms must be completed.",
"")))</f>
        <v/>
      </c>
    </row>
    <row r="274" spans="1:14">
      <c r="A274" s="20"/>
      <c r="B274" s="20"/>
      <c r="C274" s="20"/>
      <c r="D274" s="20"/>
      <c r="E274" s="15"/>
      <c r="F274" s="15"/>
      <c r="G274" s="15"/>
      <c r="H274" s="15"/>
      <c r="I274" s="15"/>
      <c r="J274" s="15"/>
      <c r="K274" s="15"/>
      <c r="L274" s="15"/>
      <c r="N274" s="30" t="str">
        <f>IF(COUNTA(E274:L274)=0,"",_xlfn.CONCAT(,
IF(AND(NOT(ISBLANK($L274)),
    ABS($L274-(($E274+$F274+$H274+$I274+$J274+$K274)-$G274))&gt;=1),
" Error: Position at the end of the period is not equal to: position at the beginning of the period+increase in assets-decrease in assets+exchange rate changes+price changes+other changes+rectifications.",
""),
IF(AND(NOT(ISBLANK($E274)),$E274&lt;0),
" Error: Position at the beginning of the period must be a positive amount.",
""),
IF(AND(NOT(ISBLANK($L274)),$L274&lt;0),
" Error: Position at the end of the period must be a positive amount.",
""),
IF(AND(NOT(ISBLANK($L274)),
    $L274&gt;0,
    OR(ISBLANK('T04.13'!$L274),
        'T04.13'!$L274&lt;=0,
        ISBLANK('T03.09'!$L274),
        'T03.09'!$L274&lt;=0)),
" Warning: If at least one of the forms T03.09,T04.13,T04.14 contains data other than zero,also the other two forms must be completed.",
"")))</f>
        <v/>
      </c>
    </row>
    <row r="275" spans="1:14">
      <c r="A275" s="20"/>
      <c r="B275" s="20"/>
      <c r="C275" s="20"/>
      <c r="D275" s="20"/>
      <c r="E275" s="15"/>
      <c r="F275" s="15"/>
      <c r="G275" s="15"/>
      <c r="H275" s="15"/>
      <c r="I275" s="15"/>
      <c r="J275" s="15"/>
      <c r="K275" s="15"/>
      <c r="L275" s="15"/>
      <c r="N275" s="30" t="str">
        <f>IF(COUNTA(E275:L275)=0,"",_xlfn.CONCAT(,
IF(AND(NOT(ISBLANK($L275)),
    ABS($L275-(($E275+$F275+$H275+$I275+$J275+$K275)-$G275))&gt;=1),
" Error: Position at the end of the period is not equal to: position at the beginning of the period+increase in assets-decrease in assets+exchange rate changes+price changes+other changes+rectifications.",
""),
IF(AND(NOT(ISBLANK($E275)),$E275&lt;0),
" Error: Position at the beginning of the period must be a positive amount.",
""),
IF(AND(NOT(ISBLANK($L275)),$L275&lt;0),
" Error: Position at the end of the period must be a positive amount.",
""),
IF(AND(NOT(ISBLANK($L275)),
    $L275&gt;0,
    OR(ISBLANK('T04.13'!$L275),
        'T04.13'!$L275&lt;=0,
        ISBLANK('T03.09'!$L275),
        'T03.09'!$L275&lt;=0)),
" Warning: If at least one of the forms T03.09,T04.13,T04.14 contains data other than zero,also the other two forms must be completed.",
"")))</f>
        <v/>
      </c>
    </row>
    <row r="276" spans="1:14">
      <c r="A276" s="20"/>
      <c r="B276" s="20"/>
      <c r="C276" s="20"/>
      <c r="D276" s="20"/>
      <c r="E276" s="15"/>
      <c r="F276" s="15"/>
      <c r="G276" s="15"/>
      <c r="H276" s="15"/>
      <c r="I276" s="15"/>
      <c r="J276" s="15"/>
      <c r="K276" s="15"/>
      <c r="L276" s="15"/>
      <c r="N276" s="30" t="str">
        <f>IF(COUNTA(E276:L276)=0,"",_xlfn.CONCAT(,
IF(AND(NOT(ISBLANK($L276)),
    ABS($L276-(($E276+$F276+$H276+$I276+$J276+$K276)-$G276))&gt;=1),
" Error: Position at the end of the period is not equal to: position at the beginning of the period+increase in assets-decrease in assets+exchange rate changes+price changes+other changes+rectifications.",
""),
IF(AND(NOT(ISBLANK($E276)),$E276&lt;0),
" Error: Position at the beginning of the period must be a positive amount.",
""),
IF(AND(NOT(ISBLANK($L276)),$L276&lt;0),
" Error: Position at the end of the period must be a positive amount.",
""),
IF(AND(NOT(ISBLANK($L276)),
    $L276&gt;0,
    OR(ISBLANK('T04.13'!$L276),
        'T04.13'!$L276&lt;=0,
        ISBLANK('T03.09'!$L276),
        'T03.09'!$L276&lt;=0)),
" Warning: If at least one of the forms T03.09,T04.13,T04.14 contains data other than zero,also the other two forms must be completed.",
"")))</f>
        <v/>
      </c>
    </row>
    <row r="277" spans="1:14">
      <c r="A277" s="20"/>
      <c r="B277" s="20"/>
      <c r="C277" s="20"/>
      <c r="D277" s="20"/>
      <c r="E277" s="15"/>
      <c r="F277" s="15"/>
      <c r="G277" s="15"/>
      <c r="H277" s="15"/>
      <c r="I277" s="15"/>
      <c r="J277" s="15"/>
      <c r="K277" s="15"/>
      <c r="L277" s="15"/>
      <c r="N277" s="30" t="str">
        <f>IF(COUNTA(E277:L277)=0,"",_xlfn.CONCAT(,
IF(AND(NOT(ISBLANK($L277)),
    ABS($L277-(($E277+$F277+$H277+$I277+$J277+$K277)-$G277))&gt;=1),
" Error: Position at the end of the period is not equal to: position at the beginning of the period+increase in assets-decrease in assets+exchange rate changes+price changes+other changes+rectifications.",
""),
IF(AND(NOT(ISBLANK($E277)),$E277&lt;0),
" Error: Position at the beginning of the period must be a positive amount.",
""),
IF(AND(NOT(ISBLANK($L277)),$L277&lt;0),
" Error: Position at the end of the period must be a positive amount.",
""),
IF(AND(NOT(ISBLANK($L277)),
    $L277&gt;0,
    OR(ISBLANK('T04.13'!$L277),
        'T04.13'!$L277&lt;=0,
        ISBLANK('T03.09'!$L277),
        'T03.09'!$L277&lt;=0)),
" Warning: If at least one of the forms T03.09,T04.13,T04.14 contains data other than zero,also the other two forms must be completed.",
"")))</f>
        <v/>
      </c>
    </row>
    <row r="278" spans="1:14">
      <c r="A278" s="20"/>
      <c r="B278" s="20"/>
      <c r="C278" s="20"/>
      <c r="D278" s="20"/>
      <c r="E278" s="15"/>
      <c r="F278" s="15"/>
      <c r="G278" s="15"/>
      <c r="H278" s="15"/>
      <c r="I278" s="15"/>
      <c r="J278" s="15"/>
      <c r="K278" s="15"/>
      <c r="L278" s="15"/>
      <c r="N278" s="30" t="str">
        <f>IF(COUNTA(E278:L278)=0,"",_xlfn.CONCAT(,
IF(AND(NOT(ISBLANK($L278)),
    ABS($L278-(($E278+$F278+$H278+$I278+$J278+$K278)-$G278))&gt;=1),
" Error: Position at the end of the period is not equal to: position at the beginning of the period+increase in assets-decrease in assets+exchange rate changes+price changes+other changes+rectifications.",
""),
IF(AND(NOT(ISBLANK($E278)),$E278&lt;0),
" Error: Position at the beginning of the period must be a positive amount.",
""),
IF(AND(NOT(ISBLANK($L278)),$L278&lt;0),
" Error: Position at the end of the period must be a positive amount.",
""),
IF(AND(NOT(ISBLANK($L278)),
    $L278&gt;0,
    OR(ISBLANK('T04.13'!$L278),
        'T04.13'!$L278&lt;=0,
        ISBLANK('T03.09'!$L278),
        'T03.09'!$L278&lt;=0)),
" Warning: If at least one of the forms T03.09,T04.13,T04.14 contains data other than zero,also the other two forms must be completed.",
"")))</f>
        <v/>
      </c>
    </row>
    <row r="279" spans="1:14">
      <c r="A279" s="20"/>
      <c r="B279" s="20"/>
      <c r="C279" s="20"/>
      <c r="D279" s="20"/>
      <c r="E279" s="15"/>
      <c r="F279" s="15"/>
      <c r="G279" s="15"/>
      <c r="H279" s="15"/>
      <c r="I279" s="15"/>
      <c r="J279" s="15"/>
      <c r="K279" s="15"/>
      <c r="L279" s="15"/>
      <c r="N279" s="30" t="str">
        <f>IF(COUNTA(E279:L279)=0,"",_xlfn.CONCAT(,
IF(AND(NOT(ISBLANK($L279)),
    ABS($L279-(($E279+$F279+$H279+$I279+$J279+$K279)-$G279))&gt;=1),
" Error: Position at the end of the period is not equal to: position at the beginning of the period+increase in assets-decrease in assets+exchange rate changes+price changes+other changes+rectifications.",
""),
IF(AND(NOT(ISBLANK($E279)),$E279&lt;0),
" Error: Position at the beginning of the period must be a positive amount.",
""),
IF(AND(NOT(ISBLANK($L279)),$L279&lt;0),
" Error: Position at the end of the period must be a positive amount.",
""),
IF(AND(NOT(ISBLANK($L279)),
    $L279&gt;0,
    OR(ISBLANK('T04.13'!$L279),
        'T04.13'!$L279&lt;=0,
        ISBLANK('T03.09'!$L279),
        'T03.09'!$L279&lt;=0)),
" Warning: If at least one of the forms T03.09,T04.13,T04.14 contains data other than zero,also the other two forms must be completed.",
"")))</f>
        <v/>
      </c>
    </row>
    <row r="280" spans="1:14">
      <c r="A280" s="20"/>
      <c r="B280" s="20"/>
      <c r="C280" s="20"/>
      <c r="D280" s="20"/>
      <c r="E280" s="15"/>
      <c r="F280" s="15"/>
      <c r="G280" s="15"/>
      <c r="H280" s="15"/>
      <c r="I280" s="15"/>
      <c r="J280" s="15"/>
      <c r="K280" s="15"/>
      <c r="L280" s="15"/>
      <c r="N280" s="30" t="str">
        <f>IF(COUNTA(E280:L280)=0,"",_xlfn.CONCAT(,
IF(AND(NOT(ISBLANK($L280)),
    ABS($L280-(($E280+$F280+$H280+$I280+$J280+$K280)-$G280))&gt;=1),
" Error: Position at the end of the period is not equal to: position at the beginning of the period+increase in assets-decrease in assets+exchange rate changes+price changes+other changes+rectifications.",
""),
IF(AND(NOT(ISBLANK($E280)),$E280&lt;0),
" Error: Position at the beginning of the period must be a positive amount.",
""),
IF(AND(NOT(ISBLANK($L280)),$L280&lt;0),
" Error: Position at the end of the period must be a positive amount.",
""),
IF(AND(NOT(ISBLANK($L280)),
    $L280&gt;0,
    OR(ISBLANK('T04.13'!$L280),
        'T04.13'!$L280&lt;=0,
        ISBLANK('T03.09'!$L280),
        'T03.09'!$L280&lt;=0)),
" Warning: If at least one of the forms T03.09,T04.13,T04.14 contains data other than zero,also the other two forms must be completed.",
"")))</f>
        <v/>
      </c>
    </row>
    <row r="281" spans="1:14">
      <c r="A281" s="20"/>
      <c r="B281" s="20"/>
      <c r="C281" s="20"/>
      <c r="D281" s="20"/>
      <c r="E281" s="15"/>
      <c r="F281" s="15"/>
      <c r="G281" s="15"/>
      <c r="H281" s="15"/>
      <c r="I281" s="15"/>
      <c r="J281" s="15"/>
      <c r="K281" s="15"/>
      <c r="L281" s="15"/>
      <c r="N281" s="30" t="str">
        <f>IF(COUNTA(E281:L281)=0,"",_xlfn.CONCAT(,
IF(AND(NOT(ISBLANK($L281)),
    ABS($L281-(($E281+$F281+$H281+$I281+$J281+$K281)-$G281))&gt;=1),
" Error: Position at the end of the period is not equal to: position at the beginning of the period+increase in assets-decrease in assets+exchange rate changes+price changes+other changes+rectifications.",
""),
IF(AND(NOT(ISBLANK($E281)),$E281&lt;0),
" Error: Position at the beginning of the period must be a positive amount.",
""),
IF(AND(NOT(ISBLANK($L281)),$L281&lt;0),
" Error: Position at the end of the period must be a positive amount.",
""),
IF(AND(NOT(ISBLANK($L281)),
    $L281&gt;0,
    OR(ISBLANK('T04.13'!$L281),
        'T04.13'!$L281&lt;=0,
        ISBLANK('T03.09'!$L281),
        'T03.09'!$L281&lt;=0)),
" Warning: If at least one of the forms T03.09,T04.13,T04.14 contains data other than zero,also the other two forms must be completed.",
"")))</f>
        <v/>
      </c>
    </row>
    <row r="282" spans="1:14">
      <c r="A282" s="20"/>
      <c r="B282" s="20"/>
      <c r="C282" s="20"/>
      <c r="D282" s="20"/>
      <c r="E282" s="15"/>
      <c r="F282" s="15"/>
      <c r="G282" s="15"/>
      <c r="H282" s="15"/>
      <c r="I282" s="15"/>
      <c r="J282" s="15"/>
      <c r="K282" s="15"/>
      <c r="L282" s="15"/>
      <c r="N282" s="30" t="str">
        <f>IF(COUNTA(E282:L282)=0,"",_xlfn.CONCAT(,
IF(AND(NOT(ISBLANK($L282)),
    ABS($L282-(($E282+$F282+$H282+$I282+$J282+$K282)-$G282))&gt;=1),
" Error: Position at the end of the period is not equal to: position at the beginning of the period+increase in assets-decrease in assets+exchange rate changes+price changes+other changes+rectifications.",
""),
IF(AND(NOT(ISBLANK($E282)),$E282&lt;0),
" Error: Position at the beginning of the period must be a positive amount.",
""),
IF(AND(NOT(ISBLANK($L282)),$L282&lt;0),
" Error: Position at the end of the period must be a positive amount.",
""),
IF(AND(NOT(ISBLANK($L282)),
    $L282&gt;0,
    OR(ISBLANK('T04.13'!$L282),
        'T04.13'!$L282&lt;=0,
        ISBLANK('T03.09'!$L282),
        'T03.09'!$L282&lt;=0)),
" Warning: If at least one of the forms T03.09,T04.13,T04.14 contains data other than zero,also the other two forms must be completed.",
"")))</f>
        <v/>
      </c>
    </row>
    <row r="283" spans="1:14">
      <c r="A283" s="20"/>
      <c r="B283" s="20"/>
      <c r="C283" s="20"/>
      <c r="D283" s="20"/>
      <c r="E283" s="15"/>
      <c r="F283" s="15"/>
      <c r="G283" s="15"/>
      <c r="H283" s="15"/>
      <c r="I283" s="15"/>
      <c r="J283" s="15"/>
      <c r="K283" s="15"/>
      <c r="L283" s="15"/>
      <c r="N283" s="30" t="str">
        <f>IF(COUNTA(E283:L283)=0,"",_xlfn.CONCAT(,
IF(AND(NOT(ISBLANK($L283)),
    ABS($L283-(($E283+$F283+$H283+$I283+$J283+$K283)-$G283))&gt;=1),
" Error: Position at the end of the period is not equal to: position at the beginning of the period+increase in assets-decrease in assets+exchange rate changes+price changes+other changes+rectifications.",
""),
IF(AND(NOT(ISBLANK($E283)),$E283&lt;0),
" Error: Position at the beginning of the period must be a positive amount.",
""),
IF(AND(NOT(ISBLANK($L283)),$L283&lt;0),
" Error: Position at the end of the period must be a positive amount.",
""),
IF(AND(NOT(ISBLANK($L283)),
    $L283&gt;0,
    OR(ISBLANK('T04.13'!$L283),
        'T04.13'!$L283&lt;=0,
        ISBLANK('T03.09'!$L283),
        'T03.09'!$L283&lt;=0)),
" Warning: If at least one of the forms T03.09,T04.13,T04.14 contains data other than zero,also the other two forms must be completed.",
"")))</f>
        <v/>
      </c>
    </row>
    <row r="284" spans="1:14">
      <c r="A284" s="20"/>
      <c r="B284" s="20"/>
      <c r="C284" s="20"/>
      <c r="D284" s="20"/>
      <c r="E284" s="15"/>
      <c r="F284" s="15"/>
      <c r="G284" s="15"/>
      <c r="H284" s="15"/>
      <c r="I284" s="15"/>
      <c r="J284" s="15"/>
      <c r="K284" s="15"/>
      <c r="L284" s="15"/>
      <c r="N284" s="30" t="str">
        <f>IF(COUNTA(E284:L284)=0,"",_xlfn.CONCAT(,
IF(AND(NOT(ISBLANK($L284)),
    ABS($L284-(($E284+$F284+$H284+$I284+$J284+$K284)-$G284))&gt;=1),
" Error: Position at the end of the period is not equal to: position at the beginning of the period+increase in assets-decrease in assets+exchange rate changes+price changes+other changes+rectifications.",
""),
IF(AND(NOT(ISBLANK($E284)),$E284&lt;0),
" Error: Position at the beginning of the period must be a positive amount.",
""),
IF(AND(NOT(ISBLANK($L284)),$L284&lt;0),
" Error: Position at the end of the period must be a positive amount.",
""),
IF(AND(NOT(ISBLANK($L284)),
    $L284&gt;0,
    OR(ISBLANK('T04.13'!$L284),
        'T04.13'!$L284&lt;=0,
        ISBLANK('T03.09'!$L284),
        'T03.09'!$L284&lt;=0)),
" Warning: If at least one of the forms T03.09,T04.13,T04.14 contains data other than zero,also the other two forms must be completed.",
"")))</f>
        <v/>
      </c>
    </row>
    <row r="285" spans="1:14">
      <c r="A285" s="20"/>
      <c r="B285" s="20"/>
      <c r="C285" s="20"/>
      <c r="D285" s="20"/>
      <c r="E285" s="15"/>
      <c r="F285" s="15"/>
      <c r="G285" s="15"/>
      <c r="H285" s="15"/>
      <c r="I285" s="15"/>
      <c r="J285" s="15"/>
      <c r="K285" s="15"/>
      <c r="L285" s="15"/>
      <c r="N285" s="30" t="str">
        <f>IF(COUNTA(E285:L285)=0,"",_xlfn.CONCAT(,
IF(AND(NOT(ISBLANK($L285)),
    ABS($L285-(($E285+$F285+$H285+$I285+$J285+$K285)-$G285))&gt;=1),
" Error: Position at the end of the period is not equal to: position at the beginning of the period+increase in assets-decrease in assets+exchange rate changes+price changes+other changes+rectifications.",
""),
IF(AND(NOT(ISBLANK($E285)),$E285&lt;0),
" Error: Position at the beginning of the period must be a positive amount.",
""),
IF(AND(NOT(ISBLANK($L285)),$L285&lt;0),
" Error: Position at the end of the period must be a positive amount.",
""),
IF(AND(NOT(ISBLANK($L285)),
    $L285&gt;0,
    OR(ISBLANK('T04.13'!$L285),
        'T04.13'!$L285&lt;=0,
        ISBLANK('T03.09'!$L285),
        'T03.09'!$L285&lt;=0)),
" Warning: If at least one of the forms T03.09,T04.13,T04.14 contains data other than zero,also the other two forms must be completed.",
"")))</f>
        <v/>
      </c>
    </row>
    <row r="286" spans="1:14">
      <c r="A286" s="20"/>
      <c r="B286" s="20"/>
      <c r="C286" s="20"/>
      <c r="D286" s="20"/>
      <c r="E286" s="15"/>
      <c r="F286" s="15"/>
      <c r="G286" s="15"/>
      <c r="H286" s="15"/>
      <c r="I286" s="15"/>
      <c r="J286" s="15"/>
      <c r="K286" s="15"/>
      <c r="L286" s="15"/>
      <c r="N286" s="30" t="str">
        <f>IF(COUNTA(E286:L286)=0,"",_xlfn.CONCAT(,
IF(AND(NOT(ISBLANK($L286)),
    ABS($L286-(($E286+$F286+$H286+$I286+$J286+$K286)-$G286))&gt;=1),
" Error: Position at the end of the period is not equal to: position at the beginning of the period+increase in assets-decrease in assets+exchange rate changes+price changes+other changes+rectifications.",
""),
IF(AND(NOT(ISBLANK($E286)),$E286&lt;0),
" Error: Position at the beginning of the period must be a positive amount.",
""),
IF(AND(NOT(ISBLANK($L286)),$L286&lt;0),
" Error: Position at the end of the period must be a positive amount.",
""),
IF(AND(NOT(ISBLANK($L286)),
    $L286&gt;0,
    OR(ISBLANK('T04.13'!$L286),
        'T04.13'!$L286&lt;=0,
        ISBLANK('T03.09'!$L286),
        'T03.09'!$L286&lt;=0)),
" Warning: If at least one of the forms T03.09,T04.13,T04.14 contains data other than zero,also the other two forms must be completed.",
"")))</f>
        <v/>
      </c>
    </row>
    <row r="287" spans="1:14">
      <c r="A287" s="20"/>
      <c r="B287" s="20"/>
      <c r="C287" s="20"/>
      <c r="D287" s="20"/>
      <c r="E287" s="15"/>
      <c r="F287" s="15"/>
      <c r="G287" s="15"/>
      <c r="H287" s="15"/>
      <c r="I287" s="15"/>
      <c r="J287" s="15"/>
      <c r="K287" s="15"/>
      <c r="L287" s="15"/>
      <c r="N287" s="30" t="str">
        <f>IF(COUNTA(E287:L287)=0,"",_xlfn.CONCAT(,
IF(AND(NOT(ISBLANK($L287)),
    ABS($L287-(($E287+$F287+$H287+$I287+$J287+$K287)-$G287))&gt;=1),
" Error: Position at the end of the period is not equal to: position at the beginning of the period+increase in assets-decrease in assets+exchange rate changes+price changes+other changes+rectifications.",
""),
IF(AND(NOT(ISBLANK($E287)),$E287&lt;0),
" Error: Position at the beginning of the period must be a positive amount.",
""),
IF(AND(NOT(ISBLANK($L287)),$L287&lt;0),
" Error: Position at the end of the period must be a positive amount.",
""),
IF(AND(NOT(ISBLANK($L287)),
    $L287&gt;0,
    OR(ISBLANK('T04.13'!$L287),
        'T04.13'!$L287&lt;=0,
        ISBLANK('T03.09'!$L287),
        'T03.09'!$L287&lt;=0)),
" Warning: If at least one of the forms T03.09,T04.13,T04.14 contains data other than zero,also the other two forms must be completed.",
"")))</f>
        <v/>
      </c>
    </row>
    <row r="288" spans="1:14">
      <c r="A288" s="20"/>
      <c r="B288" s="20"/>
      <c r="C288" s="20"/>
      <c r="D288" s="20"/>
      <c r="E288" s="15"/>
      <c r="F288" s="15"/>
      <c r="G288" s="15"/>
      <c r="H288" s="15"/>
      <c r="I288" s="15"/>
      <c r="J288" s="15"/>
      <c r="K288" s="15"/>
      <c r="L288" s="15"/>
      <c r="N288" s="30" t="str">
        <f>IF(COUNTA(E288:L288)=0,"",_xlfn.CONCAT(,
IF(AND(NOT(ISBLANK($L288)),
    ABS($L288-(($E288+$F288+$H288+$I288+$J288+$K288)-$G288))&gt;=1),
" Error: Position at the end of the period is not equal to: position at the beginning of the period+increase in assets-decrease in assets+exchange rate changes+price changes+other changes+rectifications.",
""),
IF(AND(NOT(ISBLANK($E288)),$E288&lt;0),
" Error: Position at the beginning of the period must be a positive amount.",
""),
IF(AND(NOT(ISBLANK($L288)),$L288&lt;0),
" Error: Position at the end of the period must be a positive amount.",
""),
IF(AND(NOT(ISBLANK($L288)),
    $L288&gt;0,
    OR(ISBLANK('T04.13'!$L288),
        'T04.13'!$L288&lt;=0,
        ISBLANK('T03.09'!$L288),
        'T03.09'!$L288&lt;=0)),
" Warning: If at least one of the forms T03.09,T04.13,T04.14 contains data other than zero,also the other two forms must be completed.",
"")))</f>
        <v/>
      </c>
    </row>
    <row r="289" spans="1:14">
      <c r="A289" s="20"/>
      <c r="B289" s="20"/>
      <c r="C289" s="20"/>
      <c r="D289" s="20"/>
      <c r="E289" s="15"/>
      <c r="F289" s="15"/>
      <c r="G289" s="15"/>
      <c r="H289" s="15"/>
      <c r="I289" s="15"/>
      <c r="J289" s="15"/>
      <c r="K289" s="15"/>
      <c r="L289" s="15"/>
      <c r="N289" s="30" t="str">
        <f>IF(COUNTA(E289:L289)=0,"",_xlfn.CONCAT(,
IF(AND(NOT(ISBLANK($L289)),
    ABS($L289-(($E289+$F289+$H289+$I289+$J289+$K289)-$G289))&gt;=1),
" Error: Position at the end of the period is not equal to: position at the beginning of the period+increase in assets-decrease in assets+exchange rate changes+price changes+other changes+rectifications.",
""),
IF(AND(NOT(ISBLANK($E289)),$E289&lt;0),
" Error: Position at the beginning of the period must be a positive amount.",
""),
IF(AND(NOT(ISBLANK($L289)),$L289&lt;0),
" Error: Position at the end of the period must be a positive amount.",
""),
IF(AND(NOT(ISBLANK($L289)),
    $L289&gt;0,
    OR(ISBLANK('T04.13'!$L289),
        'T04.13'!$L289&lt;=0,
        ISBLANK('T03.09'!$L289),
        'T03.09'!$L289&lt;=0)),
" Warning: If at least one of the forms T03.09,T04.13,T04.14 contains data other than zero,also the other two forms must be completed.",
"")))</f>
        <v/>
      </c>
    </row>
    <row r="290" spans="1:14">
      <c r="A290" s="20"/>
      <c r="B290" s="20"/>
      <c r="C290" s="20"/>
      <c r="D290" s="20"/>
      <c r="E290" s="15"/>
      <c r="F290" s="15"/>
      <c r="G290" s="15"/>
      <c r="H290" s="15"/>
      <c r="I290" s="15"/>
      <c r="J290" s="15"/>
      <c r="K290" s="15"/>
      <c r="L290" s="15"/>
      <c r="N290" s="30" t="str">
        <f>IF(COUNTA(E290:L290)=0,"",_xlfn.CONCAT(,
IF(AND(NOT(ISBLANK($L290)),
    ABS($L290-(($E290+$F290+$H290+$I290+$J290+$K290)-$G290))&gt;=1),
" Error: Position at the end of the period is not equal to: position at the beginning of the period+increase in assets-decrease in assets+exchange rate changes+price changes+other changes+rectifications.",
""),
IF(AND(NOT(ISBLANK($E290)),$E290&lt;0),
" Error: Position at the beginning of the period must be a positive amount.",
""),
IF(AND(NOT(ISBLANK($L290)),$L290&lt;0),
" Error: Position at the end of the period must be a positive amount.",
""),
IF(AND(NOT(ISBLANK($L290)),
    $L290&gt;0,
    OR(ISBLANK('T04.13'!$L290),
        'T04.13'!$L290&lt;=0,
        ISBLANK('T03.09'!$L290),
        'T03.09'!$L290&lt;=0)),
" Warning: If at least one of the forms T03.09,T04.13,T04.14 contains data other than zero,also the other two forms must be completed.",
"")))</f>
        <v/>
      </c>
    </row>
    <row r="291" spans="1:14">
      <c r="A291" s="20"/>
      <c r="B291" s="20"/>
      <c r="C291" s="20"/>
      <c r="D291" s="20"/>
      <c r="E291" s="15"/>
      <c r="F291" s="15"/>
      <c r="G291" s="15"/>
      <c r="H291" s="15"/>
      <c r="I291" s="15"/>
      <c r="J291" s="15"/>
      <c r="K291" s="15"/>
      <c r="L291" s="15"/>
      <c r="N291" s="30" t="str">
        <f>IF(COUNTA(E291:L291)=0,"",_xlfn.CONCAT(,
IF(AND(NOT(ISBLANK($L291)),
    ABS($L291-(($E291+$F291+$H291+$I291+$J291+$K291)-$G291))&gt;=1),
" Error: Position at the end of the period is not equal to: position at the beginning of the period+increase in assets-decrease in assets+exchange rate changes+price changes+other changes+rectifications.",
""),
IF(AND(NOT(ISBLANK($E291)),$E291&lt;0),
" Error: Position at the beginning of the period must be a positive amount.",
""),
IF(AND(NOT(ISBLANK($L291)),$L291&lt;0),
" Error: Position at the end of the period must be a positive amount.",
""),
IF(AND(NOT(ISBLANK($L291)),
    $L291&gt;0,
    OR(ISBLANK('T04.13'!$L291),
        'T04.13'!$L291&lt;=0,
        ISBLANK('T03.09'!$L291),
        'T03.09'!$L291&lt;=0)),
" Warning: If at least one of the forms T03.09,T04.13,T04.14 contains data other than zero,also the other two forms must be completed.",
"")))</f>
        <v/>
      </c>
    </row>
    <row r="292" spans="1:14">
      <c r="A292" s="20"/>
      <c r="B292" s="20"/>
      <c r="C292" s="20"/>
      <c r="D292" s="20"/>
      <c r="E292" s="15"/>
      <c r="F292" s="15"/>
      <c r="G292" s="15"/>
      <c r="H292" s="15"/>
      <c r="I292" s="15"/>
      <c r="J292" s="15"/>
      <c r="K292" s="15"/>
      <c r="L292" s="15"/>
      <c r="N292" s="30" t="str">
        <f>IF(COUNTA(E292:L292)=0,"",_xlfn.CONCAT(,
IF(AND(NOT(ISBLANK($L292)),
    ABS($L292-(($E292+$F292+$H292+$I292+$J292+$K292)-$G292))&gt;=1),
" Error: Position at the end of the period is not equal to: position at the beginning of the period+increase in assets-decrease in assets+exchange rate changes+price changes+other changes+rectifications.",
""),
IF(AND(NOT(ISBLANK($E292)),$E292&lt;0),
" Error: Position at the beginning of the period must be a positive amount.",
""),
IF(AND(NOT(ISBLANK($L292)),$L292&lt;0),
" Error: Position at the end of the period must be a positive amount.",
""),
IF(AND(NOT(ISBLANK($L292)),
    $L292&gt;0,
    OR(ISBLANK('T04.13'!$L292),
        'T04.13'!$L292&lt;=0,
        ISBLANK('T03.09'!$L292),
        'T03.09'!$L292&lt;=0)),
" Warning: If at least one of the forms T03.09,T04.13,T04.14 contains data other than zero,also the other two forms must be completed.",
"")))</f>
        <v/>
      </c>
    </row>
    <row r="293" spans="1:14">
      <c r="A293" s="20"/>
      <c r="B293" s="20"/>
      <c r="C293" s="20"/>
      <c r="D293" s="20"/>
      <c r="E293" s="15"/>
      <c r="F293" s="15"/>
      <c r="G293" s="15"/>
      <c r="H293" s="15"/>
      <c r="I293" s="15"/>
      <c r="J293" s="15"/>
      <c r="K293" s="15"/>
      <c r="L293" s="15"/>
      <c r="N293" s="30" t="str">
        <f>IF(COUNTA(E293:L293)=0,"",_xlfn.CONCAT(,
IF(AND(NOT(ISBLANK($L293)),
    ABS($L293-(($E293+$F293+$H293+$I293+$J293+$K293)-$G293))&gt;=1),
" Error: Position at the end of the period is not equal to: position at the beginning of the period+increase in assets-decrease in assets+exchange rate changes+price changes+other changes+rectifications.",
""),
IF(AND(NOT(ISBLANK($E293)),$E293&lt;0),
" Error: Position at the beginning of the period must be a positive amount.",
""),
IF(AND(NOT(ISBLANK($L293)),$L293&lt;0),
" Error: Position at the end of the period must be a positive amount.",
""),
IF(AND(NOT(ISBLANK($L293)),
    $L293&gt;0,
    OR(ISBLANK('T04.13'!$L293),
        'T04.13'!$L293&lt;=0,
        ISBLANK('T03.09'!$L293),
        'T03.09'!$L293&lt;=0)),
" Warning: If at least one of the forms T03.09,T04.13,T04.14 contains data other than zero,also the other two forms must be completed.",
"")))</f>
        <v/>
      </c>
    </row>
    <row r="294" spans="1:14">
      <c r="A294" s="20"/>
      <c r="B294" s="20"/>
      <c r="C294" s="20"/>
      <c r="D294" s="20"/>
      <c r="E294" s="15"/>
      <c r="F294" s="15"/>
      <c r="G294" s="15"/>
      <c r="H294" s="15"/>
      <c r="I294" s="15"/>
      <c r="J294" s="15"/>
      <c r="K294" s="15"/>
      <c r="L294" s="15"/>
      <c r="N294" s="30" t="str">
        <f>IF(COUNTA(E294:L294)=0,"",_xlfn.CONCAT(,
IF(AND(NOT(ISBLANK($L294)),
    ABS($L294-(($E294+$F294+$H294+$I294+$J294+$K294)-$G294))&gt;=1),
" Error: Position at the end of the period is not equal to: position at the beginning of the period+increase in assets-decrease in assets+exchange rate changes+price changes+other changes+rectifications.",
""),
IF(AND(NOT(ISBLANK($E294)),$E294&lt;0),
" Error: Position at the beginning of the period must be a positive amount.",
""),
IF(AND(NOT(ISBLANK($L294)),$L294&lt;0),
" Error: Position at the end of the period must be a positive amount.",
""),
IF(AND(NOT(ISBLANK($L294)),
    $L294&gt;0,
    OR(ISBLANK('T04.13'!$L294),
        'T04.13'!$L294&lt;=0,
        ISBLANK('T03.09'!$L294),
        'T03.09'!$L294&lt;=0)),
" Warning: If at least one of the forms T03.09,T04.13,T04.14 contains data other than zero,also the other two forms must be completed.",
"")))</f>
        <v/>
      </c>
    </row>
    <row r="295" spans="1:14">
      <c r="A295" s="20"/>
      <c r="B295" s="20"/>
      <c r="C295" s="20"/>
      <c r="D295" s="20"/>
      <c r="E295" s="15"/>
      <c r="F295" s="15"/>
      <c r="G295" s="15"/>
      <c r="H295" s="15"/>
      <c r="I295" s="15"/>
      <c r="J295" s="15"/>
      <c r="K295" s="15"/>
      <c r="L295" s="15"/>
      <c r="N295" s="30" t="str">
        <f>IF(COUNTA(E295:L295)=0,"",_xlfn.CONCAT(,
IF(AND(NOT(ISBLANK($L295)),
    ABS($L295-(($E295+$F295+$H295+$I295+$J295+$K295)-$G295))&gt;=1),
" Error: Position at the end of the period is not equal to: position at the beginning of the period+increase in assets-decrease in assets+exchange rate changes+price changes+other changes+rectifications.",
""),
IF(AND(NOT(ISBLANK($E295)),$E295&lt;0),
" Error: Position at the beginning of the period must be a positive amount.",
""),
IF(AND(NOT(ISBLANK($L295)),$L295&lt;0),
" Error: Position at the end of the period must be a positive amount.",
""),
IF(AND(NOT(ISBLANK($L295)),
    $L295&gt;0,
    OR(ISBLANK('T04.13'!$L295),
        'T04.13'!$L295&lt;=0,
        ISBLANK('T03.09'!$L295),
        'T03.09'!$L295&lt;=0)),
" Warning: If at least one of the forms T03.09,T04.13,T04.14 contains data other than zero,also the other two forms must be completed.",
"")))</f>
        <v/>
      </c>
    </row>
    <row r="296" spans="1:14">
      <c r="A296" s="20"/>
      <c r="B296" s="20"/>
      <c r="C296" s="20"/>
      <c r="D296" s="20"/>
      <c r="E296" s="15"/>
      <c r="F296" s="15"/>
      <c r="G296" s="15"/>
      <c r="H296" s="15"/>
      <c r="I296" s="15"/>
      <c r="J296" s="15"/>
      <c r="K296" s="15"/>
      <c r="L296" s="15"/>
      <c r="N296" s="30" t="str">
        <f>IF(COUNTA(E296:L296)=0,"",_xlfn.CONCAT(,
IF(AND(NOT(ISBLANK($L296)),
    ABS($L296-(($E296+$F296+$H296+$I296+$J296+$K296)-$G296))&gt;=1),
" Error: Position at the end of the period is not equal to: position at the beginning of the period+increase in assets-decrease in assets+exchange rate changes+price changes+other changes+rectifications.",
""),
IF(AND(NOT(ISBLANK($E296)),$E296&lt;0),
" Error: Position at the beginning of the period must be a positive amount.",
""),
IF(AND(NOT(ISBLANK($L296)),$L296&lt;0),
" Error: Position at the end of the period must be a positive amount.",
""),
IF(AND(NOT(ISBLANK($L296)),
    $L296&gt;0,
    OR(ISBLANK('T04.13'!$L296),
        'T04.13'!$L296&lt;=0,
        ISBLANK('T03.09'!$L296),
        'T03.09'!$L296&lt;=0)),
" Warning: If at least one of the forms T03.09,T04.13,T04.14 contains data other than zero,also the other two forms must be completed.",
"")))</f>
        <v/>
      </c>
    </row>
    <row r="297" spans="1:14">
      <c r="A297" s="20"/>
      <c r="B297" s="20"/>
      <c r="C297" s="20"/>
      <c r="D297" s="20"/>
      <c r="E297" s="15"/>
      <c r="F297" s="15"/>
      <c r="G297" s="15"/>
      <c r="H297" s="15"/>
      <c r="I297" s="15"/>
      <c r="J297" s="15"/>
      <c r="K297" s="15"/>
      <c r="L297" s="15"/>
      <c r="N297" s="30" t="str">
        <f>IF(COUNTA(E297:L297)=0,"",_xlfn.CONCAT(,
IF(AND(NOT(ISBLANK($L297)),
    ABS($L297-(($E297+$F297+$H297+$I297+$J297+$K297)-$G297))&gt;=1),
" Error: Position at the end of the period is not equal to: position at the beginning of the period+increase in assets-decrease in assets+exchange rate changes+price changes+other changes+rectifications.",
""),
IF(AND(NOT(ISBLANK($E297)),$E297&lt;0),
" Error: Position at the beginning of the period must be a positive amount.",
""),
IF(AND(NOT(ISBLANK($L297)),$L297&lt;0),
" Error: Position at the end of the period must be a positive amount.",
""),
IF(AND(NOT(ISBLANK($L297)),
    $L297&gt;0,
    OR(ISBLANK('T04.13'!$L297),
        'T04.13'!$L297&lt;=0,
        ISBLANK('T03.09'!$L297),
        'T03.09'!$L297&lt;=0)),
" Warning: If at least one of the forms T03.09,T04.13,T04.14 contains data other than zero,also the other two forms must be completed.",
"")))</f>
        <v/>
      </c>
    </row>
    <row r="298" spans="1:14">
      <c r="A298" s="20"/>
      <c r="B298" s="20"/>
      <c r="C298" s="20"/>
      <c r="D298" s="20"/>
      <c r="E298" s="15"/>
      <c r="F298" s="15"/>
      <c r="G298" s="15"/>
      <c r="H298" s="15"/>
      <c r="I298" s="15"/>
      <c r="J298" s="15"/>
      <c r="K298" s="15"/>
      <c r="L298" s="15"/>
      <c r="N298" s="30" t="str">
        <f>IF(COUNTA(E298:L298)=0,"",_xlfn.CONCAT(,
IF(AND(NOT(ISBLANK($L298)),
    ABS($L298-(($E298+$F298+$H298+$I298+$J298+$K298)-$G298))&gt;=1),
" Error: Position at the end of the period is not equal to: position at the beginning of the period+increase in assets-decrease in assets+exchange rate changes+price changes+other changes+rectifications.",
""),
IF(AND(NOT(ISBLANK($E298)),$E298&lt;0),
" Error: Position at the beginning of the period must be a positive amount.",
""),
IF(AND(NOT(ISBLANK($L298)),$L298&lt;0),
" Error: Position at the end of the period must be a positive amount.",
""),
IF(AND(NOT(ISBLANK($L298)),
    $L298&gt;0,
    OR(ISBLANK('T04.13'!$L298),
        'T04.13'!$L298&lt;=0,
        ISBLANK('T03.09'!$L298),
        'T03.09'!$L298&lt;=0)),
" Warning: If at least one of the forms T03.09,T04.13,T04.14 contains data other than zero,also the other two forms must be completed.",
"")))</f>
        <v/>
      </c>
    </row>
    <row r="299" spans="1:14">
      <c r="A299" s="20"/>
      <c r="B299" s="20"/>
      <c r="C299" s="20"/>
      <c r="D299" s="20"/>
      <c r="E299" s="15"/>
      <c r="F299" s="15"/>
      <c r="G299" s="15"/>
      <c r="H299" s="15"/>
      <c r="I299" s="15"/>
      <c r="J299" s="15"/>
      <c r="K299" s="15"/>
      <c r="L299" s="15"/>
      <c r="N299" s="30" t="str">
        <f>IF(COUNTA(E299:L299)=0,"",_xlfn.CONCAT(,
IF(AND(NOT(ISBLANK($L299)),
    ABS($L299-(($E299+$F299+$H299+$I299+$J299+$K299)-$G299))&gt;=1),
" Error: Position at the end of the period is not equal to: position at the beginning of the period+increase in assets-decrease in assets+exchange rate changes+price changes+other changes+rectifications.",
""),
IF(AND(NOT(ISBLANK($E299)),$E299&lt;0),
" Error: Position at the beginning of the period must be a positive amount.",
""),
IF(AND(NOT(ISBLANK($L299)),$L299&lt;0),
" Error: Position at the end of the period must be a positive amount.",
""),
IF(AND(NOT(ISBLANK($L299)),
    $L299&gt;0,
    OR(ISBLANK('T04.13'!$L299),
        'T04.13'!$L299&lt;=0,
        ISBLANK('T03.09'!$L299),
        'T03.09'!$L299&lt;=0)),
" Warning: If at least one of the forms T03.09,T04.13,T04.14 contains data other than zero,also the other two forms must be completed.",
"")))</f>
        <v/>
      </c>
    </row>
    <row r="300" spans="1:14">
      <c r="A300" s="20"/>
      <c r="B300" s="20"/>
      <c r="C300" s="20"/>
      <c r="D300" s="20"/>
      <c r="E300" s="15"/>
      <c r="F300" s="15"/>
      <c r="G300" s="15"/>
      <c r="H300" s="15"/>
      <c r="I300" s="15"/>
      <c r="J300" s="15"/>
      <c r="K300" s="15"/>
      <c r="L300" s="15"/>
      <c r="N300" s="30" t="str">
        <f>IF(COUNTA(E300:L300)=0,"",_xlfn.CONCAT(,
IF(AND(NOT(ISBLANK($L300)),
    ABS($L300-(($E300+$F300+$H300+$I300+$J300+$K300)-$G300))&gt;=1),
" Error: Position at the end of the period is not equal to: position at the beginning of the period+increase in assets-decrease in assets+exchange rate changes+price changes+other changes+rectifications.",
""),
IF(AND(NOT(ISBLANK($E300)),$E300&lt;0),
" Error: Position at the beginning of the period must be a positive amount.",
""),
IF(AND(NOT(ISBLANK($L300)),$L300&lt;0),
" Error: Position at the end of the period must be a positive amount.",
""),
IF(AND(NOT(ISBLANK($L300)),
    $L300&gt;0,
    OR(ISBLANK('T04.13'!$L300),
        'T04.13'!$L300&lt;=0,
        ISBLANK('T03.09'!$L300),
        'T03.09'!$L300&lt;=0)),
" Warning: If at least one of the forms T03.09,T04.13,T04.14 contains data other than zero,also the other two forms must be completed.",
"")))</f>
        <v/>
      </c>
    </row>
    <row r="301" spans="1:14">
      <c r="A301" s="20"/>
      <c r="B301" s="20"/>
      <c r="C301" s="20"/>
      <c r="D301" s="20"/>
      <c r="E301" s="15"/>
      <c r="F301" s="15"/>
      <c r="G301" s="15"/>
      <c r="H301" s="15"/>
      <c r="I301" s="15"/>
      <c r="J301" s="15"/>
      <c r="K301" s="15"/>
      <c r="L301" s="15"/>
      <c r="N301" s="30" t="str">
        <f>IF(COUNTA(E301:L301)=0,"",_xlfn.CONCAT(,
IF(AND(NOT(ISBLANK($L301)),
    ABS($L301-(($E301+$F301+$H301+$I301+$J301+$K301)-$G301))&gt;=1),
" Error: Position at the end of the period is not equal to: position at the beginning of the period+increase in assets-decrease in assets+exchange rate changes+price changes+other changes+rectifications.",
""),
IF(AND(NOT(ISBLANK($E301)),$E301&lt;0),
" Error: Position at the beginning of the period must be a positive amount.",
""),
IF(AND(NOT(ISBLANK($L301)),$L301&lt;0),
" Error: Position at the end of the period must be a positive amount.",
""),
IF(AND(NOT(ISBLANK($L301)),
    $L301&gt;0,
    OR(ISBLANK('T04.13'!$L301),
        'T04.13'!$L301&lt;=0,
        ISBLANK('T03.09'!$L301),
        'T03.09'!$L301&lt;=0)),
" Warning: If at least one of the forms T03.09,T04.13,T04.14 contains data other than zero,also the other two forms must be completed.",
"")))</f>
        <v/>
      </c>
    </row>
    <row r="302" spans="1:14">
      <c r="A302" s="20"/>
      <c r="B302" s="20"/>
      <c r="C302" s="20"/>
      <c r="D302" s="20"/>
      <c r="E302" s="15"/>
      <c r="F302" s="15"/>
      <c r="G302" s="15"/>
      <c r="H302" s="15"/>
      <c r="I302" s="15"/>
      <c r="J302" s="15"/>
      <c r="K302" s="15"/>
      <c r="L302" s="15"/>
      <c r="N302" s="30" t="str">
        <f>IF(COUNTA(E302:L302)=0,"",_xlfn.CONCAT(,
IF(AND(NOT(ISBLANK($L302)),
    ABS($L302-(($E302+$F302+$H302+$I302+$J302+$K302)-$G302))&gt;=1),
" Error: Position at the end of the period is not equal to: position at the beginning of the period+increase in assets-decrease in assets+exchange rate changes+price changes+other changes+rectifications.",
""),
IF(AND(NOT(ISBLANK($E302)),$E302&lt;0),
" Error: Position at the beginning of the period must be a positive amount.",
""),
IF(AND(NOT(ISBLANK($L302)),$L302&lt;0),
" Error: Position at the end of the period must be a positive amount.",
""),
IF(AND(NOT(ISBLANK($L302)),
    $L302&gt;0,
    OR(ISBLANK('T04.13'!$L302),
        'T04.13'!$L302&lt;=0,
        ISBLANK('T03.09'!$L302),
        'T03.09'!$L302&lt;=0)),
" Warning: If at least one of the forms T03.09,T04.13,T04.14 contains data other than zero,also the other two forms must be completed.",
"")))</f>
        <v/>
      </c>
    </row>
    <row r="303" spans="1:14">
      <c r="A303" s="20"/>
      <c r="B303" s="20"/>
      <c r="C303" s="20"/>
      <c r="D303" s="20"/>
      <c r="E303" s="15"/>
      <c r="F303" s="15"/>
      <c r="G303" s="15"/>
      <c r="H303" s="15"/>
      <c r="I303" s="15"/>
      <c r="J303" s="15"/>
      <c r="K303" s="15"/>
      <c r="L303" s="15"/>
      <c r="N303" s="30" t="str">
        <f>IF(COUNTA(E303:L303)=0,"",_xlfn.CONCAT(,
IF(AND(NOT(ISBLANK($L303)),
    ABS($L303-(($E303+$F303+$H303+$I303+$J303+$K303)-$G303))&gt;=1),
" Error: Position at the end of the period is not equal to: position at the beginning of the period+increase in assets-decrease in assets+exchange rate changes+price changes+other changes+rectifications.",
""),
IF(AND(NOT(ISBLANK($E303)),$E303&lt;0),
" Error: Position at the beginning of the period must be a positive amount.",
""),
IF(AND(NOT(ISBLANK($L303)),$L303&lt;0),
" Error: Position at the end of the period must be a positive amount.",
""),
IF(AND(NOT(ISBLANK($L303)),
    $L303&gt;0,
    OR(ISBLANK('T04.13'!$L303),
        'T04.13'!$L303&lt;=0,
        ISBLANK('T03.09'!$L303),
        'T03.09'!$L303&lt;=0)),
" Warning: If at least one of the forms T03.09,T04.13,T04.14 contains data other than zero,also the other two forms must be completed.",
"")))</f>
        <v/>
      </c>
    </row>
    <row r="304" spans="1:14">
      <c r="A304" s="20"/>
      <c r="B304" s="20"/>
      <c r="C304" s="20"/>
      <c r="D304" s="20"/>
      <c r="E304" s="15"/>
      <c r="F304" s="15"/>
      <c r="G304" s="15"/>
      <c r="H304" s="15"/>
      <c r="I304" s="15"/>
      <c r="J304" s="15"/>
      <c r="K304" s="15"/>
      <c r="L304" s="15"/>
      <c r="N304" s="30" t="str">
        <f>IF(COUNTA(E304:L304)=0,"",_xlfn.CONCAT(,
IF(AND(NOT(ISBLANK($L304)),
    ABS($L304-(($E304+$F304+$H304+$I304+$J304+$K304)-$G304))&gt;=1),
" Error: Position at the end of the period is not equal to: position at the beginning of the period+increase in assets-decrease in assets+exchange rate changes+price changes+other changes+rectifications.",
""),
IF(AND(NOT(ISBLANK($E304)),$E304&lt;0),
" Error: Position at the beginning of the period must be a positive amount.",
""),
IF(AND(NOT(ISBLANK($L304)),$L304&lt;0),
" Error: Position at the end of the period must be a positive amount.",
""),
IF(AND(NOT(ISBLANK($L304)),
    $L304&gt;0,
    OR(ISBLANK('T04.13'!$L304),
        'T04.13'!$L304&lt;=0,
        ISBLANK('T03.09'!$L304),
        'T03.09'!$L304&lt;=0)),
" Warning: If at least one of the forms T03.09,T04.13,T04.14 contains data other than zero,also the other two forms must be completed.",
"")))</f>
        <v/>
      </c>
    </row>
    <row r="305" spans="1:14">
      <c r="A305" s="20"/>
      <c r="B305" s="20"/>
      <c r="C305" s="20"/>
      <c r="D305" s="20"/>
      <c r="E305" s="15"/>
      <c r="F305" s="15"/>
      <c r="G305" s="15"/>
      <c r="H305" s="15"/>
      <c r="I305" s="15"/>
      <c r="J305" s="15"/>
      <c r="K305" s="15"/>
      <c r="L305" s="15"/>
      <c r="N305" s="30" t="str">
        <f>IF(COUNTA(E305:L305)=0,"",_xlfn.CONCAT(,
IF(AND(NOT(ISBLANK($L305)),
    ABS($L305-(($E305+$F305+$H305+$I305+$J305+$K305)-$G305))&gt;=1),
" Error: Position at the end of the period is not equal to: position at the beginning of the period+increase in assets-decrease in assets+exchange rate changes+price changes+other changes+rectifications.",
""),
IF(AND(NOT(ISBLANK($E305)),$E305&lt;0),
" Error: Position at the beginning of the period must be a positive amount.",
""),
IF(AND(NOT(ISBLANK($L305)),$L305&lt;0),
" Error: Position at the end of the period must be a positive amount.",
""),
IF(AND(NOT(ISBLANK($L305)),
    $L305&gt;0,
    OR(ISBLANK('T04.13'!$L305),
        'T04.13'!$L305&lt;=0,
        ISBLANK('T03.09'!$L305),
        'T03.09'!$L305&lt;=0)),
" Warning: If at least one of the forms T03.09,T04.13,T04.14 contains data other than zero,also the other two forms must be completed.",
"")))</f>
        <v/>
      </c>
    </row>
    <row r="306" spans="1:14">
      <c r="A306" s="20"/>
      <c r="B306" s="20"/>
      <c r="C306" s="20"/>
      <c r="D306" s="20"/>
      <c r="E306" s="15"/>
      <c r="F306" s="15"/>
      <c r="G306" s="15"/>
      <c r="H306" s="15"/>
      <c r="I306" s="15"/>
      <c r="J306" s="15"/>
      <c r="K306" s="15"/>
      <c r="L306" s="15"/>
      <c r="N306" s="30" t="str">
        <f>IF(COUNTA(E306:L306)=0,"",_xlfn.CONCAT(,
IF(AND(NOT(ISBLANK($L306)),
    ABS($L306-(($E306+$F306+$H306+$I306+$J306+$K306)-$G306))&gt;=1),
" Error: Position at the end of the period is not equal to: position at the beginning of the period+increase in assets-decrease in assets+exchange rate changes+price changes+other changes+rectifications.",
""),
IF(AND(NOT(ISBLANK($E306)),$E306&lt;0),
" Error: Position at the beginning of the period must be a positive amount.",
""),
IF(AND(NOT(ISBLANK($L306)),$L306&lt;0),
" Error: Position at the end of the period must be a positive amount.",
""),
IF(AND(NOT(ISBLANK($L306)),
    $L306&gt;0,
    OR(ISBLANK('T04.13'!$L306),
        'T04.13'!$L306&lt;=0,
        ISBLANK('T03.09'!$L306),
        'T03.09'!$L306&lt;=0)),
" Warning: If at least one of the forms T03.09,T04.13,T04.14 contains data other than zero,also the other two forms must be completed.",
"")))</f>
        <v/>
      </c>
    </row>
    <row r="307" spans="1:14">
      <c r="A307" s="20"/>
      <c r="B307" s="20"/>
      <c r="C307" s="20"/>
      <c r="D307" s="20"/>
      <c r="E307" s="15"/>
      <c r="F307" s="15"/>
      <c r="G307" s="15"/>
      <c r="H307" s="15"/>
      <c r="I307" s="15"/>
      <c r="J307" s="15"/>
      <c r="K307" s="15"/>
      <c r="L307" s="15"/>
      <c r="N307" s="30" t="str">
        <f>IF(COUNTA(E307:L307)=0,"",_xlfn.CONCAT(,
IF(AND(NOT(ISBLANK($L307)),
    ABS($L307-(($E307+$F307+$H307+$I307+$J307+$K307)-$G307))&gt;=1),
" Error: Position at the end of the period is not equal to: position at the beginning of the period+increase in assets-decrease in assets+exchange rate changes+price changes+other changes+rectifications.",
""),
IF(AND(NOT(ISBLANK($E307)),$E307&lt;0),
" Error: Position at the beginning of the period must be a positive amount.",
""),
IF(AND(NOT(ISBLANK($L307)),$L307&lt;0),
" Error: Position at the end of the period must be a positive amount.",
""),
IF(AND(NOT(ISBLANK($L307)),
    $L307&gt;0,
    OR(ISBLANK('T04.13'!$L307),
        'T04.13'!$L307&lt;=0,
        ISBLANK('T03.09'!$L307),
        'T03.09'!$L307&lt;=0)),
" Warning: If at least one of the forms T03.09,T04.13,T04.14 contains data other than zero,also the other two forms must be completed.",
"")))</f>
        <v/>
      </c>
    </row>
    <row r="308" spans="1:14">
      <c r="A308" s="20"/>
      <c r="B308" s="20"/>
      <c r="C308" s="20"/>
      <c r="D308" s="20"/>
      <c r="E308" s="15"/>
      <c r="F308" s="15"/>
      <c r="G308" s="15"/>
      <c r="H308" s="15"/>
      <c r="I308" s="15"/>
      <c r="J308" s="15"/>
      <c r="K308" s="15"/>
      <c r="L308" s="15"/>
      <c r="N308" s="30" t="str">
        <f>IF(COUNTA(E308:L308)=0,"",_xlfn.CONCAT(,
IF(AND(NOT(ISBLANK($L308)),
    ABS($L308-(($E308+$F308+$H308+$I308+$J308+$K308)-$G308))&gt;=1),
" Error: Position at the end of the period is not equal to: position at the beginning of the period+increase in assets-decrease in assets+exchange rate changes+price changes+other changes+rectifications.",
""),
IF(AND(NOT(ISBLANK($E308)),$E308&lt;0),
" Error: Position at the beginning of the period must be a positive amount.",
""),
IF(AND(NOT(ISBLANK($L308)),$L308&lt;0),
" Error: Position at the end of the period must be a positive amount.",
""),
IF(AND(NOT(ISBLANK($L308)),
    $L308&gt;0,
    OR(ISBLANK('T04.13'!$L308),
        'T04.13'!$L308&lt;=0,
        ISBLANK('T03.09'!$L308),
        'T03.09'!$L308&lt;=0)),
" Warning: If at least one of the forms T03.09,T04.13,T04.14 contains data other than zero,also the other two forms must be completed.",
"")))</f>
        <v/>
      </c>
    </row>
    <row r="309" spans="1:14">
      <c r="A309" s="20"/>
      <c r="B309" s="20"/>
      <c r="C309" s="20"/>
      <c r="D309" s="20"/>
      <c r="E309" s="15"/>
      <c r="F309" s="15"/>
      <c r="G309" s="15"/>
      <c r="H309" s="15"/>
      <c r="I309" s="15"/>
      <c r="J309" s="15"/>
      <c r="K309" s="15"/>
      <c r="L309" s="15"/>
      <c r="N309" s="30" t="str">
        <f>IF(COUNTA(E309:L309)=0,"",_xlfn.CONCAT(,
IF(AND(NOT(ISBLANK($L309)),
    ABS($L309-(($E309+$F309+$H309+$I309+$J309+$K309)-$G309))&gt;=1),
" Error: Position at the end of the period is not equal to: position at the beginning of the period+increase in assets-decrease in assets+exchange rate changes+price changes+other changes+rectifications.",
""),
IF(AND(NOT(ISBLANK($E309)),$E309&lt;0),
" Error: Position at the beginning of the period must be a positive amount.",
""),
IF(AND(NOT(ISBLANK($L309)),$L309&lt;0),
" Error: Position at the end of the period must be a positive amount.",
""),
IF(AND(NOT(ISBLANK($L309)),
    $L309&gt;0,
    OR(ISBLANK('T04.13'!$L309),
        'T04.13'!$L309&lt;=0,
        ISBLANK('T03.09'!$L309),
        'T03.09'!$L309&lt;=0)),
" Warning: If at least one of the forms T03.09,T04.13,T04.14 contains data other than zero,also the other two forms must be completed.",
"")))</f>
        <v/>
      </c>
    </row>
    <row r="310" spans="1:14">
      <c r="A310" s="20"/>
      <c r="B310" s="20"/>
      <c r="C310" s="20"/>
      <c r="D310" s="20"/>
      <c r="E310" s="15"/>
      <c r="F310" s="15"/>
      <c r="G310" s="15"/>
      <c r="H310" s="15"/>
      <c r="I310" s="15"/>
      <c r="J310" s="15"/>
      <c r="K310" s="15"/>
      <c r="L310" s="15"/>
      <c r="N310" s="30" t="str">
        <f>IF(COUNTA(E310:L310)=0,"",_xlfn.CONCAT(,
IF(AND(NOT(ISBLANK($L310)),
    ABS($L310-(($E310+$F310+$H310+$I310+$J310+$K310)-$G310))&gt;=1),
" Error: Position at the end of the period is not equal to: position at the beginning of the period+increase in assets-decrease in assets+exchange rate changes+price changes+other changes+rectifications.",
""),
IF(AND(NOT(ISBLANK($E310)),$E310&lt;0),
" Error: Position at the beginning of the period must be a positive amount.",
""),
IF(AND(NOT(ISBLANK($L310)),$L310&lt;0),
" Error: Position at the end of the period must be a positive amount.",
""),
IF(AND(NOT(ISBLANK($L310)),
    $L310&gt;0,
    OR(ISBLANK('T04.13'!$L310),
        'T04.13'!$L310&lt;=0,
        ISBLANK('T03.09'!$L310),
        'T03.09'!$L310&lt;=0)),
" Warning: If at least one of the forms T03.09,T04.13,T04.14 contains data other than zero,also the other two forms must be completed.",
"")))</f>
        <v/>
      </c>
    </row>
    <row r="311" spans="1:14">
      <c r="A311" s="20"/>
      <c r="B311" s="20"/>
      <c r="C311" s="20"/>
      <c r="D311" s="20"/>
      <c r="E311" s="15"/>
      <c r="F311" s="15"/>
      <c r="G311" s="15"/>
      <c r="H311" s="15"/>
      <c r="I311" s="15"/>
      <c r="J311" s="15"/>
      <c r="K311" s="15"/>
      <c r="L311" s="15"/>
      <c r="N311" s="30" t="str">
        <f>IF(COUNTA(E311:L311)=0,"",_xlfn.CONCAT(,
IF(AND(NOT(ISBLANK($L311)),
    ABS($L311-(($E311+$F311+$H311+$I311+$J311+$K311)-$G311))&gt;=1),
" Error: Position at the end of the period is not equal to: position at the beginning of the period+increase in assets-decrease in assets+exchange rate changes+price changes+other changes+rectifications.",
""),
IF(AND(NOT(ISBLANK($E311)),$E311&lt;0),
" Error: Position at the beginning of the period must be a positive amount.",
""),
IF(AND(NOT(ISBLANK($L311)),$L311&lt;0),
" Error: Position at the end of the period must be a positive amount.",
""),
IF(AND(NOT(ISBLANK($L311)),
    $L311&gt;0,
    OR(ISBLANK('T04.13'!$L311),
        'T04.13'!$L311&lt;=0,
        ISBLANK('T03.09'!$L311),
        'T03.09'!$L311&lt;=0)),
" Warning: If at least one of the forms T03.09,T04.13,T04.14 contains data other than zero,also the other two forms must be completed.",
"")))</f>
        <v/>
      </c>
    </row>
    <row r="312" spans="1:14">
      <c r="A312" s="20"/>
      <c r="B312" s="20"/>
      <c r="C312" s="20"/>
      <c r="D312" s="20"/>
      <c r="E312" s="15"/>
      <c r="F312" s="15"/>
      <c r="G312" s="15"/>
      <c r="H312" s="15"/>
      <c r="I312" s="15"/>
      <c r="J312" s="15"/>
      <c r="K312" s="15"/>
      <c r="L312" s="15"/>
      <c r="N312" s="30" t="str">
        <f>IF(COUNTA(E312:L312)=0,"",_xlfn.CONCAT(,
IF(AND(NOT(ISBLANK($L312)),
    ABS($L312-(($E312+$F312+$H312+$I312+$J312+$K312)-$G312))&gt;=1),
" Error: Position at the end of the period is not equal to: position at the beginning of the period+increase in assets-decrease in assets+exchange rate changes+price changes+other changes+rectifications.",
""),
IF(AND(NOT(ISBLANK($E312)),$E312&lt;0),
" Error: Position at the beginning of the period must be a positive amount.",
""),
IF(AND(NOT(ISBLANK($L312)),$L312&lt;0),
" Error: Position at the end of the period must be a positive amount.",
""),
IF(AND(NOT(ISBLANK($L312)),
    $L312&gt;0,
    OR(ISBLANK('T04.13'!$L312),
        'T04.13'!$L312&lt;=0,
        ISBLANK('T03.09'!$L312),
        'T03.09'!$L312&lt;=0)),
" Warning: If at least one of the forms T03.09,T04.13,T04.14 contains data other than zero,also the other two forms must be completed.",
"")))</f>
        <v/>
      </c>
    </row>
    <row r="313" spans="1:14">
      <c r="A313" s="20"/>
      <c r="B313" s="20"/>
      <c r="C313" s="20"/>
      <c r="D313" s="20"/>
      <c r="E313" s="15"/>
      <c r="F313" s="15"/>
      <c r="G313" s="15"/>
      <c r="H313" s="15"/>
      <c r="I313" s="15"/>
      <c r="J313" s="15"/>
      <c r="K313" s="15"/>
      <c r="L313" s="15"/>
      <c r="N313" s="30" t="str">
        <f>IF(COUNTA(E313:L313)=0,"",_xlfn.CONCAT(,
IF(AND(NOT(ISBLANK($L313)),
    ABS($L313-(($E313+$F313+$H313+$I313+$J313+$K313)-$G313))&gt;=1),
" Error: Position at the end of the period is not equal to: position at the beginning of the period+increase in assets-decrease in assets+exchange rate changes+price changes+other changes+rectifications.",
""),
IF(AND(NOT(ISBLANK($E313)),$E313&lt;0),
" Error: Position at the beginning of the period must be a positive amount.",
""),
IF(AND(NOT(ISBLANK($L313)),$L313&lt;0),
" Error: Position at the end of the period must be a positive amount.",
""),
IF(AND(NOT(ISBLANK($L313)),
    $L313&gt;0,
    OR(ISBLANK('T04.13'!$L313),
        'T04.13'!$L313&lt;=0,
        ISBLANK('T03.09'!$L313),
        'T03.09'!$L313&lt;=0)),
" Warning: If at least one of the forms T03.09,T04.13,T04.14 contains data other than zero,also the other two forms must be completed.",
"")))</f>
        <v/>
      </c>
    </row>
    <row r="314" spans="1:14">
      <c r="A314" s="20"/>
      <c r="B314" s="20"/>
      <c r="C314" s="20"/>
      <c r="D314" s="20"/>
      <c r="E314" s="15"/>
      <c r="F314" s="15"/>
      <c r="G314" s="15"/>
      <c r="H314" s="15"/>
      <c r="I314" s="15"/>
      <c r="J314" s="15"/>
      <c r="K314" s="15"/>
      <c r="L314" s="15"/>
      <c r="N314" s="30" t="str">
        <f>IF(COUNTA(E314:L314)=0,"",_xlfn.CONCAT(,
IF(AND(NOT(ISBLANK($L314)),
    ABS($L314-(($E314+$F314+$H314+$I314+$J314+$K314)-$G314))&gt;=1),
" Error: Position at the end of the period is not equal to: position at the beginning of the period+increase in assets-decrease in assets+exchange rate changes+price changes+other changes+rectifications.",
""),
IF(AND(NOT(ISBLANK($E314)),$E314&lt;0),
" Error: Position at the beginning of the period must be a positive amount.",
""),
IF(AND(NOT(ISBLANK($L314)),$L314&lt;0),
" Error: Position at the end of the period must be a positive amount.",
""),
IF(AND(NOT(ISBLANK($L314)),
    $L314&gt;0,
    OR(ISBLANK('T04.13'!$L314),
        'T04.13'!$L314&lt;=0,
        ISBLANK('T03.09'!$L314),
        'T03.09'!$L314&lt;=0)),
" Warning: If at least one of the forms T03.09,T04.13,T04.14 contains data other than zero,also the other two forms must be completed.",
"")))</f>
        <v/>
      </c>
    </row>
    <row r="315" spans="1:14">
      <c r="A315" s="20"/>
      <c r="B315" s="20"/>
      <c r="C315" s="20"/>
      <c r="D315" s="20"/>
      <c r="E315" s="15"/>
      <c r="F315" s="15"/>
      <c r="G315" s="15"/>
      <c r="H315" s="15"/>
      <c r="I315" s="15"/>
      <c r="J315" s="15"/>
      <c r="K315" s="15"/>
      <c r="L315" s="15"/>
      <c r="N315" s="30" t="str">
        <f>IF(COUNTA(E315:L315)=0,"",_xlfn.CONCAT(,
IF(AND(NOT(ISBLANK($L315)),
    ABS($L315-(($E315+$F315+$H315+$I315+$J315+$K315)-$G315))&gt;=1),
" Error: Position at the end of the period is not equal to: position at the beginning of the period+increase in assets-decrease in assets+exchange rate changes+price changes+other changes+rectifications.",
""),
IF(AND(NOT(ISBLANK($E315)),$E315&lt;0),
" Error: Position at the beginning of the period must be a positive amount.",
""),
IF(AND(NOT(ISBLANK($L315)),$L315&lt;0),
" Error: Position at the end of the period must be a positive amount.",
""),
IF(AND(NOT(ISBLANK($L315)),
    $L315&gt;0,
    OR(ISBLANK('T04.13'!$L315),
        'T04.13'!$L315&lt;=0,
        ISBLANK('T03.09'!$L315),
        'T03.09'!$L315&lt;=0)),
" Warning: If at least one of the forms T03.09,T04.13,T04.14 contains data other than zero,also the other two forms must be completed.",
"")))</f>
        <v/>
      </c>
    </row>
    <row r="316" spans="1:14">
      <c r="A316" s="20"/>
      <c r="B316" s="20"/>
      <c r="C316" s="20"/>
      <c r="D316" s="20"/>
      <c r="E316" s="15"/>
      <c r="F316" s="15"/>
      <c r="G316" s="15"/>
      <c r="H316" s="15"/>
      <c r="I316" s="15"/>
      <c r="J316" s="15"/>
      <c r="K316" s="15"/>
      <c r="L316" s="15"/>
      <c r="N316" s="30" t="str">
        <f>IF(COUNTA(E316:L316)=0,"",_xlfn.CONCAT(,
IF(AND(NOT(ISBLANK($L316)),
    ABS($L316-(($E316+$F316+$H316+$I316+$J316+$K316)-$G316))&gt;=1),
" Error: Position at the end of the period is not equal to: position at the beginning of the period+increase in assets-decrease in assets+exchange rate changes+price changes+other changes+rectifications.",
""),
IF(AND(NOT(ISBLANK($E316)),$E316&lt;0),
" Error: Position at the beginning of the period must be a positive amount.",
""),
IF(AND(NOT(ISBLANK($L316)),$L316&lt;0),
" Error: Position at the end of the period must be a positive amount.",
""),
IF(AND(NOT(ISBLANK($L316)),
    $L316&gt;0,
    OR(ISBLANK('T04.13'!$L316),
        'T04.13'!$L316&lt;=0,
        ISBLANK('T03.09'!$L316),
        'T03.09'!$L316&lt;=0)),
" Warning: If at least one of the forms T03.09,T04.13,T04.14 contains data other than zero,also the other two forms must be completed.",
"")))</f>
        <v/>
      </c>
    </row>
    <row r="317" spans="1:14">
      <c r="A317" s="20"/>
      <c r="B317" s="20"/>
      <c r="C317" s="20"/>
      <c r="D317" s="20"/>
      <c r="E317" s="15"/>
      <c r="F317" s="15"/>
      <c r="G317" s="15"/>
      <c r="H317" s="15"/>
      <c r="I317" s="15"/>
      <c r="J317" s="15"/>
      <c r="K317" s="15"/>
      <c r="L317" s="15"/>
      <c r="N317" s="30" t="str">
        <f>IF(COUNTA(E317:L317)=0,"",_xlfn.CONCAT(,
IF(AND(NOT(ISBLANK($L317)),
    ABS($L317-(($E317+$F317+$H317+$I317+$J317+$K317)-$G317))&gt;=1),
" Error: Position at the end of the period is not equal to: position at the beginning of the period+increase in assets-decrease in assets+exchange rate changes+price changes+other changes+rectifications.",
""),
IF(AND(NOT(ISBLANK($E317)),$E317&lt;0),
" Error: Position at the beginning of the period must be a positive amount.",
""),
IF(AND(NOT(ISBLANK($L317)),$L317&lt;0),
" Error: Position at the end of the period must be a positive amount.",
""),
IF(AND(NOT(ISBLANK($L317)),
    $L317&gt;0,
    OR(ISBLANK('T04.13'!$L317),
        'T04.13'!$L317&lt;=0,
        ISBLANK('T03.09'!$L317),
        'T03.09'!$L317&lt;=0)),
" Warning: If at least one of the forms T03.09,T04.13,T04.14 contains data other than zero,also the other two forms must be completed.",
"")))</f>
        <v/>
      </c>
    </row>
    <row r="318" spans="1:14">
      <c r="A318" s="20"/>
      <c r="B318" s="20"/>
      <c r="C318" s="20"/>
      <c r="D318" s="20"/>
      <c r="E318" s="15"/>
      <c r="F318" s="15"/>
      <c r="G318" s="15"/>
      <c r="H318" s="15"/>
      <c r="I318" s="15"/>
      <c r="J318" s="15"/>
      <c r="K318" s="15"/>
      <c r="L318" s="15"/>
      <c r="N318" s="30" t="str">
        <f>IF(COUNTA(E318:L318)=0,"",_xlfn.CONCAT(,
IF(AND(NOT(ISBLANK($L318)),
    ABS($L318-(($E318+$F318+$H318+$I318+$J318+$K318)-$G318))&gt;=1),
" Error: Position at the end of the period is not equal to: position at the beginning of the period+increase in assets-decrease in assets+exchange rate changes+price changes+other changes+rectifications.",
""),
IF(AND(NOT(ISBLANK($E318)),$E318&lt;0),
" Error: Position at the beginning of the period must be a positive amount.",
""),
IF(AND(NOT(ISBLANK($L318)),$L318&lt;0),
" Error: Position at the end of the period must be a positive amount.",
""),
IF(AND(NOT(ISBLANK($L318)),
    $L318&gt;0,
    OR(ISBLANK('T04.13'!$L318),
        'T04.13'!$L318&lt;=0,
        ISBLANK('T03.09'!$L318),
        'T03.09'!$L318&lt;=0)),
" Warning: If at least one of the forms T03.09,T04.13,T04.14 contains data other than zero,also the other two forms must be completed.",
"")))</f>
        <v/>
      </c>
    </row>
    <row r="319" spans="1:14">
      <c r="A319" s="20"/>
      <c r="B319" s="20"/>
      <c r="C319" s="20"/>
      <c r="D319" s="20"/>
      <c r="E319" s="15"/>
      <c r="F319" s="15"/>
      <c r="G319" s="15"/>
      <c r="H319" s="15"/>
      <c r="I319" s="15"/>
      <c r="J319" s="15"/>
      <c r="K319" s="15"/>
      <c r="L319" s="15"/>
      <c r="N319" s="30" t="str">
        <f>IF(COUNTA(E319:L319)=0,"",_xlfn.CONCAT(,
IF(AND(NOT(ISBLANK($L319)),
    ABS($L319-(($E319+$F319+$H319+$I319+$J319+$K319)-$G319))&gt;=1),
" Error: Position at the end of the period is not equal to: position at the beginning of the period+increase in assets-decrease in assets+exchange rate changes+price changes+other changes+rectifications.",
""),
IF(AND(NOT(ISBLANK($E319)),$E319&lt;0),
" Error: Position at the beginning of the period must be a positive amount.",
""),
IF(AND(NOT(ISBLANK($L319)),$L319&lt;0),
" Error: Position at the end of the period must be a positive amount.",
""),
IF(AND(NOT(ISBLANK($L319)),
    $L319&gt;0,
    OR(ISBLANK('T04.13'!$L319),
        'T04.13'!$L319&lt;=0,
        ISBLANK('T03.09'!$L319),
        'T03.09'!$L319&lt;=0)),
" Warning: If at least one of the forms T03.09,T04.13,T04.14 contains data other than zero,also the other two forms must be completed.",
"")))</f>
        <v/>
      </c>
    </row>
    <row r="320" spans="1:14">
      <c r="A320" s="20"/>
      <c r="B320" s="20"/>
      <c r="C320" s="20"/>
      <c r="D320" s="20"/>
      <c r="E320" s="15"/>
      <c r="F320" s="15"/>
      <c r="G320" s="15"/>
      <c r="H320" s="15"/>
      <c r="I320" s="15"/>
      <c r="J320" s="15"/>
      <c r="K320" s="15"/>
      <c r="L320" s="15"/>
      <c r="N320" s="30" t="str">
        <f>IF(COUNTA(E320:L320)=0,"",_xlfn.CONCAT(,
IF(AND(NOT(ISBLANK($L320)),
    ABS($L320-(($E320+$F320+$H320+$I320+$J320+$K320)-$G320))&gt;=1),
" Error: Position at the end of the period is not equal to: position at the beginning of the period+increase in assets-decrease in assets+exchange rate changes+price changes+other changes+rectifications.",
""),
IF(AND(NOT(ISBLANK($E320)),$E320&lt;0),
" Error: Position at the beginning of the period must be a positive amount.",
""),
IF(AND(NOT(ISBLANK($L320)),$L320&lt;0),
" Error: Position at the end of the period must be a positive amount.",
""),
IF(AND(NOT(ISBLANK($L320)),
    $L320&gt;0,
    OR(ISBLANK('T04.13'!$L320),
        'T04.13'!$L320&lt;=0,
        ISBLANK('T03.09'!$L320),
        'T03.09'!$L320&lt;=0)),
" Warning: If at least one of the forms T03.09,T04.13,T04.14 contains data other than zero,also the other two forms must be completed.",
"")))</f>
        <v/>
      </c>
    </row>
    <row r="321" spans="1:14">
      <c r="A321" s="20"/>
      <c r="B321" s="20"/>
      <c r="C321" s="20"/>
      <c r="D321" s="20"/>
      <c r="E321" s="15"/>
      <c r="F321" s="15"/>
      <c r="G321" s="15"/>
      <c r="H321" s="15"/>
      <c r="I321" s="15"/>
      <c r="J321" s="15"/>
      <c r="K321" s="15"/>
      <c r="L321" s="15"/>
      <c r="N321" s="30" t="str">
        <f>IF(COUNTA(E321:L321)=0,"",_xlfn.CONCAT(,
IF(AND(NOT(ISBLANK($L321)),
    ABS($L321-(($E321+$F321+$H321+$I321+$J321+$K321)-$G321))&gt;=1),
" Error: Position at the end of the period is not equal to: position at the beginning of the period+increase in assets-decrease in assets+exchange rate changes+price changes+other changes+rectifications.",
""),
IF(AND(NOT(ISBLANK($E321)),$E321&lt;0),
" Error: Position at the beginning of the period must be a positive amount.",
""),
IF(AND(NOT(ISBLANK($L321)),$L321&lt;0),
" Error: Position at the end of the period must be a positive amount.",
""),
IF(AND(NOT(ISBLANK($L321)),
    $L321&gt;0,
    OR(ISBLANK('T04.13'!$L321),
        'T04.13'!$L321&lt;=0,
        ISBLANK('T03.09'!$L321),
        'T03.09'!$L321&lt;=0)),
" Warning: If at least one of the forms T03.09,T04.13,T04.14 contains data other than zero,also the other two forms must be completed.",
"")))</f>
        <v/>
      </c>
    </row>
    <row r="322" spans="1:14">
      <c r="A322" s="20"/>
      <c r="B322" s="20"/>
      <c r="C322" s="20"/>
      <c r="D322" s="20"/>
      <c r="E322" s="15"/>
      <c r="F322" s="15"/>
      <c r="G322" s="15"/>
      <c r="H322" s="15"/>
      <c r="I322" s="15"/>
      <c r="J322" s="15"/>
      <c r="K322" s="15"/>
      <c r="L322" s="15"/>
      <c r="N322" s="30" t="str">
        <f>IF(COUNTA(E322:L322)=0,"",_xlfn.CONCAT(,
IF(AND(NOT(ISBLANK($L322)),
    ABS($L322-(($E322+$F322+$H322+$I322+$J322+$K322)-$G322))&gt;=1),
" Error: Position at the end of the period is not equal to: position at the beginning of the period+increase in assets-decrease in assets+exchange rate changes+price changes+other changes+rectifications.",
""),
IF(AND(NOT(ISBLANK($E322)),$E322&lt;0),
" Error: Position at the beginning of the period must be a positive amount.",
""),
IF(AND(NOT(ISBLANK($L322)),$L322&lt;0),
" Error: Position at the end of the period must be a positive amount.",
""),
IF(AND(NOT(ISBLANK($L322)),
    $L322&gt;0,
    OR(ISBLANK('T04.13'!$L322),
        'T04.13'!$L322&lt;=0,
        ISBLANK('T03.09'!$L322),
        'T03.09'!$L322&lt;=0)),
" Warning: If at least one of the forms T03.09,T04.13,T04.14 contains data other than zero,also the other two forms must be completed.",
"")))</f>
        <v/>
      </c>
    </row>
    <row r="323" spans="1:14">
      <c r="A323" s="20"/>
      <c r="B323" s="20"/>
      <c r="C323" s="20"/>
      <c r="D323" s="20"/>
      <c r="E323" s="15"/>
      <c r="F323" s="15"/>
      <c r="G323" s="15"/>
      <c r="H323" s="15"/>
      <c r="I323" s="15"/>
      <c r="J323" s="15"/>
      <c r="K323" s="15"/>
      <c r="L323" s="15"/>
      <c r="N323" s="30" t="str">
        <f>IF(COUNTA(E323:L323)=0,"",_xlfn.CONCAT(,
IF(AND(NOT(ISBLANK($L323)),
    ABS($L323-(($E323+$F323+$H323+$I323+$J323+$K323)-$G323))&gt;=1),
" Error: Position at the end of the period is not equal to: position at the beginning of the period+increase in assets-decrease in assets+exchange rate changes+price changes+other changes+rectifications.",
""),
IF(AND(NOT(ISBLANK($E323)),$E323&lt;0),
" Error: Position at the beginning of the period must be a positive amount.",
""),
IF(AND(NOT(ISBLANK($L323)),$L323&lt;0),
" Error: Position at the end of the period must be a positive amount.",
""),
IF(AND(NOT(ISBLANK($L323)),
    $L323&gt;0,
    OR(ISBLANK('T04.13'!$L323),
        'T04.13'!$L323&lt;=0,
        ISBLANK('T03.09'!$L323),
        'T03.09'!$L323&lt;=0)),
" Warning: If at least one of the forms T03.09,T04.13,T04.14 contains data other than zero,also the other two forms must be completed.",
"")))</f>
        <v/>
      </c>
    </row>
    <row r="324" spans="1:14">
      <c r="A324" s="20"/>
      <c r="B324" s="20"/>
      <c r="C324" s="20"/>
      <c r="D324" s="20"/>
      <c r="E324" s="15"/>
      <c r="F324" s="15"/>
      <c r="G324" s="15"/>
      <c r="H324" s="15"/>
      <c r="I324" s="15"/>
      <c r="J324" s="15"/>
      <c r="K324" s="15"/>
      <c r="L324" s="15"/>
      <c r="N324" s="30" t="str">
        <f>IF(COUNTA(E324:L324)=0,"",_xlfn.CONCAT(,
IF(AND(NOT(ISBLANK($L324)),
    ABS($L324-(($E324+$F324+$H324+$I324+$J324+$K324)-$G324))&gt;=1),
" Error: Position at the end of the period is not equal to: position at the beginning of the period+increase in assets-decrease in assets+exchange rate changes+price changes+other changes+rectifications.",
""),
IF(AND(NOT(ISBLANK($E324)),$E324&lt;0),
" Error: Position at the beginning of the period must be a positive amount.",
""),
IF(AND(NOT(ISBLANK($L324)),$L324&lt;0),
" Error: Position at the end of the period must be a positive amount.",
""),
IF(AND(NOT(ISBLANK($L324)),
    $L324&gt;0,
    OR(ISBLANK('T04.13'!$L324),
        'T04.13'!$L324&lt;=0,
        ISBLANK('T03.09'!$L324),
        'T03.09'!$L324&lt;=0)),
" Warning: If at least one of the forms T03.09,T04.13,T04.14 contains data other than zero,also the other two forms must be completed.",
"")))</f>
        <v/>
      </c>
    </row>
    <row r="325" spans="1:14">
      <c r="A325" s="20"/>
      <c r="B325" s="20"/>
      <c r="C325" s="20"/>
      <c r="D325" s="20"/>
      <c r="E325" s="15"/>
      <c r="F325" s="15"/>
      <c r="G325" s="15"/>
      <c r="H325" s="15"/>
      <c r="I325" s="15"/>
      <c r="J325" s="15"/>
      <c r="K325" s="15"/>
      <c r="L325" s="15"/>
      <c r="N325" s="30" t="str">
        <f>IF(COUNTA(E325:L325)=0,"",_xlfn.CONCAT(,
IF(AND(NOT(ISBLANK($L325)),
    ABS($L325-(($E325+$F325+$H325+$I325+$J325+$K325)-$G325))&gt;=1),
" Error: Position at the end of the period is not equal to: position at the beginning of the period+increase in assets-decrease in assets+exchange rate changes+price changes+other changes+rectifications.",
""),
IF(AND(NOT(ISBLANK($E325)),$E325&lt;0),
" Error: Position at the beginning of the period must be a positive amount.",
""),
IF(AND(NOT(ISBLANK($L325)),$L325&lt;0),
" Error: Position at the end of the period must be a positive amount.",
""),
IF(AND(NOT(ISBLANK($L325)),
    $L325&gt;0,
    OR(ISBLANK('T04.13'!$L325),
        'T04.13'!$L325&lt;=0,
        ISBLANK('T03.09'!$L325),
        'T03.09'!$L325&lt;=0)),
" Warning: If at least one of the forms T03.09,T04.13,T04.14 contains data other than zero,also the other two forms must be completed.",
"")))</f>
        <v/>
      </c>
    </row>
    <row r="326" spans="1:14">
      <c r="A326" s="20"/>
      <c r="B326" s="20"/>
      <c r="C326" s="20"/>
      <c r="D326" s="20"/>
      <c r="E326" s="15"/>
      <c r="F326" s="15"/>
      <c r="G326" s="15"/>
      <c r="H326" s="15"/>
      <c r="I326" s="15"/>
      <c r="J326" s="15"/>
      <c r="K326" s="15"/>
      <c r="L326" s="15"/>
      <c r="N326" s="30" t="str">
        <f>IF(COUNTA(E326:L326)=0,"",_xlfn.CONCAT(,
IF(AND(NOT(ISBLANK($L326)),
    ABS($L326-(($E326+$F326+$H326+$I326+$J326+$K326)-$G326))&gt;=1),
" Error: Position at the end of the period is not equal to: position at the beginning of the period+increase in assets-decrease in assets+exchange rate changes+price changes+other changes+rectifications.",
""),
IF(AND(NOT(ISBLANK($E326)),$E326&lt;0),
" Error: Position at the beginning of the period must be a positive amount.",
""),
IF(AND(NOT(ISBLANK($L326)),$L326&lt;0),
" Error: Position at the end of the period must be a positive amount.",
""),
IF(AND(NOT(ISBLANK($L326)),
    $L326&gt;0,
    OR(ISBLANK('T04.13'!$L326),
        'T04.13'!$L326&lt;=0,
        ISBLANK('T03.09'!$L326),
        'T03.09'!$L326&lt;=0)),
" Warning: If at least one of the forms T03.09,T04.13,T04.14 contains data other than zero,also the other two forms must be completed.",
"")))</f>
        <v/>
      </c>
    </row>
    <row r="327" spans="1:14">
      <c r="A327" s="20"/>
      <c r="B327" s="20"/>
      <c r="C327" s="20"/>
      <c r="D327" s="20"/>
      <c r="E327" s="15"/>
      <c r="F327" s="15"/>
      <c r="G327" s="15"/>
      <c r="H327" s="15"/>
      <c r="I327" s="15"/>
      <c r="J327" s="15"/>
      <c r="K327" s="15"/>
      <c r="L327" s="15"/>
      <c r="N327" s="30" t="str">
        <f>IF(COUNTA(E327:L327)=0,"",_xlfn.CONCAT(,
IF(AND(NOT(ISBLANK($L327)),
    ABS($L327-(($E327+$F327+$H327+$I327+$J327+$K327)-$G327))&gt;=1),
" Error: Position at the end of the period is not equal to: position at the beginning of the period+increase in assets-decrease in assets+exchange rate changes+price changes+other changes+rectifications.",
""),
IF(AND(NOT(ISBLANK($E327)),$E327&lt;0),
" Error: Position at the beginning of the period must be a positive amount.",
""),
IF(AND(NOT(ISBLANK($L327)),$L327&lt;0),
" Error: Position at the end of the period must be a positive amount.",
""),
IF(AND(NOT(ISBLANK($L327)),
    $L327&gt;0,
    OR(ISBLANK('T04.13'!$L327),
        'T04.13'!$L327&lt;=0,
        ISBLANK('T03.09'!$L327),
        'T03.09'!$L327&lt;=0)),
" Warning: If at least one of the forms T03.09,T04.13,T04.14 contains data other than zero,also the other two forms must be completed.",
"")))</f>
        <v/>
      </c>
    </row>
    <row r="328" spans="1:14">
      <c r="A328" s="20"/>
      <c r="B328" s="20"/>
      <c r="C328" s="20"/>
      <c r="D328" s="20"/>
      <c r="E328" s="15"/>
      <c r="F328" s="15"/>
      <c r="G328" s="15"/>
      <c r="H328" s="15"/>
      <c r="I328" s="15"/>
      <c r="J328" s="15"/>
      <c r="K328" s="15"/>
      <c r="L328" s="15"/>
      <c r="N328" s="30" t="str">
        <f>IF(COUNTA(E328:L328)=0,"",_xlfn.CONCAT(,
IF(AND(NOT(ISBLANK($L328)),
    ABS($L328-(($E328+$F328+$H328+$I328+$J328+$K328)-$G328))&gt;=1),
" Error: Position at the end of the period is not equal to: position at the beginning of the period+increase in assets-decrease in assets+exchange rate changes+price changes+other changes+rectifications.",
""),
IF(AND(NOT(ISBLANK($E328)),$E328&lt;0),
" Error: Position at the beginning of the period must be a positive amount.",
""),
IF(AND(NOT(ISBLANK($L328)),$L328&lt;0),
" Error: Position at the end of the period must be a positive amount.",
""),
IF(AND(NOT(ISBLANK($L328)),
    $L328&gt;0,
    OR(ISBLANK('T04.13'!$L328),
        'T04.13'!$L328&lt;=0,
        ISBLANK('T03.09'!$L328),
        'T03.09'!$L328&lt;=0)),
" Warning: If at least one of the forms T03.09,T04.13,T04.14 contains data other than zero,also the other two forms must be completed.",
"")))</f>
        <v/>
      </c>
    </row>
    <row r="329" spans="1:14">
      <c r="A329" s="20"/>
      <c r="B329" s="20"/>
      <c r="C329" s="20"/>
      <c r="D329" s="20"/>
      <c r="E329" s="15"/>
      <c r="F329" s="15"/>
      <c r="G329" s="15"/>
      <c r="H329" s="15"/>
      <c r="I329" s="15"/>
      <c r="J329" s="15"/>
      <c r="K329" s="15"/>
      <c r="L329" s="15"/>
      <c r="N329" s="30" t="str">
        <f>IF(COUNTA(E329:L329)=0,"",_xlfn.CONCAT(,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IF(AND(NOT(ISBLANK($E329)),$E329&lt;0),
" Error: Position at the beginning of the period must be a positive amount.",
""),
IF(AND(NOT(ISBLANK($L329)),$L329&lt;0),
" Error: Position at the end of the period must be a positive amount.",
""),
IF(AND(NOT(ISBLANK($L329)),
    $L329&gt;0,
    OR(ISBLANK('T04.13'!$L329),
        'T04.13'!$L329&lt;=0,
        ISBLANK('T03.09'!$L329),
        'T03.09'!$L329&lt;=0)),
" Warning: If at least one of the forms T03.09,T04.13,T04.14 contains data other than zero,also the other two forms must be completed.",
"")))</f>
        <v/>
      </c>
    </row>
    <row r="330" spans="1:14">
      <c r="A330" s="20"/>
      <c r="B330" s="20"/>
      <c r="C330" s="20"/>
      <c r="D330" s="20"/>
      <c r="E330" s="15"/>
      <c r="F330" s="15"/>
      <c r="G330" s="15"/>
      <c r="H330" s="15"/>
      <c r="I330" s="15"/>
      <c r="J330" s="15"/>
      <c r="K330" s="15"/>
      <c r="L330" s="15"/>
      <c r="N330" s="30" t="str">
        <f>IF(COUNTA(E330:L330)=0,"",_xlfn.CONCAT(,
IF(AND(NOT(ISBLANK($L330)),
    ABS($L330-(($E330+$F330+$H330+$I330+$J330+$K330)-$G330))&gt;=1),
" Error: Position at the end of the period is not equal to: position at the beginning of the period+increase in assets-decrease in assets+exchange rate changes+price changes+other changes+rectifications.",
""),
IF(AND(NOT(ISBLANK($E330)),$E330&lt;0),
" Error: Position at the beginning of the period must be a positive amount.",
""),
IF(AND(NOT(ISBLANK($L330)),$L330&lt;0),
" Error: Position at the end of the period must be a positive amount.",
""),
IF(AND(NOT(ISBLANK($L330)),
    $L330&gt;0,
    OR(ISBLANK('T04.13'!$L330),
        'T04.13'!$L330&lt;=0,
        ISBLANK('T03.09'!$L330),
        'T03.09'!$L330&lt;=0)),
" Warning: If at least one of the forms T03.09,T04.13,T04.14 contains data other than zero,also the other two forms must be completed.",
"")))</f>
        <v/>
      </c>
    </row>
    <row r="331" spans="1:14">
      <c r="A331" s="20"/>
      <c r="B331" s="20"/>
      <c r="C331" s="20"/>
      <c r="D331" s="20"/>
      <c r="E331" s="15"/>
      <c r="F331" s="15"/>
      <c r="G331" s="15"/>
      <c r="H331" s="15"/>
      <c r="I331" s="15"/>
      <c r="J331" s="15"/>
      <c r="K331" s="15"/>
      <c r="L331" s="15"/>
      <c r="N331" s="30" t="str">
        <f>IF(COUNTA(E331:L331)=0,"",_xlfn.CONCAT(,
IF(AND(NOT(ISBLANK($L331)),
    ABS($L331-(($E331+$F331+$H331+$I331+$J331+$K331)-$G331))&gt;=1),
" Error: Position at the end of the period is not equal to: position at the beginning of the period+increase in assets-decrease in assets+exchange rate changes+price changes+other changes+rectifications.",
""),
IF(AND(NOT(ISBLANK($E331)),$E331&lt;0),
" Error: Position at the beginning of the period must be a positive amount.",
""),
IF(AND(NOT(ISBLANK($L331)),$L331&lt;0),
" Error: Position at the end of the period must be a positive amount.",
""),
IF(AND(NOT(ISBLANK($L331)),
    $L331&gt;0,
    OR(ISBLANK('T04.13'!$L331),
        'T04.13'!$L331&lt;=0,
        ISBLANK('T03.09'!$L331),
        'T03.09'!$L331&lt;=0)),
" Warning: If at least one of the forms T03.09,T04.13,T04.14 contains data other than zero,also the other two forms must be completed.",
"")))</f>
        <v/>
      </c>
    </row>
    <row r="332" spans="1:14">
      <c r="A332" s="20"/>
      <c r="B332" s="20"/>
      <c r="C332" s="20"/>
      <c r="D332" s="20"/>
      <c r="E332" s="15"/>
      <c r="F332" s="15"/>
      <c r="G332" s="15"/>
      <c r="H332" s="15"/>
      <c r="I332" s="15"/>
      <c r="J332" s="15"/>
      <c r="K332" s="15"/>
      <c r="L332" s="15"/>
      <c r="N332" s="30" t="str">
        <f>IF(COUNTA(E332:L332)=0,"",_xlfn.CONCAT(,
IF(AND(NOT(ISBLANK($L332)),
    ABS($L332-(($E332+$F332+$H332+$I332+$J332+$K332)-$G332))&gt;=1),
" Error: Position at the end of the period is not equal to: position at the beginning of the period+increase in assets-decrease in assets+exchange rate changes+price changes+other changes+rectifications.",
""),
IF(AND(NOT(ISBLANK($E332)),$E332&lt;0),
" Error: Position at the beginning of the period must be a positive amount.",
""),
IF(AND(NOT(ISBLANK($L332)),$L332&lt;0),
" Error: Position at the end of the period must be a positive amount.",
""),
IF(AND(NOT(ISBLANK($L332)),
    $L332&gt;0,
    OR(ISBLANK('T04.13'!$L332),
        'T04.13'!$L332&lt;=0,
        ISBLANK('T03.09'!$L332),
        'T03.09'!$L332&lt;=0)),
" Warning: If at least one of the forms T03.09,T04.13,T04.14 contains data other than zero,also the other two forms must be completed.",
"")))</f>
        <v/>
      </c>
    </row>
    <row r="333" spans="1:14">
      <c r="A333" s="20"/>
      <c r="B333" s="20"/>
      <c r="C333" s="20"/>
      <c r="D333" s="20"/>
      <c r="E333" s="15"/>
      <c r="F333" s="15"/>
      <c r="G333" s="15"/>
      <c r="H333" s="15"/>
      <c r="I333" s="15"/>
      <c r="J333" s="15"/>
      <c r="K333" s="15"/>
      <c r="L333" s="15"/>
      <c r="N333" s="30" t="str">
        <f>IF(COUNTA(E333:L333)=0,"",_xlfn.CONCAT(,
IF(AND(NOT(ISBLANK($L333)),
    ABS($L333-(($E333+$F333+$H333+$I333+$J333+$K333)-$G333))&gt;=1),
" Error: Position at the end of the period is not equal to: position at the beginning of the period+increase in assets-decrease in assets+exchange rate changes+price changes+other changes+rectifications.",
""),
IF(AND(NOT(ISBLANK($E333)),$E333&lt;0),
" Error: Position at the beginning of the period must be a positive amount.",
""),
IF(AND(NOT(ISBLANK($L333)),$L333&lt;0),
" Error: Position at the end of the period must be a positive amount.",
""),
IF(AND(NOT(ISBLANK($L333)),
    $L333&gt;0,
    OR(ISBLANK('T04.13'!$L333),
        'T04.13'!$L333&lt;=0,
        ISBLANK('T03.09'!$L333),
        'T03.09'!$L333&lt;=0)),
" Warning: If at least one of the forms T03.09,T04.13,T04.14 contains data other than zero,also the other two forms must be completed.",
"")))</f>
        <v/>
      </c>
    </row>
    <row r="334" spans="1:14">
      <c r="A334" s="20"/>
      <c r="B334" s="20"/>
      <c r="C334" s="20"/>
      <c r="D334" s="20"/>
      <c r="E334" s="15"/>
      <c r="F334" s="15"/>
      <c r="G334" s="15"/>
      <c r="H334" s="15"/>
      <c r="I334" s="15"/>
      <c r="J334" s="15"/>
      <c r="K334" s="15"/>
      <c r="L334" s="15"/>
      <c r="N334" s="30" t="str">
        <f>IF(COUNTA(E334:L334)=0,"",_xlfn.CONCAT(,
IF(AND(NOT(ISBLANK($L334)),
    ABS($L334-(($E334+$F334+$H334+$I334+$J334+$K334)-$G334))&gt;=1),
" Error: Position at the end of the period is not equal to: position at the beginning of the period+increase in assets-decrease in assets+exchange rate changes+price changes+other changes+rectifications.",
""),
IF(AND(NOT(ISBLANK($E334)),$E334&lt;0),
" Error: Position at the beginning of the period must be a positive amount.",
""),
IF(AND(NOT(ISBLANK($L334)),$L334&lt;0),
" Error: Position at the end of the period must be a positive amount.",
""),
IF(AND(NOT(ISBLANK($L334)),
    $L334&gt;0,
    OR(ISBLANK('T04.13'!$L334),
        'T04.13'!$L334&lt;=0,
        ISBLANK('T03.09'!$L334),
        'T03.09'!$L334&lt;=0)),
" Warning: If at least one of the forms T03.09,T04.13,T04.14 contains data other than zero,also the other two forms must be completed.",
"")))</f>
        <v/>
      </c>
    </row>
    <row r="335" spans="1:14">
      <c r="A335" s="20"/>
      <c r="B335" s="20"/>
      <c r="C335" s="20"/>
      <c r="D335" s="20"/>
      <c r="E335" s="15"/>
      <c r="F335" s="15"/>
      <c r="G335" s="15"/>
      <c r="H335" s="15"/>
      <c r="I335" s="15"/>
      <c r="J335" s="15"/>
      <c r="K335" s="15"/>
      <c r="L335" s="15"/>
      <c r="N335" s="30" t="str">
        <f>IF(COUNTA(E335:L335)=0,"",_xlfn.CONCAT(,
IF(AND(NOT(ISBLANK($L335)),
    ABS($L335-(($E335+$F335+$H335+$I335+$J335+$K335)-$G335))&gt;=1),
" Error: Position at the end of the period is not equal to: position at the beginning of the period+increase in assets-decrease in assets+exchange rate changes+price changes+other changes+rectifications.",
""),
IF(AND(NOT(ISBLANK($E335)),$E335&lt;0),
" Error: Position at the beginning of the period must be a positive amount.",
""),
IF(AND(NOT(ISBLANK($L335)),$L335&lt;0),
" Error: Position at the end of the period must be a positive amount.",
""),
IF(AND(NOT(ISBLANK($L335)),
    $L335&gt;0,
    OR(ISBLANK('T04.13'!$L335),
        'T04.13'!$L335&lt;=0,
        ISBLANK('T03.09'!$L335),
        'T03.09'!$L335&lt;=0)),
" Warning: If at least one of the forms T03.09,T04.13,T04.14 contains data other than zero,also the other two forms must be completed.",
"")))</f>
        <v/>
      </c>
    </row>
    <row r="336" spans="1:14">
      <c r="A336" s="20"/>
      <c r="B336" s="20"/>
      <c r="C336" s="20"/>
      <c r="D336" s="20"/>
      <c r="E336" s="15"/>
      <c r="F336" s="15"/>
      <c r="G336" s="15"/>
      <c r="H336" s="15"/>
      <c r="I336" s="15"/>
      <c r="J336" s="15"/>
      <c r="K336" s="15"/>
      <c r="L336" s="15"/>
      <c r="N336" s="30" t="str">
        <f>IF(COUNTA(E336:L336)=0,"",_xlfn.CONCAT(,
IF(AND(NOT(ISBLANK($L336)),
    ABS($L336-(($E336+$F336+$H336+$I336+$J336+$K336)-$G336))&gt;=1),
" Error: Position at the end of the period is not equal to: position at the beginning of the period+increase in assets-decrease in assets+exchange rate changes+price changes+other changes+rectifications.",
""),
IF(AND(NOT(ISBLANK($E336)),$E336&lt;0),
" Error: Position at the beginning of the period must be a positive amount.",
""),
IF(AND(NOT(ISBLANK($L336)),$L336&lt;0),
" Error: Position at the end of the period must be a positive amount.",
""),
IF(AND(NOT(ISBLANK($L336)),
    $L336&gt;0,
    OR(ISBLANK('T04.13'!$L336),
        'T04.13'!$L336&lt;=0,
        ISBLANK('T03.09'!$L336),
        'T03.09'!$L336&lt;=0)),
" Warning: If at least one of the forms T03.09,T04.13,T04.14 contains data other than zero,also the other two forms must be completed.",
"")))</f>
        <v/>
      </c>
    </row>
    <row r="337" spans="1:14">
      <c r="A337" s="20"/>
      <c r="B337" s="20"/>
      <c r="C337" s="20"/>
      <c r="D337" s="20"/>
      <c r="E337" s="15"/>
      <c r="F337" s="15"/>
      <c r="G337" s="15"/>
      <c r="H337" s="15"/>
      <c r="I337" s="15"/>
      <c r="J337" s="15"/>
      <c r="K337" s="15"/>
      <c r="L337" s="15"/>
      <c r="N337" s="30" t="str">
        <f>IF(COUNTA(E337:L337)=0,"",_xlfn.CONCAT(,
IF(AND(NOT(ISBLANK($L337)),
    ABS($L337-(($E337+$F337+$H337+$I337+$J337+$K337)-$G337))&gt;=1),
" Error: Position at the end of the period is not equal to: position at the beginning of the period+increase in assets-decrease in assets+exchange rate changes+price changes+other changes+rectifications.",
""),
IF(AND(NOT(ISBLANK($E337)),$E337&lt;0),
" Error: Position at the beginning of the period must be a positive amount.",
""),
IF(AND(NOT(ISBLANK($L337)),$L337&lt;0),
" Error: Position at the end of the period must be a positive amount.",
""),
IF(AND(NOT(ISBLANK($L337)),
    $L337&gt;0,
    OR(ISBLANK('T04.13'!$L337),
        'T04.13'!$L337&lt;=0,
        ISBLANK('T03.09'!$L337),
        'T03.09'!$L337&lt;=0)),
" Warning: If at least one of the forms T03.09,T04.13,T04.14 contains data other than zero,also the other two forms must be completed.",
"")))</f>
        <v/>
      </c>
    </row>
    <row r="338" spans="1:14">
      <c r="A338" s="20"/>
      <c r="B338" s="20"/>
      <c r="C338" s="20"/>
      <c r="D338" s="20"/>
      <c r="E338" s="15"/>
      <c r="F338" s="15"/>
      <c r="G338" s="15"/>
      <c r="H338" s="15"/>
      <c r="I338" s="15"/>
      <c r="J338" s="15"/>
      <c r="K338" s="15"/>
      <c r="L338" s="15"/>
      <c r="N338" s="30" t="str">
        <f>IF(COUNTA(E338:L338)=0,"",_xlfn.CONCAT(,
IF(AND(NOT(ISBLANK($L338)),
    ABS($L338-(($E338+$F338+$H338+$I338+$J338+$K338)-$G338))&gt;=1),
" Error: Position at the end of the period is not equal to: position at the beginning of the period+increase in assets-decrease in assets+exchange rate changes+price changes+other changes+rectifications.",
""),
IF(AND(NOT(ISBLANK($E338)),$E338&lt;0),
" Error: Position at the beginning of the period must be a positive amount.",
""),
IF(AND(NOT(ISBLANK($L338)),$L338&lt;0),
" Error: Position at the end of the period must be a positive amount.",
""),
IF(AND(NOT(ISBLANK($L338)),
    $L338&gt;0,
    OR(ISBLANK('T04.13'!$L338),
        'T04.13'!$L338&lt;=0,
        ISBLANK('T03.09'!$L338),
        'T03.09'!$L338&lt;=0)),
" Warning: If at least one of the forms T03.09,T04.13,T04.14 contains data other than zero,also the other two forms must be completed.",
"")))</f>
        <v/>
      </c>
    </row>
    <row r="339" spans="1:14">
      <c r="A339" s="20"/>
      <c r="B339" s="20"/>
      <c r="C339" s="20"/>
      <c r="D339" s="20"/>
      <c r="E339" s="15"/>
      <c r="F339" s="15"/>
      <c r="G339" s="15"/>
      <c r="H339" s="15"/>
      <c r="I339" s="15"/>
      <c r="J339" s="15"/>
      <c r="K339" s="15"/>
      <c r="L339" s="15"/>
      <c r="N339" s="30" t="str">
        <f>IF(COUNTA(E339:L339)=0,"",_xlfn.CONCAT(,
IF(AND(NOT(ISBLANK($L339)),
    ABS($L339-(($E339+$F339+$H339+$I339+$J339+$K339)-$G339))&gt;=1),
" Error: Position at the end of the period is not equal to: position at the beginning of the period+increase in assets-decrease in assets+exchange rate changes+price changes+other changes+rectifications.",
""),
IF(AND(NOT(ISBLANK($E339)),$E339&lt;0),
" Error: Position at the beginning of the period must be a positive amount.",
""),
IF(AND(NOT(ISBLANK($L339)),$L339&lt;0),
" Error: Position at the end of the period must be a positive amount.",
""),
IF(AND(NOT(ISBLANK($L339)),
    $L339&gt;0,
    OR(ISBLANK('T04.13'!$L339),
        'T04.13'!$L339&lt;=0,
        ISBLANK('T03.09'!$L339),
        'T03.09'!$L339&lt;=0)),
" Warning: If at least one of the forms T03.09,T04.13,T04.14 contains data other than zero,also the other two forms must be completed.",
"")))</f>
        <v/>
      </c>
    </row>
    <row r="340" spans="1:14">
      <c r="A340" s="20"/>
      <c r="B340" s="20"/>
      <c r="C340" s="20"/>
      <c r="D340" s="20"/>
      <c r="E340" s="15"/>
      <c r="F340" s="15"/>
      <c r="G340" s="15"/>
      <c r="H340" s="15"/>
      <c r="I340" s="15"/>
      <c r="J340" s="15"/>
      <c r="K340" s="15"/>
      <c r="L340" s="15"/>
      <c r="N340" s="30" t="str">
        <f>IF(COUNTA(E340:L340)=0,"",_xlfn.CONCAT(,
IF(AND(NOT(ISBLANK($L340)),
    ABS($L340-(($E340+$F340+$H340+$I340+$J340+$K340)-$G340))&gt;=1),
" Error: Position at the end of the period is not equal to: position at the beginning of the period+increase in assets-decrease in assets+exchange rate changes+price changes+other changes+rectifications.",
""),
IF(AND(NOT(ISBLANK($E340)),$E340&lt;0),
" Error: Position at the beginning of the period must be a positive amount.",
""),
IF(AND(NOT(ISBLANK($L340)),$L340&lt;0),
" Error: Position at the end of the period must be a positive amount.",
""),
IF(AND(NOT(ISBLANK($L340)),
    $L340&gt;0,
    OR(ISBLANK('T04.13'!$L340),
        'T04.13'!$L340&lt;=0,
        ISBLANK('T03.09'!$L340),
        'T03.09'!$L340&lt;=0)),
" Warning: If at least one of the forms T03.09,T04.13,T04.14 contains data other than zero,also the other two forms must be completed.",
"")))</f>
        <v/>
      </c>
    </row>
    <row r="341" spans="1:14">
      <c r="A341" s="20"/>
      <c r="B341" s="20"/>
      <c r="C341" s="20"/>
      <c r="D341" s="20"/>
      <c r="E341" s="15"/>
      <c r="F341" s="15"/>
      <c r="G341" s="15"/>
      <c r="H341" s="15"/>
      <c r="I341" s="15"/>
      <c r="J341" s="15"/>
      <c r="K341" s="15"/>
      <c r="L341" s="15"/>
      <c r="N341" s="30" t="str">
        <f>IF(COUNTA(E341:L341)=0,"",_xlfn.CONCAT(,
IF(AND(NOT(ISBLANK($L341)),
    ABS($L341-(($E341+$F341+$H341+$I341+$J341+$K341)-$G341))&gt;=1),
" Error: Position at the end of the period is not equal to: position at the beginning of the period+increase in assets-decrease in assets+exchange rate changes+price changes+other changes+rectifications.",
""),
IF(AND(NOT(ISBLANK($E341)),$E341&lt;0),
" Error: Position at the beginning of the period must be a positive amount.",
""),
IF(AND(NOT(ISBLANK($L341)),$L341&lt;0),
" Error: Position at the end of the period must be a positive amount.",
""),
IF(AND(NOT(ISBLANK($L341)),
    $L341&gt;0,
    OR(ISBLANK('T04.13'!$L341),
        'T04.13'!$L341&lt;=0,
        ISBLANK('T03.09'!$L341),
        'T03.09'!$L341&lt;=0)),
" Warning: If at least one of the forms T03.09,T04.13,T04.14 contains data other than zero,also the other two forms must be completed.",
"")))</f>
        <v/>
      </c>
    </row>
    <row r="342" spans="1:14">
      <c r="A342" s="20"/>
      <c r="B342" s="20"/>
      <c r="C342" s="20"/>
      <c r="D342" s="20"/>
      <c r="E342" s="15"/>
      <c r="F342" s="15"/>
      <c r="G342" s="15"/>
      <c r="H342" s="15"/>
      <c r="I342" s="15"/>
      <c r="J342" s="15"/>
      <c r="K342" s="15"/>
      <c r="L342" s="15"/>
      <c r="N342" s="30" t="str">
        <f>IF(COUNTA(E342:L342)=0,"",_xlfn.CONCAT(,
IF(AND(NOT(ISBLANK($L342)),
    ABS($L342-(($E342+$F342+$H342+$I342+$J342+$K342)-$G342))&gt;=1),
" Error: Position at the end of the period is not equal to: position at the beginning of the period+increase in assets-decrease in assets+exchange rate changes+price changes+other changes+rectifications.",
""),
IF(AND(NOT(ISBLANK($E342)),$E342&lt;0),
" Error: Position at the beginning of the period must be a positive amount.",
""),
IF(AND(NOT(ISBLANK($L342)),$L342&lt;0),
" Error: Position at the end of the period must be a positive amount.",
""),
IF(AND(NOT(ISBLANK($L342)),
    $L342&gt;0,
    OR(ISBLANK('T04.13'!$L342),
        'T04.13'!$L342&lt;=0,
        ISBLANK('T03.09'!$L342),
        'T03.09'!$L342&lt;=0)),
" Warning: If at least one of the forms T03.09,T04.13,T04.14 contains data other than zero,also the other two forms must be completed.",
"")))</f>
        <v/>
      </c>
    </row>
    <row r="343" spans="1:14">
      <c r="A343" s="20"/>
      <c r="B343" s="20"/>
      <c r="C343" s="20"/>
      <c r="D343" s="20"/>
      <c r="E343" s="15"/>
      <c r="F343" s="15"/>
      <c r="G343" s="15"/>
      <c r="H343" s="15"/>
      <c r="I343" s="15"/>
      <c r="J343" s="15"/>
      <c r="K343" s="15"/>
      <c r="L343" s="15"/>
      <c r="N343" s="30" t="str">
        <f>IF(COUNTA(E343:L343)=0,"",_xlfn.CONCAT(,
IF(AND(NOT(ISBLANK($L343)),
    ABS($L343-(($E343+$F343+$H343+$I343+$J343+$K343)-$G343))&gt;=1),
" Error: Position at the end of the period is not equal to: position at the beginning of the period+increase in assets-decrease in assets+exchange rate changes+price changes+other changes+rectifications.",
""),
IF(AND(NOT(ISBLANK($E343)),$E343&lt;0),
" Error: Position at the beginning of the period must be a positive amount.",
""),
IF(AND(NOT(ISBLANK($L343)),$L343&lt;0),
" Error: Position at the end of the period must be a positive amount.",
""),
IF(AND(NOT(ISBLANK($L343)),
    $L343&gt;0,
    OR(ISBLANK('T04.13'!$L343),
        'T04.13'!$L343&lt;=0,
        ISBLANK('T03.09'!$L343),
        'T03.09'!$L343&lt;=0)),
" Warning: If at least one of the forms T03.09,T04.13,T04.14 contains data other than zero,also the other two forms must be completed.",
"")))</f>
        <v/>
      </c>
    </row>
    <row r="344" spans="1:14">
      <c r="A344" s="20"/>
      <c r="B344" s="20"/>
      <c r="C344" s="20"/>
      <c r="D344" s="20"/>
      <c r="E344" s="15"/>
      <c r="F344" s="15"/>
      <c r="G344" s="15"/>
      <c r="H344" s="15"/>
      <c r="I344" s="15"/>
      <c r="J344" s="15"/>
      <c r="K344" s="15"/>
      <c r="L344" s="15"/>
      <c r="N344" s="30" t="str">
        <f>IF(COUNTA(E344:L344)=0,"",_xlfn.CONCAT(,
IF(AND(NOT(ISBLANK($L344)),
    ABS($L344-(($E344+$F344+$H344+$I344+$J344+$K344)-$G344))&gt;=1),
" Error: Position at the end of the period is not equal to: position at the beginning of the period+increase in assets-decrease in assets+exchange rate changes+price changes+other changes+rectifications.",
""),
IF(AND(NOT(ISBLANK($E344)),$E344&lt;0),
" Error: Position at the beginning of the period must be a positive amount.",
""),
IF(AND(NOT(ISBLANK($L344)),$L344&lt;0),
" Error: Position at the end of the period must be a positive amount.",
""),
IF(AND(NOT(ISBLANK($L344)),
    $L344&gt;0,
    OR(ISBLANK('T04.13'!$L344),
        'T04.13'!$L344&lt;=0,
        ISBLANK('T03.09'!$L344),
        'T03.09'!$L344&lt;=0)),
" Warning: If at least one of the forms T03.09,T04.13,T04.14 contains data other than zero,also the other two forms must be completed.",
"")))</f>
        <v/>
      </c>
    </row>
    <row r="345" spans="1:14">
      <c r="A345" s="20"/>
      <c r="B345" s="20"/>
      <c r="C345" s="20"/>
      <c r="D345" s="20"/>
      <c r="E345" s="15"/>
      <c r="F345" s="15"/>
      <c r="G345" s="15"/>
      <c r="H345" s="15"/>
      <c r="I345" s="15"/>
      <c r="J345" s="15"/>
      <c r="K345" s="15"/>
      <c r="L345" s="15"/>
      <c r="N345" s="30" t="str">
        <f>IF(COUNTA(E345:L345)=0,"",_xlfn.CONCAT(,
IF(AND(NOT(ISBLANK($L345)),
    ABS($L345-(($E345+$F345+$H345+$I345+$J345+$K345)-$G345))&gt;=1),
" Error: Position at the end of the period is not equal to: position at the beginning of the period+increase in assets-decrease in assets+exchange rate changes+price changes+other changes+rectifications.",
""),
IF(AND(NOT(ISBLANK($E345)),$E345&lt;0),
" Error: Position at the beginning of the period must be a positive amount.",
""),
IF(AND(NOT(ISBLANK($L345)),$L345&lt;0),
" Error: Position at the end of the period must be a positive amount.",
""),
IF(AND(NOT(ISBLANK($L345)),
    $L345&gt;0,
    OR(ISBLANK('T04.13'!$L345),
        'T04.13'!$L345&lt;=0,
        ISBLANK('T03.09'!$L345),
        'T03.09'!$L345&lt;=0)),
" Warning: If at least one of the forms T03.09,T04.13,T04.14 contains data other than zero,also the other two forms must be completed.",
"")))</f>
        <v/>
      </c>
    </row>
    <row r="346" spans="1:14">
      <c r="A346" s="20"/>
      <c r="B346" s="20"/>
      <c r="C346" s="20"/>
      <c r="D346" s="20"/>
      <c r="E346" s="15"/>
      <c r="F346" s="15"/>
      <c r="G346" s="15"/>
      <c r="H346" s="15"/>
      <c r="I346" s="15"/>
      <c r="J346" s="15"/>
      <c r="K346" s="15"/>
      <c r="L346" s="15"/>
      <c r="N346" s="30" t="str">
        <f>IF(COUNTA(E346:L346)=0,"",_xlfn.CONCAT(,
IF(AND(NOT(ISBLANK($L346)),
    ABS($L346-(($E346+$F346+$H346+$I346+$J346+$K346)-$G346))&gt;=1),
" Error: Position at the end of the period is not equal to: position at the beginning of the period+increase in assets-decrease in assets+exchange rate changes+price changes+other changes+rectifications.",
""),
IF(AND(NOT(ISBLANK($E346)),$E346&lt;0),
" Error: Position at the beginning of the period must be a positive amount.",
""),
IF(AND(NOT(ISBLANK($L346)),$L346&lt;0),
" Error: Position at the end of the period must be a positive amount.",
""),
IF(AND(NOT(ISBLANK($L346)),
    $L346&gt;0,
    OR(ISBLANK('T04.13'!$L346),
        'T04.13'!$L346&lt;=0,
        ISBLANK('T03.09'!$L346),
        'T03.09'!$L346&lt;=0)),
" Warning: If at least one of the forms T03.09,T04.13,T04.14 contains data other than zero,also the other two forms must be completed.",
"")))</f>
        <v/>
      </c>
    </row>
    <row r="347" spans="1:14">
      <c r="A347" s="20"/>
      <c r="B347" s="20"/>
      <c r="C347" s="20"/>
      <c r="D347" s="20"/>
      <c r="E347" s="15"/>
      <c r="F347" s="15"/>
      <c r="G347" s="15"/>
      <c r="H347" s="15"/>
      <c r="I347" s="15"/>
      <c r="J347" s="15"/>
      <c r="K347" s="15"/>
      <c r="L347" s="15"/>
      <c r="N347" s="30" t="str">
        <f>IF(COUNTA(E347:L347)=0,"",_xlfn.CONCAT(,
IF(AND(NOT(ISBLANK($L347)),
    ABS($L347-(($E347+$F347+$H347+$I347+$J347+$K347)-$G347))&gt;=1),
" Error: Position at the end of the period is not equal to: position at the beginning of the period+increase in assets-decrease in assets+exchange rate changes+price changes+other changes+rectifications.",
""),
IF(AND(NOT(ISBLANK($E347)),$E347&lt;0),
" Error: Position at the beginning of the period must be a positive amount.",
""),
IF(AND(NOT(ISBLANK($L347)),$L347&lt;0),
" Error: Position at the end of the period must be a positive amount.",
""),
IF(AND(NOT(ISBLANK($L347)),
    $L347&gt;0,
    OR(ISBLANK('T04.13'!$L347),
        'T04.13'!$L347&lt;=0,
        ISBLANK('T03.09'!$L347),
        'T03.09'!$L347&lt;=0)),
" Warning: If at least one of the forms T03.09,T04.13,T04.14 contains data other than zero,also the other two forms must be completed.",
"")))</f>
        <v/>
      </c>
    </row>
    <row r="348" spans="1:14">
      <c r="A348" s="20"/>
      <c r="B348" s="20"/>
      <c r="C348" s="20"/>
      <c r="D348" s="20"/>
      <c r="E348" s="15"/>
      <c r="F348" s="15"/>
      <c r="G348" s="15"/>
      <c r="H348" s="15"/>
      <c r="I348" s="15"/>
      <c r="J348" s="15"/>
      <c r="K348" s="15"/>
      <c r="L348" s="15"/>
      <c r="N348" s="30" t="str">
        <f>IF(COUNTA(E348:L348)=0,"",_xlfn.CONCAT(,
IF(AND(NOT(ISBLANK($L348)),
    ABS($L348-(($E348+$F348+$H348+$I348+$J348+$K348)-$G348))&gt;=1),
" Error: Position at the end of the period is not equal to: position at the beginning of the period+increase in assets-decrease in assets+exchange rate changes+price changes+other changes+rectifications.",
""),
IF(AND(NOT(ISBLANK($E348)),$E348&lt;0),
" Error: Position at the beginning of the period must be a positive amount.",
""),
IF(AND(NOT(ISBLANK($L348)),$L348&lt;0),
" Error: Position at the end of the period must be a positive amount.",
""),
IF(AND(NOT(ISBLANK($L348)),
    $L348&gt;0,
    OR(ISBLANK('T04.13'!$L348),
        'T04.13'!$L348&lt;=0,
        ISBLANK('T03.09'!$L348),
        'T03.09'!$L348&lt;=0)),
" Warning: If at least one of the forms T03.09,T04.13,T04.14 contains data other than zero,also the other two forms must be completed.",
"")))</f>
        <v/>
      </c>
    </row>
    <row r="349" spans="1:14">
      <c r="A349" s="20"/>
      <c r="B349" s="20"/>
      <c r="C349" s="20"/>
      <c r="D349" s="20"/>
      <c r="E349" s="15"/>
      <c r="F349" s="15"/>
      <c r="G349" s="15"/>
      <c r="H349" s="15"/>
      <c r="I349" s="15"/>
      <c r="J349" s="15"/>
      <c r="K349" s="15"/>
      <c r="L349" s="15"/>
      <c r="N349" s="30" t="str">
        <f>IF(COUNTA(E349:L349)=0,"",_xlfn.CONCAT(,
IF(AND(NOT(ISBLANK($L349)),
    ABS($L349-(($E349+$F349+$H349+$I349+$J349+$K349)-$G349))&gt;=1),
" Error: Position at the end of the period is not equal to: position at the beginning of the period+increase in assets-decrease in assets+exchange rate changes+price changes+other changes+rectifications.",
""),
IF(AND(NOT(ISBLANK($E349)),$E349&lt;0),
" Error: Position at the beginning of the period must be a positive amount.",
""),
IF(AND(NOT(ISBLANK($L349)),$L349&lt;0),
" Error: Position at the end of the period must be a positive amount.",
""),
IF(AND(NOT(ISBLANK($L349)),
    $L349&gt;0,
    OR(ISBLANK('T04.13'!$L349),
        'T04.13'!$L349&lt;=0,
        ISBLANK('T03.09'!$L349),
        'T03.09'!$L349&lt;=0)),
" Warning: If at least one of the forms T03.09,T04.13,T04.14 contains data other than zero,also the other two forms must be completed.",
"")))</f>
        <v/>
      </c>
    </row>
    <row r="350" spans="1:14">
      <c r="A350" s="20"/>
      <c r="B350" s="20"/>
      <c r="C350" s="20"/>
      <c r="D350" s="20"/>
      <c r="E350" s="15"/>
      <c r="F350" s="15"/>
      <c r="G350" s="15"/>
      <c r="H350" s="15"/>
      <c r="I350" s="15"/>
      <c r="J350" s="15"/>
      <c r="K350" s="15"/>
      <c r="L350" s="15"/>
      <c r="N350" s="30" t="str">
        <f>IF(COUNTA(E350:L350)=0,"",_xlfn.CONCAT(,
IF(AND(NOT(ISBLANK($L350)),
    ABS($L350-(($E350+$F350+$H350+$I350+$J350+$K350)-$G350))&gt;=1),
" Error: Position at the end of the period is not equal to: position at the beginning of the period+increase in assets-decrease in assets+exchange rate changes+price changes+other changes+rectifications.",
""),
IF(AND(NOT(ISBLANK($E350)),$E350&lt;0),
" Error: Position at the beginning of the period must be a positive amount.",
""),
IF(AND(NOT(ISBLANK($L350)),$L350&lt;0),
" Error: Position at the end of the period must be a positive amount.",
""),
IF(AND(NOT(ISBLANK($L350)),
    $L350&gt;0,
    OR(ISBLANK('T04.13'!$L350),
        'T04.13'!$L350&lt;=0,
        ISBLANK('T03.09'!$L350),
        'T03.09'!$L350&lt;=0)),
" Warning: If at least one of the forms T03.09,T04.13,T04.14 contains data other than zero,also the other two forms must be completed.",
"")))</f>
        <v/>
      </c>
    </row>
    <row r="351" spans="1:14">
      <c r="A351" s="20"/>
      <c r="B351" s="20"/>
      <c r="C351" s="20"/>
      <c r="D351" s="20"/>
      <c r="E351" s="15"/>
      <c r="F351" s="15"/>
      <c r="G351" s="15"/>
      <c r="H351" s="15"/>
      <c r="I351" s="15"/>
      <c r="J351" s="15"/>
      <c r="K351" s="15"/>
      <c r="L351" s="15"/>
      <c r="N351" s="30" t="str">
        <f>IF(COUNTA(E351:L351)=0,"",_xlfn.CONCAT(,
IF(AND(NOT(ISBLANK($L351)),
    ABS($L351-(($E351+$F351+$H351+$I351+$J351+$K351)-$G351))&gt;=1),
" Error: Position at the end of the period is not equal to: position at the beginning of the period+increase in assets-decrease in assets+exchange rate changes+price changes+other changes+rectifications.",
""),
IF(AND(NOT(ISBLANK($E351)),$E351&lt;0),
" Error: Position at the beginning of the period must be a positive amount.",
""),
IF(AND(NOT(ISBLANK($L351)),$L351&lt;0),
" Error: Position at the end of the period must be a positive amount.",
""),
IF(AND(NOT(ISBLANK($L351)),
    $L351&gt;0,
    OR(ISBLANK('T04.13'!$L351),
        'T04.13'!$L351&lt;=0,
        ISBLANK('T03.09'!$L351),
        'T03.09'!$L351&lt;=0)),
" Warning: If at least one of the forms T03.09,T04.13,T04.14 contains data other than zero,also the other two forms must be completed.",
"")))</f>
        <v/>
      </c>
    </row>
    <row r="352" spans="1:14">
      <c r="A352" s="20"/>
      <c r="B352" s="20"/>
      <c r="C352" s="20"/>
      <c r="D352" s="20"/>
      <c r="E352" s="15"/>
      <c r="F352" s="15"/>
      <c r="G352" s="15"/>
      <c r="H352" s="15"/>
      <c r="I352" s="15"/>
      <c r="J352" s="15"/>
      <c r="K352" s="15"/>
      <c r="L352" s="15"/>
      <c r="N352" s="30" t="str">
        <f>IF(COUNTA(E352:L352)=0,"",_xlfn.CONCAT(,
IF(AND(NOT(ISBLANK($L352)),
    ABS($L352-(($E352+$F352+$H352+$I352+$J352+$K352)-$G352))&gt;=1),
" Error: Position at the end of the period is not equal to: position at the beginning of the period+increase in assets-decrease in assets+exchange rate changes+price changes+other changes+rectifications.",
""),
IF(AND(NOT(ISBLANK($E352)),$E352&lt;0),
" Error: Position at the beginning of the period must be a positive amount.",
""),
IF(AND(NOT(ISBLANK($L352)),$L352&lt;0),
" Error: Position at the end of the period must be a positive amount.",
""),
IF(AND(NOT(ISBLANK($L352)),
    $L352&gt;0,
    OR(ISBLANK('T04.13'!$L352),
        'T04.13'!$L352&lt;=0,
        ISBLANK('T03.09'!$L352),
        'T03.09'!$L352&lt;=0)),
" Warning: If at least one of the forms T03.09,T04.13,T04.14 contains data other than zero,also the other two forms must be completed.",
"")))</f>
        <v/>
      </c>
    </row>
    <row r="353" spans="1:14">
      <c r="A353" s="20"/>
      <c r="B353" s="20"/>
      <c r="C353" s="20"/>
      <c r="D353" s="20"/>
      <c r="E353" s="15"/>
      <c r="F353" s="15"/>
      <c r="G353" s="15"/>
      <c r="H353" s="15"/>
      <c r="I353" s="15"/>
      <c r="J353" s="15"/>
      <c r="K353" s="15"/>
      <c r="L353" s="15"/>
      <c r="N353" s="30" t="str">
        <f>IF(COUNTA(E353:L353)=0,"",_xlfn.CONCAT(,
IF(AND(NOT(ISBLANK($L353)),
    ABS($L353-(($E353+$F353+$H353+$I353+$J353+$K353)-$G353))&gt;=1),
" Error: Position at the end of the period is not equal to: position at the beginning of the period+increase in assets-decrease in assets+exchange rate changes+price changes+other changes+rectifications.",
""),
IF(AND(NOT(ISBLANK($E353)),$E353&lt;0),
" Error: Position at the beginning of the period must be a positive amount.",
""),
IF(AND(NOT(ISBLANK($L353)),$L353&lt;0),
" Error: Position at the end of the period must be a positive amount.",
""),
IF(AND(NOT(ISBLANK($L353)),
    $L353&gt;0,
    OR(ISBLANK('T04.13'!$L353),
        'T04.13'!$L353&lt;=0,
        ISBLANK('T03.09'!$L353),
        'T03.09'!$L353&lt;=0)),
" Warning: If at least one of the forms T03.09,T04.13,T04.14 contains data other than zero,also the other two forms must be completed.",
"")))</f>
        <v/>
      </c>
    </row>
    <row r="354" spans="1:14">
      <c r="A354" s="20"/>
      <c r="B354" s="20"/>
      <c r="C354" s="20"/>
      <c r="D354" s="20"/>
      <c r="E354" s="15"/>
      <c r="F354" s="15"/>
      <c r="G354" s="15"/>
      <c r="H354" s="15"/>
      <c r="I354" s="15"/>
      <c r="J354" s="15"/>
      <c r="K354" s="15"/>
      <c r="L354" s="15"/>
      <c r="N354" s="30" t="str">
        <f>IF(COUNTA(E354:L354)=0,"",_xlfn.CONCAT(,
IF(AND(NOT(ISBLANK($L354)),
    ABS($L354-(($E354+$F354+$H354+$I354+$J354+$K354)-$G354))&gt;=1),
" Error: Position at the end of the period is not equal to: position at the beginning of the period+increase in assets-decrease in assets+exchange rate changes+price changes+other changes+rectifications.",
""),
IF(AND(NOT(ISBLANK($E354)),$E354&lt;0),
" Error: Position at the beginning of the period must be a positive amount.",
""),
IF(AND(NOT(ISBLANK($L354)),$L354&lt;0),
" Error: Position at the end of the period must be a positive amount.",
""),
IF(AND(NOT(ISBLANK($L354)),
    $L354&gt;0,
    OR(ISBLANK('T04.13'!$L354),
        'T04.13'!$L354&lt;=0,
        ISBLANK('T03.09'!$L354),
        'T03.09'!$L354&lt;=0)),
" Warning: If at least one of the forms T03.09,T04.13,T04.14 contains data other than zero,also the other two forms must be completed.",
"")))</f>
        <v/>
      </c>
    </row>
    <row r="355" spans="1:14">
      <c r="A355" s="20"/>
      <c r="B355" s="20"/>
      <c r="C355" s="20"/>
      <c r="D355" s="20"/>
      <c r="E355" s="15"/>
      <c r="F355" s="15"/>
      <c r="G355" s="15"/>
      <c r="H355" s="15"/>
      <c r="I355" s="15"/>
      <c r="J355" s="15"/>
      <c r="K355" s="15"/>
      <c r="L355" s="15"/>
      <c r="N355" s="30" t="str">
        <f>IF(COUNTA(E355:L355)=0,"",_xlfn.CONCAT(,
IF(AND(NOT(ISBLANK($L355)),
    ABS($L355-(($E355+$F355+$H355+$I355+$J355+$K355)-$G355))&gt;=1),
" Error: Position at the end of the period is not equal to: position at the beginning of the period+increase in assets-decrease in assets+exchange rate changes+price changes+other changes+rectifications.",
""),
IF(AND(NOT(ISBLANK($E355)),$E355&lt;0),
" Error: Position at the beginning of the period must be a positive amount.",
""),
IF(AND(NOT(ISBLANK($L355)),$L355&lt;0),
" Error: Position at the end of the period must be a positive amount.",
""),
IF(AND(NOT(ISBLANK($L355)),
    $L355&gt;0,
    OR(ISBLANK('T04.13'!$L355),
        'T04.13'!$L355&lt;=0,
        ISBLANK('T03.09'!$L355),
        'T03.09'!$L355&lt;=0)),
" Warning: If at least one of the forms T03.09,T04.13,T04.14 contains data other than zero,also the other two forms must be completed.",
"")))</f>
        <v/>
      </c>
    </row>
    <row r="356" spans="1:14">
      <c r="A356" s="20"/>
      <c r="B356" s="20"/>
      <c r="C356" s="20"/>
      <c r="D356" s="20"/>
      <c r="E356" s="15"/>
      <c r="F356" s="15"/>
      <c r="G356" s="15"/>
      <c r="H356" s="15"/>
      <c r="I356" s="15"/>
      <c r="J356" s="15"/>
      <c r="K356" s="15"/>
      <c r="L356" s="15"/>
      <c r="N356" s="30" t="str">
        <f>IF(COUNTA(E356:L356)=0,"",_xlfn.CONCAT(,
IF(AND(NOT(ISBLANK($L356)),
    ABS($L356-(($E356+$F356+$H356+$I356+$J356+$K356)-$G356))&gt;=1),
" Error: Position at the end of the period is not equal to: position at the beginning of the period+increase in assets-decrease in assets+exchange rate changes+price changes+other changes+rectifications.",
""),
IF(AND(NOT(ISBLANK($E356)),$E356&lt;0),
" Error: Position at the beginning of the period must be a positive amount.",
""),
IF(AND(NOT(ISBLANK($L356)),$L356&lt;0),
" Error: Position at the end of the period must be a positive amount.",
""),
IF(AND(NOT(ISBLANK($L356)),
    $L356&gt;0,
    OR(ISBLANK('T04.13'!$L356),
        'T04.13'!$L356&lt;=0,
        ISBLANK('T03.09'!$L356),
        'T03.09'!$L356&lt;=0)),
" Warning: If at least one of the forms T03.09,T04.13,T04.14 contains data other than zero,also the other two forms must be completed.",
"")))</f>
        <v/>
      </c>
    </row>
    <row r="357" spans="1:14">
      <c r="A357" s="20"/>
      <c r="B357" s="20"/>
      <c r="C357" s="20"/>
      <c r="D357" s="20"/>
      <c r="E357" s="15"/>
      <c r="F357" s="15"/>
      <c r="G357" s="15"/>
      <c r="H357" s="15"/>
      <c r="I357" s="15"/>
      <c r="J357" s="15"/>
      <c r="K357" s="15"/>
      <c r="L357" s="15"/>
      <c r="N357" s="30" t="str">
        <f>IF(COUNTA(E357:L357)=0,"",_xlfn.CONCAT(,
IF(AND(NOT(ISBLANK($L357)),
    ABS($L357-(($E357+$F357+$H357+$I357+$J357+$K357)-$G357))&gt;=1),
" Error: Position at the end of the period is not equal to: position at the beginning of the period+increase in assets-decrease in assets+exchange rate changes+price changes+other changes+rectifications.",
""),
IF(AND(NOT(ISBLANK($E357)),$E357&lt;0),
" Error: Position at the beginning of the period must be a positive amount.",
""),
IF(AND(NOT(ISBLANK($L357)),$L357&lt;0),
" Error: Position at the end of the period must be a positive amount.",
""),
IF(AND(NOT(ISBLANK($L357)),
    $L357&gt;0,
    OR(ISBLANK('T04.13'!$L357),
        'T04.13'!$L357&lt;=0,
        ISBLANK('T03.09'!$L357),
        'T03.09'!$L357&lt;=0)),
" Warning: If at least one of the forms T03.09,T04.13,T04.14 contains data other than zero,also the other two forms must be completed.",
"")))</f>
        <v/>
      </c>
    </row>
    <row r="358" spans="1:14">
      <c r="A358" s="20"/>
      <c r="B358" s="20"/>
      <c r="C358" s="20"/>
      <c r="D358" s="20"/>
      <c r="E358" s="15"/>
      <c r="F358" s="15"/>
      <c r="G358" s="15"/>
      <c r="H358" s="15"/>
      <c r="I358" s="15"/>
      <c r="J358" s="15"/>
      <c r="K358" s="15"/>
      <c r="L358" s="15"/>
      <c r="N358" s="30" t="str">
        <f>IF(COUNTA(E358:L358)=0,"",_xlfn.CONCAT(,
IF(AND(NOT(ISBLANK($L358)),
    ABS($L358-(($E358+$F358+$H358+$I358+$J358+$K358)-$G358))&gt;=1),
" Error: Position at the end of the period is not equal to: position at the beginning of the period+increase in assets-decrease in assets+exchange rate changes+price changes+other changes+rectifications.",
""),
IF(AND(NOT(ISBLANK($E358)),$E358&lt;0),
" Error: Position at the beginning of the period must be a positive amount.",
""),
IF(AND(NOT(ISBLANK($L358)),$L358&lt;0),
" Error: Position at the end of the period must be a positive amount.",
""),
IF(AND(NOT(ISBLANK($L358)),
    $L358&gt;0,
    OR(ISBLANK('T04.13'!$L358),
        'T04.13'!$L358&lt;=0,
        ISBLANK('T03.09'!$L358),
        'T03.09'!$L358&lt;=0)),
" Warning: If at least one of the forms T03.09,T04.13,T04.14 contains data other than zero,also the other two forms must be completed.",
"")))</f>
        <v/>
      </c>
    </row>
    <row r="359" spans="1:14">
      <c r="A359" s="20"/>
      <c r="B359" s="20"/>
      <c r="C359" s="20"/>
      <c r="D359" s="20"/>
      <c r="E359" s="15"/>
      <c r="F359" s="15"/>
      <c r="G359" s="15"/>
      <c r="H359" s="15"/>
      <c r="I359" s="15"/>
      <c r="J359" s="15"/>
      <c r="K359" s="15"/>
      <c r="L359" s="15"/>
      <c r="N359" s="30" t="str">
        <f>IF(COUNTA(E359:L359)=0,"",_xlfn.CONCAT(,
IF(AND(NOT(ISBLANK($L359)),
    ABS($L359-(($E359+$F359+$H359+$I359+$J359+$K359)-$G359))&gt;=1),
" Error: Position at the end of the period is not equal to: position at the beginning of the period+increase in assets-decrease in assets+exchange rate changes+price changes+other changes+rectifications.",
""),
IF(AND(NOT(ISBLANK($E359)),$E359&lt;0),
" Error: Position at the beginning of the period must be a positive amount.",
""),
IF(AND(NOT(ISBLANK($L359)),$L359&lt;0),
" Error: Position at the end of the period must be a positive amount.",
""),
IF(AND(NOT(ISBLANK($L359)),
    $L359&gt;0,
    OR(ISBLANK('T04.13'!$L359),
        'T04.13'!$L359&lt;=0,
        ISBLANK('T03.09'!$L359),
        'T03.09'!$L359&lt;=0)),
" Warning: If at least one of the forms T03.09,T04.13,T04.14 contains data other than zero,also the other two forms must be completed.",
"")))</f>
        <v/>
      </c>
    </row>
    <row r="360" spans="1:14">
      <c r="A360" s="20"/>
      <c r="B360" s="20"/>
      <c r="C360" s="20"/>
      <c r="D360" s="20"/>
      <c r="E360" s="15"/>
      <c r="F360" s="15"/>
      <c r="G360" s="15"/>
      <c r="H360" s="15"/>
      <c r="I360" s="15"/>
      <c r="J360" s="15"/>
      <c r="K360" s="15"/>
      <c r="L360" s="15"/>
      <c r="N360" s="30" t="str">
        <f>IF(COUNTA(E360:L360)=0,"",_xlfn.CONCAT(,
IF(AND(NOT(ISBLANK($L360)),
    ABS($L360-(($E360+$F360+$H360+$I360+$J360+$K360)-$G360))&gt;=1),
" Error: Position at the end of the period is not equal to: position at the beginning of the period+increase in assets-decrease in assets+exchange rate changes+price changes+other changes+rectifications.",
""),
IF(AND(NOT(ISBLANK($E360)),$E360&lt;0),
" Error: Position at the beginning of the period must be a positive amount.",
""),
IF(AND(NOT(ISBLANK($L360)),$L360&lt;0),
" Error: Position at the end of the period must be a positive amount.",
""),
IF(AND(NOT(ISBLANK($L360)),
    $L360&gt;0,
    OR(ISBLANK('T04.13'!$L360),
        'T04.13'!$L360&lt;=0,
        ISBLANK('T03.09'!$L360),
        'T03.09'!$L360&lt;=0)),
" Warning: If at least one of the forms T03.09,T04.13,T04.14 contains data other than zero,also the other two forms must be completed.",
"")))</f>
        <v/>
      </c>
    </row>
    <row r="361" spans="1:14">
      <c r="A361" s="20"/>
      <c r="B361" s="20"/>
      <c r="C361" s="20"/>
      <c r="D361" s="20"/>
      <c r="E361" s="15"/>
      <c r="F361" s="15"/>
      <c r="G361" s="15"/>
      <c r="H361" s="15"/>
      <c r="I361" s="15"/>
      <c r="J361" s="15"/>
      <c r="K361" s="15"/>
      <c r="L361" s="15"/>
      <c r="N361" s="30" t="str">
        <f>IF(COUNTA(E361:L361)=0,"",_xlfn.CONCAT(,
IF(AND(NOT(ISBLANK($L361)),
    ABS($L361-(($E361+$F361+$H361+$I361+$J361+$K361)-$G361))&gt;=1),
" Error: Position at the end of the period is not equal to: position at the beginning of the period+increase in assets-decrease in assets+exchange rate changes+price changes+other changes+rectifications.",
""),
IF(AND(NOT(ISBLANK($E361)),$E361&lt;0),
" Error: Position at the beginning of the period must be a positive amount.",
""),
IF(AND(NOT(ISBLANK($L361)),$L361&lt;0),
" Error: Position at the end of the period must be a positive amount.",
""),
IF(AND(NOT(ISBLANK($L361)),
    $L361&gt;0,
    OR(ISBLANK('T04.13'!$L361),
        'T04.13'!$L361&lt;=0,
        ISBLANK('T03.09'!$L361),
        'T03.09'!$L361&lt;=0)),
" Warning: If at least one of the forms T03.09,T04.13,T04.14 contains data other than zero,also the other two forms must be completed.",
"")))</f>
        <v/>
      </c>
    </row>
    <row r="362" spans="1:14">
      <c r="A362" s="20"/>
      <c r="B362" s="20"/>
      <c r="C362" s="20"/>
      <c r="D362" s="20"/>
      <c r="E362" s="15"/>
      <c r="F362" s="15"/>
      <c r="G362" s="15"/>
      <c r="H362" s="15"/>
      <c r="I362" s="15"/>
      <c r="J362" s="15"/>
      <c r="K362" s="15"/>
      <c r="L362" s="15"/>
      <c r="N362" s="30" t="str">
        <f>IF(COUNTA(E362:L362)=0,"",_xlfn.CONCAT(,
IF(AND(NOT(ISBLANK($L362)),
    ABS($L362-(($E362+$F362+$H362+$I362+$J362+$K362)-$G362))&gt;=1),
" Error: Position at the end of the period is not equal to: position at the beginning of the period+increase in assets-decrease in assets+exchange rate changes+price changes+other changes+rectifications.",
""),
IF(AND(NOT(ISBLANK($E362)),$E362&lt;0),
" Error: Position at the beginning of the period must be a positive amount.",
""),
IF(AND(NOT(ISBLANK($L362)),$L362&lt;0),
" Error: Position at the end of the period must be a positive amount.",
""),
IF(AND(NOT(ISBLANK($L362)),
    $L362&gt;0,
    OR(ISBLANK('T04.13'!$L362),
        'T04.13'!$L362&lt;=0,
        ISBLANK('T03.09'!$L362),
        'T03.09'!$L362&lt;=0)),
" Warning: If at least one of the forms T03.09,T04.13,T04.14 contains data other than zero,also the other two forms must be completed.",
"")))</f>
        <v/>
      </c>
    </row>
    <row r="363" spans="1:14">
      <c r="A363" s="20"/>
      <c r="B363" s="20"/>
      <c r="C363" s="20"/>
      <c r="D363" s="20"/>
      <c r="E363" s="15"/>
      <c r="F363" s="15"/>
      <c r="G363" s="15"/>
      <c r="H363" s="15"/>
      <c r="I363" s="15"/>
      <c r="J363" s="15"/>
      <c r="K363" s="15"/>
      <c r="L363" s="15"/>
      <c r="N363" s="30" t="str">
        <f>IF(COUNTA(E363:L363)=0,"",_xlfn.CONCAT(,
IF(AND(NOT(ISBLANK($L363)),
    ABS($L363-(($E363+$F363+$H363+$I363+$J363+$K363)-$G363))&gt;=1),
" Error: Position at the end of the period is not equal to: position at the beginning of the period+increase in assets-decrease in assets+exchange rate changes+price changes+other changes+rectifications.",
""),
IF(AND(NOT(ISBLANK($E363)),$E363&lt;0),
" Error: Position at the beginning of the period must be a positive amount.",
""),
IF(AND(NOT(ISBLANK($L363)),$L363&lt;0),
" Error: Position at the end of the period must be a positive amount.",
""),
IF(AND(NOT(ISBLANK($L363)),
    $L363&gt;0,
    OR(ISBLANK('T04.13'!$L363),
        'T04.13'!$L363&lt;=0,
        ISBLANK('T03.09'!$L363),
        'T03.09'!$L363&lt;=0)),
" Warning: If at least one of the forms T03.09,T04.13,T04.14 contains data other than zero,also the other two forms must be completed.",
"")))</f>
        <v/>
      </c>
    </row>
    <row r="364" spans="1:14">
      <c r="A364" s="20"/>
      <c r="B364" s="20"/>
      <c r="C364" s="20"/>
      <c r="D364" s="20"/>
      <c r="E364" s="15"/>
      <c r="F364" s="15"/>
      <c r="G364" s="15"/>
      <c r="H364" s="15"/>
      <c r="I364" s="15"/>
      <c r="J364" s="15"/>
      <c r="K364" s="15"/>
      <c r="L364" s="15"/>
      <c r="N364" s="30" t="str">
        <f>IF(COUNTA(E364:L364)=0,"",_xlfn.CONCAT(,
IF(AND(NOT(ISBLANK($L364)),
    ABS($L364-(($E364+$F364+$H364+$I364+$J364+$K364)-$G364))&gt;=1),
" Error: Position at the end of the period is not equal to: position at the beginning of the period+increase in assets-decrease in assets+exchange rate changes+price changes+other changes+rectifications.",
""),
IF(AND(NOT(ISBLANK($E364)),$E364&lt;0),
" Error: Position at the beginning of the period must be a positive amount.",
""),
IF(AND(NOT(ISBLANK($L364)),$L364&lt;0),
" Error: Position at the end of the period must be a positive amount.",
""),
IF(AND(NOT(ISBLANK($L364)),
    $L364&gt;0,
    OR(ISBLANK('T04.13'!$L364),
        'T04.13'!$L364&lt;=0,
        ISBLANK('T03.09'!$L364),
        'T03.09'!$L364&lt;=0)),
" Warning: If at least one of the forms T03.09,T04.13,T04.14 contains data other than zero,also the other two forms must be completed.",
"")))</f>
        <v/>
      </c>
    </row>
    <row r="365" spans="1:14">
      <c r="A365" s="20"/>
      <c r="B365" s="20"/>
      <c r="C365" s="20"/>
      <c r="D365" s="20"/>
      <c r="E365" s="15"/>
      <c r="F365" s="15"/>
      <c r="G365" s="15"/>
      <c r="H365" s="15"/>
      <c r="I365" s="15"/>
      <c r="J365" s="15"/>
      <c r="K365" s="15"/>
      <c r="L365" s="15"/>
      <c r="N365" s="30" t="str">
        <f>IF(COUNTA(E365:L365)=0,"",_xlfn.CONCAT(,
IF(AND(NOT(ISBLANK($L365)),
    ABS($L365-(($E365+$F365+$H365+$I365+$J365+$K365)-$G365))&gt;=1),
" Error: Position at the end of the period is not equal to: position at the beginning of the period+increase in assets-decrease in assets+exchange rate changes+price changes+other changes+rectifications.",
""),
IF(AND(NOT(ISBLANK($E365)),$E365&lt;0),
" Error: Position at the beginning of the period must be a positive amount.",
""),
IF(AND(NOT(ISBLANK($L365)),$L365&lt;0),
" Error: Position at the end of the period must be a positive amount.",
""),
IF(AND(NOT(ISBLANK($L365)),
    $L365&gt;0,
    OR(ISBLANK('T04.13'!$L365),
        'T04.13'!$L365&lt;=0,
        ISBLANK('T03.09'!$L365),
        'T03.09'!$L365&lt;=0)),
" Warning: If at least one of the forms T03.09,T04.13,T04.14 contains data other than zero,also the other two forms must be completed.",
"")))</f>
        <v/>
      </c>
    </row>
    <row r="366" spans="1:14">
      <c r="A366" s="20"/>
      <c r="B366" s="20"/>
      <c r="C366" s="20"/>
      <c r="D366" s="20"/>
      <c r="E366" s="15"/>
      <c r="F366" s="15"/>
      <c r="G366" s="15"/>
      <c r="H366" s="15"/>
      <c r="I366" s="15"/>
      <c r="J366" s="15"/>
      <c r="K366" s="15"/>
      <c r="L366" s="15"/>
      <c r="N366" s="30" t="str">
        <f>IF(COUNTA(E366:L366)=0,"",_xlfn.CONCAT(,
IF(AND(NOT(ISBLANK($L366)),
    ABS($L366-(($E366+$F366+$H366+$I366+$J366+$K366)-$G366))&gt;=1),
" Error: Position at the end of the period is not equal to: position at the beginning of the period+increase in assets-decrease in assets+exchange rate changes+price changes+other changes+rectifications.",
""),
IF(AND(NOT(ISBLANK($E366)),$E366&lt;0),
" Error: Position at the beginning of the period must be a positive amount.",
""),
IF(AND(NOT(ISBLANK($L366)),$L366&lt;0),
" Error: Position at the end of the period must be a positive amount.",
""),
IF(AND(NOT(ISBLANK($L366)),
    $L366&gt;0,
    OR(ISBLANK('T04.13'!$L366),
        'T04.13'!$L366&lt;=0,
        ISBLANK('T03.09'!$L366),
        'T03.09'!$L366&lt;=0)),
" Warning: If at least one of the forms T03.09,T04.13,T04.14 contains data other than zero,also the other two forms must be completed.",
"")))</f>
        <v/>
      </c>
    </row>
    <row r="367" spans="1:14">
      <c r="A367" s="20"/>
      <c r="B367" s="20"/>
      <c r="C367" s="20"/>
      <c r="D367" s="20"/>
      <c r="E367" s="15"/>
      <c r="F367" s="15"/>
      <c r="G367" s="15"/>
      <c r="H367" s="15"/>
      <c r="I367" s="15"/>
      <c r="J367" s="15"/>
      <c r="K367" s="15"/>
      <c r="L367" s="15"/>
      <c r="N367" s="30" t="str">
        <f>IF(COUNTA(E367:L367)=0,"",_xlfn.CONCAT(,
IF(AND(NOT(ISBLANK($L367)),
    ABS($L367-(($E367+$F367+$H367+$I367+$J367+$K367)-$G367))&gt;=1),
" Error: Position at the end of the period is not equal to: position at the beginning of the period+increase in assets-decrease in assets+exchange rate changes+price changes+other changes+rectifications.",
""),
IF(AND(NOT(ISBLANK($E367)),$E367&lt;0),
" Error: Position at the beginning of the period must be a positive amount.",
""),
IF(AND(NOT(ISBLANK($L367)),$L367&lt;0),
" Error: Position at the end of the period must be a positive amount.",
""),
IF(AND(NOT(ISBLANK($L367)),
    $L367&gt;0,
    OR(ISBLANK('T04.13'!$L367),
        'T04.13'!$L367&lt;=0,
        ISBLANK('T03.09'!$L367),
        'T03.09'!$L367&lt;=0)),
" Warning: If at least one of the forms T03.09,T04.13,T04.14 contains data other than zero,also the other two forms must be completed.",
"")))</f>
        <v/>
      </c>
    </row>
    <row r="368" spans="1:14">
      <c r="A368" s="20"/>
      <c r="B368" s="20"/>
      <c r="C368" s="20"/>
      <c r="D368" s="20"/>
      <c r="E368" s="15"/>
      <c r="F368" s="15"/>
      <c r="G368" s="15"/>
      <c r="H368" s="15"/>
      <c r="I368" s="15"/>
      <c r="J368" s="15"/>
      <c r="K368" s="15"/>
      <c r="L368" s="15"/>
      <c r="N368" s="30" t="str">
        <f>IF(COUNTA(E368:L368)=0,"",_xlfn.CONCAT(,
IF(AND(NOT(ISBLANK($L368)),
    ABS($L368-(($E368+$F368+$H368+$I368+$J368+$K368)-$G368))&gt;=1),
" Error: Position at the end of the period is not equal to: position at the beginning of the period+increase in assets-decrease in assets+exchange rate changes+price changes+other changes+rectifications.",
""),
IF(AND(NOT(ISBLANK($E368)),$E368&lt;0),
" Error: Position at the beginning of the period must be a positive amount.",
""),
IF(AND(NOT(ISBLANK($L368)),$L368&lt;0),
" Error: Position at the end of the period must be a positive amount.",
""),
IF(AND(NOT(ISBLANK($L368)),
    $L368&gt;0,
    OR(ISBLANK('T04.13'!$L368),
        'T04.13'!$L368&lt;=0,
        ISBLANK('T03.09'!$L368),
        'T03.09'!$L368&lt;=0)),
" Warning: If at least one of the forms T03.09,T04.13,T04.14 contains data other than zero,also the other two forms must be completed.",
"")))</f>
        <v/>
      </c>
    </row>
    <row r="369" spans="1:14">
      <c r="A369" s="20"/>
      <c r="B369" s="20"/>
      <c r="C369" s="20"/>
      <c r="D369" s="20"/>
      <c r="E369" s="15"/>
      <c r="F369" s="15"/>
      <c r="G369" s="15"/>
      <c r="H369" s="15"/>
      <c r="I369" s="15"/>
      <c r="J369" s="15"/>
      <c r="K369" s="15"/>
      <c r="L369" s="15"/>
      <c r="N369" s="30" t="str">
        <f>IF(COUNTA(E369:L369)=0,"",_xlfn.CONCAT(,
IF(AND(NOT(ISBLANK($L369)),
    ABS($L369-(($E369+$F369+$H369+$I369+$J369+$K369)-$G369))&gt;=1),
" Error: Position at the end of the period is not equal to: position at the beginning of the period+increase in assets-decrease in assets+exchange rate changes+price changes+other changes+rectifications.",
""),
IF(AND(NOT(ISBLANK($E369)),$E369&lt;0),
" Error: Position at the beginning of the period must be a positive amount.",
""),
IF(AND(NOT(ISBLANK($L369)),$L369&lt;0),
" Error: Position at the end of the period must be a positive amount.",
""),
IF(AND(NOT(ISBLANK($L369)),
    $L369&gt;0,
    OR(ISBLANK('T04.13'!$L369),
        'T04.13'!$L369&lt;=0,
        ISBLANK('T03.09'!$L369),
        'T03.09'!$L369&lt;=0)),
" Warning: If at least one of the forms T03.09,T04.13,T04.14 contains data other than zero,also the other two forms must be completed.",
"")))</f>
        <v/>
      </c>
    </row>
    <row r="370" spans="1:14">
      <c r="A370" s="20"/>
      <c r="B370" s="20"/>
      <c r="C370" s="20"/>
      <c r="D370" s="20"/>
      <c r="E370" s="15"/>
      <c r="F370" s="15"/>
      <c r="G370" s="15"/>
      <c r="H370" s="15"/>
      <c r="I370" s="15"/>
      <c r="J370" s="15"/>
      <c r="K370" s="15"/>
      <c r="L370" s="15"/>
      <c r="N370" s="30" t="str">
        <f>IF(COUNTA(E370:L370)=0,"",_xlfn.CONCAT(,
IF(AND(NOT(ISBLANK($L370)),
    ABS($L370-(($E370+$F370+$H370+$I370+$J370+$K370)-$G370))&gt;=1),
" Error: Position at the end of the period is not equal to: position at the beginning of the period+increase in assets-decrease in assets+exchange rate changes+price changes+other changes+rectifications.",
""),
IF(AND(NOT(ISBLANK($E370)),$E370&lt;0),
" Error: Position at the beginning of the period must be a positive amount.",
""),
IF(AND(NOT(ISBLANK($L370)),$L370&lt;0),
" Error: Position at the end of the period must be a positive amount.",
""),
IF(AND(NOT(ISBLANK($L370)),
    $L370&gt;0,
    OR(ISBLANK('T04.13'!$L370),
        'T04.13'!$L370&lt;=0,
        ISBLANK('T03.09'!$L370),
        'T03.09'!$L370&lt;=0)),
" Warning: If at least one of the forms T03.09,T04.13,T04.14 contains data other than zero,also the other two forms must be completed.",
"")))</f>
        <v/>
      </c>
    </row>
    <row r="371" spans="1:14">
      <c r="A371" s="20"/>
      <c r="B371" s="20"/>
      <c r="C371" s="20"/>
      <c r="D371" s="20"/>
      <c r="E371" s="15"/>
      <c r="F371" s="15"/>
      <c r="G371" s="15"/>
      <c r="H371" s="15"/>
      <c r="I371" s="15"/>
      <c r="J371" s="15"/>
      <c r="K371" s="15"/>
      <c r="L371" s="15"/>
      <c r="N371" s="30" t="str">
        <f>IF(COUNTA(E371:L371)=0,"",_xlfn.CONCAT(,
IF(AND(NOT(ISBLANK($L371)),
    ABS($L371-(($E371+$F371+$H371+$I371+$J371+$K371)-$G371))&gt;=1),
" Error: Position at the end of the period is not equal to: position at the beginning of the period+increase in assets-decrease in assets+exchange rate changes+price changes+other changes+rectifications.",
""),
IF(AND(NOT(ISBLANK($E371)),$E371&lt;0),
" Error: Position at the beginning of the period must be a positive amount.",
""),
IF(AND(NOT(ISBLANK($L371)),$L371&lt;0),
" Error: Position at the end of the period must be a positive amount.",
""),
IF(AND(NOT(ISBLANK($L371)),
    $L371&gt;0,
    OR(ISBLANK('T04.13'!$L371),
        'T04.13'!$L371&lt;=0,
        ISBLANK('T03.09'!$L371),
        'T03.09'!$L371&lt;=0)),
" Warning: If at least one of the forms T03.09,T04.13,T04.14 contains data other than zero,also the other two forms must be completed.",
"")))</f>
        <v/>
      </c>
    </row>
    <row r="372" spans="1:14">
      <c r="A372" s="20"/>
      <c r="B372" s="20"/>
      <c r="C372" s="20"/>
      <c r="D372" s="20"/>
      <c r="E372" s="15"/>
      <c r="F372" s="15"/>
      <c r="G372" s="15"/>
      <c r="H372" s="15"/>
      <c r="I372" s="15"/>
      <c r="J372" s="15"/>
      <c r="K372" s="15"/>
      <c r="L372" s="15"/>
      <c r="N372" s="30" t="str">
        <f>IF(COUNTA(E372:L372)=0,"",_xlfn.CONCAT(,
IF(AND(NOT(ISBLANK($L372)),
    ABS($L372-(($E372+$F372+$H372+$I372+$J372+$K372)-$G372))&gt;=1),
" Error: Position at the end of the period is not equal to: position at the beginning of the period+increase in assets-decrease in assets+exchange rate changes+price changes+other changes+rectifications.",
""),
IF(AND(NOT(ISBLANK($E372)),$E372&lt;0),
" Error: Position at the beginning of the period must be a positive amount.",
""),
IF(AND(NOT(ISBLANK($L372)),$L372&lt;0),
" Error: Position at the end of the period must be a positive amount.",
""),
IF(AND(NOT(ISBLANK($L372)),
    $L372&gt;0,
    OR(ISBLANK('T04.13'!$L372),
        'T04.13'!$L372&lt;=0,
        ISBLANK('T03.09'!$L372),
        'T03.09'!$L372&lt;=0)),
" Warning: If at least one of the forms T03.09,T04.13,T04.14 contains data other than zero,also the other two forms must be completed.",
"")))</f>
        <v/>
      </c>
    </row>
    <row r="373" spans="1:14">
      <c r="A373" s="20"/>
      <c r="B373" s="20"/>
      <c r="C373" s="20"/>
      <c r="D373" s="20"/>
      <c r="E373" s="15"/>
      <c r="F373" s="15"/>
      <c r="G373" s="15"/>
      <c r="H373" s="15"/>
      <c r="I373" s="15"/>
      <c r="J373" s="15"/>
      <c r="K373" s="15"/>
      <c r="L373" s="15"/>
      <c r="N373" s="30" t="str">
        <f>IF(COUNTA(E373:L373)=0,"",_xlfn.CONCAT(,
IF(AND(NOT(ISBLANK($L373)),
    ABS($L373-(($E373+$F373+$H373+$I373+$J373+$K373)-$G373))&gt;=1),
" Error: Position at the end of the period is not equal to: position at the beginning of the period+increase in assets-decrease in assets+exchange rate changes+price changes+other changes+rectifications.",
""),
IF(AND(NOT(ISBLANK($E373)),$E373&lt;0),
" Error: Position at the beginning of the period must be a positive amount.",
""),
IF(AND(NOT(ISBLANK($L373)),$L373&lt;0),
" Error: Position at the end of the period must be a positive amount.",
""),
IF(AND(NOT(ISBLANK($L373)),
    $L373&gt;0,
    OR(ISBLANK('T04.13'!$L373),
        'T04.13'!$L373&lt;=0,
        ISBLANK('T03.09'!$L373),
        'T03.09'!$L373&lt;=0)),
" Warning: If at least one of the forms T03.09,T04.13,T04.14 contains data other than zero,also the other two forms must be completed.",
"")))</f>
        <v/>
      </c>
    </row>
    <row r="374" spans="1:14">
      <c r="A374" s="20"/>
      <c r="B374" s="20"/>
      <c r="C374" s="20"/>
      <c r="D374" s="20"/>
      <c r="E374" s="15"/>
      <c r="F374" s="15"/>
      <c r="G374" s="15"/>
      <c r="H374" s="15"/>
      <c r="I374" s="15"/>
      <c r="J374" s="15"/>
      <c r="K374" s="15"/>
      <c r="L374" s="15"/>
      <c r="N374" s="30" t="str">
        <f>IF(COUNTA(E374:L374)=0,"",_xlfn.CONCAT(,
IF(AND(NOT(ISBLANK($L374)),
    ABS($L374-(($E374+$F374+$H374+$I374+$J374+$K374)-$G374))&gt;=1),
" Error: Position at the end of the period is not equal to: position at the beginning of the period+increase in assets-decrease in assets+exchange rate changes+price changes+other changes+rectifications.",
""),
IF(AND(NOT(ISBLANK($E374)),$E374&lt;0),
" Error: Position at the beginning of the period must be a positive amount.",
""),
IF(AND(NOT(ISBLANK($L374)),$L374&lt;0),
" Error: Position at the end of the period must be a positive amount.",
""),
IF(AND(NOT(ISBLANK($L374)),
    $L374&gt;0,
    OR(ISBLANK('T04.13'!$L374),
        'T04.13'!$L374&lt;=0,
        ISBLANK('T03.09'!$L374),
        'T03.09'!$L374&lt;=0)),
" Warning: If at least one of the forms T03.09,T04.13,T04.14 contains data other than zero,also the other two forms must be completed.",
"")))</f>
        <v/>
      </c>
    </row>
    <row r="375" spans="1:14">
      <c r="A375" s="20"/>
      <c r="B375" s="20"/>
      <c r="C375" s="20"/>
      <c r="D375" s="20"/>
      <c r="E375" s="15"/>
      <c r="F375" s="15"/>
      <c r="G375" s="15"/>
      <c r="H375" s="15"/>
      <c r="I375" s="15"/>
      <c r="J375" s="15"/>
      <c r="K375" s="15"/>
      <c r="L375" s="15"/>
      <c r="N375" s="30" t="str">
        <f>IF(COUNTA(E375:L375)=0,"",_xlfn.CONCAT(,
IF(AND(NOT(ISBLANK($L375)),
    ABS($L375-(($E375+$F375+$H375+$I375+$J375+$K375)-$G375))&gt;=1),
" Error: Position at the end of the period is not equal to: position at the beginning of the period+increase in assets-decrease in assets+exchange rate changes+price changes+other changes+rectifications.",
""),
IF(AND(NOT(ISBLANK($E375)),$E375&lt;0),
" Error: Position at the beginning of the period must be a positive amount.",
""),
IF(AND(NOT(ISBLANK($L375)),$L375&lt;0),
" Error: Position at the end of the period must be a positive amount.",
""),
IF(AND(NOT(ISBLANK($L375)),
    $L375&gt;0,
    OR(ISBLANK('T04.13'!$L375),
        'T04.13'!$L375&lt;=0,
        ISBLANK('T03.09'!$L375),
        'T03.09'!$L375&lt;=0)),
" Warning: If at least one of the forms T03.09,T04.13,T04.14 contains data other than zero,also the other two forms must be completed.",
"")))</f>
        <v/>
      </c>
    </row>
    <row r="376" spans="1:14">
      <c r="A376" s="20"/>
      <c r="B376" s="20"/>
      <c r="C376" s="20"/>
      <c r="D376" s="20"/>
      <c r="E376" s="15"/>
      <c r="F376" s="15"/>
      <c r="G376" s="15"/>
      <c r="H376" s="15"/>
      <c r="I376" s="15"/>
      <c r="J376" s="15"/>
      <c r="K376" s="15"/>
      <c r="L376" s="15"/>
      <c r="N376" s="30" t="str">
        <f>IF(COUNTA(E376:L376)=0,"",_xlfn.CONCAT(,
IF(AND(NOT(ISBLANK($L376)),
    ABS($L376-(($E376+$F376+$H376+$I376+$J376+$K376)-$G376))&gt;=1),
" Error: Position at the end of the period is not equal to: position at the beginning of the period+increase in assets-decrease in assets+exchange rate changes+price changes+other changes+rectifications.",
""),
IF(AND(NOT(ISBLANK($E376)),$E376&lt;0),
" Error: Position at the beginning of the period must be a positive amount.",
""),
IF(AND(NOT(ISBLANK($L376)),$L376&lt;0),
" Error: Position at the end of the period must be a positive amount.",
""),
IF(AND(NOT(ISBLANK($L376)),
    $L376&gt;0,
    OR(ISBLANK('T04.13'!$L376),
        'T04.13'!$L376&lt;=0,
        ISBLANK('T03.09'!$L376),
        'T03.09'!$L376&lt;=0)),
" Warning: If at least one of the forms T03.09,T04.13,T04.14 contains data other than zero,also the other two forms must be completed.",
"")))</f>
        <v/>
      </c>
    </row>
    <row r="377" spans="1:14">
      <c r="A377" s="20"/>
      <c r="B377" s="20"/>
      <c r="C377" s="20"/>
      <c r="D377" s="20"/>
      <c r="E377" s="15"/>
      <c r="F377" s="15"/>
      <c r="G377" s="15"/>
      <c r="H377" s="15"/>
      <c r="I377" s="15"/>
      <c r="J377" s="15"/>
      <c r="K377" s="15"/>
      <c r="L377" s="15"/>
      <c r="N377" s="30" t="str">
        <f>IF(COUNTA(E377:L377)=0,"",_xlfn.CONCAT(,
IF(AND(NOT(ISBLANK($L377)),
    ABS($L377-(($E377+$F377+$H377+$I377+$J377+$K377)-$G377))&gt;=1),
" Error: Position at the end of the period is not equal to: position at the beginning of the period+increase in assets-decrease in assets+exchange rate changes+price changes+other changes+rectifications.",
""),
IF(AND(NOT(ISBLANK($E377)),$E377&lt;0),
" Error: Position at the beginning of the period must be a positive amount.",
""),
IF(AND(NOT(ISBLANK($L377)),$L377&lt;0),
" Error: Position at the end of the period must be a positive amount.",
""),
IF(AND(NOT(ISBLANK($L377)),
    $L377&gt;0,
    OR(ISBLANK('T04.13'!$L377),
        'T04.13'!$L377&lt;=0,
        ISBLANK('T03.09'!$L377),
        'T03.09'!$L377&lt;=0)),
" Warning: If at least one of the forms T03.09,T04.13,T04.14 contains data other than zero,also the other two forms must be completed.",
"")))</f>
        <v/>
      </c>
    </row>
    <row r="378" spans="1:14">
      <c r="A378" s="20"/>
      <c r="B378" s="20"/>
      <c r="C378" s="20"/>
      <c r="D378" s="20"/>
      <c r="E378" s="15"/>
      <c r="F378" s="15"/>
      <c r="G378" s="15"/>
      <c r="H378" s="15"/>
      <c r="I378" s="15"/>
      <c r="J378" s="15"/>
      <c r="K378" s="15"/>
      <c r="L378" s="15"/>
      <c r="N378" s="30" t="str">
        <f>IF(COUNTA(E378:L378)=0,"",_xlfn.CONCAT(,
IF(AND(NOT(ISBLANK($L378)),
    ABS($L378-(($E378+$F378+$H378+$I378+$J378+$K378)-$G378))&gt;=1),
" Error: Position at the end of the period is not equal to: position at the beginning of the period+increase in assets-decrease in assets+exchange rate changes+price changes+other changes+rectifications.",
""),
IF(AND(NOT(ISBLANK($E378)),$E378&lt;0),
" Error: Position at the beginning of the period must be a positive amount.",
""),
IF(AND(NOT(ISBLANK($L378)),$L378&lt;0),
" Error: Position at the end of the period must be a positive amount.",
""),
IF(AND(NOT(ISBLANK($L378)),
    $L378&gt;0,
    OR(ISBLANK('T04.13'!$L378),
        'T04.13'!$L378&lt;=0,
        ISBLANK('T03.09'!$L378),
        'T03.09'!$L378&lt;=0)),
" Warning: If at least one of the forms T03.09,T04.13,T04.14 contains data other than zero,also the other two forms must be completed.",
"")))</f>
        <v/>
      </c>
    </row>
    <row r="379" spans="1:14">
      <c r="A379" s="20"/>
      <c r="B379" s="20"/>
      <c r="C379" s="20"/>
      <c r="D379" s="20"/>
      <c r="E379" s="15"/>
      <c r="F379" s="15"/>
      <c r="G379" s="15"/>
      <c r="H379" s="15"/>
      <c r="I379" s="15"/>
      <c r="J379" s="15"/>
      <c r="K379" s="15"/>
      <c r="L379" s="15"/>
      <c r="N379" s="30" t="str">
        <f>IF(COUNTA(E379:L379)=0,"",_xlfn.CONCAT(,
IF(AND(NOT(ISBLANK($L379)),
    ABS($L379-(($E379+$F379+$H379+$I379+$J379+$K379)-$G379))&gt;=1),
" Error: Position at the end of the period is not equal to: position at the beginning of the period+increase in assets-decrease in assets+exchange rate changes+price changes+other changes+rectifications.",
""),
IF(AND(NOT(ISBLANK($E379)),$E379&lt;0),
" Error: Position at the beginning of the period must be a positive amount.",
""),
IF(AND(NOT(ISBLANK($L379)),$L379&lt;0),
" Error: Position at the end of the period must be a positive amount.",
""),
IF(AND(NOT(ISBLANK($L379)),
    $L379&gt;0,
    OR(ISBLANK('T04.13'!$L379),
        'T04.13'!$L379&lt;=0,
        ISBLANK('T03.09'!$L379),
        'T03.09'!$L379&lt;=0)),
" Warning: If at least one of the forms T03.09,T04.13,T04.14 contains data other than zero,also the other two forms must be completed.",
"")))</f>
        <v/>
      </c>
    </row>
    <row r="380" spans="1:14">
      <c r="A380" s="20"/>
      <c r="B380" s="20"/>
      <c r="C380" s="20"/>
      <c r="D380" s="20"/>
      <c r="E380" s="15"/>
      <c r="F380" s="15"/>
      <c r="G380" s="15"/>
      <c r="H380" s="15"/>
      <c r="I380" s="15"/>
      <c r="J380" s="15"/>
      <c r="K380" s="15"/>
      <c r="L380" s="15"/>
      <c r="N380" s="30" t="str">
        <f>IF(COUNTA(E380:L380)=0,"",_xlfn.CONCAT(,
IF(AND(NOT(ISBLANK($L380)),
    ABS($L380-(($E380+$F380+$H380+$I380+$J380+$K380)-$G380))&gt;=1),
" Error: Position at the end of the period is not equal to: position at the beginning of the period+increase in assets-decrease in assets+exchange rate changes+price changes+other changes+rectifications.",
""),
IF(AND(NOT(ISBLANK($E380)),$E380&lt;0),
" Error: Position at the beginning of the period must be a positive amount.",
""),
IF(AND(NOT(ISBLANK($L380)),$L380&lt;0),
" Error: Position at the end of the period must be a positive amount.",
""),
IF(AND(NOT(ISBLANK($L380)),
    $L380&gt;0,
    OR(ISBLANK('T04.13'!$L380),
        'T04.13'!$L380&lt;=0,
        ISBLANK('T03.09'!$L380),
        'T03.09'!$L380&lt;=0)),
" Warning: If at least one of the forms T03.09,T04.13,T04.14 contains data other than zero,also the other two forms must be completed.",
"")))</f>
        <v/>
      </c>
    </row>
    <row r="381" spans="1:14">
      <c r="A381" s="20"/>
      <c r="B381" s="20"/>
      <c r="C381" s="20"/>
      <c r="D381" s="20"/>
      <c r="E381" s="15"/>
      <c r="F381" s="15"/>
      <c r="G381" s="15"/>
      <c r="H381" s="15"/>
      <c r="I381" s="15"/>
      <c r="J381" s="15"/>
      <c r="K381" s="15"/>
      <c r="L381" s="15"/>
      <c r="N381" s="30" t="str">
        <f>IF(COUNTA(E381:L381)=0,"",_xlfn.CONCAT(,
IF(AND(NOT(ISBLANK($L381)),
    ABS($L381-(($E381+$F381+$H381+$I381+$J381+$K381)-$G381))&gt;=1),
" Error: Position at the end of the period is not equal to: position at the beginning of the period+increase in assets-decrease in assets+exchange rate changes+price changes+other changes+rectifications.",
""),
IF(AND(NOT(ISBLANK($E381)),$E381&lt;0),
" Error: Position at the beginning of the period must be a positive amount.",
""),
IF(AND(NOT(ISBLANK($L381)),$L381&lt;0),
" Error: Position at the end of the period must be a positive amount.",
""),
IF(AND(NOT(ISBLANK($L381)),
    $L381&gt;0,
    OR(ISBLANK('T04.13'!$L381),
        'T04.13'!$L381&lt;=0,
        ISBLANK('T03.09'!$L381),
        'T03.09'!$L381&lt;=0)),
" Warning: If at least one of the forms T03.09,T04.13,T04.14 contains data other than zero,also the other two forms must be completed.",
"")))</f>
        <v/>
      </c>
    </row>
    <row r="382" spans="1:14">
      <c r="A382" s="20"/>
      <c r="B382" s="20"/>
      <c r="C382" s="20"/>
      <c r="D382" s="20"/>
      <c r="E382" s="15"/>
      <c r="F382" s="15"/>
      <c r="G382" s="15"/>
      <c r="H382" s="15"/>
      <c r="I382" s="15"/>
      <c r="J382" s="15"/>
      <c r="K382" s="15"/>
      <c r="L382" s="15"/>
      <c r="N382" s="30" t="str">
        <f>IF(COUNTA(E382:L382)=0,"",_xlfn.CONCAT(,
IF(AND(NOT(ISBLANK($L382)),
    ABS($L382-(($E382+$F382+$H382+$I382+$J382+$K382)-$G382))&gt;=1),
" Error: Position at the end of the period is not equal to: position at the beginning of the period+increase in assets-decrease in assets+exchange rate changes+price changes+other changes+rectifications.",
""),
IF(AND(NOT(ISBLANK($E382)),$E382&lt;0),
" Error: Position at the beginning of the period must be a positive amount.",
""),
IF(AND(NOT(ISBLANK($L382)),$L382&lt;0),
" Error: Position at the end of the period must be a positive amount.",
""),
IF(AND(NOT(ISBLANK($L382)),
    $L382&gt;0,
    OR(ISBLANK('T04.13'!$L382),
        'T04.13'!$L382&lt;=0,
        ISBLANK('T03.09'!$L382),
        'T03.09'!$L382&lt;=0)),
" Warning: If at least one of the forms T03.09,T04.13,T04.14 contains data other than zero,also the other two forms must be completed.",
"")))</f>
        <v/>
      </c>
    </row>
    <row r="383" spans="1:14">
      <c r="A383" s="20"/>
      <c r="B383" s="20"/>
      <c r="C383" s="20"/>
      <c r="D383" s="20"/>
      <c r="E383" s="15"/>
      <c r="F383" s="15"/>
      <c r="G383" s="15"/>
      <c r="H383" s="15"/>
      <c r="I383" s="15"/>
      <c r="J383" s="15"/>
      <c r="K383" s="15"/>
      <c r="L383" s="15"/>
      <c r="N383" s="30" t="str">
        <f>IF(COUNTA(E383:L383)=0,"",_xlfn.CONCAT(,
IF(AND(NOT(ISBLANK($L383)),
    ABS($L383-(($E383+$F383+$H383+$I383+$J383+$K383)-$G383))&gt;=1),
" Error: Position at the end of the period is not equal to: position at the beginning of the period+increase in assets-decrease in assets+exchange rate changes+price changes+other changes+rectifications.",
""),
IF(AND(NOT(ISBLANK($E383)),$E383&lt;0),
" Error: Position at the beginning of the period must be a positive amount.",
""),
IF(AND(NOT(ISBLANK($L383)),$L383&lt;0),
" Error: Position at the end of the period must be a positive amount.",
""),
IF(AND(NOT(ISBLANK($L383)),
    $L383&gt;0,
    OR(ISBLANK('T04.13'!$L383),
        'T04.13'!$L383&lt;=0,
        ISBLANK('T03.09'!$L383),
        'T03.09'!$L383&lt;=0)),
" Warning: If at least one of the forms T03.09,T04.13,T04.14 contains data other than zero,also the other two forms must be completed.",
"")))</f>
        <v/>
      </c>
    </row>
    <row r="384" spans="1:14">
      <c r="A384" s="20"/>
      <c r="B384" s="20"/>
      <c r="C384" s="20"/>
      <c r="D384" s="20"/>
      <c r="E384" s="15"/>
      <c r="F384" s="15"/>
      <c r="G384" s="15"/>
      <c r="H384" s="15"/>
      <c r="I384" s="15"/>
      <c r="J384" s="15"/>
      <c r="K384" s="15"/>
      <c r="L384" s="15"/>
      <c r="N384" s="30" t="str">
        <f>IF(COUNTA(E384:L384)=0,"",_xlfn.CONCAT(,
IF(AND(NOT(ISBLANK($L384)),
    ABS($L384-(($E384+$F384+$H384+$I384+$J384+$K384)-$G384))&gt;=1),
" Error: Position at the end of the period is not equal to: position at the beginning of the period+increase in assets-decrease in assets+exchange rate changes+price changes+other changes+rectifications.",
""),
IF(AND(NOT(ISBLANK($E384)),$E384&lt;0),
" Error: Position at the beginning of the period must be a positive amount.",
""),
IF(AND(NOT(ISBLANK($L384)),$L384&lt;0),
" Error: Position at the end of the period must be a positive amount.",
""),
IF(AND(NOT(ISBLANK($L384)),
    $L384&gt;0,
    OR(ISBLANK('T04.13'!$L384),
        'T04.13'!$L384&lt;=0,
        ISBLANK('T03.09'!$L384),
        'T03.09'!$L384&lt;=0)),
" Warning: If at least one of the forms T03.09,T04.13,T04.14 contains data other than zero,also the other two forms must be completed.",
"")))</f>
        <v/>
      </c>
    </row>
    <row r="385" spans="1:14">
      <c r="A385" s="20"/>
      <c r="B385" s="20"/>
      <c r="C385" s="20"/>
      <c r="D385" s="20"/>
      <c r="E385" s="15"/>
      <c r="F385" s="15"/>
      <c r="G385" s="15"/>
      <c r="H385" s="15"/>
      <c r="I385" s="15"/>
      <c r="J385" s="15"/>
      <c r="K385" s="15"/>
      <c r="L385" s="15"/>
      <c r="N385" s="30" t="str">
        <f>IF(COUNTA(E385:L385)=0,"",_xlfn.CONCAT(,
IF(AND(NOT(ISBLANK($L385)),
    ABS($L385-(($E385+$F385+$H385+$I385+$J385+$K385)-$G385))&gt;=1),
" Error: Position at the end of the period is not equal to: position at the beginning of the period+increase in assets-decrease in assets+exchange rate changes+price changes+other changes+rectifications.",
""),
IF(AND(NOT(ISBLANK($E385)),$E385&lt;0),
" Error: Position at the beginning of the period must be a positive amount.",
""),
IF(AND(NOT(ISBLANK($L385)),$L385&lt;0),
" Error: Position at the end of the period must be a positive amount.",
""),
IF(AND(NOT(ISBLANK($L385)),
    $L385&gt;0,
    OR(ISBLANK('T04.13'!$L385),
        'T04.13'!$L385&lt;=0,
        ISBLANK('T03.09'!$L385),
        'T03.09'!$L385&lt;=0)),
" Warning: If at least one of the forms T03.09,T04.13,T04.14 contains data other than zero,also the other two forms must be completed.",
"")))</f>
        <v/>
      </c>
    </row>
    <row r="386" spans="1:14">
      <c r="A386" s="20"/>
      <c r="B386" s="20"/>
      <c r="C386" s="20"/>
      <c r="D386" s="20"/>
      <c r="E386" s="15"/>
      <c r="F386" s="15"/>
      <c r="G386" s="15"/>
      <c r="H386" s="15"/>
      <c r="I386" s="15"/>
      <c r="J386" s="15"/>
      <c r="K386" s="15"/>
      <c r="L386" s="15"/>
      <c r="N386" s="30" t="str">
        <f>IF(COUNTA(E386:L386)=0,"",_xlfn.CONCAT(,
IF(AND(NOT(ISBLANK($L386)),
    ABS($L386-(($E386+$F386+$H386+$I386+$J386+$K386)-$G386))&gt;=1),
" Error: Position at the end of the period is not equal to: position at the beginning of the period+increase in assets-decrease in assets+exchange rate changes+price changes+other changes+rectifications.",
""),
IF(AND(NOT(ISBLANK($E386)),$E386&lt;0),
" Error: Position at the beginning of the period must be a positive amount.",
""),
IF(AND(NOT(ISBLANK($L386)),$L386&lt;0),
" Error: Position at the end of the period must be a positive amount.",
""),
IF(AND(NOT(ISBLANK($L386)),
    $L386&gt;0,
    OR(ISBLANK('T04.13'!$L386),
        'T04.13'!$L386&lt;=0,
        ISBLANK('T03.09'!$L386),
        'T03.09'!$L386&lt;=0)),
" Warning: If at least one of the forms T03.09,T04.13,T04.14 contains data other than zero,also the other two forms must be completed.",
"")))</f>
        <v/>
      </c>
    </row>
    <row r="387" spans="1:14">
      <c r="A387" s="20"/>
      <c r="B387" s="20"/>
      <c r="C387" s="20"/>
      <c r="D387" s="20"/>
      <c r="E387" s="15"/>
      <c r="F387" s="15"/>
      <c r="G387" s="15"/>
      <c r="H387" s="15"/>
      <c r="I387" s="15"/>
      <c r="J387" s="15"/>
      <c r="K387" s="15"/>
      <c r="L387" s="15"/>
      <c r="N387" s="30" t="str">
        <f>IF(COUNTA(E387:L387)=0,"",_xlfn.CONCAT(,
IF(AND(NOT(ISBLANK($L387)),
    ABS($L387-(($E387+$F387+$H387+$I387+$J387+$K387)-$G387))&gt;=1),
" Error: Position at the end of the period is not equal to: position at the beginning of the period+increase in assets-decrease in assets+exchange rate changes+price changes+other changes+rectifications.",
""),
IF(AND(NOT(ISBLANK($E387)),$E387&lt;0),
" Error: Position at the beginning of the period must be a positive amount.",
""),
IF(AND(NOT(ISBLANK($L387)),$L387&lt;0),
" Error: Position at the end of the period must be a positive amount.",
""),
IF(AND(NOT(ISBLANK($L387)),
    $L387&gt;0,
    OR(ISBLANK('T04.13'!$L387),
        'T04.13'!$L387&lt;=0,
        ISBLANK('T03.09'!$L387),
        'T03.09'!$L387&lt;=0)),
" Warning: If at least one of the forms T03.09,T04.13,T04.14 contains data other than zero,also the other two forms must be completed.",
"")))</f>
        <v/>
      </c>
    </row>
    <row r="388" spans="1:14">
      <c r="A388" s="20"/>
      <c r="B388" s="20"/>
      <c r="C388" s="20"/>
      <c r="D388" s="20"/>
      <c r="E388" s="15"/>
      <c r="F388" s="15"/>
      <c r="G388" s="15"/>
      <c r="H388" s="15"/>
      <c r="I388" s="15"/>
      <c r="J388" s="15"/>
      <c r="K388" s="15"/>
      <c r="L388" s="15"/>
      <c r="N388" s="30" t="str">
        <f>IF(COUNTA(E388:L388)=0,"",_xlfn.CONCAT(,
IF(AND(NOT(ISBLANK($L388)),
    ABS($L388-(($E388+$F388+$H388+$I388+$J388+$K388)-$G388))&gt;=1),
" Error: Position at the end of the period is not equal to: position at the beginning of the period+increase in assets-decrease in assets+exchange rate changes+price changes+other changes+rectifications.",
""),
IF(AND(NOT(ISBLANK($E388)),$E388&lt;0),
" Error: Position at the beginning of the period must be a positive amount.",
""),
IF(AND(NOT(ISBLANK($L388)),$L388&lt;0),
" Error: Position at the end of the period must be a positive amount.",
""),
IF(AND(NOT(ISBLANK($L388)),
    $L388&gt;0,
    OR(ISBLANK('T04.13'!$L388),
        'T04.13'!$L388&lt;=0,
        ISBLANK('T03.09'!$L388),
        'T03.09'!$L388&lt;=0)),
" Warning: If at least one of the forms T03.09,T04.13,T04.14 contains data other than zero,also the other two forms must be completed.",
"")))</f>
        <v/>
      </c>
    </row>
    <row r="389" spans="1:14">
      <c r="A389" s="20"/>
      <c r="B389" s="20"/>
      <c r="C389" s="20"/>
      <c r="D389" s="20"/>
      <c r="E389" s="15"/>
      <c r="F389" s="15"/>
      <c r="G389" s="15"/>
      <c r="H389" s="15"/>
      <c r="I389" s="15"/>
      <c r="J389" s="15"/>
      <c r="K389" s="15"/>
      <c r="L389" s="15"/>
      <c r="N389" s="30" t="str">
        <f>IF(COUNTA(E389:L389)=0,"",_xlfn.CONCAT(,
IF(AND(NOT(ISBLANK($L389)),
    ABS($L389-(($E389+$F389+$H389+$I389+$J389+$K389)-$G389))&gt;=1),
" Error: Position at the end of the period is not equal to: position at the beginning of the period+increase in assets-decrease in assets+exchange rate changes+price changes+other changes+rectifications.",
""),
IF(AND(NOT(ISBLANK($E389)),$E389&lt;0),
" Error: Position at the beginning of the period must be a positive amount.",
""),
IF(AND(NOT(ISBLANK($L389)),$L389&lt;0),
" Error: Position at the end of the period must be a positive amount.",
""),
IF(AND(NOT(ISBLANK($L389)),
    $L389&gt;0,
    OR(ISBLANK('T04.13'!$L389),
        'T04.13'!$L389&lt;=0,
        ISBLANK('T03.09'!$L389),
        'T03.09'!$L389&lt;=0)),
" Warning: If at least one of the forms T03.09,T04.13,T04.14 contains data other than zero,also the other two forms must be completed.",
"")))</f>
        <v/>
      </c>
    </row>
    <row r="390" spans="1:14">
      <c r="A390" s="20"/>
      <c r="B390" s="20"/>
      <c r="C390" s="20"/>
      <c r="D390" s="20"/>
      <c r="E390" s="15"/>
      <c r="F390" s="15"/>
      <c r="G390" s="15"/>
      <c r="H390" s="15"/>
      <c r="I390" s="15"/>
      <c r="J390" s="15"/>
      <c r="K390" s="15"/>
      <c r="L390" s="15"/>
      <c r="N390" s="30" t="str">
        <f>IF(COUNTA(E390:L390)=0,"",_xlfn.CONCAT(,
IF(AND(NOT(ISBLANK($L390)),
    ABS($L390-(($E390+$F390+$H390+$I390+$J390+$K390)-$G390))&gt;=1),
" Error: Position at the end of the period is not equal to: position at the beginning of the period+increase in assets-decrease in assets+exchange rate changes+price changes+other changes+rectifications.",
""),
IF(AND(NOT(ISBLANK($E390)),$E390&lt;0),
" Error: Position at the beginning of the period must be a positive amount.",
""),
IF(AND(NOT(ISBLANK($L390)),$L390&lt;0),
" Error: Position at the end of the period must be a positive amount.",
""),
IF(AND(NOT(ISBLANK($L390)),
    $L390&gt;0,
    OR(ISBLANK('T04.13'!$L390),
        'T04.13'!$L390&lt;=0,
        ISBLANK('T03.09'!$L390),
        'T03.09'!$L390&lt;=0)),
" Warning: If at least one of the forms T03.09,T04.13,T04.14 contains data other than zero,also the other two forms must be completed.",
"")))</f>
        <v/>
      </c>
    </row>
    <row r="391" spans="1:14">
      <c r="A391" s="20"/>
      <c r="B391" s="20"/>
      <c r="C391" s="20"/>
      <c r="D391" s="20"/>
      <c r="E391" s="15"/>
      <c r="F391" s="15"/>
      <c r="G391" s="15"/>
      <c r="H391" s="15"/>
      <c r="I391" s="15"/>
      <c r="J391" s="15"/>
      <c r="K391" s="15"/>
      <c r="L391" s="15"/>
      <c r="N391" s="30" t="str">
        <f>IF(COUNTA(E391:L391)=0,"",_xlfn.CONCAT(,
IF(AND(NOT(ISBLANK($L391)),
    ABS($L391-(($E391+$F391+$H391+$I391+$J391+$K391)-$G391))&gt;=1),
" Error: Position at the end of the period is not equal to: position at the beginning of the period+increase in assets-decrease in assets+exchange rate changes+price changes+other changes+rectifications.",
""),
IF(AND(NOT(ISBLANK($E391)),$E391&lt;0),
" Error: Position at the beginning of the period must be a positive amount.",
""),
IF(AND(NOT(ISBLANK($L391)),$L391&lt;0),
" Error: Position at the end of the period must be a positive amount.",
""),
IF(AND(NOT(ISBLANK($L391)),
    $L391&gt;0,
    OR(ISBLANK('T04.13'!$L391),
        'T04.13'!$L391&lt;=0,
        ISBLANK('T03.09'!$L391),
        'T03.09'!$L391&lt;=0)),
" Warning: If at least one of the forms T03.09,T04.13,T04.14 contains data other than zero,also the other two forms must be completed.",
"")))</f>
        <v/>
      </c>
    </row>
    <row r="392" spans="1:14">
      <c r="A392" s="20"/>
      <c r="B392" s="20"/>
      <c r="C392" s="20"/>
      <c r="D392" s="20"/>
      <c r="E392" s="15"/>
      <c r="F392" s="15"/>
      <c r="G392" s="15"/>
      <c r="H392" s="15"/>
      <c r="I392" s="15"/>
      <c r="J392" s="15"/>
      <c r="K392" s="15"/>
      <c r="L392" s="15"/>
      <c r="N392" s="30" t="str">
        <f>IF(COUNTA(E392:L392)=0,"",_xlfn.CONCAT(,
IF(AND(NOT(ISBLANK($L392)),
    ABS($L392-(($E392+$F392+$H392+$I392+$J392+$K392)-$G392))&gt;=1),
" Error: Position at the end of the period is not equal to: position at the beginning of the period+increase in assets-decrease in assets+exchange rate changes+price changes+other changes+rectifications.",
""),
IF(AND(NOT(ISBLANK($E392)),$E392&lt;0),
" Error: Position at the beginning of the period must be a positive amount.",
""),
IF(AND(NOT(ISBLANK($L392)),$L392&lt;0),
" Error: Position at the end of the period must be a positive amount.",
""),
IF(AND(NOT(ISBLANK($L392)),
    $L392&gt;0,
    OR(ISBLANK('T04.13'!$L392),
        'T04.13'!$L392&lt;=0,
        ISBLANK('T03.09'!$L392),
        'T03.09'!$L392&lt;=0)),
" Warning: If at least one of the forms T03.09,T04.13,T04.14 contains data other than zero,also the other two forms must be completed.",
"")))</f>
        <v/>
      </c>
    </row>
    <row r="393" spans="1:14">
      <c r="A393" s="20"/>
      <c r="B393" s="20"/>
      <c r="C393" s="20"/>
      <c r="D393" s="20"/>
      <c r="E393" s="15"/>
      <c r="F393" s="15"/>
      <c r="G393" s="15"/>
      <c r="H393" s="15"/>
      <c r="I393" s="15"/>
      <c r="J393" s="15"/>
      <c r="K393" s="15"/>
      <c r="L393" s="15"/>
      <c r="N393" s="30" t="str">
        <f>IF(COUNTA(E393:L393)=0,"",_xlfn.CONCAT(,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IF(AND(NOT(ISBLANK($E393)),$E393&lt;0),
" Error: Position at the beginning of the period must be a positive amount.",
""),
IF(AND(NOT(ISBLANK($L393)),$L393&lt;0),
" Error: Position at the end of the period must be a positive amount.",
""),
IF(AND(NOT(ISBLANK($L393)),
    $L393&gt;0,
    OR(ISBLANK('T04.13'!$L393),
        'T04.13'!$L393&lt;=0,
        ISBLANK('T03.09'!$L393),
        'T03.09'!$L393&lt;=0)),
" Warning: If at least one of the forms T03.09,T04.13,T04.14 contains data other than zero,also the other two forms must be completed.",
"")))</f>
        <v/>
      </c>
    </row>
    <row r="394" spans="1:14">
      <c r="A394" s="20"/>
      <c r="B394" s="20"/>
      <c r="C394" s="20"/>
      <c r="D394" s="20"/>
      <c r="E394" s="15"/>
      <c r="F394" s="15"/>
      <c r="G394" s="15"/>
      <c r="H394" s="15"/>
      <c r="I394" s="15"/>
      <c r="J394" s="15"/>
      <c r="K394" s="15"/>
      <c r="L394" s="15"/>
      <c r="N394" s="30" t="str">
        <f>IF(COUNTA(E394:L394)=0,"",_xlfn.CONCAT(,
IF(AND(NOT(ISBLANK($L394)),
    ABS($L394-(($E394+$F394+$H394+$I394+$J394+$K394)-$G394))&gt;=1),
" Error: Position at the end of the period is not equal to: position at the beginning of the period+increase in assets-decrease in assets+exchange rate changes+price changes+other changes+rectifications.",
""),
IF(AND(NOT(ISBLANK($E394)),$E394&lt;0),
" Error: Position at the beginning of the period must be a positive amount.",
""),
IF(AND(NOT(ISBLANK($L394)),$L394&lt;0),
" Error: Position at the end of the period must be a positive amount.",
""),
IF(AND(NOT(ISBLANK($L394)),
    $L394&gt;0,
    OR(ISBLANK('T04.13'!$L394),
        'T04.13'!$L394&lt;=0,
        ISBLANK('T03.09'!$L394),
        'T03.09'!$L394&lt;=0)),
" Warning: If at least one of the forms T03.09,T04.13,T04.14 contains data other than zero,also the other two forms must be completed.",
"")))</f>
        <v/>
      </c>
    </row>
    <row r="395" spans="1:14">
      <c r="A395" s="20"/>
      <c r="B395" s="20"/>
      <c r="C395" s="20"/>
      <c r="D395" s="20"/>
      <c r="E395" s="15"/>
      <c r="F395" s="15"/>
      <c r="G395" s="15"/>
      <c r="H395" s="15"/>
      <c r="I395" s="15"/>
      <c r="J395" s="15"/>
      <c r="K395" s="15"/>
      <c r="L395" s="15"/>
      <c r="N395" s="30" t="str">
        <f>IF(COUNTA(E395:L395)=0,"",_xlfn.CONCAT(,
IF(AND(NOT(ISBLANK($L395)),
    ABS($L395-(($E395+$F395+$H395+$I395+$J395+$K395)-$G395))&gt;=1),
" Error: Position at the end of the period is not equal to: position at the beginning of the period+increase in assets-decrease in assets+exchange rate changes+price changes+other changes+rectifications.",
""),
IF(AND(NOT(ISBLANK($E395)),$E395&lt;0),
" Error: Position at the beginning of the period must be a positive amount.",
""),
IF(AND(NOT(ISBLANK($L395)),$L395&lt;0),
" Error: Position at the end of the period must be a positive amount.",
""),
IF(AND(NOT(ISBLANK($L395)),
    $L395&gt;0,
    OR(ISBLANK('T04.13'!$L395),
        'T04.13'!$L395&lt;=0,
        ISBLANK('T03.09'!$L395),
        'T03.09'!$L395&lt;=0)),
" Warning: If at least one of the forms T03.09,T04.13,T04.14 contains data other than zero,also the other two forms must be completed.",
"")))</f>
        <v/>
      </c>
    </row>
    <row r="396" spans="1:14">
      <c r="A396" s="20"/>
      <c r="B396" s="20"/>
      <c r="C396" s="20"/>
      <c r="D396" s="20"/>
      <c r="E396" s="15"/>
      <c r="F396" s="15"/>
      <c r="G396" s="15"/>
      <c r="H396" s="15"/>
      <c r="I396" s="15"/>
      <c r="J396" s="15"/>
      <c r="K396" s="15"/>
      <c r="L396" s="15"/>
      <c r="N396" s="30" t="str">
        <f>IF(COUNTA(E396:L396)=0,"",_xlfn.CONCAT(,
IF(AND(NOT(ISBLANK($L396)),
    ABS($L396-(($E396+$F396+$H396+$I396+$J396+$K396)-$G396))&gt;=1),
" Error: Position at the end of the period is not equal to: position at the beginning of the period+increase in assets-decrease in assets+exchange rate changes+price changes+other changes+rectifications.",
""),
IF(AND(NOT(ISBLANK($E396)),$E396&lt;0),
" Error: Position at the beginning of the period must be a positive amount.",
""),
IF(AND(NOT(ISBLANK($L396)),$L396&lt;0),
" Error: Position at the end of the period must be a positive amount.",
""),
IF(AND(NOT(ISBLANK($L396)),
    $L396&gt;0,
    OR(ISBLANK('T04.13'!$L396),
        'T04.13'!$L396&lt;=0,
        ISBLANK('T03.09'!$L396),
        'T03.09'!$L396&lt;=0)),
" Warning: If at least one of the forms T03.09,T04.13,T04.14 contains data other than zero,also the other two forms must be completed.",
"")))</f>
        <v/>
      </c>
    </row>
    <row r="397" spans="1:14">
      <c r="A397" s="20"/>
      <c r="B397" s="20"/>
      <c r="C397" s="20"/>
      <c r="D397" s="20"/>
      <c r="E397" s="15"/>
      <c r="F397" s="15"/>
      <c r="G397" s="15"/>
      <c r="H397" s="15"/>
      <c r="I397" s="15"/>
      <c r="J397" s="15"/>
      <c r="K397" s="15"/>
      <c r="L397" s="15"/>
      <c r="N397" s="30" t="str">
        <f>IF(COUNTA(E397:L397)=0,"",_xlfn.CONCAT(,
IF(AND(NOT(ISBLANK($L397)),
    ABS($L397-(($E397+$F397+$H397+$I397+$J397+$K397)-$G397))&gt;=1),
" Error: Position at the end of the period is not equal to: position at the beginning of the period+increase in assets-decrease in assets+exchange rate changes+price changes+other changes+rectifications.",
""),
IF(AND(NOT(ISBLANK($E397)),$E397&lt;0),
" Error: Position at the beginning of the period must be a positive amount.",
""),
IF(AND(NOT(ISBLANK($L397)),$L397&lt;0),
" Error: Position at the end of the period must be a positive amount.",
""),
IF(AND(NOT(ISBLANK($L397)),
    $L397&gt;0,
    OR(ISBLANK('T04.13'!$L397),
        'T04.13'!$L397&lt;=0,
        ISBLANK('T03.09'!$L397),
        'T03.09'!$L397&lt;=0)),
" Warning: If at least one of the forms T03.09,T04.13,T04.14 contains data other than zero,also the other two forms must be completed.",
"")))</f>
        <v/>
      </c>
    </row>
    <row r="398" spans="1:14">
      <c r="A398" s="20"/>
      <c r="B398" s="20"/>
      <c r="C398" s="20"/>
      <c r="D398" s="20"/>
      <c r="E398" s="15"/>
      <c r="F398" s="15"/>
      <c r="G398" s="15"/>
      <c r="H398" s="15"/>
      <c r="I398" s="15"/>
      <c r="J398" s="15"/>
      <c r="K398" s="15"/>
      <c r="L398" s="15"/>
      <c r="N398" s="30" t="str">
        <f>IF(COUNTA(E398:L398)=0,"",_xlfn.CONCAT(,
IF(AND(NOT(ISBLANK($L398)),
    ABS($L398-(($E398+$F398+$H398+$I398+$J398+$K398)-$G398))&gt;=1),
" Error: Position at the end of the period is not equal to: position at the beginning of the period+increase in assets-decrease in assets+exchange rate changes+price changes+other changes+rectifications.",
""),
IF(AND(NOT(ISBLANK($E398)),$E398&lt;0),
" Error: Position at the beginning of the period must be a positive amount.",
""),
IF(AND(NOT(ISBLANK($L398)),$L398&lt;0),
" Error: Position at the end of the period must be a positive amount.",
""),
IF(AND(NOT(ISBLANK($L398)),
    $L398&gt;0,
    OR(ISBLANK('T04.13'!$L398),
        'T04.13'!$L398&lt;=0,
        ISBLANK('T03.09'!$L398),
        'T03.09'!$L398&lt;=0)),
" Warning: If at least one of the forms T03.09,T04.13,T04.14 contains data other than zero,also the other two forms must be completed.",
"")))</f>
        <v/>
      </c>
    </row>
    <row r="399" spans="1:14">
      <c r="A399" s="20"/>
      <c r="B399" s="20"/>
      <c r="C399" s="20"/>
      <c r="D399" s="20"/>
      <c r="E399" s="15"/>
      <c r="F399" s="15"/>
      <c r="G399" s="15"/>
      <c r="H399" s="15"/>
      <c r="I399" s="15"/>
      <c r="J399" s="15"/>
      <c r="K399" s="15"/>
      <c r="L399" s="15"/>
      <c r="N399" s="30" t="str">
        <f>IF(COUNTA(E399:L399)=0,"",_xlfn.CONCAT(,
IF(AND(NOT(ISBLANK($L399)),
    ABS($L399-(($E399+$F399+$H399+$I399+$J399+$K399)-$G399))&gt;=1),
" Error: Position at the end of the period is not equal to: position at the beginning of the period+increase in assets-decrease in assets+exchange rate changes+price changes+other changes+rectifications.",
""),
IF(AND(NOT(ISBLANK($E399)),$E399&lt;0),
" Error: Position at the beginning of the period must be a positive amount.",
""),
IF(AND(NOT(ISBLANK($L399)),$L399&lt;0),
" Error: Position at the end of the period must be a positive amount.",
""),
IF(AND(NOT(ISBLANK($L399)),
    $L399&gt;0,
    OR(ISBLANK('T04.13'!$L399),
        'T04.13'!$L399&lt;=0,
        ISBLANK('T03.09'!$L399),
        'T03.09'!$L399&lt;=0)),
" Warning: If at least one of the forms T03.09,T04.13,T04.14 contains data other than zero,also the other two forms must be completed.",
"")))</f>
        <v/>
      </c>
    </row>
    <row r="400" spans="1:14">
      <c r="A400" s="20"/>
      <c r="B400" s="20"/>
      <c r="C400" s="20"/>
      <c r="D400" s="20"/>
      <c r="E400" s="15"/>
      <c r="F400" s="15"/>
      <c r="G400" s="15"/>
      <c r="H400" s="15"/>
      <c r="I400" s="15"/>
      <c r="J400" s="15"/>
      <c r="K400" s="15"/>
      <c r="L400" s="15"/>
      <c r="N400" s="30" t="str">
        <f>IF(COUNTA(E400:L400)=0,"",_xlfn.CONCAT(,
IF(AND(NOT(ISBLANK($L400)),
    ABS($L400-(($E400+$F400+$H400+$I400+$J400+$K400)-$G400))&gt;=1),
" Error: Position at the end of the period is not equal to: position at the beginning of the period+increase in assets-decrease in assets+exchange rate changes+price changes+other changes+rectifications.",
""),
IF(AND(NOT(ISBLANK($E400)),$E400&lt;0),
" Error: Position at the beginning of the period must be a positive amount.",
""),
IF(AND(NOT(ISBLANK($L400)),$L400&lt;0),
" Error: Position at the end of the period must be a positive amount.",
""),
IF(AND(NOT(ISBLANK($L400)),
    $L400&gt;0,
    OR(ISBLANK('T04.13'!$L400),
        'T04.13'!$L400&lt;=0,
        ISBLANK('T03.09'!$L400),
        'T03.09'!$L400&lt;=0)),
" Warning: If at least one of the forms T03.09,T04.13,T04.14 contains data other than zero,also the other two forms must be completed.",
"")))</f>
        <v/>
      </c>
    </row>
    <row r="401" spans="1:14">
      <c r="A401" s="20"/>
      <c r="B401" s="20"/>
      <c r="C401" s="20"/>
      <c r="D401" s="20"/>
      <c r="E401" s="15"/>
      <c r="F401" s="15"/>
      <c r="G401" s="15"/>
      <c r="H401" s="15"/>
      <c r="I401" s="15"/>
      <c r="J401" s="15"/>
      <c r="K401" s="15"/>
      <c r="L401" s="15"/>
      <c r="N401" s="30" t="str">
        <f>IF(COUNTA(E401:L401)=0,"",_xlfn.CONCAT(,
IF(AND(NOT(ISBLANK($L401)),
    ABS($L401-(($E401+$F401+$H401+$I401+$J401+$K401)-$G401))&gt;=1),
" Error: Position at the end of the period is not equal to: position at the beginning of the period+increase in assets-decrease in assets+exchange rate changes+price changes+other changes+rectifications.",
""),
IF(AND(NOT(ISBLANK($E401)),$E401&lt;0),
" Error: Position at the beginning of the period must be a positive amount.",
""),
IF(AND(NOT(ISBLANK($L401)),$L401&lt;0),
" Error: Position at the end of the period must be a positive amount.",
""),
IF(AND(NOT(ISBLANK($L401)),
    $L401&gt;0,
    OR(ISBLANK('T04.13'!$L401),
        'T04.13'!$L401&lt;=0,
        ISBLANK('T03.09'!$L401),
        'T03.09'!$L401&lt;=0)),
" Warning: If at least one of the forms T03.09,T04.13,T04.14 contains data other than zero,also the other two forms must be completed.",
"")))</f>
        <v/>
      </c>
    </row>
    <row r="402" spans="1:14">
      <c r="A402" s="20"/>
      <c r="B402" s="20"/>
      <c r="C402" s="20"/>
      <c r="D402" s="20"/>
      <c r="E402" s="15"/>
      <c r="F402" s="15"/>
      <c r="G402" s="15"/>
      <c r="H402" s="15"/>
      <c r="I402" s="15"/>
      <c r="J402" s="15"/>
      <c r="K402" s="15"/>
      <c r="L402" s="15"/>
      <c r="N402" s="30" t="str">
        <f>IF(COUNTA(E402:L402)=0,"",_xlfn.CONCAT(,
IF(AND(NOT(ISBLANK($L402)),
    ABS($L402-(($E402+$F402+$H402+$I402+$J402+$K402)-$G402))&gt;=1),
" Error: Position at the end of the period is not equal to: position at the beginning of the period+increase in assets-decrease in assets+exchange rate changes+price changes+other changes+rectifications.",
""),
IF(AND(NOT(ISBLANK($E402)),$E402&lt;0),
" Error: Position at the beginning of the period must be a positive amount.",
""),
IF(AND(NOT(ISBLANK($L402)),$L402&lt;0),
" Error: Position at the end of the period must be a positive amount.",
""),
IF(AND(NOT(ISBLANK($L402)),
    $L402&gt;0,
    OR(ISBLANK('T04.13'!$L402),
        'T04.13'!$L402&lt;=0,
        ISBLANK('T03.09'!$L402),
        'T03.09'!$L402&lt;=0)),
" Warning: If at least one of the forms T03.09,T04.13,T04.14 contains data other than zero,also the other two forms must be completed.",
"")))</f>
        <v/>
      </c>
    </row>
    <row r="403" spans="1:14">
      <c r="A403" s="20"/>
      <c r="B403" s="20"/>
      <c r="C403" s="20"/>
      <c r="D403" s="20"/>
      <c r="E403" s="15"/>
      <c r="F403" s="15"/>
      <c r="G403" s="15"/>
      <c r="H403" s="15"/>
      <c r="I403" s="15"/>
      <c r="J403" s="15"/>
      <c r="K403" s="15"/>
      <c r="L403" s="15"/>
      <c r="N403" s="30" t="str">
        <f>IF(COUNTA(E403:L403)=0,"",_xlfn.CONCAT(,
IF(AND(NOT(ISBLANK($L403)),
    ABS($L403-(($E403+$F403+$H403+$I403+$J403+$K403)-$G403))&gt;=1),
" Error: Position at the end of the period is not equal to: position at the beginning of the period+increase in assets-decrease in assets+exchange rate changes+price changes+other changes+rectifications.",
""),
IF(AND(NOT(ISBLANK($E403)),$E403&lt;0),
" Error: Position at the beginning of the period must be a positive amount.",
""),
IF(AND(NOT(ISBLANK($L403)),$L403&lt;0),
" Error: Position at the end of the period must be a positive amount.",
""),
IF(AND(NOT(ISBLANK($L403)),
    $L403&gt;0,
    OR(ISBLANK('T04.13'!$L403),
        'T04.13'!$L403&lt;=0,
        ISBLANK('T03.09'!$L403),
        'T03.09'!$L403&lt;=0)),
" Warning: If at least one of the forms T03.09,T04.13,T04.14 contains data other than zero,also the other two forms must be completed.",
"")))</f>
        <v/>
      </c>
    </row>
    <row r="404" spans="1:14">
      <c r="A404" s="20"/>
      <c r="B404" s="20"/>
      <c r="C404" s="20"/>
      <c r="D404" s="20"/>
      <c r="E404" s="15"/>
      <c r="F404" s="15"/>
      <c r="G404" s="15"/>
      <c r="H404" s="15"/>
      <c r="I404" s="15"/>
      <c r="J404" s="15"/>
      <c r="K404" s="15"/>
      <c r="L404" s="15"/>
      <c r="N404" s="30" t="str">
        <f>IF(COUNTA(E404:L404)=0,"",_xlfn.CONCAT(,
IF(AND(NOT(ISBLANK($L404)),
    ABS($L404-(($E404+$F404+$H404+$I404+$J404+$K404)-$G404))&gt;=1),
" Error: Position at the end of the period is not equal to: position at the beginning of the period+increase in assets-decrease in assets+exchange rate changes+price changes+other changes+rectifications.",
""),
IF(AND(NOT(ISBLANK($E404)),$E404&lt;0),
" Error: Position at the beginning of the period must be a positive amount.",
""),
IF(AND(NOT(ISBLANK($L404)),$L404&lt;0),
" Error: Position at the end of the period must be a positive amount.",
""),
IF(AND(NOT(ISBLANK($L404)),
    $L404&gt;0,
    OR(ISBLANK('T04.13'!$L404),
        'T04.13'!$L404&lt;=0,
        ISBLANK('T03.09'!$L404),
        'T03.09'!$L404&lt;=0)),
" Warning: If at least one of the forms T03.09,T04.13,T04.14 contains data other than zero,also the other two forms must be completed.",
"")))</f>
        <v/>
      </c>
    </row>
    <row r="405" spans="1:14">
      <c r="A405" s="20"/>
      <c r="B405" s="20"/>
      <c r="C405" s="20"/>
      <c r="D405" s="20"/>
      <c r="E405" s="15"/>
      <c r="F405" s="15"/>
      <c r="G405" s="15"/>
      <c r="H405" s="15"/>
      <c r="I405" s="15"/>
      <c r="J405" s="15"/>
      <c r="K405" s="15"/>
      <c r="L405" s="15"/>
      <c r="N405" s="30" t="str">
        <f>IF(COUNTA(E405:L405)=0,"",_xlfn.CONCAT(,
IF(AND(NOT(ISBLANK($L405)),
    ABS($L405-(($E405+$F405+$H405+$I405+$J405+$K405)-$G405))&gt;=1),
" Error: Position at the end of the period is not equal to: position at the beginning of the period+increase in assets-decrease in assets+exchange rate changes+price changes+other changes+rectifications.",
""),
IF(AND(NOT(ISBLANK($E405)),$E405&lt;0),
" Error: Position at the beginning of the period must be a positive amount.",
""),
IF(AND(NOT(ISBLANK($L405)),$L405&lt;0),
" Error: Position at the end of the period must be a positive amount.",
""),
IF(AND(NOT(ISBLANK($L405)),
    $L405&gt;0,
    OR(ISBLANK('T04.13'!$L405),
        'T04.13'!$L405&lt;=0,
        ISBLANK('T03.09'!$L405),
        'T03.09'!$L405&lt;=0)),
" Warning: If at least one of the forms T03.09,T04.13,T04.14 contains data other than zero,also the other two forms must be completed.",
"")))</f>
        <v/>
      </c>
    </row>
    <row r="406" spans="1:14">
      <c r="A406" s="20"/>
      <c r="B406" s="20"/>
      <c r="C406" s="20"/>
      <c r="D406" s="20"/>
      <c r="E406" s="15"/>
      <c r="F406" s="15"/>
      <c r="G406" s="15"/>
      <c r="H406" s="15"/>
      <c r="I406" s="15"/>
      <c r="J406" s="15"/>
      <c r="K406" s="15"/>
      <c r="L406" s="15"/>
      <c r="N406" s="30" t="str">
        <f>IF(COUNTA(E406:L406)=0,"",_xlfn.CONCAT(,
IF(AND(NOT(ISBLANK($L406)),
    ABS($L406-(($E406+$F406+$H406+$I406+$J406+$K406)-$G406))&gt;=1),
" Error: Position at the end of the period is not equal to: position at the beginning of the period+increase in assets-decrease in assets+exchange rate changes+price changes+other changes+rectifications.",
""),
IF(AND(NOT(ISBLANK($E406)),$E406&lt;0),
" Error: Position at the beginning of the period must be a positive amount.",
""),
IF(AND(NOT(ISBLANK($L406)),$L406&lt;0),
" Error: Position at the end of the period must be a positive amount.",
""),
IF(AND(NOT(ISBLANK($L406)),
    $L406&gt;0,
    OR(ISBLANK('T04.13'!$L406),
        'T04.13'!$L406&lt;=0,
        ISBLANK('T03.09'!$L406),
        'T03.09'!$L406&lt;=0)),
" Warning: If at least one of the forms T03.09,T04.13,T04.14 contains data other than zero,also the other two forms must be completed.",
"")))</f>
        <v/>
      </c>
    </row>
    <row r="407" spans="1:14">
      <c r="A407" s="20"/>
      <c r="B407" s="20"/>
      <c r="C407" s="20"/>
      <c r="D407" s="20"/>
      <c r="E407" s="15"/>
      <c r="F407" s="15"/>
      <c r="G407" s="15"/>
      <c r="H407" s="15"/>
      <c r="I407" s="15"/>
      <c r="J407" s="15"/>
      <c r="K407" s="15"/>
      <c r="L407" s="15"/>
      <c r="N407" s="30" t="str">
        <f>IF(COUNTA(E407:L407)=0,"",_xlfn.CONCAT(,
IF(AND(NOT(ISBLANK($L407)),
    ABS($L407-(($E407+$F407+$H407+$I407+$J407+$K407)-$G407))&gt;=1),
" Error: Position at the end of the period is not equal to: position at the beginning of the period+increase in assets-decrease in assets+exchange rate changes+price changes+other changes+rectifications.",
""),
IF(AND(NOT(ISBLANK($E407)),$E407&lt;0),
" Error: Position at the beginning of the period must be a positive amount.",
""),
IF(AND(NOT(ISBLANK($L407)),$L407&lt;0),
" Error: Position at the end of the period must be a positive amount.",
""),
IF(AND(NOT(ISBLANK($L407)),
    $L407&gt;0,
    OR(ISBLANK('T04.13'!$L407),
        'T04.13'!$L407&lt;=0,
        ISBLANK('T03.09'!$L407),
        'T03.09'!$L407&lt;=0)),
" Warning: If at least one of the forms T03.09,T04.13,T04.14 contains data other than zero,also the other two forms must be completed.",
"")))</f>
        <v/>
      </c>
    </row>
    <row r="408" spans="1:14">
      <c r="A408" s="20"/>
      <c r="B408" s="20"/>
      <c r="C408" s="20"/>
      <c r="D408" s="20"/>
      <c r="E408" s="15"/>
      <c r="F408" s="15"/>
      <c r="G408" s="15"/>
      <c r="H408" s="15"/>
      <c r="I408" s="15"/>
      <c r="J408" s="15"/>
      <c r="K408" s="15"/>
      <c r="L408" s="15"/>
      <c r="N408" s="30" t="str">
        <f>IF(COUNTA(E408:L408)=0,"",_xlfn.CONCAT(,
IF(AND(NOT(ISBLANK($L408)),
    ABS($L408-(($E408+$F408+$H408+$I408+$J408+$K408)-$G408))&gt;=1),
" Error: Position at the end of the period is not equal to: position at the beginning of the period+increase in assets-decrease in assets+exchange rate changes+price changes+other changes+rectifications.",
""),
IF(AND(NOT(ISBLANK($E408)),$E408&lt;0),
" Error: Position at the beginning of the period must be a positive amount.",
""),
IF(AND(NOT(ISBLANK($L408)),$L408&lt;0),
" Error: Position at the end of the period must be a positive amount.",
""),
IF(AND(NOT(ISBLANK($L408)),
    $L408&gt;0,
    OR(ISBLANK('T04.13'!$L408),
        'T04.13'!$L408&lt;=0,
        ISBLANK('T03.09'!$L408),
        'T03.09'!$L408&lt;=0)),
" Warning: If at least one of the forms T03.09,T04.13,T04.14 contains data other than zero,also the other two forms must be completed.",
"")))</f>
        <v/>
      </c>
    </row>
    <row r="409" spans="1:14">
      <c r="A409" s="20"/>
      <c r="B409" s="20"/>
      <c r="C409" s="20"/>
      <c r="D409" s="20"/>
      <c r="E409" s="15"/>
      <c r="F409" s="15"/>
      <c r="G409" s="15"/>
      <c r="H409" s="15"/>
      <c r="I409" s="15"/>
      <c r="J409" s="15"/>
      <c r="K409" s="15"/>
      <c r="L409" s="15"/>
      <c r="N409" s="30" t="str">
        <f>IF(COUNTA(E409:L409)=0,"",_xlfn.CONCAT(,
IF(AND(NOT(ISBLANK($L409)),
    ABS($L409-(($E409+$F409+$H409+$I409+$J409+$K409)-$G409))&gt;=1),
" Error: Position at the end of the period is not equal to: position at the beginning of the period+increase in assets-decrease in assets+exchange rate changes+price changes+other changes+rectifications.",
""),
IF(AND(NOT(ISBLANK($E409)),$E409&lt;0),
" Error: Position at the beginning of the period must be a positive amount.",
""),
IF(AND(NOT(ISBLANK($L409)),$L409&lt;0),
" Error: Position at the end of the period must be a positive amount.",
""),
IF(AND(NOT(ISBLANK($L409)),
    $L409&gt;0,
    OR(ISBLANK('T04.13'!$L409),
        'T04.13'!$L409&lt;=0,
        ISBLANK('T03.09'!$L409),
        'T03.09'!$L409&lt;=0)),
" Warning: If at least one of the forms T03.09,T04.13,T04.14 contains data other than zero,also the other two forms must be completed.",
"")))</f>
        <v/>
      </c>
    </row>
    <row r="410" spans="1:14">
      <c r="A410" s="20"/>
      <c r="B410" s="20"/>
      <c r="C410" s="20"/>
      <c r="D410" s="20"/>
      <c r="E410" s="15"/>
      <c r="F410" s="15"/>
      <c r="G410" s="15"/>
      <c r="H410" s="15"/>
      <c r="I410" s="15"/>
      <c r="J410" s="15"/>
      <c r="K410" s="15"/>
      <c r="L410" s="15"/>
      <c r="N410" s="30" t="str">
        <f>IF(COUNTA(E410:L410)=0,"",_xlfn.CONCAT(,
IF(AND(NOT(ISBLANK($L410)),
    ABS($L410-(($E410+$F410+$H410+$I410+$J410+$K410)-$G410))&gt;=1),
" Error: Position at the end of the period is not equal to: position at the beginning of the period+increase in assets-decrease in assets+exchange rate changes+price changes+other changes+rectifications.",
""),
IF(AND(NOT(ISBLANK($E410)),$E410&lt;0),
" Error: Position at the beginning of the period must be a positive amount.",
""),
IF(AND(NOT(ISBLANK($L410)),$L410&lt;0),
" Error: Position at the end of the period must be a positive amount.",
""),
IF(AND(NOT(ISBLANK($L410)),
    $L410&gt;0,
    OR(ISBLANK('T04.13'!$L410),
        'T04.13'!$L410&lt;=0,
        ISBLANK('T03.09'!$L410),
        'T03.09'!$L410&lt;=0)),
" Warning: If at least one of the forms T03.09,T04.13,T04.14 contains data other than zero,also the other two forms must be completed.",
"")))</f>
        <v/>
      </c>
    </row>
    <row r="411" spans="1:14">
      <c r="A411" s="20"/>
      <c r="B411" s="20"/>
      <c r="C411" s="20"/>
      <c r="D411" s="20"/>
      <c r="E411" s="15"/>
      <c r="F411" s="15"/>
      <c r="G411" s="15"/>
      <c r="H411" s="15"/>
      <c r="I411" s="15"/>
      <c r="J411" s="15"/>
      <c r="K411" s="15"/>
      <c r="L411" s="15"/>
      <c r="N411" s="30" t="str">
        <f>IF(COUNTA(E411:L411)=0,"",_xlfn.CONCAT(,
IF(AND(NOT(ISBLANK($L411)),
    ABS($L411-(($E411+$F411+$H411+$I411+$J411+$K411)-$G411))&gt;=1),
" Error: Position at the end of the period is not equal to: position at the beginning of the period+increase in assets-decrease in assets+exchange rate changes+price changes+other changes+rectifications.",
""),
IF(AND(NOT(ISBLANK($E411)),$E411&lt;0),
" Error: Position at the beginning of the period must be a positive amount.",
""),
IF(AND(NOT(ISBLANK($L411)),$L411&lt;0),
" Error: Position at the end of the period must be a positive amount.",
""),
IF(AND(NOT(ISBLANK($L411)),
    $L411&gt;0,
    OR(ISBLANK('T04.13'!$L411),
        'T04.13'!$L411&lt;=0,
        ISBLANK('T03.09'!$L411),
        'T03.09'!$L411&lt;=0)),
" Warning: If at least one of the forms T03.09,T04.13,T04.14 contains data other than zero,also the other two forms must be completed.",
"")))</f>
        <v/>
      </c>
    </row>
    <row r="412" spans="1:14">
      <c r="A412" s="20"/>
      <c r="B412" s="20"/>
      <c r="C412" s="20"/>
      <c r="D412" s="20"/>
      <c r="E412" s="15"/>
      <c r="F412" s="15"/>
      <c r="G412" s="15"/>
      <c r="H412" s="15"/>
      <c r="I412" s="15"/>
      <c r="J412" s="15"/>
      <c r="K412" s="15"/>
      <c r="L412" s="15"/>
      <c r="N412" s="30" t="str">
        <f>IF(COUNTA(E412:L412)=0,"",_xlfn.CONCAT(,
IF(AND(NOT(ISBLANK($L412)),
    ABS($L412-(($E412+$F412+$H412+$I412+$J412+$K412)-$G412))&gt;=1),
" Error: Position at the end of the period is not equal to: position at the beginning of the period+increase in assets-decrease in assets+exchange rate changes+price changes+other changes+rectifications.",
""),
IF(AND(NOT(ISBLANK($E412)),$E412&lt;0),
" Error: Position at the beginning of the period must be a positive amount.",
""),
IF(AND(NOT(ISBLANK($L412)),$L412&lt;0),
" Error: Position at the end of the period must be a positive amount.",
""),
IF(AND(NOT(ISBLANK($L412)),
    $L412&gt;0,
    OR(ISBLANK('T04.13'!$L412),
        'T04.13'!$L412&lt;=0,
        ISBLANK('T03.09'!$L412),
        'T03.09'!$L412&lt;=0)),
" Warning: If at least one of the forms T03.09,T04.13,T04.14 contains data other than zero,also the other two forms must be completed.",
"")))</f>
        <v/>
      </c>
    </row>
    <row r="413" spans="1:14">
      <c r="A413" s="20"/>
      <c r="B413" s="20"/>
      <c r="C413" s="20"/>
      <c r="D413" s="20"/>
      <c r="E413" s="15"/>
      <c r="F413" s="15"/>
      <c r="G413" s="15"/>
      <c r="H413" s="15"/>
      <c r="I413" s="15"/>
      <c r="J413" s="15"/>
      <c r="K413" s="15"/>
      <c r="L413" s="15"/>
      <c r="N413" s="30" t="str">
        <f>IF(COUNTA(E413:L413)=0,"",_xlfn.CONCAT(,
IF(AND(NOT(ISBLANK($L413)),
    ABS($L413-(($E413+$F413+$H413+$I413+$J413+$K413)-$G413))&gt;=1),
" Error: Position at the end of the period is not equal to: position at the beginning of the period+increase in assets-decrease in assets+exchange rate changes+price changes+other changes+rectifications.",
""),
IF(AND(NOT(ISBLANK($E413)),$E413&lt;0),
" Error: Position at the beginning of the period must be a positive amount.",
""),
IF(AND(NOT(ISBLANK($L413)),$L413&lt;0),
" Error: Position at the end of the period must be a positive amount.",
""),
IF(AND(NOT(ISBLANK($L413)),
    $L413&gt;0,
    OR(ISBLANK('T04.13'!$L413),
        'T04.13'!$L413&lt;=0,
        ISBLANK('T03.09'!$L413),
        'T03.09'!$L413&lt;=0)),
" Warning: If at least one of the forms T03.09,T04.13,T04.14 contains data other than zero,also the other two forms must be completed.",
"")))</f>
        <v/>
      </c>
    </row>
    <row r="414" spans="1:14">
      <c r="A414" s="20"/>
      <c r="B414" s="20"/>
      <c r="C414" s="20"/>
      <c r="D414" s="20"/>
      <c r="E414" s="15"/>
      <c r="F414" s="15"/>
      <c r="G414" s="15"/>
      <c r="H414" s="15"/>
      <c r="I414" s="15"/>
      <c r="J414" s="15"/>
      <c r="K414" s="15"/>
      <c r="L414" s="15"/>
      <c r="N414" s="30" t="str">
        <f>IF(COUNTA(E414:L414)=0,"",_xlfn.CONCAT(,
IF(AND(NOT(ISBLANK($L414)),
    ABS($L414-(($E414+$F414+$H414+$I414+$J414+$K414)-$G414))&gt;=1),
" Error: Position at the end of the period is not equal to: position at the beginning of the period+increase in assets-decrease in assets+exchange rate changes+price changes+other changes+rectifications.",
""),
IF(AND(NOT(ISBLANK($E414)),$E414&lt;0),
" Error: Position at the beginning of the period must be a positive amount.",
""),
IF(AND(NOT(ISBLANK($L414)),$L414&lt;0),
" Error: Position at the end of the period must be a positive amount.",
""),
IF(AND(NOT(ISBLANK($L414)),
    $L414&gt;0,
    OR(ISBLANK('T04.13'!$L414),
        'T04.13'!$L414&lt;=0,
        ISBLANK('T03.09'!$L414),
        'T03.09'!$L414&lt;=0)),
" Warning: If at least one of the forms T03.09,T04.13,T04.14 contains data other than zero,also the other two forms must be completed.",
"")))</f>
        <v/>
      </c>
    </row>
    <row r="415" spans="1:14">
      <c r="A415" s="20"/>
      <c r="B415" s="20"/>
      <c r="C415" s="20"/>
      <c r="D415" s="20"/>
      <c r="E415" s="15"/>
      <c r="F415" s="15"/>
      <c r="G415" s="15"/>
      <c r="H415" s="15"/>
      <c r="I415" s="15"/>
      <c r="J415" s="15"/>
      <c r="K415" s="15"/>
      <c r="L415" s="15"/>
      <c r="N415" s="30" t="str">
        <f>IF(COUNTA(E415:L415)=0,"",_xlfn.CONCAT(,
IF(AND(NOT(ISBLANK($L415)),
    ABS($L415-(($E415+$F415+$H415+$I415+$J415+$K415)-$G415))&gt;=1),
" Error: Position at the end of the period is not equal to: position at the beginning of the period+increase in assets-decrease in assets+exchange rate changes+price changes+other changes+rectifications.",
""),
IF(AND(NOT(ISBLANK($E415)),$E415&lt;0),
" Error: Position at the beginning of the period must be a positive amount.",
""),
IF(AND(NOT(ISBLANK($L415)),$L415&lt;0),
" Error: Position at the end of the period must be a positive amount.",
""),
IF(AND(NOT(ISBLANK($L415)),
    $L415&gt;0,
    OR(ISBLANK('T04.13'!$L415),
        'T04.13'!$L415&lt;=0,
        ISBLANK('T03.09'!$L415),
        'T03.09'!$L415&lt;=0)),
" Warning: If at least one of the forms T03.09,T04.13,T04.14 contains data other than zero,also the other two forms must be completed.",
"")))</f>
        <v/>
      </c>
    </row>
    <row r="416" spans="1:14">
      <c r="A416" s="20"/>
      <c r="B416" s="20"/>
      <c r="C416" s="20"/>
      <c r="D416" s="20"/>
      <c r="E416" s="15"/>
      <c r="F416" s="15"/>
      <c r="G416" s="15"/>
      <c r="H416" s="15"/>
      <c r="I416" s="15"/>
      <c r="J416" s="15"/>
      <c r="K416" s="15"/>
      <c r="L416" s="15"/>
      <c r="N416" s="30" t="str">
        <f>IF(COUNTA(E416:L416)=0,"",_xlfn.CONCAT(,
IF(AND(NOT(ISBLANK($L416)),
    ABS($L416-(($E416+$F416+$H416+$I416+$J416+$K416)-$G416))&gt;=1),
" Error: Position at the end of the period is not equal to: position at the beginning of the period+increase in assets-decrease in assets+exchange rate changes+price changes+other changes+rectifications.",
""),
IF(AND(NOT(ISBLANK($E416)),$E416&lt;0),
" Error: Position at the beginning of the period must be a positive amount.",
""),
IF(AND(NOT(ISBLANK($L416)),$L416&lt;0),
" Error: Position at the end of the period must be a positive amount.",
""),
IF(AND(NOT(ISBLANK($L416)),
    $L416&gt;0,
    OR(ISBLANK('T04.13'!$L416),
        'T04.13'!$L416&lt;=0,
        ISBLANK('T03.09'!$L416),
        'T03.09'!$L416&lt;=0)),
" Warning: If at least one of the forms T03.09,T04.13,T04.14 contains data other than zero,also the other two forms must be completed.",
"")))</f>
        <v/>
      </c>
    </row>
    <row r="417" spans="1:14">
      <c r="A417" s="20"/>
      <c r="B417" s="20"/>
      <c r="C417" s="20"/>
      <c r="D417" s="20"/>
      <c r="E417" s="15"/>
      <c r="F417" s="15"/>
      <c r="G417" s="15"/>
      <c r="H417" s="15"/>
      <c r="I417" s="15"/>
      <c r="J417" s="15"/>
      <c r="K417" s="15"/>
      <c r="L417" s="15"/>
      <c r="N417" s="30" t="str">
        <f>IF(COUNTA(E417:L417)=0,"",_xlfn.CONCAT(,
IF(AND(NOT(ISBLANK($L417)),
    ABS($L417-(($E417+$F417+$H417+$I417+$J417+$K417)-$G417))&gt;=1),
" Error: Position at the end of the period is not equal to: position at the beginning of the period+increase in assets-decrease in assets+exchange rate changes+price changes+other changes+rectifications.",
""),
IF(AND(NOT(ISBLANK($E417)),$E417&lt;0),
" Error: Position at the beginning of the period must be a positive amount.",
""),
IF(AND(NOT(ISBLANK($L417)),$L417&lt;0),
" Error: Position at the end of the period must be a positive amount.",
""),
IF(AND(NOT(ISBLANK($L417)),
    $L417&gt;0,
    OR(ISBLANK('T04.13'!$L417),
        'T04.13'!$L417&lt;=0,
        ISBLANK('T03.09'!$L417),
        'T03.09'!$L417&lt;=0)),
" Warning: If at least one of the forms T03.09,T04.13,T04.14 contains data other than zero,also the other two forms must be completed.",
"")))</f>
        <v/>
      </c>
    </row>
    <row r="418" spans="1:14">
      <c r="A418" s="20"/>
      <c r="B418" s="20"/>
      <c r="C418" s="20"/>
      <c r="D418" s="20"/>
      <c r="E418" s="15"/>
      <c r="F418" s="15"/>
      <c r="G418" s="15"/>
      <c r="H418" s="15"/>
      <c r="I418" s="15"/>
      <c r="J418" s="15"/>
      <c r="K418" s="15"/>
      <c r="L418" s="15"/>
      <c r="N418" s="30" t="str">
        <f>IF(COUNTA(E418:L418)=0,"",_xlfn.CONCAT(,
IF(AND(NOT(ISBLANK($L418)),
    ABS($L418-(($E418+$F418+$H418+$I418+$J418+$K418)-$G418))&gt;=1),
" Error: Position at the end of the period is not equal to: position at the beginning of the period+increase in assets-decrease in assets+exchange rate changes+price changes+other changes+rectifications.",
""),
IF(AND(NOT(ISBLANK($E418)),$E418&lt;0),
" Error: Position at the beginning of the period must be a positive amount.",
""),
IF(AND(NOT(ISBLANK($L418)),$L418&lt;0),
" Error: Position at the end of the period must be a positive amount.",
""),
IF(AND(NOT(ISBLANK($L418)),
    $L418&gt;0,
    OR(ISBLANK('T04.13'!$L418),
        'T04.13'!$L418&lt;=0,
        ISBLANK('T03.09'!$L418),
        'T03.09'!$L418&lt;=0)),
" Warning: If at least one of the forms T03.09,T04.13,T04.14 contains data other than zero,also the other two forms must be completed.",
"")))</f>
        <v/>
      </c>
    </row>
    <row r="419" spans="1:14">
      <c r="A419" s="20"/>
      <c r="B419" s="20"/>
      <c r="C419" s="20"/>
      <c r="D419" s="20"/>
      <c r="E419" s="15"/>
      <c r="F419" s="15"/>
      <c r="G419" s="15"/>
      <c r="H419" s="15"/>
      <c r="I419" s="15"/>
      <c r="J419" s="15"/>
      <c r="K419" s="15"/>
      <c r="L419" s="15"/>
      <c r="N419" s="30" t="str">
        <f>IF(COUNTA(E419:L419)=0,"",_xlfn.CONCAT(,
IF(AND(NOT(ISBLANK($L419)),
    ABS($L419-(($E419+$F419+$H419+$I419+$J419+$K419)-$G419))&gt;=1),
" Error: Position at the end of the period is not equal to: position at the beginning of the period+increase in assets-decrease in assets+exchange rate changes+price changes+other changes+rectifications.",
""),
IF(AND(NOT(ISBLANK($E419)),$E419&lt;0),
" Error: Position at the beginning of the period must be a positive amount.",
""),
IF(AND(NOT(ISBLANK($L419)),$L419&lt;0),
" Error: Position at the end of the period must be a positive amount.",
""),
IF(AND(NOT(ISBLANK($L419)),
    $L419&gt;0,
    OR(ISBLANK('T04.13'!$L419),
        'T04.13'!$L419&lt;=0,
        ISBLANK('T03.09'!$L419),
        'T03.09'!$L419&lt;=0)),
" Warning: If at least one of the forms T03.09,T04.13,T04.14 contains data other than zero,also the other two forms must be completed.",
"")))</f>
        <v/>
      </c>
    </row>
    <row r="420" spans="1:14">
      <c r="A420" s="20"/>
      <c r="B420" s="20"/>
      <c r="C420" s="20"/>
      <c r="D420" s="20"/>
      <c r="E420" s="15"/>
      <c r="F420" s="15"/>
      <c r="G420" s="15"/>
      <c r="H420" s="15"/>
      <c r="I420" s="15"/>
      <c r="J420" s="15"/>
      <c r="K420" s="15"/>
      <c r="L420" s="15"/>
      <c r="N420" s="30" t="str">
        <f>IF(COUNTA(E420:L420)=0,"",_xlfn.CONCAT(,
IF(AND(NOT(ISBLANK($L420)),
    ABS($L420-(($E420+$F420+$H420+$I420+$J420+$K420)-$G420))&gt;=1),
" Error: Position at the end of the period is not equal to: position at the beginning of the period+increase in assets-decrease in assets+exchange rate changes+price changes+other changes+rectifications.",
""),
IF(AND(NOT(ISBLANK($E420)),$E420&lt;0),
" Error: Position at the beginning of the period must be a positive amount.",
""),
IF(AND(NOT(ISBLANK($L420)),$L420&lt;0),
" Error: Position at the end of the period must be a positive amount.",
""),
IF(AND(NOT(ISBLANK($L420)),
    $L420&gt;0,
    OR(ISBLANK('T04.13'!$L420),
        'T04.13'!$L420&lt;=0,
        ISBLANK('T03.09'!$L420),
        'T03.09'!$L420&lt;=0)),
" Warning: If at least one of the forms T03.09,T04.13,T04.14 contains data other than zero,also the other two forms must be completed.",
"")))</f>
        <v/>
      </c>
    </row>
    <row r="421" spans="1:14">
      <c r="A421" s="20"/>
      <c r="B421" s="20"/>
      <c r="C421" s="20"/>
      <c r="D421" s="20"/>
      <c r="E421" s="15"/>
      <c r="F421" s="15"/>
      <c r="G421" s="15"/>
      <c r="H421" s="15"/>
      <c r="I421" s="15"/>
      <c r="J421" s="15"/>
      <c r="K421" s="15"/>
      <c r="L421" s="15"/>
      <c r="N421" s="30" t="str">
        <f>IF(COUNTA(E421:L421)=0,"",_xlfn.CONCAT(,
IF(AND(NOT(ISBLANK($L421)),
    ABS($L421-(($E421+$F421+$H421+$I421+$J421+$K421)-$G421))&gt;=1),
" Error: Position at the end of the period is not equal to: position at the beginning of the period+increase in assets-decrease in assets+exchange rate changes+price changes+other changes+rectifications.",
""),
IF(AND(NOT(ISBLANK($E421)),$E421&lt;0),
" Error: Position at the beginning of the period must be a positive amount.",
""),
IF(AND(NOT(ISBLANK($L421)),$L421&lt;0),
" Error: Position at the end of the period must be a positive amount.",
""),
IF(AND(NOT(ISBLANK($L421)),
    $L421&gt;0,
    OR(ISBLANK('T04.13'!$L421),
        'T04.13'!$L421&lt;=0,
        ISBLANK('T03.09'!$L421),
        'T03.09'!$L421&lt;=0)),
" Warning: If at least one of the forms T03.09,T04.13,T04.14 contains data other than zero,also the other two forms must be completed.",
"")))</f>
        <v/>
      </c>
    </row>
    <row r="422" spans="1:14">
      <c r="A422" s="20"/>
      <c r="B422" s="20"/>
      <c r="C422" s="20"/>
      <c r="D422" s="20"/>
      <c r="E422" s="15"/>
      <c r="F422" s="15"/>
      <c r="G422" s="15"/>
      <c r="H422" s="15"/>
      <c r="I422" s="15"/>
      <c r="J422" s="15"/>
      <c r="K422" s="15"/>
      <c r="L422" s="15"/>
      <c r="N422" s="30" t="str">
        <f>IF(COUNTA(E422:L422)=0,"",_xlfn.CONCAT(,
IF(AND(NOT(ISBLANK($L422)),
    ABS($L422-(($E422+$F422+$H422+$I422+$J422+$K422)-$G422))&gt;=1),
" Error: Position at the end of the period is not equal to: position at the beginning of the period+increase in assets-decrease in assets+exchange rate changes+price changes+other changes+rectifications.",
""),
IF(AND(NOT(ISBLANK($E422)),$E422&lt;0),
" Error: Position at the beginning of the period must be a positive amount.",
""),
IF(AND(NOT(ISBLANK($L422)),$L422&lt;0),
" Error: Position at the end of the period must be a positive amount.",
""),
IF(AND(NOT(ISBLANK($L422)),
    $L422&gt;0,
    OR(ISBLANK('T04.13'!$L422),
        'T04.13'!$L422&lt;=0,
        ISBLANK('T03.09'!$L422),
        'T03.09'!$L422&lt;=0)),
" Warning: If at least one of the forms T03.09,T04.13,T04.14 contains data other than zero,also the other two forms must be completed.",
"")))</f>
        <v/>
      </c>
    </row>
    <row r="423" spans="1:14">
      <c r="A423" s="20"/>
      <c r="B423" s="20"/>
      <c r="C423" s="20"/>
      <c r="D423" s="20"/>
      <c r="E423" s="15"/>
      <c r="F423" s="15"/>
      <c r="G423" s="15"/>
      <c r="H423" s="15"/>
      <c r="I423" s="15"/>
      <c r="J423" s="15"/>
      <c r="K423" s="15"/>
      <c r="L423" s="15"/>
      <c r="N423" s="30" t="str">
        <f>IF(COUNTA(E423:L423)=0,"",_xlfn.CONCAT(,
IF(AND(NOT(ISBLANK($L423)),
    ABS($L423-(($E423+$F423+$H423+$I423+$J423+$K423)-$G423))&gt;=1),
" Error: Position at the end of the period is not equal to: position at the beginning of the period+increase in assets-decrease in assets+exchange rate changes+price changes+other changes+rectifications.",
""),
IF(AND(NOT(ISBLANK($E423)),$E423&lt;0),
" Error: Position at the beginning of the period must be a positive amount.",
""),
IF(AND(NOT(ISBLANK($L423)),$L423&lt;0),
" Error: Position at the end of the period must be a positive amount.",
""),
IF(AND(NOT(ISBLANK($L423)),
    $L423&gt;0,
    OR(ISBLANK('T04.13'!$L423),
        'T04.13'!$L423&lt;=0,
        ISBLANK('T03.09'!$L423),
        'T03.09'!$L423&lt;=0)),
" Warning: If at least one of the forms T03.09,T04.13,T04.14 contains data other than zero,also the other two forms must be completed.",
"")))</f>
        <v/>
      </c>
    </row>
    <row r="424" spans="1:14">
      <c r="A424" s="20"/>
      <c r="B424" s="20"/>
      <c r="C424" s="20"/>
      <c r="D424" s="20"/>
      <c r="E424" s="15"/>
      <c r="F424" s="15"/>
      <c r="G424" s="15"/>
      <c r="H424" s="15"/>
      <c r="I424" s="15"/>
      <c r="J424" s="15"/>
      <c r="K424" s="15"/>
      <c r="L424" s="15"/>
      <c r="N424" s="30" t="str">
        <f>IF(COUNTA(E424:L424)=0,"",_xlfn.CONCAT(,
IF(AND(NOT(ISBLANK($L424)),
    ABS($L424-(($E424+$F424+$H424+$I424+$J424+$K424)-$G424))&gt;=1),
" Error: Position at the end of the period is not equal to: position at the beginning of the period+increase in assets-decrease in assets+exchange rate changes+price changes+other changes+rectifications.",
""),
IF(AND(NOT(ISBLANK($E424)),$E424&lt;0),
" Error: Position at the beginning of the period must be a positive amount.",
""),
IF(AND(NOT(ISBLANK($L424)),$L424&lt;0),
" Error: Position at the end of the period must be a positive amount.",
""),
IF(AND(NOT(ISBLANK($L424)),
    $L424&gt;0,
    OR(ISBLANK('T04.13'!$L424),
        'T04.13'!$L424&lt;=0,
        ISBLANK('T03.09'!$L424),
        'T03.09'!$L424&lt;=0)),
" Warning: If at least one of the forms T03.09,T04.13,T04.14 contains data other than zero,also the other two forms must be completed.",
"")))</f>
        <v/>
      </c>
    </row>
    <row r="425" spans="1:14">
      <c r="A425" s="20"/>
      <c r="B425" s="20"/>
      <c r="C425" s="20"/>
      <c r="D425" s="20"/>
      <c r="E425" s="15"/>
      <c r="F425" s="15"/>
      <c r="G425" s="15"/>
      <c r="H425" s="15"/>
      <c r="I425" s="15"/>
      <c r="J425" s="15"/>
      <c r="K425" s="15"/>
      <c r="L425" s="15"/>
      <c r="N425" s="30" t="str">
        <f>IF(COUNTA(E425:L425)=0,"",_xlfn.CONCAT(,
IF(AND(NOT(ISBLANK($L425)),
    ABS($L425-(($E425+$F425+$H425+$I425+$J425+$K425)-$G425))&gt;=1),
" Error: Position at the end of the period is not equal to: position at the beginning of the period+increase in assets-decrease in assets+exchange rate changes+price changes+other changes+rectifications.",
""),
IF(AND(NOT(ISBLANK($E425)),$E425&lt;0),
" Error: Position at the beginning of the period must be a positive amount.",
""),
IF(AND(NOT(ISBLANK($L425)),$L425&lt;0),
" Error: Position at the end of the period must be a positive amount.",
""),
IF(AND(NOT(ISBLANK($L425)),
    $L425&gt;0,
    OR(ISBLANK('T04.13'!$L425),
        'T04.13'!$L425&lt;=0,
        ISBLANK('T03.09'!$L425),
        'T03.09'!$L425&lt;=0)),
" Warning: If at least one of the forms T03.09,T04.13,T04.14 contains data other than zero,also the other two forms must be completed.",
"")))</f>
        <v/>
      </c>
    </row>
    <row r="426" spans="1:14">
      <c r="A426" s="20"/>
      <c r="B426" s="20"/>
      <c r="C426" s="20"/>
      <c r="D426" s="20"/>
      <c r="E426" s="15"/>
      <c r="F426" s="15"/>
      <c r="G426" s="15"/>
      <c r="H426" s="15"/>
      <c r="I426" s="15"/>
      <c r="J426" s="15"/>
      <c r="K426" s="15"/>
      <c r="L426" s="15"/>
      <c r="N426" s="30" t="str">
        <f>IF(COUNTA(E426:L426)=0,"",_xlfn.CONCAT(,
IF(AND(NOT(ISBLANK($L426)),
    ABS($L426-(($E426+$F426+$H426+$I426+$J426+$K426)-$G426))&gt;=1),
" Error: Position at the end of the period is not equal to: position at the beginning of the period+increase in assets-decrease in assets+exchange rate changes+price changes+other changes+rectifications.",
""),
IF(AND(NOT(ISBLANK($E426)),$E426&lt;0),
" Error: Position at the beginning of the period must be a positive amount.",
""),
IF(AND(NOT(ISBLANK($L426)),$L426&lt;0),
" Error: Position at the end of the period must be a positive amount.",
""),
IF(AND(NOT(ISBLANK($L426)),
    $L426&gt;0,
    OR(ISBLANK('T04.13'!$L426),
        'T04.13'!$L426&lt;=0,
        ISBLANK('T03.09'!$L426),
        'T03.09'!$L426&lt;=0)),
" Warning: If at least one of the forms T03.09,T04.13,T04.14 contains data other than zero,also the other two forms must be completed.",
"")))</f>
        <v/>
      </c>
    </row>
    <row r="427" spans="1:14">
      <c r="A427" s="20"/>
      <c r="B427" s="20"/>
      <c r="C427" s="20"/>
      <c r="D427" s="20"/>
      <c r="E427" s="15"/>
      <c r="F427" s="15"/>
      <c r="G427" s="15"/>
      <c r="H427" s="15"/>
      <c r="I427" s="15"/>
      <c r="J427" s="15"/>
      <c r="K427" s="15"/>
      <c r="L427" s="15"/>
      <c r="N427" s="30" t="str">
        <f>IF(COUNTA(E427:L427)=0,"",_xlfn.CONCAT(,
IF(AND(NOT(ISBLANK($L427)),
    ABS($L427-(($E427+$F427+$H427+$I427+$J427+$K427)-$G427))&gt;=1),
" Error: Position at the end of the period is not equal to: position at the beginning of the period+increase in assets-decrease in assets+exchange rate changes+price changes+other changes+rectifications.",
""),
IF(AND(NOT(ISBLANK($E427)),$E427&lt;0),
" Error: Position at the beginning of the period must be a positive amount.",
""),
IF(AND(NOT(ISBLANK($L427)),$L427&lt;0),
" Error: Position at the end of the period must be a positive amount.",
""),
IF(AND(NOT(ISBLANK($L427)),
    $L427&gt;0,
    OR(ISBLANK('T04.13'!$L427),
        'T04.13'!$L427&lt;=0,
        ISBLANK('T03.09'!$L427),
        'T03.09'!$L427&lt;=0)),
" Warning: If at least one of the forms T03.09,T04.13,T04.14 contains data other than zero,also the other two forms must be completed.",
"")))</f>
        <v/>
      </c>
    </row>
    <row r="428" spans="1:14">
      <c r="A428" s="20"/>
      <c r="B428" s="20"/>
      <c r="C428" s="20"/>
      <c r="D428" s="20"/>
      <c r="E428" s="15"/>
      <c r="F428" s="15"/>
      <c r="G428" s="15"/>
      <c r="H428" s="15"/>
      <c r="I428" s="15"/>
      <c r="J428" s="15"/>
      <c r="K428" s="15"/>
      <c r="L428" s="15"/>
      <c r="N428" s="30" t="str">
        <f>IF(COUNTA(E428:L428)=0,"",_xlfn.CONCAT(,
IF(AND(NOT(ISBLANK($L428)),
    ABS($L428-(($E428+$F428+$H428+$I428+$J428+$K428)-$G428))&gt;=1),
" Error: Position at the end of the period is not equal to: position at the beginning of the period+increase in assets-decrease in assets+exchange rate changes+price changes+other changes+rectifications.",
""),
IF(AND(NOT(ISBLANK($E428)),$E428&lt;0),
" Error: Position at the beginning of the period must be a positive amount.",
""),
IF(AND(NOT(ISBLANK($L428)),$L428&lt;0),
" Error: Position at the end of the period must be a positive amount.",
""),
IF(AND(NOT(ISBLANK($L428)),
    $L428&gt;0,
    OR(ISBLANK('T04.13'!$L428),
        'T04.13'!$L428&lt;=0,
        ISBLANK('T03.09'!$L428),
        'T03.09'!$L428&lt;=0)),
" Warning: If at least one of the forms T03.09,T04.13,T04.14 contains data other than zero,also the other two forms must be completed.",
"")))</f>
        <v/>
      </c>
    </row>
    <row r="429" spans="1:14">
      <c r="A429" s="20"/>
      <c r="B429" s="20"/>
      <c r="C429" s="20"/>
      <c r="D429" s="20"/>
      <c r="E429" s="15"/>
      <c r="F429" s="15"/>
      <c r="G429" s="15"/>
      <c r="H429" s="15"/>
      <c r="I429" s="15"/>
      <c r="J429" s="15"/>
      <c r="K429" s="15"/>
      <c r="L429" s="15"/>
      <c r="N429" s="30" t="str">
        <f>IF(COUNTA(E429:L429)=0,"",_xlfn.CONCAT(,
IF(AND(NOT(ISBLANK($L429)),
    ABS($L429-(($E429+$F429+$H429+$I429+$J429+$K429)-$G429))&gt;=1),
" Error: Position at the end of the period is not equal to: position at the beginning of the period+increase in assets-decrease in assets+exchange rate changes+price changes+other changes+rectifications.",
""),
IF(AND(NOT(ISBLANK($E429)),$E429&lt;0),
" Error: Position at the beginning of the period must be a positive amount.",
""),
IF(AND(NOT(ISBLANK($L429)),$L429&lt;0),
" Error: Position at the end of the period must be a positive amount.",
""),
IF(AND(NOT(ISBLANK($L429)),
    $L429&gt;0,
    OR(ISBLANK('T04.13'!$L429),
        'T04.13'!$L429&lt;=0,
        ISBLANK('T03.09'!$L429),
        'T03.09'!$L429&lt;=0)),
" Warning: If at least one of the forms T03.09,T04.13,T04.14 contains data other than zero,also the other two forms must be completed.",
"")))</f>
        <v/>
      </c>
    </row>
    <row r="430" spans="1:14">
      <c r="A430" s="20"/>
      <c r="B430" s="20"/>
      <c r="C430" s="20"/>
      <c r="D430" s="20"/>
      <c r="E430" s="15"/>
      <c r="F430" s="15"/>
      <c r="G430" s="15"/>
      <c r="H430" s="15"/>
      <c r="I430" s="15"/>
      <c r="J430" s="15"/>
      <c r="K430" s="15"/>
      <c r="L430" s="15"/>
      <c r="N430" s="30" t="str">
        <f>IF(COUNTA(E430:L430)=0,"",_xlfn.CONCAT(,
IF(AND(NOT(ISBLANK($L430)),
    ABS($L430-(($E430+$F430+$H430+$I430+$J430+$K430)-$G430))&gt;=1),
" Error: Position at the end of the period is not equal to: position at the beginning of the period+increase in assets-decrease in assets+exchange rate changes+price changes+other changes+rectifications.",
""),
IF(AND(NOT(ISBLANK($E430)),$E430&lt;0),
" Error: Position at the beginning of the period must be a positive amount.",
""),
IF(AND(NOT(ISBLANK($L430)),$L430&lt;0),
" Error: Position at the end of the period must be a positive amount.",
""),
IF(AND(NOT(ISBLANK($L430)),
    $L430&gt;0,
    OR(ISBLANK('T04.13'!$L430),
        'T04.13'!$L430&lt;=0,
        ISBLANK('T03.09'!$L430),
        'T03.09'!$L430&lt;=0)),
" Warning: If at least one of the forms T03.09,T04.13,T04.14 contains data other than zero,also the other two forms must be completed.",
"")))</f>
        <v/>
      </c>
    </row>
    <row r="431" spans="1:14">
      <c r="A431" s="20"/>
      <c r="B431" s="20"/>
      <c r="C431" s="20"/>
      <c r="D431" s="20"/>
      <c r="E431" s="15"/>
      <c r="F431" s="15"/>
      <c r="G431" s="15"/>
      <c r="H431" s="15"/>
      <c r="I431" s="15"/>
      <c r="J431" s="15"/>
      <c r="K431" s="15"/>
      <c r="L431" s="15"/>
      <c r="N431" s="30" t="str">
        <f>IF(COUNTA(E431:L431)=0,"",_xlfn.CONCAT(,
IF(AND(NOT(ISBLANK($L431)),
    ABS($L431-(($E431+$F431+$H431+$I431+$J431+$K431)-$G431))&gt;=1),
" Error: Position at the end of the period is not equal to: position at the beginning of the period+increase in assets-decrease in assets+exchange rate changes+price changes+other changes+rectifications.",
""),
IF(AND(NOT(ISBLANK($E431)),$E431&lt;0),
" Error: Position at the beginning of the period must be a positive amount.",
""),
IF(AND(NOT(ISBLANK($L431)),$L431&lt;0),
" Error: Position at the end of the period must be a positive amount.",
""),
IF(AND(NOT(ISBLANK($L431)),
    $L431&gt;0,
    OR(ISBLANK('T04.13'!$L431),
        'T04.13'!$L431&lt;=0,
        ISBLANK('T03.09'!$L431),
        'T03.09'!$L431&lt;=0)),
" Warning: If at least one of the forms T03.09,T04.13,T04.14 contains data other than zero,also the other two forms must be completed.",
"")))</f>
        <v/>
      </c>
    </row>
    <row r="432" spans="1:14">
      <c r="A432" s="20"/>
      <c r="B432" s="20"/>
      <c r="C432" s="20"/>
      <c r="D432" s="20"/>
      <c r="E432" s="15"/>
      <c r="F432" s="15"/>
      <c r="G432" s="15"/>
      <c r="H432" s="15"/>
      <c r="I432" s="15"/>
      <c r="J432" s="15"/>
      <c r="K432" s="15"/>
      <c r="L432" s="15"/>
      <c r="N432" s="30" t="str">
        <f>IF(COUNTA(E432:L432)=0,"",_xlfn.CONCAT(,
IF(AND(NOT(ISBLANK($L432)),
    ABS($L432-(($E432+$F432+$H432+$I432+$J432+$K432)-$G432))&gt;=1),
" Error: Position at the end of the period is not equal to: position at the beginning of the period+increase in assets-decrease in assets+exchange rate changes+price changes+other changes+rectifications.",
""),
IF(AND(NOT(ISBLANK($E432)),$E432&lt;0),
" Error: Position at the beginning of the period must be a positive amount.",
""),
IF(AND(NOT(ISBLANK($L432)),$L432&lt;0),
" Error: Position at the end of the period must be a positive amount.",
""),
IF(AND(NOT(ISBLANK($L432)),
    $L432&gt;0,
    OR(ISBLANK('T04.13'!$L432),
        'T04.13'!$L432&lt;=0,
        ISBLANK('T03.09'!$L432),
        'T03.09'!$L432&lt;=0)),
" Warning: If at least one of the forms T03.09,T04.13,T04.14 contains data other than zero,also the other two forms must be completed.",
"")))</f>
        <v/>
      </c>
    </row>
    <row r="433" spans="1:14">
      <c r="A433" s="20"/>
      <c r="B433" s="20"/>
      <c r="C433" s="20"/>
      <c r="D433" s="20"/>
      <c r="E433" s="15"/>
      <c r="F433" s="15"/>
      <c r="G433" s="15"/>
      <c r="H433" s="15"/>
      <c r="I433" s="15"/>
      <c r="J433" s="15"/>
      <c r="K433" s="15"/>
      <c r="L433" s="15"/>
      <c r="N433" s="30" t="str">
        <f>IF(COUNTA(E433:L433)=0,"",_xlfn.CONCAT(,
IF(AND(NOT(ISBLANK($L433)),
    ABS($L433-(($E433+$F433+$H433+$I433+$J433+$K433)-$G433))&gt;=1),
" Error: Position at the end of the period is not equal to: position at the beginning of the period+increase in assets-decrease in assets+exchange rate changes+price changes+other changes+rectifications.",
""),
IF(AND(NOT(ISBLANK($E433)),$E433&lt;0),
" Error: Position at the beginning of the period must be a positive amount.",
""),
IF(AND(NOT(ISBLANK($L433)),$L433&lt;0),
" Error: Position at the end of the period must be a positive amount.",
""),
IF(AND(NOT(ISBLANK($L433)),
    $L433&gt;0,
    OR(ISBLANK('T04.13'!$L433),
        'T04.13'!$L433&lt;=0,
        ISBLANK('T03.09'!$L433),
        'T03.09'!$L433&lt;=0)),
" Warning: If at least one of the forms T03.09,T04.13,T04.14 contains data other than zero,also the other two forms must be completed.",
"")))</f>
        <v/>
      </c>
    </row>
    <row r="434" spans="1:14">
      <c r="A434" s="20"/>
      <c r="B434" s="20"/>
      <c r="C434" s="20"/>
      <c r="D434" s="20"/>
      <c r="E434" s="15"/>
      <c r="F434" s="15"/>
      <c r="G434" s="15"/>
      <c r="H434" s="15"/>
      <c r="I434" s="15"/>
      <c r="J434" s="15"/>
      <c r="K434" s="15"/>
      <c r="L434" s="15"/>
      <c r="N434" s="30" t="str">
        <f>IF(COUNTA(E434:L434)=0,"",_xlfn.CONCAT(,
IF(AND(NOT(ISBLANK($L434)),
    ABS($L434-(($E434+$F434+$H434+$I434+$J434+$K434)-$G434))&gt;=1),
" Error: Position at the end of the period is not equal to: position at the beginning of the period+increase in assets-decrease in assets+exchange rate changes+price changes+other changes+rectifications.",
""),
IF(AND(NOT(ISBLANK($E434)),$E434&lt;0),
" Error: Position at the beginning of the period must be a positive amount.",
""),
IF(AND(NOT(ISBLANK($L434)),$L434&lt;0),
" Error: Position at the end of the period must be a positive amount.",
""),
IF(AND(NOT(ISBLANK($L434)),
    $L434&gt;0,
    OR(ISBLANK('T04.13'!$L434),
        'T04.13'!$L434&lt;=0,
        ISBLANK('T03.09'!$L434),
        'T03.09'!$L434&lt;=0)),
" Warning: If at least one of the forms T03.09,T04.13,T04.14 contains data other than zero,also the other two forms must be completed.",
"")))</f>
        <v/>
      </c>
    </row>
    <row r="435" spans="1:14">
      <c r="A435" s="20"/>
      <c r="B435" s="20"/>
      <c r="C435" s="20"/>
      <c r="D435" s="20"/>
      <c r="E435" s="15"/>
      <c r="F435" s="15"/>
      <c r="G435" s="15"/>
      <c r="H435" s="15"/>
      <c r="I435" s="15"/>
      <c r="J435" s="15"/>
      <c r="K435" s="15"/>
      <c r="L435" s="15"/>
      <c r="N435" s="30" t="str">
        <f>IF(COUNTA(E435:L435)=0,"",_xlfn.CONCAT(,
IF(AND(NOT(ISBLANK($L435)),
    ABS($L435-(($E435+$F435+$H435+$I435+$J435+$K435)-$G435))&gt;=1),
" Error: Position at the end of the period is not equal to: position at the beginning of the period+increase in assets-decrease in assets+exchange rate changes+price changes+other changes+rectifications.",
""),
IF(AND(NOT(ISBLANK($E435)),$E435&lt;0),
" Error: Position at the beginning of the period must be a positive amount.",
""),
IF(AND(NOT(ISBLANK($L435)),$L435&lt;0),
" Error: Position at the end of the period must be a positive amount.",
""),
IF(AND(NOT(ISBLANK($L435)),
    $L435&gt;0,
    OR(ISBLANK('T04.13'!$L435),
        'T04.13'!$L435&lt;=0,
        ISBLANK('T03.09'!$L435),
        'T03.09'!$L435&lt;=0)),
" Warning: If at least one of the forms T03.09,T04.13,T04.14 contains data other than zero,also the other two forms must be completed.",
"")))</f>
        <v/>
      </c>
    </row>
    <row r="436" spans="1:14">
      <c r="A436" s="20"/>
      <c r="B436" s="20"/>
      <c r="C436" s="20"/>
      <c r="D436" s="20"/>
      <c r="E436" s="15"/>
      <c r="F436" s="15"/>
      <c r="G436" s="15"/>
      <c r="H436" s="15"/>
      <c r="I436" s="15"/>
      <c r="J436" s="15"/>
      <c r="K436" s="15"/>
      <c r="L436" s="15"/>
      <c r="N436" s="30" t="str">
        <f>IF(COUNTA(E436:L436)=0,"",_xlfn.CONCAT(,
IF(AND(NOT(ISBLANK($L436)),
    ABS($L436-(($E436+$F436+$H436+$I436+$J436+$K436)-$G436))&gt;=1),
" Error: Position at the end of the period is not equal to: position at the beginning of the period+increase in assets-decrease in assets+exchange rate changes+price changes+other changes+rectifications.",
""),
IF(AND(NOT(ISBLANK($E436)),$E436&lt;0),
" Error: Position at the beginning of the period must be a positive amount.",
""),
IF(AND(NOT(ISBLANK($L436)),$L436&lt;0),
" Error: Position at the end of the period must be a positive amount.",
""),
IF(AND(NOT(ISBLANK($L436)),
    $L436&gt;0,
    OR(ISBLANK('T04.13'!$L436),
        'T04.13'!$L436&lt;=0,
        ISBLANK('T03.09'!$L436),
        'T03.09'!$L436&lt;=0)),
" Warning: If at least one of the forms T03.09,T04.13,T04.14 contains data other than zero,also the other two forms must be completed.",
"")))</f>
        <v/>
      </c>
    </row>
    <row r="437" spans="1:14">
      <c r="A437" s="20"/>
      <c r="B437" s="20"/>
      <c r="C437" s="20"/>
      <c r="D437" s="20"/>
      <c r="E437" s="15"/>
      <c r="F437" s="15"/>
      <c r="G437" s="15"/>
      <c r="H437" s="15"/>
      <c r="I437" s="15"/>
      <c r="J437" s="15"/>
      <c r="K437" s="15"/>
      <c r="L437" s="15"/>
      <c r="N437" s="30" t="str">
        <f>IF(COUNTA(E437:L437)=0,"",_xlfn.CONCAT(,
IF(AND(NOT(ISBLANK($L437)),
    ABS($L437-(($E437+$F437+$H437+$I437+$J437+$K437)-$G437))&gt;=1),
" Error: Position at the end of the period is not equal to: position at the beginning of the period+increase in assets-decrease in assets+exchange rate changes+price changes+other changes+rectifications.",
""),
IF(AND(NOT(ISBLANK($E437)),$E437&lt;0),
" Error: Position at the beginning of the period must be a positive amount.",
""),
IF(AND(NOT(ISBLANK($L437)),$L437&lt;0),
" Error: Position at the end of the period must be a positive amount.",
""),
IF(AND(NOT(ISBLANK($L437)),
    $L437&gt;0,
    OR(ISBLANK('T04.13'!$L437),
        'T04.13'!$L437&lt;=0,
        ISBLANK('T03.09'!$L437),
        'T03.09'!$L437&lt;=0)),
" Warning: If at least one of the forms T03.09,T04.13,T04.14 contains data other than zero,also the other two forms must be completed.",
"")))</f>
        <v/>
      </c>
    </row>
    <row r="438" spans="1:14">
      <c r="A438" s="20"/>
      <c r="B438" s="20"/>
      <c r="C438" s="20"/>
      <c r="D438" s="20"/>
      <c r="E438" s="15"/>
      <c r="F438" s="15"/>
      <c r="G438" s="15"/>
      <c r="H438" s="15"/>
      <c r="I438" s="15"/>
      <c r="J438" s="15"/>
      <c r="K438" s="15"/>
      <c r="L438" s="15"/>
      <c r="N438" s="30" t="str">
        <f>IF(COUNTA(E438:L438)=0,"",_xlfn.CONCAT(,
IF(AND(NOT(ISBLANK($L438)),
    ABS($L438-(($E438+$F438+$H438+$I438+$J438+$K438)-$G438))&gt;=1),
" Error: Position at the end of the period is not equal to: position at the beginning of the period+increase in assets-decrease in assets+exchange rate changes+price changes+other changes+rectifications.",
""),
IF(AND(NOT(ISBLANK($E438)),$E438&lt;0),
" Error: Position at the beginning of the period must be a positive amount.",
""),
IF(AND(NOT(ISBLANK($L438)),$L438&lt;0),
" Error: Position at the end of the period must be a positive amount.",
""),
IF(AND(NOT(ISBLANK($L438)),
    $L438&gt;0,
    OR(ISBLANK('T04.13'!$L438),
        'T04.13'!$L438&lt;=0,
        ISBLANK('T03.09'!$L438),
        'T03.09'!$L438&lt;=0)),
" Warning: If at least one of the forms T03.09,T04.13,T04.14 contains data other than zero,also the other two forms must be completed.",
"")))</f>
        <v/>
      </c>
    </row>
    <row r="439" spans="1:14">
      <c r="A439" s="20"/>
      <c r="B439" s="20"/>
      <c r="C439" s="20"/>
      <c r="D439" s="20"/>
      <c r="E439" s="15"/>
      <c r="F439" s="15"/>
      <c r="G439" s="15"/>
      <c r="H439" s="15"/>
      <c r="I439" s="15"/>
      <c r="J439" s="15"/>
      <c r="K439" s="15"/>
      <c r="L439" s="15"/>
      <c r="N439" s="30" t="str">
        <f>IF(COUNTA(E439:L439)=0,"",_xlfn.CONCAT(,
IF(AND(NOT(ISBLANK($L439)),
    ABS($L439-(($E439+$F439+$H439+$I439+$J439+$K439)-$G439))&gt;=1),
" Error: Position at the end of the period is not equal to: position at the beginning of the period+increase in assets-decrease in assets+exchange rate changes+price changes+other changes+rectifications.",
""),
IF(AND(NOT(ISBLANK($E439)),$E439&lt;0),
" Error: Position at the beginning of the period must be a positive amount.",
""),
IF(AND(NOT(ISBLANK($L439)),$L439&lt;0),
" Error: Position at the end of the period must be a positive amount.",
""),
IF(AND(NOT(ISBLANK($L439)),
    $L439&gt;0,
    OR(ISBLANK('T04.13'!$L439),
        'T04.13'!$L439&lt;=0,
        ISBLANK('T03.09'!$L439),
        'T03.09'!$L439&lt;=0)),
" Warning: If at least one of the forms T03.09,T04.13,T04.14 contains data other than zero,also the other two forms must be completed.",
"")))</f>
        <v/>
      </c>
    </row>
    <row r="440" spans="1:14">
      <c r="A440" s="20"/>
      <c r="B440" s="20"/>
      <c r="C440" s="20"/>
      <c r="D440" s="20"/>
      <c r="E440" s="15"/>
      <c r="F440" s="15"/>
      <c r="G440" s="15"/>
      <c r="H440" s="15"/>
      <c r="I440" s="15"/>
      <c r="J440" s="15"/>
      <c r="K440" s="15"/>
      <c r="L440" s="15"/>
      <c r="N440" s="30" t="str">
        <f>IF(COUNTA(E440:L440)=0,"",_xlfn.CONCAT(,
IF(AND(NOT(ISBLANK($L440)),
    ABS($L440-(($E440+$F440+$H440+$I440+$J440+$K440)-$G440))&gt;=1),
" Error: Position at the end of the period is not equal to: position at the beginning of the period+increase in assets-decrease in assets+exchange rate changes+price changes+other changes+rectifications.",
""),
IF(AND(NOT(ISBLANK($E440)),$E440&lt;0),
" Error: Position at the beginning of the period must be a positive amount.",
""),
IF(AND(NOT(ISBLANK($L440)),$L440&lt;0),
" Error: Position at the end of the period must be a positive amount.",
""),
IF(AND(NOT(ISBLANK($L440)),
    $L440&gt;0,
    OR(ISBLANK('T04.13'!$L440),
        'T04.13'!$L440&lt;=0,
        ISBLANK('T03.09'!$L440),
        'T03.09'!$L440&lt;=0)),
" Warning: If at least one of the forms T03.09,T04.13,T04.14 contains data other than zero,also the other two forms must be completed.",
"")))</f>
        <v/>
      </c>
    </row>
    <row r="441" spans="1:14">
      <c r="A441" s="20"/>
      <c r="B441" s="20"/>
      <c r="C441" s="20"/>
      <c r="D441" s="20"/>
      <c r="E441" s="15"/>
      <c r="F441" s="15"/>
      <c r="G441" s="15"/>
      <c r="H441" s="15"/>
      <c r="I441" s="15"/>
      <c r="J441" s="15"/>
      <c r="K441" s="15"/>
      <c r="L441" s="15"/>
      <c r="N441" s="30" t="str">
        <f>IF(COUNTA(E441:L441)=0,"",_xlfn.CONCAT(,
IF(AND(NOT(ISBLANK($L441)),
    ABS($L441-(($E441+$F441+$H441+$I441+$J441+$K441)-$G441))&gt;=1),
" Error: Position at the end of the period is not equal to: position at the beginning of the period+increase in assets-decrease in assets+exchange rate changes+price changes+other changes+rectifications.",
""),
IF(AND(NOT(ISBLANK($E441)),$E441&lt;0),
" Error: Position at the beginning of the period must be a positive amount.",
""),
IF(AND(NOT(ISBLANK($L441)),$L441&lt;0),
" Error: Position at the end of the period must be a positive amount.",
""),
IF(AND(NOT(ISBLANK($L441)),
    $L441&gt;0,
    OR(ISBLANK('T04.13'!$L441),
        'T04.13'!$L441&lt;=0,
        ISBLANK('T03.09'!$L441),
        'T03.09'!$L441&lt;=0)),
" Warning: If at least one of the forms T03.09,T04.13,T04.14 contains data other than zero,also the other two forms must be completed.",
"")))</f>
        <v/>
      </c>
    </row>
    <row r="442" spans="1:14">
      <c r="A442" s="20"/>
      <c r="B442" s="20"/>
      <c r="C442" s="20"/>
      <c r="D442" s="20"/>
      <c r="E442" s="15"/>
      <c r="F442" s="15"/>
      <c r="G442" s="15"/>
      <c r="H442" s="15"/>
      <c r="I442" s="15"/>
      <c r="J442" s="15"/>
      <c r="K442" s="15"/>
      <c r="L442" s="15"/>
      <c r="N442" s="30" t="str">
        <f>IF(COUNTA(E442:L442)=0,"",_xlfn.CONCAT(,
IF(AND(NOT(ISBLANK($L442)),
    ABS($L442-(($E442+$F442+$H442+$I442+$J442+$K442)-$G442))&gt;=1),
" Error: Position at the end of the period is not equal to: position at the beginning of the period+increase in assets-decrease in assets+exchange rate changes+price changes+other changes+rectifications.",
""),
IF(AND(NOT(ISBLANK($E442)),$E442&lt;0),
" Error: Position at the beginning of the period must be a positive amount.",
""),
IF(AND(NOT(ISBLANK($L442)),$L442&lt;0),
" Error: Position at the end of the period must be a positive amount.",
""),
IF(AND(NOT(ISBLANK($L442)),
    $L442&gt;0,
    OR(ISBLANK('T04.13'!$L442),
        'T04.13'!$L442&lt;=0,
        ISBLANK('T03.09'!$L442),
        'T03.09'!$L442&lt;=0)),
" Warning: If at least one of the forms T03.09,T04.13,T04.14 contains data other than zero,also the other two forms must be completed.",
"")))</f>
        <v/>
      </c>
    </row>
    <row r="443" spans="1:14">
      <c r="A443" s="20"/>
      <c r="B443" s="20"/>
      <c r="C443" s="20"/>
      <c r="D443" s="20"/>
      <c r="E443" s="15"/>
      <c r="F443" s="15"/>
      <c r="G443" s="15"/>
      <c r="H443" s="15"/>
      <c r="I443" s="15"/>
      <c r="J443" s="15"/>
      <c r="K443" s="15"/>
      <c r="L443" s="15"/>
      <c r="N443" s="30" t="str">
        <f>IF(COUNTA(E443:L443)=0,"",_xlfn.CONCAT(,
IF(AND(NOT(ISBLANK($L443)),
    ABS($L443-(($E443+$F443+$H443+$I443+$J443+$K443)-$G443))&gt;=1),
" Error: Position at the end of the period is not equal to: position at the beginning of the period+increase in assets-decrease in assets+exchange rate changes+price changes+other changes+rectifications.",
""),
IF(AND(NOT(ISBLANK($E443)),$E443&lt;0),
" Error: Position at the beginning of the period must be a positive amount.",
""),
IF(AND(NOT(ISBLANK($L443)),$L443&lt;0),
" Error: Position at the end of the period must be a positive amount.",
""),
IF(AND(NOT(ISBLANK($L443)),
    $L443&gt;0,
    OR(ISBLANK('T04.13'!$L443),
        'T04.13'!$L443&lt;=0,
        ISBLANK('T03.09'!$L443),
        'T03.09'!$L443&lt;=0)),
" Warning: If at least one of the forms T03.09,T04.13,T04.14 contains data other than zero,also the other two forms must be completed.",
"")))</f>
        <v/>
      </c>
    </row>
    <row r="444" spans="1:14">
      <c r="A444" s="20"/>
      <c r="B444" s="20"/>
      <c r="C444" s="20"/>
      <c r="D444" s="20"/>
      <c r="E444" s="15"/>
      <c r="F444" s="15"/>
      <c r="G444" s="15"/>
      <c r="H444" s="15"/>
      <c r="I444" s="15"/>
      <c r="J444" s="15"/>
      <c r="K444" s="15"/>
      <c r="L444" s="15"/>
      <c r="N444" s="30" t="str">
        <f>IF(COUNTA(E444:L444)=0,"",_xlfn.CONCAT(,
IF(AND(NOT(ISBLANK($L444)),
    ABS($L444-(($E444+$F444+$H444+$I444+$J444+$K444)-$G444))&gt;=1),
" Error: Position at the end of the period is not equal to: position at the beginning of the period+increase in assets-decrease in assets+exchange rate changes+price changes+other changes+rectifications.",
""),
IF(AND(NOT(ISBLANK($E444)),$E444&lt;0),
" Error: Position at the beginning of the period must be a positive amount.",
""),
IF(AND(NOT(ISBLANK($L444)),$L444&lt;0),
" Error: Position at the end of the period must be a positive amount.",
""),
IF(AND(NOT(ISBLANK($L444)),
    $L444&gt;0,
    OR(ISBLANK('T04.13'!$L444),
        'T04.13'!$L444&lt;=0,
        ISBLANK('T03.09'!$L444),
        'T03.09'!$L444&lt;=0)),
" Warning: If at least one of the forms T03.09,T04.13,T04.14 contains data other than zero,also the other two forms must be completed.",
"")))</f>
        <v/>
      </c>
    </row>
    <row r="445" spans="1:14">
      <c r="A445" s="20"/>
      <c r="B445" s="20"/>
      <c r="C445" s="20"/>
      <c r="D445" s="20"/>
      <c r="E445" s="15"/>
      <c r="F445" s="15"/>
      <c r="G445" s="15"/>
      <c r="H445" s="15"/>
      <c r="I445" s="15"/>
      <c r="J445" s="15"/>
      <c r="K445" s="15"/>
      <c r="L445" s="15"/>
      <c r="N445" s="30" t="str">
        <f>IF(COUNTA(E445:L445)=0,"",_xlfn.CONCAT(,
IF(AND(NOT(ISBLANK($L445)),
    ABS($L445-(($E445+$F445+$H445+$I445+$J445+$K445)-$G445))&gt;=1),
" Error: Position at the end of the period is not equal to: position at the beginning of the period+increase in assets-decrease in assets+exchange rate changes+price changes+other changes+rectifications.",
""),
IF(AND(NOT(ISBLANK($E445)),$E445&lt;0),
" Error: Position at the beginning of the period must be a positive amount.",
""),
IF(AND(NOT(ISBLANK($L445)),$L445&lt;0),
" Error: Position at the end of the period must be a positive amount.",
""),
IF(AND(NOT(ISBLANK($L445)),
    $L445&gt;0,
    OR(ISBLANK('T04.13'!$L445),
        'T04.13'!$L445&lt;=0,
        ISBLANK('T03.09'!$L445),
        'T03.09'!$L445&lt;=0)),
" Warning: If at least one of the forms T03.09,T04.13,T04.14 contains data other than zero,also the other two forms must be completed.",
"")))</f>
        <v/>
      </c>
    </row>
    <row r="446" spans="1:14">
      <c r="A446" s="20"/>
      <c r="B446" s="20"/>
      <c r="C446" s="20"/>
      <c r="D446" s="20"/>
      <c r="E446" s="15"/>
      <c r="F446" s="15"/>
      <c r="G446" s="15"/>
      <c r="H446" s="15"/>
      <c r="I446" s="15"/>
      <c r="J446" s="15"/>
      <c r="K446" s="15"/>
      <c r="L446" s="15"/>
      <c r="N446" s="30" t="str">
        <f>IF(COUNTA(E446:L446)=0,"",_xlfn.CONCAT(,
IF(AND(NOT(ISBLANK($L446)),
    ABS($L446-(($E446+$F446+$H446+$I446+$J446+$K446)-$G446))&gt;=1),
" Error: Position at the end of the period is not equal to: position at the beginning of the period+increase in assets-decrease in assets+exchange rate changes+price changes+other changes+rectifications.",
""),
IF(AND(NOT(ISBLANK($E446)),$E446&lt;0),
" Error: Position at the beginning of the period must be a positive amount.",
""),
IF(AND(NOT(ISBLANK($L446)),$L446&lt;0),
" Error: Position at the end of the period must be a positive amount.",
""),
IF(AND(NOT(ISBLANK($L446)),
    $L446&gt;0,
    OR(ISBLANK('T04.13'!$L446),
        'T04.13'!$L446&lt;=0,
        ISBLANK('T03.09'!$L446),
        'T03.09'!$L446&lt;=0)),
" Warning: If at least one of the forms T03.09,T04.13,T04.14 contains data other than zero,also the other two forms must be completed.",
"")))</f>
        <v/>
      </c>
    </row>
    <row r="447" spans="1:14">
      <c r="A447" s="20"/>
      <c r="B447" s="20"/>
      <c r="C447" s="20"/>
      <c r="D447" s="20"/>
      <c r="E447" s="15"/>
      <c r="F447" s="15"/>
      <c r="G447" s="15"/>
      <c r="H447" s="15"/>
      <c r="I447" s="15"/>
      <c r="J447" s="15"/>
      <c r="K447" s="15"/>
      <c r="L447" s="15"/>
      <c r="N447" s="30" t="str">
        <f>IF(COUNTA(E447:L447)=0,"",_xlfn.CONCAT(,
IF(AND(NOT(ISBLANK($L447)),
    ABS($L447-(($E447+$F447+$H447+$I447+$J447+$K447)-$G447))&gt;=1),
" Error: Position at the end of the period is not equal to: position at the beginning of the period+increase in assets-decrease in assets+exchange rate changes+price changes+other changes+rectifications.",
""),
IF(AND(NOT(ISBLANK($E447)),$E447&lt;0),
" Error: Position at the beginning of the period must be a positive amount.",
""),
IF(AND(NOT(ISBLANK($L447)),$L447&lt;0),
" Error: Position at the end of the period must be a positive amount.",
""),
IF(AND(NOT(ISBLANK($L447)),
    $L447&gt;0,
    OR(ISBLANK('T04.13'!$L447),
        'T04.13'!$L447&lt;=0,
        ISBLANK('T03.09'!$L447),
        'T03.09'!$L447&lt;=0)),
" Warning: If at least one of the forms T03.09,T04.13,T04.14 contains data other than zero,also the other two forms must be completed.",
"")))</f>
        <v/>
      </c>
    </row>
    <row r="448" spans="1:14">
      <c r="A448" s="20"/>
      <c r="B448" s="20"/>
      <c r="C448" s="20"/>
      <c r="D448" s="20"/>
      <c r="E448" s="15"/>
      <c r="F448" s="15"/>
      <c r="G448" s="15"/>
      <c r="H448" s="15"/>
      <c r="I448" s="15"/>
      <c r="J448" s="15"/>
      <c r="K448" s="15"/>
      <c r="L448" s="15"/>
      <c r="N448" s="30" t="str">
        <f>IF(COUNTA(E448:L448)=0,"",_xlfn.CONCAT(,
IF(AND(NOT(ISBLANK($L448)),
    ABS($L448-(($E448+$F448+$H448+$I448+$J448+$K448)-$G448))&gt;=1),
" Error: Position at the end of the period is not equal to: position at the beginning of the period+increase in assets-decrease in assets+exchange rate changes+price changes+other changes+rectifications.",
""),
IF(AND(NOT(ISBLANK($E448)),$E448&lt;0),
" Error: Position at the beginning of the period must be a positive amount.",
""),
IF(AND(NOT(ISBLANK($L448)),$L448&lt;0),
" Error: Position at the end of the period must be a positive amount.",
""),
IF(AND(NOT(ISBLANK($L448)),
    $L448&gt;0,
    OR(ISBLANK('T04.13'!$L448),
        'T04.13'!$L448&lt;=0,
        ISBLANK('T03.09'!$L448),
        'T03.09'!$L448&lt;=0)),
" Warning: If at least one of the forms T03.09,T04.13,T04.14 contains data other than zero,also the other two forms must be completed.",
"")))</f>
        <v/>
      </c>
    </row>
    <row r="449" spans="1:14">
      <c r="A449" s="20"/>
      <c r="B449" s="20"/>
      <c r="C449" s="20"/>
      <c r="D449" s="20"/>
      <c r="E449" s="15"/>
      <c r="F449" s="15"/>
      <c r="G449" s="15"/>
      <c r="H449" s="15"/>
      <c r="I449" s="15"/>
      <c r="J449" s="15"/>
      <c r="K449" s="15"/>
      <c r="L449" s="15"/>
      <c r="N449" s="30" t="str">
        <f>IF(COUNTA(E449:L449)=0,"",_xlfn.CONCAT(,
IF(AND(NOT(ISBLANK($L449)),
    ABS($L449-(($E449+$F449+$H449+$I449+$J449+$K449)-$G449))&gt;=1),
" Error: Position at the end of the period is not equal to: position at the beginning of the period+increase in assets-decrease in assets+exchange rate changes+price changes+other changes+rectifications.",
""),
IF(AND(NOT(ISBLANK($E449)),$E449&lt;0),
" Error: Position at the beginning of the period must be a positive amount.",
""),
IF(AND(NOT(ISBLANK($L449)),$L449&lt;0),
" Error: Position at the end of the period must be a positive amount.",
""),
IF(AND(NOT(ISBLANK($L449)),
    $L449&gt;0,
    OR(ISBLANK('T04.13'!$L449),
        'T04.13'!$L449&lt;=0,
        ISBLANK('T03.09'!$L449),
        'T03.09'!$L449&lt;=0)),
" Warning: If at least one of the forms T03.09,T04.13,T04.14 contains data other than zero,also the other two forms must be completed.",
"")))</f>
        <v/>
      </c>
    </row>
    <row r="450" spans="1:14">
      <c r="A450" s="20"/>
      <c r="B450" s="20"/>
      <c r="C450" s="20"/>
      <c r="D450" s="20"/>
      <c r="E450" s="15"/>
      <c r="F450" s="15"/>
      <c r="G450" s="15"/>
      <c r="H450" s="15"/>
      <c r="I450" s="15"/>
      <c r="J450" s="15"/>
      <c r="K450" s="15"/>
      <c r="L450" s="15"/>
      <c r="N450" s="30" t="str">
        <f>IF(COUNTA(E450:L450)=0,"",_xlfn.CONCAT(,
IF(AND(NOT(ISBLANK($L450)),
    ABS($L450-(($E450+$F450+$H450+$I450+$J450+$K450)-$G450))&gt;=1),
" Error: Position at the end of the period is not equal to: position at the beginning of the period+increase in assets-decrease in assets+exchange rate changes+price changes+other changes+rectifications.",
""),
IF(AND(NOT(ISBLANK($E450)),$E450&lt;0),
" Error: Position at the beginning of the period must be a positive amount.",
""),
IF(AND(NOT(ISBLANK($L450)),$L450&lt;0),
" Error: Position at the end of the period must be a positive amount.",
""),
IF(AND(NOT(ISBLANK($L450)),
    $L450&gt;0,
    OR(ISBLANK('T04.13'!$L450),
        'T04.13'!$L450&lt;=0,
        ISBLANK('T03.09'!$L450),
        'T03.09'!$L450&lt;=0)),
" Warning: If at least one of the forms T03.09,T04.13,T04.14 contains data other than zero,also the other two forms must be completed.",
"")))</f>
        <v/>
      </c>
    </row>
    <row r="451" spans="1:14">
      <c r="A451" s="20"/>
      <c r="B451" s="20"/>
      <c r="C451" s="20"/>
      <c r="D451" s="20"/>
      <c r="E451" s="15"/>
      <c r="F451" s="15"/>
      <c r="G451" s="15"/>
      <c r="H451" s="15"/>
      <c r="I451" s="15"/>
      <c r="J451" s="15"/>
      <c r="K451" s="15"/>
      <c r="L451" s="15"/>
      <c r="N451" s="30" t="str">
        <f>IF(COUNTA(E451:L451)=0,"",_xlfn.CONCAT(,
IF(AND(NOT(ISBLANK($L451)),
    ABS($L451-(($E451+$F451+$H451+$I451+$J451+$K451)-$G451))&gt;=1),
" Error: Position at the end of the period is not equal to: position at the beginning of the period+increase in assets-decrease in assets+exchange rate changes+price changes+other changes+rectifications.",
""),
IF(AND(NOT(ISBLANK($E451)),$E451&lt;0),
" Error: Position at the beginning of the period must be a positive amount.",
""),
IF(AND(NOT(ISBLANK($L451)),$L451&lt;0),
" Error: Position at the end of the period must be a positive amount.",
""),
IF(AND(NOT(ISBLANK($L451)),
    $L451&gt;0,
    OR(ISBLANK('T04.13'!$L451),
        'T04.13'!$L451&lt;=0,
        ISBLANK('T03.09'!$L451),
        'T03.09'!$L451&lt;=0)),
" Warning: If at least one of the forms T03.09,T04.13,T04.14 contains data other than zero,also the other two forms must be completed.",
"")))</f>
        <v/>
      </c>
    </row>
    <row r="452" spans="1:14">
      <c r="A452" s="20"/>
      <c r="B452" s="20"/>
      <c r="C452" s="20"/>
      <c r="D452" s="20"/>
      <c r="E452" s="15"/>
      <c r="F452" s="15"/>
      <c r="G452" s="15"/>
      <c r="H452" s="15"/>
      <c r="I452" s="15"/>
      <c r="J452" s="15"/>
      <c r="K452" s="15"/>
      <c r="L452" s="15"/>
      <c r="N452" s="30" t="str">
        <f>IF(COUNTA(E452:L452)=0,"",_xlfn.CONCAT(,
IF(AND(NOT(ISBLANK($L452)),
    ABS($L452-(($E452+$F452+$H452+$I452+$J452+$K452)-$G452))&gt;=1),
" Error: Position at the end of the period is not equal to: position at the beginning of the period+increase in assets-decrease in assets+exchange rate changes+price changes+other changes+rectifications.",
""),
IF(AND(NOT(ISBLANK($E452)),$E452&lt;0),
" Error: Position at the beginning of the period must be a positive amount.",
""),
IF(AND(NOT(ISBLANK($L452)),$L452&lt;0),
" Error: Position at the end of the period must be a positive amount.",
""),
IF(AND(NOT(ISBLANK($L452)),
    $L452&gt;0,
    OR(ISBLANK('T04.13'!$L452),
        'T04.13'!$L452&lt;=0,
        ISBLANK('T03.09'!$L452),
        'T03.09'!$L452&lt;=0)),
" Warning: If at least one of the forms T03.09,T04.13,T04.14 contains data other than zero,also the other two forms must be completed.",
"")))</f>
        <v/>
      </c>
    </row>
    <row r="453" spans="1:14">
      <c r="A453" s="20"/>
      <c r="B453" s="20"/>
      <c r="C453" s="20"/>
      <c r="D453" s="20"/>
      <c r="E453" s="15"/>
      <c r="F453" s="15"/>
      <c r="G453" s="15"/>
      <c r="H453" s="15"/>
      <c r="I453" s="15"/>
      <c r="J453" s="15"/>
      <c r="K453" s="15"/>
      <c r="L453" s="15"/>
      <c r="N453" s="30" t="str">
        <f>IF(COUNTA(E453:L453)=0,"",_xlfn.CONCAT(,
IF(AND(NOT(ISBLANK($L453)),
    ABS($L453-(($E453+$F453+$H453+$I453+$J453+$K453)-$G453))&gt;=1),
" Error: Position at the end of the period is not equal to: position at the beginning of the period+increase in assets-decrease in assets+exchange rate changes+price changes+other changes+rectifications.",
""),
IF(AND(NOT(ISBLANK($E453)),$E453&lt;0),
" Error: Position at the beginning of the period must be a positive amount.",
""),
IF(AND(NOT(ISBLANK($L453)),$L453&lt;0),
" Error: Position at the end of the period must be a positive amount.",
""),
IF(AND(NOT(ISBLANK($L453)),
    $L453&gt;0,
    OR(ISBLANK('T04.13'!$L453),
        'T04.13'!$L453&lt;=0,
        ISBLANK('T03.09'!$L453),
        'T03.09'!$L453&lt;=0)),
" Warning: If at least one of the forms T03.09,T04.13,T04.14 contains data other than zero,also the other two forms must be completed.",
"")))</f>
        <v/>
      </c>
    </row>
    <row r="454" spans="1:14">
      <c r="A454" s="20"/>
      <c r="B454" s="20"/>
      <c r="C454" s="20"/>
      <c r="D454" s="20"/>
      <c r="E454" s="15"/>
      <c r="F454" s="15"/>
      <c r="G454" s="15"/>
      <c r="H454" s="15"/>
      <c r="I454" s="15"/>
      <c r="J454" s="15"/>
      <c r="K454" s="15"/>
      <c r="L454" s="15"/>
      <c r="N454" s="30" t="str">
        <f>IF(COUNTA(E454:L454)=0,"",_xlfn.CONCAT(,
IF(AND(NOT(ISBLANK($L454)),
    ABS($L454-(($E454+$F454+$H454+$I454+$J454+$K454)-$G454))&gt;=1),
" Error: Position at the end of the period is not equal to: position at the beginning of the period+increase in assets-decrease in assets+exchange rate changes+price changes+other changes+rectifications.",
""),
IF(AND(NOT(ISBLANK($E454)),$E454&lt;0),
" Error: Position at the beginning of the period must be a positive amount.",
""),
IF(AND(NOT(ISBLANK($L454)),$L454&lt;0),
" Error: Position at the end of the period must be a positive amount.",
""),
IF(AND(NOT(ISBLANK($L454)),
    $L454&gt;0,
    OR(ISBLANK('T04.13'!$L454),
        'T04.13'!$L454&lt;=0,
        ISBLANK('T03.09'!$L454),
        'T03.09'!$L454&lt;=0)),
" Warning: If at least one of the forms T03.09,T04.13,T04.14 contains data other than zero,also the other two forms must be completed.",
"")))</f>
        <v/>
      </c>
    </row>
    <row r="455" spans="1:14">
      <c r="A455" s="20"/>
      <c r="B455" s="20"/>
      <c r="C455" s="20"/>
      <c r="D455" s="20"/>
      <c r="E455" s="15"/>
      <c r="F455" s="15"/>
      <c r="G455" s="15"/>
      <c r="H455" s="15"/>
      <c r="I455" s="15"/>
      <c r="J455" s="15"/>
      <c r="K455" s="15"/>
      <c r="L455" s="15"/>
      <c r="N455" s="30" t="str">
        <f>IF(COUNTA(E455:L455)=0,"",_xlfn.CONCAT(,
IF(AND(NOT(ISBLANK($L455)),
    ABS($L455-(($E455+$F455+$H455+$I455+$J455+$K455)-$G455))&gt;=1),
" Error: Position at the end of the period is not equal to: position at the beginning of the period+increase in assets-decrease in assets+exchange rate changes+price changes+other changes+rectifications.",
""),
IF(AND(NOT(ISBLANK($E455)),$E455&lt;0),
" Error: Position at the beginning of the period must be a positive amount.",
""),
IF(AND(NOT(ISBLANK($L455)),$L455&lt;0),
" Error: Position at the end of the period must be a positive amount.",
""),
IF(AND(NOT(ISBLANK($L455)),
    $L455&gt;0,
    OR(ISBLANK('T04.13'!$L455),
        'T04.13'!$L455&lt;=0,
        ISBLANK('T03.09'!$L455),
        'T03.09'!$L455&lt;=0)),
" Warning: If at least one of the forms T03.09,T04.13,T04.14 contains data other than zero,also the other two forms must be completed.",
"")))</f>
        <v/>
      </c>
    </row>
    <row r="456" spans="1:14">
      <c r="A456" s="20"/>
      <c r="B456" s="20"/>
      <c r="C456" s="20"/>
      <c r="D456" s="20"/>
      <c r="E456" s="15"/>
      <c r="F456" s="15"/>
      <c r="G456" s="15"/>
      <c r="H456" s="15"/>
      <c r="I456" s="15"/>
      <c r="J456" s="15"/>
      <c r="K456" s="15"/>
      <c r="L456" s="15"/>
      <c r="N456" s="30" t="str">
        <f>IF(COUNTA(E456:L456)=0,"",_xlfn.CONCAT(,
IF(AND(NOT(ISBLANK($L456)),
    ABS($L456-(($E456+$F456+$H456+$I456+$J456+$K456)-$G456))&gt;=1),
" Error: Position at the end of the period is not equal to: position at the beginning of the period+increase in assets-decrease in assets+exchange rate changes+price changes+other changes+rectifications.",
""),
IF(AND(NOT(ISBLANK($E456)),$E456&lt;0),
" Error: Position at the beginning of the period must be a positive amount.",
""),
IF(AND(NOT(ISBLANK($L456)),$L456&lt;0),
" Error: Position at the end of the period must be a positive amount.",
""),
IF(AND(NOT(ISBLANK($L456)),
    $L456&gt;0,
    OR(ISBLANK('T04.13'!$L456),
        'T04.13'!$L456&lt;=0,
        ISBLANK('T03.09'!$L456),
        'T03.09'!$L456&lt;=0)),
" Warning: If at least one of the forms T03.09,T04.13,T04.14 contains data other than zero,also the other two forms must be completed.",
"")))</f>
        <v/>
      </c>
    </row>
    <row r="457" spans="1:14">
      <c r="A457" s="20"/>
      <c r="B457" s="20"/>
      <c r="C457" s="20"/>
      <c r="D457" s="20"/>
      <c r="E457" s="15"/>
      <c r="F457" s="15"/>
      <c r="G457" s="15"/>
      <c r="H457" s="15"/>
      <c r="I457" s="15"/>
      <c r="J457" s="15"/>
      <c r="K457" s="15"/>
      <c r="L457" s="15"/>
      <c r="N457" s="30" t="str">
        <f>IF(COUNTA(E457:L457)=0,"",_xlfn.CONCAT(,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IF(AND(NOT(ISBLANK($E457)),$E457&lt;0),
" Error: Position at the beginning of the period must be a positive amount.",
""),
IF(AND(NOT(ISBLANK($L457)),$L457&lt;0),
" Error: Position at the end of the period must be a positive amount.",
""),
IF(AND(NOT(ISBLANK($L457)),
    $L457&gt;0,
    OR(ISBLANK('T04.13'!$L457),
        'T04.13'!$L457&lt;=0,
        ISBLANK('T03.09'!$L457),
        'T03.09'!$L457&lt;=0)),
" Warning: If at least one of the forms T03.09,T04.13,T04.14 contains data other than zero,also the other two forms must be completed.",
"")))</f>
        <v/>
      </c>
    </row>
    <row r="458" spans="1:14">
      <c r="A458" s="20"/>
      <c r="B458" s="20"/>
      <c r="C458" s="20"/>
      <c r="D458" s="20"/>
      <c r="E458" s="15"/>
      <c r="F458" s="15"/>
      <c r="G458" s="15"/>
      <c r="H458" s="15"/>
      <c r="I458" s="15"/>
      <c r="J458" s="15"/>
      <c r="K458" s="15"/>
      <c r="L458" s="15"/>
      <c r="N458" s="30" t="str">
        <f>IF(COUNTA(E458:L458)=0,"",_xlfn.CONCAT(,
IF(AND(NOT(ISBLANK($L458)),
    ABS($L458-(($E458+$F458+$H458+$I458+$J458+$K458)-$G458))&gt;=1),
" Error: Position at the end of the period is not equal to: position at the beginning of the period+increase in assets-decrease in assets+exchange rate changes+price changes+other changes+rectifications.",
""),
IF(AND(NOT(ISBLANK($E458)),$E458&lt;0),
" Error: Position at the beginning of the period must be a positive amount.",
""),
IF(AND(NOT(ISBLANK($L458)),$L458&lt;0),
" Error: Position at the end of the period must be a positive amount.",
""),
IF(AND(NOT(ISBLANK($L458)),
    $L458&gt;0,
    OR(ISBLANK('T04.13'!$L458),
        'T04.13'!$L458&lt;=0,
        ISBLANK('T03.09'!$L458),
        'T03.09'!$L458&lt;=0)),
" Warning: If at least one of the forms T03.09,T04.13,T04.14 contains data other than zero,also the other two forms must be completed.",
"")))</f>
        <v/>
      </c>
    </row>
    <row r="459" spans="1:14">
      <c r="A459" s="20"/>
      <c r="B459" s="20"/>
      <c r="C459" s="20"/>
      <c r="D459" s="20"/>
      <c r="E459" s="15"/>
      <c r="F459" s="15"/>
      <c r="G459" s="15"/>
      <c r="H459" s="15"/>
      <c r="I459" s="15"/>
      <c r="J459" s="15"/>
      <c r="K459" s="15"/>
      <c r="L459" s="15"/>
      <c r="N459" s="30" t="str">
        <f>IF(COUNTA(E459:L459)=0,"",_xlfn.CONCAT(,
IF(AND(NOT(ISBLANK($L459)),
    ABS($L459-(($E459+$F459+$H459+$I459+$J459+$K459)-$G459))&gt;=1),
" Error: Position at the end of the period is not equal to: position at the beginning of the period+increase in assets-decrease in assets+exchange rate changes+price changes+other changes+rectifications.",
""),
IF(AND(NOT(ISBLANK($E459)),$E459&lt;0),
" Error: Position at the beginning of the period must be a positive amount.",
""),
IF(AND(NOT(ISBLANK($L459)),$L459&lt;0),
" Error: Position at the end of the period must be a positive amount.",
""),
IF(AND(NOT(ISBLANK($L459)),
    $L459&gt;0,
    OR(ISBLANK('T04.13'!$L459),
        'T04.13'!$L459&lt;=0,
        ISBLANK('T03.09'!$L459),
        'T03.09'!$L459&lt;=0)),
" Warning: If at least one of the forms T03.09,T04.13,T04.14 contains data other than zero,also the other two forms must be completed.",
"")))</f>
        <v/>
      </c>
    </row>
    <row r="460" spans="1:14">
      <c r="A460" s="20"/>
      <c r="B460" s="20"/>
      <c r="C460" s="20"/>
      <c r="D460" s="20"/>
      <c r="E460" s="15"/>
      <c r="F460" s="15"/>
      <c r="G460" s="15"/>
      <c r="H460" s="15"/>
      <c r="I460" s="15"/>
      <c r="J460" s="15"/>
      <c r="K460" s="15"/>
      <c r="L460" s="15"/>
      <c r="N460" s="30" t="str">
        <f>IF(COUNTA(E460:L460)=0,"",_xlfn.CONCAT(,
IF(AND(NOT(ISBLANK($L460)),
    ABS($L460-(($E460+$F460+$H460+$I460+$J460+$K460)-$G460))&gt;=1),
" Error: Position at the end of the period is not equal to: position at the beginning of the period+increase in assets-decrease in assets+exchange rate changes+price changes+other changes+rectifications.",
""),
IF(AND(NOT(ISBLANK($E460)),$E460&lt;0),
" Error: Position at the beginning of the period must be a positive amount.",
""),
IF(AND(NOT(ISBLANK($L460)),$L460&lt;0),
" Error: Position at the end of the period must be a positive amount.",
""),
IF(AND(NOT(ISBLANK($L460)),
    $L460&gt;0,
    OR(ISBLANK('T04.13'!$L460),
        'T04.13'!$L460&lt;=0,
        ISBLANK('T03.09'!$L460),
        'T03.09'!$L460&lt;=0)),
" Warning: If at least one of the forms T03.09,T04.13,T04.14 contains data other than zero,also the other two forms must be completed.",
"")))</f>
        <v/>
      </c>
    </row>
    <row r="461" spans="1:14">
      <c r="A461" s="20"/>
      <c r="B461" s="20"/>
      <c r="C461" s="20"/>
      <c r="D461" s="20"/>
      <c r="E461" s="15"/>
      <c r="F461" s="15"/>
      <c r="G461" s="15"/>
      <c r="H461" s="15"/>
      <c r="I461" s="15"/>
      <c r="J461" s="15"/>
      <c r="K461" s="15"/>
      <c r="L461" s="15"/>
      <c r="N461" s="30" t="str">
        <f>IF(COUNTA(E461:L461)=0,"",_xlfn.CONCAT(,
IF(AND(NOT(ISBLANK($L461)),
    ABS($L461-(($E461+$F461+$H461+$I461+$J461+$K461)-$G461))&gt;=1),
" Error: Position at the end of the period is not equal to: position at the beginning of the period+increase in assets-decrease in assets+exchange rate changes+price changes+other changes+rectifications.",
""),
IF(AND(NOT(ISBLANK($E461)),$E461&lt;0),
" Error: Position at the beginning of the period must be a positive amount.",
""),
IF(AND(NOT(ISBLANK($L461)),$L461&lt;0),
" Error: Position at the end of the period must be a positive amount.",
""),
IF(AND(NOT(ISBLANK($L461)),
    $L461&gt;0,
    OR(ISBLANK('T04.13'!$L461),
        'T04.13'!$L461&lt;=0,
        ISBLANK('T03.09'!$L461),
        'T03.09'!$L461&lt;=0)),
" Warning: If at least one of the forms T03.09,T04.13,T04.14 contains data other than zero,also the other two forms must be completed.",
"")))</f>
        <v/>
      </c>
    </row>
    <row r="462" spans="1:14">
      <c r="A462" s="20"/>
      <c r="B462" s="20"/>
      <c r="C462" s="20"/>
      <c r="D462" s="20"/>
      <c r="E462" s="15"/>
      <c r="F462" s="15"/>
      <c r="G462" s="15"/>
      <c r="H462" s="15"/>
      <c r="I462" s="15"/>
      <c r="J462" s="15"/>
      <c r="K462" s="15"/>
      <c r="L462" s="15"/>
      <c r="N462" s="30" t="str">
        <f>IF(COUNTA(E462:L462)=0,"",_xlfn.CONCAT(,
IF(AND(NOT(ISBLANK($L462)),
    ABS($L462-(($E462+$F462+$H462+$I462+$J462+$K462)-$G462))&gt;=1),
" Error: Position at the end of the period is not equal to: position at the beginning of the period+increase in assets-decrease in assets+exchange rate changes+price changes+other changes+rectifications.",
""),
IF(AND(NOT(ISBLANK($E462)),$E462&lt;0),
" Error: Position at the beginning of the period must be a positive amount.",
""),
IF(AND(NOT(ISBLANK($L462)),$L462&lt;0),
" Error: Position at the end of the period must be a positive amount.",
""),
IF(AND(NOT(ISBLANK($L462)),
    $L462&gt;0,
    OR(ISBLANK('T04.13'!$L462),
        'T04.13'!$L462&lt;=0,
        ISBLANK('T03.09'!$L462),
        'T03.09'!$L462&lt;=0)),
" Warning: If at least one of the forms T03.09,T04.13,T04.14 contains data other than zero,also the other two forms must be completed.",
"")))</f>
        <v/>
      </c>
    </row>
    <row r="463" spans="1:14">
      <c r="A463" s="20"/>
      <c r="B463" s="20"/>
      <c r="C463" s="20"/>
      <c r="D463" s="20"/>
      <c r="E463" s="15"/>
      <c r="F463" s="15"/>
      <c r="G463" s="15"/>
      <c r="H463" s="15"/>
      <c r="I463" s="15"/>
      <c r="J463" s="15"/>
      <c r="K463" s="15"/>
      <c r="L463" s="15"/>
      <c r="N463" s="30" t="str">
        <f>IF(COUNTA(E463:L463)=0,"",_xlfn.CONCAT(,
IF(AND(NOT(ISBLANK($L463)),
    ABS($L463-(($E463+$F463+$H463+$I463+$J463+$K463)-$G463))&gt;=1),
" Error: Position at the end of the period is not equal to: position at the beginning of the period+increase in assets-decrease in assets+exchange rate changes+price changes+other changes+rectifications.",
""),
IF(AND(NOT(ISBLANK($E463)),$E463&lt;0),
" Error: Position at the beginning of the period must be a positive amount.",
""),
IF(AND(NOT(ISBLANK($L463)),$L463&lt;0),
" Error: Position at the end of the period must be a positive amount.",
""),
IF(AND(NOT(ISBLANK($L463)),
    $L463&gt;0,
    OR(ISBLANK('T04.13'!$L463),
        'T04.13'!$L463&lt;=0,
        ISBLANK('T03.09'!$L463),
        'T03.09'!$L463&lt;=0)),
" Warning: If at least one of the forms T03.09,T04.13,T04.14 contains data other than zero,also the other two forms must be completed.",
"")))</f>
        <v/>
      </c>
    </row>
    <row r="464" spans="1:14">
      <c r="A464" s="20"/>
      <c r="B464" s="20"/>
      <c r="C464" s="20"/>
      <c r="D464" s="20"/>
      <c r="E464" s="15"/>
      <c r="F464" s="15"/>
      <c r="G464" s="15"/>
      <c r="H464" s="15"/>
      <c r="I464" s="15"/>
      <c r="J464" s="15"/>
      <c r="K464" s="15"/>
      <c r="L464" s="15"/>
      <c r="N464" s="30" t="str">
        <f>IF(COUNTA(E464:L464)=0,"",_xlfn.CONCAT(,
IF(AND(NOT(ISBLANK($L464)),
    ABS($L464-(($E464+$F464+$H464+$I464+$J464+$K464)-$G464))&gt;=1),
" Error: Position at the end of the period is not equal to: position at the beginning of the period+increase in assets-decrease in assets+exchange rate changes+price changes+other changes+rectifications.",
""),
IF(AND(NOT(ISBLANK($E464)),$E464&lt;0),
" Error: Position at the beginning of the period must be a positive amount.",
""),
IF(AND(NOT(ISBLANK($L464)),$L464&lt;0),
" Error: Position at the end of the period must be a positive amount.",
""),
IF(AND(NOT(ISBLANK($L464)),
    $L464&gt;0,
    OR(ISBLANK('T04.13'!$L464),
        'T04.13'!$L464&lt;=0,
        ISBLANK('T03.09'!$L464),
        'T03.09'!$L464&lt;=0)),
" Warning: If at least one of the forms T03.09,T04.13,T04.14 contains data other than zero,also the other two forms must be completed.",
"")))</f>
        <v/>
      </c>
    </row>
    <row r="465" spans="1:14">
      <c r="A465" s="20"/>
      <c r="B465" s="20"/>
      <c r="C465" s="20"/>
      <c r="D465" s="20"/>
      <c r="E465" s="15"/>
      <c r="F465" s="15"/>
      <c r="G465" s="15"/>
      <c r="H465" s="15"/>
      <c r="I465" s="15"/>
      <c r="J465" s="15"/>
      <c r="K465" s="15"/>
      <c r="L465" s="15"/>
      <c r="N465" s="30" t="str">
        <f>IF(COUNTA(E465:L465)=0,"",_xlfn.CONCAT(,
IF(AND(NOT(ISBLANK($L465)),
    ABS($L465-(($E465+$F465+$H465+$I465+$J465+$K465)-$G465))&gt;=1),
" Error: Position at the end of the period is not equal to: position at the beginning of the period+increase in assets-decrease in assets+exchange rate changes+price changes+other changes+rectifications.",
""),
IF(AND(NOT(ISBLANK($E465)),$E465&lt;0),
" Error: Position at the beginning of the period must be a positive amount.",
""),
IF(AND(NOT(ISBLANK($L465)),$L465&lt;0),
" Error: Position at the end of the period must be a positive amount.",
""),
IF(AND(NOT(ISBLANK($L465)),
    $L465&gt;0,
    OR(ISBLANK('T04.13'!$L465),
        'T04.13'!$L465&lt;=0,
        ISBLANK('T03.09'!$L465),
        'T03.09'!$L465&lt;=0)),
" Warning: If at least one of the forms T03.09,T04.13,T04.14 contains data other than zero,also the other two forms must be completed.",
"")))</f>
        <v/>
      </c>
    </row>
    <row r="466" spans="1:14">
      <c r="A466" s="20"/>
      <c r="B466" s="20"/>
      <c r="C466" s="20"/>
      <c r="D466" s="20"/>
      <c r="E466" s="15"/>
      <c r="F466" s="15"/>
      <c r="G466" s="15"/>
      <c r="H466" s="15"/>
      <c r="I466" s="15"/>
      <c r="J466" s="15"/>
      <c r="K466" s="15"/>
      <c r="L466" s="15"/>
      <c r="N466" s="30" t="str">
        <f>IF(COUNTA(E466:L466)=0,"",_xlfn.CONCAT(,
IF(AND(NOT(ISBLANK($L466)),
    ABS($L466-(($E466+$F466+$H466+$I466+$J466+$K466)-$G466))&gt;=1),
" Error: Position at the end of the period is not equal to: position at the beginning of the period+increase in assets-decrease in assets+exchange rate changes+price changes+other changes+rectifications.",
""),
IF(AND(NOT(ISBLANK($E466)),$E466&lt;0),
" Error: Position at the beginning of the period must be a positive amount.",
""),
IF(AND(NOT(ISBLANK($L466)),$L466&lt;0),
" Error: Position at the end of the period must be a positive amount.",
""),
IF(AND(NOT(ISBLANK($L466)),
    $L466&gt;0,
    OR(ISBLANK('T04.13'!$L466),
        'T04.13'!$L466&lt;=0,
        ISBLANK('T03.09'!$L466),
        'T03.09'!$L466&lt;=0)),
" Warning: If at least one of the forms T03.09,T04.13,T04.14 contains data other than zero,also the other two forms must be completed.",
"")))</f>
        <v/>
      </c>
    </row>
    <row r="467" spans="1:14">
      <c r="A467" s="20"/>
      <c r="B467" s="20"/>
      <c r="C467" s="20"/>
      <c r="D467" s="20"/>
      <c r="E467" s="15"/>
      <c r="F467" s="15"/>
      <c r="G467" s="15"/>
      <c r="H467" s="15"/>
      <c r="I467" s="15"/>
      <c r="J467" s="15"/>
      <c r="K467" s="15"/>
      <c r="L467" s="15"/>
      <c r="N467" s="30" t="str">
        <f>IF(COUNTA(E467:L467)=0,"",_xlfn.CONCAT(,
IF(AND(NOT(ISBLANK($L467)),
    ABS($L467-(($E467+$F467+$H467+$I467+$J467+$K467)-$G467))&gt;=1),
" Error: Position at the end of the period is not equal to: position at the beginning of the period+increase in assets-decrease in assets+exchange rate changes+price changes+other changes+rectifications.",
""),
IF(AND(NOT(ISBLANK($E467)),$E467&lt;0),
" Error: Position at the beginning of the period must be a positive amount.",
""),
IF(AND(NOT(ISBLANK($L467)),$L467&lt;0),
" Error: Position at the end of the period must be a positive amount.",
""),
IF(AND(NOT(ISBLANK($L467)),
    $L467&gt;0,
    OR(ISBLANK('T04.13'!$L467),
        'T04.13'!$L467&lt;=0,
        ISBLANK('T03.09'!$L467),
        'T03.09'!$L467&lt;=0)),
" Warning: If at least one of the forms T03.09,T04.13,T04.14 contains data other than zero,also the other two forms must be completed.",
"")))</f>
        <v/>
      </c>
    </row>
    <row r="468" spans="1:14">
      <c r="A468" s="20"/>
      <c r="B468" s="20"/>
      <c r="C468" s="20"/>
      <c r="D468" s="20"/>
      <c r="E468" s="15"/>
      <c r="F468" s="15"/>
      <c r="G468" s="15"/>
      <c r="H468" s="15"/>
      <c r="I468" s="15"/>
      <c r="J468" s="15"/>
      <c r="K468" s="15"/>
      <c r="L468" s="15"/>
      <c r="N468" s="30" t="str">
        <f>IF(COUNTA(E468:L468)=0,"",_xlfn.CONCAT(,
IF(AND(NOT(ISBLANK($L468)),
    ABS($L468-(($E468+$F468+$H468+$I468+$J468+$K468)-$G468))&gt;=1),
" Error: Position at the end of the period is not equal to: position at the beginning of the period+increase in assets-decrease in assets+exchange rate changes+price changes+other changes+rectifications.",
""),
IF(AND(NOT(ISBLANK($E468)),$E468&lt;0),
" Error: Position at the beginning of the period must be a positive amount.",
""),
IF(AND(NOT(ISBLANK($L468)),$L468&lt;0),
" Error: Position at the end of the period must be a positive amount.",
""),
IF(AND(NOT(ISBLANK($L468)),
    $L468&gt;0,
    OR(ISBLANK('T04.13'!$L468),
        'T04.13'!$L468&lt;=0,
        ISBLANK('T03.09'!$L468),
        'T03.09'!$L468&lt;=0)),
" Warning: If at least one of the forms T03.09,T04.13,T04.14 contains data other than zero,also the other two forms must be completed.",
"")))</f>
        <v/>
      </c>
    </row>
    <row r="469" spans="1:14">
      <c r="A469" s="20"/>
      <c r="B469" s="20"/>
      <c r="C469" s="20"/>
      <c r="D469" s="20"/>
      <c r="E469" s="15"/>
      <c r="F469" s="15"/>
      <c r="G469" s="15"/>
      <c r="H469" s="15"/>
      <c r="I469" s="15"/>
      <c r="J469" s="15"/>
      <c r="K469" s="15"/>
      <c r="L469" s="15"/>
      <c r="N469" s="30" t="str">
        <f>IF(COUNTA(E469:L469)=0,"",_xlfn.CONCAT(,
IF(AND(NOT(ISBLANK($L469)),
    ABS($L469-(($E469+$F469+$H469+$I469+$J469+$K469)-$G469))&gt;=1),
" Error: Position at the end of the period is not equal to: position at the beginning of the period+increase in assets-decrease in assets+exchange rate changes+price changes+other changes+rectifications.",
""),
IF(AND(NOT(ISBLANK($E469)),$E469&lt;0),
" Error: Position at the beginning of the period must be a positive amount.",
""),
IF(AND(NOT(ISBLANK($L469)),$L469&lt;0),
" Error: Position at the end of the period must be a positive amount.",
""),
IF(AND(NOT(ISBLANK($L469)),
    $L469&gt;0,
    OR(ISBLANK('T04.13'!$L469),
        'T04.13'!$L469&lt;=0,
        ISBLANK('T03.09'!$L469),
        'T03.09'!$L469&lt;=0)),
" Warning: If at least one of the forms T03.09,T04.13,T04.14 contains data other than zero,also the other two forms must be completed.",
"")))</f>
        <v/>
      </c>
    </row>
    <row r="470" spans="1:14">
      <c r="A470" s="20"/>
      <c r="B470" s="20"/>
      <c r="C470" s="20"/>
      <c r="D470" s="20"/>
      <c r="E470" s="15"/>
      <c r="F470" s="15"/>
      <c r="G470" s="15"/>
      <c r="H470" s="15"/>
      <c r="I470" s="15"/>
      <c r="J470" s="15"/>
      <c r="K470" s="15"/>
      <c r="L470" s="15"/>
      <c r="N470" s="30" t="str">
        <f>IF(COUNTA(E470:L470)=0,"",_xlfn.CONCAT(,
IF(AND(NOT(ISBLANK($L470)),
    ABS($L470-(($E470+$F470+$H470+$I470+$J470+$K470)-$G470))&gt;=1),
" Error: Position at the end of the period is not equal to: position at the beginning of the period+increase in assets-decrease in assets+exchange rate changes+price changes+other changes+rectifications.",
""),
IF(AND(NOT(ISBLANK($E470)),$E470&lt;0),
" Error: Position at the beginning of the period must be a positive amount.",
""),
IF(AND(NOT(ISBLANK($L470)),$L470&lt;0),
" Error: Position at the end of the period must be a positive amount.",
""),
IF(AND(NOT(ISBLANK($L470)),
    $L470&gt;0,
    OR(ISBLANK('T04.13'!$L470),
        'T04.13'!$L470&lt;=0,
        ISBLANK('T03.09'!$L470),
        'T03.09'!$L470&lt;=0)),
" Warning: If at least one of the forms T03.09,T04.13,T04.14 contains data other than zero,also the other two forms must be completed.",
"")))</f>
        <v/>
      </c>
    </row>
    <row r="471" spans="1:14">
      <c r="A471" s="20"/>
      <c r="B471" s="20"/>
      <c r="C471" s="20"/>
      <c r="D471" s="20"/>
      <c r="E471" s="15"/>
      <c r="F471" s="15"/>
      <c r="G471" s="15"/>
      <c r="H471" s="15"/>
      <c r="I471" s="15"/>
      <c r="J471" s="15"/>
      <c r="K471" s="15"/>
      <c r="L471" s="15"/>
      <c r="N471" s="30" t="str">
        <f>IF(COUNTA(E471:L471)=0,"",_xlfn.CONCAT(,
IF(AND(NOT(ISBLANK($L471)),
    ABS($L471-(($E471+$F471+$H471+$I471+$J471+$K471)-$G471))&gt;=1),
" Error: Position at the end of the period is not equal to: position at the beginning of the period+increase in assets-decrease in assets+exchange rate changes+price changes+other changes+rectifications.",
""),
IF(AND(NOT(ISBLANK($E471)),$E471&lt;0),
" Error: Position at the beginning of the period must be a positive amount.",
""),
IF(AND(NOT(ISBLANK($L471)),$L471&lt;0),
" Error: Position at the end of the period must be a positive amount.",
""),
IF(AND(NOT(ISBLANK($L471)),
    $L471&gt;0,
    OR(ISBLANK('T04.13'!$L471),
        'T04.13'!$L471&lt;=0,
        ISBLANK('T03.09'!$L471),
        'T03.09'!$L471&lt;=0)),
" Warning: If at least one of the forms T03.09,T04.13,T04.14 contains data other than zero,also the other two forms must be completed.",
"")))</f>
        <v/>
      </c>
    </row>
    <row r="472" spans="1:14">
      <c r="A472" s="20"/>
      <c r="B472" s="20"/>
      <c r="C472" s="20"/>
      <c r="D472" s="20"/>
      <c r="E472" s="15"/>
      <c r="F472" s="15"/>
      <c r="G472" s="15"/>
      <c r="H472" s="15"/>
      <c r="I472" s="15"/>
      <c r="J472" s="15"/>
      <c r="K472" s="15"/>
      <c r="L472" s="15"/>
      <c r="N472" s="30" t="str">
        <f>IF(COUNTA(E472:L472)=0,"",_xlfn.CONCAT(,
IF(AND(NOT(ISBLANK($L472)),
    ABS($L472-(($E472+$F472+$H472+$I472+$J472+$K472)-$G472))&gt;=1),
" Error: Position at the end of the period is not equal to: position at the beginning of the period+increase in assets-decrease in assets+exchange rate changes+price changes+other changes+rectifications.",
""),
IF(AND(NOT(ISBLANK($E472)),$E472&lt;0),
" Error: Position at the beginning of the period must be a positive amount.",
""),
IF(AND(NOT(ISBLANK($L472)),$L472&lt;0),
" Error: Position at the end of the period must be a positive amount.",
""),
IF(AND(NOT(ISBLANK($L472)),
    $L472&gt;0,
    OR(ISBLANK('T04.13'!$L472),
        'T04.13'!$L472&lt;=0,
        ISBLANK('T03.09'!$L472),
        'T03.09'!$L472&lt;=0)),
" Warning: If at least one of the forms T03.09,T04.13,T04.14 contains data other than zero,also the other two forms must be completed.",
"")))</f>
        <v/>
      </c>
    </row>
    <row r="473" spans="1:14">
      <c r="A473" s="20"/>
      <c r="B473" s="20"/>
      <c r="C473" s="20"/>
      <c r="D473" s="20"/>
      <c r="E473" s="15"/>
      <c r="F473" s="15"/>
      <c r="G473" s="15"/>
      <c r="H473" s="15"/>
      <c r="I473" s="15"/>
      <c r="J473" s="15"/>
      <c r="K473" s="15"/>
      <c r="L473" s="15"/>
      <c r="N473" s="30" t="str">
        <f>IF(COUNTA(E473:L473)=0,"",_xlfn.CONCAT(,
IF(AND(NOT(ISBLANK($L473)),
    ABS($L473-(($E473+$F473+$H473+$I473+$J473+$K473)-$G473))&gt;=1),
" Error: Position at the end of the period is not equal to: position at the beginning of the period+increase in assets-decrease in assets+exchange rate changes+price changes+other changes+rectifications.",
""),
IF(AND(NOT(ISBLANK($E473)),$E473&lt;0),
" Error: Position at the beginning of the period must be a positive amount.",
""),
IF(AND(NOT(ISBLANK($L473)),$L473&lt;0),
" Error: Position at the end of the period must be a positive amount.",
""),
IF(AND(NOT(ISBLANK($L473)),
    $L473&gt;0,
    OR(ISBLANK('T04.13'!$L473),
        'T04.13'!$L473&lt;=0,
        ISBLANK('T03.09'!$L473),
        'T03.09'!$L473&lt;=0)),
" Warning: If at least one of the forms T03.09,T04.13,T04.14 contains data other than zero,also the other two forms must be completed.",
"")))</f>
        <v/>
      </c>
    </row>
    <row r="474" spans="1:14">
      <c r="A474" s="20"/>
      <c r="B474" s="20"/>
      <c r="C474" s="20"/>
      <c r="D474" s="20"/>
      <c r="E474" s="15"/>
      <c r="F474" s="15"/>
      <c r="G474" s="15"/>
      <c r="H474" s="15"/>
      <c r="I474" s="15"/>
      <c r="J474" s="15"/>
      <c r="K474" s="15"/>
      <c r="L474" s="15"/>
      <c r="N474" s="30" t="str">
        <f>IF(COUNTA(E474:L474)=0,"",_xlfn.CONCAT(,
IF(AND(NOT(ISBLANK($L474)),
    ABS($L474-(($E474+$F474+$H474+$I474+$J474+$K474)-$G474))&gt;=1),
" Error: Position at the end of the period is not equal to: position at the beginning of the period+increase in assets-decrease in assets+exchange rate changes+price changes+other changes+rectifications.",
""),
IF(AND(NOT(ISBLANK($E474)),$E474&lt;0),
" Error: Position at the beginning of the period must be a positive amount.",
""),
IF(AND(NOT(ISBLANK($L474)),$L474&lt;0),
" Error: Position at the end of the period must be a positive amount.",
""),
IF(AND(NOT(ISBLANK($L474)),
    $L474&gt;0,
    OR(ISBLANK('T04.13'!$L474),
        'T04.13'!$L474&lt;=0,
        ISBLANK('T03.09'!$L474),
        'T03.09'!$L474&lt;=0)),
" Warning: If at least one of the forms T03.09,T04.13,T04.14 contains data other than zero,also the other two forms must be completed.",
"")))</f>
        <v/>
      </c>
    </row>
    <row r="475" spans="1:14">
      <c r="A475" s="20"/>
      <c r="B475" s="20"/>
      <c r="C475" s="20"/>
      <c r="D475" s="20"/>
      <c r="E475" s="15"/>
      <c r="F475" s="15"/>
      <c r="G475" s="15"/>
      <c r="H475" s="15"/>
      <c r="I475" s="15"/>
      <c r="J475" s="15"/>
      <c r="K475" s="15"/>
      <c r="L475" s="15"/>
      <c r="N475" s="30" t="str">
        <f>IF(COUNTA(E475:L475)=0,"",_xlfn.CONCAT(,
IF(AND(NOT(ISBLANK($L475)),
    ABS($L475-(($E475+$F475+$H475+$I475+$J475+$K475)-$G475))&gt;=1),
" Error: Position at the end of the period is not equal to: position at the beginning of the period+increase in assets-decrease in assets+exchange rate changes+price changes+other changes+rectifications.",
""),
IF(AND(NOT(ISBLANK($E475)),$E475&lt;0),
" Error: Position at the beginning of the period must be a positive amount.",
""),
IF(AND(NOT(ISBLANK($L475)),$L475&lt;0),
" Error: Position at the end of the period must be a positive amount.",
""),
IF(AND(NOT(ISBLANK($L475)),
    $L475&gt;0,
    OR(ISBLANK('T04.13'!$L475),
        'T04.13'!$L475&lt;=0,
        ISBLANK('T03.09'!$L475),
        'T03.09'!$L475&lt;=0)),
" Warning: If at least one of the forms T03.09,T04.13,T04.14 contains data other than zero,also the other two forms must be completed.",
"")))</f>
        <v/>
      </c>
    </row>
    <row r="476" spans="1:14">
      <c r="A476" s="20"/>
      <c r="B476" s="20"/>
      <c r="C476" s="20"/>
      <c r="D476" s="20"/>
      <c r="E476" s="15"/>
      <c r="F476" s="15"/>
      <c r="G476" s="15"/>
      <c r="H476" s="15"/>
      <c r="I476" s="15"/>
      <c r="J476" s="15"/>
      <c r="K476" s="15"/>
      <c r="L476" s="15"/>
      <c r="N476" s="30" t="str">
        <f>IF(COUNTA(E476:L476)=0,"",_xlfn.CONCAT(,
IF(AND(NOT(ISBLANK($L476)),
    ABS($L476-(($E476+$F476+$H476+$I476+$J476+$K476)-$G476))&gt;=1),
" Error: Position at the end of the period is not equal to: position at the beginning of the period+increase in assets-decrease in assets+exchange rate changes+price changes+other changes+rectifications.",
""),
IF(AND(NOT(ISBLANK($E476)),$E476&lt;0),
" Error: Position at the beginning of the period must be a positive amount.",
""),
IF(AND(NOT(ISBLANK($L476)),$L476&lt;0),
" Error: Position at the end of the period must be a positive amount.",
""),
IF(AND(NOT(ISBLANK($L476)),
    $L476&gt;0,
    OR(ISBLANK('T04.13'!$L476),
        'T04.13'!$L476&lt;=0,
        ISBLANK('T03.09'!$L476),
        'T03.09'!$L476&lt;=0)),
" Warning: If at least one of the forms T03.09,T04.13,T04.14 contains data other than zero,also the other two forms must be completed.",
"")))</f>
        <v/>
      </c>
    </row>
    <row r="477" spans="1:14">
      <c r="A477" s="20"/>
      <c r="B477" s="20"/>
      <c r="C477" s="20"/>
      <c r="D477" s="20"/>
      <c r="E477" s="15"/>
      <c r="F477" s="15"/>
      <c r="G477" s="15"/>
      <c r="H477" s="15"/>
      <c r="I477" s="15"/>
      <c r="J477" s="15"/>
      <c r="K477" s="15"/>
      <c r="L477" s="15"/>
      <c r="N477" s="30" t="str">
        <f>IF(COUNTA(E477:L477)=0,"",_xlfn.CONCAT(,
IF(AND(NOT(ISBLANK($L477)),
    ABS($L477-(($E477+$F477+$H477+$I477+$J477+$K477)-$G477))&gt;=1),
" Error: Position at the end of the period is not equal to: position at the beginning of the period+increase in assets-decrease in assets+exchange rate changes+price changes+other changes+rectifications.",
""),
IF(AND(NOT(ISBLANK($E477)),$E477&lt;0),
" Error: Position at the beginning of the period must be a positive amount.",
""),
IF(AND(NOT(ISBLANK($L477)),$L477&lt;0),
" Error: Position at the end of the period must be a positive amount.",
""),
IF(AND(NOT(ISBLANK($L477)),
    $L477&gt;0,
    OR(ISBLANK('T04.13'!$L477),
        'T04.13'!$L477&lt;=0,
        ISBLANK('T03.09'!$L477),
        'T03.09'!$L477&lt;=0)),
" Warning: If at least one of the forms T03.09,T04.13,T04.14 contains data other than zero,also the other two forms must be completed.",
"")))</f>
        <v/>
      </c>
    </row>
    <row r="478" spans="1:14">
      <c r="A478" s="20"/>
      <c r="B478" s="20"/>
      <c r="C478" s="20"/>
      <c r="D478" s="20"/>
      <c r="E478" s="15"/>
      <c r="F478" s="15"/>
      <c r="G478" s="15"/>
      <c r="H478" s="15"/>
      <c r="I478" s="15"/>
      <c r="J478" s="15"/>
      <c r="K478" s="15"/>
      <c r="L478" s="15"/>
      <c r="N478" s="30" t="str">
        <f>IF(COUNTA(E478:L478)=0,"",_xlfn.CONCAT(,
IF(AND(NOT(ISBLANK($L478)),
    ABS($L478-(($E478+$F478+$H478+$I478+$J478+$K478)-$G478))&gt;=1),
" Error: Position at the end of the period is not equal to: position at the beginning of the period+increase in assets-decrease in assets+exchange rate changes+price changes+other changes+rectifications.",
""),
IF(AND(NOT(ISBLANK($E478)),$E478&lt;0),
" Error: Position at the beginning of the period must be a positive amount.",
""),
IF(AND(NOT(ISBLANK($L478)),$L478&lt;0),
" Error: Position at the end of the period must be a positive amount.",
""),
IF(AND(NOT(ISBLANK($L478)),
    $L478&gt;0,
    OR(ISBLANK('T04.13'!$L478),
        'T04.13'!$L478&lt;=0,
        ISBLANK('T03.09'!$L478),
        'T03.09'!$L478&lt;=0)),
" Warning: If at least one of the forms T03.09,T04.13,T04.14 contains data other than zero,also the other two forms must be completed.",
"")))</f>
        <v/>
      </c>
    </row>
    <row r="479" spans="1:14">
      <c r="A479" s="20"/>
      <c r="B479" s="20"/>
      <c r="C479" s="20"/>
      <c r="D479" s="20"/>
      <c r="E479" s="15"/>
      <c r="F479" s="15"/>
      <c r="G479" s="15"/>
      <c r="H479" s="15"/>
      <c r="I479" s="15"/>
      <c r="J479" s="15"/>
      <c r="K479" s="15"/>
      <c r="L479" s="15"/>
      <c r="N479" s="30" t="str">
        <f>IF(COUNTA(E479:L479)=0,"",_xlfn.CONCAT(,
IF(AND(NOT(ISBLANK($L479)),
    ABS($L479-(($E479+$F479+$H479+$I479+$J479+$K479)-$G479))&gt;=1),
" Error: Position at the end of the period is not equal to: position at the beginning of the period+increase in assets-decrease in assets+exchange rate changes+price changes+other changes+rectifications.",
""),
IF(AND(NOT(ISBLANK($E479)),$E479&lt;0),
" Error: Position at the beginning of the period must be a positive amount.",
""),
IF(AND(NOT(ISBLANK($L479)),$L479&lt;0),
" Error: Position at the end of the period must be a positive amount.",
""),
IF(AND(NOT(ISBLANK($L479)),
    $L479&gt;0,
    OR(ISBLANK('T04.13'!$L479),
        'T04.13'!$L479&lt;=0,
        ISBLANK('T03.09'!$L479),
        'T03.09'!$L479&lt;=0)),
" Warning: If at least one of the forms T03.09,T04.13,T04.14 contains data other than zero,also the other two forms must be completed.",
"")))</f>
        <v/>
      </c>
    </row>
    <row r="480" spans="1:14">
      <c r="A480" s="20"/>
      <c r="B480" s="20"/>
      <c r="C480" s="20"/>
      <c r="D480" s="20"/>
      <c r="E480" s="15"/>
      <c r="F480" s="15"/>
      <c r="G480" s="15"/>
      <c r="H480" s="15"/>
      <c r="I480" s="15"/>
      <c r="J480" s="15"/>
      <c r="K480" s="15"/>
      <c r="L480" s="15"/>
      <c r="N480" s="30" t="str">
        <f>IF(COUNTA(E480:L480)=0,"",_xlfn.CONCAT(,
IF(AND(NOT(ISBLANK($L480)),
    ABS($L480-(($E480+$F480+$H480+$I480+$J480+$K480)-$G480))&gt;=1),
" Error: Position at the end of the period is not equal to: position at the beginning of the period+increase in assets-decrease in assets+exchange rate changes+price changes+other changes+rectifications.",
""),
IF(AND(NOT(ISBLANK($E480)),$E480&lt;0),
" Error: Position at the beginning of the period must be a positive amount.",
""),
IF(AND(NOT(ISBLANK($L480)),$L480&lt;0),
" Error: Position at the end of the period must be a positive amount.",
""),
IF(AND(NOT(ISBLANK($L480)),
    $L480&gt;0,
    OR(ISBLANK('T04.13'!$L480),
        'T04.13'!$L480&lt;=0,
        ISBLANK('T03.09'!$L480),
        'T03.09'!$L480&lt;=0)),
" Warning: If at least one of the forms T03.09,T04.13,T04.14 contains data other than zero,also the other two forms must be completed.",
"")))</f>
        <v/>
      </c>
    </row>
    <row r="481" spans="1:14">
      <c r="A481" s="20"/>
      <c r="B481" s="20"/>
      <c r="C481" s="20"/>
      <c r="D481" s="20"/>
      <c r="E481" s="15"/>
      <c r="F481" s="15"/>
      <c r="G481" s="15"/>
      <c r="H481" s="15"/>
      <c r="I481" s="15"/>
      <c r="J481" s="15"/>
      <c r="K481" s="15"/>
      <c r="L481" s="15"/>
      <c r="N481" s="30" t="str">
        <f>IF(COUNTA(E481:L481)=0,"",_xlfn.CONCAT(,
IF(AND(NOT(ISBLANK($L481)),
    ABS($L481-(($E481+$F481+$H481+$I481+$J481+$K481)-$G481))&gt;=1),
" Error: Position at the end of the period is not equal to: position at the beginning of the period+increase in assets-decrease in assets+exchange rate changes+price changes+other changes+rectifications.",
""),
IF(AND(NOT(ISBLANK($E481)),$E481&lt;0),
" Error: Position at the beginning of the period must be a positive amount.",
""),
IF(AND(NOT(ISBLANK($L481)),$L481&lt;0),
" Error: Position at the end of the period must be a positive amount.",
""),
IF(AND(NOT(ISBLANK($L481)),
    $L481&gt;0,
    OR(ISBLANK('T04.13'!$L481),
        'T04.13'!$L481&lt;=0,
        ISBLANK('T03.09'!$L481),
        'T03.09'!$L481&lt;=0)),
" Warning: If at least one of the forms T03.09,T04.13,T04.14 contains data other than zero,also the other two forms must be completed.",
"")))</f>
        <v/>
      </c>
    </row>
    <row r="482" spans="1:14">
      <c r="A482" s="20"/>
      <c r="B482" s="20"/>
      <c r="C482" s="20"/>
      <c r="D482" s="20"/>
      <c r="E482" s="15"/>
      <c r="F482" s="15"/>
      <c r="G482" s="15"/>
      <c r="H482" s="15"/>
      <c r="I482" s="15"/>
      <c r="J482" s="15"/>
      <c r="K482" s="15"/>
      <c r="L482" s="15"/>
      <c r="N482" s="30" t="str">
        <f>IF(COUNTA(E482:L482)=0,"",_xlfn.CONCAT(,
IF(AND(NOT(ISBLANK($L482)),
    ABS($L482-(($E482+$F482+$H482+$I482+$J482+$K482)-$G482))&gt;=1),
" Error: Position at the end of the period is not equal to: position at the beginning of the period+increase in assets-decrease in assets+exchange rate changes+price changes+other changes+rectifications.",
""),
IF(AND(NOT(ISBLANK($E482)),$E482&lt;0),
" Error: Position at the beginning of the period must be a positive amount.",
""),
IF(AND(NOT(ISBLANK($L482)),$L482&lt;0),
" Error: Position at the end of the period must be a positive amount.",
""),
IF(AND(NOT(ISBLANK($L482)),
    $L482&gt;0,
    OR(ISBLANK('T04.13'!$L482),
        'T04.13'!$L482&lt;=0,
        ISBLANK('T03.09'!$L482),
        'T03.09'!$L482&lt;=0)),
" Warning: If at least one of the forms T03.09,T04.13,T04.14 contains data other than zero,also the other two forms must be completed.",
"")))</f>
        <v/>
      </c>
    </row>
    <row r="483" spans="1:14">
      <c r="A483" s="20"/>
      <c r="B483" s="20"/>
      <c r="C483" s="20"/>
      <c r="D483" s="20"/>
      <c r="E483" s="15"/>
      <c r="F483" s="15"/>
      <c r="G483" s="15"/>
      <c r="H483" s="15"/>
      <c r="I483" s="15"/>
      <c r="J483" s="15"/>
      <c r="K483" s="15"/>
      <c r="L483" s="15"/>
      <c r="N483" s="30" t="str">
        <f>IF(COUNTA(E483:L483)=0,"",_xlfn.CONCAT(,
IF(AND(NOT(ISBLANK($L483)),
    ABS($L483-(($E483+$F483+$H483+$I483+$J483+$K483)-$G483))&gt;=1),
" Error: Position at the end of the period is not equal to: position at the beginning of the period+increase in assets-decrease in assets+exchange rate changes+price changes+other changes+rectifications.",
""),
IF(AND(NOT(ISBLANK($E483)),$E483&lt;0),
" Error: Position at the beginning of the period must be a positive amount.",
""),
IF(AND(NOT(ISBLANK($L483)),$L483&lt;0),
" Error: Position at the end of the period must be a positive amount.",
""),
IF(AND(NOT(ISBLANK($L483)),
    $L483&gt;0,
    OR(ISBLANK('T04.13'!$L483),
        'T04.13'!$L483&lt;=0,
        ISBLANK('T03.09'!$L483),
        'T03.09'!$L483&lt;=0)),
" Warning: If at least one of the forms T03.09,T04.13,T04.14 contains data other than zero,also the other two forms must be completed.",
"")))</f>
        <v/>
      </c>
    </row>
    <row r="484" spans="1:14">
      <c r="A484" s="20"/>
      <c r="B484" s="20"/>
      <c r="C484" s="20"/>
      <c r="D484" s="20"/>
      <c r="E484" s="15"/>
      <c r="F484" s="15"/>
      <c r="G484" s="15"/>
      <c r="H484" s="15"/>
      <c r="I484" s="15"/>
      <c r="J484" s="15"/>
      <c r="K484" s="15"/>
      <c r="L484" s="15"/>
      <c r="N484" s="30" t="str">
        <f>IF(COUNTA(E484:L484)=0,"",_xlfn.CONCAT(,
IF(AND(NOT(ISBLANK($L484)),
    ABS($L484-(($E484+$F484+$H484+$I484+$J484+$K484)-$G484))&gt;=1),
" Error: Position at the end of the period is not equal to: position at the beginning of the period+increase in assets-decrease in assets+exchange rate changes+price changes+other changes+rectifications.",
""),
IF(AND(NOT(ISBLANK($E484)),$E484&lt;0),
" Error: Position at the beginning of the period must be a positive amount.",
""),
IF(AND(NOT(ISBLANK($L484)),$L484&lt;0),
" Error: Position at the end of the period must be a positive amount.",
""),
IF(AND(NOT(ISBLANK($L484)),
    $L484&gt;0,
    OR(ISBLANK('T04.13'!$L484),
        'T04.13'!$L484&lt;=0,
        ISBLANK('T03.09'!$L484),
        'T03.09'!$L484&lt;=0)),
" Warning: If at least one of the forms T03.09,T04.13,T04.14 contains data other than zero,also the other two forms must be completed.",
"")))</f>
        <v/>
      </c>
    </row>
    <row r="485" spans="1:14">
      <c r="A485" s="20"/>
      <c r="B485" s="20"/>
      <c r="C485" s="20"/>
      <c r="D485" s="20"/>
      <c r="E485" s="15"/>
      <c r="F485" s="15"/>
      <c r="G485" s="15"/>
      <c r="H485" s="15"/>
      <c r="I485" s="15"/>
      <c r="J485" s="15"/>
      <c r="K485" s="15"/>
      <c r="L485" s="15"/>
      <c r="N485" s="30" t="str">
        <f>IF(COUNTA(E485:L485)=0,"",_xlfn.CONCAT(,
IF(AND(NOT(ISBLANK($L485)),
    ABS($L485-(($E485+$F485+$H485+$I485+$J485+$K485)-$G485))&gt;=1),
" Error: Position at the end of the period is not equal to: position at the beginning of the period+increase in assets-decrease in assets+exchange rate changes+price changes+other changes+rectifications.",
""),
IF(AND(NOT(ISBLANK($E485)),$E485&lt;0),
" Error: Position at the beginning of the period must be a positive amount.",
""),
IF(AND(NOT(ISBLANK($L485)),$L485&lt;0),
" Error: Position at the end of the period must be a positive amount.",
""),
IF(AND(NOT(ISBLANK($L485)),
    $L485&gt;0,
    OR(ISBLANK('T04.13'!$L485),
        'T04.13'!$L485&lt;=0,
        ISBLANK('T03.09'!$L485),
        'T03.09'!$L485&lt;=0)),
" Warning: If at least one of the forms T03.09,T04.13,T04.14 contains data other than zero,also the other two forms must be completed.",
"")))</f>
        <v/>
      </c>
    </row>
    <row r="486" spans="1:14">
      <c r="A486" s="20"/>
      <c r="B486" s="20"/>
      <c r="C486" s="20"/>
      <c r="D486" s="20"/>
      <c r="E486" s="15"/>
      <c r="F486" s="15"/>
      <c r="G486" s="15"/>
      <c r="H486" s="15"/>
      <c r="I486" s="15"/>
      <c r="J486" s="15"/>
      <c r="K486" s="15"/>
      <c r="L486" s="15"/>
      <c r="N486" s="30" t="str">
        <f>IF(COUNTA(E486:L486)=0,"",_xlfn.CONCAT(,
IF(AND(NOT(ISBLANK($L486)),
    ABS($L486-(($E486+$F486+$H486+$I486+$J486+$K486)-$G486))&gt;=1),
" Error: Position at the end of the period is not equal to: position at the beginning of the period+increase in assets-decrease in assets+exchange rate changes+price changes+other changes+rectifications.",
""),
IF(AND(NOT(ISBLANK($E486)),$E486&lt;0),
" Error: Position at the beginning of the period must be a positive amount.",
""),
IF(AND(NOT(ISBLANK($L486)),$L486&lt;0),
" Error: Position at the end of the period must be a positive amount.",
""),
IF(AND(NOT(ISBLANK($L486)),
    $L486&gt;0,
    OR(ISBLANK('T04.13'!$L486),
        'T04.13'!$L486&lt;=0,
        ISBLANK('T03.09'!$L486),
        'T03.09'!$L486&lt;=0)),
" Warning: If at least one of the forms T03.09,T04.13,T04.14 contains data other than zero,also the other two forms must be completed.",
"")))</f>
        <v/>
      </c>
    </row>
    <row r="487" spans="1:14">
      <c r="A487" s="20"/>
      <c r="B487" s="20"/>
      <c r="C487" s="20"/>
      <c r="D487" s="20"/>
      <c r="E487" s="15"/>
      <c r="F487" s="15"/>
      <c r="G487" s="15"/>
      <c r="H487" s="15"/>
      <c r="I487" s="15"/>
      <c r="J487" s="15"/>
      <c r="K487" s="15"/>
      <c r="L487" s="15"/>
      <c r="N487" s="30" t="str">
        <f>IF(COUNTA(E487:L487)=0,"",_xlfn.CONCAT(,
IF(AND(NOT(ISBLANK($L487)),
    ABS($L487-(($E487+$F487+$H487+$I487+$J487+$K487)-$G487))&gt;=1),
" Error: Position at the end of the period is not equal to: position at the beginning of the period+increase in assets-decrease in assets+exchange rate changes+price changes+other changes+rectifications.",
""),
IF(AND(NOT(ISBLANK($E487)),$E487&lt;0),
" Error: Position at the beginning of the period must be a positive amount.",
""),
IF(AND(NOT(ISBLANK($L487)),$L487&lt;0),
" Error: Position at the end of the period must be a positive amount.",
""),
IF(AND(NOT(ISBLANK($L487)),
    $L487&gt;0,
    OR(ISBLANK('T04.13'!$L487),
        'T04.13'!$L487&lt;=0,
        ISBLANK('T03.09'!$L487),
        'T03.09'!$L487&lt;=0)),
" Warning: If at least one of the forms T03.09,T04.13,T04.14 contains data other than zero,also the other two forms must be completed.",
"")))</f>
        <v/>
      </c>
    </row>
    <row r="488" spans="1:14">
      <c r="A488" s="20"/>
      <c r="B488" s="20"/>
      <c r="C488" s="20"/>
      <c r="D488" s="20"/>
      <c r="E488" s="15"/>
      <c r="F488" s="15"/>
      <c r="G488" s="15"/>
      <c r="H488" s="15"/>
      <c r="I488" s="15"/>
      <c r="J488" s="15"/>
      <c r="K488" s="15"/>
      <c r="L488" s="15"/>
      <c r="N488" s="30" t="str">
        <f>IF(COUNTA(E488:L488)=0,"",_xlfn.CONCAT(,
IF(AND(NOT(ISBLANK($L488)),
    ABS($L488-(($E488+$F488+$H488+$I488+$J488+$K488)-$G488))&gt;=1),
" Error: Position at the end of the period is not equal to: position at the beginning of the period+increase in assets-decrease in assets+exchange rate changes+price changes+other changes+rectifications.",
""),
IF(AND(NOT(ISBLANK($E488)),$E488&lt;0),
" Error: Position at the beginning of the period must be a positive amount.",
""),
IF(AND(NOT(ISBLANK($L488)),$L488&lt;0),
" Error: Position at the end of the period must be a positive amount.",
""),
IF(AND(NOT(ISBLANK($L488)),
    $L488&gt;0,
    OR(ISBLANK('T04.13'!$L488),
        'T04.13'!$L488&lt;=0,
        ISBLANK('T03.09'!$L488),
        'T03.09'!$L488&lt;=0)),
" Warning: If at least one of the forms T03.09,T04.13,T04.14 contains data other than zero,also the other two forms must be completed.",
"")))</f>
        <v/>
      </c>
    </row>
    <row r="489" spans="1:14">
      <c r="A489" s="20"/>
      <c r="B489" s="20"/>
      <c r="C489" s="20"/>
      <c r="D489" s="20"/>
      <c r="E489" s="15"/>
      <c r="F489" s="15"/>
      <c r="G489" s="15"/>
      <c r="H489" s="15"/>
      <c r="I489" s="15"/>
      <c r="J489" s="15"/>
      <c r="K489" s="15"/>
      <c r="L489" s="15"/>
      <c r="N489" s="30" t="str">
        <f>IF(COUNTA(E489:L489)=0,"",_xlfn.CONCAT(,
IF(AND(NOT(ISBLANK($L489)),
    ABS($L489-(($E489+$F489+$H489+$I489+$J489+$K489)-$G489))&gt;=1),
" Error: Position at the end of the period is not equal to: position at the beginning of the period+increase in assets-decrease in assets+exchange rate changes+price changes+other changes+rectifications.",
""),
IF(AND(NOT(ISBLANK($E489)),$E489&lt;0),
" Error: Position at the beginning of the period must be a positive amount.",
""),
IF(AND(NOT(ISBLANK($L489)),$L489&lt;0),
" Error: Position at the end of the period must be a positive amount.",
""),
IF(AND(NOT(ISBLANK($L489)),
    $L489&gt;0,
    OR(ISBLANK('T04.13'!$L489),
        'T04.13'!$L489&lt;=0,
        ISBLANK('T03.09'!$L489),
        'T03.09'!$L489&lt;=0)),
" Warning: If at least one of the forms T03.09,T04.13,T04.14 contains data other than zero,also the other two forms must be completed.",
"")))</f>
        <v/>
      </c>
    </row>
    <row r="490" spans="1:14">
      <c r="A490" s="20"/>
      <c r="B490" s="20"/>
      <c r="C490" s="20"/>
      <c r="D490" s="20"/>
      <c r="E490" s="15"/>
      <c r="F490" s="15"/>
      <c r="G490" s="15"/>
      <c r="H490" s="15"/>
      <c r="I490" s="15"/>
      <c r="J490" s="15"/>
      <c r="K490" s="15"/>
      <c r="L490" s="15"/>
      <c r="N490" s="30" t="str">
        <f>IF(COUNTA(E490:L490)=0,"",_xlfn.CONCAT(,
IF(AND(NOT(ISBLANK($L490)),
    ABS($L490-(($E490+$F490+$H490+$I490+$J490+$K490)-$G490))&gt;=1),
" Error: Position at the end of the period is not equal to: position at the beginning of the period+increase in assets-decrease in assets+exchange rate changes+price changes+other changes+rectifications.",
""),
IF(AND(NOT(ISBLANK($E490)),$E490&lt;0),
" Error: Position at the beginning of the period must be a positive amount.",
""),
IF(AND(NOT(ISBLANK($L490)),$L490&lt;0),
" Error: Position at the end of the period must be a positive amount.",
""),
IF(AND(NOT(ISBLANK($L490)),
    $L490&gt;0,
    OR(ISBLANK('T04.13'!$L490),
        'T04.13'!$L490&lt;=0,
        ISBLANK('T03.09'!$L490),
        'T03.09'!$L490&lt;=0)),
" Warning: If at least one of the forms T03.09,T04.13,T04.14 contains data other than zero,also the other two forms must be completed.",
"")))</f>
        <v/>
      </c>
    </row>
    <row r="491" spans="1:14">
      <c r="A491" s="20"/>
      <c r="B491" s="20"/>
      <c r="C491" s="20"/>
      <c r="D491" s="20"/>
      <c r="E491" s="15"/>
      <c r="F491" s="15"/>
      <c r="G491" s="15"/>
      <c r="H491" s="15"/>
      <c r="I491" s="15"/>
      <c r="J491" s="15"/>
      <c r="K491" s="15"/>
      <c r="L491" s="15"/>
      <c r="N491" s="30" t="str">
        <f>IF(COUNTA(E491:L491)=0,"",_xlfn.CONCAT(,
IF(AND(NOT(ISBLANK($L491)),
    ABS($L491-(($E491+$F491+$H491+$I491+$J491+$K491)-$G491))&gt;=1),
" Error: Position at the end of the period is not equal to: position at the beginning of the period+increase in assets-decrease in assets+exchange rate changes+price changes+other changes+rectifications.",
""),
IF(AND(NOT(ISBLANK($E491)),$E491&lt;0),
" Error: Position at the beginning of the period must be a positive amount.",
""),
IF(AND(NOT(ISBLANK($L491)),$L491&lt;0),
" Error: Position at the end of the period must be a positive amount.",
""),
IF(AND(NOT(ISBLANK($L491)),
    $L491&gt;0,
    OR(ISBLANK('T04.13'!$L491),
        'T04.13'!$L491&lt;=0,
        ISBLANK('T03.09'!$L491),
        'T03.09'!$L491&lt;=0)),
" Warning: If at least one of the forms T03.09,T04.13,T04.14 contains data other than zero,also the other two forms must be completed.",
"")))</f>
        <v/>
      </c>
    </row>
    <row r="492" spans="1:14">
      <c r="A492" s="20"/>
      <c r="B492" s="20"/>
      <c r="C492" s="20"/>
      <c r="D492" s="20"/>
      <c r="E492" s="15"/>
      <c r="F492" s="15"/>
      <c r="G492" s="15"/>
      <c r="H492" s="15"/>
      <c r="I492" s="15"/>
      <c r="J492" s="15"/>
      <c r="K492" s="15"/>
      <c r="L492" s="15"/>
      <c r="N492" s="30" t="str">
        <f>IF(COUNTA(E492:L492)=0,"",_xlfn.CONCAT(,
IF(AND(NOT(ISBLANK($L492)),
    ABS($L492-(($E492+$F492+$H492+$I492+$J492+$K492)-$G492))&gt;=1),
" Error: Position at the end of the period is not equal to: position at the beginning of the period+increase in assets-decrease in assets+exchange rate changes+price changes+other changes+rectifications.",
""),
IF(AND(NOT(ISBLANK($E492)),$E492&lt;0),
" Error: Position at the beginning of the period must be a positive amount.",
""),
IF(AND(NOT(ISBLANK($L492)),$L492&lt;0),
" Error: Position at the end of the period must be a positive amount.",
""),
IF(AND(NOT(ISBLANK($L492)),
    $L492&gt;0,
    OR(ISBLANK('T04.13'!$L492),
        'T04.13'!$L492&lt;=0,
        ISBLANK('T03.09'!$L492),
        'T03.09'!$L492&lt;=0)),
" Warning: If at least one of the forms T03.09,T04.13,T04.14 contains data other than zero,also the other two forms must be completed.",
"")))</f>
        <v/>
      </c>
    </row>
    <row r="493" spans="1:14">
      <c r="A493" s="20"/>
      <c r="B493" s="20"/>
      <c r="C493" s="20"/>
      <c r="D493" s="20"/>
      <c r="E493" s="15"/>
      <c r="F493" s="15"/>
      <c r="G493" s="15"/>
      <c r="H493" s="15"/>
      <c r="I493" s="15"/>
      <c r="J493" s="15"/>
      <c r="K493" s="15"/>
      <c r="L493" s="15"/>
      <c r="N493" s="30" t="str">
        <f>IF(COUNTA(E493:L493)=0,"",_xlfn.CONCAT(,
IF(AND(NOT(ISBLANK($L493)),
    ABS($L493-(($E493+$F493+$H493+$I493+$J493+$K493)-$G493))&gt;=1),
" Error: Position at the end of the period is not equal to: position at the beginning of the period+increase in assets-decrease in assets+exchange rate changes+price changes+other changes+rectifications.",
""),
IF(AND(NOT(ISBLANK($E493)),$E493&lt;0),
" Error: Position at the beginning of the period must be a positive amount.",
""),
IF(AND(NOT(ISBLANK($L493)),$L493&lt;0),
" Error: Position at the end of the period must be a positive amount.",
""),
IF(AND(NOT(ISBLANK($L493)),
    $L493&gt;0,
    OR(ISBLANK('T04.13'!$L493),
        'T04.13'!$L493&lt;=0,
        ISBLANK('T03.09'!$L493),
        'T03.09'!$L493&lt;=0)),
" Warning: If at least one of the forms T03.09,T04.13,T04.14 contains data other than zero,also the other two forms must be completed.",
"")))</f>
        <v/>
      </c>
    </row>
    <row r="494" spans="1:14">
      <c r="A494" s="20"/>
      <c r="B494" s="20"/>
      <c r="C494" s="20"/>
      <c r="D494" s="20"/>
      <c r="E494" s="15"/>
      <c r="F494" s="15"/>
      <c r="G494" s="15"/>
      <c r="H494" s="15"/>
      <c r="I494" s="15"/>
      <c r="J494" s="15"/>
      <c r="K494" s="15"/>
      <c r="L494" s="15"/>
      <c r="N494" s="30" t="str">
        <f>IF(COUNTA(E494:L494)=0,"",_xlfn.CONCAT(,
IF(AND(NOT(ISBLANK($L494)),
    ABS($L494-(($E494+$F494+$H494+$I494+$J494+$K494)-$G494))&gt;=1),
" Error: Position at the end of the period is not equal to: position at the beginning of the period+increase in assets-decrease in assets+exchange rate changes+price changes+other changes+rectifications.",
""),
IF(AND(NOT(ISBLANK($E494)),$E494&lt;0),
" Error: Position at the beginning of the period must be a positive amount.",
""),
IF(AND(NOT(ISBLANK($L494)),$L494&lt;0),
" Error: Position at the end of the period must be a positive amount.",
""),
IF(AND(NOT(ISBLANK($L494)),
    $L494&gt;0,
    OR(ISBLANK('T04.13'!$L494),
        'T04.13'!$L494&lt;=0,
        ISBLANK('T03.09'!$L494),
        'T03.09'!$L494&lt;=0)),
" Warning: If at least one of the forms T03.09,T04.13,T04.14 contains data other than zero,also the other two forms must be completed.",
"")))</f>
        <v/>
      </c>
    </row>
    <row r="495" spans="1:14">
      <c r="A495" s="20"/>
      <c r="B495" s="20"/>
      <c r="C495" s="20"/>
      <c r="D495" s="20"/>
      <c r="E495" s="15"/>
      <c r="F495" s="15"/>
      <c r="G495" s="15"/>
      <c r="H495" s="15"/>
      <c r="I495" s="15"/>
      <c r="J495" s="15"/>
      <c r="K495" s="15"/>
      <c r="L495" s="15"/>
      <c r="N495" s="30" t="str">
        <f>IF(COUNTA(E495:L495)=0,"",_xlfn.CONCAT(,
IF(AND(NOT(ISBLANK($L495)),
    ABS($L495-(($E495+$F495+$H495+$I495+$J495+$K495)-$G495))&gt;=1),
" Error: Position at the end of the period is not equal to: position at the beginning of the period+increase in assets-decrease in assets+exchange rate changes+price changes+other changes+rectifications.",
""),
IF(AND(NOT(ISBLANK($E495)),$E495&lt;0),
" Error: Position at the beginning of the period must be a positive amount.",
""),
IF(AND(NOT(ISBLANK($L495)),$L495&lt;0),
" Error: Position at the end of the period must be a positive amount.",
""),
IF(AND(NOT(ISBLANK($L495)),
    $L495&gt;0,
    OR(ISBLANK('T04.13'!$L495),
        'T04.13'!$L495&lt;=0,
        ISBLANK('T03.09'!$L495),
        'T03.09'!$L495&lt;=0)),
" Warning: If at least one of the forms T03.09,T04.13,T04.14 contains data other than zero,also the other two forms must be completed.",
"")))</f>
        <v/>
      </c>
    </row>
    <row r="496" spans="1:14">
      <c r="A496" s="20"/>
      <c r="B496" s="20"/>
      <c r="C496" s="20"/>
      <c r="D496" s="20"/>
      <c r="E496" s="15"/>
      <c r="F496" s="15"/>
      <c r="G496" s="15"/>
      <c r="H496" s="15"/>
      <c r="I496" s="15"/>
      <c r="J496" s="15"/>
      <c r="K496" s="15"/>
      <c r="L496" s="15"/>
      <c r="N496" s="30" t="str">
        <f>IF(COUNTA(E496:L496)=0,"",_xlfn.CONCAT(,
IF(AND(NOT(ISBLANK($L496)),
    ABS($L496-(($E496+$F496+$H496+$I496+$J496+$K496)-$G496))&gt;=1),
" Error: Position at the end of the period is not equal to: position at the beginning of the period+increase in assets-decrease in assets+exchange rate changes+price changes+other changes+rectifications.",
""),
IF(AND(NOT(ISBLANK($E496)),$E496&lt;0),
" Error: Position at the beginning of the period must be a positive amount.",
""),
IF(AND(NOT(ISBLANK($L496)),$L496&lt;0),
" Error: Position at the end of the period must be a positive amount.",
""),
IF(AND(NOT(ISBLANK($L496)),
    $L496&gt;0,
    OR(ISBLANK('T04.13'!$L496),
        'T04.13'!$L496&lt;=0,
        ISBLANK('T03.09'!$L496),
        'T03.09'!$L496&lt;=0)),
" Warning: If at least one of the forms T03.09,T04.13,T04.14 contains data other than zero,also the other two forms must be completed.",
"")))</f>
        <v/>
      </c>
    </row>
    <row r="497" spans="1:14">
      <c r="A497" s="20"/>
      <c r="B497" s="20"/>
      <c r="C497" s="20"/>
      <c r="D497" s="20"/>
      <c r="E497" s="15"/>
      <c r="F497" s="15"/>
      <c r="G497" s="15"/>
      <c r="H497" s="15"/>
      <c r="I497" s="15"/>
      <c r="J497" s="15"/>
      <c r="K497" s="15"/>
      <c r="L497" s="15"/>
      <c r="N497" s="30" t="str">
        <f>IF(COUNTA(E497:L497)=0,"",_xlfn.CONCAT(,
IF(AND(NOT(ISBLANK($L497)),
    ABS($L497-(($E497+$F497+$H497+$I497+$J497+$K497)-$G497))&gt;=1),
" Error: Position at the end of the period is not equal to: position at the beginning of the period+increase in assets-decrease in assets+exchange rate changes+price changes+other changes+rectifications.",
""),
IF(AND(NOT(ISBLANK($E497)),$E497&lt;0),
" Error: Position at the beginning of the period must be a positive amount.",
""),
IF(AND(NOT(ISBLANK($L497)),$L497&lt;0),
" Error: Position at the end of the period must be a positive amount.",
""),
IF(AND(NOT(ISBLANK($L497)),
    $L497&gt;0,
    OR(ISBLANK('T04.13'!$L497),
        'T04.13'!$L497&lt;=0,
        ISBLANK('T03.09'!$L497),
        'T03.09'!$L497&lt;=0)),
" Warning: If at least one of the forms T03.09,T04.13,T04.14 contains data other than zero,also the other two forms must be completed.",
"")))</f>
        <v/>
      </c>
    </row>
    <row r="498" spans="1:14">
      <c r="A498" s="20"/>
      <c r="B498" s="20"/>
      <c r="C498" s="20"/>
      <c r="D498" s="20"/>
      <c r="E498" s="15"/>
      <c r="F498" s="15"/>
      <c r="G498" s="15"/>
      <c r="H498" s="15"/>
      <c r="I498" s="15"/>
      <c r="J498" s="15"/>
      <c r="K498" s="15"/>
      <c r="L498" s="15"/>
      <c r="N498" s="30" t="str">
        <f>IF(COUNTA(E498:L498)=0,"",_xlfn.CONCAT(,
IF(AND(NOT(ISBLANK($L498)),
    ABS($L498-(($E498+$F498+$H498+$I498+$J498+$K498)-$G498))&gt;=1),
" Error: Position at the end of the period is not equal to: position at the beginning of the period+increase in assets-decrease in assets+exchange rate changes+price changes+other changes+rectifications.",
""),
IF(AND(NOT(ISBLANK($E498)),$E498&lt;0),
" Error: Position at the beginning of the period must be a positive amount.",
""),
IF(AND(NOT(ISBLANK($L498)),$L498&lt;0),
" Error: Position at the end of the period must be a positive amount.",
""),
IF(AND(NOT(ISBLANK($L498)),
    $L498&gt;0,
    OR(ISBLANK('T04.13'!$L498),
        'T04.13'!$L498&lt;=0,
        ISBLANK('T03.09'!$L498),
        'T03.09'!$L498&lt;=0)),
" Warning: If at least one of the forms T03.09,T04.13,T04.14 contains data other than zero,also the other two forms must be completed.",
"")))</f>
        <v/>
      </c>
    </row>
    <row r="499" spans="1:14">
      <c r="A499" s="20"/>
      <c r="B499" s="20"/>
      <c r="C499" s="20"/>
      <c r="D499" s="20"/>
      <c r="E499" s="15"/>
      <c r="F499" s="15"/>
      <c r="G499" s="15"/>
      <c r="H499" s="15"/>
      <c r="I499" s="15"/>
      <c r="J499" s="15"/>
      <c r="K499" s="15"/>
      <c r="L499" s="15"/>
      <c r="N499" s="30" t="str">
        <f>IF(COUNTA(E499:L499)=0,"",_xlfn.CONCAT(,
IF(AND(NOT(ISBLANK($L499)),
    ABS($L499-(($E499+$F499+$H499+$I499+$J499+$K499)-$G499))&gt;=1),
" Error: Position at the end of the period is not equal to: position at the beginning of the period+increase in assets-decrease in assets+exchange rate changes+price changes+other changes+rectifications.",
""),
IF(AND(NOT(ISBLANK($E499)),$E499&lt;0),
" Error: Position at the beginning of the period must be a positive amount.",
""),
IF(AND(NOT(ISBLANK($L499)),$L499&lt;0),
" Error: Position at the end of the period must be a positive amount.",
""),
IF(AND(NOT(ISBLANK($L499)),
    $L499&gt;0,
    OR(ISBLANK('T04.13'!$L499),
        'T04.13'!$L499&lt;=0,
        ISBLANK('T03.09'!$L499),
        'T03.09'!$L499&lt;=0)),
" Warning: If at least one of the forms T03.09,T04.13,T04.14 contains data other than zero,also the other two forms must be completed.",
"")))</f>
        <v/>
      </c>
    </row>
    <row r="500" spans="1:14">
      <c r="A500" s="20"/>
      <c r="B500" s="20"/>
      <c r="C500" s="20"/>
      <c r="D500" s="20"/>
      <c r="E500" s="15"/>
      <c r="F500" s="15"/>
      <c r="G500" s="15"/>
      <c r="H500" s="15"/>
      <c r="I500" s="15"/>
      <c r="J500" s="15"/>
      <c r="K500" s="15"/>
      <c r="L500" s="15"/>
      <c r="N500" s="30" t="str">
        <f>IF(COUNTA(E500:L500)=0,"",_xlfn.CONCAT(,
IF(AND(NOT(ISBLANK($L500)),
    ABS($L500-(($E500+$F500+$H500+$I500+$J500+$K500)-$G500))&gt;=1),
" Error: Position at the end of the period is not equal to: position at the beginning of the period+increase in assets-decrease in assets+exchange rate changes+price changes+other changes+rectifications.",
""),
IF(AND(NOT(ISBLANK($E500)),$E500&lt;0),
" Error: Position at the beginning of the period must be a positive amount.",
""),
IF(AND(NOT(ISBLANK($L500)),$L500&lt;0),
" Error: Position at the end of the period must be a positive amount.",
""),
IF(AND(NOT(ISBLANK($L500)),
    $L500&gt;0,
    OR(ISBLANK('T04.13'!$L500),
        'T04.13'!$L500&lt;=0,
        ISBLANK('T03.09'!$L500),
        'T03.09'!$L500&lt;=0)),
" Warning: If at least one of the forms T03.09,T04.13,T04.14 contains data other than zero,also the other two forms must be completed.",
"")))</f>
        <v/>
      </c>
    </row>
  </sheetData>
  <mergeCells count="9">
    <mergeCell ref="N3:N6"/>
    <mergeCell ref="E3:L3"/>
    <mergeCell ref="E4:E6"/>
    <mergeCell ref="F4:K4"/>
    <mergeCell ref="L4:L6"/>
    <mergeCell ref="F5:G5"/>
    <mergeCell ref="H5:I5"/>
    <mergeCell ref="J5:J6"/>
    <mergeCell ref="K5:K6"/>
  </mergeCells>
  <conditionalFormatting sqref="E8:E500">
    <cfRule type="expression" dxfId="195" priority="3">
      <formula>AND(NOT(ISBLANK($E8)),$E8&lt;0)</formula>
    </cfRule>
  </conditionalFormatting>
  <conditionalFormatting sqref="L8:L500">
    <cfRule type="expression" dxfId="194" priority="1">
      <formula>AND(NOT(ISBLANK($L8)),ABS($L8-(($E8+$F8+$H8+$I8+$J8+$K8)-$G8))&gt;=1)</formula>
    </cfRule>
    <cfRule type="expression" dxfId="193" priority="2">
      <formula>AND(NOT(ISBLANK($L8)),$L8&lt;0)</formula>
    </cfRule>
  </conditionalFormatting>
  <hyperlinks>
    <hyperlink ref="A1" location="'TOC'!B51" display="TOC" xr:uid="{00000000-0004-0000-26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38DFBC4C-4EE6-4FD8-801A-9021B503CB74}">
            <xm:f>AND(NOT(ISBLANK($L8)),     $L8&gt;0,     OR(ISBLANK('T04.13'!$L8),         'T04.13'!$L8&lt;=0,         ISBLANK('T03.09'!$L8),         'T03.09'!$L8&lt;=0))</xm:f>
            <x14:dxf>
              <fill>
                <patternFill>
                  <bgColor rgb="FFFFC000"/>
                </patternFill>
              </fill>
            </x14:dxf>
          </x14:cfRule>
          <xm:sqref>L8:L500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2600-000000000000}">
          <x14:formula1>
            <xm:f>_dropDownSheet!$A$22</xm:f>
          </x14:formula1>
          <xm:sqref>A8:A500</xm:sqref>
        </x14:dataValidation>
        <x14:dataValidation type="list" allowBlank="1" showInputMessage="1" showErrorMessage="1" xr:uid="{00000000-0002-0000-2600-000001000000}">
          <x14:formula1>
            <xm:f>_dropDownSheet!$A$9:$JB$9</xm:f>
          </x14:formula1>
          <xm:sqref>B8:B500</xm:sqref>
        </x14:dataValidation>
        <x14:dataValidation type="list" allowBlank="1" showInputMessage="1" showErrorMessage="1" xr:uid="{00000000-0002-0000-2600-000002000000}">
          <x14:formula1>
            <xm:f>_dropDownSheet!$A$11:$N$11</xm:f>
          </x14:formula1>
          <xm:sqref>C8:C500</xm:sqref>
        </x14:dataValidation>
        <x14:dataValidation type="list" allowBlank="1" showInputMessage="1" showErrorMessage="1" xr:uid="{00000000-0002-0000-2600-000003000000}">
          <x14:formula1>
            <xm:f>_dropDownSheet!$A$28:$D$28</xm:f>
          </x14:formula1>
          <xm:sqref>D8:D500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Blad40">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3.54296875" customWidth="1"/>
  </cols>
  <sheetData>
    <row r="1" spans="1:18" ht="15" customHeight="1">
      <c r="A1" s="43" t="s">
        <v>301</v>
      </c>
      <c r="B1" s="11" t="s">
        <v>124</v>
      </c>
    </row>
    <row r="2" spans="1:18" ht="15" customHeight="1"/>
    <row r="3" spans="1:18">
      <c r="A3" s="11"/>
      <c r="D3" s="52" t="s">
        <v>302</v>
      </c>
      <c r="E3" s="52"/>
      <c r="F3" s="52"/>
      <c r="G3" s="52"/>
      <c r="H3" s="52"/>
      <c r="I3" s="52"/>
      <c r="J3" s="52"/>
      <c r="K3" s="52"/>
      <c r="L3" s="52" t="s">
        <v>339</v>
      </c>
      <c r="M3" s="52"/>
      <c r="N3" s="52"/>
      <c r="O3" s="52"/>
      <c r="P3" s="52"/>
      <c r="R3" s="53" t="s">
        <v>305</v>
      </c>
    </row>
    <row r="4" spans="1:18">
      <c r="D4" s="52" t="s">
        <v>350</v>
      </c>
      <c r="E4" s="52" t="s">
        <v>307</v>
      </c>
      <c r="F4" s="52"/>
      <c r="G4" s="52"/>
      <c r="H4" s="52"/>
      <c r="I4" s="52"/>
      <c r="J4" s="52"/>
      <c r="K4" s="52" t="s">
        <v>351</v>
      </c>
      <c r="L4" s="52" t="s">
        <v>340</v>
      </c>
      <c r="M4" s="52" t="s">
        <v>307</v>
      </c>
      <c r="N4" s="52"/>
      <c r="O4" s="52"/>
      <c r="P4" s="52" t="s">
        <v>341</v>
      </c>
      <c r="R4" s="54"/>
    </row>
    <row r="5" spans="1:18">
      <c r="D5" s="52"/>
      <c r="E5" s="52" t="s">
        <v>309</v>
      </c>
      <c r="F5" s="52"/>
      <c r="G5" s="52" t="s">
        <v>310</v>
      </c>
      <c r="H5" s="52"/>
      <c r="I5" s="52" t="s">
        <v>352</v>
      </c>
      <c r="J5" s="52" t="s">
        <v>312</v>
      </c>
      <c r="K5" s="52"/>
      <c r="L5" s="52"/>
      <c r="M5" s="52" t="s">
        <v>342</v>
      </c>
      <c r="N5" s="52" t="s">
        <v>370</v>
      </c>
      <c r="O5" s="52" t="s">
        <v>346</v>
      </c>
      <c r="P5" s="52"/>
      <c r="R5" s="54"/>
    </row>
    <row r="6" spans="1:18" ht="20">
      <c r="D6" s="52"/>
      <c r="E6" s="12" t="s">
        <v>353</v>
      </c>
      <c r="F6" s="12" t="s">
        <v>354</v>
      </c>
      <c r="G6" s="12" t="s">
        <v>315</v>
      </c>
      <c r="H6" s="12" t="s">
        <v>316</v>
      </c>
      <c r="I6" s="52"/>
      <c r="J6" s="52"/>
      <c r="K6" s="52"/>
      <c r="L6" s="52"/>
      <c r="M6" s="52"/>
      <c r="N6" s="52"/>
      <c r="O6" s="52"/>
      <c r="P6" s="52"/>
      <c r="R6" s="55"/>
    </row>
    <row r="7" spans="1:18" ht="21.5">
      <c r="A7" s="19" t="s">
        <v>330</v>
      </c>
      <c r="B7" s="19" t="s">
        <v>331</v>
      </c>
      <c r="C7" s="19" t="s">
        <v>372</v>
      </c>
      <c r="D7" s="13" t="s">
        <v>317</v>
      </c>
      <c r="E7" s="13" t="s">
        <v>318</v>
      </c>
      <c r="F7" s="13" t="s">
        <v>319</v>
      </c>
      <c r="G7" s="13" t="s">
        <v>320</v>
      </c>
      <c r="H7" s="13" t="s">
        <v>321</v>
      </c>
      <c r="I7" s="13" t="s">
        <v>322</v>
      </c>
      <c r="J7" s="13" t="s">
        <v>323</v>
      </c>
      <c r="K7" s="13" t="s">
        <v>324</v>
      </c>
      <c r="L7" s="13" t="s">
        <v>325</v>
      </c>
      <c r="M7" s="13" t="s">
        <v>257</v>
      </c>
      <c r="N7" s="13" t="s">
        <v>268</v>
      </c>
      <c r="O7" s="13" t="s">
        <v>273</v>
      </c>
      <c r="P7" s="13" t="s">
        <v>294</v>
      </c>
      <c r="R7" s="29" t="s">
        <v>1108</v>
      </c>
    </row>
    <row r="8" spans="1:18">
      <c r="A8" s="20"/>
      <c r="B8" s="20"/>
      <c r="C8" s="20"/>
      <c r="D8" s="15"/>
      <c r="E8" s="15"/>
      <c r="F8" s="15"/>
      <c r="G8" s="15"/>
      <c r="H8" s="15"/>
      <c r="I8" s="15"/>
      <c r="J8" s="15"/>
      <c r="K8" s="15"/>
      <c r="L8" s="15"/>
      <c r="M8" s="15"/>
      <c r="N8" s="15"/>
      <c r="O8" s="15"/>
      <c r="P8" s="15"/>
      <c r="R8" s="30"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IF(AND(NOT(ISBLANK($K8)),
    $K8&gt;0,
    OR(ISBLANK('T04.05'!$K8),
        'T04.05'!$K8&lt;=0,
        ISBLANK('T04.06'!$K8),
        'T04.06'!$K8&lt;=0)),
" Warning: If at least one of the forms T05.01,T04.05,T04.06 contains data other than zero,also the other two forms must be completed.",
""),
IF(AND(NOT(ISBLANK($D8)),$D8&lt;0),
" Error: Position at the beginning of the period must be a positive amount.",
""),
IF(AND(NOT(ISBLANK($K8)),$K8&lt;0),
" Error: Position at the end of the period must be a positive amount.",
""),
IF(AND(OR($D8&gt;0,$K8&gt;0),
    ISBLANK($M8)),
" Error: No accrued interest has been reported,whereas the position at the beginning or at the end of the period is greater than zero. Report '0' in case accrued interest equals zero,do not leave the cell empty.",
"")))</f>
        <v/>
      </c>
    </row>
    <row r="9" spans="1:18" ht="15" customHeight="1">
      <c r="A9" s="20"/>
      <c r="B9" s="20"/>
      <c r="C9" s="20"/>
      <c r="D9" s="15"/>
      <c r="E9" s="15"/>
      <c r="F9" s="15"/>
      <c r="G9" s="15"/>
      <c r="H9" s="15"/>
      <c r="I9" s="15"/>
      <c r="J9" s="15"/>
      <c r="K9" s="15"/>
      <c r="L9" s="15"/>
      <c r="M9" s="15"/>
      <c r="N9" s="15"/>
      <c r="O9" s="15"/>
      <c r="P9" s="15"/>
      <c r="R9" s="30" t="str">
        <f>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IF(AND(NOT(ISBLANK($K9)),
    $K9&gt;0,
    OR(ISBLANK('T04.05'!$K9),
        'T04.05'!$K9&lt;=0,
        ISBLANK('T04.06'!$K9),
        'T04.06'!$K9&lt;=0)),
" Warning: If at least one of the forms T05.01,T04.05,T04.06 contains data other than zero,also the other two forms must be completed.",
""),
IF(AND(NOT(ISBLANK($D9)),$D9&lt;0),
" Error: Position at the beginning of the period must be a positive amount.",
""),
IF(AND(NOT(ISBLANK($K9)),$K9&lt;0),
" Error: Position at the end of the period must be a positive amount.",
""),
IF(AND(OR($D9&gt;0,$K9&gt;0),
    ISBLANK($M9)),
" Error: No accrued interest has been reported,whereas the position at the beginning or at the end of the period is greater than zero. Report '0' in case accrued interest equals zero,do not leave the cell empty.",
"")))</f>
        <v/>
      </c>
    </row>
    <row r="10" spans="1:18">
      <c r="A10" s="20"/>
      <c r="B10" s="20"/>
      <c r="C10" s="20"/>
      <c r="D10" s="15"/>
      <c r="E10" s="15"/>
      <c r="F10" s="15"/>
      <c r="G10" s="15"/>
      <c r="H10" s="15"/>
      <c r="I10" s="15"/>
      <c r="J10" s="15"/>
      <c r="K10" s="15"/>
      <c r="L10" s="15"/>
      <c r="M10" s="15"/>
      <c r="N10" s="15"/>
      <c r="O10" s="15"/>
      <c r="P10" s="15"/>
      <c r="R10" s="30" t="str">
        <f>IF(COUNTA(D10:P10)=0,"",_xlfn.CONCAT(,
IF(AND(NOT(ISBLANK($K10)),
    ABS($K10-(($D10+$E10+$G10+$H10+$I10+$J10)-$F10))&gt;=1),
" Error: Position at the end of the period is not equal to: position at the beginning of the period+increase in assets-decrease in assets+exchange rate changes+price changes+other changes+rectifications.",
""),
IF(AND(NOT(ISBLANK($P10)),
    ABS($P10-(($L10+$M10+$O10)-$N10))&gt;=1),
" Error: Position of accrued interest at the end of the period is not equal to: position of accrued interest at the beginning of the period+accrued interest during the period-received interest during the period+revaluation and other changes.",
""),
IF(AND(NOT(ISBLANK($K10)),
    $K10&gt;0,
    OR(ISBLANK('T04.05'!$K10),
        'T04.05'!$K10&lt;=0,
        ISBLANK('T04.06'!$K10),
        'T04.06'!$K10&lt;=0)),
" Warning: If at least one of the forms T05.01,T04.05,T04.06 contains data other than zero,also the other two forms must be completed.",
""),
IF(AND(NOT(ISBLANK($D10)),$D10&lt;0),
" Error: Position at the beginning of the period must be a positive amount.",
""),
IF(AND(NOT(ISBLANK($K10)),$K10&lt;0),
" Error: Position at the end of the period must be a positive amount.",
""),
IF(AND(OR($D10&gt;0,$K10&gt;0),
    ISBLANK($M10)),
" Error: No accrued interest has been reported,whereas the position at the beginning or at the end of the period is greater than zero. Report '0' in case accrued interest equals zero,do not leave the cell empty.",
"")))</f>
        <v/>
      </c>
    </row>
    <row r="11" spans="1:18">
      <c r="A11" s="20"/>
      <c r="B11" s="20"/>
      <c r="C11" s="20"/>
      <c r="D11" s="15"/>
      <c r="E11" s="15"/>
      <c r="F11" s="15"/>
      <c r="G11" s="15"/>
      <c r="H11" s="15"/>
      <c r="I11" s="15"/>
      <c r="J11" s="15"/>
      <c r="K11" s="15"/>
      <c r="L11" s="15"/>
      <c r="M11" s="15"/>
      <c r="N11" s="15"/>
      <c r="O11" s="15"/>
      <c r="P11" s="15"/>
      <c r="R11" s="30" t="str">
        <f>IF(COUNTA(D11:P11)=0,"",_xlfn.CONCAT(,
IF(AND(NOT(ISBLANK($K11)),
    ABS($K11-(($D11+$E11+$G11+$H11+$I11+$J11)-$F11))&gt;=1),
" Error: Position at the end of the period is not equal to: position at the beginning of the period+increase in assets-decrease in assets+exchange rate changes+price changes+other changes+rectifications.",
""),
IF(AND(NOT(ISBLANK($P11)),
    ABS($P11-(($L11+$M11+$O11)-$N11))&gt;=1),
" Error: Position of accrued interest at the end of the period is not equal to: position of accrued interest at the beginning of the period+accrued interest during the period-received interest during the period+revaluation and other changes.",
""),
IF(AND(NOT(ISBLANK($K11)),
    $K11&gt;0,
    OR(ISBLANK('T04.05'!$K11),
        'T04.05'!$K11&lt;=0,
        ISBLANK('T04.06'!$K11),
        'T04.06'!$K11&lt;=0)),
" Warning: If at least one of the forms T05.01,T04.05,T04.06 contains data other than zero,also the other two forms must be completed.",
""),
IF(AND(NOT(ISBLANK($D11)),$D11&lt;0),
" Error: Position at the beginning of the period must be a positive amount.",
""),
IF(AND(NOT(ISBLANK($K11)),$K11&lt;0),
" Error: Position at the end of the period must be a positive amount.",
""),
IF(AND(OR($D11&gt;0,$K11&gt;0),
    ISBLANK($M11)),
" Error: No accrued interest has been reported,whereas the position at the beginning or at the end of the period is greater than zero. Report '0' in case accrued interest equals zero,do not leave the cell empty.",
"")))</f>
        <v/>
      </c>
    </row>
    <row r="12" spans="1:18">
      <c r="A12" s="20"/>
      <c r="B12" s="20"/>
      <c r="C12" s="20"/>
      <c r="D12" s="15"/>
      <c r="E12" s="15"/>
      <c r="F12" s="15"/>
      <c r="G12" s="15"/>
      <c r="H12" s="15"/>
      <c r="I12" s="15"/>
      <c r="J12" s="15"/>
      <c r="K12" s="15"/>
      <c r="L12" s="15"/>
      <c r="M12" s="15"/>
      <c r="N12" s="15"/>
      <c r="O12" s="15"/>
      <c r="P12" s="15"/>
      <c r="R12" s="30" t="str">
        <f>IF(COUNTA(D12:P12)=0,"",_xlfn.CONCAT(,
IF(AND(NOT(ISBLANK($K12)),
    ABS($K12-(($D12+$E12+$G12+$H12+$I12+$J12)-$F12))&gt;=1),
" Error: Position at the end of the period is not equal to: position at the beginning of the period+increase in assets-decrease in assets+exchange rate changes+price changes+other changes+rectifications.",
""),
IF(AND(NOT(ISBLANK($P12)),
    ABS($P12-(($L12+$M12+$O12)-$N12))&gt;=1),
" Error: Position of accrued interest at the end of the period is not equal to: position of accrued interest at the beginning of the period+accrued interest during the period-received interest during the period+revaluation and other changes.",
""),
IF(AND(NOT(ISBLANK($K12)),
    $K12&gt;0,
    OR(ISBLANK('T04.05'!$K12),
        'T04.05'!$K12&lt;=0,
        ISBLANK('T04.06'!$K12),
        'T04.06'!$K12&lt;=0)),
" Warning: If at least one of the forms T05.01,T04.05,T04.06 contains data other than zero,also the other two forms must be completed.",
""),
IF(AND(NOT(ISBLANK($D12)),$D12&lt;0),
" Error: Position at the beginning of the period must be a positive amount.",
""),
IF(AND(NOT(ISBLANK($K12)),$K12&lt;0),
" Error: Position at the end of the period must be a positive amount.",
""),
IF(AND(OR($D12&gt;0,$K12&gt;0),
    ISBLANK($M12)),
" Error: No accrued interest has been reported,whereas the position at the beginning or at the end of the period is greater than zero. Report '0' in case accrued interest equals zero,do not leave the cell empty.",
"")))</f>
        <v/>
      </c>
    </row>
    <row r="13" spans="1:18">
      <c r="A13" s="20"/>
      <c r="B13" s="20"/>
      <c r="C13" s="20"/>
      <c r="D13" s="15"/>
      <c r="E13" s="15"/>
      <c r="F13" s="15"/>
      <c r="G13" s="15"/>
      <c r="H13" s="15"/>
      <c r="I13" s="15"/>
      <c r="J13" s="15"/>
      <c r="K13" s="15"/>
      <c r="L13" s="15"/>
      <c r="M13" s="15"/>
      <c r="N13" s="15"/>
      <c r="O13" s="15"/>
      <c r="P13" s="15"/>
      <c r="R13" s="30" t="str">
        <f>IF(COUNTA(D13:P13)=0,"",_xlfn.CONCAT(,
IF(AND(NOT(ISBLANK($K13)),
    ABS($K13-(($D13+$E13+$G13+$H13+$I13+$J13)-$F13))&gt;=1),
" Error: Position at the end of the period is not equal to: position at the beginning of the period+increase in assets-decrease in assets+exchange rate changes+price changes+other changes+rectifications.",
""),
IF(AND(NOT(ISBLANK($P13)),
    ABS($P13-(($L13+$M13+$O13)-$N13))&gt;=1),
" Error: Position of accrued interest at the end of the period is not equal to: position of accrued interest at the beginning of the period+accrued interest during the period-received interest during the period+revaluation and other changes.",
""),
IF(AND(NOT(ISBLANK($K13)),
    $K13&gt;0,
    OR(ISBLANK('T04.05'!$K13),
        'T04.05'!$K13&lt;=0,
        ISBLANK('T04.06'!$K13),
        'T04.06'!$K13&lt;=0)),
" Warning: If at least one of the forms T05.01,T04.05,T04.06 contains data other than zero,also the other two forms must be completed.",
""),
IF(AND(NOT(ISBLANK($D13)),$D13&lt;0),
" Error: Position at the beginning of the period must be a positive amount.",
""),
IF(AND(NOT(ISBLANK($K13)),$K13&lt;0),
" Error: Position at the end of the period must be a positive amount.",
""),
IF(AND(OR($D13&gt;0,$K13&gt;0),
    ISBLANK($M13)),
" Error: No accrued interest has been reported,whereas the position at the beginning or at the end of the period is greater than zero. Report '0' in case accrued interest equals zero,do not leave the cell empty.",
"")))</f>
        <v/>
      </c>
    </row>
    <row r="14" spans="1:18">
      <c r="A14" s="20"/>
      <c r="B14" s="20"/>
      <c r="C14" s="20"/>
      <c r="D14" s="15"/>
      <c r="E14" s="15"/>
      <c r="F14" s="15"/>
      <c r="G14" s="15"/>
      <c r="H14" s="15"/>
      <c r="I14" s="15"/>
      <c r="J14" s="15"/>
      <c r="K14" s="15"/>
      <c r="L14" s="15"/>
      <c r="M14" s="15"/>
      <c r="N14" s="15"/>
      <c r="O14" s="15"/>
      <c r="P14" s="15"/>
      <c r="R14" s="30" t="str">
        <f>IF(COUNTA(D14:P14)=0,"",_xlfn.CONCAT(,
IF(AND(NOT(ISBLANK($K14)),
    ABS($K14-(($D14+$E14+$G14+$H14+$I14+$J14)-$F14))&gt;=1),
" Error: Position at the end of the period is not equal to: position at the beginning of the period+increase in assets-decrease in assets+exchange rate changes+price changes+other changes+rectifications.",
""),
IF(AND(NOT(ISBLANK($P14)),
    ABS($P14-(($L14+$M14+$O14)-$N14))&gt;=1),
" Error: Position of accrued interest at the end of the period is not equal to: position of accrued interest at the beginning of the period+accrued interest during the period-received interest during the period+revaluation and other changes.",
""),
IF(AND(NOT(ISBLANK($K14)),
    $K14&gt;0,
    OR(ISBLANK('T04.05'!$K14),
        'T04.05'!$K14&lt;=0,
        ISBLANK('T04.06'!$K14),
        'T04.06'!$K14&lt;=0)),
" Warning: If at least one of the forms T05.01,T04.05,T04.06 contains data other than zero,also the other two forms must be completed.",
""),
IF(AND(NOT(ISBLANK($D14)),$D14&lt;0),
" Error: Position at the beginning of the period must be a positive amount.",
""),
IF(AND(NOT(ISBLANK($K14)),$K14&lt;0),
" Error: Position at the end of the period must be a positive amount.",
""),
IF(AND(OR($D14&gt;0,$K14&gt;0),
    ISBLANK($M14)),
" Error: No accrued interest has been reported,whereas the position at the beginning or at the end of the period is greater than zero. Report '0' in case accrued interest equals zero,do not leave the cell empty.",
"")))</f>
        <v/>
      </c>
    </row>
    <row r="15" spans="1:18">
      <c r="A15" s="20"/>
      <c r="B15" s="20"/>
      <c r="C15" s="20"/>
      <c r="D15" s="15"/>
      <c r="E15" s="15"/>
      <c r="F15" s="15"/>
      <c r="G15" s="15"/>
      <c r="H15" s="15"/>
      <c r="I15" s="15"/>
      <c r="J15" s="15"/>
      <c r="K15" s="15"/>
      <c r="L15" s="15"/>
      <c r="M15" s="15"/>
      <c r="N15" s="15"/>
      <c r="O15" s="15"/>
      <c r="P15" s="15"/>
      <c r="R15" s="30" t="str">
        <f>IF(COUNTA(D15:P15)=0,"",_xlfn.CONCAT(,
IF(AND(NOT(ISBLANK($K15)),
    ABS($K15-(($D15+$E15+$G15+$H15+$I15+$J15)-$F15))&gt;=1),
" Error: Position at the end of the period is not equal to: position at the beginning of the period+increase in assets-decrease in assets+exchange rate changes+price changes+other changes+rectifications.",
""),
IF(AND(NOT(ISBLANK($P15)),
    ABS($P15-(($L15+$M15+$O15)-$N15))&gt;=1),
" Error: Position of accrued interest at the end of the period is not equal to: position of accrued interest at the beginning of the period+accrued interest during the period-received interest during the period+revaluation and other changes.",
""),
IF(AND(NOT(ISBLANK($K15)),
    $K15&gt;0,
    OR(ISBLANK('T04.05'!$K15),
        'T04.05'!$K15&lt;=0,
        ISBLANK('T04.06'!$K15),
        'T04.06'!$K15&lt;=0)),
" Warning: If at least one of the forms T05.01,T04.05,T04.06 contains data other than zero,also the other two forms must be completed.",
""),
IF(AND(NOT(ISBLANK($D15)),$D15&lt;0),
" Error: Position at the beginning of the period must be a positive amount.",
""),
IF(AND(NOT(ISBLANK($K15)),$K15&lt;0),
" Error: Position at the end of the period must be a positive amount.",
""),
IF(AND(OR($D15&gt;0,$K15&gt;0),
    ISBLANK($M15)),
" Error: No accrued interest has been reported,whereas the position at the beginning or at the end of the period is greater than zero. Report '0' in case accrued interest equals zero,do not leave the cell empty.",
"")))</f>
        <v/>
      </c>
    </row>
    <row r="16" spans="1:18">
      <c r="A16" s="20"/>
      <c r="B16" s="20"/>
      <c r="C16" s="20"/>
      <c r="D16" s="15"/>
      <c r="E16" s="15"/>
      <c r="F16" s="15"/>
      <c r="G16" s="15"/>
      <c r="H16" s="15"/>
      <c r="I16" s="15"/>
      <c r="J16" s="15"/>
      <c r="K16" s="15"/>
      <c r="L16" s="15"/>
      <c r="M16" s="15"/>
      <c r="N16" s="15"/>
      <c r="O16" s="15"/>
      <c r="P16" s="15"/>
      <c r="R16" s="30" t="str">
        <f>IF(COUNTA(D16:P16)=0,"",_xlfn.CONCAT(,
IF(AND(NOT(ISBLANK($K16)),
    ABS($K16-(($D16+$E16+$G16+$H16+$I16+$J16)-$F16))&gt;=1),
" Error: Position at the end of the period is not equal to: position at the beginning of the period+increase in assets-decrease in assets+exchange rate changes+price changes+other changes+rectifications.",
""),
IF(AND(NOT(ISBLANK($P16)),
    ABS($P16-(($L16+$M16+$O16)-$N16))&gt;=1),
" Error: Position of accrued interest at the end of the period is not equal to: position of accrued interest at the beginning of the period+accrued interest during the period-received interest during the period+revaluation and other changes.",
""),
IF(AND(NOT(ISBLANK($K16)),
    $K16&gt;0,
    OR(ISBLANK('T04.05'!$K16),
        'T04.05'!$K16&lt;=0,
        ISBLANK('T04.06'!$K16),
        'T04.06'!$K16&lt;=0)),
" Warning: If at least one of the forms T05.01,T04.05,T04.06 contains data other than zero,also the other two forms must be completed.",
""),
IF(AND(NOT(ISBLANK($D16)),$D16&lt;0),
" Error: Position at the beginning of the period must be a positive amount.",
""),
IF(AND(NOT(ISBLANK($K16)),$K16&lt;0),
" Error: Position at the end of the period must be a positive amount.",
""),
IF(AND(OR($D16&gt;0,$K16&gt;0),
    ISBLANK($M16)),
" Error: No accrued interest has been reported,whereas the position at the beginning or at the end of the period is greater than zero. Report '0' in case accrued interest equals zero,do not leave the cell empty.",
"")))</f>
        <v/>
      </c>
    </row>
    <row r="17" spans="1:18">
      <c r="A17" s="20"/>
      <c r="B17" s="20"/>
      <c r="C17" s="20"/>
      <c r="D17" s="15"/>
      <c r="E17" s="15"/>
      <c r="F17" s="15"/>
      <c r="G17" s="15"/>
      <c r="H17" s="15"/>
      <c r="I17" s="15"/>
      <c r="J17" s="15"/>
      <c r="K17" s="15"/>
      <c r="L17" s="15"/>
      <c r="M17" s="15"/>
      <c r="N17" s="15"/>
      <c r="O17" s="15"/>
      <c r="P17" s="15"/>
      <c r="R17" s="30" t="str">
        <f>IF(COUNTA(D17:P17)=0,"",_xlfn.CONCAT(,
IF(AND(NOT(ISBLANK($K17)),
    ABS($K17-(($D17+$E17+$G17+$H17+$I17+$J17)-$F17))&gt;=1),
" Error: Position at the end of the period is not equal to: position at the beginning of the period+increase in assets-decrease in assets+exchange rate changes+price changes+other changes+rectifications.",
""),
IF(AND(NOT(ISBLANK($P17)),
    ABS($P17-(($L17+$M17+$O17)-$N17))&gt;=1),
" Error: Position of accrued interest at the end of the period is not equal to: position of accrued interest at the beginning of the period+accrued interest during the period-received interest during the period+revaluation and other changes.",
""),
IF(AND(NOT(ISBLANK($K17)),
    $K17&gt;0,
    OR(ISBLANK('T04.05'!$K17),
        'T04.05'!$K17&lt;=0,
        ISBLANK('T04.06'!$K17),
        'T04.06'!$K17&lt;=0)),
" Warning: If at least one of the forms T05.01,T04.05,T04.06 contains data other than zero,also the other two forms must be completed.",
""),
IF(AND(NOT(ISBLANK($D17)),$D17&lt;0),
" Error: Position at the beginning of the period must be a positive amount.",
""),
IF(AND(NOT(ISBLANK($K17)),$K17&lt;0),
" Error: Position at the end of the period must be a positive amount.",
""),
IF(AND(OR($D17&gt;0,$K17&gt;0),
    ISBLANK($M17)),
" Error: No accrued interest has been reported,whereas the position at the beginning or at the end of the period is greater than zero. Report '0' in case accrued interest equals zero,do not leave the cell empty.",
"")))</f>
        <v/>
      </c>
    </row>
    <row r="18" spans="1:18">
      <c r="A18" s="20"/>
      <c r="B18" s="20"/>
      <c r="C18" s="20"/>
      <c r="D18" s="15"/>
      <c r="E18" s="15"/>
      <c r="F18" s="15"/>
      <c r="G18" s="15"/>
      <c r="H18" s="15"/>
      <c r="I18" s="15"/>
      <c r="J18" s="15"/>
      <c r="K18" s="15"/>
      <c r="L18" s="15"/>
      <c r="M18" s="15"/>
      <c r="N18" s="15"/>
      <c r="O18" s="15"/>
      <c r="P18" s="15"/>
      <c r="R18" s="30" t="str">
        <f>IF(COUNTA(D18:P18)=0,"",_xlfn.CONCAT(,
IF(AND(NOT(ISBLANK($K18)),
    ABS($K18-(($D18+$E18+$G18+$H18+$I18+$J18)-$F18))&gt;=1),
" Error: Position at the end of the period is not equal to: position at the beginning of the period+increase in assets-decrease in assets+exchange rate changes+price changes+other changes+rectifications.",
""),
IF(AND(NOT(ISBLANK($P18)),
    ABS($P18-(($L18+$M18+$O18)-$N18))&gt;=1),
" Error: Position of accrued interest at the end of the period is not equal to: position of accrued interest at the beginning of the period+accrued interest during the period-received interest during the period+revaluation and other changes.",
""),
IF(AND(NOT(ISBLANK($K18)),
    $K18&gt;0,
    OR(ISBLANK('T04.05'!$K18),
        'T04.05'!$K18&lt;=0,
        ISBLANK('T04.06'!$K18),
        'T04.06'!$K18&lt;=0)),
" Warning: If at least one of the forms T05.01,T04.05,T04.06 contains data other than zero,also the other two forms must be completed.",
""),
IF(AND(NOT(ISBLANK($D18)),$D18&lt;0),
" Error: Position at the beginning of the period must be a positive amount.",
""),
IF(AND(NOT(ISBLANK($K18)),$K18&lt;0),
" Error: Position at the end of the period must be a positive amount.",
""),
IF(AND(OR($D18&gt;0,$K18&gt;0),
    ISBLANK($M18)),
" Error: No accrued interest has been reported,whereas the position at the beginning or at the end of the period is greater than zero. Report '0' in case accrued interest equals zero,do not leave the cell empty.",
"")))</f>
        <v/>
      </c>
    </row>
    <row r="19" spans="1:18">
      <c r="A19" s="20"/>
      <c r="B19" s="20"/>
      <c r="C19" s="20"/>
      <c r="D19" s="15"/>
      <c r="E19" s="15"/>
      <c r="F19" s="15"/>
      <c r="G19" s="15"/>
      <c r="H19" s="15"/>
      <c r="I19" s="15"/>
      <c r="J19" s="15"/>
      <c r="K19" s="15"/>
      <c r="L19" s="15"/>
      <c r="M19" s="15"/>
      <c r="N19" s="15"/>
      <c r="O19" s="15"/>
      <c r="P19" s="15"/>
      <c r="R19" s="30" t="str">
        <f>IF(COUNTA(D19:P19)=0,"",_xlfn.CONCAT(,
IF(AND(NOT(ISBLANK($K19)),
    ABS($K19-(($D19+$E19+$G19+$H19+$I19+$J19)-$F19))&gt;=1),
" Error: Position at the end of the period is not equal to: position at the beginning of the period+increase in assets-decrease in assets+exchange rate changes+price changes+other changes+rectifications.",
""),
IF(AND(NOT(ISBLANK($P19)),
    ABS($P19-(($L19+$M19+$O19)-$N19))&gt;=1),
" Error: Position of accrued interest at the end of the period is not equal to: position of accrued interest at the beginning of the period+accrued interest during the period-received interest during the period+revaluation and other changes.",
""),
IF(AND(NOT(ISBLANK($K19)),
    $K19&gt;0,
    OR(ISBLANK('T04.05'!$K19),
        'T04.05'!$K19&lt;=0,
        ISBLANK('T04.06'!$K19),
        'T04.06'!$K19&lt;=0)),
" Warning: If at least one of the forms T05.01,T04.05,T04.06 contains data other than zero,also the other two forms must be completed.",
""),
IF(AND(NOT(ISBLANK($D19)),$D19&lt;0),
" Error: Position at the beginning of the period must be a positive amount.",
""),
IF(AND(NOT(ISBLANK($K19)),$K19&lt;0),
" Error: Position at the end of the period must be a positive amount.",
""),
IF(AND(OR($D19&gt;0,$K19&gt;0),
    ISBLANK($M19)),
" Error: No accrued interest has been reported,whereas the position at the beginning or at the end of the period is greater than zero. Report '0' in case accrued interest equals zero,do not leave the cell empty.",
"")))</f>
        <v/>
      </c>
    </row>
    <row r="20" spans="1:18">
      <c r="A20" s="20"/>
      <c r="B20" s="20"/>
      <c r="C20" s="20"/>
      <c r="D20" s="15"/>
      <c r="E20" s="15"/>
      <c r="F20" s="15"/>
      <c r="G20" s="15"/>
      <c r="H20" s="15"/>
      <c r="I20" s="15"/>
      <c r="J20" s="15"/>
      <c r="K20" s="15"/>
      <c r="L20" s="15"/>
      <c r="M20" s="15"/>
      <c r="N20" s="15"/>
      <c r="O20" s="15"/>
      <c r="P20" s="15"/>
      <c r="R20" s="30" t="str">
        <f>IF(COUNTA(D20:P20)=0,"",_xlfn.CONCAT(,
IF(AND(NOT(ISBLANK($K20)),
    ABS($K20-(($D20+$E20+$G20+$H20+$I20+$J20)-$F20))&gt;=1),
" Error: Position at the end of the period is not equal to: position at the beginning of the period+increase in assets-decrease in assets+exchange rate changes+price changes+other changes+rectifications.",
""),
IF(AND(NOT(ISBLANK($P20)),
    ABS($P20-(($L20+$M20+$O20)-$N20))&gt;=1),
" Error: Position of accrued interest at the end of the period is not equal to: position of accrued interest at the beginning of the period+accrued interest during the period-received interest during the period+revaluation and other changes.",
""),
IF(AND(NOT(ISBLANK($K20)),
    $K20&gt;0,
    OR(ISBLANK('T04.05'!$K20),
        'T04.05'!$K20&lt;=0,
        ISBLANK('T04.06'!$K20),
        'T04.06'!$K20&lt;=0)),
" Warning: If at least one of the forms T05.01,T04.05,T04.06 contains data other than zero,also the other two forms must be completed.",
""),
IF(AND(NOT(ISBLANK($D20)),$D20&lt;0),
" Error: Position at the beginning of the period must be a positive amount.",
""),
IF(AND(NOT(ISBLANK($K20)),$K20&lt;0),
" Error: Position at the end of the period must be a positive amount.",
""),
IF(AND(OR($D20&gt;0,$K20&gt;0),
    ISBLANK($M20)),
" Error: No accrued interest has been reported,whereas the position at the beginning or at the end of the period is greater than zero. Report '0' in case accrued interest equals zero,do not leave the cell empty.",
"")))</f>
        <v/>
      </c>
    </row>
    <row r="21" spans="1:18">
      <c r="A21" s="20"/>
      <c r="B21" s="20"/>
      <c r="C21" s="20"/>
      <c r="D21" s="15"/>
      <c r="E21" s="15"/>
      <c r="F21" s="15"/>
      <c r="G21" s="15"/>
      <c r="H21" s="15"/>
      <c r="I21" s="15"/>
      <c r="J21" s="15"/>
      <c r="K21" s="15"/>
      <c r="L21" s="15"/>
      <c r="M21" s="15"/>
      <c r="N21" s="15"/>
      <c r="O21" s="15"/>
      <c r="P21" s="15"/>
      <c r="R21" s="30" t="str">
        <f>IF(COUNTA(D21:P21)=0,"",_xlfn.CONCAT(,
IF(AND(NOT(ISBLANK($K21)),
    ABS($K21-(($D21+$E21+$G21+$H21+$I21+$J21)-$F21))&gt;=1),
" Error: Position at the end of the period is not equal to: position at the beginning of the period+increase in assets-decrease in assets+exchange rate changes+price changes+other changes+rectifications.",
""),
IF(AND(NOT(ISBLANK($P21)),
    ABS($P21-(($L21+$M21+$O21)-$N21))&gt;=1),
" Error: Position of accrued interest at the end of the period is not equal to: position of accrued interest at the beginning of the period+accrued interest during the period-received interest during the period+revaluation and other changes.",
""),
IF(AND(NOT(ISBLANK($K21)),
    $K21&gt;0,
    OR(ISBLANK('T04.05'!$K21),
        'T04.05'!$K21&lt;=0,
        ISBLANK('T04.06'!$K21),
        'T04.06'!$K21&lt;=0)),
" Warning: If at least one of the forms T05.01,T04.05,T04.06 contains data other than zero,also the other two forms must be completed.",
""),
IF(AND(NOT(ISBLANK($D21)),$D21&lt;0),
" Error: Position at the beginning of the period must be a positive amount.",
""),
IF(AND(NOT(ISBLANK($K21)),$K21&lt;0),
" Error: Position at the end of the period must be a positive amount.",
""),
IF(AND(OR($D21&gt;0,$K21&gt;0),
    ISBLANK($M21)),
" Error: No accrued interest has been reported,whereas the position at the beginning or at the end of the period is greater than zero. Report '0' in case accrued interest equals zero,do not leave the cell empty.",
"")))</f>
        <v/>
      </c>
    </row>
    <row r="22" spans="1:18">
      <c r="A22" s="20"/>
      <c r="B22" s="20"/>
      <c r="C22" s="20"/>
      <c r="D22" s="15"/>
      <c r="E22" s="15"/>
      <c r="F22" s="15"/>
      <c r="G22" s="15"/>
      <c r="H22" s="15"/>
      <c r="I22" s="15"/>
      <c r="J22" s="15"/>
      <c r="K22" s="15"/>
      <c r="L22" s="15"/>
      <c r="M22" s="15"/>
      <c r="N22" s="15"/>
      <c r="O22" s="15"/>
      <c r="P22" s="15"/>
      <c r="R22" s="30" t="str">
        <f>IF(COUNTA(D22:P22)=0,"",_xlfn.CONCAT(,
IF(AND(NOT(ISBLANK($K22)),
    ABS($K22-(($D22+$E22+$G22+$H22+$I22+$J22)-$F22))&gt;=1),
" Error: Position at the end of the period is not equal to: position at the beginning of the period+increase in assets-decrease in assets+exchange rate changes+price changes+other changes+rectifications.",
""),
IF(AND(NOT(ISBLANK($P22)),
    ABS($P22-(($L22+$M22+$O22)-$N22))&gt;=1),
" Error: Position of accrued interest at the end of the period is not equal to: position of accrued interest at the beginning of the period+accrued interest during the period-received interest during the period+revaluation and other changes.",
""),
IF(AND(NOT(ISBLANK($K22)),
    $K22&gt;0,
    OR(ISBLANK('T04.05'!$K22),
        'T04.05'!$K22&lt;=0,
        ISBLANK('T04.06'!$K22),
        'T04.06'!$K22&lt;=0)),
" Warning: If at least one of the forms T05.01,T04.05,T04.06 contains data other than zero,also the other two forms must be completed.",
""),
IF(AND(NOT(ISBLANK($D22)),$D22&lt;0),
" Error: Position at the beginning of the period must be a positive amount.",
""),
IF(AND(NOT(ISBLANK($K22)),$K22&lt;0),
" Error: Position at the end of the period must be a positive amount.",
""),
IF(AND(OR($D22&gt;0,$K22&gt;0),
    ISBLANK($M22)),
" Error: No accrued interest has been reported,whereas the position at the beginning or at the end of the period is greater than zero. Report '0' in case accrued interest equals zero,do not leave the cell empty.",
"")))</f>
        <v/>
      </c>
    </row>
    <row r="23" spans="1:18">
      <c r="A23" s="20"/>
      <c r="B23" s="20"/>
      <c r="C23" s="20"/>
      <c r="D23" s="15"/>
      <c r="E23" s="15"/>
      <c r="F23" s="15"/>
      <c r="G23" s="15"/>
      <c r="H23" s="15"/>
      <c r="I23" s="15"/>
      <c r="J23" s="15"/>
      <c r="K23" s="15"/>
      <c r="L23" s="15"/>
      <c r="M23" s="15"/>
      <c r="N23" s="15"/>
      <c r="O23" s="15"/>
      <c r="P23" s="15"/>
      <c r="R23" s="30" t="str">
        <f>IF(COUNTA(D23:P23)=0,"",_xlfn.CONCAT(,
IF(AND(NOT(ISBLANK($K23)),
    ABS($K23-(($D23+$E23+$G23+$H23+$I23+$J23)-$F23))&gt;=1),
" Error: Position at the end of the period is not equal to: position at the beginning of the period+increase in assets-decrease in assets+exchange rate changes+price changes+other changes+rectifications.",
""),
IF(AND(NOT(ISBLANK($P23)),
    ABS($P23-(($L23+$M23+$O23)-$N23))&gt;=1),
" Error: Position of accrued interest at the end of the period is not equal to: position of accrued interest at the beginning of the period+accrued interest during the period-received interest during the period+revaluation and other changes.",
""),
IF(AND(NOT(ISBLANK($K23)),
    $K23&gt;0,
    OR(ISBLANK('T04.05'!$K23),
        'T04.05'!$K23&lt;=0,
        ISBLANK('T04.06'!$K23),
        'T04.06'!$K23&lt;=0)),
" Warning: If at least one of the forms T05.01,T04.05,T04.06 contains data other than zero,also the other two forms must be completed.",
""),
IF(AND(NOT(ISBLANK($D23)),$D23&lt;0),
" Error: Position at the beginning of the period must be a positive amount.",
""),
IF(AND(NOT(ISBLANK($K23)),$K23&lt;0),
" Error: Position at the end of the period must be a positive amount.",
""),
IF(AND(OR($D23&gt;0,$K23&gt;0),
    ISBLANK($M23)),
" Error: No accrued interest has been reported,whereas the position at the beginning or at the end of the period is greater than zero. Report '0' in case accrued interest equals zero,do not leave the cell empty.",
"")))</f>
        <v/>
      </c>
    </row>
    <row r="24" spans="1:18">
      <c r="A24" s="20"/>
      <c r="B24" s="20"/>
      <c r="C24" s="20"/>
      <c r="D24" s="15"/>
      <c r="E24" s="15"/>
      <c r="F24" s="15"/>
      <c r="G24" s="15"/>
      <c r="H24" s="15"/>
      <c r="I24" s="15"/>
      <c r="J24" s="15"/>
      <c r="K24" s="15"/>
      <c r="L24" s="15"/>
      <c r="M24" s="15"/>
      <c r="N24" s="15"/>
      <c r="O24" s="15"/>
      <c r="P24" s="15"/>
      <c r="R24" s="30" t="str">
        <f>IF(COUNTA(D24:P24)=0,"",_xlfn.CONCAT(,
IF(AND(NOT(ISBLANK($K24)),
    ABS($K24-(($D24+$E24+$G24+$H24+$I24+$J24)-$F24))&gt;=1),
" Error: Position at the end of the period is not equal to: position at the beginning of the period+increase in assets-decrease in assets+exchange rate changes+price changes+other changes+rectifications.",
""),
IF(AND(NOT(ISBLANK($P24)),
    ABS($P24-(($L24+$M24+$O24)-$N24))&gt;=1),
" Error: Position of accrued interest at the end of the period is not equal to: position of accrued interest at the beginning of the period+accrued interest during the period-received interest during the period+revaluation and other changes.",
""),
IF(AND(NOT(ISBLANK($K24)),
    $K24&gt;0,
    OR(ISBLANK('T04.05'!$K24),
        'T04.05'!$K24&lt;=0,
        ISBLANK('T04.06'!$K24),
        'T04.06'!$K24&lt;=0)),
" Warning: If at least one of the forms T05.01,T04.05,T04.06 contains data other than zero,also the other two forms must be completed.",
""),
IF(AND(NOT(ISBLANK($D24)),$D24&lt;0),
" Error: Position at the beginning of the period must be a positive amount.",
""),
IF(AND(NOT(ISBLANK($K24)),$K24&lt;0),
" Error: Position at the end of the period must be a positive amount.",
""),
IF(AND(OR($D24&gt;0,$K24&gt;0),
    ISBLANK($M24)),
" Error: No accrued interest has been reported,whereas the position at the beginning or at the end of the period is greater than zero. Report '0' in case accrued interest equals zero,do not leave the cell empty.",
"")))</f>
        <v/>
      </c>
    </row>
    <row r="25" spans="1:18">
      <c r="A25" s="20"/>
      <c r="B25" s="20"/>
      <c r="C25" s="20"/>
      <c r="D25" s="15"/>
      <c r="E25" s="15"/>
      <c r="F25" s="15"/>
      <c r="G25" s="15"/>
      <c r="H25" s="15"/>
      <c r="I25" s="15"/>
      <c r="J25" s="15"/>
      <c r="K25" s="15"/>
      <c r="L25" s="15"/>
      <c r="M25" s="15"/>
      <c r="N25" s="15"/>
      <c r="O25" s="15"/>
      <c r="P25" s="15"/>
      <c r="R25" s="30" t="str">
        <f>IF(COUNTA(D25:P25)=0,"",_xlfn.CONCAT(,
IF(AND(NOT(ISBLANK($K25)),
    ABS($K25-(($D25+$E25+$G25+$H25+$I25+$J25)-$F25))&gt;=1),
" Error: Position at the end of the period is not equal to: position at the beginning of the period+increase in assets-decrease in assets+exchange rate changes+price changes+other changes+rectifications.",
""),
IF(AND(NOT(ISBLANK($P25)),
    ABS($P25-(($L25+$M25+$O25)-$N25))&gt;=1),
" Error: Position of accrued interest at the end of the period is not equal to: position of accrued interest at the beginning of the period+accrued interest during the period-received interest during the period+revaluation and other changes.",
""),
IF(AND(NOT(ISBLANK($K25)),
    $K25&gt;0,
    OR(ISBLANK('T04.05'!$K25),
        'T04.05'!$K25&lt;=0,
        ISBLANK('T04.06'!$K25),
        'T04.06'!$K25&lt;=0)),
" Warning: If at least one of the forms T05.01,T04.05,T04.06 contains data other than zero,also the other two forms must be completed.",
""),
IF(AND(NOT(ISBLANK($D25)),$D25&lt;0),
" Error: Position at the beginning of the period must be a positive amount.",
""),
IF(AND(NOT(ISBLANK($K25)),$K25&lt;0),
" Error: Position at the end of the period must be a positive amount.",
""),
IF(AND(OR($D25&gt;0,$K25&gt;0),
    ISBLANK($M25)),
" Error: No accrued interest has been reported,whereas the position at the beginning or at the end of the period is greater than zero. Report '0' in case accrued interest equals zero,do not leave the cell empty.",
"")))</f>
        <v/>
      </c>
    </row>
    <row r="26" spans="1:18">
      <c r="A26" s="20"/>
      <c r="B26" s="20"/>
      <c r="C26" s="20"/>
      <c r="D26" s="15"/>
      <c r="E26" s="15"/>
      <c r="F26" s="15"/>
      <c r="G26" s="15"/>
      <c r="H26" s="15"/>
      <c r="I26" s="15"/>
      <c r="J26" s="15"/>
      <c r="K26" s="15"/>
      <c r="L26" s="15"/>
      <c r="M26" s="15"/>
      <c r="N26" s="15"/>
      <c r="O26" s="15"/>
      <c r="P26" s="15"/>
      <c r="R26" s="30" t="str">
        <f>IF(COUNTA(D26:P26)=0,"",_xlfn.CONCAT(,
IF(AND(NOT(ISBLANK($K26)),
    ABS($K26-(($D26+$E26+$G26+$H26+$I26+$J26)-$F26))&gt;=1),
" Error: Position at the end of the period is not equal to: position at the beginning of the period+increase in assets-decrease in assets+exchange rate changes+price changes+other changes+rectifications.",
""),
IF(AND(NOT(ISBLANK($P26)),
    ABS($P26-(($L26+$M26+$O26)-$N26))&gt;=1),
" Error: Position of accrued interest at the end of the period is not equal to: position of accrued interest at the beginning of the period+accrued interest during the period-received interest during the period+revaluation and other changes.",
""),
IF(AND(NOT(ISBLANK($K26)),
    $K26&gt;0,
    OR(ISBLANK('T04.05'!$K26),
        'T04.05'!$K26&lt;=0,
        ISBLANK('T04.06'!$K26),
        'T04.06'!$K26&lt;=0)),
" Warning: If at least one of the forms T05.01,T04.05,T04.06 contains data other than zero,also the other two forms must be completed.",
""),
IF(AND(NOT(ISBLANK($D26)),$D26&lt;0),
" Error: Position at the beginning of the period must be a positive amount.",
""),
IF(AND(NOT(ISBLANK($K26)),$K26&lt;0),
" Error: Position at the end of the period must be a positive amount.",
""),
IF(AND(OR($D26&gt;0,$K26&gt;0),
    ISBLANK($M26)),
" Error: No accrued interest has been reported,whereas the position at the beginning or at the end of the period is greater than zero. Report '0' in case accrued interest equals zero,do not leave the cell empty.",
"")))</f>
        <v/>
      </c>
    </row>
    <row r="27" spans="1:18">
      <c r="A27" s="20"/>
      <c r="B27" s="20"/>
      <c r="C27" s="20"/>
      <c r="D27" s="15"/>
      <c r="E27" s="15"/>
      <c r="F27" s="15"/>
      <c r="G27" s="15"/>
      <c r="H27" s="15"/>
      <c r="I27" s="15"/>
      <c r="J27" s="15"/>
      <c r="K27" s="15"/>
      <c r="L27" s="15"/>
      <c r="M27" s="15"/>
      <c r="N27" s="15"/>
      <c r="O27" s="15"/>
      <c r="P27" s="15"/>
      <c r="R27" s="30" t="str">
        <f>IF(COUNTA(D27:P27)=0,"",_xlfn.CONCAT(,
IF(AND(NOT(ISBLANK($K27)),
    ABS($K27-(($D27+$E27+$G27+$H27+$I27+$J27)-$F27))&gt;=1),
" Error: Position at the end of the period is not equal to: position at the beginning of the period+increase in assets-decrease in assets+exchange rate changes+price changes+other changes+rectifications.",
""),
IF(AND(NOT(ISBLANK($P27)),
    ABS($P27-(($L27+$M27+$O27)-$N27))&gt;=1),
" Error: Position of accrued interest at the end of the period is not equal to: position of accrued interest at the beginning of the period+accrued interest during the period-received interest during the period+revaluation and other changes.",
""),
IF(AND(NOT(ISBLANK($K27)),
    $K27&gt;0,
    OR(ISBLANK('T04.05'!$K27),
        'T04.05'!$K27&lt;=0,
        ISBLANK('T04.06'!$K27),
        'T04.06'!$K27&lt;=0)),
" Warning: If at least one of the forms T05.01,T04.05,T04.06 contains data other than zero,also the other two forms must be completed.",
""),
IF(AND(NOT(ISBLANK($D27)),$D27&lt;0),
" Error: Position at the beginning of the period must be a positive amount.",
""),
IF(AND(NOT(ISBLANK($K27)),$K27&lt;0),
" Error: Position at the end of the period must be a positive amount.",
""),
IF(AND(OR($D27&gt;0,$K27&gt;0),
    ISBLANK($M27)),
" Error: No accrued interest has been reported,whereas the position at the beginning or at the end of the period is greater than zero. Report '0' in case accrued interest equals zero,do not leave the cell empty.",
"")))</f>
        <v/>
      </c>
    </row>
    <row r="28" spans="1:18">
      <c r="A28" s="20"/>
      <c r="B28" s="20"/>
      <c r="C28" s="20"/>
      <c r="D28" s="15"/>
      <c r="E28" s="15"/>
      <c r="F28" s="15"/>
      <c r="G28" s="15"/>
      <c r="H28" s="15"/>
      <c r="I28" s="15"/>
      <c r="J28" s="15"/>
      <c r="K28" s="15"/>
      <c r="L28" s="15"/>
      <c r="M28" s="15"/>
      <c r="N28" s="15"/>
      <c r="O28" s="15"/>
      <c r="P28" s="15"/>
      <c r="R28" s="30" t="str">
        <f>IF(COUNTA(D28:P28)=0,"",_xlfn.CONCAT(,
IF(AND(NOT(ISBLANK($K28)),
    ABS($K28-(($D28+$E28+$G28+$H28+$I28+$J28)-$F28))&gt;=1),
" Error: Position at the end of the period is not equal to: position at the beginning of the period+increase in assets-decrease in assets+exchange rate changes+price changes+other changes+rectifications.",
""),
IF(AND(NOT(ISBLANK($P28)),
    ABS($P28-(($L28+$M28+$O28)-$N28))&gt;=1),
" Error: Position of accrued interest at the end of the period is not equal to: position of accrued interest at the beginning of the period+accrued interest during the period-received interest during the period+revaluation and other changes.",
""),
IF(AND(NOT(ISBLANK($K28)),
    $K28&gt;0,
    OR(ISBLANK('T04.05'!$K28),
        'T04.05'!$K28&lt;=0,
        ISBLANK('T04.06'!$K28),
        'T04.06'!$K28&lt;=0)),
" Warning: If at least one of the forms T05.01,T04.05,T04.06 contains data other than zero,also the other two forms must be completed.",
""),
IF(AND(NOT(ISBLANK($D28)),$D28&lt;0),
" Error: Position at the beginning of the period must be a positive amount.",
""),
IF(AND(NOT(ISBLANK($K28)),$K28&lt;0),
" Error: Position at the end of the period must be a positive amount.",
""),
IF(AND(OR($D28&gt;0,$K28&gt;0),
    ISBLANK($M28)),
" Error: No accrued interest has been reported,whereas the position at the beginning or at the end of the period is greater than zero. Report '0' in case accrued interest equals zero,do not leave the cell empty.",
"")))</f>
        <v/>
      </c>
    </row>
    <row r="29" spans="1:18">
      <c r="A29" s="20"/>
      <c r="B29" s="20"/>
      <c r="C29" s="20"/>
      <c r="D29" s="15"/>
      <c r="E29" s="15"/>
      <c r="F29" s="15"/>
      <c r="G29" s="15"/>
      <c r="H29" s="15"/>
      <c r="I29" s="15"/>
      <c r="J29" s="15"/>
      <c r="K29" s="15"/>
      <c r="L29" s="15"/>
      <c r="M29" s="15"/>
      <c r="N29" s="15"/>
      <c r="O29" s="15"/>
      <c r="P29" s="15"/>
      <c r="R29" s="30" t="str">
        <f>IF(COUNTA(D29:P29)=0,"",_xlfn.CONCAT(,
IF(AND(NOT(ISBLANK($K29)),
    ABS($K29-(($D29+$E29+$G29+$H29+$I29+$J29)-$F29))&gt;=1),
" Error: Position at the end of the period is not equal to: position at the beginning of the period+increase in assets-decrease in assets+exchange rate changes+price changes+other changes+rectifications.",
""),
IF(AND(NOT(ISBLANK($P29)),
    ABS($P29-(($L29+$M29+$O29)-$N29))&gt;=1),
" Error: Position of accrued interest at the end of the period is not equal to: position of accrued interest at the beginning of the period+accrued interest during the period-received interest during the period+revaluation and other changes.",
""),
IF(AND(NOT(ISBLANK($K29)),
    $K29&gt;0,
    OR(ISBLANK('T04.05'!$K29),
        'T04.05'!$K29&lt;=0,
        ISBLANK('T04.06'!$K29),
        'T04.06'!$K29&lt;=0)),
" Warning: If at least one of the forms T05.01,T04.05,T04.06 contains data other than zero,also the other two forms must be completed.",
""),
IF(AND(NOT(ISBLANK($D29)),$D29&lt;0),
" Error: Position at the beginning of the period must be a positive amount.",
""),
IF(AND(NOT(ISBLANK($K29)),$K29&lt;0),
" Error: Position at the end of the period must be a positive amount.",
""),
IF(AND(OR($D29&gt;0,$K29&gt;0),
    ISBLANK($M29)),
" Error: No accrued interest has been reported,whereas the position at the beginning or at the end of the period is greater than zero. Report '0' in case accrued interest equals zero,do not leave the cell empty.",
"")))</f>
        <v/>
      </c>
    </row>
    <row r="30" spans="1:18">
      <c r="A30" s="20"/>
      <c r="B30" s="20"/>
      <c r="C30" s="20"/>
      <c r="D30" s="15"/>
      <c r="E30" s="15"/>
      <c r="F30" s="15"/>
      <c r="G30" s="15"/>
      <c r="H30" s="15"/>
      <c r="I30" s="15"/>
      <c r="J30" s="15"/>
      <c r="K30" s="15"/>
      <c r="L30" s="15"/>
      <c r="M30" s="15"/>
      <c r="N30" s="15"/>
      <c r="O30" s="15"/>
      <c r="P30" s="15"/>
      <c r="R30" s="30" t="str">
        <f>IF(COUNTA(D30:P30)=0,"",_xlfn.CONCAT(,
IF(AND(NOT(ISBLANK($K30)),
    ABS($K30-(($D30+$E30+$G30+$H30+$I30+$J30)-$F30))&gt;=1),
" Error: Position at the end of the period is not equal to: position at the beginning of the period+increase in assets-decrease in assets+exchange rate changes+price changes+other changes+rectifications.",
""),
IF(AND(NOT(ISBLANK($P30)),
    ABS($P30-(($L30+$M30+$O30)-$N30))&gt;=1),
" Error: Position of accrued interest at the end of the period is not equal to: position of accrued interest at the beginning of the period+accrued interest during the period-received interest during the period+revaluation and other changes.",
""),
IF(AND(NOT(ISBLANK($K30)),
    $K30&gt;0,
    OR(ISBLANK('T04.05'!$K30),
        'T04.05'!$K30&lt;=0,
        ISBLANK('T04.06'!$K30),
        'T04.06'!$K30&lt;=0)),
" Warning: If at least one of the forms T05.01,T04.05,T04.06 contains data other than zero,also the other two forms must be completed.",
""),
IF(AND(NOT(ISBLANK($D30)),$D30&lt;0),
" Error: Position at the beginning of the period must be a positive amount.",
""),
IF(AND(NOT(ISBLANK($K30)),$K30&lt;0),
" Error: Position at the end of the period must be a positive amount.",
""),
IF(AND(OR($D30&gt;0,$K30&gt;0),
    ISBLANK($M30)),
" Error: No accrued interest has been reported,whereas the position at the beginning or at the end of the period is greater than zero. Report '0' in case accrued interest equals zero,do not leave the cell empty.",
"")))</f>
        <v/>
      </c>
    </row>
    <row r="31" spans="1:18">
      <c r="A31" s="20"/>
      <c r="B31" s="20"/>
      <c r="C31" s="20"/>
      <c r="D31" s="15"/>
      <c r="E31" s="15"/>
      <c r="F31" s="15"/>
      <c r="G31" s="15"/>
      <c r="H31" s="15"/>
      <c r="I31" s="15"/>
      <c r="J31" s="15"/>
      <c r="K31" s="15"/>
      <c r="L31" s="15"/>
      <c r="M31" s="15"/>
      <c r="N31" s="15"/>
      <c r="O31" s="15"/>
      <c r="P31" s="15"/>
      <c r="R31" s="30" t="str">
        <f>IF(COUNTA(D31:P31)=0,"",_xlfn.CONCAT(,
IF(AND(NOT(ISBLANK($K31)),
    ABS($K31-(($D31+$E31+$G31+$H31+$I31+$J31)-$F31))&gt;=1),
" Error: Position at the end of the period is not equal to: position at the beginning of the period+increase in assets-decrease in assets+exchange rate changes+price changes+other changes+rectifications.",
""),
IF(AND(NOT(ISBLANK($P31)),
    ABS($P31-(($L31+$M31+$O31)-$N31))&gt;=1),
" Error: Position of accrued interest at the end of the period is not equal to: position of accrued interest at the beginning of the period+accrued interest during the period-received interest during the period+revaluation and other changes.",
""),
IF(AND(NOT(ISBLANK($K31)),
    $K31&gt;0,
    OR(ISBLANK('T04.05'!$K31),
        'T04.05'!$K31&lt;=0,
        ISBLANK('T04.06'!$K31),
        'T04.06'!$K31&lt;=0)),
" Warning: If at least one of the forms T05.01,T04.05,T04.06 contains data other than zero,also the other two forms must be completed.",
""),
IF(AND(NOT(ISBLANK($D31)),$D31&lt;0),
" Error: Position at the beginning of the period must be a positive amount.",
""),
IF(AND(NOT(ISBLANK($K31)),$K31&lt;0),
" Error: Position at the end of the period must be a positive amount.",
""),
IF(AND(OR($D31&gt;0,$K31&gt;0),
    ISBLANK($M31)),
" Error: No accrued interest has been reported,whereas the position at the beginning or at the end of the period is greater than zero. Report '0' in case accrued interest equals zero,do not leave the cell empty.",
"")))</f>
        <v/>
      </c>
    </row>
    <row r="32" spans="1:18">
      <c r="A32" s="20"/>
      <c r="B32" s="20"/>
      <c r="C32" s="20"/>
      <c r="D32" s="15"/>
      <c r="E32" s="15"/>
      <c r="F32" s="15"/>
      <c r="G32" s="15"/>
      <c r="H32" s="15"/>
      <c r="I32" s="15"/>
      <c r="J32" s="15"/>
      <c r="K32" s="15"/>
      <c r="L32" s="15"/>
      <c r="M32" s="15"/>
      <c r="N32" s="15"/>
      <c r="O32" s="15"/>
      <c r="P32" s="15"/>
      <c r="R32" s="30" t="str">
        <f>IF(COUNTA(D32:P32)=0,"",_xlfn.CONCAT(,
IF(AND(NOT(ISBLANK($K32)),
    ABS($K32-(($D32+$E32+$G32+$H32+$I32+$J32)-$F32))&gt;=1),
" Error: Position at the end of the period is not equal to: position at the beginning of the period+increase in assets-decrease in assets+exchange rate changes+price changes+other changes+rectifications.",
""),
IF(AND(NOT(ISBLANK($P32)),
    ABS($P32-(($L32+$M32+$O32)-$N32))&gt;=1),
" Error: Position of accrued interest at the end of the period is not equal to: position of accrued interest at the beginning of the period+accrued interest during the period-received interest during the period+revaluation and other changes.",
""),
IF(AND(NOT(ISBLANK($K32)),
    $K32&gt;0,
    OR(ISBLANK('T04.05'!$K32),
        'T04.05'!$K32&lt;=0,
        ISBLANK('T04.06'!$K32),
        'T04.06'!$K32&lt;=0)),
" Warning: If at least one of the forms T05.01,T04.05,T04.06 contains data other than zero,also the other two forms must be completed.",
""),
IF(AND(NOT(ISBLANK($D32)),$D32&lt;0),
" Error: Position at the beginning of the period must be a positive amount.",
""),
IF(AND(NOT(ISBLANK($K32)),$K32&lt;0),
" Error: Position at the end of the period must be a positive amount.",
""),
IF(AND(OR($D32&gt;0,$K32&gt;0),
    ISBLANK($M32)),
" Error: No accrued interest has been reported,whereas the position at the beginning or at the end of the period is greater than zero. Report '0' in case accrued interest equals zero,do not leave the cell empty.",
"")))</f>
        <v/>
      </c>
    </row>
    <row r="33" spans="1:18">
      <c r="A33" s="20"/>
      <c r="B33" s="20"/>
      <c r="C33" s="20"/>
      <c r="D33" s="15"/>
      <c r="E33" s="15"/>
      <c r="F33" s="15"/>
      <c r="G33" s="15"/>
      <c r="H33" s="15"/>
      <c r="I33" s="15"/>
      <c r="J33" s="15"/>
      <c r="K33" s="15"/>
      <c r="L33" s="15"/>
      <c r="M33" s="15"/>
      <c r="N33" s="15"/>
      <c r="O33" s="15"/>
      <c r="P33" s="15"/>
      <c r="R33" s="30" t="str">
        <f>IF(COUNTA(D33:P33)=0,"",_xlfn.CONCAT(,
IF(AND(NOT(ISBLANK($K33)),
    ABS($K33-(($D33+$E33+$G33+$H33+$I33+$J33)-$F33))&gt;=1),
" Error: Position at the end of the period is not equal to: position at the beginning of the period+increase in assets-decrease in assets+exchange rate changes+price changes+other changes+rectifications.",
""),
IF(AND(NOT(ISBLANK($P33)),
    ABS($P33-(($L33+$M33+$O33)-$N33))&gt;=1),
" Error: Position of accrued interest at the end of the period is not equal to: position of accrued interest at the beginning of the period+accrued interest during the period-received interest during the period+revaluation and other changes.",
""),
IF(AND(NOT(ISBLANK($K33)),
    $K33&gt;0,
    OR(ISBLANK('T04.05'!$K33),
        'T04.05'!$K33&lt;=0,
        ISBLANK('T04.06'!$K33),
        'T04.06'!$K33&lt;=0)),
" Warning: If at least one of the forms T05.01,T04.05,T04.06 contains data other than zero,also the other two forms must be completed.",
""),
IF(AND(NOT(ISBLANK($D33)),$D33&lt;0),
" Error: Position at the beginning of the period must be a positive amount.",
""),
IF(AND(NOT(ISBLANK($K33)),$K33&lt;0),
" Error: Position at the end of the period must be a positive amount.",
""),
IF(AND(OR($D33&gt;0,$K33&gt;0),
    ISBLANK($M33)),
" Error: No accrued interest has been reported,whereas the position at the beginning or at the end of the period is greater than zero. Report '0' in case accrued interest equals zero,do not leave the cell empty.",
"")))</f>
        <v/>
      </c>
    </row>
    <row r="34" spans="1:18">
      <c r="A34" s="20"/>
      <c r="B34" s="20"/>
      <c r="C34" s="20"/>
      <c r="D34" s="15"/>
      <c r="E34" s="15"/>
      <c r="F34" s="15"/>
      <c r="G34" s="15"/>
      <c r="H34" s="15"/>
      <c r="I34" s="15"/>
      <c r="J34" s="15"/>
      <c r="K34" s="15"/>
      <c r="L34" s="15"/>
      <c r="M34" s="15"/>
      <c r="N34" s="15"/>
      <c r="O34" s="15"/>
      <c r="P34" s="15"/>
      <c r="R34" s="30" t="str">
        <f>IF(COUNTA(D34:P34)=0,"",_xlfn.CONCAT(,
IF(AND(NOT(ISBLANK($K34)),
    ABS($K34-(($D34+$E34+$G34+$H34+$I34+$J34)-$F34))&gt;=1),
" Error: Position at the end of the period is not equal to: position at the beginning of the period+increase in assets-decrease in assets+exchange rate changes+price changes+other changes+rectifications.",
""),
IF(AND(NOT(ISBLANK($P34)),
    ABS($P34-(($L34+$M34+$O34)-$N34))&gt;=1),
" Error: Position of accrued interest at the end of the period is not equal to: position of accrued interest at the beginning of the period+accrued interest during the period-received interest during the period+revaluation and other changes.",
""),
IF(AND(NOT(ISBLANK($K34)),
    $K34&gt;0,
    OR(ISBLANK('T04.05'!$K34),
        'T04.05'!$K34&lt;=0,
        ISBLANK('T04.06'!$K34),
        'T04.06'!$K34&lt;=0)),
" Warning: If at least one of the forms T05.01,T04.05,T04.06 contains data other than zero,also the other two forms must be completed.",
""),
IF(AND(NOT(ISBLANK($D34)),$D34&lt;0),
" Error: Position at the beginning of the period must be a positive amount.",
""),
IF(AND(NOT(ISBLANK($K34)),$K34&lt;0),
" Error: Position at the end of the period must be a positive amount.",
""),
IF(AND(OR($D34&gt;0,$K34&gt;0),
    ISBLANK($M34)),
" Error: No accrued interest has been reported,whereas the position at the beginning or at the end of the period is greater than zero. Report '0' in case accrued interest equals zero,do not leave the cell empty.",
"")))</f>
        <v/>
      </c>
    </row>
    <row r="35" spans="1:18">
      <c r="A35" s="20"/>
      <c r="B35" s="20"/>
      <c r="C35" s="20"/>
      <c r="D35" s="15"/>
      <c r="E35" s="15"/>
      <c r="F35" s="15"/>
      <c r="G35" s="15"/>
      <c r="H35" s="15"/>
      <c r="I35" s="15"/>
      <c r="J35" s="15"/>
      <c r="K35" s="15"/>
      <c r="L35" s="15"/>
      <c r="M35" s="15"/>
      <c r="N35" s="15"/>
      <c r="O35" s="15"/>
      <c r="P35" s="15"/>
      <c r="R35" s="30" t="str">
        <f>IF(COUNTA(D35:P35)=0,"",_xlfn.CONCAT(,
IF(AND(NOT(ISBLANK($K35)),
    ABS($K35-(($D35+$E35+$G35+$H35+$I35+$J35)-$F35))&gt;=1),
" Error: Position at the end of the period is not equal to: position at the beginning of the period+increase in assets-decrease in assets+exchange rate changes+price changes+other changes+rectifications.",
""),
IF(AND(NOT(ISBLANK($P35)),
    ABS($P35-(($L35+$M35+$O35)-$N35))&gt;=1),
" Error: Position of accrued interest at the end of the period is not equal to: position of accrued interest at the beginning of the period+accrued interest during the period-received interest during the period+revaluation and other changes.",
""),
IF(AND(NOT(ISBLANK($K35)),
    $K35&gt;0,
    OR(ISBLANK('T04.05'!$K35),
        'T04.05'!$K35&lt;=0,
        ISBLANK('T04.06'!$K35),
        'T04.06'!$K35&lt;=0)),
" Warning: If at least one of the forms T05.01,T04.05,T04.06 contains data other than zero,also the other two forms must be completed.",
""),
IF(AND(NOT(ISBLANK($D35)),$D35&lt;0),
" Error: Position at the beginning of the period must be a positive amount.",
""),
IF(AND(NOT(ISBLANK($K35)),$K35&lt;0),
" Error: Position at the end of the period must be a positive amount.",
""),
IF(AND(OR($D35&gt;0,$K35&gt;0),
    ISBLANK($M35)),
" Error: No accrued interest has been reported,whereas the position at the beginning or at the end of the period is greater than zero. Report '0' in case accrued interest equals zero,do not leave the cell empty.",
"")))</f>
        <v/>
      </c>
    </row>
    <row r="36" spans="1:18">
      <c r="A36" s="20"/>
      <c r="B36" s="20"/>
      <c r="C36" s="20"/>
      <c r="D36" s="15"/>
      <c r="E36" s="15"/>
      <c r="F36" s="15"/>
      <c r="G36" s="15"/>
      <c r="H36" s="15"/>
      <c r="I36" s="15"/>
      <c r="J36" s="15"/>
      <c r="K36" s="15"/>
      <c r="L36" s="15"/>
      <c r="M36" s="15"/>
      <c r="N36" s="15"/>
      <c r="O36" s="15"/>
      <c r="P36" s="15"/>
      <c r="R36" s="30" t="str">
        <f>IF(COUNTA(D36:P36)=0,"",_xlfn.CONCAT(,
IF(AND(NOT(ISBLANK($K36)),
    ABS($K36-(($D36+$E36+$G36+$H36+$I36+$J36)-$F36))&gt;=1),
" Error: Position at the end of the period is not equal to: position at the beginning of the period+increase in assets-decrease in assets+exchange rate changes+price changes+other changes+rectifications.",
""),
IF(AND(NOT(ISBLANK($P36)),
    ABS($P36-(($L36+$M36+$O36)-$N36))&gt;=1),
" Error: Position of accrued interest at the end of the period is not equal to: position of accrued interest at the beginning of the period+accrued interest during the period-received interest during the period+revaluation and other changes.",
""),
IF(AND(NOT(ISBLANK($K36)),
    $K36&gt;0,
    OR(ISBLANK('T04.05'!$K36),
        'T04.05'!$K36&lt;=0,
        ISBLANK('T04.06'!$K36),
        'T04.06'!$K36&lt;=0)),
" Warning: If at least one of the forms T05.01,T04.05,T04.06 contains data other than zero,also the other two forms must be completed.",
""),
IF(AND(NOT(ISBLANK($D36)),$D36&lt;0),
" Error: Position at the beginning of the period must be a positive amount.",
""),
IF(AND(NOT(ISBLANK($K36)),$K36&lt;0),
" Error: Position at the end of the period must be a positive amount.",
""),
IF(AND(OR($D36&gt;0,$K36&gt;0),
    ISBLANK($M36)),
" Error: No accrued interest has been reported,whereas the position at the beginning or at the end of the period is greater than zero. Report '0' in case accrued interest equals zero,do not leave the cell empty.",
"")))</f>
        <v/>
      </c>
    </row>
    <row r="37" spans="1:18">
      <c r="A37" s="20"/>
      <c r="B37" s="20"/>
      <c r="C37" s="20"/>
      <c r="D37" s="15"/>
      <c r="E37" s="15"/>
      <c r="F37" s="15"/>
      <c r="G37" s="15"/>
      <c r="H37" s="15"/>
      <c r="I37" s="15"/>
      <c r="J37" s="15"/>
      <c r="K37" s="15"/>
      <c r="L37" s="15"/>
      <c r="M37" s="15"/>
      <c r="N37" s="15"/>
      <c r="O37" s="15"/>
      <c r="P37" s="15"/>
      <c r="R37" s="30" t="str">
        <f>IF(COUNTA(D37:P37)=0,"",_xlfn.CONCAT(,
IF(AND(NOT(ISBLANK($K37)),
    ABS($K37-(($D37+$E37+$G37+$H37+$I37+$J37)-$F37))&gt;=1),
" Error: Position at the end of the period is not equal to: position at the beginning of the period+increase in assets-decrease in assets+exchange rate changes+price changes+other changes+rectifications.",
""),
IF(AND(NOT(ISBLANK($P37)),
    ABS($P37-(($L37+$M37+$O37)-$N37))&gt;=1),
" Error: Position of accrued interest at the end of the period is not equal to: position of accrued interest at the beginning of the period+accrued interest during the period-received interest during the period+revaluation and other changes.",
""),
IF(AND(NOT(ISBLANK($K37)),
    $K37&gt;0,
    OR(ISBLANK('T04.05'!$K37),
        'T04.05'!$K37&lt;=0,
        ISBLANK('T04.06'!$K37),
        'T04.06'!$K37&lt;=0)),
" Warning: If at least one of the forms T05.01,T04.05,T04.06 contains data other than zero,also the other two forms must be completed.",
""),
IF(AND(NOT(ISBLANK($D37)),$D37&lt;0),
" Error: Position at the beginning of the period must be a positive amount.",
""),
IF(AND(NOT(ISBLANK($K37)),$K37&lt;0),
" Error: Position at the end of the period must be a positive amount.",
""),
IF(AND(OR($D37&gt;0,$K37&gt;0),
    ISBLANK($M37)),
" Error: No accrued interest has been reported,whereas the position at the beginning or at the end of the period is greater than zero. Report '0' in case accrued interest equals zero,do not leave the cell empty.",
"")))</f>
        <v/>
      </c>
    </row>
    <row r="38" spans="1:18">
      <c r="A38" s="20"/>
      <c r="B38" s="20"/>
      <c r="C38" s="20"/>
      <c r="D38" s="15"/>
      <c r="E38" s="15"/>
      <c r="F38" s="15"/>
      <c r="G38" s="15"/>
      <c r="H38" s="15"/>
      <c r="I38" s="15"/>
      <c r="J38" s="15"/>
      <c r="K38" s="15"/>
      <c r="L38" s="15"/>
      <c r="M38" s="15"/>
      <c r="N38" s="15"/>
      <c r="O38" s="15"/>
      <c r="P38" s="15"/>
      <c r="R38" s="30" t="str">
        <f>IF(COUNTA(D38:P38)=0,"",_xlfn.CONCAT(,
IF(AND(NOT(ISBLANK($K38)),
    ABS($K38-(($D38+$E38+$G38+$H38+$I38+$J38)-$F38))&gt;=1),
" Error: Position at the end of the period is not equal to: position at the beginning of the period+increase in assets-decrease in assets+exchange rate changes+price changes+other changes+rectifications.",
""),
IF(AND(NOT(ISBLANK($P38)),
    ABS($P38-(($L38+$M38+$O38)-$N38))&gt;=1),
" Error: Position of accrued interest at the end of the period is not equal to: position of accrued interest at the beginning of the period+accrued interest during the period-received interest during the period+revaluation and other changes.",
""),
IF(AND(NOT(ISBLANK($K38)),
    $K38&gt;0,
    OR(ISBLANK('T04.05'!$K38),
        'T04.05'!$K38&lt;=0,
        ISBLANK('T04.06'!$K38),
        'T04.06'!$K38&lt;=0)),
" Warning: If at least one of the forms T05.01,T04.05,T04.06 contains data other than zero,also the other two forms must be completed.",
""),
IF(AND(NOT(ISBLANK($D38)),$D38&lt;0),
" Error: Position at the beginning of the period must be a positive amount.",
""),
IF(AND(NOT(ISBLANK($K38)),$K38&lt;0),
" Error: Position at the end of the period must be a positive amount.",
""),
IF(AND(OR($D38&gt;0,$K38&gt;0),
    ISBLANK($M38)),
" Error: No accrued interest has been reported,whereas the position at the beginning or at the end of the period is greater than zero. Report '0' in case accrued interest equals zero,do not leave the cell empty.",
"")))</f>
        <v/>
      </c>
    </row>
    <row r="39" spans="1:18">
      <c r="A39" s="20"/>
      <c r="B39" s="20"/>
      <c r="C39" s="20"/>
      <c r="D39" s="15"/>
      <c r="E39" s="15"/>
      <c r="F39" s="15"/>
      <c r="G39" s="15"/>
      <c r="H39" s="15"/>
      <c r="I39" s="15"/>
      <c r="J39" s="15"/>
      <c r="K39" s="15"/>
      <c r="L39" s="15"/>
      <c r="M39" s="15"/>
      <c r="N39" s="15"/>
      <c r="O39" s="15"/>
      <c r="P39" s="15"/>
      <c r="R39" s="30" t="str">
        <f>IF(COUNTA(D39:P39)=0,"",_xlfn.CONCAT(,
IF(AND(NOT(ISBLANK($K39)),
    ABS($K39-(($D39+$E39+$G39+$H39+$I39+$J39)-$F39))&gt;=1),
" Error: Position at the end of the period is not equal to: position at the beginning of the period+increase in assets-decrease in assets+exchange rate changes+price changes+other changes+rectifications.",
""),
IF(AND(NOT(ISBLANK($P39)),
    ABS($P39-(($L39+$M39+$O39)-$N39))&gt;=1),
" Error: Position of accrued interest at the end of the period is not equal to: position of accrued interest at the beginning of the period+accrued interest during the period-received interest during the period+revaluation and other changes.",
""),
IF(AND(NOT(ISBLANK($K39)),
    $K39&gt;0,
    OR(ISBLANK('T04.05'!$K39),
        'T04.05'!$K39&lt;=0,
        ISBLANK('T04.06'!$K39),
        'T04.06'!$K39&lt;=0)),
" Warning: If at least one of the forms T05.01,T04.05,T04.06 contains data other than zero,also the other two forms must be completed.",
""),
IF(AND(NOT(ISBLANK($D39)),$D39&lt;0),
" Error: Position at the beginning of the period must be a positive amount.",
""),
IF(AND(NOT(ISBLANK($K39)),$K39&lt;0),
" Error: Position at the end of the period must be a positive amount.",
""),
IF(AND(OR($D39&gt;0,$K39&gt;0),
    ISBLANK($M39)),
" Error: No accrued interest has been reported,whereas the position at the beginning or at the end of the period is greater than zero. Report '0' in case accrued interest equals zero,do not leave the cell empty.",
"")))</f>
        <v/>
      </c>
    </row>
    <row r="40" spans="1:18">
      <c r="A40" s="20"/>
      <c r="B40" s="20"/>
      <c r="C40" s="20"/>
      <c r="D40" s="15"/>
      <c r="E40" s="15"/>
      <c r="F40" s="15"/>
      <c r="G40" s="15"/>
      <c r="H40" s="15"/>
      <c r="I40" s="15"/>
      <c r="J40" s="15"/>
      <c r="K40" s="15"/>
      <c r="L40" s="15"/>
      <c r="M40" s="15"/>
      <c r="N40" s="15"/>
      <c r="O40" s="15"/>
      <c r="P40" s="15"/>
      <c r="R40" s="30" t="str">
        <f>IF(COUNTA(D40:P40)=0,"",_xlfn.CONCAT(,
IF(AND(NOT(ISBLANK($K40)),
    ABS($K40-(($D40+$E40+$G40+$H40+$I40+$J40)-$F40))&gt;=1),
" Error: Position at the end of the period is not equal to: position at the beginning of the period+increase in assets-decrease in assets+exchange rate changes+price changes+other changes+rectifications.",
""),
IF(AND(NOT(ISBLANK($P40)),
    ABS($P40-(($L40+$M40+$O40)-$N40))&gt;=1),
" Error: Position of accrued interest at the end of the period is not equal to: position of accrued interest at the beginning of the period+accrued interest during the period-received interest during the period+revaluation and other changes.",
""),
IF(AND(NOT(ISBLANK($K40)),
    $K40&gt;0,
    OR(ISBLANK('T04.05'!$K40),
        'T04.05'!$K40&lt;=0,
        ISBLANK('T04.06'!$K40),
        'T04.06'!$K40&lt;=0)),
" Warning: If at least one of the forms T05.01,T04.05,T04.06 contains data other than zero,also the other two forms must be completed.",
""),
IF(AND(NOT(ISBLANK($D40)),$D40&lt;0),
" Error: Position at the beginning of the period must be a positive amount.",
""),
IF(AND(NOT(ISBLANK($K40)),$K40&lt;0),
" Error: Position at the end of the period must be a positive amount.",
""),
IF(AND(OR($D40&gt;0,$K40&gt;0),
    ISBLANK($M40)),
" Error: No accrued interest has been reported,whereas the position at the beginning or at the end of the period is greater than zero. Report '0' in case accrued interest equals zero,do not leave the cell empty.",
"")))</f>
        <v/>
      </c>
    </row>
    <row r="41" spans="1:18">
      <c r="A41" s="20"/>
      <c r="B41" s="20"/>
      <c r="C41" s="20"/>
      <c r="D41" s="15"/>
      <c r="E41" s="15"/>
      <c r="F41" s="15"/>
      <c r="G41" s="15"/>
      <c r="H41" s="15"/>
      <c r="I41" s="15"/>
      <c r="J41" s="15"/>
      <c r="K41" s="15"/>
      <c r="L41" s="15"/>
      <c r="M41" s="15"/>
      <c r="N41" s="15"/>
      <c r="O41" s="15"/>
      <c r="P41" s="15"/>
      <c r="R41" s="30" t="str">
        <f>IF(COUNTA(D41:P41)=0,"",_xlfn.CONCAT(,
IF(AND(NOT(ISBLANK($K41)),
    ABS($K41-(($D41+$E41+$G41+$H41+$I41+$J41)-$F41))&gt;=1),
" Error: Position at the end of the period is not equal to: position at the beginning of the period+increase in assets-decrease in assets+exchange rate changes+price changes+other changes+rectifications.",
""),
IF(AND(NOT(ISBLANK($P41)),
    ABS($P41-(($L41+$M41+$O41)-$N41))&gt;=1),
" Error: Position of accrued interest at the end of the period is not equal to: position of accrued interest at the beginning of the period+accrued interest during the period-received interest during the period+revaluation and other changes.",
""),
IF(AND(NOT(ISBLANK($K41)),
    $K41&gt;0,
    OR(ISBLANK('T04.05'!$K41),
        'T04.05'!$K41&lt;=0,
        ISBLANK('T04.06'!$K41),
        'T04.06'!$K41&lt;=0)),
" Warning: If at least one of the forms T05.01,T04.05,T04.06 contains data other than zero,also the other two forms must be completed.",
""),
IF(AND(NOT(ISBLANK($D41)),$D41&lt;0),
" Error: Position at the beginning of the period must be a positive amount.",
""),
IF(AND(NOT(ISBLANK($K41)),$K41&lt;0),
" Error: Position at the end of the period must be a positive amount.",
""),
IF(AND(OR($D41&gt;0,$K41&gt;0),
    ISBLANK($M41)),
" Error: No accrued interest has been reported,whereas the position at the beginning or at the end of the period is greater than zero. Report '0' in case accrued interest equals zero,do not leave the cell empty.",
"")))</f>
        <v/>
      </c>
    </row>
    <row r="42" spans="1:18">
      <c r="A42" s="20"/>
      <c r="B42" s="20"/>
      <c r="C42" s="20"/>
      <c r="D42" s="15"/>
      <c r="E42" s="15"/>
      <c r="F42" s="15"/>
      <c r="G42" s="15"/>
      <c r="H42" s="15"/>
      <c r="I42" s="15"/>
      <c r="J42" s="15"/>
      <c r="K42" s="15"/>
      <c r="L42" s="15"/>
      <c r="M42" s="15"/>
      <c r="N42" s="15"/>
      <c r="O42" s="15"/>
      <c r="P42" s="15"/>
      <c r="R42" s="30" t="str">
        <f>IF(COUNTA(D42:P42)=0,"",_xlfn.CONCAT(,
IF(AND(NOT(ISBLANK($K42)),
    ABS($K42-(($D42+$E42+$G42+$H42+$I42+$J42)-$F42))&gt;=1),
" Error: Position at the end of the period is not equal to: position at the beginning of the period+increase in assets-decrease in assets+exchange rate changes+price changes+other changes+rectifications.",
""),
IF(AND(NOT(ISBLANK($P42)),
    ABS($P42-(($L42+$M42+$O42)-$N42))&gt;=1),
" Error: Position of accrued interest at the end of the period is not equal to: position of accrued interest at the beginning of the period+accrued interest during the period-received interest during the period+revaluation and other changes.",
""),
IF(AND(NOT(ISBLANK($K42)),
    $K42&gt;0,
    OR(ISBLANK('T04.05'!$K42),
        'T04.05'!$K42&lt;=0,
        ISBLANK('T04.06'!$K42),
        'T04.06'!$K42&lt;=0)),
" Warning: If at least one of the forms T05.01,T04.05,T04.06 contains data other than zero,also the other two forms must be completed.",
""),
IF(AND(NOT(ISBLANK($D42)),$D42&lt;0),
" Error: Position at the beginning of the period must be a positive amount.",
""),
IF(AND(NOT(ISBLANK($K42)),$K42&lt;0),
" Error: Position at the end of the period must be a positive amount.",
""),
IF(AND(OR($D42&gt;0,$K42&gt;0),
    ISBLANK($M42)),
" Error: No accrued interest has been reported,whereas the position at the beginning or at the end of the period is greater than zero. Report '0' in case accrued interest equals zero,do not leave the cell empty.",
"")))</f>
        <v/>
      </c>
    </row>
    <row r="43" spans="1:18">
      <c r="A43" s="20"/>
      <c r="B43" s="20"/>
      <c r="C43" s="20"/>
      <c r="D43" s="15"/>
      <c r="E43" s="15"/>
      <c r="F43" s="15"/>
      <c r="G43" s="15"/>
      <c r="H43" s="15"/>
      <c r="I43" s="15"/>
      <c r="J43" s="15"/>
      <c r="K43" s="15"/>
      <c r="L43" s="15"/>
      <c r="M43" s="15"/>
      <c r="N43" s="15"/>
      <c r="O43" s="15"/>
      <c r="P43" s="15"/>
      <c r="R43" s="30" t="str">
        <f>IF(COUNTA(D43:P43)=0,"",_xlfn.CONCAT(,
IF(AND(NOT(ISBLANK($K43)),
    ABS($K43-(($D43+$E43+$G43+$H43+$I43+$J43)-$F43))&gt;=1),
" Error: Position at the end of the period is not equal to: position at the beginning of the period+increase in assets-decrease in assets+exchange rate changes+price changes+other changes+rectifications.",
""),
IF(AND(NOT(ISBLANK($P43)),
    ABS($P43-(($L43+$M43+$O43)-$N43))&gt;=1),
" Error: Position of accrued interest at the end of the period is not equal to: position of accrued interest at the beginning of the period+accrued interest during the period-received interest during the period+revaluation and other changes.",
""),
IF(AND(NOT(ISBLANK($K43)),
    $K43&gt;0,
    OR(ISBLANK('T04.05'!$K43),
        'T04.05'!$K43&lt;=0,
        ISBLANK('T04.06'!$K43),
        'T04.06'!$K43&lt;=0)),
" Warning: If at least one of the forms T05.01,T04.05,T04.06 contains data other than zero,also the other two forms must be completed.",
""),
IF(AND(NOT(ISBLANK($D43)),$D43&lt;0),
" Error: Position at the beginning of the period must be a positive amount.",
""),
IF(AND(NOT(ISBLANK($K43)),$K43&lt;0),
" Error: Position at the end of the period must be a positive amount.",
""),
IF(AND(OR($D43&gt;0,$K43&gt;0),
    ISBLANK($M43)),
" Error: No accrued interest has been reported,whereas the position at the beginning or at the end of the period is greater than zero. Report '0' in case accrued interest equals zero,do not leave the cell empty.",
"")))</f>
        <v/>
      </c>
    </row>
    <row r="44" spans="1:18">
      <c r="A44" s="20"/>
      <c r="B44" s="20"/>
      <c r="C44" s="20"/>
      <c r="D44" s="15"/>
      <c r="E44" s="15"/>
      <c r="F44" s="15"/>
      <c r="G44" s="15"/>
      <c r="H44" s="15"/>
      <c r="I44" s="15"/>
      <c r="J44" s="15"/>
      <c r="K44" s="15"/>
      <c r="L44" s="15"/>
      <c r="M44" s="15"/>
      <c r="N44" s="15"/>
      <c r="O44" s="15"/>
      <c r="P44" s="15"/>
      <c r="R44" s="30" t="str">
        <f>IF(COUNTA(D44:P44)=0,"",_xlfn.CONCAT(,
IF(AND(NOT(ISBLANK($K44)),
    ABS($K44-(($D44+$E44+$G44+$H44+$I44+$J44)-$F44))&gt;=1),
" Error: Position at the end of the period is not equal to: position at the beginning of the period+increase in assets-decrease in assets+exchange rate changes+price changes+other changes+rectifications.",
""),
IF(AND(NOT(ISBLANK($P44)),
    ABS($P44-(($L44+$M44+$O44)-$N44))&gt;=1),
" Error: Position of accrued interest at the end of the period is not equal to: position of accrued interest at the beginning of the period+accrued interest during the period-received interest during the period+revaluation and other changes.",
""),
IF(AND(NOT(ISBLANK($K44)),
    $K44&gt;0,
    OR(ISBLANK('T04.05'!$K44),
        'T04.05'!$K44&lt;=0,
        ISBLANK('T04.06'!$K44),
        'T04.06'!$K44&lt;=0)),
" Warning: If at least one of the forms T05.01,T04.05,T04.06 contains data other than zero,also the other two forms must be completed.",
""),
IF(AND(NOT(ISBLANK($D44)),$D44&lt;0),
" Error: Position at the beginning of the period must be a positive amount.",
""),
IF(AND(NOT(ISBLANK($K44)),$K44&lt;0),
" Error: Position at the end of the period must be a positive amount.",
""),
IF(AND(OR($D44&gt;0,$K44&gt;0),
    ISBLANK($M44)),
" Error: No accrued interest has been reported,whereas the position at the beginning or at the end of the period is greater than zero. Report '0' in case accrued interest equals zero,do not leave the cell empty.",
"")))</f>
        <v/>
      </c>
    </row>
    <row r="45" spans="1:18">
      <c r="A45" s="20"/>
      <c r="B45" s="20"/>
      <c r="C45" s="20"/>
      <c r="D45" s="15"/>
      <c r="E45" s="15"/>
      <c r="F45" s="15"/>
      <c r="G45" s="15"/>
      <c r="H45" s="15"/>
      <c r="I45" s="15"/>
      <c r="J45" s="15"/>
      <c r="K45" s="15"/>
      <c r="L45" s="15"/>
      <c r="M45" s="15"/>
      <c r="N45" s="15"/>
      <c r="O45" s="15"/>
      <c r="P45" s="15"/>
      <c r="R45" s="30" t="str">
        <f>IF(COUNTA(D45:P45)=0,"",_xlfn.CONCAT(,
IF(AND(NOT(ISBLANK($K45)),
    ABS($K45-(($D45+$E45+$G45+$H45+$I45+$J45)-$F45))&gt;=1),
" Error: Position at the end of the period is not equal to: position at the beginning of the period+increase in assets-decrease in assets+exchange rate changes+price changes+other changes+rectifications.",
""),
IF(AND(NOT(ISBLANK($P45)),
    ABS($P45-(($L45+$M45+$O45)-$N45))&gt;=1),
" Error: Position of accrued interest at the end of the period is not equal to: position of accrued interest at the beginning of the period+accrued interest during the period-received interest during the period+revaluation and other changes.",
""),
IF(AND(NOT(ISBLANK($K45)),
    $K45&gt;0,
    OR(ISBLANK('T04.05'!$K45),
        'T04.05'!$K45&lt;=0,
        ISBLANK('T04.06'!$K45),
        'T04.06'!$K45&lt;=0)),
" Warning: If at least one of the forms T05.01,T04.05,T04.06 contains data other than zero,also the other two forms must be completed.",
""),
IF(AND(NOT(ISBLANK($D45)),$D45&lt;0),
" Error: Position at the beginning of the period must be a positive amount.",
""),
IF(AND(NOT(ISBLANK($K45)),$K45&lt;0),
" Error: Position at the end of the period must be a positive amount.",
""),
IF(AND(OR($D45&gt;0,$K45&gt;0),
    ISBLANK($M45)),
" Error: No accrued interest has been reported,whereas the position at the beginning or at the end of the period is greater than zero. Report '0' in case accrued interest equals zero,do not leave the cell empty.",
"")))</f>
        <v/>
      </c>
    </row>
    <row r="46" spans="1:18">
      <c r="A46" s="20"/>
      <c r="B46" s="20"/>
      <c r="C46" s="20"/>
      <c r="D46" s="15"/>
      <c r="E46" s="15"/>
      <c r="F46" s="15"/>
      <c r="G46" s="15"/>
      <c r="H46" s="15"/>
      <c r="I46" s="15"/>
      <c r="J46" s="15"/>
      <c r="K46" s="15"/>
      <c r="L46" s="15"/>
      <c r="M46" s="15"/>
      <c r="N46" s="15"/>
      <c r="O46" s="15"/>
      <c r="P46" s="15"/>
      <c r="R46" s="30" t="str">
        <f>IF(COUNTA(D46:P46)=0,"",_xlfn.CONCAT(,
IF(AND(NOT(ISBLANK($K46)),
    ABS($K46-(($D46+$E46+$G46+$H46+$I46+$J46)-$F46))&gt;=1),
" Error: Position at the end of the period is not equal to: position at the beginning of the period+increase in assets-decrease in assets+exchange rate changes+price changes+other changes+rectifications.",
""),
IF(AND(NOT(ISBLANK($P46)),
    ABS($P46-(($L46+$M46+$O46)-$N46))&gt;=1),
" Error: Position of accrued interest at the end of the period is not equal to: position of accrued interest at the beginning of the period+accrued interest during the period-received interest during the period+revaluation and other changes.",
""),
IF(AND(NOT(ISBLANK($K46)),
    $K46&gt;0,
    OR(ISBLANK('T04.05'!$K46),
        'T04.05'!$K46&lt;=0,
        ISBLANK('T04.06'!$K46),
        'T04.06'!$K46&lt;=0)),
" Warning: If at least one of the forms T05.01,T04.05,T04.06 contains data other than zero,also the other two forms must be completed.",
""),
IF(AND(NOT(ISBLANK($D46)),$D46&lt;0),
" Error: Position at the beginning of the period must be a positive amount.",
""),
IF(AND(NOT(ISBLANK($K46)),$K46&lt;0),
" Error: Position at the end of the period must be a positive amount.",
""),
IF(AND(OR($D46&gt;0,$K46&gt;0),
    ISBLANK($M46)),
" Error: No accrued interest has been reported,whereas the position at the beginning or at the end of the period is greater than zero. Report '0' in case accrued interest equals zero,do not leave the cell empty.",
"")))</f>
        <v/>
      </c>
    </row>
    <row r="47" spans="1:18">
      <c r="A47" s="20"/>
      <c r="B47" s="20"/>
      <c r="C47" s="20"/>
      <c r="D47" s="15"/>
      <c r="E47" s="15"/>
      <c r="F47" s="15"/>
      <c r="G47" s="15"/>
      <c r="H47" s="15"/>
      <c r="I47" s="15"/>
      <c r="J47" s="15"/>
      <c r="K47" s="15"/>
      <c r="L47" s="15"/>
      <c r="M47" s="15"/>
      <c r="N47" s="15"/>
      <c r="O47" s="15"/>
      <c r="P47" s="15"/>
      <c r="R47" s="30" t="str">
        <f>IF(COUNTA(D47:P47)=0,"",_xlfn.CONCAT(,
IF(AND(NOT(ISBLANK($K47)),
    ABS($K47-(($D47+$E47+$G47+$H47+$I47+$J47)-$F47))&gt;=1),
" Error: Position at the end of the period is not equal to: position at the beginning of the period+increase in assets-decrease in assets+exchange rate changes+price changes+other changes+rectifications.",
""),
IF(AND(NOT(ISBLANK($P47)),
    ABS($P47-(($L47+$M47+$O47)-$N47))&gt;=1),
" Error: Position of accrued interest at the end of the period is not equal to: position of accrued interest at the beginning of the period+accrued interest during the period-received interest during the period+revaluation and other changes.",
""),
IF(AND(NOT(ISBLANK($K47)),
    $K47&gt;0,
    OR(ISBLANK('T04.05'!$K47),
        'T04.05'!$K47&lt;=0,
        ISBLANK('T04.06'!$K47),
        'T04.06'!$K47&lt;=0)),
" Warning: If at least one of the forms T05.01,T04.05,T04.06 contains data other than zero,also the other two forms must be completed.",
""),
IF(AND(NOT(ISBLANK($D47)),$D47&lt;0),
" Error: Position at the beginning of the period must be a positive amount.",
""),
IF(AND(NOT(ISBLANK($K47)),$K47&lt;0),
" Error: Position at the end of the period must be a positive amount.",
""),
IF(AND(OR($D47&gt;0,$K47&gt;0),
    ISBLANK($M47)),
" Error: No accrued interest has been reported,whereas the position at the beginning or at the end of the period is greater than zero. Report '0' in case accrued interest equals zero,do not leave the cell empty.",
"")))</f>
        <v/>
      </c>
    </row>
    <row r="48" spans="1:18">
      <c r="A48" s="20"/>
      <c r="B48" s="20"/>
      <c r="C48" s="20"/>
      <c r="D48" s="15"/>
      <c r="E48" s="15"/>
      <c r="F48" s="15"/>
      <c r="G48" s="15"/>
      <c r="H48" s="15"/>
      <c r="I48" s="15"/>
      <c r="J48" s="15"/>
      <c r="K48" s="15"/>
      <c r="L48" s="15"/>
      <c r="M48" s="15"/>
      <c r="N48" s="15"/>
      <c r="O48" s="15"/>
      <c r="P48" s="15"/>
      <c r="R48" s="30" t="str">
        <f>IF(COUNTA(D48:P48)=0,"",_xlfn.CONCAT(,
IF(AND(NOT(ISBLANK($K48)),
    ABS($K48-(($D48+$E48+$G48+$H48+$I48+$J48)-$F48))&gt;=1),
" Error: Position at the end of the period is not equal to: position at the beginning of the period+increase in assets-decrease in assets+exchange rate changes+price changes+other changes+rectifications.",
""),
IF(AND(NOT(ISBLANK($P48)),
    ABS($P48-(($L48+$M48+$O48)-$N48))&gt;=1),
" Error: Position of accrued interest at the end of the period is not equal to: position of accrued interest at the beginning of the period+accrued interest during the period-received interest during the period+revaluation and other changes.",
""),
IF(AND(NOT(ISBLANK($K48)),
    $K48&gt;0,
    OR(ISBLANK('T04.05'!$K48),
        'T04.05'!$K48&lt;=0,
        ISBLANK('T04.06'!$K48),
        'T04.06'!$K48&lt;=0)),
" Warning: If at least one of the forms T05.01,T04.05,T04.06 contains data other than zero,also the other two forms must be completed.",
""),
IF(AND(NOT(ISBLANK($D48)),$D48&lt;0),
" Error: Position at the beginning of the period must be a positive amount.",
""),
IF(AND(NOT(ISBLANK($K48)),$K48&lt;0),
" Error: Position at the end of the period must be a positive amount.",
""),
IF(AND(OR($D48&gt;0,$K48&gt;0),
    ISBLANK($M48)),
" Error: No accrued interest has been reported,whereas the position at the beginning or at the end of the period is greater than zero. Report '0' in case accrued interest equals zero,do not leave the cell empty.",
"")))</f>
        <v/>
      </c>
    </row>
    <row r="49" spans="1:18">
      <c r="A49" s="20"/>
      <c r="B49" s="20"/>
      <c r="C49" s="20"/>
      <c r="D49" s="15"/>
      <c r="E49" s="15"/>
      <c r="F49" s="15"/>
      <c r="G49" s="15"/>
      <c r="H49" s="15"/>
      <c r="I49" s="15"/>
      <c r="J49" s="15"/>
      <c r="K49" s="15"/>
      <c r="L49" s="15"/>
      <c r="M49" s="15"/>
      <c r="N49" s="15"/>
      <c r="O49" s="15"/>
      <c r="P49" s="15"/>
      <c r="R49" s="30" t="str">
        <f>IF(COUNTA(D49:P49)=0,"",_xlfn.CONCAT(,
IF(AND(NOT(ISBLANK($K49)),
    ABS($K49-(($D49+$E49+$G49+$H49+$I49+$J49)-$F49))&gt;=1),
" Error: Position at the end of the period is not equal to: position at the beginning of the period+increase in assets-decrease in assets+exchange rate changes+price changes+other changes+rectifications.",
""),
IF(AND(NOT(ISBLANK($P49)),
    ABS($P49-(($L49+$M49+$O49)-$N49))&gt;=1),
" Error: Position of accrued interest at the end of the period is not equal to: position of accrued interest at the beginning of the period+accrued interest during the period-received interest during the period+revaluation and other changes.",
""),
IF(AND(NOT(ISBLANK($K49)),
    $K49&gt;0,
    OR(ISBLANK('T04.05'!$K49),
        'T04.05'!$K49&lt;=0,
        ISBLANK('T04.06'!$K49),
        'T04.06'!$K49&lt;=0)),
" Warning: If at least one of the forms T05.01,T04.05,T04.06 contains data other than zero,also the other two forms must be completed.",
""),
IF(AND(NOT(ISBLANK($D49)),$D49&lt;0),
" Error: Position at the beginning of the period must be a positive amount.",
""),
IF(AND(NOT(ISBLANK($K49)),$K49&lt;0),
" Error: Position at the end of the period must be a positive amount.",
""),
IF(AND(OR($D49&gt;0,$K49&gt;0),
    ISBLANK($M49)),
" Error: No accrued interest has been reported,whereas the position at the beginning or at the end of the period is greater than zero. Report '0' in case accrued interest equals zero,do not leave the cell empty.",
"")))</f>
        <v/>
      </c>
    </row>
    <row r="50" spans="1:18">
      <c r="A50" s="20"/>
      <c r="B50" s="20"/>
      <c r="C50" s="20"/>
      <c r="D50" s="15"/>
      <c r="E50" s="15"/>
      <c r="F50" s="15"/>
      <c r="G50" s="15"/>
      <c r="H50" s="15"/>
      <c r="I50" s="15"/>
      <c r="J50" s="15"/>
      <c r="K50" s="15"/>
      <c r="L50" s="15"/>
      <c r="M50" s="15"/>
      <c r="N50" s="15"/>
      <c r="O50" s="15"/>
      <c r="P50" s="15"/>
      <c r="R50" s="30" t="str">
        <f>IF(COUNTA(D50:P50)=0,"",_xlfn.CONCAT(,
IF(AND(NOT(ISBLANK($K50)),
    ABS($K50-(($D50+$E50+$G50+$H50+$I50+$J50)-$F50))&gt;=1),
" Error: Position at the end of the period is not equal to: position at the beginning of the period+increase in assets-decrease in assets+exchange rate changes+price changes+other changes+rectifications.",
""),
IF(AND(NOT(ISBLANK($P50)),
    ABS($P50-(($L50+$M50+$O50)-$N50))&gt;=1),
" Error: Position of accrued interest at the end of the period is not equal to: position of accrued interest at the beginning of the period+accrued interest during the period-received interest during the period+revaluation and other changes.",
""),
IF(AND(NOT(ISBLANK($K50)),
    $K50&gt;0,
    OR(ISBLANK('T04.05'!$K50),
        'T04.05'!$K50&lt;=0,
        ISBLANK('T04.06'!$K50),
        'T04.06'!$K50&lt;=0)),
" Warning: If at least one of the forms T05.01,T04.05,T04.06 contains data other than zero,also the other two forms must be completed.",
""),
IF(AND(NOT(ISBLANK($D50)),$D50&lt;0),
" Error: Position at the beginning of the period must be a positive amount.",
""),
IF(AND(NOT(ISBLANK($K50)),$K50&lt;0),
" Error: Position at the end of the period must be a positive amount.",
""),
IF(AND(OR($D50&gt;0,$K50&gt;0),
    ISBLANK($M50)),
" Error: No accrued interest has been reported,whereas the position at the beginning or at the end of the period is greater than zero. Report '0' in case accrued interest equals zero,do not leave the cell empty.",
"")))</f>
        <v/>
      </c>
    </row>
    <row r="51" spans="1:18">
      <c r="A51" s="20"/>
      <c r="B51" s="20"/>
      <c r="C51" s="20"/>
      <c r="D51" s="15"/>
      <c r="E51" s="15"/>
      <c r="F51" s="15"/>
      <c r="G51" s="15"/>
      <c r="H51" s="15"/>
      <c r="I51" s="15"/>
      <c r="J51" s="15"/>
      <c r="K51" s="15"/>
      <c r="L51" s="15"/>
      <c r="M51" s="15"/>
      <c r="N51" s="15"/>
      <c r="O51" s="15"/>
      <c r="P51" s="15"/>
      <c r="R51" s="30" t="str">
        <f>IF(COUNTA(D51:P51)=0,"",_xlfn.CONCAT(,
IF(AND(NOT(ISBLANK($K51)),
    ABS($K51-(($D51+$E51+$G51+$H51+$I51+$J51)-$F51))&gt;=1),
" Error: Position at the end of the period is not equal to: position at the beginning of the period+increase in assets-decrease in assets+exchange rate changes+price changes+other changes+rectifications.",
""),
IF(AND(NOT(ISBLANK($P51)),
    ABS($P51-(($L51+$M51+$O51)-$N51))&gt;=1),
" Error: Position of accrued interest at the end of the period is not equal to: position of accrued interest at the beginning of the period+accrued interest during the period-received interest during the period+revaluation and other changes.",
""),
IF(AND(NOT(ISBLANK($K51)),
    $K51&gt;0,
    OR(ISBLANK('T04.05'!$K51),
        'T04.05'!$K51&lt;=0,
        ISBLANK('T04.06'!$K51),
        'T04.06'!$K51&lt;=0)),
" Warning: If at least one of the forms T05.01,T04.05,T04.06 contains data other than zero,also the other two forms must be completed.",
""),
IF(AND(NOT(ISBLANK($D51)),$D51&lt;0),
" Error: Position at the beginning of the period must be a positive amount.",
""),
IF(AND(NOT(ISBLANK($K51)),$K51&lt;0),
" Error: Position at the end of the period must be a positive amount.",
""),
IF(AND(OR($D51&gt;0,$K51&gt;0),
    ISBLANK($M51)),
" Error: No accrued interest has been reported,whereas the position at the beginning or at the end of the period is greater than zero. Report '0' in case accrued interest equals zero,do not leave the cell empty.",
"")))</f>
        <v/>
      </c>
    </row>
    <row r="52" spans="1:18">
      <c r="A52" s="20"/>
      <c r="B52" s="20"/>
      <c r="C52" s="20"/>
      <c r="D52" s="15"/>
      <c r="E52" s="15"/>
      <c r="F52" s="15"/>
      <c r="G52" s="15"/>
      <c r="H52" s="15"/>
      <c r="I52" s="15"/>
      <c r="J52" s="15"/>
      <c r="K52" s="15"/>
      <c r="L52" s="15"/>
      <c r="M52" s="15"/>
      <c r="N52" s="15"/>
      <c r="O52" s="15"/>
      <c r="P52" s="15"/>
      <c r="R52" s="30" t="str">
        <f>IF(COUNTA(D52:P52)=0,"",_xlfn.CONCAT(,
IF(AND(NOT(ISBLANK($K52)),
    ABS($K52-(($D52+$E52+$G52+$H52+$I52+$J52)-$F52))&gt;=1),
" Error: Position at the end of the period is not equal to: position at the beginning of the period+increase in assets-decrease in assets+exchange rate changes+price changes+other changes+rectifications.",
""),
IF(AND(NOT(ISBLANK($P52)),
    ABS($P52-(($L52+$M52+$O52)-$N52))&gt;=1),
" Error: Position of accrued interest at the end of the period is not equal to: position of accrued interest at the beginning of the period+accrued interest during the period-received interest during the period+revaluation and other changes.",
""),
IF(AND(NOT(ISBLANK($K52)),
    $K52&gt;0,
    OR(ISBLANK('T04.05'!$K52),
        'T04.05'!$K52&lt;=0,
        ISBLANK('T04.06'!$K52),
        'T04.06'!$K52&lt;=0)),
" Warning: If at least one of the forms T05.01,T04.05,T04.06 contains data other than zero,also the other two forms must be completed.",
""),
IF(AND(NOT(ISBLANK($D52)),$D52&lt;0),
" Error: Position at the beginning of the period must be a positive amount.",
""),
IF(AND(NOT(ISBLANK($K52)),$K52&lt;0),
" Error: Position at the end of the period must be a positive amount.",
""),
IF(AND(OR($D52&gt;0,$K52&gt;0),
    ISBLANK($M52)),
" Error: No accrued interest has been reported,whereas the position at the beginning or at the end of the period is greater than zero. Report '0' in case accrued interest equals zero,do not leave the cell empty.",
"")))</f>
        <v/>
      </c>
    </row>
    <row r="53" spans="1:18">
      <c r="A53" s="20"/>
      <c r="B53" s="20"/>
      <c r="C53" s="20"/>
      <c r="D53" s="15"/>
      <c r="E53" s="15"/>
      <c r="F53" s="15"/>
      <c r="G53" s="15"/>
      <c r="H53" s="15"/>
      <c r="I53" s="15"/>
      <c r="J53" s="15"/>
      <c r="K53" s="15"/>
      <c r="L53" s="15"/>
      <c r="M53" s="15"/>
      <c r="N53" s="15"/>
      <c r="O53" s="15"/>
      <c r="P53" s="15"/>
      <c r="R53" s="30" t="str">
        <f>IF(COUNTA(D53:P53)=0,"",_xlfn.CONCAT(,
IF(AND(NOT(ISBLANK($K53)),
    ABS($K53-(($D53+$E53+$G53+$H53+$I53+$J53)-$F53))&gt;=1),
" Error: Position at the end of the period is not equal to: position at the beginning of the period+increase in assets-decrease in assets+exchange rate changes+price changes+other changes+rectifications.",
""),
IF(AND(NOT(ISBLANK($P53)),
    ABS($P53-(($L53+$M53+$O53)-$N53))&gt;=1),
" Error: Position of accrued interest at the end of the period is not equal to: position of accrued interest at the beginning of the period+accrued interest during the period-received interest during the period+revaluation and other changes.",
""),
IF(AND(NOT(ISBLANK($K53)),
    $K53&gt;0,
    OR(ISBLANK('T04.05'!$K53),
        'T04.05'!$K53&lt;=0,
        ISBLANK('T04.06'!$K53),
        'T04.06'!$K53&lt;=0)),
" Warning: If at least one of the forms T05.01,T04.05,T04.06 contains data other than zero,also the other two forms must be completed.",
""),
IF(AND(NOT(ISBLANK($D53)),$D53&lt;0),
" Error: Position at the beginning of the period must be a positive amount.",
""),
IF(AND(NOT(ISBLANK($K53)),$K53&lt;0),
" Error: Position at the end of the period must be a positive amount.",
""),
IF(AND(OR($D53&gt;0,$K53&gt;0),
    ISBLANK($M53)),
" Error: No accrued interest has been reported,whereas the position at the beginning or at the end of the period is greater than zero. Report '0' in case accrued interest equals zero,do not leave the cell empty.",
"")))</f>
        <v/>
      </c>
    </row>
    <row r="54" spans="1:18">
      <c r="A54" s="20"/>
      <c r="B54" s="20"/>
      <c r="C54" s="20"/>
      <c r="D54" s="15"/>
      <c r="E54" s="15"/>
      <c r="F54" s="15"/>
      <c r="G54" s="15"/>
      <c r="H54" s="15"/>
      <c r="I54" s="15"/>
      <c r="J54" s="15"/>
      <c r="K54" s="15"/>
      <c r="L54" s="15"/>
      <c r="M54" s="15"/>
      <c r="N54" s="15"/>
      <c r="O54" s="15"/>
      <c r="P54" s="15"/>
      <c r="R54" s="30" t="str">
        <f>IF(COUNTA(D54:P54)=0,"",_xlfn.CONCAT(,
IF(AND(NOT(ISBLANK($K54)),
    ABS($K54-(($D54+$E54+$G54+$H54+$I54+$J54)-$F54))&gt;=1),
" Error: Position at the end of the period is not equal to: position at the beginning of the period+increase in assets-decrease in assets+exchange rate changes+price changes+other changes+rectifications.",
""),
IF(AND(NOT(ISBLANK($P54)),
    ABS($P54-(($L54+$M54+$O54)-$N54))&gt;=1),
" Error: Position of accrued interest at the end of the period is not equal to: position of accrued interest at the beginning of the period+accrued interest during the period-received interest during the period+revaluation and other changes.",
""),
IF(AND(NOT(ISBLANK($K54)),
    $K54&gt;0,
    OR(ISBLANK('T04.05'!$K54),
        'T04.05'!$K54&lt;=0,
        ISBLANK('T04.06'!$K54),
        'T04.06'!$K54&lt;=0)),
" Warning: If at least one of the forms T05.01,T04.05,T04.06 contains data other than zero,also the other two forms must be completed.",
""),
IF(AND(NOT(ISBLANK($D54)),$D54&lt;0),
" Error: Position at the beginning of the period must be a positive amount.",
""),
IF(AND(NOT(ISBLANK($K54)),$K54&lt;0),
" Error: Position at the end of the period must be a positive amount.",
""),
IF(AND(OR($D54&gt;0,$K54&gt;0),
    ISBLANK($M54)),
" Error: No accrued interest has been reported,whereas the position at the beginning or at the end of the period is greater than zero. Report '0' in case accrued interest equals zero,do not leave the cell empty.",
"")))</f>
        <v/>
      </c>
    </row>
    <row r="55" spans="1:18">
      <c r="A55" s="20"/>
      <c r="B55" s="20"/>
      <c r="C55" s="20"/>
      <c r="D55" s="15"/>
      <c r="E55" s="15"/>
      <c r="F55" s="15"/>
      <c r="G55" s="15"/>
      <c r="H55" s="15"/>
      <c r="I55" s="15"/>
      <c r="J55" s="15"/>
      <c r="K55" s="15"/>
      <c r="L55" s="15"/>
      <c r="M55" s="15"/>
      <c r="N55" s="15"/>
      <c r="O55" s="15"/>
      <c r="P55" s="15"/>
      <c r="R55" s="30" t="str">
        <f>IF(COUNTA(D55:P55)=0,"",_xlfn.CONCAT(,
IF(AND(NOT(ISBLANK($K55)),
    ABS($K55-(($D55+$E55+$G55+$H55+$I55+$J55)-$F55))&gt;=1),
" Error: Position at the end of the period is not equal to: position at the beginning of the period+increase in assets-decrease in assets+exchange rate changes+price changes+other changes+rectifications.",
""),
IF(AND(NOT(ISBLANK($P55)),
    ABS($P55-(($L55+$M55+$O55)-$N55))&gt;=1),
" Error: Position of accrued interest at the end of the period is not equal to: position of accrued interest at the beginning of the period+accrued interest during the period-received interest during the period+revaluation and other changes.",
""),
IF(AND(NOT(ISBLANK($K55)),
    $K55&gt;0,
    OR(ISBLANK('T04.05'!$K55),
        'T04.05'!$K55&lt;=0,
        ISBLANK('T04.06'!$K55),
        'T04.06'!$K55&lt;=0)),
" Warning: If at least one of the forms T05.01,T04.05,T04.06 contains data other than zero,also the other two forms must be completed.",
""),
IF(AND(NOT(ISBLANK($D55)),$D55&lt;0),
" Error: Position at the beginning of the period must be a positive amount.",
""),
IF(AND(NOT(ISBLANK($K55)),$K55&lt;0),
" Error: Position at the end of the period must be a positive amount.",
""),
IF(AND(OR($D55&gt;0,$K55&gt;0),
    ISBLANK($M55)),
" Error: No accrued interest has been reported,whereas the position at the beginning or at the end of the period is greater than zero. Report '0' in case accrued interest equals zero,do not leave the cell empty.",
"")))</f>
        <v/>
      </c>
    </row>
    <row r="56" spans="1:18">
      <c r="A56" s="20"/>
      <c r="B56" s="20"/>
      <c r="C56" s="20"/>
      <c r="D56" s="15"/>
      <c r="E56" s="15"/>
      <c r="F56" s="15"/>
      <c r="G56" s="15"/>
      <c r="H56" s="15"/>
      <c r="I56" s="15"/>
      <c r="J56" s="15"/>
      <c r="K56" s="15"/>
      <c r="L56" s="15"/>
      <c r="M56" s="15"/>
      <c r="N56" s="15"/>
      <c r="O56" s="15"/>
      <c r="P56" s="15"/>
      <c r="R56" s="30" t="str">
        <f>IF(COUNTA(D56:P56)=0,"",_xlfn.CONCAT(,
IF(AND(NOT(ISBLANK($K56)),
    ABS($K56-(($D56+$E56+$G56+$H56+$I56+$J56)-$F56))&gt;=1),
" Error: Position at the end of the period is not equal to: position at the beginning of the period+increase in assets-decrease in assets+exchange rate changes+price changes+other changes+rectifications.",
""),
IF(AND(NOT(ISBLANK($P56)),
    ABS($P56-(($L56+$M56+$O56)-$N56))&gt;=1),
" Error: Position of accrued interest at the end of the period is not equal to: position of accrued interest at the beginning of the period+accrued interest during the period-received interest during the period+revaluation and other changes.",
""),
IF(AND(NOT(ISBLANK($K56)),
    $K56&gt;0,
    OR(ISBLANK('T04.05'!$K56),
        'T04.05'!$K56&lt;=0,
        ISBLANK('T04.06'!$K56),
        'T04.06'!$K56&lt;=0)),
" Warning: If at least one of the forms T05.01,T04.05,T04.06 contains data other than zero,also the other two forms must be completed.",
""),
IF(AND(NOT(ISBLANK($D56)),$D56&lt;0),
" Error: Position at the beginning of the period must be a positive amount.",
""),
IF(AND(NOT(ISBLANK($K56)),$K56&lt;0),
" Error: Position at the end of the period must be a positive amount.",
""),
IF(AND(OR($D56&gt;0,$K56&gt;0),
    ISBLANK($M56)),
" Error: No accrued interest has been reported,whereas the position at the beginning or at the end of the period is greater than zero. Report '0' in case accrued interest equals zero,do not leave the cell empty.",
"")))</f>
        <v/>
      </c>
    </row>
    <row r="57" spans="1:18">
      <c r="A57" s="20"/>
      <c r="B57" s="20"/>
      <c r="C57" s="20"/>
      <c r="D57" s="15"/>
      <c r="E57" s="15"/>
      <c r="F57" s="15"/>
      <c r="G57" s="15"/>
      <c r="H57" s="15"/>
      <c r="I57" s="15"/>
      <c r="J57" s="15"/>
      <c r="K57" s="15"/>
      <c r="L57" s="15"/>
      <c r="M57" s="15"/>
      <c r="N57" s="15"/>
      <c r="O57" s="15"/>
      <c r="P57" s="15"/>
      <c r="R57" s="30" t="str">
        <f>IF(COUNTA(D57:P57)=0,"",_xlfn.CONCAT(,
IF(AND(NOT(ISBLANK($K57)),
    ABS($K57-(($D57+$E57+$G57+$H57+$I57+$J57)-$F57))&gt;=1),
" Error: Position at the end of the period is not equal to: position at the beginning of the period+increase in assets-decrease in assets+exchange rate changes+price changes+other changes+rectifications.",
""),
IF(AND(NOT(ISBLANK($P57)),
    ABS($P57-(($L57+$M57+$O57)-$N57))&gt;=1),
" Error: Position of accrued interest at the end of the period is not equal to: position of accrued interest at the beginning of the period+accrued interest during the period-received interest during the period+revaluation and other changes.",
""),
IF(AND(NOT(ISBLANK($K57)),
    $K57&gt;0,
    OR(ISBLANK('T04.05'!$K57),
        'T04.05'!$K57&lt;=0,
        ISBLANK('T04.06'!$K57),
        'T04.06'!$K57&lt;=0)),
" Warning: If at least one of the forms T05.01,T04.05,T04.06 contains data other than zero,also the other two forms must be completed.",
""),
IF(AND(NOT(ISBLANK($D57)),$D57&lt;0),
" Error: Position at the beginning of the period must be a positive amount.",
""),
IF(AND(NOT(ISBLANK($K57)),$K57&lt;0),
" Error: Position at the end of the period must be a positive amount.",
""),
IF(AND(OR($D57&gt;0,$K57&gt;0),
    ISBLANK($M57)),
" Error: No accrued interest has been reported,whereas the position at the beginning or at the end of the period is greater than zero. Report '0' in case accrued interest equals zero,do not leave the cell empty.",
"")))</f>
        <v/>
      </c>
    </row>
    <row r="58" spans="1:18">
      <c r="A58" s="20"/>
      <c r="B58" s="20"/>
      <c r="C58" s="20"/>
      <c r="D58" s="15"/>
      <c r="E58" s="15"/>
      <c r="F58" s="15"/>
      <c r="G58" s="15"/>
      <c r="H58" s="15"/>
      <c r="I58" s="15"/>
      <c r="J58" s="15"/>
      <c r="K58" s="15"/>
      <c r="L58" s="15"/>
      <c r="M58" s="15"/>
      <c r="N58" s="15"/>
      <c r="O58" s="15"/>
      <c r="P58" s="15"/>
      <c r="R58" s="30" t="str">
        <f>IF(COUNTA(D58:P58)=0,"",_xlfn.CONCAT(,
IF(AND(NOT(ISBLANK($K58)),
    ABS($K58-(($D58+$E58+$G58+$H58+$I58+$J58)-$F58))&gt;=1),
" Error: Position at the end of the period is not equal to: position at the beginning of the period+increase in assets-decrease in assets+exchange rate changes+price changes+other changes+rectifications.",
""),
IF(AND(NOT(ISBLANK($P58)),
    ABS($P58-(($L58+$M58+$O58)-$N58))&gt;=1),
" Error: Position of accrued interest at the end of the period is not equal to: position of accrued interest at the beginning of the period+accrued interest during the period-received interest during the period+revaluation and other changes.",
""),
IF(AND(NOT(ISBLANK($K58)),
    $K58&gt;0,
    OR(ISBLANK('T04.05'!$K58),
        'T04.05'!$K58&lt;=0,
        ISBLANK('T04.06'!$K58),
        'T04.06'!$K58&lt;=0)),
" Warning: If at least one of the forms T05.01,T04.05,T04.06 contains data other than zero,also the other two forms must be completed.",
""),
IF(AND(NOT(ISBLANK($D58)),$D58&lt;0),
" Error: Position at the beginning of the period must be a positive amount.",
""),
IF(AND(NOT(ISBLANK($K58)),$K58&lt;0),
" Error: Position at the end of the period must be a positive amount.",
""),
IF(AND(OR($D58&gt;0,$K58&gt;0),
    ISBLANK($M58)),
" Error: No accrued interest has been reported,whereas the position at the beginning or at the end of the period is greater than zero. Report '0' in case accrued interest equals zero,do not leave the cell empty.",
"")))</f>
        <v/>
      </c>
    </row>
    <row r="59" spans="1:18">
      <c r="A59" s="20"/>
      <c r="B59" s="20"/>
      <c r="C59" s="20"/>
      <c r="D59" s="15"/>
      <c r="E59" s="15"/>
      <c r="F59" s="15"/>
      <c r="G59" s="15"/>
      <c r="H59" s="15"/>
      <c r="I59" s="15"/>
      <c r="J59" s="15"/>
      <c r="K59" s="15"/>
      <c r="L59" s="15"/>
      <c r="M59" s="15"/>
      <c r="N59" s="15"/>
      <c r="O59" s="15"/>
      <c r="P59" s="15"/>
      <c r="R59" s="30" t="str">
        <f>IF(COUNTA(D59:P59)=0,"",_xlfn.CONCAT(,
IF(AND(NOT(ISBLANK($K59)),
    ABS($K59-(($D59+$E59+$G59+$H59+$I59+$J59)-$F59))&gt;=1),
" Error: Position at the end of the period is not equal to: position at the beginning of the period+increase in assets-decrease in assets+exchange rate changes+price changes+other changes+rectifications.",
""),
IF(AND(NOT(ISBLANK($P59)),
    ABS($P59-(($L59+$M59+$O59)-$N59))&gt;=1),
" Error: Position of accrued interest at the end of the period is not equal to: position of accrued interest at the beginning of the period+accrued interest during the period-received interest during the period+revaluation and other changes.",
""),
IF(AND(NOT(ISBLANK($K59)),
    $K59&gt;0,
    OR(ISBLANK('T04.05'!$K59),
        'T04.05'!$K59&lt;=0,
        ISBLANK('T04.06'!$K59),
        'T04.06'!$K59&lt;=0)),
" Warning: If at least one of the forms T05.01,T04.05,T04.06 contains data other than zero,also the other two forms must be completed.",
""),
IF(AND(NOT(ISBLANK($D59)),$D59&lt;0),
" Error: Position at the beginning of the period must be a positive amount.",
""),
IF(AND(NOT(ISBLANK($K59)),$K59&lt;0),
" Error: Position at the end of the period must be a positive amount.",
""),
IF(AND(OR($D59&gt;0,$K59&gt;0),
    ISBLANK($M59)),
" Error: No accrued interest has been reported,whereas the position at the beginning or at the end of the period is greater than zero. Report '0' in case accrued interest equals zero,do not leave the cell empty.",
"")))</f>
        <v/>
      </c>
    </row>
    <row r="60" spans="1:18">
      <c r="A60" s="20"/>
      <c r="B60" s="20"/>
      <c r="C60" s="20"/>
      <c r="D60" s="15"/>
      <c r="E60" s="15"/>
      <c r="F60" s="15"/>
      <c r="G60" s="15"/>
      <c r="H60" s="15"/>
      <c r="I60" s="15"/>
      <c r="J60" s="15"/>
      <c r="K60" s="15"/>
      <c r="L60" s="15"/>
      <c r="M60" s="15"/>
      <c r="N60" s="15"/>
      <c r="O60" s="15"/>
      <c r="P60" s="15"/>
      <c r="R60" s="30" t="str">
        <f>IF(COUNTA(D60:P60)=0,"",_xlfn.CONCAT(,
IF(AND(NOT(ISBLANK($K60)),
    ABS($K60-(($D60+$E60+$G60+$H60+$I60+$J60)-$F60))&gt;=1),
" Error: Position at the end of the period is not equal to: position at the beginning of the period+increase in assets-decrease in assets+exchange rate changes+price changes+other changes+rectifications.",
""),
IF(AND(NOT(ISBLANK($P60)),
    ABS($P60-(($L60+$M60+$O60)-$N60))&gt;=1),
" Error: Position of accrued interest at the end of the period is not equal to: position of accrued interest at the beginning of the period+accrued interest during the period-received interest during the period+revaluation and other changes.",
""),
IF(AND(NOT(ISBLANK($K60)),
    $K60&gt;0,
    OR(ISBLANK('T04.05'!$K60),
        'T04.05'!$K60&lt;=0,
        ISBLANK('T04.06'!$K60),
        'T04.06'!$K60&lt;=0)),
" Warning: If at least one of the forms T05.01,T04.05,T04.06 contains data other than zero,also the other two forms must be completed.",
""),
IF(AND(NOT(ISBLANK($D60)),$D60&lt;0),
" Error: Position at the beginning of the period must be a positive amount.",
""),
IF(AND(NOT(ISBLANK($K60)),$K60&lt;0),
" Error: Position at the end of the period must be a positive amount.",
""),
IF(AND(OR($D60&gt;0,$K60&gt;0),
    ISBLANK($M60)),
" Error: No accrued interest has been reported,whereas the position at the beginning or at the end of the period is greater than zero. Report '0' in case accrued interest equals zero,do not leave the cell empty.",
"")))</f>
        <v/>
      </c>
    </row>
    <row r="61" spans="1:18">
      <c r="A61" s="20"/>
      <c r="B61" s="20"/>
      <c r="C61" s="20"/>
      <c r="D61" s="15"/>
      <c r="E61" s="15"/>
      <c r="F61" s="15"/>
      <c r="G61" s="15"/>
      <c r="H61" s="15"/>
      <c r="I61" s="15"/>
      <c r="J61" s="15"/>
      <c r="K61" s="15"/>
      <c r="L61" s="15"/>
      <c r="M61" s="15"/>
      <c r="N61" s="15"/>
      <c r="O61" s="15"/>
      <c r="P61" s="15"/>
      <c r="R61" s="30" t="str">
        <f>IF(COUNTA(D61:P61)=0,"",_xlfn.CONCAT(,
IF(AND(NOT(ISBLANK($K61)),
    ABS($K61-(($D61+$E61+$G61+$H61+$I61+$J61)-$F61))&gt;=1),
" Error: Position at the end of the period is not equal to: position at the beginning of the period+increase in assets-decrease in assets+exchange rate changes+price changes+other changes+rectifications.",
""),
IF(AND(NOT(ISBLANK($P61)),
    ABS($P61-(($L61+$M61+$O61)-$N61))&gt;=1),
" Error: Position of accrued interest at the end of the period is not equal to: position of accrued interest at the beginning of the period+accrued interest during the period-received interest during the period+revaluation and other changes.",
""),
IF(AND(NOT(ISBLANK($K61)),
    $K61&gt;0,
    OR(ISBLANK('T04.05'!$K61),
        'T04.05'!$K61&lt;=0,
        ISBLANK('T04.06'!$K61),
        'T04.06'!$K61&lt;=0)),
" Warning: If at least one of the forms T05.01,T04.05,T04.06 contains data other than zero,also the other two forms must be completed.",
""),
IF(AND(NOT(ISBLANK($D61)),$D61&lt;0),
" Error: Position at the beginning of the period must be a positive amount.",
""),
IF(AND(NOT(ISBLANK($K61)),$K61&lt;0),
" Error: Position at the end of the period must be a positive amount.",
""),
IF(AND(OR($D61&gt;0,$K61&gt;0),
    ISBLANK($M61)),
" Error: No accrued interest has been reported,whereas the position at the beginning or at the end of the period is greater than zero. Report '0' in case accrued interest equals zero,do not leave the cell empty.",
"")))</f>
        <v/>
      </c>
    </row>
    <row r="62" spans="1:18">
      <c r="A62" s="20"/>
      <c r="B62" s="20"/>
      <c r="C62" s="20"/>
      <c r="D62" s="15"/>
      <c r="E62" s="15"/>
      <c r="F62" s="15"/>
      <c r="G62" s="15"/>
      <c r="H62" s="15"/>
      <c r="I62" s="15"/>
      <c r="J62" s="15"/>
      <c r="K62" s="15"/>
      <c r="L62" s="15"/>
      <c r="M62" s="15"/>
      <c r="N62" s="15"/>
      <c r="O62" s="15"/>
      <c r="P62" s="15"/>
      <c r="R62" s="30" t="str">
        <f>IF(COUNTA(D62:P62)=0,"",_xlfn.CONCAT(,
IF(AND(NOT(ISBLANK($K62)),
    ABS($K62-(($D62+$E62+$G62+$H62+$I62+$J62)-$F62))&gt;=1),
" Error: Position at the end of the period is not equal to: position at the beginning of the period+increase in assets-decrease in assets+exchange rate changes+price changes+other changes+rectifications.",
""),
IF(AND(NOT(ISBLANK($P62)),
    ABS($P62-(($L62+$M62+$O62)-$N62))&gt;=1),
" Error: Position of accrued interest at the end of the period is not equal to: position of accrued interest at the beginning of the period+accrued interest during the period-received interest during the period+revaluation and other changes.",
""),
IF(AND(NOT(ISBLANK($K62)),
    $K62&gt;0,
    OR(ISBLANK('T04.05'!$K62),
        'T04.05'!$K62&lt;=0,
        ISBLANK('T04.06'!$K62),
        'T04.06'!$K62&lt;=0)),
" Warning: If at least one of the forms T05.01,T04.05,T04.06 contains data other than zero,also the other two forms must be completed.",
""),
IF(AND(NOT(ISBLANK($D62)),$D62&lt;0),
" Error: Position at the beginning of the period must be a positive amount.",
""),
IF(AND(NOT(ISBLANK($K62)),$K62&lt;0),
" Error: Position at the end of the period must be a positive amount.",
""),
IF(AND(OR($D62&gt;0,$K62&gt;0),
    ISBLANK($M62)),
" Error: No accrued interest has been reported,whereas the position at the beginning or at the end of the period is greater than zero. Report '0' in case accrued interest equals zero,do not leave the cell empty.",
"")))</f>
        <v/>
      </c>
    </row>
    <row r="63" spans="1:18">
      <c r="A63" s="20"/>
      <c r="B63" s="20"/>
      <c r="C63" s="20"/>
      <c r="D63" s="15"/>
      <c r="E63" s="15"/>
      <c r="F63" s="15"/>
      <c r="G63" s="15"/>
      <c r="H63" s="15"/>
      <c r="I63" s="15"/>
      <c r="J63" s="15"/>
      <c r="K63" s="15"/>
      <c r="L63" s="15"/>
      <c r="M63" s="15"/>
      <c r="N63" s="15"/>
      <c r="O63" s="15"/>
      <c r="P63" s="15"/>
      <c r="R63" s="30" t="str">
        <f>IF(COUNTA(D63:P63)=0,"",_xlfn.CONCAT(,
IF(AND(NOT(ISBLANK($K63)),
    ABS($K63-(($D63+$E63+$G63+$H63+$I63+$J63)-$F63))&gt;=1),
" Error: Position at the end of the period is not equal to: position at the beginning of the period+increase in assets-decrease in assets+exchange rate changes+price changes+other changes+rectifications.",
""),
IF(AND(NOT(ISBLANK($P63)),
    ABS($P63-(($L63+$M63+$O63)-$N63))&gt;=1),
" Error: Position of accrued interest at the end of the period is not equal to: position of accrued interest at the beginning of the period+accrued interest during the period-received interest during the period+revaluation and other changes.",
""),
IF(AND(NOT(ISBLANK($K63)),
    $K63&gt;0,
    OR(ISBLANK('T04.05'!$K63),
        'T04.05'!$K63&lt;=0,
        ISBLANK('T04.06'!$K63),
        'T04.06'!$K63&lt;=0)),
" Warning: If at least one of the forms T05.01,T04.05,T04.06 contains data other than zero,also the other two forms must be completed.",
""),
IF(AND(NOT(ISBLANK($D63)),$D63&lt;0),
" Error: Position at the beginning of the period must be a positive amount.",
""),
IF(AND(NOT(ISBLANK($K63)),$K63&lt;0),
" Error: Position at the end of the period must be a positive amount.",
""),
IF(AND(OR($D63&gt;0,$K63&gt;0),
    ISBLANK($M63)),
" Error: No accrued interest has been reported,whereas the position at the beginning or at the end of the period is greater than zero. Report '0' in case accrued interest equals zero,do not leave the cell empty.",
"")))</f>
        <v/>
      </c>
    </row>
    <row r="64" spans="1:18">
      <c r="A64" s="20"/>
      <c r="B64" s="20"/>
      <c r="C64" s="20"/>
      <c r="D64" s="15"/>
      <c r="E64" s="15"/>
      <c r="F64" s="15"/>
      <c r="G64" s="15"/>
      <c r="H64" s="15"/>
      <c r="I64" s="15"/>
      <c r="J64" s="15"/>
      <c r="K64" s="15"/>
      <c r="L64" s="15"/>
      <c r="M64" s="15"/>
      <c r="N64" s="15"/>
      <c r="O64" s="15"/>
      <c r="P64" s="15"/>
      <c r="R64" s="30" t="str">
        <f>IF(COUNTA(D64:P64)=0,"",_xlfn.CONCAT(,
IF(AND(NOT(ISBLANK($K64)),
    ABS($K64-(($D64+$E64+$G64+$H64+$I64+$J64)-$F64))&gt;=1),
" Error: Position at the end of the period is not equal to: position at the beginning of the period+increase in assets-decrease in assets+exchange rate changes+price changes+other changes+rectifications.",
""),
IF(AND(NOT(ISBLANK($P64)),
    ABS($P64-(($L64+$M64+$O64)-$N64))&gt;=1),
" Error: Position of accrued interest at the end of the period is not equal to: position of accrued interest at the beginning of the period+accrued interest during the period-received interest during the period+revaluation and other changes.",
""),
IF(AND(NOT(ISBLANK($K64)),
    $K64&gt;0,
    OR(ISBLANK('T04.05'!$K64),
        'T04.05'!$K64&lt;=0,
        ISBLANK('T04.06'!$K64),
        'T04.06'!$K64&lt;=0)),
" Warning: If at least one of the forms T05.01,T04.05,T04.06 contains data other than zero,also the other two forms must be completed.",
""),
IF(AND(NOT(ISBLANK($D64)),$D64&lt;0),
" Error: Position at the beginning of the period must be a positive amount.",
""),
IF(AND(NOT(ISBLANK($K64)),$K64&lt;0),
" Error: Position at the end of the period must be a positive amount.",
""),
IF(AND(OR($D64&gt;0,$K64&gt;0),
    ISBLANK($M64)),
" Error: No accrued interest has been reported,whereas the position at the beginning or at the end of the period is greater than zero. Report '0' in case accrued interest equals zero,do not leave the cell empty.",
"")))</f>
        <v/>
      </c>
    </row>
    <row r="65" spans="1:18">
      <c r="A65" s="20"/>
      <c r="B65" s="20"/>
      <c r="C65" s="20"/>
      <c r="D65" s="15"/>
      <c r="E65" s="15"/>
      <c r="F65" s="15"/>
      <c r="G65" s="15"/>
      <c r="H65" s="15"/>
      <c r="I65" s="15"/>
      <c r="J65" s="15"/>
      <c r="K65" s="15"/>
      <c r="L65" s="15"/>
      <c r="M65" s="15"/>
      <c r="N65" s="15"/>
      <c r="O65" s="15"/>
      <c r="P65" s="15"/>
      <c r="R65" s="30" t="str">
        <f>IF(COUNTA(D65:P65)=0,"",_xlfn.CONCAT(,
IF(AND(NOT(ISBLANK($K65)),
    ABS($K65-(($D65+$E65+$G65+$H65+$I65+$J65)-$F65))&gt;=1),
" Error: Position at the end of the period is not equal to: position at the beginning of the period+increase in assets-decrease in assets+exchange rate changes+price changes+other changes+rectifications.",
""),
IF(AND(NOT(ISBLANK($P65)),
    ABS($P65-(($L65+$M65+$O65)-$N65))&gt;=1),
" Error: Position of accrued interest at the end of the period is not equal to: position of accrued interest at the beginning of the period+accrued interest during the period-received interest during the period+revaluation and other changes.",
""),
IF(AND(NOT(ISBLANK($K65)),
    $K65&gt;0,
    OR(ISBLANK('T04.05'!$K65),
        'T04.05'!$K65&lt;=0,
        ISBLANK('T04.06'!$K65),
        'T04.06'!$K65&lt;=0)),
" Warning: If at least one of the forms T05.01,T04.05,T04.06 contains data other than zero,also the other two forms must be completed.",
""),
IF(AND(NOT(ISBLANK($D65)),$D65&lt;0),
" Error: Position at the beginning of the period must be a positive amount.",
""),
IF(AND(NOT(ISBLANK($K65)),$K65&lt;0),
" Error: Position at the end of the period must be a positive amount.",
""),
IF(AND(OR($D65&gt;0,$K65&gt;0),
    ISBLANK($M65)),
" Error: No accrued interest has been reported,whereas the position at the beginning or at the end of the period is greater than zero. Report '0' in case accrued interest equals zero,do not leave the cell empty.",
"")))</f>
        <v/>
      </c>
    </row>
    <row r="66" spans="1:18">
      <c r="A66" s="20"/>
      <c r="B66" s="20"/>
      <c r="C66" s="20"/>
      <c r="D66" s="15"/>
      <c r="E66" s="15"/>
      <c r="F66" s="15"/>
      <c r="G66" s="15"/>
      <c r="H66" s="15"/>
      <c r="I66" s="15"/>
      <c r="J66" s="15"/>
      <c r="K66" s="15"/>
      <c r="L66" s="15"/>
      <c r="M66" s="15"/>
      <c r="N66" s="15"/>
      <c r="O66" s="15"/>
      <c r="P66" s="15"/>
      <c r="R66" s="30" t="str">
        <f>IF(COUNTA(D66:P66)=0,"",_xlfn.CONCAT(,
IF(AND(NOT(ISBLANK($K66)),
    ABS($K66-(($D66+$E66+$G66+$H66+$I66+$J66)-$F66))&gt;=1),
" Error: Position at the end of the period is not equal to: position at the beginning of the period+increase in assets-decrease in assets+exchange rate changes+price changes+other changes+rectifications.",
""),
IF(AND(NOT(ISBLANK($P66)),
    ABS($P66-(($L66+$M66+$O66)-$N66))&gt;=1),
" Error: Position of accrued interest at the end of the period is not equal to: position of accrued interest at the beginning of the period+accrued interest during the period-received interest during the period+revaluation and other changes.",
""),
IF(AND(NOT(ISBLANK($K66)),
    $K66&gt;0,
    OR(ISBLANK('T04.05'!$K66),
        'T04.05'!$K66&lt;=0,
        ISBLANK('T04.06'!$K66),
        'T04.06'!$K66&lt;=0)),
" Warning: If at least one of the forms T05.01,T04.05,T04.06 contains data other than zero,also the other two forms must be completed.",
""),
IF(AND(NOT(ISBLANK($D66)),$D66&lt;0),
" Error: Position at the beginning of the period must be a positive amount.",
""),
IF(AND(NOT(ISBLANK($K66)),$K66&lt;0),
" Error: Position at the end of the period must be a positive amount.",
""),
IF(AND(OR($D66&gt;0,$K66&gt;0),
    ISBLANK($M66)),
" Error: No accrued interest has been reported,whereas the position at the beginning or at the end of the period is greater than zero. Report '0' in case accrued interest equals zero,do not leave the cell empty.",
"")))</f>
        <v/>
      </c>
    </row>
    <row r="67" spans="1:18">
      <c r="A67" s="20"/>
      <c r="B67" s="20"/>
      <c r="C67" s="20"/>
      <c r="D67" s="15"/>
      <c r="E67" s="15"/>
      <c r="F67" s="15"/>
      <c r="G67" s="15"/>
      <c r="H67" s="15"/>
      <c r="I67" s="15"/>
      <c r="J67" s="15"/>
      <c r="K67" s="15"/>
      <c r="L67" s="15"/>
      <c r="M67" s="15"/>
      <c r="N67" s="15"/>
      <c r="O67" s="15"/>
      <c r="P67" s="15"/>
      <c r="R67" s="30" t="str">
        <f>IF(COUNTA(D67:P67)=0,"",_xlfn.CONCAT(,
IF(AND(NOT(ISBLANK($K67)),
    ABS($K67-(($D67+$E67+$G67+$H67+$I67+$J67)-$F67))&gt;=1),
" Error: Position at the end of the period is not equal to: position at the beginning of the period+increase in assets-decrease in assets+exchange rate changes+price changes+other changes+rectifications.",
""),
IF(AND(NOT(ISBLANK($P67)),
    ABS($P67-(($L67+$M67+$O67)-$N67))&gt;=1),
" Error: Position of accrued interest at the end of the period is not equal to: position of accrued interest at the beginning of the period+accrued interest during the period-received interest during the period+revaluation and other changes.",
""),
IF(AND(NOT(ISBLANK($K67)),
    $K67&gt;0,
    OR(ISBLANK('T04.05'!$K67),
        'T04.05'!$K67&lt;=0,
        ISBLANK('T04.06'!$K67),
        'T04.06'!$K67&lt;=0)),
" Warning: If at least one of the forms T05.01,T04.05,T04.06 contains data other than zero,also the other two forms must be completed.",
""),
IF(AND(NOT(ISBLANK($D67)),$D67&lt;0),
" Error: Position at the beginning of the period must be a positive amount.",
""),
IF(AND(NOT(ISBLANK($K67)),$K67&lt;0),
" Error: Position at the end of the period must be a positive amount.",
""),
IF(AND(OR($D67&gt;0,$K67&gt;0),
    ISBLANK($M67)),
" Error: No accrued interest has been reported,whereas the position at the beginning or at the end of the period is greater than zero. Report '0' in case accrued interest equals zero,do not leave the cell empty.",
"")))</f>
        <v/>
      </c>
    </row>
    <row r="68" spans="1:18">
      <c r="A68" s="20"/>
      <c r="B68" s="20"/>
      <c r="C68" s="20"/>
      <c r="D68" s="15"/>
      <c r="E68" s="15"/>
      <c r="F68" s="15"/>
      <c r="G68" s="15"/>
      <c r="H68" s="15"/>
      <c r="I68" s="15"/>
      <c r="J68" s="15"/>
      <c r="K68" s="15"/>
      <c r="L68" s="15"/>
      <c r="M68" s="15"/>
      <c r="N68" s="15"/>
      <c r="O68" s="15"/>
      <c r="P68" s="15"/>
      <c r="R68" s="30" t="str">
        <f>IF(COUNTA(D68:P68)=0,"",_xlfn.CONCAT(,
IF(AND(NOT(ISBLANK($K68)),
    ABS($K68-(($D68+$E68+$G68+$H68+$I68+$J68)-$F68))&gt;=1),
" Error: Position at the end of the period is not equal to: position at the beginning of the period+increase in assets-decrease in assets+exchange rate changes+price changes+other changes+rectifications.",
""),
IF(AND(NOT(ISBLANK($P68)),
    ABS($P68-(($L68+$M68+$O68)-$N68))&gt;=1),
" Error: Position of accrued interest at the end of the period is not equal to: position of accrued interest at the beginning of the period+accrued interest during the period-received interest during the period+revaluation and other changes.",
""),
IF(AND(NOT(ISBLANK($K68)),
    $K68&gt;0,
    OR(ISBLANK('T04.05'!$K68),
        'T04.05'!$K68&lt;=0,
        ISBLANK('T04.06'!$K68),
        'T04.06'!$K68&lt;=0)),
" Warning: If at least one of the forms T05.01,T04.05,T04.06 contains data other than zero,also the other two forms must be completed.",
""),
IF(AND(NOT(ISBLANK($D68)),$D68&lt;0),
" Error: Position at the beginning of the period must be a positive amount.",
""),
IF(AND(NOT(ISBLANK($K68)),$K68&lt;0),
" Error: Position at the end of the period must be a positive amount.",
""),
IF(AND(OR($D68&gt;0,$K68&gt;0),
    ISBLANK($M68)),
" Error: No accrued interest has been reported,whereas the position at the beginning or at the end of the period is greater than zero. Report '0' in case accrued interest equals zero,do not leave the cell empty.",
"")))</f>
        <v/>
      </c>
    </row>
    <row r="69" spans="1:18">
      <c r="A69" s="20"/>
      <c r="B69" s="20"/>
      <c r="C69" s="20"/>
      <c r="D69" s="15"/>
      <c r="E69" s="15"/>
      <c r="F69" s="15"/>
      <c r="G69" s="15"/>
      <c r="H69" s="15"/>
      <c r="I69" s="15"/>
      <c r="J69" s="15"/>
      <c r="K69" s="15"/>
      <c r="L69" s="15"/>
      <c r="M69" s="15"/>
      <c r="N69" s="15"/>
      <c r="O69" s="15"/>
      <c r="P69" s="15"/>
      <c r="R69" s="30" t="str">
        <f>IF(COUNTA(D69:P69)=0,"",_xlfn.CONCAT(,
IF(AND(NOT(ISBLANK($K69)),
    ABS($K69-(($D69+$E69+$G69+$H69+$I69+$J69)-$F69))&gt;=1),
" Error: Position at the end of the period is not equal to: position at the beginning of the period+increase in assets-decrease in assets+exchange rate changes+price changes+other changes+rectifications.",
""),
IF(AND(NOT(ISBLANK($P69)),
    ABS($P69-(($L69+$M69+$O69)-$N69))&gt;=1),
" Error: Position of accrued interest at the end of the period is not equal to: position of accrued interest at the beginning of the period+accrued interest during the period-received interest during the period+revaluation and other changes.",
""),
IF(AND(NOT(ISBLANK($K69)),
    $K69&gt;0,
    OR(ISBLANK('T04.05'!$K69),
        'T04.05'!$K69&lt;=0,
        ISBLANK('T04.06'!$K69),
        'T04.06'!$K69&lt;=0)),
" Warning: If at least one of the forms T05.01,T04.05,T04.06 contains data other than zero,also the other two forms must be completed.",
""),
IF(AND(NOT(ISBLANK($D69)),$D69&lt;0),
" Error: Position at the beginning of the period must be a positive amount.",
""),
IF(AND(NOT(ISBLANK($K69)),$K69&lt;0),
" Error: Position at the end of the period must be a positive amount.",
""),
IF(AND(OR($D69&gt;0,$K69&gt;0),
    ISBLANK($M69)),
" Error: No accrued interest has been reported,whereas the position at the beginning or at the end of the period is greater than zero. Report '0' in case accrued interest equals zero,do not leave the cell empty.",
"")))</f>
        <v/>
      </c>
    </row>
    <row r="70" spans="1:18">
      <c r="A70" s="20"/>
      <c r="B70" s="20"/>
      <c r="C70" s="20"/>
      <c r="D70" s="15"/>
      <c r="E70" s="15"/>
      <c r="F70" s="15"/>
      <c r="G70" s="15"/>
      <c r="H70" s="15"/>
      <c r="I70" s="15"/>
      <c r="J70" s="15"/>
      <c r="K70" s="15"/>
      <c r="L70" s="15"/>
      <c r="M70" s="15"/>
      <c r="N70" s="15"/>
      <c r="O70" s="15"/>
      <c r="P70" s="15"/>
      <c r="R70" s="30" t="str">
        <f>IF(COUNTA(D70:P70)=0,"",_xlfn.CONCAT(,
IF(AND(NOT(ISBLANK($K70)),
    ABS($K70-(($D70+$E70+$G70+$H70+$I70+$J70)-$F70))&gt;=1),
" Error: Position at the end of the period is not equal to: position at the beginning of the period+increase in assets-decrease in assets+exchange rate changes+price changes+other changes+rectifications.",
""),
IF(AND(NOT(ISBLANK($P70)),
    ABS($P70-(($L70+$M70+$O70)-$N70))&gt;=1),
" Error: Position of accrued interest at the end of the period is not equal to: position of accrued interest at the beginning of the period+accrued interest during the period-received interest during the period+revaluation and other changes.",
""),
IF(AND(NOT(ISBLANK($K70)),
    $K70&gt;0,
    OR(ISBLANK('T04.05'!$K70),
        'T04.05'!$K70&lt;=0,
        ISBLANK('T04.06'!$K70),
        'T04.06'!$K70&lt;=0)),
" Warning: If at least one of the forms T05.01,T04.05,T04.06 contains data other than zero,also the other two forms must be completed.",
""),
IF(AND(NOT(ISBLANK($D70)),$D70&lt;0),
" Error: Position at the beginning of the period must be a positive amount.",
""),
IF(AND(NOT(ISBLANK($K70)),$K70&lt;0),
" Error: Position at the end of the period must be a positive amount.",
""),
IF(AND(OR($D70&gt;0,$K70&gt;0),
    ISBLANK($M70)),
" Error: No accrued interest has been reported,whereas the position at the beginning or at the end of the period is greater than zero. Report '0' in case accrued interest equals zero,do not leave the cell empty.",
"")))</f>
        <v/>
      </c>
    </row>
    <row r="71" spans="1:18">
      <c r="A71" s="20"/>
      <c r="B71" s="20"/>
      <c r="C71" s="20"/>
      <c r="D71" s="15"/>
      <c r="E71" s="15"/>
      <c r="F71" s="15"/>
      <c r="G71" s="15"/>
      <c r="H71" s="15"/>
      <c r="I71" s="15"/>
      <c r="J71" s="15"/>
      <c r="K71" s="15"/>
      <c r="L71" s="15"/>
      <c r="M71" s="15"/>
      <c r="N71" s="15"/>
      <c r="O71" s="15"/>
      <c r="P71" s="15"/>
      <c r="R71" s="30" t="str">
        <f>IF(COUNTA(D71:P71)=0,"",_xlfn.CONCAT(,
IF(AND(NOT(ISBLANK($K71)),
    ABS($K71-(($D71+$E71+$G71+$H71+$I71+$J71)-$F71))&gt;=1),
" Error: Position at the end of the period is not equal to: position at the beginning of the period+increase in assets-decrease in assets+exchange rate changes+price changes+other changes+rectifications.",
""),
IF(AND(NOT(ISBLANK($P71)),
    ABS($P71-(($L71+$M71+$O71)-$N71))&gt;=1),
" Error: Position of accrued interest at the end of the period is not equal to: position of accrued interest at the beginning of the period+accrued interest during the period-received interest during the period+revaluation and other changes.",
""),
IF(AND(NOT(ISBLANK($K71)),
    $K71&gt;0,
    OR(ISBLANK('T04.05'!$K71),
        'T04.05'!$K71&lt;=0,
        ISBLANK('T04.06'!$K71),
        'T04.06'!$K71&lt;=0)),
" Warning: If at least one of the forms T05.01,T04.05,T04.06 contains data other than zero,also the other two forms must be completed.",
""),
IF(AND(NOT(ISBLANK($D71)),$D71&lt;0),
" Error: Position at the beginning of the period must be a positive amount.",
""),
IF(AND(NOT(ISBLANK($K71)),$K71&lt;0),
" Error: Position at the end of the period must be a positive amount.",
""),
IF(AND(OR($D71&gt;0,$K71&gt;0),
    ISBLANK($M71)),
" Error: No accrued interest has been reported,whereas the position at the beginning or at the end of the period is greater than zero. Report '0' in case accrued interest equals zero,do not leave the cell empty.",
"")))</f>
        <v/>
      </c>
    </row>
    <row r="72" spans="1:18">
      <c r="A72" s="20"/>
      <c r="B72" s="20"/>
      <c r="C72" s="20"/>
      <c r="D72" s="15"/>
      <c r="E72" s="15"/>
      <c r="F72" s="15"/>
      <c r="G72" s="15"/>
      <c r="H72" s="15"/>
      <c r="I72" s="15"/>
      <c r="J72" s="15"/>
      <c r="K72" s="15"/>
      <c r="L72" s="15"/>
      <c r="M72" s="15"/>
      <c r="N72" s="15"/>
      <c r="O72" s="15"/>
      <c r="P72" s="15"/>
      <c r="R72" s="30" t="str">
        <f>IF(COUNTA(D72:P72)=0,"",_xlfn.CONCAT(,
IF(AND(NOT(ISBLANK($K72)),
    ABS($K72-(($D72+$E72+$G72+$H72+$I72+$J72)-$F72))&gt;=1),
" Error: Position at the end of the period is not equal to: position at the beginning of the period+increase in assets-decrease in assets+exchange rate changes+price changes+other changes+rectifications.",
""),
IF(AND(NOT(ISBLANK($P72)),
    ABS($P72-(($L72+$M72+$O72)-$N72))&gt;=1),
" Error: Position of accrued interest at the end of the period is not equal to: position of accrued interest at the beginning of the period+accrued interest during the period-received interest during the period+revaluation and other changes.",
""),
IF(AND(NOT(ISBLANK($K72)),
    $K72&gt;0,
    OR(ISBLANK('T04.05'!$K72),
        'T04.05'!$K72&lt;=0,
        ISBLANK('T04.06'!$K72),
        'T04.06'!$K72&lt;=0)),
" Warning: If at least one of the forms T05.01,T04.05,T04.06 contains data other than zero,also the other two forms must be completed.",
""),
IF(AND(NOT(ISBLANK($D72)),$D72&lt;0),
" Error: Position at the beginning of the period must be a positive amount.",
""),
IF(AND(NOT(ISBLANK($K72)),$K72&lt;0),
" Error: Position at the end of the period must be a positive amount.",
""),
IF(AND(OR($D72&gt;0,$K72&gt;0),
    ISBLANK($M72)),
" Error: No accrued interest has been reported,whereas the position at the beginning or at the end of the period is greater than zero. Report '0' in case accrued interest equals zero,do not leave the cell empty.",
"")))</f>
        <v/>
      </c>
    </row>
    <row r="73" spans="1:18">
      <c r="A73" s="20"/>
      <c r="B73" s="20"/>
      <c r="C73" s="20"/>
      <c r="D73" s="15"/>
      <c r="E73" s="15"/>
      <c r="F73" s="15"/>
      <c r="G73" s="15"/>
      <c r="H73" s="15"/>
      <c r="I73" s="15"/>
      <c r="J73" s="15"/>
      <c r="K73" s="15"/>
      <c r="L73" s="15"/>
      <c r="M73" s="15"/>
      <c r="N73" s="15"/>
      <c r="O73" s="15"/>
      <c r="P73" s="15"/>
      <c r="R73" s="30" t="str">
        <f>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IF(AND(NOT(ISBLANK($K73)),
    $K73&gt;0,
    OR(ISBLANK('T04.05'!$K73),
        'T04.05'!$K73&lt;=0,
        ISBLANK('T04.06'!$K73),
        'T04.06'!$K73&lt;=0)),
" Warning: If at least one of the forms T05.01,T04.05,T04.06 contains data other than zero,also the other two forms must be completed.",
""),
IF(AND(NOT(ISBLANK($D73)),$D73&lt;0),
" Error: Position at the beginning of the period must be a positive amount.",
""),
IF(AND(NOT(ISBLANK($K73)),$K73&lt;0),
" Error: Position at the end of the period must be a positive amount.",
""),
IF(AND(OR($D73&gt;0,$K73&gt;0),
    ISBLANK($M73)),
" Error: No accrued interest has been reported,whereas the position at the beginning or at the end of the period is greater than zero. Report '0' in case accrued interest equals zero,do not leave the cell empty.",
"")))</f>
        <v/>
      </c>
    </row>
    <row r="74" spans="1:18">
      <c r="A74" s="20"/>
      <c r="B74" s="20"/>
      <c r="C74" s="20"/>
      <c r="D74" s="15"/>
      <c r="E74" s="15"/>
      <c r="F74" s="15"/>
      <c r="G74" s="15"/>
      <c r="H74" s="15"/>
      <c r="I74" s="15"/>
      <c r="J74" s="15"/>
      <c r="K74" s="15"/>
      <c r="L74" s="15"/>
      <c r="M74" s="15"/>
      <c r="N74" s="15"/>
      <c r="O74" s="15"/>
      <c r="P74" s="15"/>
      <c r="R74" s="30" t="str">
        <f>IF(COUNTA(D74:P74)=0,"",_xlfn.CONCAT(,
IF(AND(NOT(ISBLANK($K74)),
    ABS($K74-(($D74+$E74+$G74+$H74+$I74+$J74)-$F74))&gt;=1),
" Error: Position at the end of the period is not equal to: position at the beginning of the period+increase in assets-decrease in assets+exchange rate changes+price changes+other changes+rectifications.",
""),
IF(AND(NOT(ISBLANK($P74)),
    ABS($P74-(($L74+$M74+$O74)-$N74))&gt;=1),
" Error: Position of accrued interest at the end of the period is not equal to: position of accrued interest at the beginning of the period+accrued interest during the period-received interest during the period+revaluation and other changes.",
""),
IF(AND(NOT(ISBLANK($K74)),
    $K74&gt;0,
    OR(ISBLANK('T04.05'!$K74),
        'T04.05'!$K74&lt;=0,
        ISBLANK('T04.06'!$K74),
        'T04.06'!$K74&lt;=0)),
" Warning: If at least one of the forms T05.01,T04.05,T04.06 contains data other than zero,also the other two forms must be completed.",
""),
IF(AND(NOT(ISBLANK($D74)),$D74&lt;0),
" Error: Position at the beginning of the period must be a positive amount.",
""),
IF(AND(NOT(ISBLANK($K74)),$K74&lt;0),
" Error: Position at the end of the period must be a positive amount.",
""),
IF(AND(OR($D74&gt;0,$K74&gt;0),
    ISBLANK($M74)),
" Error: No accrued interest has been reported,whereas the position at the beginning or at the end of the period is greater than zero. Report '0' in case accrued interest equals zero,do not leave the cell empty.",
"")))</f>
        <v/>
      </c>
    </row>
    <row r="75" spans="1:18">
      <c r="A75" s="20"/>
      <c r="B75" s="20"/>
      <c r="C75" s="20"/>
      <c r="D75" s="15"/>
      <c r="E75" s="15"/>
      <c r="F75" s="15"/>
      <c r="G75" s="15"/>
      <c r="H75" s="15"/>
      <c r="I75" s="15"/>
      <c r="J75" s="15"/>
      <c r="K75" s="15"/>
      <c r="L75" s="15"/>
      <c r="M75" s="15"/>
      <c r="N75" s="15"/>
      <c r="O75" s="15"/>
      <c r="P75" s="15"/>
      <c r="R75" s="30" t="str">
        <f>IF(COUNTA(D75:P75)=0,"",_xlfn.CONCAT(,
IF(AND(NOT(ISBLANK($K75)),
    ABS($K75-(($D75+$E75+$G75+$H75+$I75+$J75)-$F75))&gt;=1),
" Error: Position at the end of the period is not equal to: position at the beginning of the period+increase in assets-decrease in assets+exchange rate changes+price changes+other changes+rectifications.",
""),
IF(AND(NOT(ISBLANK($P75)),
    ABS($P75-(($L75+$M75+$O75)-$N75))&gt;=1),
" Error: Position of accrued interest at the end of the period is not equal to: position of accrued interest at the beginning of the period+accrued interest during the period-received interest during the period+revaluation and other changes.",
""),
IF(AND(NOT(ISBLANK($K75)),
    $K75&gt;0,
    OR(ISBLANK('T04.05'!$K75),
        'T04.05'!$K75&lt;=0,
        ISBLANK('T04.06'!$K75),
        'T04.06'!$K75&lt;=0)),
" Warning: If at least one of the forms T05.01,T04.05,T04.06 contains data other than zero,also the other two forms must be completed.",
""),
IF(AND(NOT(ISBLANK($D75)),$D75&lt;0),
" Error: Position at the beginning of the period must be a positive amount.",
""),
IF(AND(NOT(ISBLANK($K75)),$K75&lt;0),
" Error: Position at the end of the period must be a positive amount.",
""),
IF(AND(OR($D75&gt;0,$K75&gt;0),
    ISBLANK($M75)),
" Error: No accrued interest has been reported,whereas the position at the beginning or at the end of the period is greater than zero. Report '0' in case accrued interest equals zero,do not leave the cell empty.",
"")))</f>
        <v/>
      </c>
    </row>
    <row r="76" spans="1:18">
      <c r="A76" s="20"/>
      <c r="B76" s="20"/>
      <c r="C76" s="20"/>
      <c r="D76" s="15"/>
      <c r="E76" s="15"/>
      <c r="F76" s="15"/>
      <c r="G76" s="15"/>
      <c r="H76" s="15"/>
      <c r="I76" s="15"/>
      <c r="J76" s="15"/>
      <c r="K76" s="15"/>
      <c r="L76" s="15"/>
      <c r="M76" s="15"/>
      <c r="N76" s="15"/>
      <c r="O76" s="15"/>
      <c r="P76" s="15"/>
      <c r="R76" s="30" t="str">
        <f>IF(COUNTA(D76:P76)=0,"",_xlfn.CONCAT(,
IF(AND(NOT(ISBLANK($K76)),
    ABS($K76-(($D76+$E76+$G76+$H76+$I76+$J76)-$F76))&gt;=1),
" Error: Position at the end of the period is not equal to: position at the beginning of the period+increase in assets-decrease in assets+exchange rate changes+price changes+other changes+rectifications.",
""),
IF(AND(NOT(ISBLANK($P76)),
    ABS($P76-(($L76+$M76+$O76)-$N76))&gt;=1),
" Error: Position of accrued interest at the end of the period is not equal to: position of accrued interest at the beginning of the period+accrued interest during the period-received interest during the period+revaluation and other changes.",
""),
IF(AND(NOT(ISBLANK($K76)),
    $K76&gt;0,
    OR(ISBLANK('T04.05'!$K76),
        'T04.05'!$K76&lt;=0,
        ISBLANK('T04.06'!$K76),
        'T04.06'!$K76&lt;=0)),
" Warning: If at least one of the forms T05.01,T04.05,T04.06 contains data other than zero,also the other two forms must be completed.",
""),
IF(AND(NOT(ISBLANK($D76)),$D76&lt;0),
" Error: Position at the beginning of the period must be a positive amount.",
""),
IF(AND(NOT(ISBLANK($K76)),$K76&lt;0),
" Error: Position at the end of the period must be a positive amount.",
""),
IF(AND(OR($D76&gt;0,$K76&gt;0),
    ISBLANK($M76)),
" Error: No accrued interest has been reported,whereas the position at the beginning or at the end of the period is greater than zero. Report '0' in case accrued interest equals zero,do not leave the cell empty.",
"")))</f>
        <v/>
      </c>
    </row>
    <row r="77" spans="1:18">
      <c r="A77" s="20"/>
      <c r="B77" s="20"/>
      <c r="C77" s="20"/>
      <c r="D77" s="15"/>
      <c r="E77" s="15"/>
      <c r="F77" s="15"/>
      <c r="G77" s="15"/>
      <c r="H77" s="15"/>
      <c r="I77" s="15"/>
      <c r="J77" s="15"/>
      <c r="K77" s="15"/>
      <c r="L77" s="15"/>
      <c r="M77" s="15"/>
      <c r="N77" s="15"/>
      <c r="O77" s="15"/>
      <c r="P77" s="15"/>
      <c r="R77" s="30" t="str">
        <f>IF(COUNTA(D77:P77)=0,"",_xlfn.CONCAT(,
IF(AND(NOT(ISBLANK($K77)),
    ABS($K77-(($D77+$E77+$G77+$H77+$I77+$J77)-$F77))&gt;=1),
" Error: Position at the end of the period is not equal to: position at the beginning of the period+increase in assets-decrease in assets+exchange rate changes+price changes+other changes+rectifications.",
""),
IF(AND(NOT(ISBLANK($P77)),
    ABS($P77-(($L77+$M77+$O77)-$N77))&gt;=1),
" Error: Position of accrued interest at the end of the period is not equal to: position of accrued interest at the beginning of the period+accrued interest during the period-received interest during the period+revaluation and other changes.",
""),
IF(AND(NOT(ISBLANK($K77)),
    $K77&gt;0,
    OR(ISBLANK('T04.05'!$K77),
        'T04.05'!$K77&lt;=0,
        ISBLANK('T04.06'!$K77),
        'T04.06'!$K77&lt;=0)),
" Warning: If at least one of the forms T05.01,T04.05,T04.06 contains data other than zero,also the other two forms must be completed.",
""),
IF(AND(NOT(ISBLANK($D77)),$D77&lt;0),
" Error: Position at the beginning of the period must be a positive amount.",
""),
IF(AND(NOT(ISBLANK($K77)),$K77&lt;0),
" Error: Position at the end of the period must be a positive amount.",
""),
IF(AND(OR($D77&gt;0,$K77&gt;0),
    ISBLANK($M77)),
" Error: No accrued interest has been reported,whereas the position at the beginning or at the end of the period is greater than zero. Report '0' in case accrued interest equals zero,do not leave the cell empty.",
"")))</f>
        <v/>
      </c>
    </row>
    <row r="78" spans="1:18">
      <c r="A78" s="20"/>
      <c r="B78" s="20"/>
      <c r="C78" s="20"/>
      <c r="D78" s="15"/>
      <c r="E78" s="15"/>
      <c r="F78" s="15"/>
      <c r="G78" s="15"/>
      <c r="H78" s="15"/>
      <c r="I78" s="15"/>
      <c r="J78" s="15"/>
      <c r="K78" s="15"/>
      <c r="L78" s="15"/>
      <c r="M78" s="15"/>
      <c r="N78" s="15"/>
      <c r="O78" s="15"/>
      <c r="P78" s="15"/>
      <c r="R78" s="30" t="str">
        <f>IF(COUNTA(D78:P78)=0,"",_xlfn.CONCAT(,
IF(AND(NOT(ISBLANK($K78)),
    ABS($K78-(($D78+$E78+$G78+$H78+$I78+$J78)-$F78))&gt;=1),
" Error: Position at the end of the period is not equal to: position at the beginning of the period+increase in assets-decrease in assets+exchange rate changes+price changes+other changes+rectifications.",
""),
IF(AND(NOT(ISBLANK($P78)),
    ABS($P78-(($L78+$M78+$O78)-$N78))&gt;=1),
" Error: Position of accrued interest at the end of the period is not equal to: position of accrued interest at the beginning of the period+accrued interest during the period-received interest during the period+revaluation and other changes.",
""),
IF(AND(NOT(ISBLANK($K78)),
    $K78&gt;0,
    OR(ISBLANK('T04.05'!$K78),
        'T04.05'!$K78&lt;=0,
        ISBLANK('T04.06'!$K78),
        'T04.06'!$K78&lt;=0)),
" Warning: If at least one of the forms T05.01,T04.05,T04.06 contains data other than zero,also the other two forms must be completed.",
""),
IF(AND(NOT(ISBLANK($D78)),$D78&lt;0),
" Error: Position at the beginning of the period must be a positive amount.",
""),
IF(AND(NOT(ISBLANK($K78)),$K78&lt;0),
" Error: Position at the end of the period must be a positive amount.",
""),
IF(AND(OR($D78&gt;0,$K78&gt;0),
    ISBLANK($M78)),
" Error: No accrued interest has been reported,whereas the position at the beginning or at the end of the period is greater than zero. Report '0' in case accrued interest equals zero,do not leave the cell empty.",
"")))</f>
        <v/>
      </c>
    </row>
    <row r="79" spans="1:18">
      <c r="A79" s="20"/>
      <c r="B79" s="20"/>
      <c r="C79" s="20"/>
      <c r="D79" s="15"/>
      <c r="E79" s="15"/>
      <c r="F79" s="15"/>
      <c r="G79" s="15"/>
      <c r="H79" s="15"/>
      <c r="I79" s="15"/>
      <c r="J79" s="15"/>
      <c r="K79" s="15"/>
      <c r="L79" s="15"/>
      <c r="M79" s="15"/>
      <c r="N79" s="15"/>
      <c r="O79" s="15"/>
      <c r="P79" s="15"/>
      <c r="R79" s="30" t="str">
        <f>IF(COUNTA(D79:P79)=0,"",_xlfn.CONCAT(,
IF(AND(NOT(ISBLANK($K79)),
    ABS($K79-(($D79+$E79+$G79+$H79+$I79+$J79)-$F79))&gt;=1),
" Error: Position at the end of the period is not equal to: position at the beginning of the period+increase in assets-decrease in assets+exchange rate changes+price changes+other changes+rectifications.",
""),
IF(AND(NOT(ISBLANK($P79)),
    ABS($P79-(($L79+$M79+$O79)-$N79))&gt;=1),
" Error: Position of accrued interest at the end of the period is not equal to: position of accrued interest at the beginning of the period+accrued interest during the period-received interest during the period+revaluation and other changes.",
""),
IF(AND(NOT(ISBLANK($K79)),
    $K79&gt;0,
    OR(ISBLANK('T04.05'!$K79),
        'T04.05'!$K79&lt;=0,
        ISBLANK('T04.06'!$K79),
        'T04.06'!$K79&lt;=0)),
" Warning: If at least one of the forms T05.01,T04.05,T04.06 contains data other than zero,also the other two forms must be completed.",
""),
IF(AND(NOT(ISBLANK($D79)),$D79&lt;0),
" Error: Position at the beginning of the period must be a positive amount.",
""),
IF(AND(NOT(ISBLANK($K79)),$K79&lt;0),
" Error: Position at the end of the period must be a positive amount.",
""),
IF(AND(OR($D79&gt;0,$K79&gt;0),
    ISBLANK($M79)),
" Error: No accrued interest has been reported,whereas the position at the beginning or at the end of the period is greater than zero. Report '0' in case accrued interest equals zero,do not leave the cell empty.",
"")))</f>
        <v/>
      </c>
    </row>
    <row r="80" spans="1:18">
      <c r="A80" s="20"/>
      <c r="B80" s="20"/>
      <c r="C80" s="20"/>
      <c r="D80" s="15"/>
      <c r="E80" s="15"/>
      <c r="F80" s="15"/>
      <c r="G80" s="15"/>
      <c r="H80" s="15"/>
      <c r="I80" s="15"/>
      <c r="J80" s="15"/>
      <c r="K80" s="15"/>
      <c r="L80" s="15"/>
      <c r="M80" s="15"/>
      <c r="N80" s="15"/>
      <c r="O80" s="15"/>
      <c r="P80" s="15"/>
      <c r="R80" s="30" t="str">
        <f>IF(COUNTA(D80:P80)=0,"",_xlfn.CONCAT(,
IF(AND(NOT(ISBLANK($K80)),
    ABS($K80-(($D80+$E80+$G80+$H80+$I80+$J80)-$F80))&gt;=1),
" Error: Position at the end of the period is not equal to: position at the beginning of the period+increase in assets-decrease in assets+exchange rate changes+price changes+other changes+rectifications.",
""),
IF(AND(NOT(ISBLANK($P80)),
    ABS($P80-(($L80+$M80+$O80)-$N80))&gt;=1),
" Error: Position of accrued interest at the end of the period is not equal to: position of accrued interest at the beginning of the period+accrued interest during the period-received interest during the period+revaluation and other changes.",
""),
IF(AND(NOT(ISBLANK($K80)),
    $K80&gt;0,
    OR(ISBLANK('T04.05'!$K80),
        'T04.05'!$K80&lt;=0,
        ISBLANK('T04.06'!$K80),
        'T04.06'!$K80&lt;=0)),
" Warning: If at least one of the forms T05.01,T04.05,T04.06 contains data other than zero,also the other two forms must be completed.",
""),
IF(AND(NOT(ISBLANK($D80)),$D80&lt;0),
" Error: Position at the beginning of the period must be a positive amount.",
""),
IF(AND(NOT(ISBLANK($K80)),$K80&lt;0),
" Error: Position at the end of the period must be a positive amount.",
""),
IF(AND(OR($D80&gt;0,$K80&gt;0),
    ISBLANK($M80)),
" Error: No accrued interest has been reported,whereas the position at the beginning or at the end of the period is greater than zero. Report '0' in case accrued interest equals zero,do not leave the cell empty.",
"")))</f>
        <v/>
      </c>
    </row>
    <row r="81" spans="1:18">
      <c r="A81" s="20"/>
      <c r="B81" s="20"/>
      <c r="C81" s="20"/>
      <c r="D81" s="15"/>
      <c r="E81" s="15"/>
      <c r="F81" s="15"/>
      <c r="G81" s="15"/>
      <c r="H81" s="15"/>
      <c r="I81" s="15"/>
      <c r="J81" s="15"/>
      <c r="K81" s="15"/>
      <c r="L81" s="15"/>
      <c r="M81" s="15"/>
      <c r="N81" s="15"/>
      <c r="O81" s="15"/>
      <c r="P81" s="15"/>
      <c r="R81" s="30" t="str">
        <f>IF(COUNTA(D81:P81)=0,"",_xlfn.CONCAT(,
IF(AND(NOT(ISBLANK($K81)),
    ABS($K81-(($D81+$E81+$G81+$H81+$I81+$J81)-$F81))&gt;=1),
" Error: Position at the end of the period is not equal to: position at the beginning of the period+increase in assets-decrease in assets+exchange rate changes+price changes+other changes+rectifications.",
""),
IF(AND(NOT(ISBLANK($P81)),
    ABS($P81-(($L81+$M81+$O81)-$N81))&gt;=1),
" Error: Position of accrued interest at the end of the period is not equal to: position of accrued interest at the beginning of the period+accrued interest during the period-received interest during the period+revaluation and other changes.",
""),
IF(AND(NOT(ISBLANK($K81)),
    $K81&gt;0,
    OR(ISBLANK('T04.05'!$K81),
        'T04.05'!$K81&lt;=0,
        ISBLANK('T04.06'!$K81),
        'T04.06'!$K81&lt;=0)),
" Warning: If at least one of the forms T05.01,T04.05,T04.06 contains data other than zero,also the other two forms must be completed.",
""),
IF(AND(NOT(ISBLANK($D81)),$D81&lt;0),
" Error: Position at the beginning of the period must be a positive amount.",
""),
IF(AND(NOT(ISBLANK($K81)),$K81&lt;0),
" Error: Position at the end of the period must be a positive amount.",
""),
IF(AND(OR($D81&gt;0,$K81&gt;0),
    ISBLANK($M81)),
" Error: No accrued interest has been reported,whereas the position at the beginning or at the end of the period is greater than zero. Report '0' in case accrued interest equals zero,do not leave the cell empty.",
"")))</f>
        <v/>
      </c>
    </row>
    <row r="82" spans="1:18">
      <c r="A82" s="20"/>
      <c r="B82" s="20"/>
      <c r="C82" s="20"/>
      <c r="D82" s="15"/>
      <c r="E82" s="15"/>
      <c r="F82" s="15"/>
      <c r="G82" s="15"/>
      <c r="H82" s="15"/>
      <c r="I82" s="15"/>
      <c r="J82" s="15"/>
      <c r="K82" s="15"/>
      <c r="L82" s="15"/>
      <c r="M82" s="15"/>
      <c r="N82" s="15"/>
      <c r="O82" s="15"/>
      <c r="P82" s="15"/>
      <c r="R82" s="30" t="str">
        <f>IF(COUNTA(D82:P82)=0,"",_xlfn.CONCAT(,
IF(AND(NOT(ISBLANK($K82)),
    ABS($K82-(($D82+$E82+$G82+$H82+$I82+$J82)-$F82))&gt;=1),
" Error: Position at the end of the period is not equal to: position at the beginning of the period+increase in assets-decrease in assets+exchange rate changes+price changes+other changes+rectifications.",
""),
IF(AND(NOT(ISBLANK($P82)),
    ABS($P82-(($L82+$M82+$O82)-$N82))&gt;=1),
" Error: Position of accrued interest at the end of the period is not equal to: position of accrued interest at the beginning of the period+accrued interest during the period-received interest during the period+revaluation and other changes.",
""),
IF(AND(NOT(ISBLANK($K82)),
    $K82&gt;0,
    OR(ISBLANK('T04.05'!$K82),
        'T04.05'!$K82&lt;=0,
        ISBLANK('T04.06'!$K82),
        'T04.06'!$K82&lt;=0)),
" Warning: If at least one of the forms T05.01,T04.05,T04.06 contains data other than zero,also the other two forms must be completed.",
""),
IF(AND(NOT(ISBLANK($D82)),$D82&lt;0),
" Error: Position at the beginning of the period must be a positive amount.",
""),
IF(AND(NOT(ISBLANK($K82)),$K82&lt;0),
" Error: Position at the end of the period must be a positive amount.",
""),
IF(AND(OR($D82&gt;0,$K82&gt;0),
    ISBLANK($M82)),
" Error: No accrued interest has been reported,whereas the position at the beginning or at the end of the period is greater than zero. Report '0' in case accrued interest equals zero,do not leave the cell empty.",
"")))</f>
        <v/>
      </c>
    </row>
    <row r="83" spans="1:18">
      <c r="A83" s="20"/>
      <c r="B83" s="20"/>
      <c r="C83" s="20"/>
      <c r="D83" s="15"/>
      <c r="E83" s="15"/>
      <c r="F83" s="15"/>
      <c r="G83" s="15"/>
      <c r="H83" s="15"/>
      <c r="I83" s="15"/>
      <c r="J83" s="15"/>
      <c r="K83" s="15"/>
      <c r="L83" s="15"/>
      <c r="M83" s="15"/>
      <c r="N83" s="15"/>
      <c r="O83" s="15"/>
      <c r="P83" s="15"/>
      <c r="R83" s="30" t="str">
        <f>IF(COUNTA(D83:P83)=0,"",_xlfn.CONCAT(,
IF(AND(NOT(ISBLANK($K83)),
    ABS($K83-(($D83+$E83+$G83+$H83+$I83+$J83)-$F83))&gt;=1),
" Error: Position at the end of the period is not equal to: position at the beginning of the period+increase in assets-decrease in assets+exchange rate changes+price changes+other changes+rectifications.",
""),
IF(AND(NOT(ISBLANK($P83)),
    ABS($P83-(($L83+$M83+$O83)-$N83))&gt;=1),
" Error: Position of accrued interest at the end of the period is not equal to: position of accrued interest at the beginning of the period+accrued interest during the period-received interest during the period+revaluation and other changes.",
""),
IF(AND(NOT(ISBLANK($K83)),
    $K83&gt;0,
    OR(ISBLANK('T04.05'!$K83),
        'T04.05'!$K83&lt;=0,
        ISBLANK('T04.06'!$K83),
        'T04.06'!$K83&lt;=0)),
" Warning: If at least one of the forms T05.01,T04.05,T04.06 contains data other than zero,also the other two forms must be completed.",
""),
IF(AND(NOT(ISBLANK($D83)),$D83&lt;0),
" Error: Position at the beginning of the period must be a positive amount.",
""),
IF(AND(NOT(ISBLANK($K83)),$K83&lt;0),
" Error: Position at the end of the period must be a positive amount.",
""),
IF(AND(OR($D83&gt;0,$K83&gt;0),
    ISBLANK($M83)),
" Error: No accrued interest has been reported,whereas the position at the beginning or at the end of the period is greater than zero. Report '0' in case accrued interest equals zero,do not leave the cell empty.",
"")))</f>
        <v/>
      </c>
    </row>
    <row r="84" spans="1:18">
      <c r="A84" s="20"/>
      <c r="B84" s="20"/>
      <c r="C84" s="20"/>
      <c r="D84" s="15"/>
      <c r="E84" s="15"/>
      <c r="F84" s="15"/>
      <c r="G84" s="15"/>
      <c r="H84" s="15"/>
      <c r="I84" s="15"/>
      <c r="J84" s="15"/>
      <c r="K84" s="15"/>
      <c r="L84" s="15"/>
      <c r="M84" s="15"/>
      <c r="N84" s="15"/>
      <c r="O84" s="15"/>
      <c r="P84" s="15"/>
      <c r="R84" s="30" t="str">
        <f>IF(COUNTA(D84:P84)=0,"",_xlfn.CONCAT(,
IF(AND(NOT(ISBLANK($K84)),
    ABS($K84-(($D84+$E84+$G84+$H84+$I84+$J84)-$F84))&gt;=1),
" Error: Position at the end of the period is not equal to: position at the beginning of the period+increase in assets-decrease in assets+exchange rate changes+price changes+other changes+rectifications.",
""),
IF(AND(NOT(ISBLANK($P84)),
    ABS($P84-(($L84+$M84+$O84)-$N84))&gt;=1),
" Error: Position of accrued interest at the end of the period is not equal to: position of accrued interest at the beginning of the period+accrued interest during the period-received interest during the period+revaluation and other changes.",
""),
IF(AND(NOT(ISBLANK($K84)),
    $K84&gt;0,
    OR(ISBLANK('T04.05'!$K84),
        'T04.05'!$K84&lt;=0,
        ISBLANK('T04.06'!$K84),
        'T04.06'!$K84&lt;=0)),
" Warning: If at least one of the forms T05.01,T04.05,T04.06 contains data other than zero,also the other two forms must be completed.",
""),
IF(AND(NOT(ISBLANK($D84)),$D84&lt;0),
" Error: Position at the beginning of the period must be a positive amount.",
""),
IF(AND(NOT(ISBLANK($K84)),$K84&lt;0),
" Error: Position at the end of the period must be a positive amount.",
""),
IF(AND(OR($D84&gt;0,$K84&gt;0),
    ISBLANK($M84)),
" Error: No accrued interest has been reported,whereas the position at the beginning or at the end of the period is greater than zero. Report '0' in case accrued interest equals zero,do not leave the cell empty.",
"")))</f>
        <v/>
      </c>
    </row>
    <row r="85" spans="1:18">
      <c r="A85" s="20"/>
      <c r="B85" s="20"/>
      <c r="C85" s="20"/>
      <c r="D85" s="15"/>
      <c r="E85" s="15"/>
      <c r="F85" s="15"/>
      <c r="G85" s="15"/>
      <c r="H85" s="15"/>
      <c r="I85" s="15"/>
      <c r="J85" s="15"/>
      <c r="K85" s="15"/>
      <c r="L85" s="15"/>
      <c r="M85" s="15"/>
      <c r="N85" s="15"/>
      <c r="O85" s="15"/>
      <c r="P85" s="15"/>
      <c r="R85" s="30" t="str">
        <f>IF(COUNTA(D85:P85)=0,"",_xlfn.CONCAT(,
IF(AND(NOT(ISBLANK($K85)),
    ABS($K85-(($D85+$E85+$G85+$H85+$I85+$J85)-$F85))&gt;=1),
" Error: Position at the end of the period is not equal to: position at the beginning of the period+increase in assets-decrease in assets+exchange rate changes+price changes+other changes+rectifications.",
""),
IF(AND(NOT(ISBLANK($P85)),
    ABS($P85-(($L85+$M85+$O85)-$N85))&gt;=1),
" Error: Position of accrued interest at the end of the period is not equal to: position of accrued interest at the beginning of the period+accrued interest during the period-received interest during the period+revaluation and other changes.",
""),
IF(AND(NOT(ISBLANK($K85)),
    $K85&gt;0,
    OR(ISBLANK('T04.05'!$K85),
        'T04.05'!$K85&lt;=0,
        ISBLANK('T04.06'!$K85),
        'T04.06'!$K85&lt;=0)),
" Warning: If at least one of the forms T05.01,T04.05,T04.06 contains data other than zero,also the other two forms must be completed.",
""),
IF(AND(NOT(ISBLANK($D85)),$D85&lt;0),
" Error: Position at the beginning of the period must be a positive amount.",
""),
IF(AND(NOT(ISBLANK($K85)),$K85&lt;0),
" Error: Position at the end of the period must be a positive amount.",
""),
IF(AND(OR($D85&gt;0,$K85&gt;0),
    ISBLANK($M85)),
" Error: No accrued interest has been reported,whereas the position at the beginning or at the end of the period is greater than zero. Report '0' in case accrued interest equals zero,do not leave the cell empty.",
"")))</f>
        <v/>
      </c>
    </row>
    <row r="86" spans="1:18">
      <c r="A86" s="20"/>
      <c r="B86" s="20"/>
      <c r="C86" s="20"/>
      <c r="D86" s="15"/>
      <c r="E86" s="15"/>
      <c r="F86" s="15"/>
      <c r="G86" s="15"/>
      <c r="H86" s="15"/>
      <c r="I86" s="15"/>
      <c r="J86" s="15"/>
      <c r="K86" s="15"/>
      <c r="L86" s="15"/>
      <c r="M86" s="15"/>
      <c r="N86" s="15"/>
      <c r="O86" s="15"/>
      <c r="P86" s="15"/>
      <c r="R86" s="30" t="str">
        <f>IF(COUNTA(D86:P86)=0,"",_xlfn.CONCAT(,
IF(AND(NOT(ISBLANK($K86)),
    ABS($K86-(($D86+$E86+$G86+$H86+$I86+$J86)-$F86))&gt;=1),
" Error: Position at the end of the period is not equal to: position at the beginning of the period+increase in assets-decrease in assets+exchange rate changes+price changes+other changes+rectifications.",
""),
IF(AND(NOT(ISBLANK($P86)),
    ABS($P86-(($L86+$M86+$O86)-$N86))&gt;=1),
" Error: Position of accrued interest at the end of the period is not equal to: position of accrued interest at the beginning of the period+accrued interest during the period-received interest during the period+revaluation and other changes.",
""),
IF(AND(NOT(ISBLANK($K86)),
    $K86&gt;0,
    OR(ISBLANK('T04.05'!$K86),
        'T04.05'!$K86&lt;=0,
        ISBLANK('T04.06'!$K86),
        'T04.06'!$K86&lt;=0)),
" Warning: If at least one of the forms T05.01,T04.05,T04.06 contains data other than zero,also the other two forms must be completed.",
""),
IF(AND(NOT(ISBLANK($D86)),$D86&lt;0),
" Error: Position at the beginning of the period must be a positive amount.",
""),
IF(AND(NOT(ISBLANK($K86)),$K86&lt;0),
" Error: Position at the end of the period must be a positive amount.",
""),
IF(AND(OR($D86&gt;0,$K86&gt;0),
    ISBLANK($M86)),
" Error: No accrued interest has been reported,whereas the position at the beginning or at the end of the period is greater than zero. Report '0' in case accrued interest equals zero,do not leave the cell empty.",
"")))</f>
        <v/>
      </c>
    </row>
    <row r="87" spans="1:18">
      <c r="A87" s="20"/>
      <c r="B87" s="20"/>
      <c r="C87" s="20"/>
      <c r="D87" s="15"/>
      <c r="E87" s="15"/>
      <c r="F87" s="15"/>
      <c r="G87" s="15"/>
      <c r="H87" s="15"/>
      <c r="I87" s="15"/>
      <c r="J87" s="15"/>
      <c r="K87" s="15"/>
      <c r="L87" s="15"/>
      <c r="M87" s="15"/>
      <c r="N87" s="15"/>
      <c r="O87" s="15"/>
      <c r="P87" s="15"/>
      <c r="R87" s="30" t="str">
        <f>IF(COUNTA(D87:P87)=0,"",_xlfn.CONCAT(,
IF(AND(NOT(ISBLANK($K87)),
    ABS($K87-(($D87+$E87+$G87+$H87+$I87+$J87)-$F87))&gt;=1),
" Error: Position at the end of the period is not equal to: position at the beginning of the period+increase in assets-decrease in assets+exchange rate changes+price changes+other changes+rectifications.",
""),
IF(AND(NOT(ISBLANK($P87)),
    ABS($P87-(($L87+$M87+$O87)-$N87))&gt;=1),
" Error: Position of accrued interest at the end of the period is not equal to: position of accrued interest at the beginning of the period+accrued interest during the period-received interest during the period+revaluation and other changes.",
""),
IF(AND(NOT(ISBLANK($K87)),
    $K87&gt;0,
    OR(ISBLANK('T04.05'!$K87),
        'T04.05'!$K87&lt;=0,
        ISBLANK('T04.06'!$K87),
        'T04.06'!$K87&lt;=0)),
" Warning: If at least one of the forms T05.01,T04.05,T04.06 contains data other than zero,also the other two forms must be completed.",
""),
IF(AND(NOT(ISBLANK($D87)),$D87&lt;0),
" Error: Position at the beginning of the period must be a positive amount.",
""),
IF(AND(NOT(ISBLANK($K87)),$K87&lt;0),
" Error: Position at the end of the period must be a positive amount.",
""),
IF(AND(OR($D87&gt;0,$K87&gt;0),
    ISBLANK($M87)),
" Error: No accrued interest has been reported,whereas the position at the beginning or at the end of the period is greater than zero. Report '0' in case accrued interest equals zero,do not leave the cell empty.",
"")))</f>
        <v/>
      </c>
    </row>
    <row r="88" spans="1:18">
      <c r="A88" s="20"/>
      <c r="B88" s="20"/>
      <c r="C88" s="20"/>
      <c r="D88" s="15"/>
      <c r="E88" s="15"/>
      <c r="F88" s="15"/>
      <c r="G88" s="15"/>
      <c r="H88" s="15"/>
      <c r="I88" s="15"/>
      <c r="J88" s="15"/>
      <c r="K88" s="15"/>
      <c r="L88" s="15"/>
      <c r="M88" s="15"/>
      <c r="N88" s="15"/>
      <c r="O88" s="15"/>
      <c r="P88" s="15"/>
      <c r="R88" s="30" t="str">
        <f>IF(COUNTA(D88:P88)=0,"",_xlfn.CONCAT(,
IF(AND(NOT(ISBLANK($K88)),
    ABS($K88-(($D88+$E88+$G88+$H88+$I88+$J88)-$F88))&gt;=1),
" Error: Position at the end of the period is not equal to: position at the beginning of the period+increase in assets-decrease in assets+exchange rate changes+price changes+other changes+rectifications.",
""),
IF(AND(NOT(ISBLANK($P88)),
    ABS($P88-(($L88+$M88+$O88)-$N88))&gt;=1),
" Error: Position of accrued interest at the end of the period is not equal to: position of accrued interest at the beginning of the period+accrued interest during the period-received interest during the period+revaluation and other changes.",
""),
IF(AND(NOT(ISBLANK($K88)),
    $K88&gt;0,
    OR(ISBLANK('T04.05'!$K88),
        'T04.05'!$K88&lt;=0,
        ISBLANK('T04.06'!$K88),
        'T04.06'!$K88&lt;=0)),
" Warning: If at least one of the forms T05.01,T04.05,T04.06 contains data other than zero,also the other two forms must be completed.",
""),
IF(AND(NOT(ISBLANK($D88)),$D88&lt;0),
" Error: Position at the beginning of the period must be a positive amount.",
""),
IF(AND(NOT(ISBLANK($K88)),$K88&lt;0),
" Error: Position at the end of the period must be a positive amount.",
""),
IF(AND(OR($D88&gt;0,$K88&gt;0),
    ISBLANK($M88)),
" Error: No accrued interest has been reported,whereas the position at the beginning or at the end of the period is greater than zero. Report '0' in case accrued interest equals zero,do not leave the cell empty.",
"")))</f>
        <v/>
      </c>
    </row>
    <row r="89" spans="1:18">
      <c r="A89" s="20"/>
      <c r="B89" s="20"/>
      <c r="C89" s="20"/>
      <c r="D89" s="15"/>
      <c r="E89" s="15"/>
      <c r="F89" s="15"/>
      <c r="G89" s="15"/>
      <c r="H89" s="15"/>
      <c r="I89" s="15"/>
      <c r="J89" s="15"/>
      <c r="K89" s="15"/>
      <c r="L89" s="15"/>
      <c r="M89" s="15"/>
      <c r="N89" s="15"/>
      <c r="O89" s="15"/>
      <c r="P89" s="15"/>
      <c r="R89" s="30" t="str">
        <f>IF(COUNTA(D89:P89)=0,"",_xlfn.CONCAT(,
IF(AND(NOT(ISBLANK($K89)),
    ABS($K89-(($D89+$E89+$G89+$H89+$I89+$J89)-$F89))&gt;=1),
" Error: Position at the end of the period is not equal to: position at the beginning of the period+increase in assets-decrease in assets+exchange rate changes+price changes+other changes+rectifications.",
""),
IF(AND(NOT(ISBLANK($P89)),
    ABS($P89-(($L89+$M89+$O89)-$N89))&gt;=1),
" Error: Position of accrued interest at the end of the period is not equal to: position of accrued interest at the beginning of the period+accrued interest during the period-received interest during the period+revaluation and other changes.",
""),
IF(AND(NOT(ISBLANK($K89)),
    $K89&gt;0,
    OR(ISBLANK('T04.05'!$K89),
        'T04.05'!$K89&lt;=0,
        ISBLANK('T04.06'!$K89),
        'T04.06'!$K89&lt;=0)),
" Warning: If at least one of the forms T05.01,T04.05,T04.06 contains data other than zero,also the other two forms must be completed.",
""),
IF(AND(NOT(ISBLANK($D89)),$D89&lt;0),
" Error: Position at the beginning of the period must be a positive amount.",
""),
IF(AND(NOT(ISBLANK($K89)),$K89&lt;0),
" Error: Position at the end of the period must be a positive amount.",
""),
IF(AND(OR($D89&gt;0,$K89&gt;0),
    ISBLANK($M89)),
" Error: No accrued interest has been reported,whereas the position at the beginning or at the end of the period is greater than zero. Report '0' in case accrued interest equals zero,do not leave the cell empty.",
"")))</f>
        <v/>
      </c>
    </row>
    <row r="90" spans="1:18">
      <c r="A90" s="20"/>
      <c r="B90" s="20"/>
      <c r="C90" s="20"/>
      <c r="D90" s="15"/>
      <c r="E90" s="15"/>
      <c r="F90" s="15"/>
      <c r="G90" s="15"/>
      <c r="H90" s="15"/>
      <c r="I90" s="15"/>
      <c r="J90" s="15"/>
      <c r="K90" s="15"/>
      <c r="L90" s="15"/>
      <c r="M90" s="15"/>
      <c r="N90" s="15"/>
      <c r="O90" s="15"/>
      <c r="P90" s="15"/>
      <c r="R90" s="30" t="str">
        <f>IF(COUNTA(D90:P90)=0,"",_xlfn.CONCAT(,
IF(AND(NOT(ISBLANK($K90)),
    ABS($K90-(($D90+$E90+$G90+$H90+$I90+$J90)-$F90))&gt;=1),
" Error: Position at the end of the period is not equal to: position at the beginning of the period+increase in assets-decrease in assets+exchange rate changes+price changes+other changes+rectifications.",
""),
IF(AND(NOT(ISBLANK($P90)),
    ABS($P90-(($L90+$M90+$O90)-$N90))&gt;=1),
" Error: Position of accrued interest at the end of the period is not equal to: position of accrued interest at the beginning of the period+accrued interest during the period-received interest during the period+revaluation and other changes.",
""),
IF(AND(NOT(ISBLANK($K90)),
    $K90&gt;0,
    OR(ISBLANK('T04.05'!$K90),
        'T04.05'!$K90&lt;=0,
        ISBLANK('T04.06'!$K90),
        'T04.06'!$K90&lt;=0)),
" Warning: If at least one of the forms T05.01,T04.05,T04.06 contains data other than zero,also the other two forms must be completed.",
""),
IF(AND(NOT(ISBLANK($D90)),$D90&lt;0),
" Error: Position at the beginning of the period must be a positive amount.",
""),
IF(AND(NOT(ISBLANK($K90)),$K90&lt;0),
" Error: Position at the end of the period must be a positive amount.",
""),
IF(AND(OR($D90&gt;0,$K90&gt;0),
    ISBLANK($M90)),
" Error: No accrued interest has been reported,whereas the position at the beginning or at the end of the period is greater than zero. Report '0' in case accrued interest equals zero,do not leave the cell empty.",
"")))</f>
        <v/>
      </c>
    </row>
    <row r="91" spans="1:18">
      <c r="A91" s="20"/>
      <c r="B91" s="20"/>
      <c r="C91" s="20"/>
      <c r="D91" s="15"/>
      <c r="E91" s="15"/>
      <c r="F91" s="15"/>
      <c r="G91" s="15"/>
      <c r="H91" s="15"/>
      <c r="I91" s="15"/>
      <c r="J91" s="15"/>
      <c r="K91" s="15"/>
      <c r="L91" s="15"/>
      <c r="M91" s="15"/>
      <c r="N91" s="15"/>
      <c r="O91" s="15"/>
      <c r="P91" s="15"/>
      <c r="R91" s="30" t="str">
        <f>IF(COUNTA(D91:P91)=0,"",_xlfn.CONCAT(,
IF(AND(NOT(ISBLANK($K91)),
    ABS($K91-(($D91+$E91+$G91+$H91+$I91+$J91)-$F91))&gt;=1),
" Error: Position at the end of the period is not equal to: position at the beginning of the period+increase in assets-decrease in assets+exchange rate changes+price changes+other changes+rectifications.",
""),
IF(AND(NOT(ISBLANK($P91)),
    ABS($P91-(($L91+$M91+$O91)-$N91))&gt;=1),
" Error: Position of accrued interest at the end of the period is not equal to: position of accrued interest at the beginning of the period+accrued interest during the period-received interest during the period+revaluation and other changes.",
""),
IF(AND(NOT(ISBLANK($K91)),
    $K91&gt;0,
    OR(ISBLANK('T04.05'!$K91),
        'T04.05'!$K91&lt;=0,
        ISBLANK('T04.06'!$K91),
        'T04.06'!$K91&lt;=0)),
" Warning: If at least one of the forms T05.01,T04.05,T04.06 contains data other than zero,also the other two forms must be completed.",
""),
IF(AND(NOT(ISBLANK($D91)),$D91&lt;0),
" Error: Position at the beginning of the period must be a positive amount.",
""),
IF(AND(NOT(ISBLANK($K91)),$K91&lt;0),
" Error: Position at the end of the period must be a positive amount.",
""),
IF(AND(OR($D91&gt;0,$K91&gt;0),
    ISBLANK($M91)),
" Error: No accrued interest has been reported,whereas the position at the beginning or at the end of the period is greater than zero. Report '0' in case accrued interest equals zero,do not leave the cell empty.",
"")))</f>
        <v/>
      </c>
    </row>
    <row r="92" spans="1:18">
      <c r="A92" s="20"/>
      <c r="B92" s="20"/>
      <c r="C92" s="20"/>
      <c r="D92" s="15"/>
      <c r="E92" s="15"/>
      <c r="F92" s="15"/>
      <c r="G92" s="15"/>
      <c r="H92" s="15"/>
      <c r="I92" s="15"/>
      <c r="J92" s="15"/>
      <c r="K92" s="15"/>
      <c r="L92" s="15"/>
      <c r="M92" s="15"/>
      <c r="N92" s="15"/>
      <c r="O92" s="15"/>
      <c r="P92" s="15"/>
      <c r="R92" s="30" t="str">
        <f>IF(COUNTA(D92:P92)=0,"",_xlfn.CONCAT(,
IF(AND(NOT(ISBLANK($K92)),
    ABS($K92-(($D92+$E92+$G92+$H92+$I92+$J92)-$F92))&gt;=1),
" Error: Position at the end of the period is not equal to: position at the beginning of the period+increase in assets-decrease in assets+exchange rate changes+price changes+other changes+rectifications.",
""),
IF(AND(NOT(ISBLANK($P92)),
    ABS($P92-(($L92+$M92+$O92)-$N92))&gt;=1),
" Error: Position of accrued interest at the end of the period is not equal to: position of accrued interest at the beginning of the period+accrued interest during the period-received interest during the period+revaluation and other changes.",
""),
IF(AND(NOT(ISBLANK($K92)),
    $K92&gt;0,
    OR(ISBLANK('T04.05'!$K92),
        'T04.05'!$K92&lt;=0,
        ISBLANK('T04.06'!$K92),
        'T04.06'!$K92&lt;=0)),
" Warning: If at least one of the forms T05.01,T04.05,T04.06 contains data other than zero,also the other two forms must be completed.",
""),
IF(AND(NOT(ISBLANK($D92)),$D92&lt;0),
" Error: Position at the beginning of the period must be a positive amount.",
""),
IF(AND(NOT(ISBLANK($K92)),$K92&lt;0),
" Error: Position at the end of the period must be a positive amount.",
""),
IF(AND(OR($D92&gt;0,$K92&gt;0),
    ISBLANK($M92)),
" Error: No accrued interest has been reported,whereas the position at the beginning or at the end of the period is greater than zero. Report '0' in case accrued interest equals zero,do not leave the cell empty.",
"")))</f>
        <v/>
      </c>
    </row>
    <row r="93" spans="1:18">
      <c r="A93" s="20"/>
      <c r="B93" s="20"/>
      <c r="C93" s="20"/>
      <c r="D93" s="15"/>
      <c r="E93" s="15"/>
      <c r="F93" s="15"/>
      <c r="G93" s="15"/>
      <c r="H93" s="15"/>
      <c r="I93" s="15"/>
      <c r="J93" s="15"/>
      <c r="K93" s="15"/>
      <c r="L93" s="15"/>
      <c r="M93" s="15"/>
      <c r="N93" s="15"/>
      <c r="O93" s="15"/>
      <c r="P93" s="15"/>
      <c r="R93" s="30" t="str">
        <f>IF(COUNTA(D93:P93)=0,"",_xlfn.CONCAT(,
IF(AND(NOT(ISBLANK($K93)),
    ABS($K93-(($D93+$E93+$G93+$H93+$I93+$J93)-$F93))&gt;=1),
" Error: Position at the end of the period is not equal to: position at the beginning of the period+increase in assets-decrease in assets+exchange rate changes+price changes+other changes+rectifications.",
""),
IF(AND(NOT(ISBLANK($P93)),
    ABS($P93-(($L93+$M93+$O93)-$N93))&gt;=1),
" Error: Position of accrued interest at the end of the period is not equal to: position of accrued interest at the beginning of the period+accrued interest during the period-received interest during the period+revaluation and other changes.",
""),
IF(AND(NOT(ISBLANK($K93)),
    $K93&gt;0,
    OR(ISBLANK('T04.05'!$K93),
        'T04.05'!$K93&lt;=0,
        ISBLANK('T04.06'!$K93),
        'T04.06'!$K93&lt;=0)),
" Warning: If at least one of the forms T05.01,T04.05,T04.06 contains data other than zero,also the other two forms must be completed.",
""),
IF(AND(NOT(ISBLANK($D93)),$D93&lt;0),
" Error: Position at the beginning of the period must be a positive amount.",
""),
IF(AND(NOT(ISBLANK($K93)),$K93&lt;0),
" Error: Position at the end of the period must be a positive amount.",
""),
IF(AND(OR($D93&gt;0,$K93&gt;0),
    ISBLANK($M93)),
" Error: No accrued interest has been reported,whereas the position at the beginning or at the end of the period is greater than zero. Report '0' in case accrued interest equals zero,do not leave the cell empty.",
"")))</f>
        <v/>
      </c>
    </row>
    <row r="94" spans="1:18">
      <c r="A94" s="20"/>
      <c r="B94" s="20"/>
      <c r="C94" s="20"/>
      <c r="D94" s="15"/>
      <c r="E94" s="15"/>
      <c r="F94" s="15"/>
      <c r="G94" s="15"/>
      <c r="H94" s="15"/>
      <c r="I94" s="15"/>
      <c r="J94" s="15"/>
      <c r="K94" s="15"/>
      <c r="L94" s="15"/>
      <c r="M94" s="15"/>
      <c r="N94" s="15"/>
      <c r="O94" s="15"/>
      <c r="P94" s="15"/>
      <c r="R94" s="30" t="str">
        <f>IF(COUNTA(D94:P94)=0,"",_xlfn.CONCAT(,
IF(AND(NOT(ISBLANK($K94)),
    ABS($K94-(($D94+$E94+$G94+$H94+$I94+$J94)-$F94))&gt;=1),
" Error: Position at the end of the period is not equal to: position at the beginning of the period+increase in assets-decrease in assets+exchange rate changes+price changes+other changes+rectifications.",
""),
IF(AND(NOT(ISBLANK($P94)),
    ABS($P94-(($L94+$M94+$O94)-$N94))&gt;=1),
" Error: Position of accrued interest at the end of the period is not equal to: position of accrued interest at the beginning of the period+accrued interest during the period-received interest during the period+revaluation and other changes.",
""),
IF(AND(NOT(ISBLANK($K94)),
    $K94&gt;0,
    OR(ISBLANK('T04.05'!$K94),
        'T04.05'!$K94&lt;=0,
        ISBLANK('T04.06'!$K94),
        'T04.06'!$K94&lt;=0)),
" Warning: If at least one of the forms T05.01,T04.05,T04.06 contains data other than zero,also the other two forms must be completed.",
""),
IF(AND(NOT(ISBLANK($D94)),$D94&lt;0),
" Error: Position at the beginning of the period must be a positive amount.",
""),
IF(AND(NOT(ISBLANK($K94)),$K94&lt;0),
" Error: Position at the end of the period must be a positive amount.",
""),
IF(AND(OR($D94&gt;0,$K94&gt;0),
    ISBLANK($M94)),
" Error: No accrued interest has been reported,whereas the position at the beginning or at the end of the period is greater than zero. Report '0' in case accrued interest equals zero,do not leave the cell empty.",
"")))</f>
        <v/>
      </c>
    </row>
    <row r="95" spans="1:18">
      <c r="A95" s="20"/>
      <c r="B95" s="20"/>
      <c r="C95" s="20"/>
      <c r="D95" s="15"/>
      <c r="E95" s="15"/>
      <c r="F95" s="15"/>
      <c r="G95" s="15"/>
      <c r="H95" s="15"/>
      <c r="I95" s="15"/>
      <c r="J95" s="15"/>
      <c r="K95" s="15"/>
      <c r="L95" s="15"/>
      <c r="M95" s="15"/>
      <c r="N95" s="15"/>
      <c r="O95" s="15"/>
      <c r="P95" s="15"/>
      <c r="R95" s="30" t="str">
        <f>IF(COUNTA(D95:P95)=0,"",_xlfn.CONCAT(,
IF(AND(NOT(ISBLANK($K95)),
    ABS($K95-(($D95+$E95+$G95+$H95+$I95+$J95)-$F95))&gt;=1),
" Error: Position at the end of the period is not equal to: position at the beginning of the period+increase in assets-decrease in assets+exchange rate changes+price changes+other changes+rectifications.",
""),
IF(AND(NOT(ISBLANK($P95)),
    ABS($P95-(($L95+$M95+$O95)-$N95))&gt;=1),
" Error: Position of accrued interest at the end of the period is not equal to: position of accrued interest at the beginning of the period+accrued interest during the period-received interest during the period+revaluation and other changes.",
""),
IF(AND(NOT(ISBLANK($K95)),
    $K95&gt;0,
    OR(ISBLANK('T04.05'!$K95),
        'T04.05'!$K95&lt;=0,
        ISBLANK('T04.06'!$K95),
        'T04.06'!$K95&lt;=0)),
" Warning: If at least one of the forms T05.01,T04.05,T04.06 contains data other than zero,also the other two forms must be completed.",
""),
IF(AND(NOT(ISBLANK($D95)),$D95&lt;0),
" Error: Position at the beginning of the period must be a positive amount.",
""),
IF(AND(NOT(ISBLANK($K95)),$K95&lt;0),
" Error: Position at the end of the period must be a positive amount.",
""),
IF(AND(OR($D95&gt;0,$K95&gt;0),
    ISBLANK($M95)),
" Error: No accrued interest has been reported,whereas the position at the beginning or at the end of the period is greater than zero. Report '0' in case accrued interest equals zero,do not leave the cell empty.",
"")))</f>
        <v/>
      </c>
    </row>
    <row r="96" spans="1:18">
      <c r="A96" s="20"/>
      <c r="B96" s="20"/>
      <c r="C96" s="20"/>
      <c r="D96" s="15"/>
      <c r="E96" s="15"/>
      <c r="F96" s="15"/>
      <c r="G96" s="15"/>
      <c r="H96" s="15"/>
      <c r="I96" s="15"/>
      <c r="J96" s="15"/>
      <c r="K96" s="15"/>
      <c r="L96" s="15"/>
      <c r="M96" s="15"/>
      <c r="N96" s="15"/>
      <c r="O96" s="15"/>
      <c r="P96" s="15"/>
      <c r="R96" s="30" t="str">
        <f>IF(COUNTA(D96:P96)=0,"",_xlfn.CONCAT(,
IF(AND(NOT(ISBLANK($K96)),
    ABS($K96-(($D96+$E96+$G96+$H96+$I96+$J96)-$F96))&gt;=1),
" Error: Position at the end of the period is not equal to: position at the beginning of the period+increase in assets-decrease in assets+exchange rate changes+price changes+other changes+rectifications.",
""),
IF(AND(NOT(ISBLANK($P96)),
    ABS($P96-(($L96+$M96+$O96)-$N96))&gt;=1),
" Error: Position of accrued interest at the end of the period is not equal to: position of accrued interest at the beginning of the period+accrued interest during the period-received interest during the period+revaluation and other changes.",
""),
IF(AND(NOT(ISBLANK($K96)),
    $K96&gt;0,
    OR(ISBLANK('T04.05'!$K96),
        'T04.05'!$K96&lt;=0,
        ISBLANK('T04.06'!$K96),
        'T04.06'!$K96&lt;=0)),
" Warning: If at least one of the forms T05.01,T04.05,T04.06 contains data other than zero,also the other two forms must be completed.",
""),
IF(AND(NOT(ISBLANK($D96)),$D96&lt;0),
" Error: Position at the beginning of the period must be a positive amount.",
""),
IF(AND(NOT(ISBLANK($K96)),$K96&lt;0),
" Error: Position at the end of the period must be a positive amount.",
""),
IF(AND(OR($D96&gt;0,$K96&gt;0),
    ISBLANK($M96)),
" Error: No accrued interest has been reported,whereas the position at the beginning or at the end of the period is greater than zero. Report '0' in case accrued interest equals zero,do not leave the cell empty.",
"")))</f>
        <v/>
      </c>
    </row>
    <row r="97" spans="1:18">
      <c r="A97" s="20"/>
      <c r="B97" s="20"/>
      <c r="C97" s="20"/>
      <c r="D97" s="15"/>
      <c r="E97" s="15"/>
      <c r="F97" s="15"/>
      <c r="G97" s="15"/>
      <c r="H97" s="15"/>
      <c r="I97" s="15"/>
      <c r="J97" s="15"/>
      <c r="K97" s="15"/>
      <c r="L97" s="15"/>
      <c r="M97" s="15"/>
      <c r="N97" s="15"/>
      <c r="O97" s="15"/>
      <c r="P97" s="15"/>
      <c r="R97" s="30" t="str">
        <f>IF(COUNTA(D97:P97)=0,"",_xlfn.CONCAT(,
IF(AND(NOT(ISBLANK($K97)),
    ABS($K97-(($D97+$E97+$G97+$H97+$I97+$J97)-$F97))&gt;=1),
" Error: Position at the end of the period is not equal to: position at the beginning of the period+increase in assets-decrease in assets+exchange rate changes+price changes+other changes+rectifications.",
""),
IF(AND(NOT(ISBLANK($P97)),
    ABS($P97-(($L97+$M97+$O97)-$N97))&gt;=1),
" Error: Position of accrued interest at the end of the period is not equal to: position of accrued interest at the beginning of the period+accrued interest during the period-received interest during the period+revaluation and other changes.",
""),
IF(AND(NOT(ISBLANK($K97)),
    $K97&gt;0,
    OR(ISBLANK('T04.05'!$K97),
        'T04.05'!$K97&lt;=0,
        ISBLANK('T04.06'!$K97),
        'T04.06'!$K97&lt;=0)),
" Warning: If at least one of the forms T05.01,T04.05,T04.06 contains data other than zero,also the other two forms must be completed.",
""),
IF(AND(NOT(ISBLANK($D97)),$D97&lt;0),
" Error: Position at the beginning of the period must be a positive amount.",
""),
IF(AND(NOT(ISBLANK($K97)),$K97&lt;0),
" Error: Position at the end of the period must be a positive amount.",
""),
IF(AND(OR($D97&gt;0,$K97&gt;0),
    ISBLANK($M97)),
" Error: No accrued interest has been reported,whereas the position at the beginning or at the end of the period is greater than zero. Report '0' in case accrued interest equals zero,do not leave the cell empty.",
"")))</f>
        <v/>
      </c>
    </row>
    <row r="98" spans="1:18">
      <c r="A98" s="20"/>
      <c r="B98" s="20"/>
      <c r="C98" s="20"/>
      <c r="D98" s="15"/>
      <c r="E98" s="15"/>
      <c r="F98" s="15"/>
      <c r="G98" s="15"/>
      <c r="H98" s="15"/>
      <c r="I98" s="15"/>
      <c r="J98" s="15"/>
      <c r="K98" s="15"/>
      <c r="L98" s="15"/>
      <c r="M98" s="15"/>
      <c r="N98" s="15"/>
      <c r="O98" s="15"/>
      <c r="P98" s="15"/>
      <c r="R98" s="30" t="str">
        <f>IF(COUNTA(D98:P98)=0,"",_xlfn.CONCAT(,
IF(AND(NOT(ISBLANK($K98)),
    ABS($K98-(($D98+$E98+$G98+$H98+$I98+$J98)-$F98))&gt;=1),
" Error: Position at the end of the period is not equal to: position at the beginning of the period+increase in assets-decrease in assets+exchange rate changes+price changes+other changes+rectifications.",
""),
IF(AND(NOT(ISBLANK($P98)),
    ABS($P98-(($L98+$M98+$O98)-$N98))&gt;=1),
" Error: Position of accrued interest at the end of the period is not equal to: position of accrued interest at the beginning of the period+accrued interest during the period-received interest during the period+revaluation and other changes.",
""),
IF(AND(NOT(ISBLANK($K98)),
    $K98&gt;0,
    OR(ISBLANK('T04.05'!$K98),
        'T04.05'!$K98&lt;=0,
        ISBLANK('T04.06'!$K98),
        'T04.06'!$K98&lt;=0)),
" Warning: If at least one of the forms T05.01,T04.05,T04.06 contains data other than zero,also the other two forms must be completed.",
""),
IF(AND(NOT(ISBLANK($D98)),$D98&lt;0),
" Error: Position at the beginning of the period must be a positive amount.",
""),
IF(AND(NOT(ISBLANK($K98)),$K98&lt;0),
" Error: Position at the end of the period must be a positive amount.",
""),
IF(AND(OR($D98&gt;0,$K98&gt;0),
    ISBLANK($M98)),
" Error: No accrued interest has been reported,whereas the position at the beginning or at the end of the period is greater than zero. Report '0' in case accrued interest equals zero,do not leave the cell empty.",
"")))</f>
        <v/>
      </c>
    </row>
    <row r="99" spans="1:18">
      <c r="A99" s="20"/>
      <c r="B99" s="20"/>
      <c r="C99" s="20"/>
      <c r="D99" s="15"/>
      <c r="E99" s="15"/>
      <c r="F99" s="15"/>
      <c r="G99" s="15"/>
      <c r="H99" s="15"/>
      <c r="I99" s="15"/>
      <c r="J99" s="15"/>
      <c r="K99" s="15"/>
      <c r="L99" s="15"/>
      <c r="M99" s="15"/>
      <c r="N99" s="15"/>
      <c r="O99" s="15"/>
      <c r="P99" s="15"/>
      <c r="R99" s="30" t="str">
        <f>IF(COUNTA(D99:P99)=0,"",_xlfn.CONCAT(,
IF(AND(NOT(ISBLANK($K99)),
    ABS($K99-(($D99+$E99+$G99+$H99+$I99+$J99)-$F99))&gt;=1),
" Error: Position at the end of the period is not equal to: position at the beginning of the period+increase in assets-decrease in assets+exchange rate changes+price changes+other changes+rectifications.",
""),
IF(AND(NOT(ISBLANK($P99)),
    ABS($P99-(($L99+$M99+$O99)-$N99))&gt;=1),
" Error: Position of accrued interest at the end of the period is not equal to: position of accrued interest at the beginning of the period+accrued interest during the period-received interest during the period+revaluation and other changes.",
""),
IF(AND(NOT(ISBLANK($K99)),
    $K99&gt;0,
    OR(ISBLANK('T04.05'!$K99),
        'T04.05'!$K99&lt;=0,
        ISBLANK('T04.06'!$K99),
        'T04.06'!$K99&lt;=0)),
" Warning: If at least one of the forms T05.01,T04.05,T04.06 contains data other than zero,also the other two forms must be completed.",
""),
IF(AND(NOT(ISBLANK($D99)),$D99&lt;0),
" Error: Position at the beginning of the period must be a positive amount.",
""),
IF(AND(NOT(ISBLANK($K99)),$K99&lt;0),
" Error: Position at the end of the period must be a positive amount.",
""),
IF(AND(OR($D99&gt;0,$K99&gt;0),
    ISBLANK($M99)),
" Error: No accrued interest has been reported,whereas the position at the beginning or at the end of the period is greater than zero. Report '0' in case accrued interest equals zero,do not leave the cell empty.",
"")))</f>
        <v/>
      </c>
    </row>
    <row r="100" spans="1:18">
      <c r="A100" s="20"/>
      <c r="B100" s="20"/>
      <c r="C100" s="20"/>
      <c r="D100" s="15"/>
      <c r="E100" s="15"/>
      <c r="F100" s="15"/>
      <c r="G100" s="15"/>
      <c r="H100" s="15"/>
      <c r="I100" s="15"/>
      <c r="J100" s="15"/>
      <c r="K100" s="15"/>
      <c r="L100" s="15"/>
      <c r="M100" s="15"/>
      <c r="N100" s="15"/>
      <c r="O100" s="15"/>
      <c r="P100" s="15"/>
      <c r="R100" s="30" t="str">
        <f>IF(COUNTA(D100:P100)=0,"",_xlfn.CONCAT(,
IF(AND(NOT(ISBLANK($K100)),
    ABS($K100-(($D100+$E100+$G100+$H100+$I100+$J100)-$F100))&gt;=1),
" Error: Position at the end of the period is not equal to: position at the beginning of the period+increase in assets-decrease in assets+exchange rate changes+price changes+other changes+rectifications.",
""),
IF(AND(NOT(ISBLANK($P100)),
    ABS($P100-(($L100+$M100+$O100)-$N100))&gt;=1),
" Error: Position of accrued interest at the end of the period is not equal to: position of accrued interest at the beginning of the period+accrued interest during the period-received interest during the period+revaluation and other changes.",
""),
IF(AND(NOT(ISBLANK($K100)),
    $K100&gt;0,
    OR(ISBLANK('T04.05'!$K100),
        'T04.05'!$K100&lt;=0,
        ISBLANK('T04.06'!$K100),
        'T04.06'!$K100&lt;=0)),
" Warning: If at least one of the forms T05.01,T04.05,T04.06 contains data other than zero,also the other two forms must be completed.",
""),
IF(AND(NOT(ISBLANK($D100)),$D100&lt;0),
" Error: Position at the beginning of the period must be a positive amount.",
""),
IF(AND(NOT(ISBLANK($K100)),$K100&lt;0),
" Error: Position at the end of the period must be a positive amount.",
""),
IF(AND(OR($D100&gt;0,$K100&gt;0),
    ISBLANK($M100)),
" Error: No accrued interest has been reported,whereas the position at the beginning or at the end of the period is greater than zero. Report '0' in case accrued interest equals zero,do not leave the cell empty.",
"")))</f>
        <v/>
      </c>
    </row>
    <row r="101" spans="1:18">
      <c r="A101" s="20"/>
      <c r="B101" s="20"/>
      <c r="C101" s="20"/>
      <c r="D101" s="15"/>
      <c r="E101" s="15"/>
      <c r="F101" s="15"/>
      <c r="G101" s="15"/>
      <c r="H101" s="15"/>
      <c r="I101" s="15"/>
      <c r="J101" s="15"/>
      <c r="K101" s="15"/>
      <c r="L101" s="15"/>
      <c r="M101" s="15"/>
      <c r="N101" s="15"/>
      <c r="O101" s="15"/>
      <c r="P101" s="15"/>
      <c r="R101" s="30" t="str">
        <f>IF(COUNTA(D101:P101)=0,"",_xlfn.CONCAT(,
IF(AND(NOT(ISBLANK($K101)),
    ABS($K101-(($D101+$E101+$G101+$H101+$I101+$J101)-$F101))&gt;=1),
" Error: Position at the end of the period is not equal to: position at the beginning of the period+increase in assets-decrease in assets+exchange rate changes+price changes+other changes+rectifications.",
""),
IF(AND(NOT(ISBLANK($P101)),
    ABS($P101-(($L101+$M101+$O101)-$N101))&gt;=1),
" Error: Position of accrued interest at the end of the period is not equal to: position of accrued interest at the beginning of the period+accrued interest during the period-received interest during the period+revaluation and other changes.",
""),
IF(AND(NOT(ISBLANK($K101)),
    $K101&gt;0,
    OR(ISBLANK('T04.05'!$K101),
        'T04.05'!$K101&lt;=0,
        ISBLANK('T04.06'!$K101),
        'T04.06'!$K101&lt;=0)),
" Warning: If at least one of the forms T05.01,T04.05,T04.06 contains data other than zero,also the other two forms must be completed.",
""),
IF(AND(NOT(ISBLANK($D101)),$D101&lt;0),
" Error: Position at the beginning of the period must be a positive amount.",
""),
IF(AND(NOT(ISBLANK($K101)),$K101&lt;0),
" Error: Position at the end of the period must be a positive amount.",
""),
IF(AND(OR($D101&gt;0,$K101&gt;0),
    ISBLANK($M101)),
" Error: No accrued interest has been reported,whereas the position at the beginning or at the end of the period is greater than zero. Report '0' in case accrued interest equals zero,do not leave the cell empty.",
"")))</f>
        <v/>
      </c>
    </row>
    <row r="102" spans="1:18">
      <c r="A102" s="20"/>
      <c r="B102" s="20"/>
      <c r="C102" s="20"/>
      <c r="D102" s="15"/>
      <c r="E102" s="15"/>
      <c r="F102" s="15"/>
      <c r="G102" s="15"/>
      <c r="H102" s="15"/>
      <c r="I102" s="15"/>
      <c r="J102" s="15"/>
      <c r="K102" s="15"/>
      <c r="L102" s="15"/>
      <c r="M102" s="15"/>
      <c r="N102" s="15"/>
      <c r="O102" s="15"/>
      <c r="P102" s="15"/>
      <c r="R102" s="30" t="str">
        <f>IF(COUNTA(D102:P102)=0,"",_xlfn.CONCAT(,
IF(AND(NOT(ISBLANK($K102)),
    ABS($K102-(($D102+$E102+$G102+$H102+$I102+$J102)-$F102))&gt;=1),
" Error: Position at the end of the period is not equal to: position at the beginning of the period+increase in assets-decrease in assets+exchange rate changes+price changes+other changes+rectifications.",
""),
IF(AND(NOT(ISBLANK($P102)),
    ABS($P102-(($L102+$M102+$O102)-$N102))&gt;=1),
" Error: Position of accrued interest at the end of the period is not equal to: position of accrued interest at the beginning of the period+accrued interest during the period-received interest during the period+revaluation and other changes.",
""),
IF(AND(NOT(ISBLANK($K102)),
    $K102&gt;0,
    OR(ISBLANK('T04.05'!$K102),
        'T04.05'!$K102&lt;=0,
        ISBLANK('T04.06'!$K102),
        'T04.06'!$K102&lt;=0)),
" Warning: If at least one of the forms T05.01,T04.05,T04.06 contains data other than zero,also the other two forms must be completed.",
""),
IF(AND(NOT(ISBLANK($D102)),$D102&lt;0),
" Error: Position at the beginning of the period must be a positive amount.",
""),
IF(AND(NOT(ISBLANK($K102)),$K102&lt;0),
" Error: Position at the end of the period must be a positive amount.",
""),
IF(AND(OR($D102&gt;0,$K102&gt;0),
    ISBLANK($M102)),
" Error: No accrued interest has been reported,whereas the position at the beginning or at the end of the period is greater than zero. Report '0' in case accrued interest equals zero,do not leave the cell empty.",
"")))</f>
        <v/>
      </c>
    </row>
    <row r="103" spans="1:18">
      <c r="A103" s="20"/>
      <c r="B103" s="20"/>
      <c r="C103" s="20"/>
      <c r="D103" s="15"/>
      <c r="E103" s="15"/>
      <c r="F103" s="15"/>
      <c r="G103" s="15"/>
      <c r="H103" s="15"/>
      <c r="I103" s="15"/>
      <c r="J103" s="15"/>
      <c r="K103" s="15"/>
      <c r="L103" s="15"/>
      <c r="M103" s="15"/>
      <c r="N103" s="15"/>
      <c r="O103" s="15"/>
      <c r="P103" s="15"/>
      <c r="R103" s="30" t="str">
        <f>IF(COUNTA(D103:P103)=0,"",_xlfn.CONCAT(,
IF(AND(NOT(ISBLANK($K103)),
    ABS($K103-(($D103+$E103+$G103+$H103+$I103+$J103)-$F103))&gt;=1),
" Error: Position at the end of the period is not equal to: position at the beginning of the period+increase in assets-decrease in assets+exchange rate changes+price changes+other changes+rectifications.",
""),
IF(AND(NOT(ISBLANK($P103)),
    ABS($P103-(($L103+$M103+$O103)-$N103))&gt;=1),
" Error: Position of accrued interest at the end of the period is not equal to: position of accrued interest at the beginning of the period+accrued interest during the period-received interest during the period+revaluation and other changes.",
""),
IF(AND(NOT(ISBLANK($K103)),
    $K103&gt;0,
    OR(ISBLANK('T04.05'!$K103),
        'T04.05'!$K103&lt;=0,
        ISBLANK('T04.06'!$K103),
        'T04.06'!$K103&lt;=0)),
" Warning: If at least one of the forms T05.01,T04.05,T04.06 contains data other than zero,also the other two forms must be completed.",
""),
IF(AND(NOT(ISBLANK($D103)),$D103&lt;0),
" Error: Position at the beginning of the period must be a positive amount.",
""),
IF(AND(NOT(ISBLANK($K103)),$K103&lt;0),
" Error: Position at the end of the period must be a positive amount.",
""),
IF(AND(OR($D103&gt;0,$K103&gt;0),
    ISBLANK($M103)),
" Error: No accrued interest has been reported,whereas the position at the beginning or at the end of the period is greater than zero. Report '0' in case accrued interest equals zero,do not leave the cell empty.",
"")))</f>
        <v/>
      </c>
    </row>
    <row r="104" spans="1:18">
      <c r="A104" s="20"/>
      <c r="B104" s="20"/>
      <c r="C104" s="20"/>
      <c r="D104" s="15"/>
      <c r="E104" s="15"/>
      <c r="F104" s="15"/>
      <c r="G104" s="15"/>
      <c r="H104" s="15"/>
      <c r="I104" s="15"/>
      <c r="J104" s="15"/>
      <c r="K104" s="15"/>
      <c r="L104" s="15"/>
      <c r="M104" s="15"/>
      <c r="N104" s="15"/>
      <c r="O104" s="15"/>
      <c r="P104" s="15"/>
      <c r="R104" s="30" t="str">
        <f>IF(COUNTA(D104:P104)=0,"",_xlfn.CONCAT(,
IF(AND(NOT(ISBLANK($K104)),
    ABS($K104-(($D104+$E104+$G104+$H104+$I104+$J104)-$F104))&gt;=1),
" Error: Position at the end of the period is not equal to: position at the beginning of the period+increase in assets-decrease in assets+exchange rate changes+price changes+other changes+rectifications.",
""),
IF(AND(NOT(ISBLANK($P104)),
    ABS($P104-(($L104+$M104+$O104)-$N104))&gt;=1),
" Error: Position of accrued interest at the end of the period is not equal to: position of accrued interest at the beginning of the period+accrued interest during the period-received interest during the period+revaluation and other changes.",
""),
IF(AND(NOT(ISBLANK($K104)),
    $K104&gt;0,
    OR(ISBLANK('T04.05'!$K104),
        'T04.05'!$K104&lt;=0,
        ISBLANK('T04.06'!$K104),
        'T04.06'!$K104&lt;=0)),
" Warning: If at least one of the forms T05.01,T04.05,T04.06 contains data other than zero,also the other two forms must be completed.",
""),
IF(AND(NOT(ISBLANK($D104)),$D104&lt;0),
" Error: Position at the beginning of the period must be a positive amount.",
""),
IF(AND(NOT(ISBLANK($K104)),$K104&lt;0),
" Error: Position at the end of the period must be a positive amount.",
""),
IF(AND(OR($D104&gt;0,$K104&gt;0),
    ISBLANK($M104)),
" Error: No accrued interest has been reported,whereas the position at the beginning or at the end of the period is greater than zero. Report '0' in case accrued interest equals zero,do not leave the cell empty.",
"")))</f>
        <v/>
      </c>
    </row>
    <row r="105" spans="1:18">
      <c r="A105" s="20"/>
      <c r="B105" s="20"/>
      <c r="C105" s="20"/>
      <c r="D105" s="15"/>
      <c r="E105" s="15"/>
      <c r="F105" s="15"/>
      <c r="G105" s="15"/>
      <c r="H105" s="15"/>
      <c r="I105" s="15"/>
      <c r="J105" s="15"/>
      <c r="K105" s="15"/>
      <c r="L105" s="15"/>
      <c r="M105" s="15"/>
      <c r="N105" s="15"/>
      <c r="O105" s="15"/>
      <c r="P105" s="15"/>
      <c r="R105" s="30" t="str">
        <f>IF(COUNTA(D105:P105)=0,"",_xlfn.CONCAT(,
IF(AND(NOT(ISBLANK($K105)),
    ABS($K105-(($D105+$E105+$G105+$H105+$I105+$J105)-$F105))&gt;=1),
" Error: Position at the end of the period is not equal to: position at the beginning of the period+increase in assets-decrease in assets+exchange rate changes+price changes+other changes+rectifications.",
""),
IF(AND(NOT(ISBLANK($P105)),
    ABS($P105-(($L105+$M105+$O105)-$N105))&gt;=1),
" Error: Position of accrued interest at the end of the period is not equal to: position of accrued interest at the beginning of the period+accrued interest during the period-received interest during the period+revaluation and other changes.",
""),
IF(AND(NOT(ISBLANK($K105)),
    $K105&gt;0,
    OR(ISBLANK('T04.05'!$K105),
        'T04.05'!$K105&lt;=0,
        ISBLANK('T04.06'!$K105),
        'T04.06'!$K105&lt;=0)),
" Warning: If at least one of the forms T05.01,T04.05,T04.06 contains data other than zero,also the other two forms must be completed.",
""),
IF(AND(NOT(ISBLANK($D105)),$D105&lt;0),
" Error: Position at the beginning of the period must be a positive amount.",
""),
IF(AND(NOT(ISBLANK($K105)),$K105&lt;0),
" Error: Position at the end of the period must be a positive amount.",
""),
IF(AND(OR($D105&gt;0,$K105&gt;0),
    ISBLANK($M105)),
" Error: No accrued interest has been reported,whereas the position at the beginning or at the end of the period is greater than zero. Report '0' in case accrued interest equals zero,do not leave the cell empty.",
"")))</f>
        <v/>
      </c>
    </row>
    <row r="106" spans="1:18">
      <c r="A106" s="20"/>
      <c r="B106" s="20"/>
      <c r="C106" s="20"/>
      <c r="D106" s="15"/>
      <c r="E106" s="15"/>
      <c r="F106" s="15"/>
      <c r="G106" s="15"/>
      <c r="H106" s="15"/>
      <c r="I106" s="15"/>
      <c r="J106" s="15"/>
      <c r="K106" s="15"/>
      <c r="L106" s="15"/>
      <c r="M106" s="15"/>
      <c r="N106" s="15"/>
      <c r="O106" s="15"/>
      <c r="P106" s="15"/>
      <c r="R106" s="30" t="str">
        <f>IF(COUNTA(D106:P106)=0,"",_xlfn.CONCAT(,
IF(AND(NOT(ISBLANK($K106)),
    ABS($K106-(($D106+$E106+$G106+$H106+$I106+$J106)-$F106))&gt;=1),
" Error: Position at the end of the period is not equal to: position at the beginning of the period+increase in assets-decrease in assets+exchange rate changes+price changes+other changes+rectifications.",
""),
IF(AND(NOT(ISBLANK($P106)),
    ABS($P106-(($L106+$M106+$O106)-$N106))&gt;=1),
" Error: Position of accrued interest at the end of the period is not equal to: position of accrued interest at the beginning of the period+accrued interest during the period-received interest during the period+revaluation and other changes.",
""),
IF(AND(NOT(ISBLANK($K106)),
    $K106&gt;0,
    OR(ISBLANK('T04.05'!$K106),
        'T04.05'!$K106&lt;=0,
        ISBLANK('T04.06'!$K106),
        'T04.06'!$K106&lt;=0)),
" Warning: If at least one of the forms T05.01,T04.05,T04.06 contains data other than zero,also the other two forms must be completed.",
""),
IF(AND(NOT(ISBLANK($D106)),$D106&lt;0),
" Error: Position at the beginning of the period must be a positive amount.",
""),
IF(AND(NOT(ISBLANK($K106)),$K106&lt;0),
" Error: Position at the end of the period must be a positive amount.",
""),
IF(AND(OR($D106&gt;0,$K106&gt;0),
    ISBLANK($M106)),
" Error: No accrued interest has been reported,whereas the position at the beginning or at the end of the period is greater than zero. Report '0' in case accrued interest equals zero,do not leave the cell empty.",
"")))</f>
        <v/>
      </c>
    </row>
    <row r="107" spans="1:18">
      <c r="A107" s="20"/>
      <c r="B107" s="20"/>
      <c r="C107" s="20"/>
      <c r="D107" s="15"/>
      <c r="E107" s="15"/>
      <c r="F107" s="15"/>
      <c r="G107" s="15"/>
      <c r="H107" s="15"/>
      <c r="I107" s="15"/>
      <c r="J107" s="15"/>
      <c r="K107" s="15"/>
      <c r="L107" s="15"/>
      <c r="M107" s="15"/>
      <c r="N107" s="15"/>
      <c r="O107" s="15"/>
      <c r="P107" s="15"/>
      <c r="R107" s="30" t="str">
        <f>IF(COUNTA(D107:P107)=0,"",_xlfn.CONCAT(,
IF(AND(NOT(ISBLANK($K107)),
    ABS($K107-(($D107+$E107+$G107+$H107+$I107+$J107)-$F107))&gt;=1),
" Error: Position at the end of the period is not equal to: position at the beginning of the period+increase in assets-decrease in assets+exchange rate changes+price changes+other changes+rectifications.",
""),
IF(AND(NOT(ISBLANK($P107)),
    ABS($P107-(($L107+$M107+$O107)-$N107))&gt;=1),
" Error: Position of accrued interest at the end of the period is not equal to: position of accrued interest at the beginning of the period+accrued interest during the period-received interest during the period+revaluation and other changes.",
""),
IF(AND(NOT(ISBLANK($K107)),
    $K107&gt;0,
    OR(ISBLANK('T04.05'!$K107),
        'T04.05'!$K107&lt;=0,
        ISBLANK('T04.06'!$K107),
        'T04.06'!$K107&lt;=0)),
" Warning: If at least one of the forms T05.01,T04.05,T04.06 contains data other than zero,also the other two forms must be completed.",
""),
IF(AND(NOT(ISBLANK($D107)),$D107&lt;0),
" Error: Position at the beginning of the period must be a positive amount.",
""),
IF(AND(NOT(ISBLANK($K107)),$K107&lt;0),
" Error: Position at the end of the period must be a positive amount.",
""),
IF(AND(OR($D107&gt;0,$K107&gt;0),
    ISBLANK($M107)),
" Error: No accrued interest has been reported,whereas the position at the beginning or at the end of the period is greater than zero. Report '0' in case accrued interest equals zero,do not leave the cell empty.",
"")))</f>
        <v/>
      </c>
    </row>
    <row r="108" spans="1:18">
      <c r="A108" s="20"/>
      <c r="B108" s="20"/>
      <c r="C108" s="20"/>
      <c r="D108" s="15"/>
      <c r="E108" s="15"/>
      <c r="F108" s="15"/>
      <c r="G108" s="15"/>
      <c r="H108" s="15"/>
      <c r="I108" s="15"/>
      <c r="J108" s="15"/>
      <c r="K108" s="15"/>
      <c r="L108" s="15"/>
      <c r="M108" s="15"/>
      <c r="N108" s="15"/>
      <c r="O108" s="15"/>
      <c r="P108" s="15"/>
      <c r="R108" s="30" t="str">
        <f>IF(COUNTA(D108:P108)=0,"",_xlfn.CONCAT(,
IF(AND(NOT(ISBLANK($K108)),
    ABS($K108-(($D108+$E108+$G108+$H108+$I108+$J108)-$F108))&gt;=1),
" Error: Position at the end of the period is not equal to: position at the beginning of the period+increase in assets-decrease in assets+exchange rate changes+price changes+other changes+rectifications.",
""),
IF(AND(NOT(ISBLANK($P108)),
    ABS($P108-(($L108+$M108+$O108)-$N108))&gt;=1),
" Error: Position of accrued interest at the end of the period is not equal to: position of accrued interest at the beginning of the period+accrued interest during the period-received interest during the period+revaluation and other changes.",
""),
IF(AND(NOT(ISBLANK($K108)),
    $K108&gt;0,
    OR(ISBLANK('T04.05'!$K108),
        'T04.05'!$K108&lt;=0,
        ISBLANK('T04.06'!$K108),
        'T04.06'!$K108&lt;=0)),
" Warning: If at least one of the forms T05.01,T04.05,T04.06 contains data other than zero,also the other two forms must be completed.",
""),
IF(AND(NOT(ISBLANK($D108)),$D108&lt;0),
" Error: Position at the beginning of the period must be a positive amount.",
""),
IF(AND(NOT(ISBLANK($K108)),$K108&lt;0),
" Error: Position at the end of the period must be a positive amount.",
""),
IF(AND(OR($D108&gt;0,$K108&gt;0),
    ISBLANK($M108)),
" Error: No accrued interest has been reported,whereas the position at the beginning or at the end of the period is greater than zero. Report '0' in case accrued interest equals zero,do not leave the cell empty.",
"")))</f>
        <v/>
      </c>
    </row>
    <row r="109" spans="1:18">
      <c r="A109" s="20"/>
      <c r="B109" s="20"/>
      <c r="C109" s="20"/>
      <c r="D109" s="15"/>
      <c r="E109" s="15"/>
      <c r="F109" s="15"/>
      <c r="G109" s="15"/>
      <c r="H109" s="15"/>
      <c r="I109" s="15"/>
      <c r="J109" s="15"/>
      <c r="K109" s="15"/>
      <c r="L109" s="15"/>
      <c r="M109" s="15"/>
      <c r="N109" s="15"/>
      <c r="O109" s="15"/>
      <c r="P109" s="15"/>
      <c r="R109" s="30" t="str">
        <f>IF(COUNTA(D109:P109)=0,"",_xlfn.CONCAT(,
IF(AND(NOT(ISBLANK($K109)),
    ABS($K109-(($D109+$E109+$G109+$H109+$I109+$J109)-$F109))&gt;=1),
" Error: Position at the end of the period is not equal to: position at the beginning of the period+increase in assets-decrease in assets+exchange rate changes+price changes+other changes+rectifications.",
""),
IF(AND(NOT(ISBLANK($P109)),
    ABS($P109-(($L109+$M109+$O109)-$N109))&gt;=1),
" Error: Position of accrued interest at the end of the period is not equal to: position of accrued interest at the beginning of the period+accrued interest during the period-received interest during the period+revaluation and other changes.",
""),
IF(AND(NOT(ISBLANK($K109)),
    $K109&gt;0,
    OR(ISBLANK('T04.05'!$K109),
        'T04.05'!$K109&lt;=0,
        ISBLANK('T04.06'!$K109),
        'T04.06'!$K109&lt;=0)),
" Warning: If at least one of the forms T05.01,T04.05,T04.06 contains data other than zero,also the other two forms must be completed.",
""),
IF(AND(NOT(ISBLANK($D109)),$D109&lt;0),
" Error: Position at the beginning of the period must be a positive amount.",
""),
IF(AND(NOT(ISBLANK($K109)),$K109&lt;0),
" Error: Position at the end of the period must be a positive amount.",
""),
IF(AND(OR($D109&gt;0,$K109&gt;0),
    ISBLANK($M109)),
" Error: No accrued interest has been reported,whereas the position at the beginning or at the end of the period is greater than zero. Report '0' in case accrued interest equals zero,do not leave the cell empty.",
"")))</f>
        <v/>
      </c>
    </row>
    <row r="110" spans="1:18">
      <c r="A110" s="20"/>
      <c r="B110" s="20"/>
      <c r="C110" s="20"/>
      <c r="D110" s="15"/>
      <c r="E110" s="15"/>
      <c r="F110" s="15"/>
      <c r="G110" s="15"/>
      <c r="H110" s="15"/>
      <c r="I110" s="15"/>
      <c r="J110" s="15"/>
      <c r="K110" s="15"/>
      <c r="L110" s="15"/>
      <c r="M110" s="15"/>
      <c r="N110" s="15"/>
      <c r="O110" s="15"/>
      <c r="P110" s="15"/>
      <c r="R110" s="30" t="str">
        <f>IF(COUNTA(D110:P110)=0,"",_xlfn.CONCAT(,
IF(AND(NOT(ISBLANK($K110)),
    ABS($K110-(($D110+$E110+$G110+$H110+$I110+$J110)-$F110))&gt;=1),
" Error: Position at the end of the period is not equal to: position at the beginning of the period+increase in assets-decrease in assets+exchange rate changes+price changes+other changes+rectifications.",
""),
IF(AND(NOT(ISBLANK($P110)),
    ABS($P110-(($L110+$M110+$O110)-$N110))&gt;=1),
" Error: Position of accrued interest at the end of the period is not equal to: position of accrued interest at the beginning of the period+accrued interest during the period-received interest during the period+revaluation and other changes.",
""),
IF(AND(NOT(ISBLANK($K110)),
    $K110&gt;0,
    OR(ISBLANK('T04.05'!$K110),
        'T04.05'!$K110&lt;=0,
        ISBLANK('T04.06'!$K110),
        'T04.06'!$K110&lt;=0)),
" Warning: If at least one of the forms T05.01,T04.05,T04.06 contains data other than zero,also the other two forms must be completed.",
""),
IF(AND(NOT(ISBLANK($D110)),$D110&lt;0),
" Error: Position at the beginning of the period must be a positive amount.",
""),
IF(AND(NOT(ISBLANK($K110)),$K110&lt;0),
" Error: Position at the end of the period must be a positive amount.",
""),
IF(AND(OR($D110&gt;0,$K110&gt;0),
    ISBLANK($M110)),
" Error: No accrued interest has been reported,whereas the position at the beginning or at the end of the period is greater than zero. Report '0' in case accrued interest equals zero,do not leave the cell empty.",
"")))</f>
        <v/>
      </c>
    </row>
    <row r="111" spans="1:18">
      <c r="A111" s="20"/>
      <c r="B111" s="20"/>
      <c r="C111" s="20"/>
      <c r="D111" s="15"/>
      <c r="E111" s="15"/>
      <c r="F111" s="15"/>
      <c r="G111" s="15"/>
      <c r="H111" s="15"/>
      <c r="I111" s="15"/>
      <c r="J111" s="15"/>
      <c r="K111" s="15"/>
      <c r="L111" s="15"/>
      <c r="M111" s="15"/>
      <c r="N111" s="15"/>
      <c r="O111" s="15"/>
      <c r="P111" s="15"/>
      <c r="R111" s="30" t="str">
        <f>IF(COUNTA(D111:P111)=0,"",_xlfn.CONCAT(,
IF(AND(NOT(ISBLANK($K111)),
    ABS($K111-(($D111+$E111+$G111+$H111+$I111+$J111)-$F111))&gt;=1),
" Error: Position at the end of the period is not equal to: position at the beginning of the period+increase in assets-decrease in assets+exchange rate changes+price changes+other changes+rectifications.",
""),
IF(AND(NOT(ISBLANK($P111)),
    ABS($P111-(($L111+$M111+$O111)-$N111))&gt;=1),
" Error: Position of accrued interest at the end of the period is not equal to: position of accrued interest at the beginning of the period+accrued interest during the period-received interest during the period+revaluation and other changes.",
""),
IF(AND(NOT(ISBLANK($K111)),
    $K111&gt;0,
    OR(ISBLANK('T04.05'!$K111),
        'T04.05'!$K111&lt;=0,
        ISBLANK('T04.06'!$K111),
        'T04.06'!$K111&lt;=0)),
" Warning: If at least one of the forms T05.01,T04.05,T04.06 contains data other than zero,also the other two forms must be completed.",
""),
IF(AND(NOT(ISBLANK($D111)),$D111&lt;0),
" Error: Position at the beginning of the period must be a positive amount.",
""),
IF(AND(NOT(ISBLANK($K111)),$K111&lt;0),
" Error: Position at the end of the period must be a positive amount.",
""),
IF(AND(OR($D111&gt;0,$K111&gt;0),
    ISBLANK($M111)),
" Error: No accrued interest has been reported,whereas the position at the beginning or at the end of the period is greater than zero. Report '0' in case accrued interest equals zero,do not leave the cell empty.",
"")))</f>
        <v/>
      </c>
    </row>
    <row r="112" spans="1:18">
      <c r="A112" s="20"/>
      <c r="B112" s="20"/>
      <c r="C112" s="20"/>
      <c r="D112" s="15"/>
      <c r="E112" s="15"/>
      <c r="F112" s="15"/>
      <c r="G112" s="15"/>
      <c r="H112" s="15"/>
      <c r="I112" s="15"/>
      <c r="J112" s="15"/>
      <c r="K112" s="15"/>
      <c r="L112" s="15"/>
      <c r="M112" s="15"/>
      <c r="N112" s="15"/>
      <c r="O112" s="15"/>
      <c r="P112" s="15"/>
      <c r="R112" s="30" t="str">
        <f>IF(COUNTA(D112:P112)=0,"",_xlfn.CONCAT(,
IF(AND(NOT(ISBLANK($K112)),
    ABS($K112-(($D112+$E112+$G112+$H112+$I112+$J112)-$F112))&gt;=1),
" Error: Position at the end of the period is not equal to: position at the beginning of the period+increase in assets-decrease in assets+exchange rate changes+price changes+other changes+rectifications.",
""),
IF(AND(NOT(ISBLANK($P112)),
    ABS($P112-(($L112+$M112+$O112)-$N112))&gt;=1),
" Error: Position of accrued interest at the end of the period is not equal to: position of accrued interest at the beginning of the period+accrued interest during the period-received interest during the period+revaluation and other changes.",
""),
IF(AND(NOT(ISBLANK($K112)),
    $K112&gt;0,
    OR(ISBLANK('T04.05'!$K112),
        'T04.05'!$K112&lt;=0,
        ISBLANK('T04.06'!$K112),
        'T04.06'!$K112&lt;=0)),
" Warning: If at least one of the forms T05.01,T04.05,T04.06 contains data other than zero,also the other two forms must be completed.",
""),
IF(AND(NOT(ISBLANK($D112)),$D112&lt;0),
" Error: Position at the beginning of the period must be a positive amount.",
""),
IF(AND(NOT(ISBLANK($K112)),$K112&lt;0),
" Error: Position at the end of the period must be a positive amount.",
""),
IF(AND(OR($D112&gt;0,$K112&gt;0),
    ISBLANK($M112)),
" Error: No accrued interest has been reported,whereas the position at the beginning or at the end of the period is greater than zero. Report '0' in case accrued interest equals zero,do not leave the cell empty.",
"")))</f>
        <v/>
      </c>
    </row>
    <row r="113" spans="1:18">
      <c r="A113" s="20"/>
      <c r="B113" s="20"/>
      <c r="C113" s="20"/>
      <c r="D113" s="15"/>
      <c r="E113" s="15"/>
      <c r="F113" s="15"/>
      <c r="G113" s="15"/>
      <c r="H113" s="15"/>
      <c r="I113" s="15"/>
      <c r="J113" s="15"/>
      <c r="K113" s="15"/>
      <c r="L113" s="15"/>
      <c r="M113" s="15"/>
      <c r="N113" s="15"/>
      <c r="O113" s="15"/>
      <c r="P113" s="15"/>
      <c r="R113" s="30" t="str">
        <f>IF(COUNTA(D113:P113)=0,"",_xlfn.CONCAT(,
IF(AND(NOT(ISBLANK($K113)),
    ABS($K113-(($D113+$E113+$G113+$H113+$I113+$J113)-$F113))&gt;=1),
" Error: Position at the end of the period is not equal to: position at the beginning of the period+increase in assets-decrease in assets+exchange rate changes+price changes+other changes+rectifications.",
""),
IF(AND(NOT(ISBLANK($P113)),
    ABS($P113-(($L113+$M113+$O113)-$N113))&gt;=1),
" Error: Position of accrued interest at the end of the period is not equal to: position of accrued interest at the beginning of the period+accrued interest during the period-received interest during the period+revaluation and other changes.",
""),
IF(AND(NOT(ISBLANK($K113)),
    $K113&gt;0,
    OR(ISBLANK('T04.05'!$K113),
        'T04.05'!$K113&lt;=0,
        ISBLANK('T04.06'!$K113),
        'T04.06'!$K113&lt;=0)),
" Warning: If at least one of the forms T05.01,T04.05,T04.06 contains data other than zero,also the other two forms must be completed.",
""),
IF(AND(NOT(ISBLANK($D113)),$D113&lt;0),
" Error: Position at the beginning of the period must be a positive amount.",
""),
IF(AND(NOT(ISBLANK($K113)),$K113&lt;0),
" Error: Position at the end of the period must be a positive amount.",
""),
IF(AND(OR($D113&gt;0,$K113&gt;0),
    ISBLANK($M113)),
" Error: No accrued interest has been reported,whereas the position at the beginning or at the end of the period is greater than zero. Report '0' in case accrued interest equals zero,do not leave the cell empty.",
"")))</f>
        <v/>
      </c>
    </row>
    <row r="114" spans="1:18">
      <c r="A114" s="20"/>
      <c r="B114" s="20"/>
      <c r="C114" s="20"/>
      <c r="D114" s="15"/>
      <c r="E114" s="15"/>
      <c r="F114" s="15"/>
      <c r="G114" s="15"/>
      <c r="H114" s="15"/>
      <c r="I114" s="15"/>
      <c r="J114" s="15"/>
      <c r="K114" s="15"/>
      <c r="L114" s="15"/>
      <c r="M114" s="15"/>
      <c r="N114" s="15"/>
      <c r="O114" s="15"/>
      <c r="P114" s="15"/>
      <c r="R114" s="30" t="str">
        <f>IF(COUNTA(D114:P114)=0,"",_xlfn.CONCAT(,
IF(AND(NOT(ISBLANK($K114)),
    ABS($K114-(($D114+$E114+$G114+$H114+$I114+$J114)-$F114))&gt;=1),
" Error: Position at the end of the period is not equal to: position at the beginning of the period+increase in assets-decrease in assets+exchange rate changes+price changes+other changes+rectifications.",
""),
IF(AND(NOT(ISBLANK($P114)),
    ABS($P114-(($L114+$M114+$O114)-$N114))&gt;=1),
" Error: Position of accrued interest at the end of the period is not equal to: position of accrued interest at the beginning of the period+accrued interest during the period-received interest during the period+revaluation and other changes.",
""),
IF(AND(NOT(ISBLANK($K114)),
    $K114&gt;0,
    OR(ISBLANK('T04.05'!$K114),
        'T04.05'!$K114&lt;=0,
        ISBLANK('T04.06'!$K114),
        'T04.06'!$K114&lt;=0)),
" Warning: If at least one of the forms T05.01,T04.05,T04.06 contains data other than zero,also the other two forms must be completed.",
""),
IF(AND(NOT(ISBLANK($D114)),$D114&lt;0),
" Error: Position at the beginning of the period must be a positive amount.",
""),
IF(AND(NOT(ISBLANK($K114)),$K114&lt;0),
" Error: Position at the end of the period must be a positive amount.",
""),
IF(AND(OR($D114&gt;0,$K114&gt;0),
    ISBLANK($M114)),
" Error: No accrued interest has been reported,whereas the position at the beginning or at the end of the period is greater than zero. Report '0' in case accrued interest equals zero,do not leave the cell empty.",
"")))</f>
        <v/>
      </c>
    </row>
    <row r="115" spans="1:18">
      <c r="A115" s="20"/>
      <c r="B115" s="20"/>
      <c r="C115" s="20"/>
      <c r="D115" s="15"/>
      <c r="E115" s="15"/>
      <c r="F115" s="15"/>
      <c r="G115" s="15"/>
      <c r="H115" s="15"/>
      <c r="I115" s="15"/>
      <c r="J115" s="15"/>
      <c r="K115" s="15"/>
      <c r="L115" s="15"/>
      <c r="M115" s="15"/>
      <c r="N115" s="15"/>
      <c r="O115" s="15"/>
      <c r="P115" s="15"/>
      <c r="R115" s="30" t="str">
        <f>IF(COUNTA(D115:P115)=0,"",_xlfn.CONCAT(,
IF(AND(NOT(ISBLANK($K115)),
    ABS($K115-(($D115+$E115+$G115+$H115+$I115+$J115)-$F115))&gt;=1),
" Error: Position at the end of the period is not equal to: position at the beginning of the period+increase in assets-decrease in assets+exchange rate changes+price changes+other changes+rectifications.",
""),
IF(AND(NOT(ISBLANK($P115)),
    ABS($P115-(($L115+$M115+$O115)-$N115))&gt;=1),
" Error: Position of accrued interest at the end of the period is not equal to: position of accrued interest at the beginning of the period+accrued interest during the period-received interest during the period+revaluation and other changes.",
""),
IF(AND(NOT(ISBLANK($K115)),
    $K115&gt;0,
    OR(ISBLANK('T04.05'!$K115),
        'T04.05'!$K115&lt;=0,
        ISBLANK('T04.06'!$K115),
        'T04.06'!$K115&lt;=0)),
" Warning: If at least one of the forms T05.01,T04.05,T04.06 contains data other than zero,also the other two forms must be completed.",
""),
IF(AND(NOT(ISBLANK($D115)),$D115&lt;0),
" Error: Position at the beginning of the period must be a positive amount.",
""),
IF(AND(NOT(ISBLANK($K115)),$K115&lt;0),
" Error: Position at the end of the period must be a positive amount.",
""),
IF(AND(OR($D115&gt;0,$K115&gt;0),
    ISBLANK($M115)),
" Error: No accrued interest has been reported,whereas the position at the beginning or at the end of the period is greater than zero. Report '0' in case accrued interest equals zero,do not leave the cell empty.",
"")))</f>
        <v/>
      </c>
    </row>
    <row r="116" spans="1:18">
      <c r="A116" s="20"/>
      <c r="B116" s="20"/>
      <c r="C116" s="20"/>
      <c r="D116" s="15"/>
      <c r="E116" s="15"/>
      <c r="F116" s="15"/>
      <c r="G116" s="15"/>
      <c r="H116" s="15"/>
      <c r="I116" s="15"/>
      <c r="J116" s="15"/>
      <c r="K116" s="15"/>
      <c r="L116" s="15"/>
      <c r="M116" s="15"/>
      <c r="N116" s="15"/>
      <c r="O116" s="15"/>
      <c r="P116" s="15"/>
      <c r="R116" s="30" t="str">
        <f>IF(COUNTA(D116:P116)=0,"",_xlfn.CONCAT(,
IF(AND(NOT(ISBLANK($K116)),
    ABS($K116-(($D116+$E116+$G116+$H116+$I116+$J116)-$F116))&gt;=1),
" Error: Position at the end of the period is not equal to: position at the beginning of the period+increase in assets-decrease in assets+exchange rate changes+price changes+other changes+rectifications.",
""),
IF(AND(NOT(ISBLANK($P116)),
    ABS($P116-(($L116+$M116+$O116)-$N116))&gt;=1),
" Error: Position of accrued interest at the end of the period is not equal to: position of accrued interest at the beginning of the period+accrued interest during the period-received interest during the period+revaluation and other changes.",
""),
IF(AND(NOT(ISBLANK($K116)),
    $K116&gt;0,
    OR(ISBLANK('T04.05'!$K116),
        'T04.05'!$K116&lt;=0,
        ISBLANK('T04.06'!$K116),
        'T04.06'!$K116&lt;=0)),
" Warning: If at least one of the forms T05.01,T04.05,T04.06 contains data other than zero,also the other two forms must be completed.",
""),
IF(AND(NOT(ISBLANK($D116)),$D116&lt;0),
" Error: Position at the beginning of the period must be a positive amount.",
""),
IF(AND(NOT(ISBLANK($K116)),$K116&lt;0),
" Error: Position at the end of the period must be a positive amount.",
""),
IF(AND(OR($D116&gt;0,$K116&gt;0),
    ISBLANK($M116)),
" Error: No accrued interest has been reported,whereas the position at the beginning or at the end of the period is greater than zero. Report '0' in case accrued interest equals zero,do not leave the cell empty.",
"")))</f>
        <v/>
      </c>
    </row>
    <row r="117" spans="1:18">
      <c r="A117" s="20"/>
      <c r="B117" s="20"/>
      <c r="C117" s="20"/>
      <c r="D117" s="15"/>
      <c r="E117" s="15"/>
      <c r="F117" s="15"/>
      <c r="G117" s="15"/>
      <c r="H117" s="15"/>
      <c r="I117" s="15"/>
      <c r="J117" s="15"/>
      <c r="K117" s="15"/>
      <c r="L117" s="15"/>
      <c r="M117" s="15"/>
      <c r="N117" s="15"/>
      <c r="O117" s="15"/>
      <c r="P117" s="15"/>
      <c r="R117" s="30" t="str">
        <f>IF(COUNTA(D117:P117)=0,"",_xlfn.CONCAT(,
IF(AND(NOT(ISBLANK($K117)),
    ABS($K117-(($D117+$E117+$G117+$H117+$I117+$J117)-$F117))&gt;=1),
" Error: Position at the end of the period is not equal to: position at the beginning of the period+increase in assets-decrease in assets+exchange rate changes+price changes+other changes+rectifications.",
""),
IF(AND(NOT(ISBLANK($P117)),
    ABS($P117-(($L117+$M117+$O117)-$N117))&gt;=1),
" Error: Position of accrued interest at the end of the period is not equal to: position of accrued interest at the beginning of the period+accrued interest during the period-received interest during the period+revaluation and other changes.",
""),
IF(AND(NOT(ISBLANK($K117)),
    $K117&gt;0,
    OR(ISBLANK('T04.05'!$K117),
        'T04.05'!$K117&lt;=0,
        ISBLANK('T04.06'!$K117),
        'T04.06'!$K117&lt;=0)),
" Warning: If at least one of the forms T05.01,T04.05,T04.06 contains data other than zero,also the other two forms must be completed.",
""),
IF(AND(NOT(ISBLANK($D117)),$D117&lt;0),
" Error: Position at the beginning of the period must be a positive amount.",
""),
IF(AND(NOT(ISBLANK($K117)),$K117&lt;0),
" Error: Position at the end of the period must be a positive amount.",
""),
IF(AND(OR($D117&gt;0,$K117&gt;0),
    ISBLANK($M117)),
" Error: No accrued interest has been reported,whereas the position at the beginning or at the end of the period is greater than zero. Report '0' in case accrued interest equals zero,do not leave the cell empty.",
"")))</f>
        <v/>
      </c>
    </row>
    <row r="118" spans="1:18">
      <c r="A118" s="20"/>
      <c r="B118" s="20"/>
      <c r="C118" s="20"/>
      <c r="D118" s="15"/>
      <c r="E118" s="15"/>
      <c r="F118" s="15"/>
      <c r="G118" s="15"/>
      <c r="H118" s="15"/>
      <c r="I118" s="15"/>
      <c r="J118" s="15"/>
      <c r="K118" s="15"/>
      <c r="L118" s="15"/>
      <c r="M118" s="15"/>
      <c r="N118" s="15"/>
      <c r="O118" s="15"/>
      <c r="P118" s="15"/>
      <c r="R118" s="30" t="str">
        <f>IF(COUNTA(D118:P118)=0,"",_xlfn.CONCAT(,
IF(AND(NOT(ISBLANK($K118)),
    ABS($K118-(($D118+$E118+$G118+$H118+$I118+$J118)-$F118))&gt;=1),
" Error: Position at the end of the period is not equal to: position at the beginning of the period+increase in assets-decrease in assets+exchange rate changes+price changes+other changes+rectifications.",
""),
IF(AND(NOT(ISBLANK($P118)),
    ABS($P118-(($L118+$M118+$O118)-$N118))&gt;=1),
" Error: Position of accrued interest at the end of the period is not equal to: position of accrued interest at the beginning of the period+accrued interest during the period-received interest during the period+revaluation and other changes.",
""),
IF(AND(NOT(ISBLANK($K118)),
    $K118&gt;0,
    OR(ISBLANK('T04.05'!$K118),
        'T04.05'!$K118&lt;=0,
        ISBLANK('T04.06'!$K118),
        'T04.06'!$K118&lt;=0)),
" Warning: If at least one of the forms T05.01,T04.05,T04.06 contains data other than zero,also the other two forms must be completed.",
""),
IF(AND(NOT(ISBLANK($D118)),$D118&lt;0),
" Error: Position at the beginning of the period must be a positive amount.",
""),
IF(AND(NOT(ISBLANK($K118)),$K118&lt;0),
" Error: Position at the end of the period must be a positive amount.",
""),
IF(AND(OR($D118&gt;0,$K118&gt;0),
    ISBLANK($M118)),
" Error: No accrued interest has been reported,whereas the position at the beginning or at the end of the period is greater than zero. Report '0' in case accrued interest equals zero,do not leave the cell empty.",
"")))</f>
        <v/>
      </c>
    </row>
    <row r="119" spans="1:18">
      <c r="A119" s="20"/>
      <c r="B119" s="20"/>
      <c r="C119" s="20"/>
      <c r="D119" s="15"/>
      <c r="E119" s="15"/>
      <c r="F119" s="15"/>
      <c r="G119" s="15"/>
      <c r="H119" s="15"/>
      <c r="I119" s="15"/>
      <c r="J119" s="15"/>
      <c r="K119" s="15"/>
      <c r="L119" s="15"/>
      <c r="M119" s="15"/>
      <c r="N119" s="15"/>
      <c r="O119" s="15"/>
      <c r="P119" s="15"/>
      <c r="R119" s="30" t="str">
        <f>IF(COUNTA(D119:P119)=0,"",_xlfn.CONCAT(,
IF(AND(NOT(ISBLANK($K119)),
    ABS($K119-(($D119+$E119+$G119+$H119+$I119+$J119)-$F119))&gt;=1),
" Error: Position at the end of the period is not equal to: position at the beginning of the period+increase in assets-decrease in assets+exchange rate changes+price changes+other changes+rectifications.",
""),
IF(AND(NOT(ISBLANK($P119)),
    ABS($P119-(($L119+$M119+$O119)-$N119))&gt;=1),
" Error: Position of accrued interest at the end of the period is not equal to: position of accrued interest at the beginning of the period+accrued interest during the period-received interest during the period+revaluation and other changes.",
""),
IF(AND(NOT(ISBLANK($K119)),
    $K119&gt;0,
    OR(ISBLANK('T04.05'!$K119),
        'T04.05'!$K119&lt;=0,
        ISBLANK('T04.06'!$K119),
        'T04.06'!$K119&lt;=0)),
" Warning: If at least one of the forms T05.01,T04.05,T04.06 contains data other than zero,also the other two forms must be completed.",
""),
IF(AND(NOT(ISBLANK($D119)),$D119&lt;0),
" Error: Position at the beginning of the period must be a positive amount.",
""),
IF(AND(NOT(ISBLANK($K119)),$K119&lt;0),
" Error: Position at the end of the period must be a positive amount.",
""),
IF(AND(OR($D119&gt;0,$K119&gt;0),
    ISBLANK($M119)),
" Error: No accrued interest has been reported,whereas the position at the beginning or at the end of the period is greater than zero. Report '0' in case accrued interest equals zero,do not leave the cell empty.",
"")))</f>
        <v/>
      </c>
    </row>
    <row r="120" spans="1:18">
      <c r="A120" s="20"/>
      <c r="B120" s="20"/>
      <c r="C120" s="20"/>
      <c r="D120" s="15"/>
      <c r="E120" s="15"/>
      <c r="F120" s="15"/>
      <c r="G120" s="15"/>
      <c r="H120" s="15"/>
      <c r="I120" s="15"/>
      <c r="J120" s="15"/>
      <c r="K120" s="15"/>
      <c r="L120" s="15"/>
      <c r="M120" s="15"/>
      <c r="N120" s="15"/>
      <c r="O120" s="15"/>
      <c r="P120" s="15"/>
      <c r="R120" s="30" t="str">
        <f>IF(COUNTA(D120:P120)=0,"",_xlfn.CONCAT(,
IF(AND(NOT(ISBLANK($K120)),
    ABS($K120-(($D120+$E120+$G120+$H120+$I120+$J120)-$F120))&gt;=1),
" Error: Position at the end of the period is not equal to: position at the beginning of the period+increase in assets-decrease in assets+exchange rate changes+price changes+other changes+rectifications.",
""),
IF(AND(NOT(ISBLANK($P120)),
    ABS($P120-(($L120+$M120+$O120)-$N120))&gt;=1),
" Error: Position of accrued interest at the end of the period is not equal to: position of accrued interest at the beginning of the period+accrued interest during the period-received interest during the period+revaluation and other changes.",
""),
IF(AND(NOT(ISBLANK($K120)),
    $K120&gt;0,
    OR(ISBLANK('T04.05'!$K120),
        'T04.05'!$K120&lt;=0,
        ISBLANK('T04.06'!$K120),
        'T04.06'!$K120&lt;=0)),
" Warning: If at least one of the forms T05.01,T04.05,T04.06 contains data other than zero,also the other two forms must be completed.",
""),
IF(AND(NOT(ISBLANK($D120)),$D120&lt;0),
" Error: Position at the beginning of the period must be a positive amount.",
""),
IF(AND(NOT(ISBLANK($K120)),$K120&lt;0),
" Error: Position at the end of the period must be a positive amount.",
""),
IF(AND(OR($D120&gt;0,$K120&gt;0),
    ISBLANK($M120)),
" Error: No accrued interest has been reported,whereas the position at the beginning or at the end of the period is greater than zero. Report '0' in case accrued interest equals zero,do not leave the cell empty.",
"")))</f>
        <v/>
      </c>
    </row>
    <row r="121" spans="1:18">
      <c r="A121" s="20"/>
      <c r="B121" s="20"/>
      <c r="C121" s="20"/>
      <c r="D121" s="15"/>
      <c r="E121" s="15"/>
      <c r="F121" s="15"/>
      <c r="G121" s="15"/>
      <c r="H121" s="15"/>
      <c r="I121" s="15"/>
      <c r="J121" s="15"/>
      <c r="K121" s="15"/>
      <c r="L121" s="15"/>
      <c r="M121" s="15"/>
      <c r="N121" s="15"/>
      <c r="O121" s="15"/>
      <c r="P121" s="15"/>
      <c r="R121" s="30" t="str">
        <f>IF(COUNTA(D121:P121)=0,"",_xlfn.CONCAT(,
IF(AND(NOT(ISBLANK($K121)),
    ABS($K121-(($D121+$E121+$G121+$H121+$I121+$J121)-$F121))&gt;=1),
" Error: Position at the end of the period is not equal to: position at the beginning of the period+increase in assets-decrease in assets+exchange rate changes+price changes+other changes+rectifications.",
""),
IF(AND(NOT(ISBLANK($P121)),
    ABS($P121-(($L121+$M121+$O121)-$N121))&gt;=1),
" Error: Position of accrued interest at the end of the period is not equal to: position of accrued interest at the beginning of the period+accrued interest during the period-received interest during the period+revaluation and other changes.",
""),
IF(AND(NOT(ISBLANK($K121)),
    $K121&gt;0,
    OR(ISBLANK('T04.05'!$K121),
        'T04.05'!$K121&lt;=0,
        ISBLANK('T04.06'!$K121),
        'T04.06'!$K121&lt;=0)),
" Warning: If at least one of the forms T05.01,T04.05,T04.06 contains data other than zero,also the other two forms must be completed.",
""),
IF(AND(NOT(ISBLANK($D121)),$D121&lt;0),
" Error: Position at the beginning of the period must be a positive amount.",
""),
IF(AND(NOT(ISBLANK($K121)),$K121&lt;0),
" Error: Position at the end of the period must be a positive amount.",
""),
IF(AND(OR($D121&gt;0,$K121&gt;0),
    ISBLANK($M121)),
" Error: No accrued interest has been reported,whereas the position at the beginning or at the end of the period is greater than zero. Report '0' in case accrued interest equals zero,do not leave the cell empty.",
"")))</f>
        <v/>
      </c>
    </row>
    <row r="122" spans="1:18">
      <c r="A122" s="20"/>
      <c r="B122" s="20"/>
      <c r="C122" s="20"/>
      <c r="D122" s="15"/>
      <c r="E122" s="15"/>
      <c r="F122" s="15"/>
      <c r="G122" s="15"/>
      <c r="H122" s="15"/>
      <c r="I122" s="15"/>
      <c r="J122" s="15"/>
      <c r="K122" s="15"/>
      <c r="L122" s="15"/>
      <c r="M122" s="15"/>
      <c r="N122" s="15"/>
      <c r="O122" s="15"/>
      <c r="P122" s="15"/>
      <c r="R122" s="30" t="str">
        <f>IF(COUNTA(D122:P122)=0,"",_xlfn.CONCAT(,
IF(AND(NOT(ISBLANK($K122)),
    ABS($K122-(($D122+$E122+$G122+$H122+$I122+$J122)-$F122))&gt;=1),
" Error: Position at the end of the period is not equal to: position at the beginning of the period+increase in assets-decrease in assets+exchange rate changes+price changes+other changes+rectifications.",
""),
IF(AND(NOT(ISBLANK($P122)),
    ABS($P122-(($L122+$M122+$O122)-$N122))&gt;=1),
" Error: Position of accrued interest at the end of the period is not equal to: position of accrued interest at the beginning of the period+accrued interest during the period-received interest during the period+revaluation and other changes.",
""),
IF(AND(NOT(ISBLANK($K122)),
    $K122&gt;0,
    OR(ISBLANK('T04.05'!$K122),
        'T04.05'!$K122&lt;=0,
        ISBLANK('T04.06'!$K122),
        'T04.06'!$K122&lt;=0)),
" Warning: If at least one of the forms T05.01,T04.05,T04.06 contains data other than zero,also the other two forms must be completed.",
""),
IF(AND(NOT(ISBLANK($D122)),$D122&lt;0),
" Error: Position at the beginning of the period must be a positive amount.",
""),
IF(AND(NOT(ISBLANK($K122)),$K122&lt;0),
" Error: Position at the end of the period must be a positive amount.",
""),
IF(AND(OR($D122&gt;0,$K122&gt;0),
    ISBLANK($M122)),
" Error: No accrued interest has been reported,whereas the position at the beginning or at the end of the period is greater than zero. Report '0' in case accrued interest equals zero,do not leave the cell empty.",
"")))</f>
        <v/>
      </c>
    </row>
    <row r="123" spans="1:18">
      <c r="A123" s="20"/>
      <c r="B123" s="20"/>
      <c r="C123" s="20"/>
      <c r="D123" s="15"/>
      <c r="E123" s="15"/>
      <c r="F123" s="15"/>
      <c r="G123" s="15"/>
      <c r="H123" s="15"/>
      <c r="I123" s="15"/>
      <c r="J123" s="15"/>
      <c r="K123" s="15"/>
      <c r="L123" s="15"/>
      <c r="M123" s="15"/>
      <c r="N123" s="15"/>
      <c r="O123" s="15"/>
      <c r="P123" s="15"/>
      <c r="R123" s="30" t="str">
        <f>IF(COUNTA(D123:P123)=0,"",_xlfn.CONCAT(,
IF(AND(NOT(ISBLANK($K123)),
    ABS($K123-(($D123+$E123+$G123+$H123+$I123+$J123)-$F123))&gt;=1),
" Error: Position at the end of the period is not equal to: position at the beginning of the period+increase in assets-decrease in assets+exchange rate changes+price changes+other changes+rectifications.",
""),
IF(AND(NOT(ISBLANK($P123)),
    ABS($P123-(($L123+$M123+$O123)-$N123))&gt;=1),
" Error: Position of accrued interest at the end of the period is not equal to: position of accrued interest at the beginning of the period+accrued interest during the period-received interest during the period+revaluation and other changes.",
""),
IF(AND(NOT(ISBLANK($K123)),
    $K123&gt;0,
    OR(ISBLANK('T04.05'!$K123),
        'T04.05'!$K123&lt;=0,
        ISBLANK('T04.06'!$K123),
        'T04.06'!$K123&lt;=0)),
" Warning: If at least one of the forms T05.01,T04.05,T04.06 contains data other than zero,also the other two forms must be completed.",
""),
IF(AND(NOT(ISBLANK($D123)),$D123&lt;0),
" Error: Position at the beginning of the period must be a positive amount.",
""),
IF(AND(NOT(ISBLANK($K123)),$K123&lt;0),
" Error: Position at the end of the period must be a positive amount.",
""),
IF(AND(OR($D123&gt;0,$K123&gt;0),
    ISBLANK($M123)),
" Error: No accrued interest has been reported,whereas the position at the beginning or at the end of the period is greater than zero. Report '0' in case accrued interest equals zero,do not leave the cell empty.",
"")))</f>
        <v/>
      </c>
    </row>
    <row r="124" spans="1:18">
      <c r="A124" s="20"/>
      <c r="B124" s="20"/>
      <c r="C124" s="20"/>
      <c r="D124" s="15"/>
      <c r="E124" s="15"/>
      <c r="F124" s="15"/>
      <c r="G124" s="15"/>
      <c r="H124" s="15"/>
      <c r="I124" s="15"/>
      <c r="J124" s="15"/>
      <c r="K124" s="15"/>
      <c r="L124" s="15"/>
      <c r="M124" s="15"/>
      <c r="N124" s="15"/>
      <c r="O124" s="15"/>
      <c r="P124" s="15"/>
      <c r="R124" s="30" t="str">
        <f>IF(COUNTA(D124:P124)=0,"",_xlfn.CONCAT(,
IF(AND(NOT(ISBLANK($K124)),
    ABS($K124-(($D124+$E124+$G124+$H124+$I124+$J124)-$F124))&gt;=1),
" Error: Position at the end of the period is not equal to: position at the beginning of the period+increase in assets-decrease in assets+exchange rate changes+price changes+other changes+rectifications.",
""),
IF(AND(NOT(ISBLANK($P124)),
    ABS($P124-(($L124+$M124+$O124)-$N124))&gt;=1),
" Error: Position of accrued interest at the end of the period is not equal to: position of accrued interest at the beginning of the period+accrued interest during the period-received interest during the period+revaluation and other changes.",
""),
IF(AND(NOT(ISBLANK($K124)),
    $K124&gt;0,
    OR(ISBLANK('T04.05'!$K124),
        'T04.05'!$K124&lt;=0,
        ISBLANK('T04.06'!$K124),
        'T04.06'!$K124&lt;=0)),
" Warning: If at least one of the forms T05.01,T04.05,T04.06 contains data other than zero,also the other two forms must be completed.",
""),
IF(AND(NOT(ISBLANK($D124)),$D124&lt;0),
" Error: Position at the beginning of the period must be a positive amount.",
""),
IF(AND(NOT(ISBLANK($K124)),$K124&lt;0),
" Error: Position at the end of the period must be a positive amount.",
""),
IF(AND(OR($D124&gt;0,$K124&gt;0),
    ISBLANK($M124)),
" Error: No accrued interest has been reported,whereas the position at the beginning or at the end of the period is greater than zero. Report '0' in case accrued interest equals zero,do not leave the cell empty.",
"")))</f>
        <v/>
      </c>
    </row>
    <row r="125" spans="1:18">
      <c r="A125" s="20"/>
      <c r="B125" s="20"/>
      <c r="C125" s="20"/>
      <c r="D125" s="15"/>
      <c r="E125" s="15"/>
      <c r="F125" s="15"/>
      <c r="G125" s="15"/>
      <c r="H125" s="15"/>
      <c r="I125" s="15"/>
      <c r="J125" s="15"/>
      <c r="K125" s="15"/>
      <c r="L125" s="15"/>
      <c r="M125" s="15"/>
      <c r="N125" s="15"/>
      <c r="O125" s="15"/>
      <c r="P125" s="15"/>
      <c r="R125" s="30" t="str">
        <f>IF(COUNTA(D125:P125)=0,"",_xlfn.CONCAT(,
IF(AND(NOT(ISBLANK($K125)),
    ABS($K125-(($D125+$E125+$G125+$H125+$I125+$J125)-$F125))&gt;=1),
" Error: Position at the end of the period is not equal to: position at the beginning of the period+increase in assets-decrease in assets+exchange rate changes+price changes+other changes+rectifications.",
""),
IF(AND(NOT(ISBLANK($P125)),
    ABS($P125-(($L125+$M125+$O125)-$N125))&gt;=1),
" Error: Position of accrued interest at the end of the period is not equal to: position of accrued interest at the beginning of the period+accrued interest during the period-received interest during the period+revaluation and other changes.",
""),
IF(AND(NOT(ISBLANK($K125)),
    $K125&gt;0,
    OR(ISBLANK('T04.05'!$K125),
        'T04.05'!$K125&lt;=0,
        ISBLANK('T04.06'!$K125),
        'T04.06'!$K125&lt;=0)),
" Warning: If at least one of the forms T05.01,T04.05,T04.06 contains data other than zero,also the other two forms must be completed.",
""),
IF(AND(NOT(ISBLANK($D125)),$D125&lt;0),
" Error: Position at the beginning of the period must be a positive amount.",
""),
IF(AND(NOT(ISBLANK($K125)),$K125&lt;0),
" Error: Position at the end of the period must be a positive amount.",
""),
IF(AND(OR($D125&gt;0,$K125&gt;0),
    ISBLANK($M125)),
" Error: No accrued interest has been reported,whereas the position at the beginning or at the end of the period is greater than zero. Report '0' in case accrued interest equals zero,do not leave the cell empty.",
"")))</f>
        <v/>
      </c>
    </row>
    <row r="126" spans="1:18">
      <c r="A126" s="20"/>
      <c r="B126" s="20"/>
      <c r="C126" s="20"/>
      <c r="D126" s="15"/>
      <c r="E126" s="15"/>
      <c r="F126" s="15"/>
      <c r="G126" s="15"/>
      <c r="H126" s="15"/>
      <c r="I126" s="15"/>
      <c r="J126" s="15"/>
      <c r="K126" s="15"/>
      <c r="L126" s="15"/>
      <c r="M126" s="15"/>
      <c r="N126" s="15"/>
      <c r="O126" s="15"/>
      <c r="P126" s="15"/>
      <c r="R126" s="30" t="str">
        <f>IF(COUNTA(D126:P126)=0,"",_xlfn.CONCAT(,
IF(AND(NOT(ISBLANK($K126)),
    ABS($K126-(($D126+$E126+$G126+$H126+$I126+$J126)-$F126))&gt;=1),
" Error: Position at the end of the period is not equal to: position at the beginning of the period+increase in assets-decrease in assets+exchange rate changes+price changes+other changes+rectifications.",
""),
IF(AND(NOT(ISBLANK($P126)),
    ABS($P126-(($L126+$M126+$O126)-$N126))&gt;=1),
" Error: Position of accrued interest at the end of the period is not equal to: position of accrued interest at the beginning of the period+accrued interest during the period-received interest during the period+revaluation and other changes.",
""),
IF(AND(NOT(ISBLANK($K126)),
    $K126&gt;0,
    OR(ISBLANK('T04.05'!$K126),
        'T04.05'!$K126&lt;=0,
        ISBLANK('T04.06'!$K126),
        'T04.06'!$K126&lt;=0)),
" Warning: If at least one of the forms T05.01,T04.05,T04.06 contains data other than zero,also the other two forms must be completed.",
""),
IF(AND(NOT(ISBLANK($D126)),$D126&lt;0),
" Error: Position at the beginning of the period must be a positive amount.",
""),
IF(AND(NOT(ISBLANK($K126)),$K126&lt;0),
" Error: Position at the end of the period must be a positive amount.",
""),
IF(AND(OR($D126&gt;0,$K126&gt;0),
    ISBLANK($M126)),
" Error: No accrued interest has been reported,whereas the position at the beginning or at the end of the period is greater than zero. Report '0' in case accrued interest equals zero,do not leave the cell empty.",
"")))</f>
        <v/>
      </c>
    </row>
    <row r="127" spans="1:18">
      <c r="A127" s="20"/>
      <c r="B127" s="20"/>
      <c r="C127" s="20"/>
      <c r="D127" s="15"/>
      <c r="E127" s="15"/>
      <c r="F127" s="15"/>
      <c r="G127" s="15"/>
      <c r="H127" s="15"/>
      <c r="I127" s="15"/>
      <c r="J127" s="15"/>
      <c r="K127" s="15"/>
      <c r="L127" s="15"/>
      <c r="M127" s="15"/>
      <c r="N127" s="15"/>
      <c r="O127" s="15"/>
      <c r="P127" s="15"/>
      <c r="R127" s="30" t="str">
        <f>IF(COUNTA(D127:P127)=0,"",_xlfn.CONCAT(,
IF(AND(NOT(ISBLANK($K127)),
    ABS($K127-(($D127+$E127+$G127+$H127+$I127+$J127)-$F127))&gt;=1),
" Error: Position at the end of the period is not equal to: position at the beginning of the period+increase in assets-decrease in assets+exchange rate changes+price changes+other changes+rectifications.",
""),
IF(AND(NOT(ISBLANK($P127)),
    ABS($P127-(($L127+$M127+$O127)-$N127))&gt;=1),
" Error: Position of accrued interest at the end of the period is not equal to: position of accrued interest at the beginning of the period+accrued interest during the period-received interest during the period+revaluation and other changes.",
""),
IF(AND(NOT(ISBLANK($K127)),
    $K127&gt;0,
    OR(ISBLANK('T04.05'!$K127),
        'T04.05'!$K127&lt;=0,
        ISBLANK('T04.06'!$K127),
        'T04.06'!$K127&lt;=0)),
" Warning: If at least one of the forms T05.01,T04.05,T04.06 contains data other than zero,also the other two forms must be completed.",
""),
IF(AND(NOT(ISBLANK($D127)),$D127&lt;0),
" Error: Position at the beginning of the period must be a positive amount.",
""),
IF(AND(NOT(ISBLANK($K127)),$K127&lt;0),
" Error: Position at the end of the period must be a positive amount.",
""),
IF(AND(OR($D127&gt;0,$K127&gt;0),
    ISBLANK($M127)),
" Error: No accrued interest has been reported,whereas the position at the beginning or at the end of the period is greater than zero. Report '0' in case accrued interest equals zero,do not leave the cell empty.",
"")))</f>
        <v/>
      </c>
    </row>
    <row r="128" spans="1:18">
      <c r="A128" s="20"/>
      <c r="B128" s="20"/>
      <c r="C128" s="20"/>
      <c r="D128" s="15"/>
      <c r="E128" s="15"/>
      <c r="F128" s="15"/>
      <c r="G128" s="15"/>
      <c r="H128" s="15"/>
      <c r="I128" s="15"/>
      <c r="J128" s="15"/>
      <c r="K128" s="15"/>
      <c r="L128" s="15"/>
      <c r="M128" s="15"/>
      <c r="N128" s="15"/>
      <c r="O128" s="15"/>
      <c r="P128" s="15"/>
      <c r="R128" s="30" t="str">
        <f>IF(COUNTA(D128:P128)=0,"",_xlfn.CONCAT(,
IF(AND(NOT(ISBLANK($K128)),
    ABS($K128-(($D128+$E128+$G128+$H128+$I128+$J128)-$F128))&gt;=1),
" Error: Position at the end of the period is not equal to: position at the beginning of the period+increase in assets-decrease in assets+exchange rate changes+price changes+other changes+rectifications.",
""),
IF(AND(NOT(ISBLANK($P128)),
    ABS($P128-(($L128+$M128+$O128)-$N128))&gt;=1),
" Error: Position of accrued interest at the end of the period is not equal to: position of accrued interest at the beginning of the period+accrued interest during the period-received interest during the period+revaluation and other changes.",
""),
IF(AND(NOT(ISBLANK($K128)),
    $K128&gt;0,
    OR(ISBLANK('T04.05'!$K128),
        'T04.05'!$K128&lt;=0,
        ISBLANK('T04.06'!$K128),
        'T04.06'!$K128&lt;=0)),
" Warning: If at least one of the forms T05.01,T04.05,T04.06 contains data other than zero,also the other two forms must be completed.",
""),
IF(AND(NOT(ISBLANK($D128)),$D128&lt;0),
" Error: Position at the beginning of the period must be a positive amount.",
""),
IF(AND(NOT(ISBLANK($K128)),$K128&lt;0),
" Error: Position at the end of the period must be a positive amount.",
""),
IF(AND(OR($D128&gt;0,$K128&gt;0),
    ISBLANK($M128)),
" Error: No accrued interest has been reported,whereas the position at the beginning or at the end of the period is greater than zero. Report '0' in case accrued interest equals zero,do not leave the cell empty.",
"")))</f>
        <v/>
      </c>
    </row>
    <row r="129" spans="1:18">
      <c r="A129" s="20"/>
      <c r="B129" s="20"/>
      <c r="C129" s="20"/>
      <c r="D129" s="15"/>
      <c r="E129" s="15"/>
      <c r="F129" s="15"/>
      <c r="G129" s="15"/>
      <c r="H129" s="15"/>
      <c r="I129" s="15"/>
      <c r="J129" s="15"/>
      <c r="K129" s="15"/>
      <c r="L129" s="15"/>
      <c r="M129" s="15"/>
      <c r="N129" s="15"/>
      <c r="O129" s="15"/>
      <c r="P129" s="15"/>
      <c r="R129" s="30" t="str">
        <f>IF(COUNTA(D129:P129)=0,"",_xlfn.CONCAT(,
IF(AND(NOT(ISBLANK($K129)),
    ABS($K129-(($D129+$E129+$G129+$H129+$I129+$J129)-$F129))&gt;=1),
" Error: Position at the end of the period is not equal to: position at the beginning of the period+increase in assets-decrease in assets+exchange rate changes+price changes+other changes+rectifications.",
""),
IF(AND(NOT(ISBLANK($P129)),
    ABS($P129-(($L129+$M129+$O129)-$N129))&gt;=1),
" Error: Position of accrued interest at the end of the period is not equal to: position of accrued interest at the beginning of the period+accrued interest during the period-received interest during the period+revaluation and other changes.",
""),
IF(AND(NOT(ISBLANK($K129)),
    $K129&gt;0,
    OR(ISBLANK('T04.05'!$K129),
        'T04.05'!$K129&lt;=0,
        ISBLANK('T04.06'!$K129),
        'T04.06'!$K129&lt;=0)),
" Warning: If at least one of the forms T05.01,T04.05,T04.06 contains data other than zero,also the other two forms must be completed.",
""),
IF(AND(NOT(ISBLANK($D129)),$D129&lt;0),
" Error: Position at the beginning of the period must be a positive amount.",
""),
IF(AND(NOT(ISBLANK($K129)),$K129&lt;0),
" Error: Position at the end of the period must be a positive amount.",
""),
IF(AND(OR($D129&gt;0,$K129&gt;0),
    ISBLANK($M129)),
" Error: No accrued interest has been reported,whereas the position at the beginning or at the end of the period is greater than zero. Report '0' in case accrued interest equals zero,do not leave the cell empty.",
"")))</f>
        <v/>
      </c>
    </row>
    <row r="130" spans="1:18">
      <c r="A130" s="20"/>
      <c r="B130" s="20"/>
      <c r="C130" s="20"/>
      <c r="D130" s="15"/>
      <c r="E130" s="15"/>
      <c r="F130" s="15"/>
      <c r="G130" s="15"/>
      <c r="H130" s="15"/>
      <c r="I130" s="15"/>
      <c r="J130" s="15"/>
      <c r="K130" s="15"/>
      <c r="L130" s="15"/>
      <c r="M130" s="15"/>
      <c r="N130" s="15"/>
      <c r="O130" s="15"/>
      <c r="P130" s="15"/>
      <c r="R130" s="30" t="str">
        <f>IF(COUNTA(D130:P130)=0,"",_xlfn.CONCAT(,
IF(AND(NOT(ISBLANK($K130)),
    ABS($K130-(($D130+$E130+$G130+$H130+$I130+$J130)-$F130))&gt;=1),
" Error: Position at the end of the period is not equal to: position at the beginning of the period+increase in assets-decrease in assets+exchange rate changes+price changes+other changes+rectifications.",
""),
IF(AND(NOT(ISBLANK($P130)),
    ABS($P130-(($L130+$M130+$O130)-$N130))&gt;=1),
" Error: Position of accrued interest at the end of the period is not equal to: position of accrued interest at the beginning of the period+accrued interest during the period-received interest during the period+revaluation and other changes.",
""),
IF(AND(NOT(ISBLANK($K130)),
    $K130&gt;0,
    OR(ISBLANK('T04.05'!$K130),
        'T04.05'!$K130&lt;=0,
        ISBLANK('T04.06'!$K130),
        'T04.06'!$K130&lt;=0)),
" Warning: If at least one of the forms T05.01,T04.05,T04.06 contains data other than zero,also the other two forms must be completed.",
""),
IF(AND(NOT(ISBLANK($D130)),$D130&lt;0),
" Error: Position at the beginning of the period must be a positive amount.",
""),
IF(AND(NOT(ISBLANK($K130)),$K130&lt;0),
" Error: Position at the end of the period must be a positive amount.",
""),
IF(AND(OR($D130&gt;0,$K130&gt;0),
    ISBLANK($M130)),
" Error: No accrued interest has been reported,whereas the position at the beginning or at the end of the period is greater than zero. Report '0' in case accrued interest equals zero,do not leave the cell empty.",
"")))</f>
        <v/>
      </c>
    </row>
    <row r="131" spans="1:18">
      <c r="A131" s="20"/>
      <c r="B131" s="20"/>
      <c r="C131" s="20"/>
      <c r="D131" s="15"/>
      <c r="E131" s="15"/>
      <c r="F131" s="15"/>
      <c r="G131" s="15"/>
      <c r="H131" s="15"/>
      <c r="I131" s="15"/>
      <c r="J131" s="15"/>
      <c r="K131" s="15"/>
      <c r="L131" s="15"/>
      <c r="M131" s="15"/>
      <c r="N131" s="15"/>
      <c r="O131" s="15"/>
      <c r="P131" s="15"/>
      <c r="R131" s="30" t="str">
        <f>IF(COUNTA(D131:P131)=0,"",_xlfn.CONCAT(,
IF(AND(NOT(ISBLANK($K131)),
    ABS($K131-(($D131+$E131+$G131+$H131+$I131+$J131)-$F131))&gt;=1),
" Error: Position at the end of the period is not equal to: position at the beginning of the period+increase in assets-decrease in assets+exchange rate changes+price changes+other changes+rectifications.",
""),
IF(AND(NOT(ISBLANK($P131)),
    ABS($P131-(($L131+$M131+$O131)-$N131))&gt;=1),
" Error: Position of accrued interest at the end of the period is not equal to: position of accrued interest at the beginning of the period+accrued interest during the period-received interest during the period+revaluation and other changes.",
""),
IF(AND(NOT(ISBLANK($K131)),
    $K131&gt;0,
    OR(ISBLANK('T04.05'!$K131),
        'T04.05'!$K131&lt;=0,
        ISBLANK('T04.06'!$K131),
        'T04.06'!$K131&lt;=0)),
" Warning: If at least one of the forms T05.01,T04.05,T04.06 contains data other than zero,also the other two forms must be completed.",
""),
IF(AND(NOT(ISBLANK($D131)),$D131&lt;0),
" Error: Position at the beginning of the period must be a positive amount.",
""),
IF(AND(NOT(ISBLANK($K131)),$K131&lt;0),
" Error: Position at the end of the period must be a positive amount.",
""),
IF(AND(OR($D131&gt;0,$K131&gt;0),
    ISBLANK($M131)),
" Error: No accrued interest has been reported,whereas the position at the beginning or at the end of the period is greater than zero. Report '0' in case accrued interest equals zero,do not leave the cell empty.",
"")))</f>
        <v/>
      </c>
    </row>
    <row r="132" spans="1:18">
      <c r="A132" s="20"/>
      <c r="B132" s="20"/>
      <c r="C132" s="20"/>
      <c r="D132" s="15"/>
      <c r="E132" s="15"/>
      <c r="F132" s="15"/>
      <c r="G132" s="15"/>
      <c r="H132" s="15"/>
      <c r="I132" s="15"/>
      <c r="J132" s="15"/>
      <c r="K132" s="15"/>
      <c r="L132" s="15"/>
      <c r="M132" s="15"/>
      <c r="N132" s="15"/>
      <c r="O132" s="15"/>
      <c r="P132" s="15"/>
      <c r="R132" s="30" t="str">
        <f>IF(COUNTA(D132:P132)=0,"",_xlfn.CONCAT(,
IF(AND(NOT(ISBLANK($K132)),
    ABS($K132-(($D132+$E132+$G132+$H132+$I132+$J132)-$F132))&gt;=1),
" Error: Position at the end of the period is not equal to: position at the beginning of the period+increase in assets-decrease in assets+exchange rate changes+price changes+other changes+rectifications.",
""),
IF(AND(NOT(ISBLANK($P132)),
    ABS($P132-(($L132+$M132+$O132)-$N132))&gt;=1),
" Error: Position of accrued interest at the end of the period is not equal to: position of accrued interest at the beginning of the period+accrued interest during the period-received interest during the period+revaluation and other changes.",
""),
IF(AND(NOT(ISBLANK($K132)),
    $K132&gt;0,
    OR(ISBLANK('T04.05'!$K132),
        'T04.05'!$K132&lt;=0,
        ISBLANK('T04.06'!$K132),
        'T04.06'!$K132&lt;=0)),
" Warning: If at least one of the forms T05.01,T04.05,T04.06 contains data other than zero,also the other two forms must be completed.",
""),
IF(AND(NOT(ISBLANK($D132)),$D132&lt;0),
" Error: Position at the beginning of the period must be a positive amount.",
""),
IF(AND(NOT(ISBLANK($K132)),$K132&lt;0),
" Error: Position at the end of the period must be a positive amount.",
""),
IF(AND(OR($D132&gt;0,$K132&gt;0),
    ISBLANK($M132)),
" Error: No accrued interest has been reported,whereas the position at the beginning or at the end of the period is greater than zero. Report '0' in case accrued interest equals zero,do not leave the cell empty.",
"")))</f>
        <v/>
      </c>
    </row>
    <row r="133" spans="1:18">
      <c r="A133" s="20"/>
      <c r="B133" s="20"/>
      <c r="C133" s="20"/>
      <c r="D133" s="15"/>
      <c r="E133" s="15"/>
      <c r="F133" s="15"/>
      <c r="G133" s="15"/>
      <c r="H133" s="15"/>
      <c r="I133" s="15"/>
      <c r="J133" s="15"/>
      <c r="K133" s="15"/>
      <c r="L133" s="15"/>
      <c r="M133" s="15"/>
      <c r="N133" s="15"/>
      <c r="O133" s="15"/>
      <c r="P133" s="15"/>
      <c r="R133" s="30" t="str">
        <f>IF(COUNTA(D133:P133)=0,"",_xlfn.CONCAT(,
IF(AND(NOT(ISBLANK($K133)),
    ABS($K133-(($D133+$E133+$G133+$H133+$I133+$J133)-$F133))&gt;=1),
" Error: Position at the end of the period is not equal to: position at the beginning of the period+increase in assets-decrease in assets+exchange rate changes+price changes+other changes+rectifications.",
""),
IF(AND(NOT(ISBLANK($P133)),
    ABS($P133-(($L133+$M133+$O133)-$N133))&gt;=1),
" Error: Position of accrued interest at the end of the period is not equal to: position of accrued interest at the beginning of the period+accrued interest during the period-received interest during the period+revaluation and other changes.",
""),
IF(AND(NOT(ISBLANK($K133)),
    $K133&gt;0,
    OR(ISBLANK('T04.05'!$K133),
        'T04.05'!$K133&lt;=0,
        ISBLANK('T04.06'!$K133),
        'T04.06'!$K133&lt;=0)),
" Warning: If at least one of the forms T05.01,T04.05,T04.06 contains data other than zero,also the other two forms must be completed.",
""),
IF(AND(NOT(ISBLANK($D133)),$D133&lt;0),
" Error: Position at the beginning of the period must be a positive amount.",
""),
IF(AND(NOT(ISBLANK($K133)),$K133&lt;0),
" Error: Position at the end of the period must be a positive amount.",
""),
IF(AND(OR($D133&gt;0,$K133&gt;0),
    ISBLANK($M133)),
" Error: No accrued interest has been reported,whereas the position at the beginning or at the end of the period is greater than zero. Report '0' in case accrued interest equals zero,do not leave the cell empty.",
"")))</f>
        <v/>
      </c>
    </row>
    <row r="134" spans="1:18">
      <c r="A134" s="20"/>
      <c r="B134" s="20"/>
      <c r="C134" s="20"/>
      <c r="D134" s="15"/>
      <c r="E134" s="15"/>
      <c r="F134" s="15"/>
      <c r="G134" s="15"/>
      <c r="H134" s="15"/>
      <c r="I134" s="15"/>
      <c r="J134" s="15"/>
      <c r="K134" s="15"/>
      <c r="L134" s="15"/>
      <c r="M134" s="15"/>
      <c r="N134" s="15"/>
      <c r="O134" s="15"/>
      <c r="P134" s="15"/>
      <c r="R134" s="30" t="str">
        <f>IF(COUNTA(D134:P134)=0,"",_xlfn.CONCAT(,
IF(AND(NOT(ISBLANK($K134)),
    ABS($K134-(($D134+$E134+$G134+$H134+$I134+$J134)-$F134))&gt;=1),
" Error: Position at the end of the period is not equal to: position at the beginning of the period+increase in assets-decrease in assets+exchange rate changes+price changes+other changes+rectifications.",
""),
IF(AND(NOT(ISBLANK($P134)),
    ABS($P134-(($L134+$M134+$O134)-$N134))&gt;=1),
" Error: Position of accrued interest at the end of the period is not equal to: position of accrued interest at the beginning of the period+accrued interest during the period-received interest during the period+revaluation and other changes.",
""),
IF(AND(NOT(ISBLANK($K134)),
    $K134&gt;0,
    OR(ISBLANK('T04.05'!$K134),
        'T04.05'!$K134&lt;=0,
        ISBLANK('T04.06'!$K134),
        'T04.06'!$K134&lt;=0)),
" Warning: If at least one of the forms T05.01,T04.05,T04.06 contains data other than zero,also the other two forms must be completed.",
""),
IF(AND(NOT(ISBLANK($D134)),$D134&lt;0),
" Error: Position at the beginning of the period must be a positive amount.",
""),
IF(AND(NOT(ISBLANK($K134)),$K134&lt;0),
" Error: Position at the end of the period must be a positive amount.",
""),
IF(AND(OR($D134&gt;0,$K134&gt;0),
    ISBLANK($M134)),
" Error: No accrued interest has been reported,whereas the position at the beginning or at the end of the period is greater than zero. Report '0' in case accrued interest equals zero,do not leave the cell empty.",
"")))</f>
        <v/>
      </c>
    </row>
    <row r="135" spans="1:18">
      <c r="A135" s="20"/>
      <c r="B135" s="20"/>
      <c r="C135" s="20"/>
      <c r="D135" s="15"/>
      <c r="E135" s="15"/>
      <c r="F135" s="15"/>
      <c r="G135" s="15"/>
      <c r="H135" s="15"/>
      <c r="I135" s="15"/>
      <c r="J135" s="15"/>
      <c r="K135" s="15"/>
      <c r="L135" s="15"/>
      <c r="M135" s="15"/>
      <c r="N135" s="15"/>
      <c r="O135" s="15"/>
      <c r="P135" s="15"/>
      <c r="R135" s="30" t="str">
        <f>IF(COUNTA(D135:P135)=0,"",_xlfn.CONCAT(,
IF(AND(NOT(ISBLANK($K135)),
    ABS($K135-(($D135+$E135+$G135+$H135+$I135+$J135)-$F135))&gt;=1),
" Error: Position at the end of the period is not equal to: position at the beginning of the period+increase in assets-decrease in assets+exchange rate changes+price changes+other changes+rectifications.",
""),
IF(AND(NOT(ISBLANK($P135)),
    ABS($P135-(($L135+$M135+$O135)-$N135))&gt;=1),
" Error: Position of accrued interest at the end of the period is not equal to: position of accrued interest at the beginning of the period+accrued interest during the period-received interest during the period+revaluation and other changes.",
""),
IF(AND(NOT(ISBLANK($K135)),
    $K135&gt;0,
    OR(ISBLANK('T04.05'!$K135),
        'T04.05'!$K135&lt;=0,
        ISBLANK('T04.06'!$K135),
        'T04.06'!$K135&lt;=0)),
" Warning: If at least one of the forms T05.01,T04.05,T04.06 contains data other than zero,also the other two forms must be completed.",
""),
IF(AND(NOT(ISBLANK($D135)),$D135&lt;0),
" Error: Position at the beginning of the period must be a positive amount.",
""),
IF(AND(NOT(ISBLANK($K135)),$K135&lt;0),
" Error: Position at the end of the period must be a positive amount.",
""),
IF(AND(OR($D135&gt;0,$K135&gt;0),
    ISBLANK($M135)),
" Error: No accrued interest has been reported,whereas the position at the beginning or at the end of the period is greater than zero. Report '0' in case accrued interest equals zero,do not leave the cell empty.",
"")))</f>
        <v/>
      </c>
    </row>
    <row r="136" spans="1:18">
      <c r="A136" s="20"/>
      <c r="B136" s="20"/>
      <c r="C136" s="20"/>
      <c r="D136" s="15"/>
      <c r="E136" s="15"/>
      <c r="F136" s="15"/>
      <c r="G136" s="15"/>
      <c r="H136" s="15"/>
      <c r="I136" s="15"/>
      <c r="J136" s="15"/>
      <c r="K136" s="15"/>
      <c r="L136" s="15"/>
      <c r="M136" s="15"/>
      <c r="N136" s="15"/>
      <c r="O136" s="15"/>
      <c r="P136" s="15"/>
      <c r="R136" s="30" t="str">
        <f>IF(COUNTA(D136:P136)=0,"",_xlfn.CONCAT(,
IF(AND(NOT(ISBLANK($K136)),
    ABS($K136-(($D136+$E136+$G136+$H136+$I136+$J136)-$F136))&gt;=1),
" Error: Position at the end of the period is not equal to: position at the beginning of the period+increase in assets-decrease in assets+exchange rate changes+price changes+other changes+rectifications.",
""),
IF(AND(NOT(ISBLANK($P136)),
    ABS($P136-(($L136+$M136+$O136)-$N136))&gt;=1),
" Error: Position of accrued interest at the end of the period is not equal to: position of accrued interest at the beginning of the period+accrued interest during the period-received interest during the period+revaluation and other changes.",
""),
IF(AND(NOT(ISBLANK($K136)),
    $K136&gt;0,
    OR(ISBLANK('T04.05'!$K136),
        'T04.05'!$K136&lt;=0,
        ISBLANK('T04.06'!$K136),
        'T04.06'!$K136&lt;=0)),
" Warning: If at least one of the forms T05.01,T04.05,T04.06 contains data other than zero,also the other two forms must be completed.",
""),
IF(AND(NOT(ISBLANK($D136)),$D136&lt;0),
" Error: Position at the beginning of the period must be a positive amount.",
""),
IF(AND(NOT(ISBLANK($K136)),$K136&lt;0),
" Error: Position at the end of the period must be a positive amount.",
""),
IF(AND(OR($D136&gt;0,$K136&gt;0),
    ISBLANK($M136)),
" Error: No accrued interest has been reported,whereas the position at the beginning or at the end of the period is greater than zero. Report '0' in case accrued interest equals zero,do not leave the cell empty.",
"")))</f>
        <v/>
      </c>
    </row>
    <row r="137" spans="1:18">
      <c r="A137" s="20"/>
      <c r="B137" s="20"/>
      <c r="C137" s="20"/>
      <c r="D137" s="15"/>
      <c r="E137" s="15"/>
      <c r="F137" s="15"/>
      <c r="G137" s="15"/>
      <c r="H137" s="15"/>
      <c r="I137" s="15"/>
      <c r="J137" s="15"/>
      <c r="K137" s="15"/>
      <c r="L137" s="15"/>
      <c r="M137" s="15"/>
      <c r="N137" s="15"/>
      <c r="O137" s="15"/>
      <c r="P137" s="15"/>
      <c r="R137" s="30" t="str">
        <f>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IF(AND(NOT(ISBLANK($K137)),
    $K137&gt;0,
    OR(ISBLANK('T04.05'!$K137),
        'T04.05'!$K137&lt;=0,
        ISBLANK('T04.06'!$K137),
        'T04.06'!$K137&lt;=0)),
" Warning: If at least one of the forms T05.01,T04.05,T04.06 contains data other than zero,also the other two forms must be completed.",
""),
IF(AND(NOT(ISBLANK($D137)),$D137&lt;0),
" Error: Position at the beginning of the period must be a positive amount.",
""),
IF(AND(NOT(ISBLANK($K137)),$K137&lt;0),
" Error: Position at the end of the period must be a positive amount.",
""),
IF(AND(OR($D137&gt;0,$K137&gt;0),
    ISBLANK($M137)),
" Error: No accrued interest has been reported,whereas the position at the beginning or at the end of the period is greater than zero. Report '0' in case accrued interest equals zero,do not leave the cell empty.",
"")))</f>
        <v/>
      </c>
    </row>
    <row r="138" spans="1:18">
      <c r="A138" s="20"/>
      <c r="B138" s="20"/>
      <c r="C138" s="20"/>
      <c r="D138" s="15"/>
      <c r="E138" s="15"/>
      <c r="F138" s="15"/>
      <c r="G138" s="15"/>
      <c r="H138" s="15"/>
      <c r="I138" s="15"/>
      <c r="J138" s="15"/>
      <c r="K138" s="15"/>
      <c r="L138" s="15"/>
      <c r="M138" s="15"/>
      <c r="N138" s="15"/>
      <c r="O138" s="15"/>
      <c r="P138" s="15"/>
      <c r="R138" s="30" t="str">
        <f>IF(COUNTA(D138:P138)=0,"",_xlfn.CONCAT(,
IF(AND(NOT(ISBLANK($K138)),
    ABS($K138-(($D138+$E138+$G138+$H138+$I138+$J138)-$F138))&gt;=1),
" Error: Position at the end of the period is not equal to: position at the beginning of the period+increase in assets-decrease in assets+exchange rate changes+price changes+other changes+rectifications.",
""),
IF(AND(NOT(ISBLANK($P138)),
    ABS($P138-(($L138+$M138+$O138)-$N138))&gt;=1),
" Error: Position of accrued interest at the end of the period is not equal to: position of accrued interest at the beginning of the period+accrued interest during the period-received interest during the period+revaluation and other changes.",
""),
IF(AND(NOT(ISBLANK($K138)),
    $K138&gt;0,
    OR(ISBLANK('T04.05'!$K138),
        'T04.05'!$K138&lt;=0,
        ISBLANK('T04.06'!$K138),
        'T04.06'!$K138&lt;=0)),
" Warning: If at least one of the forms T05.01,T04.05,T04.06 contains data other than zero,also the other two forms must be completed.",
""),
IF(AND(NOT(ISBLANK($D138)),$D138&lt;0),
" Error: Position at the beginning of the period must be a positive amount.",
""),
IF(AND(NOT(ISBLANK($K138)),$K138&lt;0),
" Error: Position at the end of the period must be a positive amount.",
""),
IF(AND(OR($D138&gt;0,$K138&gt;0),
    ISBLANK($M138)),
" Error: No accrued interest has been reported,whereas the position at the beginning or at the end of the period is greater than zero. Report '0' in case accrued interest equals zero,do not leave the cell empty.",
"")))</f>
        <v/>
      </c>
    </row>
    <row r="139" spans="1:18">
      <c r="A139" s="20"/>
      <c r="B139" s="20"/>
      <c r="C139" s="20"/>
      <c r="D139" s="15"/>
      <c r="E139" s="15"/>
      <c r="F139" s="15"/>
      <c r="G139" s="15"/>
      <c r="H139" s="15"/>
      <c r="I139" s="15"/>
      <c r="J139" s="15"/>
      <c r="K139" s="15"/>
      <c r="L139" s="15"/>
      <c r="M139" s="15"/>
      <c r="N139" s="15"/>
      <c r="O139" s="15"/>
      <c r="P139" s="15"/>
      <c r="R139" s="30" t="str">
        <f>IF(COUNTA(D139:P139)=0,"",_xlfn.CONCAT(,
IF(AND(NOT(ISBLANK($K139)),
    ABS($K139-(($D139+$E139+$G139+$H139+$I139+$J139)-$F139))&gt;=1),
" Error: Position at the end of the period is not equal to: position at the beginning of the period+increase in assets-decrease in assets+exchange rate changes+price changes+other changes+rectifications.",
""),
IF(AND(NOT(ISBLANK($P139)),
    ABS($P139-(($L139+$M139+$O139)-$N139))&gt;=1),
" Error: Position of accrued interest at the end of the period is not equal to: position of accrued interest at the beginning of the period+accrued interest during the period-received interest during the period+revaluation and other changes.",
""),
IF(AND(NOT(ISBLANK($K139)),
    $K139&gt;0,
    OR(ISBLANK('T04.05'!$K139),
        'T04.05'!$K139&lt;=0,
        ISBLANK('T04.06'!$K139),
        'T04.06'!$K139&lt;=0)),
" Warning: If at least one of the forms T05.01,T04.05,T04.06 contains data other than zero,also the other two forms must be completed.",
""),
IF(AND(NOT(ISBLANK($D139)),$D139&lt;0),
" Error: Position at the beginning of the period must be a positive amount.",
""),
IF(AND(NOT(ISBLANK($K139)),$K139&lt;0),
" Error: Position at the end of the period must be a positive amount.",
""),
IF(AND(OR($D139&gt;0,$K139&gt;0),
    ISBLANK($M139)),
" Error: No accrued interest has been reported,whereas the position at the beginning or at the end of the period is greater than zero. Report '0' in case accrued interest equals zero,do not leave the cell empty.",
"")))</f>
        <v/>
      </c>
    </row>
    <row r="140" spans="1:18">
      <c r="A140" s="20"/>
      <c r="B140" s="20"/>
      <c r="C140" s="20"/>
      <c r="D140" s="15"/>
      <c r="E140" s="15"/>
      <c r="F140" s="15"/>
      <c r="G140" s="15"/>
      <c r="H140" s="15"/>
      <c r="I140" s="15"/>
      <c r="J140" s="15"/>
      <c r="K140" s="15"/>
      <c r="L140" s="15"/>
      <c r="M140" s="15"/>
      <c r="N140" s="15"/>
      <c r="O140" s="15"/>
      <c r="P140" s="15"/>
      <c r="R140" s="30" t="str">
        <f>IF(COUNTA(D140:P140)=0,"",_xlfn.CONCAT(,
IF(AND(NOT(ISBLANK($K140)),
    ABS($K140-(($D140+$E140+$G140+$H140+$I140+$J140)-$F140))&gt;=1),
" Error: Position at the end of the period is not equal to: position at the beginning of the period+increase in assets-decrease in assets+exchange rate changes+price changes+other changes+rectifications.",
""),
IF(AND(NOT(ISBLANK($P140)),
    ABS($P140-(($L140+$M140+$O140)-$N140))&gt;=1),
" Error: Position of accrued interest at the end of the period is not equal to: position of accrued interest at the beginning of the period+accrued interest during the period-received interest during the period+revaluation and other changes.",
""),
IF(AND(NOT(ISBLANK($K140)),
    $K140&gt;0,
    OR(ISBLANK('T04.05'!$K140),
        'T04.05'!$K140&lt;=0,
        ISBLANK('T04.06'!$K140),
        'T04.06'!$K140&lt;=0)),
" Warning: If at least one of the forms T05.01,T04.05,T04.06 contains data other than zero,also the other two forms must be completed.",
""),
IF(AND(NOT(ISBLANK($D140)),$D140&lt;0),
" Error: Position at the beginning of the period must be a positive amount.",
""),
IF(AND(NOT(ISBLANK($K140)),$K140&lt;0),
" Error: Position at the end of the period must be a positive amount.",
""),
IF(AND(OR($D140&gt;0,$K140&gt;0),
    ISBLANK($M140)),
" Error: No accrued interest has been reported,whereas the position at the beginning or at the end of the period is greater than zero. Report '0' in case accrued interest equals zero,do not leave the cell empty.",
"")))</f>
        <v/>
      </c>
    </row>
    <row r="141" spans="1:18">
      <c r="A141" s="20"/>
      <c r="B141" s="20"/>
      <c r="C141" s="20"/>
      <c r="D141" s="15"/>
      <c r="E141" s="15"/>
      <c r="F141" s="15"/>
      <c r="G141" s="15"/>
      <c r="H141" s="15"/>
      <c r="I141" s="15"/>
      <c r="J141" s="15"/>
      <c r="K141" s="15"/>
      <c r="L141" s="15"/>
      <c r="M141" s="15"/>
      <c r="N141" s="15"/>
      <c r="O141" s="15"/>
      <c r="P141" s="15"/>
      <c r="R141" s="30" t="str">
        <f>IF(COUNTA(D141:P141)=0,"",_xlfn.CONCAT(,
IF(AND(NOT(ISBLANK($K141)),
    ABS($K141-(($D141+$E141+$G141+$H141+$I141+$J141)-$F141))&gt;=1),
" Error: Position at the end of the period is not equal to: position at the beginning of the period+increase in assets-decrease in assets+exchange rate changes+price changes+other changes+rectifications.",
""),
IF(AND(NOT(ISBLANK($P141)),
    ABS($P141-(($L141+$M141+$O141)-$N141))&gt;=1),
" Error: Position of accrued interest at the end of the period is not equal to: position of accrued interest at the beginning of the period+accrued interest during the period-received interest during the period+revaluation and other changes.",
""),
IF(AND(NOT(ISBLANK($K141)),
    $K141&gt;0,
    OR(ISBLANK('T04.05'!$K141),
        'T04.05'!$K141&lt;=0,
        ISBLANK('T04.06'!$K141),
        'T04.06'!$K141&lt;=0)),
" Warning: If at least one of the forms T05.01,T04.05,T04.06 contains data other than zero,also the other two forms must be completed.",
""),
IF(AND(NOT(ISBLANK($D141)),$D141&lt;0),
" Error: Position at the beginning of the period must be a positive amount.",
""),
IF(AND(NOT(ISBLANK($K141)),$K141&lt;0),
" Error: Position at the end of the period must be a positive amount.",
""),
IF(AND(OR($D141&gt;0,$K141&gt;0),
    ISBLANK($M141)),
" Error: No accrued interest has been reported,whereas the position at the beginning or at the end of the period is greater than zero. Report '0' in case accrued interest equals zero,do not leave the cell empty.",
"")))</f>
        <v/>
      </c>
    </row>
    <row r="142" spans="1:18">
      <c r="A142" s="20"/>
      <c r="B142" s="20"/>
      <c r="C142" s="20"/>
      <c r="D142" s="15"/>
      <c r="E142" s="15"/>
      <c r="F142" s="15"/>
      <c r="G142" s="15"/>
      <c r="H142" s="15"/>
      <c r="I142" s="15"/>
      <c r="J142" s="15"/>
      <c r="K142" s="15"/>
      <c r="L142" s="15"/>
      <c r="M142" s="15"/>
      <c r="N142" s="15"/>
      <c r="O142" s="15"/>
      <c r="P142" s="15"/>
      <c r="R142" s="30" t="str">
        <f>IF(COUNTA(D142:P142)=0,"",_xlfn.CONCAT(,
IF(AND(NOT(ISBLANK($K142)),
    ABS($K142-(($D142+$E142+$G142+$H142+$I142+$J142)-$F142))&gt;=1),
" Error: Position at the end of the period is not equal to: position at the beginning of the period+increase in assets-decrease in assets+exchange rate changes+price changes+other changes+rectifications.",
""),
IF(AND(NOT(ISBLANK($P142)),
    ABS($P142-(($L142+$M142+$O142)-$N142))&gt;=1),
" Error: Position of accrued interest at the end of the period is not equal to: position of accrued interest at the beginning of the period+accrued interest during the period-received interest during the period+revaluation and other changes.",
""),
IF(AND(NOT(ISBLANK($K142)),
    $K142&gt;0,
    OR(ISBLANK('T04.05'!$K142),
        'T04.05'!$K142&lt;=0,
        ISBLANK('T04.06'!$K142),
        'T04.06'!$K142&lt;=0)),
" Warning: If at least one of the forms T05.01,T04.05,T04.06 contains data other than zero,also the other two forms must be completed.",
""),
IF(AND(NOT(ISBLANK($D142)),$D142&lt;0),
" Error: Position at the beginning of the period must be a positive amount.",
""),
IF(AND(NOT(ISBLANK($K142)),$K142&lt;0),
" Error: Position at the end of the period must be a positive amount.",
""),
IF(AND(OR($D142&gt;0,$K142&gt;0),
    ISBLANK($M142)),
" Error: No accrued interest has been reported,whereas the position at the beginning or at the end of the period is greater than zero. Report '0' in case accrued interest equals zero,do not leave the cell empty.",
"")))</f>
        <v/>
      </c>
    </row>
    <row r="143" spans="1:18">
      <c r="A143" s="20"/>
      <c r="B143" s="20"/>
      <c r="C143" s="20"/>
      <c r="D143" s="15"/>
      <c r="E143" s="15"/>
      <c r="F143" s="15"/>
      <c r="G143" s="15"/>
      <c r="H143" s="15"/>
      <c r="I143" s="15"/>
      <c r="J143" s="15"/>
      <c r="K143" s="15"/>
      <c r="L143" s="15"/>
      <c r="M143" s="15"/>
      <c r="N143" s="15"/>
      <c r="O143" s="15"/>
      <c r="P143" s="15"/>
      <c r="R143" s="30" t="str">
        <f>IF(COUNTA(D143:P143)=0,"",_xlfn.CONCAT(,
IF(AND(NOT(ISBLANK($K143)),
    ABS($K143-(($D143+$E143+$G143+$H143+$I143+$J143)-$F143))&gt;=1),
" Error: Position at the end of the period is not equal to: position at the beginning of the period+increase in assets-decrease in assets+exchange rate changes+price changes+other changes+rectifications.",
""),
IF(AND(NOT(ISBLANK($P143)),
    ABS($P143-(($L143+$M143+$O143)-$N143))&gt;=1),
" Error: Position of accrued interest at the end of the period is not equal to: position of accrued interest at the beginning of the period+accrued interest during the period-received interest during the period+revaluation and other changes.",
""),
IF(AND(NOT(ISBLANK($K143)),
    $K143&gt;0,
    OR(ISBLANK('T04.05'!$K143),
        'T04.05'!$K143&lt;=0,
        ISBLANK('T04.06'!$K143),
        'T04.06'!$K143&lt;=0)),
" Warning: If at least one of the forms T05.01,T04.05,T04.06 contains data other than zero,also the other two forms must be completed.",
""),
IF(AND(NOT(ISBLANK($D143)),$D143&lt;0),
" Error: Position at the beginning of the period must be a positive amount.",
""),
IF(AND(NOT(ISBLANK($K143)),$K143&lt;0),
" Error: Position at the end of the period must be a positive amount.",
""),
IF(AND(OR($D143&gt;0,$K143&gt;0),
    ISBLANK($M143)),
" Error: No accrued interest has been reported,whereas the position at the beginning or at the end of the period is greater than zero. Report '0' in case accrued interest equals zero,do not leave the cell empty.",
"")))</f>
        <v/>
      </c>
    </row>
    <row r="144" spans="1:18">
      <c r="A144" s="20"/>
      <c r="B144" s="20"/>
      <c r="C144" s="20"/>
      <c r="D144" s="15"/>
      <c r="E144" s="15"/>
      <c r="F144" s="15"/>
      <c r="G144" s="15"/>
      <c r="H144" s="15"/>
      <c r="I144" s="15"/>
      <c r="J144" s="15"/>
      <c r="K144" s="15"/>
      <c r="L144" s="15"/>
      <c r="M144" s="15"/>
      <c r="N144" s="15"/>
      <c r="O144" s="15"/>
      <c r="P144" s="15"/>
      <c r="R144" s="30" t="str">
        <f>IF(COUNTA(D144:P144)=0,"",_xlfn.CONCAT(,
IF(AND(NOT(ISBLANK($K144)),
    ABS($K144-(($D144+$E144+$G144+$H144+$I144+$J144)-$F144))&gt;=1),
" Error: Position at the end of the period is not equal to: position at the beginning of the period+increase in assets-decrease in assets+exchange rate changes+price changes+other changes+rectifications.",
""),
IF(AND(NOT(ISBLANK($P144)),
    ABS($P144-(($L144+$M144+$O144)-$N144))&gt;=1),
" Error: Position of accrued interest at the end of the period is not equal to: position of accrued interest at the beginning of the period+accrued interest during the period-received interest during the period+revaluation and other changes.",
""),
IF(AND(NOT(ISBLANK($K144)),
    $K144&gt;0,
    OR(ISBLANK('T04.05'!$K144),
        'T04.05'!$K144&lt;=0,
        ISBLANK('T04.06'!$K144),
        'T04.06'!$K144&lt;=0)),
" Warning: If at least one of the forms T05.01,T04.05,T04.06 contains data other than zero,also the other two forms must be completed.",
""),
IF(AND(NOT(ISBLANK($D144)),$D144&lt;0),
" Error: Position at the beginning of the period must be a positive amount.",
""),
IF(AND(NOT(ISBLANK($K144)),$K144&lt;0),
" Error: Position at the end of the period must be a positive amount.",
""),
IF(AND(OR($D144&gt;0,$K144&gt;0),
    ISBLANK($M144)),
" Error: No accrued interest has been reported,whereas the position at the beginning or at the end of the period is greater than zero. Report '0' in case accrued interest equals zero,do not leave the cell empty.",
"")))</f>
        <v/>
      </c>
    </row>
    <row r="145" spans="1:18">
      <c r="A145" s="20"/>
      <c r="B145" s="20"/>
      <c r="C145" s="20"/>
      <c r="D145" s="15"/>
      <c r="E145" s="15"/>
      <c r="F145" s="15"/>
      <c r="G145" s="15"/>
      <c r="H145" s="15"/>
      <c r="I145" s="15"/>
      <c r="J145" s="15"/>
      <c r="K145" s="15"/>
      <c r="L145" s="15"/>
      <c r="M145" s="15"/>
      <c r="N145" s="15"/>
      <c r="O145" s="15"/>
      <c r="P145" s="15"/>
      <c r="R145" s="30" t="str">
        <f>IF(COUNTA(D145:P145)=0,"",_xlfn.CONCAT(,
IF(AND(NOT(ISBLANK($K145)),
    ABS($K145-(($D145+$E145+$G145+$H145+$I145+$J145)-$F145))&gt;=1),
" Error: Position at the end of the period is not equal to: position at the beginning of the period+increase in assets-decrease in assets+exchange rate changes+price changes+other changes+rectifications.",
""),
IF(AND(NOT(ISBLANK($P145)),
    ABS($P145-(($L145+$M145+$O145)-$N145))&gt;=1),
" Error: Position of accrued interest at the end of the period is not equal to: position of accrued interest at the beginning of the period+accrued interest during the period-received interest during the period+revaluation and other changes.",
""),
IF(AND(NOT(ISBLANK($K145)),
    $K145&gt;0,
    OR(ISBLANK('T04.05'!$K145),
        'T04.05'!$K145&lt;=0,
        ISBLANK('T04.06'!$K145),
        'T04.06'!$K145&lt;=0)),
" Warning: If at least one of the forms T05.01,T04.05,T04.06 contains data other than zero,also the other two forms must be completed.",
""),
IF(AND(NOT(ISBLANK($D145)),$D145&lt;0),
" Error: Position at the beginning of the period must be a positive amount.",
""),
IF(AND(NOT(ISBLANK($K145)),$K145&lt;0),
" Error: Position at the end of the period must be a positive amount.",
""),
IF(AND(OR($D145&gt;0,$K145&gt;0),
    ISBLANK($M145)),
" Error: No accrued interest has been reported,whereas the position at the beginning or at the end of the period is greater than zero. Report '0' in case accrued interest equals zero,do not leave the cell empty.",
"")))</f>
        <v/>
      </c>
    </row>
    <row r="146" spans="1:18">
      <c r="A146" s="20"/>
      <c r="B146" s="20"/>
      <c r="C146" s="20"/>
      <c r="D146" s="15"/>
      <c r="E146" s="15"/>
      <c r="F146" s="15"/>
      <c r="G146" s="15"/>
      <c r="H146" s="15"/>
      <c r="I146" s="15"/>
      <c r="J146" s="15"/>
      <c r="K146" s="15"/>
      <c r="L146" s="15"/>
      <c r="M146" s="15"/>
      <c r="N146" s="15"/>
      <c r="O146" s="15"/>
      <c r="P146" s="15"/>
      <c r="R146" s="30" t="str">
        <f>IF(COUNTA(D146:P146)=0,"",_xlfn.CONCAT(,
IF(AND(NOT(ISBLANK($K146)),
    ABS($K146-(($D146+$E146+$G146+$H146+$I146+$J146)-$F146))&gt;=1),
" Error: Position at the end of the period is not equal to: position at the beginning of the period+increase in assets-decrease in assets+exchange rate changes+price changes+other changes+rectifications.",
""),
IF(AND(NOT(ISBLANK($P146)),
    ABS($P146-(($L146+$M146+$O146)-$N146))&gt;=1),
" Error: Position of accrued interest at the end of the period is not equal to: position of accrued interest at the beginning of the period+accrued interest during the period-received interest during the period+revaluation and other changes.",
""),
IF(AND(NOT(ISBLANK($K146)),
    $K146&gt;0,
    OR(ISBLANK('T04.05'!$K146),
        'T04.05'!$K146&lt;=0,
        ISBLANK('T04.06'!$K146),
        'T04.06'!$K146&lt;=0)),
" Warning: If at least one of the forms T05.01,T04.05,T04.06 contains data other than zero,also the other two forms must be completed.",
""),
IF(AND(NOT(ISBLANK($D146)),$D146&lt;0),
" Error: Position at the beginning of the period must be a positive amount.",
""),
IF(AND(NOT(ISBLANK($K146)),$K146&lt;0),
" Error: Position at the end of the period must be a positive amount.",
""),
IF(AND(OR($D146&gt;0,$K146&gt;0),
    ISBLANK($M146)),
" Error: No accrued interest has been reported,whereas the position at the beginning or at the end of the period is greater than zero. Report '0' in case accrued interest equals zero,do not leave the cell empty.",
"")))</f>
        <v/>
      </c>
    </row>
    <row r="147" spans="1:18">
      <c r="A147" s="20"/>
      <c r="B147" s="20"/>
      <c r="C147" s="20"/>
      <c r="D147" s="15"/>
      <c r="E147" s="15"/>
      <c r="F147" s="15"/>
      <c r="G147" s="15"/>
      <c r="H147" s="15"/>
      <c r="I147" s="15"/>
      <c r="J147" s="15"/>
      <c r="K147" s="15"/>
      <c r="L147" s="15"/>
      <c r="M147" s="15"/>
      <c r="N147" s="15"/>
      <c r="O147" s="15"/>
      <c r="P147" s="15"/>
      <c r="R147" s="30" t="str">
        <f>IF(COUNTA(D147:P147)=0,"",_xlfn.CONCAT(,
IF(AND(NOT(ISBLANK($K147)),
    ABS($K147-(($D147+$E147+$G147+$H147+$I147+$J147)-$F147))&gt;=1),
" Error: Position at the end of the period is not equal to: position at the beginning of the period+increase in assets-decrease in assets+exchange rate changes+price changes+other changes+rectifications.",
""),
IF(AND(NOT(ISBLANK($P147)),
    ABS($P147-(($L147+$M147+$O147)-$N147))&gt;=1),
" Error: Position of accrued interest at the end of the period is not equal to: position of accrued interest at the beginning of the period+accrued interest during the period-received interest during the period+revaluation and other changes.",
""),
IF(AND(NOT(ISBLANK($K147)),
    $K147&gt;0,
    OR(ISBLANK('T04.05'!$K147),
        'T04.05'!$K147&lt;=0,
        ISBLANK('T04.06'!$K147),
        'T04.06'!$K147&lt;=0)),
" Warning: If at least one of the forms T05.01,T04.05,T04.06 contains data other than zero,also the other two forms must be completed.",
""),
IF(AND(NOT(ISBLANK($D147)),$D147&lt;0),
" Error: Position at the beginning of the period must be a positive amount.",
""),
IF(AND(NOT(ISBLANK($K147)),$K147&lt;0),
" Error: Position at the end of the period must be a positive amount.",
""),
IF(AND(OR($D147&gt;0,$K147&gt;0),
    ISBLANK($M147)),
" Error: No accrued interest has been reported,whereas the position at the beginning or at the end of the period is greater than zero. Report '0' in case accrued interest equals zero,do not leave the cell empty.",
"")))</f>
        <v/>
      </c>
    </row>
    <row r="148" spans="1:18">
      <c r="A148" s="20"/>
      <c r="B148" s="20"/>
      <c r="C148" s="20"/>
      <c r="D148" s="15"/>
      <c r="E148" s="15"/>
      <c r="F148" s="15"/>
      <c r="G148" s="15"/>
      <c r="H148" s="15"/>
      <c r="I148" s="15"/>
      <c r="J148" s="15"/>
      <c r="K148" s="15"/>
      <c r="L148" s="15"/>
      <c r="M148" s="15"/>
      <c r="N148" s="15"/>
      <c r="O148" s="15"/>
      <c r="P148" s="15"/>
      <c r="R148" s="30" t="str">
        <f>IF(COUNTA(D148:P148)=0,"",_xlfn.CONCAT(,
IF(AND(NOT(ISBLANK($K148)),
    ABS($K148-(($D148+$E148+$G148+$H148+$I148+$J148)-$F148))&gt;=1),
" Error: Position at the end of the period is not equal to: position at the beginning of the period+increase in assets-decrease in assets+exchange rate changes+price changes+other changes+rectifications.",
""),
IF(AND(NOT(ISBLANK($P148)),
    ABS($P148-(($L148+$M148+$O148)-$N148))&gt;=1),
" Error: Position of accrued interest at the end of the period is not equal to: position of accrued interest at the beginning of the period+accrued interest during the period-received interest during the period+revaluation and other changes.",
""),
IF(AND(NOT(ISBLANK($K148)),
    $K148&gt;0,
    OR(ISBLANK('T04.05'!$K148),
        'T04.05'!$K148&lt;=0,
        ISBLANK('T04.06'!$K148),
        'T04.06'!$K148&lt;=0)),
" Warning: If at least one of the forms T05.01,T04.05,T04.06 contains data other than zero,also the other two forms must be completed.",
""),
IF(AND(NOT(ISBLANK($D148)),$D148&lt;0),
" Error: Position at the beginning of the period must be a positive amount.",
""),
IF(AND(NOT(ISBLANK($K148)),$K148&lt;0),
" Error: Position at the end of the period must be a positive amount.",
""),
IF(AND(OR($D148&gt;0,$K148&gt;0),
    ISBLANK($M148)),
" Error: No accrued interest has been reported,whereas the position at the beginning or at the end of the period is greater than zero. Report '0' in case accrued interest equals zero,do not leave the cell empty.",
"")))</f>
        <v/>
      </c>
    </row>
    <row r="149" spans="1:18">
      <c r="A149" s="20"/>
      <c r="B149" s="20"/>
      <c r="C149" s="20"/>
      <c r="D149" s="15"/>
      <c r="E149" s="15"/>
      <c r="F149" s="15"/>
      <c r="G149" s="15"/>
      <c r="H149" s="15"/>
      <c r="I149" s="15"/>
      <c r="J149" s="15"/>
      <c r="K149" s="15"/>
      <c r="L149" s="15"/>
      <c r="M149" s="15"/>
      <c r="N149" s="15"/>
      <c r="O149" s="15"/>
      <c r="P149" s="15"/>
      <c r="R149" s="30" t="str">
        <f>IF(COUNTA(D149:P149)=0,"",_xlfn.CONCAT(,
IF(AND(NOT(ISBLANK($K149)),
    ABS($K149-(($D149+$E149+$G149+$H149+$I149+$J149)-$F149))&gt;=1),
" Error: Position at the end of the period is not equal to: position at the beginning of the period+increase in assets-decrease in assets+exchange rate changes+price changes+other changes+rectifications.",
""),
IF(AND(NOT(ISBLANK($P149)),
    ABS($P149-(($L149+$M149+$O149)-$N149))&gt;=1),
" Error: Position of accrued interest at the end of the period is not equal to: position of accrued interest at the beginning of the period+accrued interest during the period-received interest during the period+revaluation and other changes.",
""),
IF(AND(NOT(ISBLANK($K149)),
    $K149&gt;0,
    OR(ISBLANK('T04.05'!$K149),
        'T04.05'!$K149&lt;=0,
        ISBLANK('T04.06'!$K149),
        'T04.06'!$K149&lt;=0)),
" Warning: If at least one of the forms T05.01,T04.05,T04.06 contains data other than zero,also the other two forms must be completed.",
""),
IF(AND(NOT(ISBLANK($D149)),$D149&lt;0),
" Error: Position at the beginning of the period must be a positive amount.",
""),
IF(AND(NOT(ISBLANK($K149)),$K149&lt;0),
" Error: Position at the end of the period must be a positive amount.",
""),
IF(AND(OR($D149&gt;0,$K149&gt;0),
    ISBLANK($M149)),
" Error: No accrued interest has been reported,whereas the position at the beginning or at the end of the period is greater than zero. Report '0' in case accrued interest equals zero,do not leave the cell empty.",
"")))</f>
        <v/>
      </c>
    </row>
    <row r="150" spans="1:18">
      <c r="A150" s="20"/>
      <c r="B150" s="20"/>
      <c r="C150" s="20"/>
      <c r="D150" s="15"/>
      <c r="E150" s="15"/>
      <c r="F150" s="15"/>
      <c r="G150" s="15"/>
      <c r="H150" s="15"/>
      <c r="I150" s="15"/>
      <c r="J150" s="15"/>
      <c r="K150" s="15"/>
      <c r="L150" s="15"/>
      <c r="M150" s="15"/>
      <c r="N150" s="15"/>
      <c r="O150" s="15"/>
      <c r="P150" s="15"/>
      <c r="R150" s="30" t="str">
        <f>IF(COUNTA(D150:P150)=0,"",_xlfn.CONCAT(,
IF(AND(NOT(ISBLANK($K150)),
    ABS($K150-(($D150+$E150+$G150+$H150+$I150+$J150)-$F150))&gt;=1),
" Error: Position at the end of the period is not equal to: position at the beginning of the period+increase in assets-decrease in assets+exchange rate changes+price changes+other changes+rectifications.",
""),
IF(AND(NOT(ISBLANK($P150)),
    ABS($P150-(($L150+$M150+$O150)-$N150))&gt;=1),
" Error: Position of accrued interest at the end of the period is not equal to: position of accrued interest at the beginning of the period+accrued interest during the period-received interest during the period+revaluation and other changes.",
""),
IF(AND(NOT(ISBLANK($K150)),
    $K150&gt;0,
    OR(ISBLANK('T04.05'!$K150),
        'T04.05'!$K150&lt;=0,
        ISBLANK('T04.06'!$K150),
        'T04.06'!$K150&lt;=0)),
" Warning: If at least one of the forms T05.01,T04.05,T04.06 contains data other than zero,also the other two forms must be completed.",
""),
IF(AND(NOT(ISBLANK($D150)),$D150&lt;0),
" Error: Position at the beginning of the period must be a positive amount.",
""),
IF(AND(NOT(ISBLANK($K150)),$K150&lt;0),
" Error: Position at the end of the period must be a positive amount.",
""),
IF(AND(OR($D150&gt;0,$K150&gt;0),
    ISBLANK($M150)),
" Error: No accrued interest has been reported,whereas the position at the beginning or at the end of the period is greater than zero. Report '0' in case accrued interest equals zero,do not leave the cell empty.",
"")))</f>
        <v/>
      </c>
    </row>
    <row r="151" spans="1:18">
      <c r="A151" s="20"/>
      <c r="B151" s="20"/>
      <c r="C151" s="20"/>
      <c r="D151" s="15"/>
      <c r="E151" s="15"/>
      <c r="F151" s="15"/>
      <c r="G151" s="15"/>
      <c r="H151" s="15"/>
      <c r="I151" s="15"/>
      <c r="J151" s="15"/>
      <c r="K151" s="15"/>
      <c r="L151" s="15"/>
      <c r="M151" s="15"/>
      <c r="N151" s="15"/>
      <c r="O151" s="15"/>
      <c r="P151" s="15"/>
      <c r="R151" s="30" t="str">
        <f>IF(COUNTA(D151:P151)=0,"",_xlfn.CONCAT(,
IF(AND(NOT(ISBLANK($K151)),
    ABS($K151-(($D151+$E151+$G151+$H151+$I151+$J151)-$F151))&gt;=1),
" Error: Position at the end of the period is not equal to: position at the beginning of the period+increase in assets-decrease in assets+exchange rate changes+price changes+other changes+rectifications.",
""),
IF(AND(NOT(ISBLANK($P151)),
    ABS($P151-(($L151+$M151+$O151)-$N151))&gt;=1),
" Error: Position of accrued interest at the end of the period is not equal to: position of accrued interest at the beginning of the period+accrued interest during the period-received interest during the period+revaluation and other changes.",
""),
IF(AND(NOT(ISBLANK($K151)),
    $K151&gt;0,
    OR(ISBLANK('T04.05'!$K151),
        'T04.05'!$K151&lt;=0,
        ISBLANK('T04.06'!$K151),
        'T04.06'!$K151&lt;=0)),
" Warning: If at least one of the forms T05.01,T04.05,T04.06 contains data other than zero,also the other two forms must be completed.",
""),
IF(AND(NOT(ISBLANK($D151)),$D151&lt;0),
" Error: Position at the beginning of the period must be a positive amount.",
""),
IF(AND(NOT(ISBLANK($K151)),$K151&lt;0),
" Error: Position at the end of the period must be a positive amount.",
""),
IF(AND(OR($D151&gt;0,$K151&gt;0),
    ISBLANK($M151)),
" Error: No accrued interest has been reported,whereas the position at the beginning or at the end of the period is greater than zero. Report '0' in case accrued interest equals zero,do not leave the cell empty.",
"")))</f>
        <v/>
      </c>
    </row>
    <row r="152" spans="1:18">
      <c r="A152" s="20"/>
      <c r="B152" s="20"/>
      <c r="C152" s="20"/>
      <c r="D152" s="15"/>
      <c r="E152" s="15"/>
      <c r="F152" s="15"/>
      <c r="G152" s="15"/>
      <c r="H152" s="15"/>
      <c r="I152" s="15"/>
      <c r="J152" s="15"/>
      <c r="K152" s="15"/>
      <c r="L152" s="15"/>
      <c r="M152" s="15"/>
      <c r="N152" s="15"/>
      <c r="O152" s="15"/>
      <c r="P152" s="15"/>
      <c r="R152" s="30" t="str">
        <f>IF(COUNTA(D152:P152)=0,"",_xlfn.CONCAT(,
IF(AND(NOT(ISBLANK($K152)),
    ABS($K152-(($D152+$E152+$G152+$H152+$I152+$J152)-$F152))&gt;=1),
" Error: Position at the end of the period is not equal to: position at the beginning of the period+increase in assets-decrease in assets+exchange rate changes+price changes+other changes+rectifications.",
""),
IF(AND(NOT(ISBLANK($P152)),
    ABS($P152-(($L152+$M152+$O152)-$N152))&gt;=1),
" Error: Position of accrued interest at the end of the period is not equal to: position of accrued interest at the beginning of the period+accrued interest during the period-received interest during the period+revaluation and other changes.",
""),
IF(AND(NOT(ISBLANK($K152)),
    $K152&gt;0,
    OR(ISBLANK('T04.05'!$K152),
        'T04.05'!$K152&lt;=0,
        ISBLANK('T04.06'!$K152),
        'T04.06'!$K152&lt;=0)),
" Warning: If at least one of the forms T05.01,T04.05,T04.06 contains data other than zero,also the other two forms must be completed.",
""),
IF(AND(NOT(ISBLANK($D152)),$D152&lt;0),
" Error: Position at the beginning of the period must be a positive amount.",
""),
IF(AND(NOT(ISBLANK($K152)),$K152&lt;0),
" Error: Position at the end of the period must be a positive amount.",
""),
IF(AND(OR($D152&gt;0,$K152&gt;0),
    ISBLANK($M152)),
" Error: No accrued interest has been reported,whereas the position at the beginning or at the end of the period is greater than zero. Report '0' in case accrued interest equals zero,do not leave the cell empty.",
"")))</f>
        <v/>
      </c>
    </row>
    <row r="153" spans="1:18">
      <c r="A153" s="20"/>
      <c r="B153" s="20"/>
      <c r="C153" s="20"/>
      <c r="D153" s="15"/>
      <c r="E153" s="15"/>
      <c r="F153" s="15"/>
      <c r="G153" s="15"/>
      <c r="H153" s="15"/>
      <c r="I153" s="15"/>
      <c r="J153" s="15"/>
      <c r="K153" s="15"/>
      <c r="L153" s="15"/>
      <c r="M153" s="15"/>
      <c r="N153" s="15"/>
      <c r="O153" s="15"/>
      <c r="P153" s="15"/>
      <c r="R153" s="30" t="str">
        <f>IF(COUNTA(D153:P153)=0,"",_xlfn.CONCAT(,
IF(AND(NOT(ISBLANK($K153)),
    ABS($K153-(($D153+$E153+$G153+$H153+$I153+$J153)-$F153))&gt;=1),
" Error: Position at the end of the period is not equal to: position at the beginning of the period+increase in assets-decrease in assets+exchange rate changes+price changes+other changes+rectifications.",
""),
IF(AND(NOT(ISBLANK($P153)),
    ABS($P153-(($L153+$M153+$O153)-$N153))&gt;=1),
" Error: Position of accrued interest at the end of the period is not equal to: position of accrued interest at the beginning of the period+accrued interest during the period-received interest during the period+revaluation and other changes.",
""),
IF(AND(NOT(ISBLANK($K153)),
    $K153&gt;0,
    OR(ISBLANK('T04.05'!$K153),
        'T04.05'!$K153&lt;=0,
        ISBLANK('T04.06'!$K153),
        'T04.06'!$K153&lt;=0)),
" Warning: If at least one of the forms T05.01,T04.05,T04.06 contains data other than zero,also the other two forms must be completed.",
""),
IF(AND(NOT(ISBLANK($D153)),$D153&lt;0),
" Error: Position at the beginning of the period must be a positive amount.",
""),
IF(AND(NOT(ISBLANK($K153)),$K153&lt;0),
" Error: Position at the end of the period must be a positive amount.",
""),
IF(AND(OR($D153&gt;0,$K153&gt;0),
    ISBLANK($M153)),
" Error: No accrued interest has been reported,whereas the position at the beginning or at the end of the period is greater than zero. Report '0' in case accrued interest equals zero,do not leave the cell empty.",
"")))</f>
        <v/>
      </c>
    </row>
    <row r="154" spans="1:18">
      <c r="A154" s="20"/>
      <c r="B154" s="20"/>
      <c r="C154" s="20"/>
      <c r="D154" s="15"/>
      <c r="E154" s="15"/>
      <c r="F154" s="15"/>
      <c r="G154" s="15"/>
      <c r="H154" s="15"/>
      <c r="I154" s="15"/>
      <c r="J154" s="15"/>
      <c r="K154" s="15"/>
      <c r="L154" s="15"/>
      <c r="M154" s="15"/>
      <c r="N154" s="15"/>
      <c r="O154" s="15"/>
      <c r="P154" s="15"/>
      <c r="R154" s="30" t="str">
        <f>IF(COUNTA(D154:P154)=0,"",_xlfn.CONCAT(,
IF(AND(NOT(ISBLANK($K154)),
    ABS($K154-(($D154+$E154+$G154+$H154+$I154+$J154)-$F154))&gt;=1),
" Error: Position at the end of the period is not equal to: position at the beginning of the period+increase in assets-decrease in assets+exchange rate changes+price changes+other changes+rectifications.",
""),
IF(AND(NOT(ISBLANK($P154)),
    ABS($P154-(($L154+$M154+$O154)-$N154))&gt;=1),
" Error: Position of accrued interest at the end of the period is not equal to: position of accrued interest at the beginning of the period+accrued interest during the period-received interest during the period+revaluation and other changes.",
""),
IF(AND(NOT(ISBLANK($K154)),
    $K154&gt;0,
    OR(ISBLANK('T04.05'!$K154),
        'T04.05'!$K154&lt;=0,
        ISBLANK('T04.06'!$K154),
        'T04.06'!$K154&lt;=0)),
" Warning: If at least one of the forms T05.01,T04.05,T04.06 contains data other than zero,also the other two forms must be completed.",
""),
IF(AND(NOT(ISBLANK($D154)),$D154&lt;0),
" Error: Position at the beginning of the period must be a positive amount.",
""),
IF(AND(NOT(ISBLANK($K154)),$K154&lt;0),
" Error: Position at the end of the period must be a positive amount.",
""),
IF(AND(OR($D154&gt;0,$K154&gt;0),
    ISBLANK($M154)),
" Error: No accrued interest has been reported,whereas the position at the beginning or at the end of the period is greater than zero. Report '0' in case accrued interest equals zero,do not leave the cell empty.",
"")))</f>
        <v/>
      </c>
    </row>
    <row r="155" spans="1:18">
      <c r="A155" s="20"/>
      <c r="B155" s="20"/>
      <c r="C155" s="20"/>
      <c r="D155" s="15"/>
      <c r="E155" s="15"/>
      <c r="F155" s="15"/>
      <c r="G155" s="15"/>
      <c r="H155" s="15"/>
      <c r="I155" s="15"/>
      <c r="J155" s="15"/>
      <c r="K155" s="15"/>
      <c r="L155" s="15"/>
      <c r="M155" s="15"/>
      <c r="N155" s="15"/>
      <c r="O155" s="15"/>
      <c r="P155" s="15"/>
      <c r="R155" s="30" t="str">
        <f>IF(COUNTA(D155:P155)=0,"",_xlfn.CONCAT(,
IF(AND(NOT(ISBLANK($K155)),
    ABS($K155-(($D155+$E155+$G155+$H155+$I155+$J155)-$F155))&gt;=1),
" Error: Position at the end of the period is not equal to: position at the beginning of the period+increase in assets-decrease in assets+exchange rate changes+price changes+other changes+rectifications.",
""),
IF(AND(NOT(ISBLANK($P155)),
    ABS($P155-(($L155+$M155+$O155)-$N155))&gt;=1),
" Error: Position of accrued interest at the end of the period is not equal to: position of accrued interest at the beginning of the period+accrued interest during the period-received interest during the period+revaluation and other changes.",
""),
IF(AND(NOT(ISBLANK($K155)),
    $K155&gt;0,
    OR(ISBLANK('T04.05'!$K155),
        'T04.05'!$K155&lt;=0,
        ISBLANK('T04.06'!$K155),
        'T04.06'!$K155&lt;=0)),
" Warning: If at least one of the forms T05.01,T04.05,T04.06 contains data other than zero,also the other two forms must be completed.",
""),
IF(AND(NOT(ISBLANK($D155)),$D155&lt;0),
" Error: Position at the beginning of the period must be a positive amount.",
""),
IF(AND(NOT(ISBLANK($K155)),$K155&lt;0),
" Error: Position at the end of the period must be a positive amount.",
""),
IF(AND(OR($D155&gt;0,$K155&gt;0),
    ISBLANK($M155)),
" Error: No accrued interest has been reported,whereas the position at the beginning or at the end of the period is greater than zero. Report '0' in case accrued interest equals zero,do not leave the cell empty.",
"")))</f>
        <v/>
      </c>
    </row>
    <row r="156" spans="1:18">
      <c r="A156" s="20"/>
      <c r="B156" s="20"/>
      <c r="C156" s="20"/>
      <c r="D156" s="15"/>
      <c r="E156" s="15"/>
      <c r="F156" s="15"/>
      <c r="G156" s="15"/>
      <c r="H156" s="15"/>
      <c r="I156" s="15"/>
      <c r="J156" s="15"/>
      <c r="K156" s="15"/>
      <c r="L156" s="15"/>
      <c r="M156" s="15"/>
      <c r="N156" s="15"/>
      <c r="O156" s="15"/>
      <c r="P156" s="15"/>
      <c r="R156" s="30" t="str">
        <f>IF(COUNTA(D156:P156)=0,"",_xlfn.CONCAT(,
IF(AND(NOT(ISBLANK($K156)),
    ABS($K156-(($D156+$E156+$G156+$H156+$I156+$J156)-$F156))&gt;=1),
" Error: Position at the end of the period is not equal to: position at the beginning of the period+increase in assets-decrease in assets+exchange rate changes+price changes+other changes+rectifications.",
""),
IF(AND(NOT(ISBLANK($P156)),
    ABS($P156-(($L156+$M156+$O156)-$N156))&gt;=1),
" Error: Position of accrued interest at the end of the period is not equal to: position of accrued interest at the beginning of the period+accrued interest during the period-received interest during the period+revaluation and other changes.",
""),
IF(AND(NOT(ISBLANK($K156)),
    $K156&gt;0,
    OR(ISBLANK('T04.05'!$K156),
        'T04.05'!$K156&lt;=0,
        ISBLANK('T04.06'!$K156),
        'T04.06'!$K156&lt;=0)),
" Warning: If at least one of the forms T05.01,T04.05,T04.06 contains data other than zero,also the other two forms must be completed.",
""),
IF(AND(NOT(ISBLANK($D156)),$D156&lt;0),
" Error: Position at the beginning of the period must be a positive amount.",
""),
IF(AND(NOT(ISBLANK($K156)),$K156&lt;0),
" Error: Position at the end of the period must be a positive amount.",
""),
IF(AND(OR($D156&gt;0,$K156&gt;0),
    ISBLANK($M156)),
" Error: No accrued interest has been reported,whereas the position at the beginning or at the end of the period is greater than zero. Report '0' in case accrued interest equals zero,do not leave the cell empty.",
"")))</f>
        <v/>
      </c>
    </row>
    <row r="157" spans="1:18">
      <c r="A157" s="20"/>
      <c r="B157" s="20"/>
      <c r="C157" s="20"/>
      <c r="D157" s="15"/>
      <c r="E157" s="15"/>
      <c r="F157" s="15"/>
      <c r="G157" s="15"/>
      <c r="H157" s="15"/>
      <c r="I157" s="15"/>
      <c r="J157" s="15"/>
      <c r="K157" s="15"/>
      <c r="L157" s="15"/>
      <c r="M157" s="15"/>
      <c r="N157" s="15"/>
      <c r="O157" s="15"/>
      <c r="P157" s="15"/>
      <c r="R157" s="30" t="str">
        <f>IF(COUNTA(D157:P157)=0,"",_xlfn.CONCAT(,
IF(AND(NOT(ISBLANK($K157)),
    ABS($K157-(($D157+$E157+$G157+$H157+$I157+$J157)-$F157))&gt;=1),
" Error: Position at the end of the period is not equal to: position at the beginning of the period+increase in assets-decrease in assets+exchange rate changes+price changes+other changes+rectifications.",
""),
IF(AND(NOT(ISBLANK($P157)),
    ABS($P157-(($L157+$M157+$O157)-$N157))&gt;=1),
" Error: Position of accrued interest at the end of the period is not equal to: position of accrued interest at the beginning of the period+accrued interest during the period-received interest during the period+revaluation and other changes.",
""),
IF(AND(NOT(ISBLANK($K157)),
    $K157&gt;0,
    OR(ISBLANK('T04.05'!$K157),
        'T04.05'!$K157&lt;=0,
        ISBLANK('T04.06'!$K157),
        'T04.06'!$K157&lt;=0)),
" Warning: If at least one of the forms T05.01,T04.05,T04.06 contains data other than zero,also the other two forms must be completed.",
""),
IF(AND(NOT(ISBLANK($D157)),$D157&lt;0),
" Error: Position at the beginning of the period must be a positive amount.",
""),
IF(AND(NOT(ISBLANK($K157)),$K157&lt;0),
" Error: Position at the end of the period must be a positive amount.",
""),
IF(AND(OR($D157&gt;0,$K157&gt;0),
    ISBLANK($M157)),
" Error: No accrued interest has been reported,whereas the position at the beginning or at the end of the period is greater than zero. Report '0' in case accrued interest equals zero,do not leave the cell empty.",
"")))</f>
        <v/>
      </c>
    </row>
    <row r="158" spans="1:18">
      <c r="A158" s="20"/>
      <c r="B158" s="20"/>
      <c r="C158" s="20"/>
      <c r="D158" s="15"/>
      <c r="E158" s="15"/>
      <c r="F158" s="15"/>
      <c r="G158" s="15"/>
      <c r="H158" s="15"/>
      <c r="I158" s="15"/>
      <c r="J158" s="15"/>
      <c r="K158" s="15"/>
      <c r="L158" s="15"/>
      <c r="M158" s="15"/>
      <c r="N158" s="15"/>
      <c r="O158" s="15"/>
      <c r="P158" s="15"/>
      <c r="R158" s="30" t="str">
        <f>IF(COUNTA(D158:P158)=0,"",_xlfn.CONCAT(,
IF(AND(NOT(ISBLANK($K158)),
    ABS($K158-(($D158+$E158+$G158+$H158+$I158+$J158)-$F158))&gt;=1),
" Error: Position at the end of the period is not equal to: position at the beginning of the period+increase in assets-decrease in assets+exchange rate changes+price changes+other changes+rectifications.",
""),
IF(AND(NOT(ISBLANK($P158)),
    ABS($P158-(($L158+$M158+$O158)-$N158))&gt;=1),
" Error: Position of accrued interest at the end of the period is not equal to: position of accrued interest at the beginning of the period+accrued interest during the period-received interest during the period+revaluation and other changes.",
""),
IF(AND(NOT(ISBLANK($K158)),
    $K158&gt;0,
    OR(ISBLANK('T04.05'!$K158),
        'T04.05'!$K158&lt;=0,
        ISBLANK('T04.06'!$K158),
        'T04.06'!$K158&lt;=0)),
" Warning: If at least one of the forms T05.01,T04.05,T04.06 contains data other than zero,also the other two forms must be completed.",
""),
IF(AND(NOT(ISBLANK($D158)),$D158&lt;0),
" Error: Position at the beginning of the period must be a positive amount.",
""),
IF(AND(NOT(ISBLANK($K158)),$K158&lt;0),
" Error: Position at the end of the period must be a positive amount.",
""),
IF(AND(OR($D158&gt;0,$K158&gt;0),
    ISBLANK($M158)),
" Error: No accrued interest has been reported,whereas the position at the beginning or at the end of the period is greater than zero. Report '0' in case accrued interest equals zero,do not leave the cell empty.",
"")))</f>
        <v/>
      </c>
    </row>
    <row r="159" spans="1:18">
      <c r="A159" s="20"/>
      <c r="B159" s="20"/>
      <c r="C159" s="20"/>
      <c r="D159" s="15"/>
      <c r="E159" s="15"/>
      <c r="F159" s="15"/>
      <c r="G159" s="15"/>
      <c r="H159" s="15"/>
      <c r="I159" s="15"/>
      <c r="J159" s="15"/>
      <c r="K159" s="15"/>
      <c r="L159" s="15"/>
      <c r="M159" s="15"/>
      <c r="N159" s="15"/>
      <c r="O159" s="15"/>
      <c r="P159" s="15"/>
      <c r="R159" s="30" t="str">
        <f>IF(COUNTA(D159:P159)=0,"",_xlfn.CONCAT(,
IF(AND(NOT(ISBLANK($K159)),
    ABS($K159-(($D159+$E159+$G159+$H159+$I159+$J159)-$F159))&gt;=1),
" Error: Position at the end of the period is not equal to: position at the beginning of the period+increase in assets-decrease in assets+exchange rate changes+price changes+other changes+rectifications.",
""),
IF(AND(NOT(ISBLANK($P159)),
    ABS($P159-(($L159+$M159+$O159)-$N159))&gt;=1),
" Error: Position of accrued interest at the end of the period is not equal to: position of accrued interest at the beginning of the period+accrued interest during the period-received interest during the period+revaluation and other changes.",
""),
IF(AND(NOT(ISBLANK($K159)),
    $K159&gt;0,
    OR(ISBLANK('T04.05'!$K159),
        'T04.05'!$K159&lt;=0,
        ISBLANK('T04.06'!$K159),
        'T04.06'!$K159&lt;=0)),
" Warning: If at least one of the forms T05.01,T04.05,T04.06 contains data other than zero,also the other two forms must be completed.",
""),
IF(AND(NOT(ISBLANK($D159)),$D159&lt;0),
" Error: Position at the beginning of the period must be a positive amount.",
""),
IF(AND(NOT(ISBLANK($K159)),$K159&lt;0),
" Error: Position at the end of the period must be a positive amount.",
""),
IF(AND(OR($D159&gt;0,$K159&gt;0),
    ISBLANK($M159)),
" Error: No accrued interest has been reported,whereas the position at the beginning or at the end of the period is greater than zero. Report '0' in case accrued interest equals zero,do not leave the cell empty.",
"")))</f>
        <v/>
      </c>
    </row>
    <row r="160" spans="1:18">
      <c r="A160" s="20"/>
      <c r="B160" s="20"/>
      <c r="C160" s="20"/>
      <c r="D160" s="15"/>
      <c r="E160" s="15"/>
      <c r="F160" s="15"/>
      <c r="G160" s="15"/>
      <c r="H160" s="15"/>
      <c r="I160" s="15"/>
      <c r="J160" s="15"/>
      <c r="K160" s="15"/>
      <c r="L160" s="15"/>
      <c r="M160" s="15"/>
      <c r="N160" s="15"/>
      <c r="O160" s="15"/>
      <c r="P160" s="15"/>
      <c r="R160" s="30" t="str">
        <f>IF(COUNTA(D160:P160)=0,"",_xlfn.CONCAT(,
IF(AND(NOT(ISBLANK($K160)),
    ABS($K160-(($D160+$E160+$G160+$H160+$I160+$J160)-$F160))&gt;=1),
" Error: Position at the end of the period is not equal to: position at the beginning of the period+increase in assets-decrease in assets+exchange rate changes+price changes+other changes+rectifications.",
""),
IF(AND(NOT(ISBLANK($P160)),
    ABS($P160-(($L160+$M160+$O160)-$N160))&gt;=1),
" Error: Position of accrued interest at the end of the period is not equal to: position of accrued interest at the beginning of the period+accrued interest during the period-received interest during the period+revaluation and other changes.",
""),
IF(AND(NOT(ISBLANK($K160)),
    $K160&gt;0,
    OR(ISBLANK('T04.05'!$K160),
        'T04.05'!$K160&lt;=0,
        ISBLANK('T04.06'!$K160),
        'T04.06'!$K160&lt;=0)),
" Warning: If at least one of the forms T05.01,T04.05,T04.06 contains data other than zero,also the other two forms must be completed.",
""),
IF(AND(NOT(ISBLANK($D160)),$D160&lt;0),
" Error: Position at the beginning of the period must be a positive amount.",
""),
IF(AND(NOT(ISBLANK($K160)),$K160&lt;0),
" Error: Position at the end of the period must be a positive amount.",
""),
IF(AND(OR($D160&gt;0,$K160&gt;0),
    ISBLANK($M160)),
" Error: No accrued interest has been reported,whereas the position at the beginning or at the end of the period is greater than zero. Report '0' in case accrued interest equals zero,do not leave the cell empty.",
"")))</f>
        <v/>
      </c>
    </row>
    <row r="161" spans="1:18">
      <c r="A161" s="20"/>
      <c r="B161" s="20"/>
      <c r="C161" s="20"/>
      <c r="D161" s="15"/>
      <c r="E161" s="15"/>
      <c r="F161" s="15"/>
      <c r="G161" s="15"/>
      <c r="H161" s="15"/>
      <c r="I161" s="15"/>
      <c r="J161" s="15"/>
      <c r="K161" s="15"/>
      <c r="L161" s="15"/>
      <c r="M161" s="15"/>
      <c r="N161" s="15"/>
      <c r="O161" s="15"/>
      <c r="P161" s="15"/>
      <c r="R161" s="30" t="str">
        <f>IF(COUNTA(D161:P161)=0,"",_xlfn.CONCAT(,
IF(AND(NOT(ISBLANK($K161)),
    ABS($K161-(($D161+$E161+$G161+$H161+$I161+$J161)-$F161))&gt;=1),
" Error: Position at the end of the period is not equal to: position at the beginning of the period+increase in assets-decrease in assets+exchange rate changes+price changes+other changes+rectifications.",
""),
IF(AND(NOT(ISBLANK($P161)),
    ABS($P161-(($L161+$M161+$O161)-$N161))&gt;=1),
" Error: Position of accrued interest at the end of the period is not equal to: position of accrued interest at the beginning of the period+accrued interest during the period-received interest during the period+revaluation and other changes.",
""),
IF(AND(NOT(ISBLANK($K161)),
    $K161&gt;0,
    OR(ISBLANK('T04.05'!$K161),
        'T04.05'!$K161&lt;=0,
        ISBLANK('T04.06'!$K161),
        'T04.06'!$K161&lt;=0)),
" Warning: If at least one of the forms T05.01,T04.05,T04.06 contains data other than zero,also the other two forms must be completed.",
""),
IF(AND(NOT(ISBLANK($D161)),$D161&lt;0),
" Error: Position at the beginning of the period must be a positive amount.",
""),
IF(AND(NOT(ISBLANK($K161)),$K161&lt;0),
" Error: Position at the end of the period must be a positive amount.",
""),
IF(AND(OR($D161&gt;0,$K161&gt;0),
    ISBLANK($M161)),
" Error: No accrued interest has been reported,whereas the position at the beginning or at the end of the period is greater than zero. Report '0' in case accrued interest equals zero,do not leave the cell empty.",
"")))</f>
        <v/>
      </c>
    </row>
    <row r="162" spans="1:18">
      <c r="A162" s="20"/>
      <c r="B162" s="20"/>
      <c r="C162" s="20"/>
      <c r="D162" s="15"/>
      <c r="E162" s="15"/>
      <c r="F162" s="15"/>
      <c r="G162" s="15"/>
      <c r="H162" s="15"/>
      <c r="I162" s="15"/>
      <c r="J162" s="15"/>
      <c r="K162" s="15"/>
      <c r="L162" s="15"/>
      <c r="M162" s="15"/>
      <c r="N162" s="15"/>
      <c r="O162" s="15"/>
      <c r="P162" s="15"/>
      <c r="R162" s="30" t="str">
        <f>IF(COUNTA(D162:P162)=0,"",_xlfn.CONCAT(,
IF(AND(NOT(ISBLANK($K162)),
    ABS($K162-(($D162+$E162+$G162+$H162+$I162+$J162)-$F162))&gt;=1),
" Error: Position at the end of the period is not equal to: position at the beginning of the period+increase in assets-decrease in assets+exchange rate changes+price changes+other changes+rectifications.",
""),
IF(AND(NOT(ISBLANK($P162)),
    ABS($P162-(($L162+$M162+$O162)-$N162))&gt;=1),
" Error: Position of accrued interest at the end of the period is not equal to: position of accrued interest at the beginning of the period+accrued interest during the period-received interest during the period+revaluation and other changes.",
""),
IF(AND(NOT(ISBLANK($K162)),
    $K162&gt;0,
    OR(ISBLANK('T04.05'!$K162),
        'T04.05'!$K162&lt;=0,
        ISBLANK('T04.06'!$K162),
        'T04.06'!$K162&lt;=0)),
" Warning: If at least one of the forms T05.01,T04.05,T04.06 contains data other than zero,also the other two forms must be completed.",
""),
IF(AND(NOT(ISBLANK($D162)),$D162&lt;0),
" Error: Position at the beginning of the period must be a positive amount.",
""),
IF(AND(NOT(ISBLANK($K162)),$K162&lt;0),
" Error: Position at the end of the period must be a positive amount.",
""),
IF(AND(OR($D162&gt;0,$K162&gt;0),
    ISBLANK($M162)),
" Error: No accrued interest has been reported,whereas the position at the beginning or at the end of the period is greater than zero. Report '0' in case accrued interest equals zero,do not leave the cell empty.",
"")))</f>
        <v/>
      </c>
    </row>
    <row r="163" spans="1:18">
      <c r="A163" s="20"/>
      <c r="B163" s="20"/>
      <c r="C163" s="20"/>
      <c r="D163" s="15"/>
      <c r="E163" s="15"/>
      <c r="F163" s="15"/>
      <c r="G163" s="15"/>
      <c r="H163" s="15"/>
      <c r="I163" s="15"/>
      <c r="J163" s="15"/>
      <c r="K163" s="15"/>
      <c r="L163" s="15"/>
      <c r="M163" s="15"/>
      <c r="N163" s="15"/>
      <c r="O163" s="15"/>
      <c r="P163" s="15"/>
      <c r="R163" s="30" t="str">
        <f>IF(COUNTA(D163:P163)=0,"",_xlfn.CONCAT(,
IF(AND(NOT(ISBLANK($K163)),
    ABS($K163-(($D163+$E163+$G163+$H163+$I163+$J163)-$F163))&gt;=1),
" Error: Position at the end of the period is not equal to: position at the beginning of the period+increase in assets-decrease in assets+exchange rate changes+price changes+other changes+rectifications.",
""),
IF(AND(NOT(ISBLANK($P163)),
    ABS($P163-(($L163+$M163+$O163)-$N163))&gt;=1),
" Error: Position of accrued interest at the end of the period is not equal to: position of accrued interest at the beginning of the period+accrued interest during the period-received interest during the period+revaluation and other changes.",
""),
IF(AND(NOT(ISBLANK($K163)),
    $K163&gt;0,
    OR(ISBLANK('T04.05'!$K163),
        'T04.05'!$K163&lt;=0,
        ISBLANK('T04.06'!$K163),
        'T04.06'!$K163&lt;=0)),
" Warning: If at least one of the forms T05.01,T04.05,T04.06 contains data other than zero,also the other two forms must be completed.",
""),
IF(AND(NOT(ISBLANK($D163)),$D163&lt;0),
" Error: Position at the beginning of the period must be a positive amount.",
""),
IF(AND(NOT(ISBLANK($K163)),$K163&lt;0),
" Error: Position at the end of the period must be a positive amount.",
""),
IF(AND(OR($D163&gt;0,$K163&gt;0),
    ISBLANK($M163)),
" Error: No accrued interest has been reported,whereas the position at the beginning or at the end of the period is greater than zero. Report '0' in case accrued interest equals zero,do not leave the cell empty.",
"")))</f>
        <v/>
      </c>
    </row>
    <row r="164" spans="1:18">
      <c r="A164" s="20"/>
      <c r="B164" s="20"/>
      <c r="C164" s="20"/>
      <c r="D164" s="15"/>
      <c r="E164" s="15"/>
      <c r="F164" s="15"/>
      <c r="G164" s="15"/>
      <c r="H164" s="15"/>
      <c r="I164" s="15"/>
      <c r="J164" s="15"/>
      <c r="K164" s="15"/>
      <c r="L164" s="15"/>
      <c r="M164" s="15"/>
      <c r="N164" s="15"/>
      <c r="O164" s="15"/>
      <c r="P164" s="15"/>
      <c r="R164" s="30" t="str">
        <f>IF(COUNTA(D164:P164)=0,"",_xlfn.CONCAT(,
IF(AND(NOT(ISBLANK($K164)),
    ABS($K164-(($D164+$E164+$G164+$H164+$I164+$J164)-$F164))&gt;=1),
" Error: Position at the end of the period is not equal to: position at the beginning of the period+increase in assets-decrease in assets+exchange rate changes+price changes+other changes+rectifications.",
""),
IF(AND(NOT(ISBLANK($P164)),
    ABS($P164-(($L164+$M164+$O164)-$N164))&gt;=1),
" Error: Position of accrued interest at the end of the period is not equal to: position of accrued interest at the beginning of the period+accrued interest during the period-received interest during the period+revaluation and other changes.",
""),
IF(AND(NOT(ISBLANK($K164)),
    $K164&gt;0,
    OR(ISBLANK('T04.05'!$K164),
        'T04.05'!$K164&lt;=0,
        ISBLANK('T04.06'!$K164),
        'T04.06'!$K164&lt;=0)),
" Warning: If at least one of the forms T05.01,T04.05,T04.06 contains data other than zero,also the other two forms must be completed.",
""),
IF(AND(NOT(ISBLANK($D164)),$D164&lt;0),
" Error: Position at the beginning of the period must be a positive amount.",
""),
IF(AND(NOT(ISBLANK($K164)),$K164&lt;0),
" Error: Position at the end of the period must be a positive amount.",
""),
IF(AND(OR($D164&gt;0,$K164&gt;0),
    ISBLANK($M164)),
" Error: No accrued interest has been reported,whereas the position at the beginning or at the end of the period is greater than zero. Report '0' in case accrued interest equals zero,do not leave the cell empty.",
"")))</f>
        <v/>
      </c>
    </row>
    <row r="165" spans="1:18">
      <c r="A165" s="20"/>
      <c r="B165" s="20"/>
      <c r="C165" s="20"/>
      <c r="D165" s="15"/>
      <c r="E165" s="15"/>
      <c r="F165" s="15"/>
      <c r="G165" s="15"/>
      <c r="H165" s="15"/>
      <c r="I165" s="15"/>
      <c r="J165" s="15"/>
      <c r="K165" s="15"/>
      <c r="L165" s="15"/>
      <c r="M165" s="15"/>
      <c r="N165" s="15"/>
      <c r="O165" s="15"/>
      <c r="P165" s="15"/>
      <c r="R165" s="30" t="str">
        <f>IF(COUNTA(D165:P165)=0,"",_xlfn.CONCAT(,
IF(AND(NOT(ISBLANK($K165)),
    ABS($K165-(($D165+$E165+$G165+$H165+$I165+$J165)-$F165))&gt;=1),
" Error: Position at the end of the period is not equal to: position at the beginning of the period+increase in assets-decrease in assets+exchange rate changes+price changes+other changes+rectifications.",
""),
IF(AND(NOT(ISBLANK($P165)),
    ABS($P165-(($L165+$M165+$O165)-$N165))&gt;=1),
" Error: Position of accrued interest at the end of the period is not equal to: position of accrued interest at the beginning of the period+accrued interest during the period-received interest during the period+revaluation and other changes.",
""),
IF(AND(NOT(ISBLANK($K165)),
    $K165&gt;0,
    OR(ISBLANK('T04.05'!$K165),
        'T04.05'!$K165&lt;=0,
        ISBLANK('T04.06'!$K165),
        'T04.06'!$K165&lt;=0)),
" Warning: If at least one of the forms T05.01,T04.05,T04.06 contains data other than zero,also the other two forms must be completed.",
""),
IF(AND(NOT(ISBLANK($D165)),$D165&lt;0),
" Error: Position at the beginning of the period must be a positive amount.",
""),
IF(AND(NOT(ISBLANK($K165)),$K165&lt;0),
" Error: Position at the end of the period must be a positive amount.",
""),
IF(AND(OR($D165&gt;0,$K165&gt;0),
    ISBLANK($M165)),
" Error: No accrued interest has been reported,whereas the position at the beginning or at the end of the period is greater than zero. Report '0' in case accrued interest equals zero,do not leave the cell empty.",
"")))</f>
        <v/>
      </c>
    </row>
    <row r="166" spans="1:18">
      <c r="A166" s="20"/>
      <c r="B166" s="20"/>
      <c r="C166" s="20"/>
      <c r="D166" s="15"/>
      <c r="E166" s="15"/>
      <c r="F166" s="15"/>
      <c r="G166" s="15"/>
      <c r="H166" s="15"/>
      <c r="I166" s="15"/>
      <c r="J166" s="15"/>
      <c r="K166" s="15"/>
      <c r="L166" s="15"/>
      <c r="M166" s="15"/>
      <c r="N166" s="15"/>
      <c r="O166" s="15"/>
      <c r="P166" s="15"/>
      <c r="R166" s="30" t="str">
        <f>IF(COUNTA(D166:P166)=0,"",_xlfn.CONCAT(,
IF(AND(NOT(ISBLANK($K166)),
    ABS($K166-(($D166+$E166+$G166+$H166+$I166+$J166)-$F166))&gt;=1),
" Error: Position at the end of the period is not equal to: position at the beginning of the period+increase in assets-decrease in assets+exchange rate changes+price changes+other changes+rectifications.",
""),
IF(AND(NOT(ISBLANK($P166)),
    ABS($P166-(($L166+$M166+$O166)-$N166))&gt;=1),
" Error: Position of accrued interest at the end of the period is not equal to: position of accrued interest at the beginning of the period+accrued interest during the period-received interest during the period+revaluation and other changes.",
""),
IF(AND(NOT(ISBLANK($K166)),
    $K166&gt;0,
    OR(ISBLANK('T04.05'!$K166),
        'T04.05'!$K166&lt;=0,
        ISBLANK('T04.06'!$K166),
        'T04.06'!$K166&lt;=0)),
" Warning: If at least one of the forms T05.01,T04.05,T04.06 contains data other than zero,also the other two forms must be completed.",
""),
IF(AND(NOT(ISBLANK($D166)),$D166&lt;0),
" Error: Position at the beginning of the period must be a positive amount.",
""),
IF(AND(NOT(ISBLANK($K166)),$K166&lt;0),
" Error: Position at the end of the period must be a positive amount.",
""),
IF(AND(OR($D166&gt;0,$K166&gt;0),
    ISBLANK($M166)),
" Error: No accrued interest has been reported,whereas the position at the beginning or at the end of the period is greater than zero. Report '0' in case accrued interest equals zero,do not leave the cell empty.",
"")))</f>
        <v/>
      </c>
    </row>
    <row r="167" spans="1:18">
      <c r="A167" s="20"/>
      <c r="B167" s="20"/>
      <c r="C167" s="20"/>
      <c r="D167" s="15"/>
      <c r="E167" s="15"/>
      <c r="F167" s="15"/>
      <c r="G167" s="15"/>
      <c r="H167" s="15"/>
      <c r="I167" s="15"/>
      <c r="J167" s="15"/>
      <c r="K167" s="15"/>
      <c r="L167" s="15"/>
      <c r="M167" s="15"/>
      <c r="N167" s="15"/>
      <c r="O167" s="15"/>
      <c r="P167" s="15"/>
      <c r="R167" s="30" t="str">
        <f>IF(COUNTA(D167:P167)=0,"",_xlfn.CONCAT(,
IF(AND(NOT(ISBLANK($K167)),
    ABS($K167-(($D167+$E167+$G167+$H167+$I167+$J167)-$F167))&gt;=1),
" Error: Position at the end of the period is not equal to: position at the beginning of the period+increase in assets-decrease in assets+exchange rate changes+price changes+other changes+rectifications.",
""),
IF(AND(NOT(ISBLANK($P167)),
    ABS($P167-(($L167+$M167+$O167)-$N167))&gt;=1),
" Error: Position of accrued interest at the end of the period is not equal to: position of accrued interest at the beginning of the period+accrued interest during the period-received interest during the period+revaluation and other changes.",
""),
IF(AND(NOT(ISBLANK($K167)),
    $K167&gt;0,
    OR(ISBLANK('T04.05'!$K167),
        'T04.05'!$K167&lt;=0,
        ISBLANK('T04.06'!$K167),
        'T04.06'!$K167&lt;=0)),
" Warning: If at least one of the forms T05.01,T04.05,T04.06 contains data other than zero,also the other two forms must be completed.",
""),
IF(AND(NOT(ISBLANK($D167)),$D167&lt;0),
" Error: Position at the beginning of the period must be a positive amount.",
""),
IF(AND(NOT(ISBLANK($K167)),$K167&lt;0),
" Error: Position at the end of the period must be a positive amount.",
""),
IF(AND(OR($D167&gt;0,$K167&gt;0),
    ISBLANK($M167)),
" Error: No accrued interest has been reported,whereas the position at the beginning or at the end of the period is greater than zero. Report '0' in case accrued interest equals zero,do not leave the cell empty.",
"")))</f>
        <v/>
      </c>
    </row>
    <row r="168" spans="1:18">
      <c r="A168" s="20"/>
      <c r="B168" s="20"/>
      <c r="C168" s="20"/>
      <c r="D168" s="15"/>
      <c r="E168" s="15"/>
      <c r="F168" s="15"/>
      <c r="G168" s="15"/>
      <c r="H168" s="15"/>
      <c r="I168" s="15"/>
      <c r="J168" s="15"/>
      <c r="K168" s="15"/>
      <c r="L168" s="15"/>
      <c r="M168" s="15"/>
      <c r="N168" s="15"/>
      <c r="O168" s="15"/>
      <c r="P168" s="15"/>
      <c r="R168" s="30" t="str">
        <f>IF(COUNTA(D168:P168)=0,"",_xlfn.CONCAT(,
IF(AND(NOT(ISBLANK($K168)),
    ABS($K168-(($D168+$E168+$G168+$H168+$I168+$J168)-$F168))&gt;=1),
" Error: Position at the end of the period is not equal to: position at the beginning of the period+increase in assets-decrease in assets+exchange rate changes+price changes+other changes+rectifications.",
""),
IF(AND(NOT(ISBLANK($P168)),
    ABS($P168-(($L168+$M168+$O168)-$N168))&gt;=1),
" Error: Position of accrued interest at the end of the period is not equal to: position of accrued interest at the beginning of the period+accrued interest during the period-received interest during the period+revaluation and other changes.",
""),
IF(AND(NOT(ISBLANK($K168)),
    $K168&gt;0,
    OR(ISBLANK('T04.05'!$K168),
        'T04.05'!$K168&lt;=0,
        ISBLANK('T04.06'!$K168),
        'T04.06'!$K168&lt;=0)),
" Warning: If at least one of the forms T05.01,T04.05,T04.06 contains data other than zero,also the other two forms must be completed.",
""),
IF(AND(NOT(ISBLANK($D168)),$D168&lt;0),
" Error: Position at the beginning of the period must be a positive amount.",
""),
IF(AND(NOT(ISBLANK($K168)),$K168&lt;0),
" Error: Position at the end of the period must be a positive amount.",
""),
IF(AND(OR($D168&gt;0,$K168&gt;0),
    ISBLANK($M168)),
" Error: No accrued interest has been reported,whereas the position at the beginning or at the end of the period is greater than zero. Report '0' in case accrued interest equals zero,do not leave the cell empty.",
"")))</f>
        <v/>
      </c>
    </row>
    <row r="169" spans="1:18">
      <c r="A169" s="20"/>
      <c r="B169" s="20"/>
      <c r="C169" s="20"/>
      <c r="D169" s="15"/>
      <c r="E169" s="15"/>
      <c r="F169" s="15"/>
      <c r="G169" s="15"/>
      <c r="H169" s="15"/>
      <c r="I169" s="15"/>
      <c r="J169" s="15"/>
      <c r="K169" s="15"/>
      <c r="L169" s="15"/>
      <c r="M169" s="15"/>
      <c r="N169" s="15"/>
      <c r="O169" s="15"/>
      <c r="P169" s="15"/>
      <c r="R169" s="30" t="str">
        <f>IF(COUNTA(D169:P169)=0,"",_xlfn.CONCAT(,
IF(AND(NOT(ISBLANK($K169)),
    ABS($K169-(($D169+$E169+$G169+$H169+$I169+$J169)-$F169))&gt;=1),
" Error: Position at the end of the period is not equal to: position at the beginning of the period+increase in assets-decrease in assets+exchange rate changes+price changes+other changes+rectifications.",
""),
IF(AND(NOT(ISBLANK($P169)),
    ABS($P169-(($L169+$M169+$O169)-$N169))&gt;=1),
" Error: Position of accrued interest at the end of the period is not equal to: position of accrued interest at the beginning of the period+accrued interest during the period-received interest during the period+revaluation and other changes.",
""),
IF(AND(NOT(ISBLANK($K169)),
    $K169&gt;0,
    OR(ISBLANK('T04.05'!$K169),
        'T04.05'!$K169&lt;=0,
        ISBLANK('T04.06'!$K169),
        'T04.06'!$K169&lt;=0)),
" Warning: If at least one of the forms T05.01,T04.05,T04.06 contains data other than zero,also the other two forms must be completed.",
""),
IF(AND(NOT(ISBLANK($D169)),$D169&lt;0),
" Error: Position at the beginning of the period must be a positive amount.",
""),
IF(AND(NOT(ISBLANK($K169)),$K169&lt;0),
" Error: Position at the end of the period must be a positive amount.",
""),
IF(AND(OR($D169&gt;0,$K169&gt;0),
    ISBLANK($M169)),
" Error: No accrued interest has been reported,whereas the position at the beginning or at the end of the period is greater than zero. Report '0' in case accrued interest equals zero,do not leave the cell empty.",
"")))</f>
        <v/>
      </c>
    </row>
    <row r="170" spans="1:18">
      <c r="A170" s="20"/>
      <c r="B170" s="20"/>
      <c r="C170" s="20"/>
      <c r="D170" s="15"/>
      <c r="E170" s="15"/>
      <c r="F170" s="15"/>
      <c r="G170" s="15"/>
      <c r="H170" s="15"/>
      <c r="I170" s="15"/>
      <c r="J170" s="15"/>
      <c r="K170" s="15"/>
      <c r="L170" s="15"/>
      <c r="M170" s="15"/>
      <c r="N170" s="15"/>
      <c r="O170" s="15"/>
      <c r="P170" s="15"/>
      <c r="R170" s="30" t="str">
        <f>IF(COUNTA(D170:P170)=0,"",_xlfn.CONCAT(,
IF(AND(NOT(ISBLANK($K170)),
    ABS($K170-(($D170+$E170+$G170+$H170+$I170+$J170)-$F170))&gt;=1),
" Error: Position at the end of the period is not equal to: position at the beginning of the period+increase in assets-decrease in assets+exchange rate changes+price changes+other changes+rectifications.",
""),
IF(AND(NOT(ISBLANK($P170)),
    ABS($P170-(($L170+$M170+$O170)-$N170))&gt;=1),
" Error: Position of accrued interest at the end of the period is not equal to: position of accrued interest at the beginning of the period+accrued interest during the period-received interest during the period+revaluation and other changes.",
""),
IF(AND(NOT(ISBLANK($K170)),
    $K170&gt;0,
    OR(ISBLANK('T04.05'!$K170),
        'T04.05'!$K170&lt;=0,
        ISBLANK('T04.06'!$K170),
        'T04.06'!$K170&lt;=0)),
" Warning: If at least one of the forms T05.01,T04.05,T04.06 contains data other than zero,also the other two forms must be completed.",
""),
IF(AND(NOT(ISBLANK($D170)),$D170&lt;0),
" Error: Position at the beginning of the period must be a positive amount.",
""),
IF(AND(NOT(ISBLANK($K170)),$K170&lt;0),
" Error: Position at the end of the period must be a positive amount.",
""),
IF(AND(OR($D170&gt;0,$K170&gt;0),
    ISBLANK($M170)),
" Error: No accrued interest has been reported,whereas the position at the beginning or at the end of the period is greater than zero. Report '0' in case accrued interest equals zero,do not leave the cell empty.",
"")))</f>
        <v/>
      </c>
    </row>
    <row r="171" spans="1:18">
      <c r="A171" s="20"/>
      <c r="B171" s="20"/>
      <c r="C171" s="20"/>
      <c r="D171" s="15"/>
      <c r="E171" s="15"/>
      <c r="F171" s="15"/>
      <c r="G171" s="15"/>
      <c r="H171" s="15"/>
      <c r="I171" s="15"/>
      <c r="J171" s="15"/>
      <c r="K171" s="15"/>
      <c r="L171" s="15"/>
      <c r="M171" s="15"/>
      <c r="N171" s="15"/>
      <c r="O171" s="15"/>
      <c r="P171" s="15"/>
      <c r="R171" s="30" t="str">
        <f>IF(COUNTA(D171:P171)=0,"",_xlfn.CONCAT(,
IF(AND(NOT(ISBLANK($K171)),
    ABS($K171-(($D171+$E171+$G171+$H171+$I171+$J171)-$F171))&gt;=1),
" Error: Position at the end of the period is not equal to: position at the beginning of the period+increase in assets-decrease in assets+exchange rate changes+price changes+other changes+rectifications.",
""),
IF(AND(NOT(ISBLANK($P171)),
    ABS($P171-(($L171+$M171+$O171)-$N171))&gt;=1),
" Error: Position of accrued interest at the end of the period is not equal to: position of accrued interest at the beginning of the period+accrued interest during the period-received interest during the period+revaluation and other changes.",
""),
IF(AND(NOT(ISBLANK($K171)),
    $K171&gt;0,
    OR(ISBLANK('T04.05'!$K171),
        'T04.05'!$K171&lt;=0,
        ISBLANK('T04.06'!$K171),
        'T04.06'!$K171&lt;=0)),
" Warning: If at least one of the forms T05.01,T04.05,T04.06 contains data other than zero,also the other two forms must be completed.",
""),
IF(AND(NOT(ISBLANK($D171)),$D171&lt;0),
" Error: Position at the beginning of the period must be a positive amount.",
""),
IF(AND(NOT(ISBLANK($K171)),$K171&lt;0),
" Error: Position at the end of the period must be a positive amount.",
""),
IF(AND(OR($D171&gt;0,$K171&gt;0),
    ISBLANK($M171)),
" Error: No accrued interest has been reported,whereas the position at the beginning or at the end of the period is greater than zero. Report '0' in case accrued interest equals zero,do not leave the cell empty.",
"")))</f>
        <v/>
      </c>
    </row>
    <row r="172" spans="1:18">
      <c r="A172" s="20"/>
      <c r="B172" s="20"/>
      <c r="C172" s="20"/>
      <c r="D172" s="15"/>
      <c r="E172" s="15"/>
      <c r="F172" s="15"/>
      <c r="G172" s="15"/>
      <c r="H172" s="15"/>
      <c r="I172" s="15"/>
      <c r="J172" s="15"/>
      <c r="K172" s="15"/>
      <c r="L172" s="15"/>
      <c r="M172" s="15"/>
      <c r="N172" s="15"/>
      <c r="O172" s="15"/>
      <c r="P172" s="15"/>
      <c r="R172" s="30" t="str">
        <f>IF(COUNTA(D172:P172)=0,"",_xlfn.CONCAT(,
IF(AND(NOT(ISBLANK($K172)),
    ABS($K172-(($D172+$E172+$G172+$H172+$I172+$J172)-$F172))&gt;=1),
" Error: Position at the end of the period is not equal to: position at the beginning of the period+increase in assets-decrease in assets+exchange rate changes+price changes+other changes+rectifications.",
""),
IF(AND(NOT(ISBLANK($P172)),
    ABS($P172-(($L172+$M172+$O172)-$N172))&gt;=1),
" Error: Position of accrued interest at the end of the period is not equal to: position of accrued interest at the beginning of the period+accrued interest during the period-received interest during the period+revaluation and other changes.",
""),
IF(AND(NOT(ISBLANK($K172)),
    $K172&gt;0,
    OR(ISBLANK('T04.05'!$K172),
        'T04.05'!$K172&lt;=0,
        ISBLANK('T04.06'!$K172),
        'T04.06'!$K172&lt;=0)),
" Warning: If at least one of the forms T05.01,T04.05,T04.06 contains data other than zero,also the other two forms must be completed.",
""),
IF(AND(NOT(ISBLANK($D172)),$D172&lt;0),
" Error: Position at the beginning of the period must be a positive amount.",
""),
IF(AND(NOT(ISBLANK($K172)),$K172&lt;0),
" Error: Position at the end of the period must be a positive amount.",
""),
IF(AND(OR($D172&gt;0,$K172&gt;0),
    ISBLANK($M172)),
" Error: No accrued interest has been reported,whereas the position at the beginning or at the end of the period is greater than zero. Report '0' in case accrued interest equals zero,do not leave the cell empty.",
"")))</f>
        <v/>
      </c>
    </row>
    <row r="173" spans="1:18">
      <c r="A173" s="20"/>
      <c r="B173" s="20"/>
      <c r="C173" s="20"/>
      <c r="D173" s="15"/>
      <c r="E173" s="15"/>
      <c r="F173" s="15"/>
      <c r="G173" s="15"/>
      <c r="H173" s="15"/>
      <c r="I173" s="15"/>
      <c r="J173" s="15"/>
      <c r="K173" s="15"/>
      <c r="L173" s="15"/>
      <c r="M173" s="15"/>
      <c r="N173" s="15"/>
      <c r="O173" s="15"/>
      <c r="P173" s="15"/>
      <c r="R173" s="30" t="str">
        <f>IF(COUNTA(D173:P173)=0,"",_xlfn.CONCAT(,
IF(AND(NOT(ISBLANK($K173)),
    ABS($K173-(($D173+$E173+$G173+$H173+$I173+$J173)-$F173))&gt;=1),
" Error: Position at the end of the period is not equal to: position at the beginning of the period+increase in assets-decrease in assets+exchange rate changes+price changes+other changes+rectifications.",
""),
IF(AND(NOT(ISBLANK($P173)),
    ABS($P173-(($L173+$M173+$O173)-$N173))&gt;=1),
" Error: Position of accrued interest at the end of the period is not equal to: position of accrued interest at the beginning of the period+accrued interest during the period-received interest during the period+revaluation and other changes.",
""),
IF(AND(NOT(ISBLANK($K173)),
    $K173&gt;0,
    OR(ISBLANK('T04.05'!$K173),
        'T04.05'!$K173&lt;=0,
        ISBLANK('T04.06'!$K173),
        'T04.06'!$K173&lt;=0)),
" Warning: If at least one of the forms T05.01,T04.05,T04.06 contains data other than zero,also the other two forms must be completed.",
""),
IF(AND(NOT(ISBLANK($D173)),$D173&lt;0),
" Error: Position at the beginning of the period must be a positive amount.",
""),
IF(AND(NOT(ISBLANK($K173)),$K173&lt;0),
" Error: Position at the end of the period must be a positive amount.",
""),
IF(AND(OR($D173&gt;0,$K173&gt;0),
    ISBLANK($M173)),
" Error: No accrued interest has been reported,whereas the position at the beginning or at the end of the period is greater than zero. Report '0' in case accrued interest equals zero,do not leave the cell empty.",
"")))</f>
        <v/>
      </c>
    </row>
    <row r="174" spans="1:18">
      <c r="A174" s="20"/>
      <c r="B174" s="20"/>
      <c r="C174" s="20"/>
      <c r="D174" s="15"/>
      <c r="E174" s="15"/>
      <c r="F174" s="15"/>
      <c r="G174" s="15"/>
      <c r="H174" s="15"/>
      <c r="I174" s="15"/>
      <c r="J174" s="15"/>
      <c r="K174" s="15"/>
      <c r="L174" s="15"/>
      <c r="M174" s="15"/>
      <c r="N174" s="15"/>
      <c r="O174" s="15"/>
      <c r="P174" s="15"/>
      <c r="R174" s="30" t="str">
        <f>IF(COUNTA(D174:P174)=0,"",_xlfn.CONCAT(,
IF(AND(NOT(ISBLANK($K174)),
    ABS($K174-(($D174+$E174+$G174+$H174+$I174+$J174)-$F174))&gt;=1),
" Error: Position at the end of the period is not equal to: position at the beginning of the period+increase in assets-decrease in assets+exchange rate changes+price changes+other changes+rectifications.",
""),
IF(AND(NOT(ISBLANK($P174)),
    ABS($P174-(($L174+$M174+$O174)-$N174))&gt;=1),
" Error: Position of accrued interest at the end of the period is not equal to: position of accrued interest at the beginning of the period+accrued interest during the period-received interest during the period+revaluation and other changes.",
""),
IF(AND(NOT(ISBLANK($K174)),
    $K174&gt;0,
    OR(ISBLANK('T04.05'!$K174),
        'T04.05'!$K174&lt;=0,
        ISBLANK('T04.06'!$K174),
        'T04.06'!$K174&lt;=0)),
" Warning: If at least one of the forms T05.01,T04.05,T04.06 contains data other than zero,also the other two forms must be completed.",
""),
IF(AND(NOT(ISBLANK($D174)),$D174&lt;0),
" Error: Position at the beginning of the period must be a positive amount.",
""),
IF(AND(NOT(ISBLANK($K174)),$K174&lt;0),
" Error: Position at the end of the period must be a positive amount.",
""),
IF(AND(OR($D174&gt;0,$K174&gt;0),
    ISBLANK($M174)),
" Error: No accrued interest has been reported,whereas the position at the beginning or at the end of the period is greater than zero. Report '0' in case accrued interest equals zero,do not leave the cell empty.",
"")))</f>
        <v/>
      </c>
    </row>
    <row r="175" spans="1:18">
      <c r="A175" s="20"/>
      <c r="B175" s="20"/>
      <c r="C175" s="20"/>
      <c r="D175" s="15"/>
      <c r="E175" s="15"/>
      <c r="F175" s="15"/>
      <c r="G175" s="15"/>
      <c r="H175" s="15"/>
      <c r="I175" s="15"/>
      <c r="J175" s="15"/>
      <c r="K175" s="15"/>
      <c r="L175" s="15"/>
      <c r="M175" s="15"/>
      <c r="N175" s="15"/>
      <c r="O175" s="15"/>
      <c r="P175" s="15"/>
      <c r="R175" s="30" t="str">
        <f>IF(COUNTA(D175:P175)=0,"",_xlfn.CONCAT(,
IF(AND(NOT(ISBLANK($K175)),
    ABS($K175-(($D175+$E175+$G175+$H175+$I175+$J175)-$F175))&gt;=1),
" Error: Position at the end of the period is not equal to: position at the beginning of the period+increase in assets-decrease in assets+exchange rate changes+price changes+other changes+rectifications.",
""),
IF(AND(NOT(ISBLANK($P175)),
    ABS($P175-(($L175+$M175+$O175)-$N175))&gt;=1),
" Error: Position of accrued interest at the end of the period is not equal to: position of accrued interest at the beginning of the period+accrued interest during the period-received interest during the period+revaluation and other changes.",
""),
IF(AND(NOT(ISBLANK($K175)),
    $K175&gt;0,
    OR(ISBLANK('T04.05'!$K175),
        'T04.05'!$K175&lt;=0,
        ISBLANK('T04.06'!$K175),
        'T04.06'!$K175&lt;=0)),
" Warning: If at least one of the forms T05.01,T04.05,T04.06 contains data other than zero,also the other two forms must be completed.",
""),
IF(AND(NOT(ISBLANK($D175)),$D175&lt;0),
" Error: Position at the beginning of the period must be a positive amount.",
""),
IF(AND(NOT(ISBLANK($K175)),$K175&lt;0),
" Error: Position at the end of the period must be a positive amount.",
""),
IF(AND(OR($D175&gt;0,$K175&gt;0),
    ISBLANK($M175)),
" Error: No accrued interest has been reported,whereas the position at the beginning or at the end of the period is greater than zero. Report '0' in case accrued interest equals zero,do not leave the cell empty.",
"")))</f>
        <v/>
      </c>
    </row>
    <row r="176" spans="1:18">
      <c r="A176" s="20"/>
      <c r="B176" s="20"/>
      <c r="C176" s="20"/>
      <c r="D176" s="15"/>
      <c r="E176" s="15"/>
      <c r="F176" s="15"/>
      <c r="G176" s="15"/>
      <c r="H176" s="15"/>
      <c r="I176" s="15"/>
      <c r="J176" s="15"/>
      <c r="K176" s="15"/>
      <c r="L176" s="15"/>
      <c r="M176" s="15"/>
      <c r="N176" s="15"/>
      <c r="O176" s="15"/>
      <c r="P176" s="15"/>
      <c r="R176" s="30" t="str">
        <f>IF(COUNTA(D176:P176)=0,"",_xlfn.CONCAT(,
IF(AND(NOT(ISBLANK($K176)),
    ABS($K176-(($D176+$E176+$G176+$H176+$I176+$J176)-$F176))&gt;=1),
" Error: Position at the end of the period is not equal to: position at the beginning of the period+increase in assets-decrease in assets+exchange rate changes+price changes+other changes+rectifications.",
""),
IF(AND(NOT(ISBLANK($P176)),
    ABS($P176-(($L176+$M176+$O176)-$N176))&gt;=1),
" Error: Position of accrued interest at the end of the period is not equal to: position of accrued interest at the beginning of the period+accrued interest during the period-received interest during the period+revaluation and other changes.",
""),
IF(AND(NOT(ISBLANK($K176)),
    $K176&gt;0,
    OR(ISBLANK('T04.05'!$K176),
        'T04.05'!$K176&lt;=0,
        ISBLANK('T04.06'!$K176),
        'T04.06'!$K176&lt;=0)),
" Warning: If at least one of the forms T05.01,T04.05,T04.06 contains data other than zero,also the other two forms must be completed.",
""),
IF(AND(NOT(ISBLANK($D176)),$D176&lt;0),
" Error: Position at the beginning of the period must be a positive amount.",
""),
IF(AND(NOT(ISBLANK($K176)),$K176&lt;0),
" Error: Position at the end of the period must be a positive amount.",
""),
IF(AND(OR($D176&gt;0,$K176&gt;0),
    ISBLANK($M176)),
" Error: No accrued interest has been reported,whereas the position at the beginning or at the end of the period is greater than zero. Report '0' in case accrued interest equals zero,do not leave the cell empty.",
"")))</f>
        <v/>
      </c>
    </row>
    <row r="177" spans="1:18">
      <c r="A177" s="20"/>
      <c r="B177" s="20"/>
      <c r="C177" s="20"/>
      <c r="D177" s="15"/>
      <c r="E177" s="15"/>
      <c r="F177" s="15"/>
      <c r="G177" s="15"/>
      <c r="H177" s="15"/>
      <c r="I177" s="15"/>
      <c r="J177" s="15"/>
      <c r="K177" s="15"/>
      <c r="L177" s="15"/>
      <c r="M177" s="15"/>
      <c r="N177" s="15"/>
      <c r="O177" s="15"/>
      <c r="P177" s="15"/>
      <c r="R177" s="30" t="str">
        <f>IF(COUNTA(D177:P177)=0,"",_xlfn.CONCAT(,
IF(AND(NOT(ISBLANK($K177)),
    ABS($K177-(($D177+$E177+$G177+$H177+$I177+$J177)-$F177))&gt;=1),
" Error: Position at the end of the period is not equal to: position at the beginning of the period+increase in assets-decrease in assets+exchange rate changes+price changes+other changes+rectifications.",
""),
IF(AND(NOT(ISBLANK($P177)),
    ABS($P177-(($L177+$M177+$O177)-$N177))&gt;=1),
" Error: Position of accrued interest at the end of the period is not equal to: position of accrued interest at the beginning of the period+accrued interest during the period-received interest during the period+revaluation and other changes.",
""),
IF(AND(NOT(ISBLANK($K177)),
    $K177&gt;0,
    OR(ISBLANK('T04.05'!$K177),
        'T04.05'!$K177&lt;=0,
        ISBLANK('T04.06'!$K177),
        'T04.06'!$K177&lt;=0)),
" Warning: If at least one of the forms T05.01,T04.05,T04.06 contains data other than zero,also the other two forms must be completed.",
""),
IF(AND(NOT(ISBLANK($D177)),$D177&lt;0),
" Error: Position at the beginning of the period must be a positive amount.",
""),
IF(AND(NOT(ISBLANK($K177)),$K177&lt;0),
" Error: Position at the end of the period must be a positive amount.",
""),
IF(AND(OR($D177&gt;0,$K177&gt;0),
    ISBLANK($M177)),
" Error: No accrued interest has been reported,whereas the position at the beginning or at the end of the period is greater than zero. Report '0' in case accrued interest equals zero,do not leave the cell empty.",
"")))</f>
        <v/>
      </c>
    </row>
    <row r="178" spans="1:18">
      <c r="A178" s="20"/>
      <c r="B178" s="20"/>
      <c r="C178" s="20"/>
      <c r="D178" s="15"/>
      <c r="E178" s="15"/>
      <c r="F178" s="15"/>
      <c r="G178" s="15"/>
      <c r="H178" s="15"/>
      <c r="I178" s="15"/>
      <c r="J178" s="15"/>
      <c r="K178" s="15"/>
      <c r="L178" s="15"/>
      <c r="M178" s="15"/>
      <c r="N178" s="15"/>
      <c r="O178" s="15"/>
      <c r="P178" s="15"/>
      <c r="R178" s="30" t="str">
        <f>IF(COUNTA(D178:P178)=0,"",_xlfn.CONCAT(,
IF(AND(NOT(ISBLANK($K178)),
    ABS($K178-(($D178+$E178+$G178+$H178+$I178+$J178)-$F178))&gt;=1),
" Error: Position at the end of the period is not equal to: position at the beginning of the period+increase in assets-decrease in assets+exchange rate changes+price changes+other changes+rectifications.",
""),
IF(AND(NOT(ISBLANK($P178)),
    ABS($P178-(($L178+$M178+$O178)-$N178))&gt;=1),
" Error: Position of accrued interest at the end of the period is not equal to: position of accrued interest at the beginning of the period+accrued interest during the period-received interest during the period+revaluation and other changes.",
""),
IF(AND(NOT(ISBLANK($K178)),
    $K178&gt;0,
    OR(ISBLANK('T04.05'!$K178),
        'T04.05'!$K178&lt;=0,
        ISBLANK('T04.06'!$K178),
        'T04.06'!$K178&lt;=0)),
" Warning: If at least one of the forms T05.01,T04.05,T04.06 contains data other than zero,also the other two forms must be completed.",
""),
IF(AND(NOT(ISBLANK($D178)),$D178&lt;0),
" Error: Position at the beginning of the period must be a positive amount.",
""),
IF(AND(NOT(ISBLANK($K178)),$K178&lt;0),
" Error: Position at the end of the period must be a positive amount.",
""),
IF(AND(OR($D178&gt;0,$K178&gt;0),
    ISBLANK($M178)),
" Error: No accrued interest has been reported,whereas the position at the beginning or at the end of the period is greater than zero. Report '0' in case accrued interest equals zero,do not leave the cell empty.",
"")))</f>
        <v/>
      </c>
    </row>
    <row r="179" spans="1:18">
      <c r="A179" s="20"/>
      <c r="B179" s="20"/>
      <c r="C179" s="20"/>
      <c r="D179" s="15"/>
      <c r="E179" s="15"/>
      <c r="F179" s="15"/>
      <c r="G179" s="15"/>
      <c r="H179" s="15"/>
      <c r="I179" s="15"/>
      <c r="J179" s="15"/>
      <c r="K179" s="15"/>
      <c r="L179" s="15"/>
      <c r="M179" s="15"/>
      <c r="N179" s="15"/>
      <c r="O179" s="15"/>
      <c r="P179" s="15"/>
      <c r="R179" s="30" t="str">
        <f>IF(COUNTA(D179:P179)=0,"",_xlfn.CONCAT(,
IF(AND(NOT(ISBLANK($K179)),
    ABS($K179-(($D179+$E179+$G179+$H179+$I179+$J179)-$F179))&gt;=1),
" Error: Position at the end of the period is not equal to: position at the beginning of the period+increase in assets-decrease in assets+exchange rate changes+price changes+other changes+rectifications.",
""),
IF(AND(NOT(ISBLANK($P179)),
    ABS($P179-(($L179+$M179+$O179)-$N179))&gt;=1),
" Error: Position of accrued interest at the end of the period is not equal to: position of accrued interest at the beginning of the period+accrued interest during the period-received interest during the period+revaluation and other changes.",
""),
IF(AND(NOT(ISBLANK($K179)),
    $K179&gt;0,
    OR(ISBLANK('T04.05'!$K179),
        'T04.05'!$K179&lt;=0,
        ISBLANK('T04.06'!$K179),
        'T04.06'!$K179&lt;=0)),
" Warning: If at least one of the forms T05.01,T04.05,T04.06 contains data other than zero,also the other two forms must be completed.",
""),
IF(AND(NOT(ISBLANK($D179)),$D179&lt;0),
" Error: Position at the beginning of the period must be a positive amount.",
""),
IF(AND(NOT(ISBLANK($K179)),$K179&lt;0),
" Error: Position at the end of the period must be a positive amount.",
""),
IF(AND(OR($D179&gt;0,$K179&gt;0),
    ISBLANK($M179)),
" Error: No accrued interest has been reported,whereas the position at the beginning or at the end of the period is greater than zero. Report '0' in case accrued interest equals zero,do not leave the cell empty.",
"")))</f>
        <v/>
      </c>
    </row>
    <row r="180" spans="1:18">
      <c r="A180" s="20"/>
      <c r="B180" s="20"/>
      <c r="C180" s="20"/>
      <c r="D180" s="15"/>
      <c r="E180" s="15"/>
      <c r="F180" s="15"/>
      <c r="G180" s="15"/>
      <c r="H180" s="15"/>
      <c r="I180" s="15"/>
      <c r="J180" s="15"/>
      <c r="K180" s="15"/>
      <c r="L180" s="15"/>
      <c r="M180" s="15"/>
      <c r="N180" s="15"/>
      <c r="O180" s="15"/>
      <c r="P180" s="15"/>
      <c r="R180" s="30" t="str">
        <f>IF(COUNTA(D180:P180)=0,"",_xlfn.CONCAT(,
IF(AND(NOT(ISBLANK($K180)),
    ABS($K180-(($D180+$E180+$G180+$H180+$I180+$J180)-$F180))&gt;=1),
" Error: Position at the end of the period is not equal to: position at the beginning of the period+increase in assets-decrease in assets+exchange rate changes+price changes+other changes+rectifications.",
""),
IF(AND(NOT(ISBLANK($P180)),
    ABS($P180-(($L180+$M180+$O180)-$N180))&gt;=1),
" Error: Position of accrued interest at the end of the period is not equal to: position of accrued interest at the beginning of the period+accrued interest during the period-received interest during the period+revaluation and other changes.",
""),
IF(AND(NOT(ISBLANK($K180)),
    $K180&gt;0,
    OR(ISBLANK('T04.05'!$K180),
        'T04.05'!$K180&lt;=0,
        ISBLANK('T04.06'!$K180),
        'T04.06'!$K180&lt;=0)),
" Warning: If at least one of the forms T05.01,T04.05,T04.06 contains data other than zero,also the other two forms must be completed.",
""),
IF(AND(NOT(ISBLANK($D180)),$D180&lt;0),
" Error: Position at the beginning of the period must be a positive amount.",
""),
IF(AND(NOT(ISBLANK($K180)),$K180&lt;0),
" Error: Position at the end of the period must be a positive amount.",
""),
IF(AND(OR($D180&gt;0,$K180&gt;0),
    ISBLANK($M180)),
" Error: No accrued interest has been reported,whereas the position at the beginning or at the end of the period is greater than zero. Report '0' in case accrued interest equals zero,do not leave the cell empty.",
"")))</f>
        <v/>
      </c>
    </row>
    <row r="181" spans="1:18">
      <c r="A181" s="20"/>
      <c r="B181" s="20"/>
      <c r="C181" s="20"/>
      <c r="D181" s="15"/>
      <c r="E181" s="15"/>
      <c r="F181" s="15"/>
      <c r="G181" s="15"/>
      <c r="H181" s="15"/>
      <c r="I181" s="15"/>
      <c r="J181" s="15"/>
      <c r="K181" s="15"/>
      <c r="L181" s="15"/>
      <c r="M181" s="15"/>
      <c r="N181" s="15"/>
      <c r="O181" s="15"/>
      <c r="P181" s="15"/>
      <c r="R181" s="30" t="str">
        <f>IF(COUNTA(D181:P181)=0,"",_xlfn.CONCAT(,
IF(AND(NOT(ISBLANK($K181)),
    ABS($K181-(($D181+$E181+$G181+$H181+$I181+$J181)-$F181))&gt;=1),
" Error: Position at the end of the period is not equal to: position at the beginning of the period+increase in assets-decrease in assets+exchange rate changes+price changes+other changes+rectifications.",
""),
IF(AND(NOT(ISBLANK($P181)),
    ABS($P181-(($L181+$M181+$O181)-$N181))&gt;=1),
" Error: Position of accrued interest at the end of the period is not equal to: position of accrued interest at the beginning of the period+accrued interest during the period-received interest during the period+revaluation and other changes.",
""),
IF(AND(NOT(ISBLANK($K181)),
    $K181&gt;0,
    OR(ISBLANK('T04.05'!$K181),
        'T04.05'!$K181&lt;=0,
        ISBLANK('T04.06'!$K181),
        'T04.06'!$K181&lt;=0)),
" Warning: If at least one of the forms T05.01,T04.05,T04.06 contains data other than zero,also the other two forms must be completed.",
""),
IF(AND(NOT(ISBLANK($D181)),$D181&lt;0),
" Error: Position at the beginning of the period must be a positive amount.",
""),
IF(AND(NOT(ISBLANK($K181)),$K181&lt;0),
" Error: Position at the end of the period must be a positive amount.",
""),
IF(AND(OR($D181&gt;0,$K181&gt;0),
    ISBLANK($M181)),
" Error: No accrued interest has been reported,whereas the position at the beginning or at the end of the period is greater than zero. Report '0' in case accrued interest equals zero,do not leave the cell empty.",
"")))</f>
        <v/>
      </c>
    </row>
    <row r="182" spans="1:18">
      <c r="A182" s="20"/>
      <c r="B182" s="20"/>
      <c r="C182" s="20"/>
      <c r="D182" s="15"/>
      <c r="E182" s="15"/>
      <c r="F182" s="15"/>
      <c r="G182" s="15"/>
      <c r="H182" s="15"/>
      <c r="I182" s="15"/>
      <c r="J182" s="15"/>
      <c r="K182" s="15"/>
      <c r="L182" s="15"/>
      <c r="M182" s="15"/>
      <c r="N182" s="15"/>
      <c r="O182" s="15"/>
      <c r="P182" s="15"/>
      <c r="R182" s="30" t="str">
        <f>IF(COUNTA(D182:P182)=0,"",_xlfn.CONCAT(,
IF(AND(NOT(ISBLANK($K182)),
    ABS($K182-(($D182+$E182+$G182+$H182+$I182+$J182)-$F182))&gt;=1),
" Error: Position at the end of the period is not equal to: position at the beginning of the period+increase in assets-decrease in assets+exchange rate changes+price changes+other changes+rectifications.",
""),
IF(AND(NOT(ISBLANK($P182)),
    ABS($P182-(($L182+$M182+$O182)-$N182))&gt;=1),
" Error: Position of accrued interest at the end of the period is not equal to: position of accrued interest at the beginning of the period+accrued interest during the period-received interest during the period+revaluation and other changes.",
""),
IF(AND(NOT(ISBLANK($K182)),
    $K182&gt;0,
    OR(ISBLANK('T04.05'!$K182),
        'T04.05'!$K182&lt;=0,
        ISBLANK('T04.06'!$K182),
        'T04.06'!$K182&lt;=0)),
" Warning: If at least one of the forms T05.01,T04.05,T04.06 contains data other than zero,also the other two forms must be completed.",
""),
IF(AND(NOT(ISBLANK($D182)),$D182&lt;0),
" Error: Position at the beginning of the period must be a positive amount.",
""),
IF(AND(NOT(ISBLANK($K182)),$K182&lt;0),
" Error: Position at the end of the period must be a positive amount.",
""),
IF(AND(OR($D182&gt;0,$K182&gt;0),
    ISBLANK($M182)),
" Error: No accrued interest has been reported,whereas the position at the beginning or at the end of the period is greater than zero. Report '0' in case accrued interest equals zero,do not leave the cell empty.",
"")))</f>
        <v/>
      </c>
    </row>
    <row r="183" spans="1:18">
      <c r="A183" s="20"/>
      <c r="B183" s="20"/>
      <c r="C183" s="20"/>
      <c r="D183" s="15"/>
      <c r="E183" s="15"/>
      <c r="F183" s="15"/>
      <c r="G183" s="15"/>
      <c r="H183" s="15"/>
      <c r="I183" s="15"/>
      <c r="J183" s="15"/>
      <c r="K183" s="15"/>
      <c r="L183" s="15"/>
      <c r="M183" s="15"/>
      <c r="N183" s="15"/>
      <c r="O183" s="15"/>
      <c r="P183" s="15"/>
      <c r="R183" s="30" t="str">
        <f>IF(COUNTA(D183:P183)=0,"",_xlfn.CONCAT(,
IF(AND(NOT(ISBLANK($K183)),
    ABS($K183-(($D183+$E183+$G183+$H183+$I183+$J183)-$F183))&gt;=1),
" Error: Position at the end of the period is not equal to: position at the beginning of the period+increase in assets-decrease in assets+exchange rate changes+price changes+other changes+rectifications.",
""),
IF(AND(NOT(ISBLANK($P183)),
    ABS($P183-(($L183+$M183+$O183)-$N183))&gt;=1),
" Error: Position of accrued interest at the end of the period is not equal to: position of accrued interest at the beginning of the period+accrued interest during the period-received interest during the period+revaluation and other changes.",
""),
IF(AND(NOT(ISBLANK($K183)),
    $K183&gt;0,
    OR(ISBLANK('T04.05'!$K183),
        'T04.05'!$K183&lt;=0,
        ISBLANK('T04.06'!$K183),
        'T04.06'!$K183&lt;=0)),
" Warning: If at least one of the forms T05.01,T04.05,T04.06 contains data other than zero,also the other two forms must be completed.",
""),
IF(AND(NOT(ISBLANK($D183)),$D183&lt;0),
" Error: Position at the beginning of the period must be a positive amount.",
""),
IF(AND(NOT(ISBLANK($K183)),$K183&lt;0),
" Error: Position at the end of the period must be a positive amount.",
""),
IF(AND(OR($D183&gt;0,$K183&gt;0),
    ISBLANK($M183)),
" Error: No accrued interest has been reported,whereas the position at the beginning or at the end of the period is greater than zero. Report '0' in case accrued interest equals zero,do not leave the cell empty.",
"")))</f>
        <v/>
      </c>
    </row>
    <row r="184" spans="1:18">
      <c r="A184" s="20"/>
      <c r="B184" s="20"/>
      <c r="C184" s="20"/>
      <c r="D184" s="15"/>
      <c r="E184" s="15"/>
      <c r="F184" s="15"/>
      <c r="G184" s="15"/>
      <c r="H184" s="15"/>
      <c r="I184" s="15"/>
      <c r="J184" s="15"/>
      <c r="K184" s="15"/>
      <c r="L184" s="15"/>
      <c r="M184" s="15"/>
      <c r="N184" s="15"/>
      <c r="O184" s="15"/>
      <c r="P184" s="15"/>
      <c r="R184" s="30" t="str">
        <f>IF(COUNTA(D184:P184)=0,"",_xlfn.CONCAT(,
IF(AND(NOT(ISBLANK($K184)),
    ABS($K184-(($D184+$E184+$G184+$H184+$I184+$J184)-$F184))&gt;=1),
" Error: Position at the end of the period is not equal to: position at the beginning of the period+increase in assets-decrease in assets+exchange rate changes+price changes+other changes+rectifications.",
""),
IF(AND(NOT(ISBLANK($P184)),
    ABS($P184-(($L184+$M184+$O184)-$N184))&gt;=1),
" Error: Position of accrued interest at the end of the period is not equal to: position of accrued interest at the beginning of the period+accrued interest during the period-received interest during the period+revaluation and other changes.",
""),
IF(AND(NOT(ISBLANK($K184)),
    $K184&gt;0,
    OR(ISBLANK('T04.05'!$K184),
        'T04.05'!$K184&lt;=0,
        ISBLANK('T04.06'!$K184),
        'T04.06'!$K184&lt;=0)),
" Warning: If at least one of the forms T05.01,T04.05,T04.06 contains data other than zero,also the other two forms must be completed.",
""),
IF(AND(NOT(ISBLANK($D184)),$D184&lt;0),
" Error: Position at the beginning of the period must be a positive amount.",
""),
IF(AND(NOT(ISBLANK($K184)),$K184&lt;0),
" Error: Position at the end of the period must be a positive amount.",
""),
IF(AND(OR($D184&gt;0,$K184&gt;0),
    ISBLANK($M184)),
" Error: No accrued interest has been reported,whereas the position at the beginning or at the end of the period is greater than zero. Report '0' in case accrued interest equals zero,do not leave the cell empty.",
"")))</f>
        <v/>
      </c>
    </row>
    <row r="185" spans="1:18">
      <c r="A185" s="20"/>
      <c r="B185" s="20"/>
      <c r="C185" s="20"/>
      <c r="D185" s="15"/>
      <c r="E185" s="15"/>
      <c r="F185" s="15"/>
      <c r="G185" s="15"/>
      <c r="H185" s="15"/>
      <c r="I185" s="15"/>
      <c r="J185" s="15"/>
      <c r="K185" s="15"/>
      <c r="L185" s="15"/>
      <c r="M185" s="15"/>
      <c r="N185" s="15"/>
      <c r="O185" s="15"/>
      <c r="P185" s="15"/>
      <c r="R185" s="30" t="str">
        <f>IF(COUNTA(D185:P185)=0,"",_xlfn.CONCAT(,
IF(AND(NOT(ISBLANK($K185)),
    ABS($K185-(($D185+$E185+$G185+$H185+$I185+$J185)-$F185))&gt;=1),
" Error: Position at the end of the period is not equal to: position at the beginning of the period+increase in assets-decrease in assets+exchange rate changes+price changes+other changes+rectifications.",
""),
IF(AND(NOT(ISBLANK($P185)),
    ABS($P185-(($L185+$M185+$O185)-$N185))&gt;=1),
" Error: Position of accrued interest at the end of the period is not equal to: position of accrued interest at the beginning of the period+accrued interest during the period-received interest during the period+revaluation and other changes.",
""),
IF(AND(NOT(ISBLANK($K185)),
    $K185&gt;0,
    OR(ISBLANK('T04.05'!$K185),
        'T04.05'!$K185&lt;=0,
        ISBLANK('T04.06'!$K185),
        'T04.06'!$K185&lt;=0)),
" Warning: If at least one of the forms T05.01,T04.05,T04.06 contains data other than zero,also the other two forms must be completed.",
""),
IF(AND(NOT(ISBLANK($D185)),$D185&lt;0),
" Error: Position at the beginning of the period must be a positive amount.",
""),
IF(AND(NOT(ISBLANK($K185)),$K185&lt;0),
" Error: Position at the end of the period must be a positive amount.",
""),
IF(AND(OR($D185&gt;0,$K185&gt;0),
    ISBLANK($M185)),
" Error: No accrued interest has been reported,whereas the position at the beginning or at the end of the period is greater than zero. Report '0' in case accrued interest equals zero,do not leave the cell empty.",
"")))</f>
        <v/>
      </c>
    </row>
    <row r="186" spans="1:18">
      <c r="A186" s="20"/>
      <c r="B186" s="20"/>
      <c r="C186" s="20"/>
      <c r="D186" s="15"/>
      <c r="E186" s="15"/>
      <c r="F186" s="15"/>
      <c r="G186" s="15"/>
      <c r="H186" s="15"/>
      <c r="I186" s="15"/>
      <c r="J186" s="15"/>
      <c r="K186" s="15"/>
      <c r="L186" s="15"/>
      <c r="M186" s="15"/>
      <c r="N186" s="15"/>
      <c r="O186" s="15"/>
      <c r="P186" s="15"/>
      <c r="R186" s="30" t="str">
        <f>IF(COUNTA(D186:P186)=0,"",_xlfn.CONCAT(,
IF(AND(NOT(ISBLANK($K186)),
    ABS($K186-(($D186+$E186+$G186+$H186+$I186+$J186)-$F186))&gt;=1),
" Error: Position at the end of the period is not equal to: position at the beginning of the period+increase in assets-decrease in assets+exchange rate changes+price changes+other changes+rectifications.",
""),
IF(AND(NOT(ISBLANK($P186)),
    ABS($P186-(($L186+$M186+$O186)-$N186))&gt;=1),
" Error: Position of accrued interest at the end of the period is not equal to: position of accrued interest at the beginning of the period+accrued interest during the period-received interest during the period+revaluation and other changes.",
""),
IF(AND(NOT(ISBLANK($K186)),
    $K186&gt;0,
    OR(ISBLANK('T04.05'!$K186),
        'T04.05'!$K186&lt;=0,
        ISBLANK('T04.06'!$K186),
        'T04.06'!$K186&lt;=0)),
" Warning: If at least one of the forms T05.01,T04.05,T04.06 contains data other than zero,also the other two forms must be completed.",
""),
IF(AND(NOT(ISBLANK($D186)),$D186&lt;0),
" Error: Position at the beginning of the period must be a positive amount.",
""),
IF(AND(NOT(ISBLANK($K186)),$K186&lt;0),
" Error: Position at the end of the period must be a positive amount.",
""),
IF(AND(OR($D186&gt;0,$K186&gt;0),
    ISBLANK($M186)),
" Error: No accrued interest has been reported,whereas the position at the beginning or at the end of the period is greater than zero. Report '0' in case accrued interest equals zero,do not leave the cell empty.",
"")))</f>
        <v/>
      </c>
    </row>
    <row r="187" spans="1:18">
      <c r="A187" s="20"/>
      <c r="B187" s="20"/>
      <c r="C187" s="20"/>
      <c r="D187" s="15"/>
      <c r="E187" s="15"/>
      <c r="F187" s="15"/>
      <c r="G187" s="15"/>
      <c r="H187" s="15"/>
      <c r="I187" s="15"/>
      <c r="J187" s="15"/>
      <c r="K187" s="15"/>
      <c r="L187" s="15"/>
      <c r="M187" s="15"/>
      <c r="N187" s="15"/>
      <c r="O187" s="15"/>
      <c r="P187" s="15"/>
      <c r="R187" s="30" t="str">
        <f>IF(COUNTA(D187:P187)=0,"",_xlfn.CONCAT(,
IF(AND(NOT(ISBLANK($K187)),
    ABS($K187-(($D187+$E187+$G187+$H187+$I187+$J187)-$F187))&gt;=1),
" Error: Position at the end of the period is not equal to: position at the beginning of the period+increase in assets-decrease in assets+exchange rate changes+price changes+other changes+rectifications.",
""),
IF(AND(NOT(ISBLANK($P187)),
    ABS($P187-(($L187+$M187+$O187)-$N187))&gt;=1),
" Error: Position of accrued interest at the end of the period is not equal to: position of accrued interest at the beginning of the period+accrued interest during the period-received interest during the period+revaluation and other changes.",
""),
IF(AND(NOT(ISBLANK($K187)),
    $K187&gt;0,
    OR(ISBLANK('T04.05'!$K187),
        'T04.05'!$K187&lt;=0,
        ISBLANK('T04.06'!$K187),
        'T04.06'!$K187&lt;=0)),
" Warning: If at least one of the forms T05.01,T04.05,T04.06 contains data other than zero,also the other two forms must be completed.",
""),
IF(AND(NOT(ISBLANK($D187)),$D187&lt;0),
" Error: Position at the beginning of the period must be a positive amount.",
""),
IF(AND(NOT(ISBLANK($K187)),$K187&lt;0),
" Error: Position at the end of the period must be a positive amount.",
""),
IF(AND(OR($D187&gt;0,$K187&gt;0),
    ISBLANK($M187)),
" Error: No accrued interest has been reported,whereas the position at the beginning or at the end of the period is greater than zero. Report '0' in case accrued interest equals zero,do not leave the cell empty.",
"")))</f>
        <v/>
      </c>
    </row>
    <row r="188" spans="1:18">
      <c r="A188" s="20"/>
      <c r="B188" s="20"/>
      <c r="C188" s="20"/>
      <c r="D188" s="15"/>
      <c r="E188" s="15"/>
      <c r="F188" s="15"/>
      <c r="G188" s="15"/>
      <c r="H188" s="15"/>
      <c r="I188" s="15"/>
      <c r="J188" s="15"/>
      <c r="K188" s="15"/>
      <c r="L188" s="15"/>
      <c r="M188" s="15"/>
      <c r="N188" s="15"/>
      <c r="O188" s="15"/>
      <c r="P188" s="15"/>
      <c r="R188" s="30" t="str">
        <f>IF(COUNTA(D188:P188)=0,"",_xlfn.CONCAT(,
IF(AND(NOT(ISBLANK($K188)),
    ABS($K188-(($D188+$E188+$G188+$H188+$I188+$J188)-$F188))&gt;=1),
" Error: Position at the end of the period is not equal to: position at the beginning of the period+increase in assets-decrease in assets+exchange rate changes+price changes+other changes+rectifications.",
""),
IF(AND(NOT(ISBLANK($P188)),
    ABS($P188-(($L188+$M188+$O188)-$N188))&gt;=1),
" Error: Position of accrued interest at the end of the period is not equal to: position of accrued interest at the beginning of the period+accrued interest during the period-received interest during the period+revaluation and other changes.",
""),
IF(AND(NOT(ISBLANK($K188)),
    $K188&gt;0,
    OR(ISBLANK('T04.05'!$K188),
        'T04.05'!$K188&lt;=0,
        ISBLANK('T04.06'!$K188),
        'T04.06'!$K188&lt;=0)),
" Warning: If at least one of the forms T05.01,T04.05,T04.06 contains data other than zero,also the other two forms must be completed.",
""),
IF(AND(NOT(ISBLANK($D188)),$D188&lt;0),
" Error: Position at the beginning of the period must be a positive amount.",
""),
IF(AND(NOT(ISBLANK($K188)),$K188&lt;0),
" Error: Position at the end of the period must be a positive amount.",
""),
IF(AND(OR($D188&gt;0,$K188&gt;0),
    ISBLANK($M188)),
" Error: No accrued interest has been reported,whereas the position at the beginning or at the end of the period is greater than zero. Report '0' in case accrued interest equals zero,do not leave the cell empty.",
"")))</f>
        <v/>
      </c>
    </row>
    <row r="189" spans="1:18">
      <c r="A189" s="20"/>
      <c r="B189" s="20"/>
      <c r="C189" s="20"/>
      <c r="D189" s="15"/>
      <c r="E189" s="15"/>
      <c r="F189" s="15"/>
      <c r="G189" s="15"/>
      <c r="H189" s="15"/>
      <c r="I189" s="15"/>
      <c r="J189" s="15"/>
      <c r="K189" s="15"/>
      <c r="L189" s="15"/>
      <c r="M189" s="15"/>
      <c r="N189" s="15"/>
      <c r="O189" s="15"/>
      <c r="P189" s="15"/>
      <c r="R189" s="30" t="str">
        <f>IF(COUNTA(D189:P189)=0,"",_xlfn.CONCAT(,
IF(AND(NOT(ISBLANK($K189)),
    ABS($K189-(($D189+$E189+$G189+$H189+$I189+$J189)-$F189))&gt;=1),
" Error: Position at the end of the period is not equal to: position at the beginning of the period+increase in assets-decrease in assets+exchange rate changes+price changes+other changes+rectifications.",
""),
IF(AND(NOT(ISBLANK($P189)),
    ABS($P189-(($L189+$M189+$O189)-$N189))&gt;=1),
" Error: Position of accrued interest at the end of the period is not equal to: position of accrued interest at the beginning of the period+accrued interest during the period-received interest during the period+revaluation and other changes.",
""),
IF(AND(NOT(ISBLANK($K189)),
    $K189&gt;0,
    OR(ISBLANK('T04.05'!$K189),
        'T04.05'!$K189&lt;=0,
        ISBLANK('T04.06'!$K189),
        'T04.06'!$K189&lt;=0)),
" Warning: If at least one of the forms T05.01,T04.05,T04.06 contains data other than zero,also the other two forms must be completed.",
""),
IF(AND(NOT(ISBLANK($D189)),$D189&lt;0),
" Error: Position at the beginning of the period must be a positive amount.",
""),
IF(AND(NOT(ISBLANK($K189)),$K189&lt;0),
" Error: Position at the end of the period must be a positive amount.",
""),
IF(AND(OR($D189&gt;0,$K189&gt;0),
    ISBLANK($M189)),
" Error: No accrued interest has been reported,whereas the position at the beginning or at the end of the period is greater than zero. Report '0' in case accrued interest equals zero,do not leave the cell empty.",
"")))</f>
        <v/>
      </c>
    </row>
    <row r="190" spans="1:18">
      <c r="A190" s="20"/>
      <c r="B190" s="20"/>
      <c r="C190" s="20"/>
      <c r="D190" s="15"/>
      <c r="E190" s="15"/>
      <c r="F190" s="15"/>
      <c r="G190" s="15"/>
      <c r="H190" s="15"/>
      <c r="I190" s="15"/>
      <c r="J190" s="15"/>
      <c r="K190" s="15"/>
      <c r="L190" s="15"/>
      <c r="M190" s="15"/>
      <c r="N190" s="15"/>
      <c r="O190" s="15"/>
      <c r="P190" s="15"/>
      <c r="R190" s="30" t="str">
        <f>IF(COUNTA(D190:P190)=0,"",_xlfn.CONCAT(,
IF(AND(NOT(ISBLANK($K190)),
    ABS($K190-(($D190+$E190+$G190+$H190+$I190+$J190)-$F190))&gt;=1),
" Error: Position at the end of the period is not equal to: position at the beginning of the period+increase in assets-decrease in assets+exchange rate changes+price changes+other changes+rectifications.",
""),
IF(AND(NOT(ISBLANK($P190)),
    ABS($P190-(($L190+$M190+$O190)-$N190))&gt;=1),
" Error: Position of accrued interest at the end of the period is not equal to: position of accrued interest at the beginning of the period+accrued interest during the period-received interest during the period+revaluation and other changes.",
""),
IF(AND(NOT(ISBLANK($K190)),
    $K190&gt;0,
    OR(ISBLANK('T04.05'!$K190),
        'T04.05'!$K190&lt;=0,
        ISBLANK('T04.06'!$K190),
        'T04.06'!$K190&lt;=0)),
" Warning: If at least one of the forms T05.01,T04.05,T04.06 contains data other than zero,also the other two forms must be completed.",
""),
IF(AND(NOT(ISBLANK($D190)),$D190&lt;0),
" Error: Position at the beginning of the period must be a positive amount.",
""),
IF(AND(NOT(ISBLANK($K190)),$K190&lt;0),
" Error: Position at the end of the period must be a positive amount.",
""),
IF(AND(OR($D190&gt;0,$K190&gt;0),
    ISBLANK($M190)),
" Error: No accrued interest has been reported,whereas the position at the beginning or at the end of the period is greater than zero. Report '0' in case accrued interest equals zero,do not leave the cell empty.",
"")))</f>
        <v/>
      </c>
    </row>
    <row r="191" spans="1:18">
      <c r="A191" s="20"/>
      <c r="B191" s="20"/>
      <c r="C191" s="20"/>
      <c r="D191" s="15"/>
      <c r="E191" s="15"/>
      <c r="F191" s="15"/>
      <c r="G191" s="15"/>
      <c r="H191" s="15"/>
      <c r="I191" s="15"/>
      <c r="J191" s="15"/>
      <c r="K191" s="15"/>
      <c r="L191" s="15"/>
      <c r="M191" s="15"/>
      <c r="N191" s="15"/>
      <c r="O191" s="15"/>
      <c r="P191" s="15"/>
      <c r="R191" s="30" t="str">
        <f>IF(COUNTA(D191:P191)=0,"",_xlfn.CONCAT(,
IF(AND(NOT(ISBLANK($K191)),
    ABS($K191-(($D191+$E191+$G191+$H191+$I191+$J191)-$F191))&gt;=1),
" Error: Position at the end of the period is not equal to: position at the beginning of the period+increase in assets-decrease in assets+exchange rate changes+price changes+other changes+rectifications.",
""),
IF(AND(NOT(ISBLANK($P191)),
    ABS($P191-(($L191+$M191+$O191)-$N191))&gt;=1),
" Error: Position of accrued interest at the end of the period is not equal to: position of accrued interest at the beginning of the period+accrued interest during the period-received interest during the period+revaluation and other changes.",
""),
IF(AND(NOT(ISBLANK($K191)),
    $K191&gt;0,
    OR(ISBLANK('T04.05'!$K191),
        'T04.05'!$K191&lt;=0,
        ISBLANK('T04.06'!$K191),
        'T04.06'!$K191&lt;=0)),
" Warning: If at least one of the forms T05.01,T04.05,T04.06 contains data other than zero,also the other two forms must be completed.",
""),
IF(AND(NOT(ISBLANK($D191)),$D191&lt;0),
" Error: Position at the beginning of the period must be a positive amount.",
""),
IF(AND(NOT(ISBLANK($K191)),$K191&lt;0),
" Error: Position at the end of the period must be a positive amount.",
""),
IF(AND(OR($D191&gt;0,$K191&gt;0),
    ISBLANK($M191)),
" Error: No accrued interest has been reported,whereas the position at the beginning or at the end of the period is greater than zero. Report '0' in case accrued interest equals zero,do not leave the cell empty.",
"")))</f>
        <v/>
      </c>
    </row>
    <row r="192" spans="1:18">
      <c r="A192" s="20"/>
      <c r="B192" s="20"/>
      <c r="C192" s="20"/>
      <c r="D192" s="15"/>
      <c r="E192" s="15"/>
      <c r="F192" s="15"/>
      <c r="G192" s="15"/>
      <c r="H192" s="15"/>
      <c r="I192" s="15"/>
      <c r="J192" s="15"/>
      <c r="K192" s="15"/>
      <c r="L192" s="15"/>
      <c r="M192" s="15"/>
      <c r="N192" s="15"/>
      <c r="O192" s="15"/>
      <c r="P192" s="15"/>
      <c r="R192" s="30" t="str">
        <f>IF(COUNTA(D192:P192)=0,"",_xlfn.CONCAT(,
IF(AND(NOT(ISBLANK($K192)),
    ABS($K192-(($D192+$E192+$G192+$H192+$I192+$J192)-$F192))&gt;=1),
" Error: Position at the end of the period is not equal to: position at the beginning of the period+increase in assets-decrease in assets+exchange rate changes+price changes+other changes+rectifications.",
""),
IF(AND(NOT(ISBLANK($P192)),
    ABS($P192-(($L192+$M192+$O192)-$N192))&gt;=1),
" Error: Position of accrued interest at the end of the period is not equal to: position of accrued interest at the beginning of the period+accrued interest during the period-received interest during the period+revaluation and other changes.",
""),
IF(AND(NOT(ISBLANK($K192)),
    $K192&gt;0,
    OR(ISBLANK('T04.05'!$K192),
        'T04.05'!$K192&lt;=0,
        ISBLANK('T04.06'!$K192),
        'T04.06'!$K192&lt;=0)),
" Warning: If at least one of the forms T05.01,T04.05,T04.06 contains data other than zero,also the other two forms must be completed.",
""),
IF(AND(NOT(ISBLANK($D192)),$D192&lt;0),
" Error: Position at the beginning of the period must be a positive amount.",
""),
IF(AND(NOT(ISBLANK($K192)),$K192&lt;0),
" Error: Position at the end of the period must be a positive amount.",
""),
IF(AND(OR($D192&gt;0,$K192&gt;0),
    ISBLANK($M192)),
" Error: No accrued interest has been reported,whereas the position at the beginning or at the end of the period is greater than zero. Report '0' in case accrued interest equals zero,do not leave the cell empty.",
"")))</f>
        <v/>
      </c>
    </row>
    <row r="193" spans="1:18">
      <c r="A193" s="20"/>
      <c r="B193" s="20"/>
      <c r="C193" s="20"/>
      <c r="D193" s="15"/>
      <c r="E193" s="15"/>
      <c r="F193" s="15"/>
      <c r="G193" s="15"/>
      <c r="H193" s="15"/>
      <c r="I193" s="15"/>
      <c r="J193" s="15"/>
      <c r="K193" s="15"/>
      <c r="L193" s="15"/>
      <c r="M193" s="15"/>
      <c r="N193" s="15"/>
      <c r="O193" s="15"/>
      <c r="P193" s="15"/>
      <c r="R193" s="30" t="str">
        <f>IF(COUNTA(D193:P193)=0,"",_xlfn.CONCAT(,
IF(AND(NOT(ISBLANK($K193)),
    ABS($K193-(($D193+$E193+$G193+$H193+$I193+$J193)-$F193))&gt;=1),
" Error: Position at the end of the period is not equal to: position at the beginning of the period+increase in assets-decrease in assets+exchange rate changes+price changes+other changes+rectifications.",
""),
IF(AND(NOT(ISBLANK($P193)),
    ABS($P193-(($L193+$M193+$O193)-$N193))&gt;=1),
" Error: Position of accrued interest at the end of the period is not equal to: position of accrued interest at the beginning of the period+accrued interest during the period-received interest during the period+revaluation and other changes.",
""),
IF(AND(NOT(ISBLANK($K193)),
    $K193&gt;0,
    OR(ISBLANK('T04.05'!$K193),
        'T04.05'!$K193&lt;=0,
        ISBLANK('T04.06'!$K193),
        'T04.06'!$K193&lt;=0)),
" Warning: If at least one of the forms T05.01,T04.05,T04.06 contains data other than zero,also the other two forms must be completed.",
""),
IF(AND(NOT(ISBLANK($D193)),$D193&lt;0),
" Error: Position at the beginning of the period must be a positive amount.",
""),
IF(AND(NOT(ISBLANK($K193)),$K193&lt;0),
" Error: Position at the end of the period must be a positive amount.",
""),
IF(AND(OR($D193&gt;0,$K193&gt;0),
    ISBLANK($M193)),
" Error: No accrued interest has been reported,whereas the position at the beginning or at the end of the period is greater than zero. Report '0' in case accrued interest equals zero,do not leave the cell empty.",
"")))</f>
        <v/>
      </c>
    </row>
    <row r="194" spans="1:18">
      <c r="A194" s="20"/>
      <c r="B194" s="20"/>
      <c r="C194" s="20"/>
      <c r="D194" s="15"/>
      <c r="E194" s="15"/>
      <c r="F194" s="15"/>
      <c r="G194" s="15"/>
      <c r="H194" s="15"/>
      <c r="I194" s="15"/>
      <c r="J194" s="15"/>
      <c r="K194" s="15"/>
      <c r="L194" s="15"/>
      <c r="M194" s="15"/>
      <c r="N194" s="15"/>
      <c r="O194" s="15"/>
      <c r="P194" s="15"/>
      <c r="R194" s="30" t="str">
        <f>IF(COUNTA(D194:P194)=0,"",_xlfn.CONCAT(,
IF(AND(NOT(ISBLANK($K194)),
    ABS($K194-(($D194+$E194+$G194+$H194+$I194+$J194)-$F194))&gt;=1),
" Error: Position at the end of the period is not equal to: position at the beginning of the period+increase in assets-decrease in assets+exchange rate changes+price changes+other changes+rectifications.",
""),
IF(AND(NOT(ISBLANK($P194)),
    ABS($P194-(($L194+$M194+$O194)-$N194))&gt;=1),
" Error: Position of accrued interest at the end of the period is not equal to: position of accrued interest at the beginning of the period+accrued interest during the period-received interest during the period+revaluation and other changes.",
""),
IF(AND(NOT(ISBLANK($K194)),
    $K194&gt;0,
    OR(ISBLANK('T04.05'!$K194),
        'T04.05'!$K194&lt;=0,
        ISBLANK('T04.06'!$K194),
        'T04.06'!$K194&lt;=0)),
" Warning: If at least one of the forms T05.01,T04.05,T04.06 contains data other than zero,also the other two forms must be completed.",
""),
IF(AND(NOT(ISBLANK($D194)),$D194&lt;0),
" Error: Position at the beginning of the period must be a positive amount.",
""),
IF(AND(NOT(ISBLANK($K194)),$K194&lt;0),
" Error: Position at the end of the period must be a positive amount.",
""),
IF(AND(OR($D194&gt;0,$K194&gt;0),
    ISBLANK($M194)),
" Error: No accrued interest has been reported,whereas the position at the beginning or at the end of the period is greater than zero. Report '0' in case accrued interest equals zero,do not leave the cell empty.",
"")))</f>
        <v/>
      </c>
    </row>
    <row r="195" spans="1:18">
      <c r="A195" s="20"/>
      <c r="B195" s="20"/>
      <c r="C195" s="20"/>
      <c r="D195" s="15"/>
      <c r="E195" s="15"/>
      <c r="F195" s="15"/>
      <c r="G195" s="15"/>
      <c r="H195" s="15"/>
      <c r="I195" s="15"/>
      <c r="J195" s="15"/>
      <c r="K195" s="15"/>
      <c r="L195" s="15"/>
      <c r="M195" s="15"/>
      <c r="N195" s="15"/>
      <c r="O195" s="15"/>
      <c r="P195" s="15"/>
      <c r="R195" s="30" t="str">
        <f>IF(COUNTA(D195:P195)=0,"",_xlfn.CONCAT(,
IF(AND(NOT(ISBLANK($K195)),
    ABS($K195-(($D195+$E195+$G195+$H195+$I195+$J195)-$F195))&gt;=1),
" Error: Position at the end of the period is not equal to: position at the beginning of the period+increase in assets-decrease in assets+exchange rate changes+price changes+other changes+rectifications.",
""),
IF(AND(NOT(ISBLANK($P195)),
    ABS($P195-(($L195+$M195+$O195)-$N195))&gt;=1),
" Error: Position of accrued interest at the end of the period is not equal to: position of accrued interest at the beginning of the period+accrued interest during the period-received interest during the period+revaluation and other changes.",
""),
IF(AND(NOT(ISBLANK($K195)),
    $K195&gt;0,
    OR(ISBLANK('T04.05'!$K195),
        'T04.05'!$K195&lt;=0,
        ISBLANK('T04.06'!$K195),
        'T04.06'!$K195&lt;=0)),
" Warning: If at least one of the forms T05.01,T04.05,T04.06 contains data other than zero,also the other two forms must be completed.",
""),
IF(AND(NOT(ISBLANK($D195)),$D195&lt;0),
" Error: Position at the beginning of the period must be a positive amount.",
""),
IF(AND(NOT(ISBLANK($K195)),$K195&lt;0),
" Error: Position at the end of the period must be a positive amount.",
""),
IF(AND(OR($D195&gt;0,$K195&gt;0),
    ISBLANK($M195)),
" Error: No accrued interest has been reported,whereas the position at the beginning or at the end of the period is greater than zero. Report '0' in case accrued interest equals zero,do not leave the cell empty.",
"")))</f>
        <v/>
      </c>
    </row>
    <row r="196" spans="1:18">
      <c r="A196" s="20"/>
      <c r="B196" s="20"/>
      <c r="C196" s="20"/>
      <c r="D196" s="15"/>
      <c r="E196" s="15"/>
      <c r="F196" s="15"/>
      <c r="G196" s="15"/>
      <c r="H196" s="15"/>
      <c r="I196" s="15"/>
      <c r="J196" s="15"/>
      <c r="K196" s="15"/>
      <c r="L196" s="15"/>
      <c r="M196" s="15"/>
      <c r="N196" s="15"/>
      <c r="O196" s="15"/>
      <c r="P196" s="15"/>
      <c r="R196" s="30" t="str">
        <f>IF(COUNTA(D196:P196)=0,"",_xlfn.CONCAT(,
IF(AND(NOT(ISBLANK($K196)),
    ABS($K196-(($D196+$E196+$G196+$H196+$I196+$J196)-$F196))&gt;=1),
" Error: Position at the end of the period is not equal to: position at the beginning of the period+increase in assets-decrease in assets+exchange rate changes+price changes+other changes+rectifications.",
""),
IF(AND(NOT(ISBLANK($P196)),
    ABS($P196-(($L196+$M196+$O196)-$N196))&gt;=1),
" Error: Position of accrued interest at the end of the period is not equal to: position of accrued interest at the beginning of the period+accrued interest during the period-received interest during the period+revaluation and other changes.",
""),
IF(AND(NOT(ISBLANK($K196)),
    $K196&gt;0,
    OR(ISBLANK('T04.05'!$K196),
        'T04.05'!$K196&lt;=0,
        ISBLANK('T04.06'!$K196),
        'T04.06'!$K196&lt;=0)),
" Warning: If at least one of the forms T05.01,T04.05,T04.06 contains data other than zero,also the other two forms must be completed.",
""),
IF(AND(NOT(ISBLANK($D196)),$D196&lt;0),
" Error: Position at the beginning of the period must be a positive amount.",
""),
IF(AND(NOT(ISBLANK($K196)),$K196&lt;0),
" Error: Position at the end of the period must be a positive amount.",
""),
IF(AND(OR($D196&gt;0,$K196&gt;0),
    ISBLANK($M196)),
" Error: No accrued interest has been reported,whereas the position at the beginning or at the end of the period is greater than zero. Report '0' in case accrued interest equals zero,do not leave the cell empty.",
"")))</f>
        <v/>
      </c>
    </row>
    <row r="197" spans="1:18">
      <c r="A197" s="20"/>
      <c r="B197" s="20"/>
      <c r="C197" s="20"/>
      <c r="D197" s="15"/>
      <c r="E197" s="15"/>
      <c r="F197" s="15"/>
      <c r="G197" s="15"/>
      <c r="H197" s="15"/>
      <c r="I197" s="15"/>
      <c r="J197" s="15"/>
      <c r="K197" s="15"/>
      <c r="L197" s="15"/>
      <c r="M197" s="15"/>
      <c r="N197" s="15"/>
      <c r="O197" s="15"/>
      <c r="P197" s="15"/>
      <c r="R197" s="30" t="str">
        <f>IF(COUNTA(D197:P197)=0,"",_xlfn.CONCAT(,
IF(AND(NOT(ISBLANK($K197)),
    ABS($K197-(($D197+$E197+$G197+$H197+$I197+$J197)-$F197))&gt;=1),
" Error: Position at the end of the period is not equal to: position at the beginning of the period+increase in assets-decrease in assets+exchange rate changes+price changes+other changes+rectifications.",
""),
IF(AND(NOT(ISBLANK($P197)),
    ABS($P197-(($L197+$M197+$O197)-$N197))&gt;=1),
" Error: Position of accrued interest at the end of the period is not equal to: position of accrued interest at the beginning of the period+accrued interest during the period-received interest during the period+revaluation and other changes.",
""),
IF(AND(NOT(ISBLANK($K197)),
    $K197&gt;0,
    OR(ISBLANK('T04.05'!$K197),
        'T04.05'!$K197&lt;=0,
        ISBLANK('T04.06'!$K197),
        'T04.06'!$K197&lt;=0)),
" Warning: If at least one of the forms T05.01,T04.05,T04.06 contains data other than zero,also the other two forms must be completed.",
""),
IF(AND(NOT(ISBLANK($D197)),$D197&lt;0),
" Error: Position at the beginning of the period must be a positive amount.",
""),
IF(AND(NOT(ISBLANK($K197)),$K197&lt;0),
" Error: Position at the end of the period must be a positive amount.",
""),
IF(AND(OR($D197&gt;0,$K197&gt;0),
    ISBLANK($M197)),
" Error: No accrued interest has been reported,whereas the position at the beginning or at the end of the period is greater than zero. Report '0' in case accrued interest equals zero,do not leave the cell empty.",
"")))</f>
        <v/>
      </c>
    </row>
    <row r="198" spans="1:18">
      <c r="A198" s="20"/>
      <c r="B198" s="20"/>
      <c r="C198" s="20"/>
      <c r="D198" s="15"/>
      <c r="E198" s="15"/>
      <c r="F198" s="15"/>
      <c r="G198" s="15"/>
      <c r="H198" s="15"/>
      <c r="I198" s="15"/>
      <c r="J198" s="15"/>
      <c r="K198" s="15"/>
      <c r="L198" s="15"/>
      <c r="M198" s="15"/>
      <c r="N198" s="15"/>
      <c r="O198" s="15"/>
      <c r="P198" s="15"/>
      <c r="R198" s="30" t="str">
        <f>IF(COUNTA(D198:P198)=0,"",_xlfn.CONCAT(,
IF(AND(NOT(ISBLANK($K198)),
    ABS($K198-(($D198+$E198+$G198+$H198+$I198+$J198)-$F198))&gt;=1),
" Error: Position at the end of the period is not equal to: position at the beginning of the period+increase in assets-decrease in assets+exchange rate changes+price changes+other changes+rectifications.",
""),
IF(AND(NOT(ISBLANK($P198)),
    ABS($P198-(($L198+$M198+$O198)-$N198))&gt;=1),
" Error: Position of accrued interest at the end of the period is not equal to: position of accrued interest at the beginning of the period+accrued interest during the period-received interest during the period+revaluation and other changes.",
""),
IF(AND(NOT(ISBLANK($K198)),
    $K198&gt;0,
    OR(ISBLANK('T04.05'!$K198),
        'T04.05'!$K198&lt;=0,
        ISBLANK('T04.06'!$K198),
        'T04.06'!$K198&lt;=0)),
" Warning: If at least one of the forms T05.01,T04.05,T04.06 contains data other than zero,also the other two forms must be completed.",
""),
IF(AND(NOT(ISBLANK($D198)),$D198&lt;0),
" Error: Position at the beginning of the period must be a positive amount.",
""),
IF(AND(NOT(ISBLANK($K198)),$K198&lt;0),
" Error: Position at the end of the period must be a positive amount.",
""),
IF(AND(OR($D198&gt;0,$K198&gt;0),
    ISBLANK($M198)),
" Error: No accrued interest has been reported,whereas the position at the beginning or at the end of the period is greater than zero. Report '0' in case accrued interest equals zero,do not leave the cell empty.",
"")))</f>
        <v/>
      </c>
    </row>
    <row r="199" spans="1:18">
      <c r="A199" s="20"/>
      <c r="B199" s="20"/>
      <c r="C199" s="20"/>
      <c r="D199" s="15"/>
      <c r="E199" s="15"/>
      <c r="F199" s="15"/>
      <c r="G199" s="15"/>
      <c r="H199" s="15"/>
      <c r="I199" s="15"/>
      <c r="J199" s="15"/>
      <c r="K199" s="15"/>
      <c r="L199" s="15"/>
      <c r="M199" s="15"/>
      <c r="N199" s="15"/>
      <c r="O199" s="15"/>
      <c r="P199" s="15"/>
      <c r="R199" s="30" t="str">
        <f>IF(COUNTA(D199:P199)=0,"",_xlfn.CONCAT(,
IF(AND(NOT(ISBLANK($K199)),
    ABS($K199-(($D199+$E199+$G199+$H199+$I199+$J199)-$F199))&gt;=1),
" Error: Position at the end of the period is not equal to: position at the beginning of the period+increase in assets-decrease in assets+exchange rate changes+price changes+other changes+rectifications.",
""),
IF(AND(NOT(ISBLANK($P199)),
    ABS($P199-(($L199+$M199+$O199)-$N199))&gt;=1),
" Error: Position of accrued interest at the end of the period is not equal to: position of accrued interest at the beginning of the period+accrued interest during the period-received interest during the period+revaluation and other changes.",
""),
IF(AND(NOT(ISBLANK($K199)),
    $K199&gt;0,
    OR(ISBLANK('T04.05'!$K199),
        'T04.05'!$K199&lt;=0,
        ISBLANK('T04.06'!$K199),
        'T04.06'!$K199&lt;=0)),
" Warning: If at least one of the forms T05.01,T04.05,T04.06 contains data other than zero,also the other two forms must be completed.",
""),
IF(AND(NOT(ISBLANK($D199)),$D199&lt;0),
" Error: Position at the beginning of the period must be a positive amount.",
""),
IF(AND(NOT(ISBLANK($K199)),$K199&lt;0),
" Error: Position at the end of the period must be a positive amount.",
""),
IF(AND(OR($D199&gt;0,$K199&gt;0),
    ISBLANK($M199)),
" Error: No accrued interest has been reported,whereas the position at the beginning or at the end of the period is greater than zero. Report '0' in case accrued interest equals zero,do not leave the cell empty.",
"")))</f>
        <v/>
      </c>
    </row>
    <row r="200" spans="1:18">
      <c r="A200" s="20"/>
      <c r="B200" s="20"/>
      <c r="C200" s="20"/>
      <c r="D200" s="15"/>
      <c r="E200" s="15"/>
      <c r="F200" s="15"/>
      <c r="G200" s="15"/>
      <c r="H200" s="15"/>
      <c r="I200" s="15"/>
      <c r="J200" s="15"/>
      <c r="K200" s="15"/>
      <c r="L200" s="15"/>
      <c r="M200" s="15"/>
      <c r="N200" s="15"/>
      <c r="O200" s="15"/>
      <c r="P200" s="15"/>
      <c r="R200" s="30" t="str">
        <f>IF(COUNTA(D200:P200)=0,"",_xlfn.CONCAT(,
IF(AND(NOT(ISBLANK($K200)),
    ABS($K200-(($D200+$E200+$G200+$H200+$I200+$J200)-$F200))&gt;=1),
" Error: Position at the end of the period is not equal to: position at the beginning of the period+increase in assets-decrease in assets+exchange rate changes+price changes+other changes+rectifications.",
""),
IF(AND(NOT(ISBLANK($P200)),
    ABS($P200-(($L200+$M200+$O200)-$N200))&gt;=1),
" Error: Position of accrued interest at the end of the period is not equal to: position of accrued interest at the beginning of the period+accrued interest during the period-received interest during the period+revaluation and other changes.",
""),
IF(AND(NOT(ISBLANK($K200)),
    $K200&gt;0,
    OR(ISBLANK('T04.05'!$K200),
        'T04.05'!$K200&lt;=0,
        ISBLANK('T04.06'!$K200),
        'T04.06'!$K200&lt;=0)),
" Warning: If at least one of the forms T05.01,T04.05,T04.06 contains data other than zero,also the other two forms must be completed.",
""),
IF(AND(NOT(ISBLANK($D200)),$D200&lt;0),
" Error: Position at the beginning of the period must be a positive amount.",
""),
IF(AND(NOT(ISBLANK($K200)),$K200&lt;0),
" Error: Position at the end of the period must be a positive amount.",
""),
IF(AND(OR($D200&gt;0,$K200&gt;0),
    ISBLANK($M200)),
" Error: No accrued interest has been reported,whereas the position at the beginning or at the end of the period is greater than zero. Report '0' in case accrued interest equals zero,do not leave the cell empty.",
"")))</f>
        <v/>
      </c>
    </row>
    <row r="201" spans="1:18">
      <c r="A201" s="20"/>
      <c r="B201" s="20"/>
      <c r="C201" s="20"/>
      <c r="D201" s="15"/>
      <c r="E201" s="15"/>
      <c r="F201" s="15"/>
      <c r="G201" s="15"/>
      <c r="H201" s="15"/>
      <c r="I201" s="15"/>
      <c r="J201" s="15"/>
      <c r="K201" s="15"/>
      <c r="L201" s="15"/>
      <c r="M201" s="15"/>
      <c r="N201" s="15"/>
      <c r="O201" s="15"/>
      <c r="P201" s="15"/>
      <c r="R201" s="30" t="str">
        <f>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IF(AND(NOT(ISBLANK($K201)),
    $K201&gt;0,
    OR(ISBLANK('T04.05'!$K201),
        'T04.05'!$K201&lt;=0,
        ISBLANK('T04.06'!$K201),
        'T04.06'!$K201&lt;=0)),
" Warning: If at least one of the forms T05.01,T04.05,T04.06 contains data other than zero,also the other two forms must be completed.",
""),
IF(AND(NOT(ISBLANK($D201)),$D201&lt;0),
" Error: Position at the beginning of the period must be a positive amount.",
""),
IF(AND(NOT(ISBLANK($K201)),$K201&lt;0),
" Error: Position at the end of the period must be a positive amount.",
""),
IF(AND(OR($D201&gt;0,$K201&gt;0),
    ISBLANK($M201)),
" Error: No accrued interest has been reported,whereas the position at the beginning or at the end of the period is greater than zero. Report '0' in case accrued interest equals zero,do not leave the cell empty.",
"")))</f>
        <v/>
      </c>
    </row>
    <row r="202" spans="1:18">
      <c r="A202" s="20"/>
      <c r="B202" s="20"/>
      <c r="C202" s="20"/>
      <c r="D202" s="15"/>
      <c r="E202" s="15"/>
      <c r="F202" s="15"/>
      <c r="G202" s="15"/>
      <c r="H202" s="15"/>
      <c r="I202" s="15"/>
      <c r="J202" s="15"/>
      <c r="K202" s="15"/>
      <c r="L202" s="15"/>
      <c r="M202" s="15"/>
      <c r="N202" s="15"/>
      <c r="O202" s="15"/>
      <c r="P202" s="15"/>
      <c r="R202" s="30" t="str">
        <f>IF(COUNTA(D202:P202)=0,"",_xlfn.CONCAT(,
IF(AND(NOT(ISBLANK($K202)),
    ABS($K202-(($D202+$E202+$G202+$H202+$I202+$J202)-$F202))&gt;=1),
" Error: Position at the end of the period is not equal to: position at the beginning of the period+increase in assets-decrease in assets+exchange rate changes+price changes+other changes+rectifications.",
""),
IF(AND(NOT(ISBLANK($P202)),
    ABS($P202-(($L202+$M202+$O202)-$N202))&gt;=1),
" Error: Position of accrued interest at the end of the period is not equal to: position of accrued interest at the beginning of the period+accrued interest during the period-received interest during the period+revaluation and other changes.",
""),
IF(AND(NOT(ISBLANK($K202)),
    $K202&gt;0,
    OR(ISBLANK('T04.05'!$K202),
        'T04.05'!$K202&lt;=0,
        ISBLANK('T04.06'!$K202),
        'T04.06'!$K202&lt;=0)),
" Warning: If at least one of the forms T05.01,T04.05,T04.06 contains data other than zero,also the other two forms must be completed.",
""),
IF(AND(NOT(ISBLANK($D202)),$D202&lt;0),
" Error: Position at the beginning of the period must be a positive amount.",
""),
IF(AND(NOT(ISBLANK($K202)),$K202&lt;0),
" Error: Position at the end of the period must be a positive amount.",
""),
IF(AND(OR($D202&gt;0,$K202&gt;0),
    ISBLANK($M202)),
" Error: No accrued interest has been reported,whereas the position at the beginning or at the end of the period is greater than zero. Report '0' in case accrued interest equals zero,do not leave the cell empty.",
"")))</f>
        <v/>
      </c>
    </row>
    <row r="203" spans="1:18">
      <c r="A203" s="20"/>
      <c r="B203" s="20"/>
      <c r="C203" s="20"/>
      <c r="D203" s="15"/>
      <c r="E203" s="15"/>
      <c r="F203" s="15"/>
      <c r="G203" s="15"/>
      <c r="H203" s="15"/>
      <c r="I203" s="15"/>
      <c r="J203" s="15"/>
      <c r="K203" s="15"/>
      <c r="L203" s="15"/>
      <c r="M203" s="15"/>
      <c r="N203" s="15"/>
      <c r="O203" s="15"/>
      <c r="P203" s="15"/>
      <c r="R203" s="30" t="str">
        <f>IF(COUNTA(D203:P203)=0,"",_xlfn.CONCAT(,
IF(AND(NOT(ISBLANK($K203)),
    ABS($K203-(($D203+$E203+$G203+$H203+$I203+$J203)-$F203))&gt;=1),
" Error: Position at the end of the period is not equal to: position at the beginning of the period+increase in assets-decrease in assets+exchange rate changes+price changes+other changes+rectifications.",
""),
IF(AND(NOT(ISBLANK($P203)),
    ABS($P203-(($L203+$M203+$O203)-$N203))&gt;=1),
" Error: Position of accrued interest at the end of the period is not equal to: position of accrued interest at the beginning of the period+accrued interest during the period-received interest during the period+revaluation and other changes.",
""),
IF(AND(NOT(ISBLANK($K203)),
    $K203&gt;0,
    OR(ISBLANK('T04.05'!$K203),
        'T04.05'!$K203&lt;=0,
        ISBLANK('T04.06'!$K203),
        'T04.06'!$K203&lt;=0)),
" Warning: If at least one of the forms T05.01,T04.05,T04.06 contains data other than zero,also the other two forms must be completed.",
""),
IF(AND(NOT(ISBLANK($D203)),$D203&lt;0),
" Error: Position at the beginning of the period must be a positive amount.",
""),
IF(AND(NOT(ISBLANK($K203)),$K203&lt;0),
" Error: Position at the end of the period must be a positive amount.",
""),
IF(AND(OR($D203&gt;0,$K203&gt;0),
    ISBLANK($M203)),
" Error: No accrued interest has been reported,whereas the position at the beginning or at the end of the period is greater than zero. Report '0' in case accrued interest equals zero,do not leave the cell empty.",
"")))</f>
        <v/>
      </c>
    </row>
    <row r="204" spans="1:18">
      <c r="A204" s="20"/>
      <c r="B204" s="20"/>
      <c r="C204" s="20"/>
      <c r="D204" s="15"/>
      <c r="E204" s="15"/>
      <c r="F204" s="15"/>
      <c r="G204" s="15"/>
      <c r="H204" s="15"/>
      <c r="I204" s="15"/>
      <c r="J204" s="15"/>
      <c r="K204" s="15"/>
      <c r="L204" s="15"/>
      <c r="M204" s="15"/>
      <c r="N204" s="15"/>
      <c r="O204" s="15"/>
      <c r="P204" s="15"/>
      <c r="R204" s="30" t="str">
        <f>IF(COUNTA(D204:P204)=0,"",_xlfn.CONCAT(,
IF(AND(NOT(ISBLANK($K204)),
    ABS($K204-(($D204+$E204+$G204+$H204+$I204+$J204)-$F204))&gt;=1),
" Error: Position at the end of the period is not equal to: position at the beginning of the period+increase in assets-decrease in assets+exchange rate changes+price changes+other changes+rectifications.",
""),
IF(AND(NOT(ISBLANK($P204)),
    ABS($P204-(($L204+$M204+$O204)-$N204))&gt;=1),
" Error: Position of accrued interest at the end of the period is not equal to: position of accrued interest at the beginning of the period+accrued interest during the period-received interest during the period+revaluation and other changes.",
""),
IF(AND(NOT(ISBLANK($K204)),
    $K204&gt;0,
    OR(ISBLANK('T04.05'!$K204),
        'T04.05'!$K204&lt;=0,
        ISBLANK('T04.06'!$K204),
        'T04.06'!$K204&lt;=0)),
" Warning: If at least one of the forms T05.01,T04.05,T04.06 contains data other than zero,also the other two forms must be completed.",
""),
IF(AND(NOT(ISBLANK($D204)),$D204&lt;0),
" Error: Position at the beginning of the period must be a positive amount.",
""),
IF(AND(NOT(ISBLANK($K204)),$K204&lt;0),
" Error: Position at the end of the period must be a positive amount.",
""),
IF(AND(OR($D204&gt;0,$K204&gt;0),
    ISBLANK($M204)),
" Error: No accrued interest has been reported,whereas the position at the beginning or at the end of the period is greater than zero. Report '0' in case accrued interest equals zero,do not leave the cell empty.",
"")))</f>
        <v/>
      </c>
    </row>
    <row r="205" spans="1:18">
      <c r="A205" s="20"/>
      <c r="B205" s="20"/>
      <c r="C205" s="20"/>
      <c r="D205" s="15"/>
      <c r="E205" s="15"/>
      <c r="F205" s="15"/>
      <c r="G205" s="15"/>
      <c r="H205" s="15"/>
      <c r="I205" s="15"/>
      <c r="J205" s="15"/>
      <c r="K205" s="15"/>
      <c r="L205" s="15"/>
      <c r="M205" s="15"/>
      <c r="N205" s="15"/>
      <c r="O205" s="15"/>
      <c r="P205" s="15"/>
      <c r="R205" s="30" t="str">
        <f>IF(COUNTA(D205:P205)=0,"",_xlfn.CONCAT(,
IF(AND(NOT(ISBLANK($K205)),
    ABS($K205-(($D205+$E205+$G205+$H205+$I205+$J205)-$F205))&gt;=1),
" Error: Position at the end of the period is not equal to: position at the beginning of the period+increase in assets-decrease in assets+exchange rate changes+price changes+other changes+rectifications.",
""),
IF(AND(NOT(ISBLANK($P205)),
    ABS($P205-(($L205+$M205+$O205)-$N205))&gt;=1),
" Error: Position of accrued interest at the end of the period is not equal to: position of accrued interest at the beginning of the period+accrued interest during the period-received interest during the period+revaluation and other changes.",
""),
IF(AND(NOT(ISBLANK($K205)),
    $K205&gt;0,
    OR(ISBLANK('T04.05'!$K205),
        'T04.05'!$K205&lt;=0,
        ISBLANK('T04.06'!$K205),
        'T04.06'!$K205&lt;=0)),
" Warning: If at least one of the forms T05.01,T04.05,T04.06 contains data other than zero,also the other two forms must be completed.",
""),
IF(AND(NOT(ISBLANK($D205)),$D205&lt;0),
" Error: Position at the beginning of the period must be a positive amount.",
""),
IF(AND(NOT(ISBLANK($K205)),$K205&lt;0),
" Error: Position at the end of the period must be a positive amount.",
""),
IF(AND(OR($D205&gt;0,$K205&gt;0),
    ISBLANK($M205)),
" Error: No accrued interest has been reported,whereas the position at the beginning or at the end of the period is greater than zero. Report '0' in case accrued interest equals zero,do not leave the cell empty.",
"")))</f>
        <v/>
      </c>
    </row>
    <row r="206" spans="1:18">
      <c r="A206" s="20"/>
      <c r="B206" s="20"/>
      <c r="C206" s="20"/>
      <c r="D206" s="15"/>
      <c r="E206" s="15"/>
      <c r="F206" s="15"/>
      <c r="G206" s="15"/>
      <c r="H206" s="15"/>
      <c r="I206" s="15"/>
      <c r="J206" s="15"/>
      <c r="K206" s="15"/>
      <c r="L206" s="15"/>
      <c r="M206" s="15"/>
      <c r="N206" s="15"/>
      <c r="O206" s="15"/>
      <c r="P206" s="15"/>
      <c r="R206" s="30" t="str">
        <f>IF(COUNTA(D206:P206)=0,"",_xlfn.CONCAT(,
IF(AND(NOT(ISBLANK($K206)),
    ABS($K206-(($D206+$E206+$G206+$H206+$I206+$J206)-$F206))&gt;=1),
" Error: Position at the end of the period is not equal to: position at the beginning of the period+increase in assets-decrease in assets+exchange rate changes+price changes+other changes+rectifications.",
""),
IF(AND(NOT(ISBLANK($P206)),
    ABS($P206-(($L206+$M206+$O206)-$N206))&gt;=1),
" Error: Position of accrued interest at the end of the period is not equal to: position of accrued interest at the beginning of the period+accrued interest during the period-received interest during the period+revaluation and other changes.",
""),
IF(AND(NOT(ISBLANK($K206)),
    $K206&gt;0,
    OR(ISBLANK('T04.05'!$K206),
        'T04.05'!$K206&lt;=0,
        ISBLANK('T04.06'!$K206),
        'T04.06'!$K206&lt;=0)),
" Warning: If at least one of the forms T05.01,T04.05,T04.06 contains data other than zero,also the other two forms must be completed.",
""),
IF(AND(NOT(ISBLANK($D206)),$D206&lt;0),
" Error: Position at the beginning of the period must be a positive amount.",
""),
IF(AND(NOT(ISBLANK($K206)),$K206&lt;0),
" Error: Position at the end of the period must be a positive amount.",
""),
IF(AND(OR($D206&gt;0,$K206&gt;0),
    ISBLANK($M206)),
" Error: No accrued interest has been reported,whereas the position at the beginning or at the end of the period is greater than zero. Report '0' in case accrued interest equals zero,do not leave the cell empty.",
"")))</f>
        <v/>
      </c>
    </row>
    <row r="207" spans="1:18">
      <c r="A207" s="20"/>
      <c r="B207" s="20"/>
      <c r="C207" s="20"/>
      <c r="D207" s="15"/>
      <c r="E207" s="15"/>
      <c r="F207" s="15"/>
      <c r="G207" s="15"/>
      <c r="H207" s="15"/>
      <c r="I207" s="15"/>
      <c r="J207" s="15"/>
      <c r="K207" s="15"/>
      <c r="L207" s="15"/>
      <c r="M207" s="15"/>
      <c r="N207" s="15"/>
      <c r="O207" s="15"/>
      <c r="P207" s="15"/>
      <c r="R207" s="30" t="str">
        <f>IF(COUNTA(D207:P207)=0,"",_xlfn.CONCAT(,
IF(AND(NOT(ISBLANK($K207)),
    ABS($K207-(($D207+$E207+$G207+$H207+$I207+$J207)-$F207))&gt;=1),
" Error: Position at the end of the period is not equal to: position at the beginning of the period+increase in assets-decrease in assets+exchange rate changes+price changes+other changes+rectifications.",
""),
IF(AND(NOT(ISBLANK($P207)),
    ABS($P207-(($L207+$M207+$O207)-$N207))&gt;=1),
" Error: Position of accrued interest at the end of the period is not equal to: position of accrued interest at the beginning of the period+accrued interest during the period-received interest during the period+revaluation and other changes.",
""),
IF(AND(NOT(ISBLANK($K207)),
    $K207&gt;0,
    OR(ISBLANK('T04.05'!$K207),
        'T04.05'!$K207&lt;=0,
        ISBLANK('T04.06'!$K207),
        'T04.06'!$K207&lt;=0)),
" Warning: If at least one of the forms T05.01,T04.05,T04.06 contains data other than zero,also the other two forms must be completed.",
""),
IF(AND(NOT(ISBLANK($D207)),$D207&lt;0),
" Error: Position at the beginning of the period must be a positive amount.",
""),
IF(AND(NOT(ISBLANK($K207)),$K207&lt;0),
" Error: Position at the end of the period must be a positive amount.",
""),
IF(AND(OR($D207&gt;0,$K207&gt;0),
    ISBLANK($M207)),
" Error: No accrued interest has been reported,whereas the position at the beginning or at the end of the period is greater than zero. Report '0' in case accrued interest equals zero,do not leave the cell empty.",
"")))</f>
        <v/>
      </c>
    </row>
    <row r="208" spans="1:18">
      <c r="A208" s="20"/>
      <c r="B208" s="20"/>
      <c r="C208" s="20"/>
      <c r="D208" s="15"/>
      <c r="E208" s="15"/>
      <c r="F208" s="15"/>
      <c r="G208" s="15"/>
      <c r="H208" s="15"/>
      <c r="I208" s="15"/>
      <c r="J208" s="15"/>
      <c r="K208" s="15"/>
      <c r="L208" s="15"/>
      <c r="M208" s="15"/>
      <c r="N208" s="15"/>
      <c r="O208" s="15"/>
      <c r="P208" s="15"/>
      <c r="R208" s="30" t="str">
        <f>IF(COUNTA(D208:P208)=0,"",_xlfn.CONCAT(,
IF(AND(NOT(ISBLANK($K208)),
    ABS($K208-(($D208+$E208+$G208+$H208+$I208+$J208)-$F208))&gt;=1),
" Error: Position at the end of the period is not equal to: position at the beginning of the period+increase in assets-decrease in assets+exchange rate changes+price changes+other changes+rectifications.",
""),
IF(AND(NOT(ISBLANK($P208)),
    ABS($P208-(($L208+$M208+$O208)-$N208))&gt;=1),
" Error: Position of accrued interest at the end of the period is not equal to: position of accrued interest at the beginning of the period+accrued interest during the period-received interest during the period+revaluation and other changes.",
""),
IF(AND(NOT(ISBLANK($K208)),
    $K208&gt;0,
    OR(ISBLANK('T04.05'!$K208),
        'T04.05'!$K208&lt;=0,
        ISBLANK('T04.06'!$K208),
        'T04.06'!$K208&lt;=0)),
" Warning: If at least one of the forms T05.01,T04.05,T04.06 contains data other than zero,also the other two forms must be completed.",
""),
IF(AND(NOT(ISBLANK($D208)),$D208&lt;0),
" Error: Position at the beginning of the period must be a positive amount.",
""),
IF(AND(NOT(ISBLANK($K208)),$K208&lt;0),
" Error: Position at the end of the period must be a positive amount.",
""),
IF(AND(OR($D208&gt;0,$K208&gt;0),
    ISBLANK($M208)),
" Error: No accrued interest has been reported,whereas the position at the beginning or at the end of the period is greater than zero. Report '0' in case accrued interest equals zero,do not leave the cell empty.",
"")))</f>
        <v/>
      </c>
    </row>
    <row r="209" spans="1:18">
      <c r="A209" s="20"/>
      <c r="B209" s="20"/>
      <c r="C209" s="20"/>
      <c r="D209" s="15"/>
      <c r="E209" s="15"/>
      <c r="F209" s="15"/>
      <c r="G209" s="15"/>
      <c r="H209" s="15"/>
      <c r="I209" s="15"/>
      <c r="J209" s="15"/>
      <c r="K209" s="15"/>
      <c r="L209" s="15"/>
      <c r="M209" s="15"/>
      <c r="N209" s="15"/>
      <c r="O209" s="15"/>
      <c r="P209" s="15"/>
      <c r="R209" s="30" t="str">
        <f>IF(COUNTA(D209:P209)=0,"",_xlfn.CONCAT(,
IF(AND(NOT(ISBLANK($K209)),
    ABS($K209-(($D209+$E209+$G209+$H209+$I209+$J209)-$F209))&gt;=1),
" Error: Position at the end of the period is not equal to: position at the beginning of the period+increase in assets-decrease in assets+exchange rate changes+price changes+other changes+rectifications.",
""),
IF(AND(NOT(ISBLANK($P209)),
    ABS($P209-(($L209+$M209+$O209)-$N209))&gt;=1),
" Error: Position of accrued interest at the end of the period is not equal to: position of accrued interest at the beginning of the period+accrued interest during the period-received interest during the period+revaluation and other changes.",
""),
IF(AND(NOT(ISBLANK($K209)),
    $K209&gt;0,
    OR(ISBLANK('T04.05'!$K209),
        'T04.05'!$K209&lt;=0,
        ISBLANK('T04.06'!$K209),
        'T04.06'!$K209&lt;=0)),
" Warning: If at least one of the forms T05.01,T04.05,T04.06 contains data other than zero,also the other two forms must be completed.",
""),
IF(AND(NOT(ISBLANK($D209)),$D209&lt;0),
" Error: Position at the beginning of the period must be a positive amount.",
""),
IF(AND(NOT(ISBLANK($K209)),$K209&lt;0),
" Error: Position at the end of the period must be a positive amount.",
""),
IF(AND(OR($D209&gt;0,$K209&gt;0),
    ISBLANK($M209)),
" Error: No accrued interest has been reported,whereas the position at the beginning or at the end of the period is greater than zero. Report '0' in case accrued interest equals zero,do not leave the cell empty.",
"")))</f>
        <v/>
      </c>
    </row>
    <row r="210" spans="1:18">
      <c r="A210" s="20"/>
      <c r="B210" s="20"/>
      <c r="C210" s="20"/>
      <c r="D210" s="15"/>
      <c r="E210" s="15"/>
      <c r="F210" s="15"/>
      <c r="G210" s="15"/>
      <c r="H210" s="15"/>
      <c r="I210" s="15"/>
      <c r="J210" s="15"/>
      <c r="K210" s="15"/>
      <c r="L210" s="15"/>
      <c r="M210" s="15"/>
      <c r="N210" s="15"/>
      <c r="O210" s="15"/>
      <c r="P210" s="15"/>
      <c r="R210" s="30" t="str">
        <f>IF(COUNTA(D210:P210)=0,"",_xlfn.CONCAT(,
IF(AND(NOT(ISBLANK($K210)),
    ABS($K210-(($D210+$E210+$G210+$H210+$I210+$J210)-$F210))&gt;=1),
" Error: Position at the end of the period is not equal to: position at the beginning of the period+increase in assets-decrease in assets+exchange rate changes+price changes+other changes+rectifications.",
""),
IF(AND(NOT(ISBLANK($P210)),
    ABS($P210-(($L210+$M210+$O210)-$N210))&gt;=1),
" Error: Position of accrued interest at the end of the period is not equal to: position of accrued interest at the beginning of the period+accrued interest during the period-received interest during the period+revaluation and other changes.",
""),
IF(AND(NOT(ISBLANK($K210)),
    $K210&gt;0,
    OR(ISBLANK('T04.05'!$K210),
        'T04.05'!$K210&lt;=0,
        ISBLANK('T04.06'!$K210),
        'T04.06'!$K210&lt;=0)),
" Warning: If at least one of the forms T05.01,T04.05,T04.06 contains data other than zero,also the other two forms must be completed.",
""),
IF(AND(NOT(ISBLANK($D210)),$D210&lt;0),
" Error: Position at the beginning of the period must be a positive amount.",
""),
IF(AND(NOT(ISBLANK($K210)),$K210&lt;0),
" Error: Position at the end of the period must be a positive amount.",
""),
IF(AND(OR($D210&gt;0,$K210&gt;0),
    ISBLANK($M210)),
" Error: No accrued interest has been reported,whereas the position at the beginning or at the end of the period is greater than zero. Report '0' in case accrued interest equals zero,do not leave the cell empty.",
"")))</f>
        <v/>
      </c>
    </row>
    <row r="211" spans="1:18">
      <c r="A211" s="20"/>
      <c r="B211" s="20"/>
      <c r="C211" s="20"/>
      <c r="D211" s="15"/>
      <c r="E211" s="15"/>
      <c r="F211" s="15"/>
      <c r="G211" s="15"/>
      <c r="H211" s="15"/>
      <c r="I211" s="15"/>
      <c r="J211" s="15"/>
      <c r="K211" s="15"/>
      <c r="L211" s="15"/>
      <c r="M211" s="15"/>
      <c r="N211" s="15"/>
      <c r="O211" s="15"/>
      <c r="P211" s="15"/>
      <c r="R211" s="30" t="str">
        <f>IF(COUNTA(D211:P211)=0,"",_xlfn.CONCAT(,
IF(AND(NOT(ISBLANK($K211)),
    ABS($K211-(($D211+$E211+$G211+$H211+$I211+$J211)-$F211))&gt;=1),
" Error: Position at the end of the period is not equal to: position at the beginning of the period+increase in assets-decrease in assets+exchange rate changes+price changes+other changes+rectifications.",
""),
IF(AND(NOT(ISBLANK($P211)),
    ABS($P211-(($L211+$M211+$O211)-$N211))&gt;=1),
" Error: Position of accrued interest at the end of the period is not equal to: position of accrued interest at the beginning of the period+accrued interest during the period-received interest during the period+revaluation and other changes.",
""),
IF(AND(NOT(ISBLANK($K211)),
    $K211&gt;0,
    OR(ISBLANK('T04.05'!$K211),
        'T04.05'!$K211&lt;=0,
        ISBLANK('T04.06'!$K211),
        'T04.06'!$K211&lt;=0)),
" Warning: If at least one of the forms T05.01,T04.05,T04.06 contains data other than zero,also the other two forms must be completed.",
""),
IF(AND(NOT(ISBLANK($D211)),$D211&lt;0),
" Error: Position at the beginning of the period must be a positive amount.",
""),
IF(AND(NOT(ISBLANK($K211)),$K211&lt;0),
" Error: Position at the end of the period must be a positive amount.",
""),
IF(AND(OR($D211&gt;0,$K211&gt;0),
    ISBLANK($M211)),
" Error: No accrued interest has been reported,whereas the position at the beginning or at the end of the period is greater than zero. Report '0' in case accrued interest equals zero,do not leave the cell empty.",
"")))</f>
        <v/>
      </c>
    </row>
    <row r="212" spans="1:18">
      <c r="A212" s="20"/>
      <c r="B212" s="20"/>
      <c r="C212" s="20"/>
      <c r="D212" s="15"/>
      <c r="E212" s="15"/>
      <c r="F212" s="15"/>
      <c r="G212" s="15"/>
      <c r="H212" s="15"/>
      <c r="I212" s="15"/>
      <c r="J212" s="15"/>
      <c r="K212" s="15"/>
      <c r="L212" s="15"/>
      <c r="M212" s="15"/>
      <c r="N212" s="15"/>
      <c r="O212" s="15"/>
      <c r="P212" s="15"/>
      <c r="R212" s="30" t="str">
        <f>IF(COUNTA(D212:P212)=0,"",_xlfn.CONCAT(,
IF(AND(NOT(ISBLANK($K212)),
    ABS($K212-(($D212+$E212+$G212+$H212+$I212+$J212)-$F212))&gt;=1),
" Error: Position at the end of the period is not equal to: position at the beginning of the period+increase in assets-decrease in assets+exchange rate changes+price changes+other changes+rectifications.",
""),
IF(AND(NOT(ISBLANK($P212)),
    ABS($P212-(($L212+$M212+$O212)-$N212))&gt;=1),
" Error: Position of accrued interest at the end of the period is not equal to: position of accrued interest at the beginning of the period+accrued interest during the period-received interest during the period+revaluation and other changes.",
""),
IF(AND(NOT(ISBLANK($K212)),
    $K212&gt;0,
    OR(ISBLANK('T04.05'!$K212),
        'T04.05'!$K212&lt;=0,
        ISBLANK('T04.06'!$K212),
        'T04.06'!$K212&lt;=0)),
" Warning: If at least one of the forms T05.01,T04.05,T04.06 contains data other than zero,also the other two forms must be completed.",
""),
IF(AND(NOT(ISBLANK($D212)),$D212&lt;0),
" Error: Position at the beginning of the period must be a positive amount.",
""),
IF(AND(NOT(ISBLANK($K212)),$K212&lt;0),
" Error: Position at the end of the period must be a positive amount.",
""),
IF(AND(OR($D212&gt;0,$K212&gt;0),
    ISBLANK($M212)),
" Error: No accrued interest has been reported,whereas the position at the beginning or at the end of the period is greater than zero. Report '0' in case accrued interest equals zero,do not leave the cell empty.",
"")))</f>
        <v/>
      </c>
    </row>
    <row r="213" spans="1:18">
      <c r="A213" s="20"/>
      <c r="B213" s="20"/>
      <c r="C213" s="20"/>
      <c r="D213" s="15"/>
      <c r="E213" s="15"/>
      <c r="F213" s="15"/>
      <c r="G213" s="15"/>
      <c r="H213" s="15"/>
      <c r="I213" s="15"/>
      <c r="J213" s="15"/>
      <c r="K213" s="15"/>
      <c r="L213" s="15"/>
      <c r="M213" s="15"/>
      <c r="N213" s="15"/>
      <c r="O213" s="15"/>
      <c r="P213" s="15"/>
      <c r="R213" s="30" t="str">
        <f>IF(COUNTA(D213:P213)=0,"",_xlfn.CONCAT(,
IF(AND(NOT(ISBLANK($K213)),
    ABS($K213-(($D213+$E213+$G213+$H213+$I213+$J213)-$F213))&gt;=1),
" Error: Position at the end of the period is not equal to: position at the beginning of the period+increase in assets-decrease in assets+exchange rate changes+price changes+other changes+rectifications.",
""),
IF(AND(NOT(ISBLANK($P213)),
    ABS($P213-(($L213+$M213+$O213)-$N213))&gt;=1),
" Error: Position of accrued interest at the end of the period is not equal to: position of accrued interest at the beginning of the period+accrued interest during the period-received interest during the period+revaluation and other changes.",
""),
IF(AND(NOT(ISBLANK($K213)),
    $K213&gt;0,
    OR(ISBLANK('T04.05'!$K213),
        'T04.05'!$K213&lt;=0,
        ISBLANK('T04.06'!$K213),
        'T04.06'!$K213&lt;=0)),
" Warning: If at least one of the forms T05.01,T04.05,T04.06 contains data other than zero,also the other two forms must be completed.",
""),
IF(AND(NOT(ISBLANK($D213)),$D213&lt;0),
" Error: Position at the beginning of the period must be a positive amount.",
""),
IF(AND(NOT(ISBLANK($K213)),$K213&lt;0),
" Error: Position at the end of the period must be a positive amount.",
""),
IF(AND(OR($D213&gt;0,$K213&gt;0),
    ISBLANK($M213)),
" Error: No accrued interest has been reported,whereas the position at the beginning or at the end of the period is greater than zero. Report '0' in case accrued interest equals zero,do not leave the cell empty.",
"")))</f>
        <v/>
      </c>
    </row>
    <row r="214" spans="1:18">
      <c r="A214" s="20"/>
      <c r="B214" s="20"/>
      <c r="C214" s="20"/>
      <c r="D214" s="15"/>
      <c r="E214" s="15"/>
      <c r="F214" s="15"/>
      <c r="G214" s="15"/>
      <c r="H214" s="15"/>
      <c r="I214" s="15"/>
      <c r="J214" s="15"/>
      <c r="K214" s="15"/>
      <c r="L214" s="15"/>
      <c r="M214" s="15"/>
      <c r="N214" s="15"/>
      <c r="O214" s="15"/>
      <c r="P214" s="15"/>
      <c r="R214" s="30" t="str">
        <f>IF(COUNTA(D214:P214)=0,"",_xlfn.CONCAT(,
IF(AND(NOT(ISBLANK($K214)),
    ABS($K214-(($D214+$E214+$G214+$H214+$I214+$J214)-$F214))&gt;=1),
" Error: Position at the end of the period is not equal to: position at the beginning of the period+increase in assets-decrease in assets+exchange rate changes+price changes+other changes+rectifications.",
""),
IF(AND(NOT(ISBLANK($P214)),
    ABS($P214-(($L214+$M214+$O214)-$N214))&gt;=1),
" Error: Position of accrued interest at the end of the period is not equal to: position of accrued interest at the beginning of the period+accrued interest during the period-received interest during the period+revaluation and other changes.",
""),
IF(AND(NOT(ISBLANK($K214)),
    $K214&gt;0,
    OR(ISBLANK('T04.05'!$K214),
        'T04.05'!$K214&lt;=0,
        ISBLANK('T04.06'!$K214),
        'T04.06'!$K214&lt;=0)),
" Warning: If at least one of the forms T05.01,T04.05,T04.06 contains data other than zero,also the other two forms must be completed.",
""),
IF(AND(NOT(ISBLANK($D214)),$D214&lt;0),
" Error: Position at the beginning of the period must be a positive amount.",
""),
IF(AND(NOT(ISBLANK($K214)),$K214&lt;0),
" Error: Position at the end of the period must be a positive amount.",
""),
IF(AND(OR($D214&gt;0,$K214&gt;0),
    ISBLANK($M214)),
" Error: No accrued interest has been reported,whereas the position at the beginning or at the end of the period is greater than zero. Report '0' in case accrued interest equals zero,do not leave the cell empty.",
"")))</f>
        <v/>
      </c>
    </row>
    <row r="215" spans="1:18">
      <c r="A215" s="20"/>
      <c r="B215" s="20"/>
      <c r="C215" s="20"/>
      <c r="D215" s="15"/>
      <c r="E215" s="15"/>
      <c r="F215" s="15"/>
      <c r="G215" s="15"/>
      <c r="H215" s="15"/>
      <c r="I215" s="15"/>
      <c r="J215" s="15"/>
      <c r="K215" s="15"/>
      <c r="L215" s="15"/>
      <c r="M215" s="15"/>
      <c r="N215" s="15"/>
      <c r="O215" s="15"/>
      <c r="P215" s="15"/>
      <c r="R215" s="30" t="str">
        <f>IF(COUNTA(D215:P215)=0,"",_xlfn.CONCAT(,
IF(AND(NOT(ISBLANK($K215)),
    ABS($K215-(($D215+$E215+$G215+$H215+$I215+$J215)-$F215))&gt;=1),
" Error: Position at the end of the period is not equal to: position at the beginning of the period+increase in assets-decrease in assets+exchange rate changes+price changes+other changes+rectifications.",
""),
IF(AND(NOT(ISBLANK($P215)),
    ABS($P215-(($L215+$M215+$O215)-$N215))&gt;=1),
" Error: Position of accrued interest at the end of the period is not equal to: position of accrued interest at the beginning of the period+accrued interest during the period-received interest during the period+revaluation and other changes.",
""),
IF(AND(NOT(ISBLANK($K215)),
    $K215&gt;0,
    OR(ISBLANK('T04.05'!$K215),
        'T04.05'!$K215&lt;=0,
        ISBLANK('T04.06'!$K215),
        'T04.06'!$K215&lt;=0)),
" Warning: If at least one of the forms T05.01,T04.05,T04.06 contains data other than zero,also the other two forms must be completed.",
""),
IF(AND(NOT(ISBLANK($D215)),$D215&lt;0),
" Error: Position at the beginning of the period must be a positive amount.",
""),
IF(AND(NOT(ISBLANK($K215)),$K215&lt;0),
" Error: Position at the end of the period must be a positive amount.",
""),
IF(AND(OR($D215&gt;0,$K215&gt;0),
    ISBLANK($M215)),
" Error: No accrued interest has been reported,whereas the position at the beginning or at the end of the period is greater than zero. Report '0' in case accrued interest equals zero,do not leave the cell empty.",
"")))</f>
        <v/>
      </c>
    </row>
    <row r="216" spans="1:18">
      <c r="A216" s="20"/>
      <c r="B216" s="20"/>
      <c r="C216" s="20"/>
      <c r="D216" s="15"/>
      <c r="E216" s="15"/>
      <c r="F216" s="15"/>
      <c r="G216" s="15"/>
      <c r="H216" s="15"/>
      <c r="I216" s="15"/>
      <c r="J216" s="15"/>
      <c r="K216" s="15"/>
      <c r="L216" s="15"/>
      <c r="M216" s="15"/>
      <c r="N216" s="15"/>
      <c r="O216" s="15"/>
      <c r="P216" s="15"/>
      <c r="R216" s="30" t="str">
        <f>IF(COUNTA(D216:P216)=0,"",_xlfn.CONCAT(,
IF(AND(NOT(ISBLANK($K216)),
    ABS($K216-(($D216+$E216+$G216+$H216+$I216+$J216)-$F216))&gt;=1),
" Error: Position at the end of the period is not equal to: position at the beginning of the period+increase in assets-decrease in assets+exchange rate changes+price changes+other changes+rectifications.",
""),
IF(AND(NOT(ISBLANK($P216)),
    ABS($P216-(($L216+$M216+$O216)-$N216))&gt;=1),
" Error: Position of accrued interest at the end of the period is not equal to: position of accrued interest at the beginning of the period+accrued interest during the period-received interest during the period+revaluation and other changes.",
""),
IF(AND(NOT(ISBLANK($K216)),
    $K216&gt;0,
    OR(ISBLANK('T04.05'!$K216),
        'T04.05'!$K216&lt;=0,
        ISBLANK('T04.06'!$K216),
        'T04.06'!$K216&lt;=0)),
" Warning: If at least one of the forms T05.01,T04.05,T04.06 contains data other than zero,also the other two forms must be completed.",
""),
IF(AND(NOT(ISBLANK($D216)),$D216&lt;0),
" Error: Position at the beginning of the period must be a positive amount.",
""),
IF(AND(NOT(ISBLANK($K216)),$K216&lt;0),
" Error: Position at the end of the period must be a positive amount.",
""),
IF(AND(OR($D216&gt;0,$K216&gt;0),
    ISBLANK($M216)),
" Error: No accrued interest has been reported,whereas the position at the beginning or at the end of the period is greater than zero. Report '0' in case accrued interest equals zero,do not leave the cell empty.",
"")))</f>
        <v/>
      </c>
    </row>
    <row r="217" spans="1:18">
      <c r="A217" s="20"/>
      <c r="B217" s="20"/>
      <c r="C217" s="20"/>
      <c r="D217" s="15"/>
      <c r="E217" s="15"/>
      <c r="F217" s="15"/>
      <c r="G217" s="15"/>
      <c r="H217" s="15"/>
      <c r="I217" s="15"/>
      <c r="J217" s="15"/>
      <c r="K217" s="15"/>
      <c r="L217" s="15"/>
      <c r="M217" s="15"/>
      <c r="N217" s="15"/>
      <c r="O217" s="15"/>
      <c r="P217" s="15"/>
      <c r="R217" s="30" t="str">
        <f>IF(COUNTA(D217:P217)=0,"",_xlfn.CONCAT(,
IF(AND(NOT(ISBLANK($K217)),
    ABS($K217-(($D217+$E217+$G217+$H217+$I217+$J217)-$F217))&gt;=1),
" Error: Position at the end of the period is not equal to: position at the beginning of the period+increase in assets-decrease in assets+exchange rate changes+price changes+other changes+rectifications.",
""),
IF(AND(NOT(ISBLANK($P217)),
    ABS($P217-(($L217+$M217+$O217)-$N217))&gt;=1),
" Error: Position of accrued interest at the end of the period is not equal to: position of accrued interest at the beginning of the period+accrued interest during the period-received interest during the period+revaluation and other changes.",
""),
IF(AND(NOT(ISBLANK($K217)),
    $K217&gt;0,
    OR(ISBLANK('T04.05'!$K217),
        'T04.05'!$K217&lt;=0,
        ISBLANK('T04.06'!$K217),
        'T04.06'!$K217&lt;=0)),
" Warning: If at least one of the forms T05.01,T04.05,T04.06 contains data other than zero,also the other two forms must be completed.",
""),
IF(AND(NOT(ISBLANK($D217)),$D217&lt;0),
" Error: Position at the beginning of the period must be a positive amount.",
""),
IF(AND(NOT(ISBLANK($K217)),$K217&lt;0),
" Error: Position at the end of the period must be a positive amount.",
""),
IF(AND(OR($D217&gt;0,$K217&gt;0),
    ISBLANK($M217)),
" Error: No accrued interest has been reported,whereas the position at the beginning or at the end of the period is greater than zero. Report '0' in case accrued interest equals zero,do not leave the cell empty.",
"")))</f>
        <v/>
      </c>
    </row>
    <row r="218" spans="1:18">
      <c r="A218" s="20"/>
      <c r="B218" s="20"/>
      <c r="C218" s="20"/>
      <c r="D218" s="15"/>
      <c r="E218" s="15"/>
      <c r="F218" s="15"/>
      <c r="G218" s="15"/>
      <c r="H218" s="15"/>
      <c r="I218" s="15"/>
      <c r="J218" s="15"/>
      <c r="K218" s="15"/>
      <c r="L218" s="15"/>
      <c r="M218" s="15"/>
      <c r="N218" s="15"/>
      <c r="O218" s="15"/>
      <c r="P218" s="15"/>
      <c r="R218" s="30" t="str">
        <f>IF(COUNTA(D218:P218)=0,"",_xlfn.CONCAT(,
IF(AND(NOT(ISBLANK($K218)),
    ABS($K218-(($D218+$E218+$G218+$H218+$I218+$J218)-$F218))&gt;=1),
" Error: Position at the end of the period is not equal to: position at the beginning of the period+increase in assets-decrease in assets+exchange rate changes+price changes+other changes+rectifications.",
""),
IF(AND(NOT(ISBLANK($P218)),
    ABS($P218-(($L218+$M218+$O218)-$N218))&gt;=1),
" Error: Position of accrued interest at the end of the period is not equal to: position of accrued interest at the beginning of the period+accrued interest during the period-received interest during the period+revaluation and other changes.",
""),
IF(AND(NOT(ISBLANK($K218)),
    $K218&gt;0,
    OR(ISBLANK('T04.05'!$K218),
        'T04.05'!$K218&lt;=0,
        ISBLANK('T04.06'!$K218),
        'T04.06'!$K218&lt;=0)),
" Warning: If at least one of the forms T05.01,T04.05,T04.06 contains data other than zero,also the other two forms must be completed.",
""),
IF(AND(NOT(ISBLANK($D218)),$D218&lt;0),
" Error: Position at the beginning of the period must be a positive amount.",
""),
IF(AND(NOT(ISBLANK($K218)),$K218&lt;0),
" Error: Position at the end of the period must be a positive amount.",
""),
IF(AND(OR($D218&gt;0,$K218&gt;0),
    ISBLANK($M218)),
" Error: No accrued interest has been reported,whereas the position at the beginning or at the end of the period is greater than zero. Report '0' in case accrued interest equals zero,do not leave the cell empty.",
"")))</f>
        <v/>
      </c>
    </row>
    <row r="219" spans="1:18">
      <c r="A219" s="20"/>
      <c r="B219" s="20"/>
      <c r="C219" s="20"/>
      <c r="D219" s="15"/>
      <c r="E219" s="15"/>
      <c r="F219" s="15"/>
      <c r="G219" s="15"/>
      <c r="H219" s="15"/>
      <c r="I219" s="15"/>
      <c r="J219" s="15"/>
      <c r="K219" s="15"/>
      <c r="L219" s="15"/>
      <c r="M219" s="15"/>
      <c r="N219" s="15"/>
      <c r="O219" s="15"/>
      <c r="P219" s="15"/>
      <c r="R219" s="30" t="str">
        <f>IF(COUNTA(D219:P219)=0,"",_xlfn.CONCAT(,
IF(AND(NOT(ISBLANK($K219)),
    ABS($K219-(($D219+$E219+$G219+$H219+$I219+$J219)-$F219))&gt;=1),
" Error: Position at the end of the period is not equal to: position at the beginning of the period+increase in assets-decrease in assets+exchange rate changes+price changes+other changes+rectifications.",
""),
IF(AND(NOT(ISBLANK($P219)),
    ABS($P219-(($L219+$M219+$O219)-$N219))&gt;=1),
" Error: Position of accrued interest at the end of the period is not equal to: position of accrued interest at the beginning of the period+accrued interest during the period-received interest during the period+revaluation and other changes.",
""),
IF(AND(NOT(ISBLANK($K219)),
    $K219&gt;0,
    OR(ISBLANK('T04.05'!$K219),
        'T04.05'!$K219&lt;=0,
        ISBLANK('T04.06'!$K219),
        'T04.06'!$K219&lt;=0)),
" Warning: If at least one of the forms T05.01,T04.05,T04.06 contains data other than zero,also the other two forms must be completed.",
""),
IF(AND(NOT(ISBLANK($D219)),$D219&lt;0),
" Error: Position at the beginning of the period must be a positive amount.",
""),
IF(AND(NOT(ISBLANK($K219)),$K219&lt;0),
" Error: Position at the end of the period must be a positive amount.",
""),
IF(AND(OR($D219&gt;0,$K219&gt;0),
    ISBLANK($M219)),
" Error: No accrued interest has been reported,whereas the position at the beginning or at the end of the period is greater than zero. Report '0' in case accrued interest equals zero,do not leave the cell empty.",
"")))</f>
        <v/>
      </c>
    </row>
    <row r="220" spans="1:18">
      <c r="A220" s="20"/>
      <c r="B220" s="20"/>
      <c r="C220" s="20"/>
      <c r="D220" s="15"/>
      <c r="E220" s="15"/>
      <c r="F220" s="15"/>
      <c r="G220" s="15"/>
      <c r="H220" s="15"/>
      <c r="I220" s="15"/>
      <c r="J220" s="15"/>
      <c r="K220" s="15"/>
      <c r="L220" s="15"/>
      <c r="M220" s="15"/>
      <c r="N220" s="15"/>
      <c r="O220" s="15"/>
      <c r="P220" s="15"/>
      <c r="R220" s="30" t="str">
        <f>IF(COUNTA(D220:P220)=0,"",_xlfn.CONCAT(,
IF(AND(NOT(ISBLANK($K220)),
    ABS($K220-(($D220+$E220+$G220+$H220+$I220+$J220)-$F220))&gt;=1),
" Error: Position at the end of the period is not equal to: position at the beginning of the period+increase in assets-decrease in assets+exchange rate changes+price changes+other changes+rectifications.",
""),
IF(AND(NOT(ISBLANK($P220)),
    ABS($P220-(($L220+$M220+$O220)-$N220))&gt;=1),
" Error: Position of accrued interest at the end of the period is not equal to: position of accrued interest at the beginning of the period+accrued interest during the period-received interest during the period+revaluation and other changes.",
""),
IF(AND(NOT(ISBLANK($K220)),
    $K220&gt;0,
    OR(ISBLANK('T04.05'!$K220),
        'T04.05'!$K220&lt;=0,
        ISBLANK('T04.06'!$K220),
        'T04.06'!$K220&lt;=0)),
" Warning: If at least one of the forms T05.01,T04.05,T04.06 contains data other than zero,also the other two forms must be completed.",
""),
IF(AND(NOT(ISBLANK($D220)),$D220&lt;0),
" Error: Position at the beginning of the period must be a positive amount.",
""),
IF(AND(NOT(ISBLANK($K220)),$K220&lt;0),
" Error: Position at the end of the period must be a positive amount.",
""),
IF(AND(OR($D220&gt;0,$K220&gt;0),
    ISBLANK($M220)),
" Error: No accrued interest has been reported,whereas the position at the beginning or at the end of the period is greater than zero. Report '0' in case accrued interest equals zero,do not leave the cell empty.",
"")))</f>
        <v/>
      </c>
    </row>
    <row r="221" spans="1:18">
      <c r="A221" s="20"/>
      <c r="B221" s="20"/>
      <c r="C221" s="20"/>
      <c r="D221" s="15"/>
      <c r="E221" s="15"/>
      <c r="F221" s="15"/>
      <c r="G221" s="15"/>
      <c r="H221" s="15"/>
      <c r="I221" s="15"/>
      <c r="J221" s="15"/>
      <c r="K221" s="15"/>
      <c r="L221" s="15"/>
      <c r="M221" s="15"/>
      <c r="N221" s="15"/>
      <c r="O221" s="15"/>
      <c r="P221" s="15"/>
      <c r="R221" s="30" t="str">
        <f>IF(COUNTA(D221:P221)=0,"",_xlfn.CONCAT(,
IF(AND(NOT(ISBLANK($K221)),
    ABS($K221-(($D221+$E221+$G221+$H221+$I221+$J221)-$F221))&gt;=1),
" Error: Position at the end of the period is not equal to: position at the beginning of the period+increase in assets-decrease in assets+exchange rate changes+price changes+other changes+rectifications.",
""),
IF(AND(NOT(ISBLANK($P221)),
    ABS($P221-(($L221+$M221+$O221)-$N221))&gt;=1),
" Error: Position of accrued interest at the end of the period is not equal to: position of accrued interest at the beginning of the period+accrued interest during the period-received interest during the period+revaluation and other changes.",
""),
IF(AND(NOT(ISBLANK($K221)),
    $K221&gt;0,
    OR(ISBLANK('T04.05'!$K221),
        'T04.05'!$K221&lt;=0,
        ISBLANK('T04.06'!$K221),
        'T04.06'!$K221&lt;=0)),
" Warning: If at least one of the forms T05.01,T04.05,T04.06 contains data other than zero,also the other two forms must be completed.",
""),
IF(AND(NOT(ISBLANK($D221)),$D221&lt;0),
" Error: Position at the beginning of the period must be a positive amount.",
""),
IF(AND(NOT(ISBLANK($K221)),$K221&lt;0),
" Error: Position at the end of the period must be a positive amount.",
""),
IF(AND(OR($D221&gt;0,$K221&gt;0),
    ISBLANK($M221)),
" Error: No accrued interest has been reported,whereas the position at the beginning or at the end of the period is greater than zero. Report '0' in case accrued interest equals zero,do not leave the cell empty.",
"")))</f>
        <v/>
      </c>
    </row>
    <row r="222" spans="1:18">
      <c r="A222" s="20"/>
      <c r="B222" s="20"/>
      <c r="C222" s="20"/>
      <c r="D222" s="15"/>
      <c r="E222" s="15"/>
      <c r="F222" s="15"/>
      <c r="G222" s="15"/>
      <c r="H222" s="15"/>
      <c r="I222" s="15"/>
      <c r="J222" s="15"/>
      <c r="K222" s="15"/>
      <c r="L222" s="15"/>
      <c r="M222" s="15"/>
      <c r="N222" s="15"/>
      <c r="O222" s="15"/>
      <c r="P222" s="15"/>
      <c r="R222" s="30" t="str">
        <f>IF(COUNTA(D222:P222)=0,"",_xlfn.CONCAT(,
IF(AND(NOT(ISBLANK($K222)),
    ABS($K222-(($D222+$E222+$G222+$H222+$I222+$J222)-$F222))&gt;=1),
" Error: Position at the end of the period is not equal to: position at the beginning of the period+increase in assets-decrease in assets+exchange rate changes+price changes+other changes+rectifications.",
""),
IF(AND(NOT(ISBLANK($P222)),
    ABS($P222-(($L222+$M222+$O222)-$N222))&gt;=1),
" Error: Position of accrued interest at the end of the period is not equal to: position of accrued interest at the beginning of the period+accrued interest during the period-received interest during the period+revaluation and other changes.",
""),
IF(AND(NOT(ISBLANK($K222)),
    $K222&gt;0,
    OR(ISBLANK('T04.05'!$K222),
        'T04.05'!$K222&lt;=0,
        ISBLANK('T04.06'!$K222),
        'T04.06'!$K222&lt;=0)),
" Warning: If at least one of the forms T05.01,T04.05,T04.06 contains data other than zero,also the other two forms must be completed.",
""),
IF(AND(NOT(ISBLANK($D222)),$D222&lt;0),
" Error: Position at the beginning of the period must be a positive amount.",
""),
IF(AND(NOT(ISBLANK($K222)),$K222&lt;0),
" Error: Position at the end of the period must be a positive amount.",
""),
IF(AND(OR($D222&gt;0,$K222&gt;0),
    ISBLANK($M222)),
" Error: No accrued interest has been reported,whereas the position at the beginning or at the end of the period is greater than zero. Report '0' in case accrued interest equals zero,do not leave the cell empty.",
"")))</f>
        <v/>
      </c>
    </row>
    <row r="223" spans="1:18">
      <c r="A223" s="20"/>
      <c r="B223" s="20"/>
      <c r="C223" s="20"/>
      <c r="D223" s="15"/>
      <c r="E223" s="15"/>
      <c r="F223" s="15"/>
      <c r="G223" s="15"/>
      <c r="H223" s="15"/>
      <c r="I223" s="15"/>
      <c r="J223" s="15"/>
      <c r="K223" s="15"/>
      <c r="L223" s="15"/>
      <c r="M223" s="15"/>
      <c r="N223" s="15"/>
      <c r="O223" s="15"/>
      <c r="P223" s="15"/>
      <c r="R223" s="30" t="str">
        <f>IF(COUNTA(D223:P223)=0,"",_xlfn.CONCAT(,
IF(AND(NOT(ISBLANK($K223)),
    ABS($K223-(($D223+$E223+$G223+$H223+$I223+$J223)-$F223))&gt;=1),
" Error: Position at the end of the period is not equal to: position at the beginning of the period+increase in assets-decrease in assets+exchange rate changes+price changes+other changes+rectifications.",
""),
IF(AND(NOT(ISBLANK($P223)),
    ABS($P223-(($L223+$M223+$O223)-$N223))&gt;=1),
" Error: Position of accrued interest at the end of the period is not equal to: position of accrued interest at the beginning of the period+accrued interest during the period-received interest during the period+revaluation and other changes.",
""),
IF(AND(NOT(ISBLANK($K223)),
    $K223&gt;0,
    OR(ISBLANK('T04.05'!$K223),
        'T04.05'!$K223&lt;=0,
        ISBLANK('T04.06'!$K223),
        'T04.06'!$K223&lt;=0)),
" Warning: If at least one of the forms T05.01,T04.05,T04.06 contains data other than zero,also the other two forms must be completed.",
""),
IF(AND(NOT(ISBLANK($D223)),$D223&lt;0),
" Error: Position at the beginning of the period must be a positive amount.",
""),
IF(AND(NOT(ISBLANK($K223)),$K223&lt;0),
" Error: Position at the end of the period must be a positive amount.",
""),
IF(AND(OR($D223&gt;0,$K223&gt;0),
    ISBLANK($M223)),
" Error: No accrued interest has been reported,whereas the position at the beginning or at the end of the period is greater than zero. Report '0' in case accrued interest equals zero,do not leave the cell empty.",
"")))</f>
        <v/>
      </c>
    </row>
    <row r="224" spans="1:18">
      <c r="A224" s="20"/>
      <c r="B224" s="20"/>
      <c r="C224" s="20"/>
      <c r="D224" s="15"/>
      <c r="E224" s="15"/>
      <c r="F224" s="15"/>
      <c r="G224" s="15"/>
      <c r="H224" s="15"/>
      <c r="I224" s="15"/>
      <c r="J224" s="15"/>
      <c r="K224" s="15"/>
      <c r="L224" s="15"/>
      <c r="M224" s="15"/>
      <c r="N224" s="15"/>
      <c r="O224" s="15"/>
      <c r="P224" s="15"/>
      <c r="R224" s="30" t="str">
        <f>IF(COUNTA(D224:P224)=0,"",_xlfn.CONCAT(,
IF(AND(NOT(ISBLANK($K224)),
    ABS($K224-(($D224+$E224+$G224+$H224+$I224+$J224)-$F224))&gt;=1),
" Error: Position at the end of the period is not equal to: position at the beginning of the period+increase in assets-decrease in assets+exchange rate changes+price changes+other changes+rectifications.",
""),
IF(AND(NOT(ISBLANK($P224)),
    ABS($P224-(($L224+$M224+$O224)-$N224))&gt;=1),
" Error: Position of accrued interest at the end of the period is not equal to: position of accrued interest at the beginning of the period+accrued interest during the period-received interest during the period+revaluation and other changes.",
""),
IF(AND(NOT(ISBLANK($K224)),
    $K224&gt;0,
    OR(ISBLANK('T04.05'!$K224),
        'T04.05'!$K224&lt;=0,
        ISBLANK('T04.06'!$K224),
        'T04.06'!$K224&lt;=0)),
" Warning: If at least one of the forms T05.01,T04.05,T04.06 contains data other than zero,also the other two forms must be completed.",
""),
IF(AND(NOT(ISBLANK($D224)),$D224&lt;0),
" Error: Position at the beginning of the period must be a positive amount.",
""),
IF(AND(NOT(ISBLANK($K224)),$K224&lt;0),
" Error: Position at the end of the period must be a positive amount.",
""),
IF(AND(OR($D224&gt;0,$K224&gt;0),
    ISBLANK($M224)),
" Error: No accrued interest has been reported,whereas the position at the beginning or at the end of the period is greater than zero. Report '0' in case accrued interest equals zero,do not leave the cell empty.",
"")))</f>
        <v/>
      </c>
    </row>
    <row r="225" spans="1:18">
      <c r="A225" s="20"/>
      <c r="B225" s="20"/>
      <c r="C225" s="20"/>
      <c r="D225" s="15"/>
      <c r="E225" s="15"/>
      <c r="F225" s="15"/>
      <c r="G225" s="15"/>
      <c r="H225" s="15"/>
      <c r="I225" s="15"/>
      <c r="J225" s="15"/>
      <c r="K225" s="15"/>
      <c r="L225" s="15"/>
      <c r="M225" s="15"/>
      <c r="N225" s="15"/>
      <c r="O225" s="15"/>
      <c r="P225" s="15"/>
      <c r="R225" s="30" t="str">
        <f>IF(COUNTA(D225:P225)=0,"",_xlfn.CONCAT(,
IF(AND(NOT(ISBLANK($K225)),
    ABS($K225-(($D225+$E225+$G225+$H225+$I225+$J225)-$F225))&gt;=1),
" Error: Position at the end of the period is not equal to: position at the beginning of the period+increase in assets-decrease in assets+exchange rate changes+price changes+other changes+rectifications.",
""),
IF(AND(NOT(ISBLANK($P225)),
    ABS($P225-(($L225+$M225+$O225)-$N225))&gt;=1),
" Error: Position of accrued interest at the end of the period is not equal to: position of accrued interest at the beginning of the period+accrued interest during the period-received interest during the period+revaluation and other changes.",
""),
IF(AND(NOT(ISBLANK($K225)),
    $K225&gt;0,
    OR(ISBLANK('T04.05'!$K225),
        'T04.05'!$K225&lt;=0,
        ISBLANK('T04.06'!$K225),
        'T04.06'!$K225&lt;=0)),
" Warning: If at least one of the forms T05.01,T04.05,T04.06 contains data other than zero,also the other two forms must be completed.",
""),
IF(AND(NOT(ISBLANK($D225)),$D225&lt;0),
" Error: Position at the beginning of the period must be a positive amount.",
""),
IF(AND(NOT(ISBLANK($K225)),$K225&lt;0),
" Error: Position at the end of the period must be a positive amount.",
""),
IF(AND(OR($D225&gt;0,$K225&gt;0),
    ISBLANK($M225)),
" Error: No accrued interest has been reported,whereas the position at the beginning or at the end of the period is greater than zero. Report '0' in case accrued interest equals zero,do not leave the cell empty.",
"")))</f>
        <v/>
      </c>
    </row>
    <row r="226" spans="1:18">
      <c r="A226" s="20"/>
      <c r="B226" s="20"/>
      <c r="C226" s="20"/>
      <c r="D226" s="15"/>
      <c r="E226" s="15"/>
      <c r="F226" s="15"/>
      <c r="G226" s="15"/>
      <c r="H226" s="15"/>
      <c r="I226" s="15"/>
      <c r="J226" s="15"/>
      <c r="K226" s="15"/>
      <c r="L226" s="15"/>
      <c r="M226" s="15"/>
      <c r="N226" s="15"/>
      <c r="O226" s="15"/>
      <c r="P226" s="15"/>
      <c r="R226" s="30" t="str">
        <f>IF(COUNTA(D226:P226)=0,"",_xlfn.CONCAT(,
IF(AND(NOT(ISBLANK($K226)),
    ABS($K226-(($D226+$E226+$G226+$H226+$I226+$J226)-$F226))&gt;=1),
" Error: Position at the end of the period is not equal to: position at the beginning of the period+increase in assets-decrease in assets+exchange rate changes+price changes+other changes+rectifications.",
""),
IF(AND(NOT(ISBLANK($P226)),
    ABS($P226-(($L226+$M226+$O226)-$N226))&gt;=1),
" Error: Position of accrued interest at the end of the period is not equal to: position of accrued interest at the beginning of the period+accrued interest during the period-received interest during the period+revaluation and other changes.",
""),
IF(AND(NOT(ISBLANK($K226)),
    $K226&gt;0,
    OR(ISBLANK('T04.05'!$K226),
        'T04.05'!$K226&lt;=0,
        ISBLANK('T04.06'!$K226),
        'T04.06'!$K226&lt;=0)),
" Warning: If at least one of the forms T05.01,T04.05,T04.06 contains data other than zero,also the other two forms must be completed.",
""),
IF(AND(NOT(ISBLANK($D226)),$D226&lt;0),
" Error: Position at the beginning of the period must be a positive amount.",
""),
IF(AND(NOT(ISBLANK($K226)),$K226&lt;0),
" Error: Position at the end of the period must be a positive amount.",
""),
IF(AND(OR($D226&gt;0,$K226&gt;0),
    ISBLANK($M226)),
" Error: No accrued interest has been reported,whereas the position at the beginning or at the end of the period is greater than zero. Report '0' in case accrued interest equals zero,do not leave the cell empty.",
"")))</f>
        <v/>
      </c>
    </row>
    <row r="227" spans="1:18">
      <c r="A227" s="20"/>
      <c r="B227" s="20"/>
      <c r="C227" s="20"/>
      <c r="D227" s="15"/>
      <c r="E227" s="15"/>
      <c r="F227" s="15"/>
      <c r="G227" s="15"/>
      <c r="H227" s="15"/>
      <c r="I227" s="15"/>
      <c r="J227" s="15"/>
      <c r="K227" s="15"/>
      <c r="L227" s="15"/>
      <c r="M227" s="15"/>
      <c r="N227" s="15"/>
      <c r="O227" s="15"/>
      <c r="P227" s="15"/>
      <c r="R227" s="30" t="str">
        <f>IF(COUNTA(D227:P227)=0,"",_xlfn.CONCAT(,
IF(AND(NOT(ISBLANK($K227)),
    ABS($K227-(($D227+$E227+$G227+$H227+$I227+$J227)-$F227))&gt;=1),
" Error: Position at the end of the period is not equal to: position at the beginning of the period+increase in assets-decrease in assets+exchange rate changes+price changes+other changes+rectifications.",
""),
IF(AND(NOT(ISBLANK($P227)),
    ABS($P227-(($L227+$M227+$O227)-$N227))&gt;=1),
" Error: Position of accrued interest at the end of the period is not equal to: position of accrued interest at the beginning of the period+accrued interest during the period-received interest during the period+revaluation and other changes.",
""),
IF(AND(NOT(ISBLANK($K227)),
    $K227&gt;0,
    OR(ISBLANK('T04.05'!$K227),
        'T04.05'!$K227&lt;=0,
        ISBLANK('T04.06'!$K227),
        'T04.06'!$K227&lt;=0)),
" Warning: If at least one of the forms T05.01,T04.05,T04.06 contains data other than zero,also the other two forms must be completed.",
""),
IF(AND(NOT(ISBLANK($D227)),$D227&lt;0),
" Error: Position at the beginning of the period must be a positive amount.",
""),
IF(AND(NOT(ISBLANK($K227)),$K227&lt;0),
" Error: Position at the end of the period must be a positive amount.",
""),
IF(AND(OR($D227&gt;0,$K227&gt;0),
    ISBLANK($M227)),
" Error: No accrued interest has been reported,whereas the position at the beginning or at the end of the period is greater than zero. Report '0' in case accrued interest equals zero,do not leave the cell empty.",
"")))</f>
        <v/>
      </c>
    </row>
    <row r="228" spans="1:18">
      <c r="A228" s="20"/>
      <c r="B228" s="20"/>
      <c r="C228" s="20"/>
      <c r="D228" s="15"/>
      <c r="E228" s="15"/>
      <c r="F228" s="15"/>
      <c r="G228" s="15"/>
      <c r="H228" s="15"/>
      <c r="I228" s="15"/>
      <c r="J228" s="15"/>
      <c r="K228" s="15"/>
      <c r="L228" s="15"/>
      <c r="M228" s="15"/>
      <c r="N228" s="15"/>
      <c r="O228" s="15"/>
      <c r="P228" s="15"/>
      <c r="R228" s="30" t="str">
        <f>IF(COUNTA(D228:P228)=0,"",_xlfn.CONCAT(,
IF(AND(NOT(ISBLANK($K228)),
    ABS($K228-(($D228+$E228+$G228+$H228+$I228+$J228)-$F228))&gt;=1),
" Error: Position at the end of the period is not equal to: position at the beginning of the period+increase in assets-decrease in assets+exchange rate changes+price changes+other changes+rectifications.",
""),
IF(AND(NOT(ISBLANK($P228)),
    ABS($P228-(($L228+$M228+$O228)-$N228))&gt;=1),
" Error: Position of accrued interest at the end of the period is not equal to: position of accrued interest at the beginning of the period+accrued interest during the period-received interest during the period+revaluation and other changes.",
""),
IF(AND(NOT(ISBLANK($K228)),
    $K228&gt;0,
    OR(ISBLANK('T04.05'!$K228),
        'T04.05'!$K228&lt;=0,
        ISBLANK('T04.06'!$K228),
        'T04.06'!$K228&lt;=0)),
" Warning: If at least one of the forms T05.01,T04.05,T04.06 contains data other than zero,also the other two forms must be completed.",
""),
IF(AND(NOT(ISBLANK($D228)),$D228&lt;0),
" Error: Position at the beginning of the period must be a positive amount.",
""),
IF(AND(NOT(ISBLANK($K228)),$K228&lt;0),
" Error: Position at the end of the period must be a positive amount.",
""),
IF(AND(OR($D228&gt;0,$K228&gt;0),
    ISBLANK($M228)),
" Error: No accrued interest has been reported,whereas the position at the beginning or at the end of the period is greater than zero. Report '0' in case accrued interest equals zero,do not leave the cell empty.",
"")))</f>
        <v/>
      </c>
    </row>
    <row r="229" spans="1:18">
      <c r="A229" s="20"/>
      <c r="B229" s="20"/>
      <c r="C229" s="20"/>
      <c r="D229" s="15"/>
      <c r="E229" s="15"/>
      <c r="F229" s="15"/>
      <c r="G229" s="15"/>
      <c r="H229" s="15"/>
      <c r="I229" s="15"/>
      <c r="J229" s="15"/>
      <c r="K229" s="15"/>
      <c r="L229" s="15"/>
      <c r="M229" s="15"/>
      <c r="N229" s="15"/>
      <c r="O229" s="15"/>
      <c r="P229" s="15"/>
      <c r="R229" s="30" t="str">
        <f>IF(COUNTA(D229:P229)=0,"",_xlfn.CONCAT(,
IF(AND(NOT(ISBLANK($K229)),
    ABS($K229-(($D229+$E229+$G229+$H229+$I229+$J229)-$F229))&gt;=1),
" Error: Position at the end of the period is not equal to: position at the beginning of the period+increase in assets-decrease in assets+exchange rate changes+price changes+other changes+rectifications.",
""),
IF(AND(NOT(ISBLANK($P229)),
    ABS($P229-(($L229+$M229+$O229)-$N229))&gt;=1),
" Error: Position of accrued interest at the end of the period is not equal to: position of accrued interest at the beginning of the period+accrued interest during the period-received interest during the period+revaluation and other changes.",
""),
IF(AND(NOT(ISBLANK($K229)),
    $K229&gt;0,
    OR(ISBLANK('T04.05'!$K229),
        'T04.05'!$K229&lt;=0,
        ISBLANK('T04.06'!$K229),
        'T04.06'!$K229&lt;=0)),
" Warning: If at least one of the forms T05.01,T04.05,T04.06 contains data other than zero,also the other two forms must be completed.",
""),
IF(AND(NOT(ISBLANK($D229)),$D229&lt;0),
" Error: Position at the beginning of the period must be a positive amount.",
""),
IF(AND(NOT(ISBLANK($K229)),$K229&lt;0),
" Error: Position at the end of the period must be a positive amount.",
""),
IF(AND(OR($D229&gt;0,$K229&gt;0),
    ISBLANK($M229)),
" Error: No accrued interest has been reported,whereas the position at the beginning or at the end of the period is greater than zero. Report '0' in case accrued interest equals zero,do not leave the cell empty.",
"")))</f>
        <v/>
      </c>
    </row>
    <row r="230" spans="1:18">
      <c r="A230" s="20"/>
      <c r="B230" s="20"/>
      <c r="C230" s="20"/>
      <c r="D230" s="15"/>
      <c r="E230" s="15"/>
      <c r="F230" s="15"/>
      <c r="G230" s="15"/>
      <c r="H230" s="15"/>
      <c r="I230" s="15"/>
      <c r="J230" s="15"/>
      <c r="K230" s="15"/>
      <c r="L230" s="15"/>
      <c r="M230" s="15"/>
      <c r="N230" s="15"/>
      <c r="O230" s="15"/>
      <c r="P230" s="15"/>
      <c r="R230" s="30" t="str">
        <f>IF(COUNTA(D230:P230)=0,"",_xlfn.CONCAT(,
IF(AND(NOT(ISBLANK($K230)),
    ABS($K230-(($D230+$E230+$G230+$H230+$I230+$J230)-$F230))&gt;=1),
" Error: Position at the end of the period is not equal to: position at the beginning of the period+increase in assets-decrease in assets+exchange rate changes+price changes+other changes+rectifications.",
""),
IF(AND(NOT(ISBLANK($P230)),
    ABS($P230-(($L230+$M230+$O230)-$N230))&gt;=1),
" Error: Position of accrued interest at the end of the period is not equal to: position of accrued interest at the beginning of the period+accrued interest during the period-received interest during the period+revaluation and other changes.",
""),
IF(AND(NOT(ISBLANK($K230)),
    $K230&gt;0,
    OR(ISBLANK('T04.05'!$K230),
        'T04.05'!$K230&lt;=0,
        ISBLANK('T04.06'!$K230),
        'T04.06'!$K230&lt;=0)),
" Warning: If at least one of the forms T05.01,T04.05,T04.06 contains data other than zero,also the other two forms must be completed.",
""),
IF(AND(NOT(ISBLANK($D230)),$D230&lt;0),
" Error: Position at the beginning of the period must be a positive amount.",
""),
IF(AND(NOT(ISBLANK($K230)),$K230&lt;0),
" Error: Position at the end of the period must be a positive amount.",
""),
IF(AND(OR($D230&gt;0,$K230&gt;0),
    ISBLANK($M230)),
" Error: No accrued interest has been reported,whereas the position at the beginning or at the end of the period is greater than zero. Report '0' in case accrued interest equals zero,do not leave the cell empty.",
"")))</f>
        <v/>
      </c>
    </row>
    <row r="231" spans="1:18">
      <c r="A231" s="20"/>
      <c r="B231" s="20"/>
      <c r="C231" s="20"/>
      <c r="D231" s="15"/>
      <c r="E231" s="15"/>
      <c r="F231" s="15"/>
      <c r="G231" s="15"/>
      <c r="H231" s="15"/>
      <c r="I231" s="15"/>
      <c r="J231" s="15"/>
      <c r="K231" s="15"/>
      <c r="L231" s="15"/>
      <c r="M231" s="15"/>
      <c r="N231" s="15"/>
      <c r="O231" s="15"/>
      <c r="P231" s="15"/>
      <c r="R231" s="30" t="str">
        <f>IF(COUNTA(D231:P231)=0,"",_xlfn.CONCAT(,
IF(AND(NOT(ISBLANK($K231)),
    ABS($K231-(($D231+$E231+$G231+$H231+$I231+$J231)-$F231))&gt;=1),
" Error: Position at the end of the period is not equal to: position at the beginning of the period+increase in assets-decrease in assets+exchange rate changes+price changes+other changes+rectifications.",
""),
IF(AND(NOT(ISBLANK($P231)),
    ABS($P231-(($L231+$M231+$O231)-$N231))&gt;=1),
" Error: Position of accrued interest at the end of the period is not equal to: position of accrued interest at the beginning of the period+accrued interest during the period-received interest during the period+revaluation and other changes.",
""),
IF(AND(NOT(ISBLANK($K231)),
    $K231&gt;0,
    OR(ISBLANK('T04.05'!$K231),
        'T04.05'!$K231&lt;=0,
        ISBLANK('T04.06'!$K231),
        'T04.06'!$K231&lt;=0)),
" Warning: If at least one of the forms T05.01,T04.05,T04.06 contains data other than zero,also the other two forms must be completed.",
""),
IF(AND(NOT(ISBLANK($D231)),$D231&lt;0),
" Error: Position at the beginning of the period must be a positive amount.",
""),
IF(AND(NOT(ISBLANK($K231)),$K231&lt;0),
" Error: Position at the end of the period must be a positive amount.",
""),
IF(AND(OR($D231&gt;0,$K231&gt;0),
    ISBLANK($M231)),
" Error: No accrued interest has been reported,whereas the position at the beginning or at the end of the period is greater than zero. Report '0' in case accrued interest equals zero,do not leave the cell empty.",
"")))</f>
        <v/>
      </c>
    </row>
    <row r="232" spans="1:18">
      <c r="A232" s="20"/>
      <c r="B232" s="20"/>
      <c r="C232" s="20"/>
      <c r="D232" s="15"/>
      <c r="E232" s="15"/>
      <c r="F232" s="15"/>
      <c r="G232" s="15"/>
      <c r="H232" s="15"/>
      <c r="I232" s="15"/>
      <c r="J232" s="15"/>
      <c r="K232" s="15"/>
      <c r="L232" s="15"/>
      <c r="M232" s="15"/>
      <c r="N232" s="15"/>
      <c r="O232" s="15"/>
      <c r="P232" s="15"/>
      <c r="R232" s="30" t="str">
        <f>IF(COUNTA(D232:P232)=0,"",_xlfn.CONCAT(,
IF(AND(NOT(ISBLANK($K232)),
    ABS($K232-(($D232+$E232+$G232+$H232+$I232+$J232)-$F232))&gt;=1),
" Error: Position at the end of the period is not equal to: position at the beginning of the period+increase in assets-decrease in assets+exchange rate changes+price changes+other changes+rectifications.",
""),
IF(AND(NOT(ISBLANK($P232)),
    ABS($P232-(($L232+$M232+$O232)-$N232))&gt;=1),
" Error: Position of accrued interest at the end of the period is not equal to: position of accrued interest at the beginning of the period+accrued interest during the period-received interest during the period+revaluation and other changes.",
""),
IF(AND(NOT(ISBLANK($K232)),
    $K232&gt;0,
    OR(ISBLANK('T04.05'!$K232),
        'T04.05'!$K232&lt;=0,
        ISBLANK('T04.06'!$K232),
        'T04.06'!$K232&lt;=0)),
" Warning: If at least one of the forms T05.01,T04.05,T04.06 contains data other than zero,also the other two forms must be completed.",
""),
IF(AND(NOT(ISBLANK($D232)),$D232&lt;0),
" Error: Position at the beginning of the period must be a positive amount.",
""),
IF(AND(NOT(ISBLANK($K232)),$K232&lt;0),
" Error: Position at the end of the period must be a positive amount.",
""),
IF(AND(OR($D232&gt;0,$K232&gt;0),
    ISBLANK($M232)),
" Error: No accrued interest has been reported,whereas the position at the beginning or at the end of the period is greater than zero. Report '0' in case accrued interest equals zero,do not leave the cell empty.",
"")))</f>
        <v/>
      </c>
    </row>
    <row r="233" spans="1:18">
      <c r="A233" s="20"/>
      <c r="B233" s="20"/>
      <c r="C233" s="20"/>
      <c r="D233" s="15"/>
      <c r="E233" s="15"/>
      <c r="F233" s="15"/>
      <c r="G233" s="15"/>
      <c r="H233" s="15"/>
      <c r="I233" s="15"/>
      <c r="J233" s="15"/>
      <c r="K233" s="15"/>
      <c r="L233" s="15"/>
      <c r="M233" s="15"/>
      <c r="N233" s="15"/>
      <c r="O233" s="15"/>
      <c r="P233" s="15"/>
      <c r="R233" s="30" t="str">
        <f>IF(COUNTA(D233:P233)=0,"",_xlfn.CONCAT(,
IF(AND(NOT(ISBLANK($K233)),
    ABS($K233-(($D233+$E233+$G233+$H233+$I233+$J233)-$F233))&gt;=1),
" Error: Position at the end of the period is not equal to: position at the beginning of the period+increase in assets-decrease in assets+exchange rate changes+price changes+other changes+rectifications.",
""),
IF(AND(NOT(ISBLANK($P233)),
    ABS($P233-(($L233+$M233+$O233)-$N233))&gt;=1),
" Error: Position of accrued interest at the end of the period is not equal to: position of accrued interest at the beginning of the period+accrued interest during the period-received interest during the period+revaluation and other changes.",
""),
IF(AND(NOT(ISBLANK($K233)),
    $K233&gt;0,
    OR(ISBLANK('T04.05'!$K233),
        'T04.05'!$K233&lt;=0,
        ISBLANK('T04.06'!$K233),
        'T04.06'!$K233&lt;=0)),
" Warning: If at least one of the forms T05.01,T04.05,T04.06 contains data other than zero,also the other two forms must be completed.",
""),
IF(AND(NOT(ISBLANK($D233)),$D233&lt;0),
" Error: Position at the beginning of the period must be a positive amount.",
""),
IF(AND(NOT(ISBLANK($K233)),$K233&lt;0),
" Error: Position at the end of the period must be a positive amount.",
""),
IF(AND(OR($D233&gt;0,$K233&gt;0),
    ISBLANK($M233)),
" Error: No accrued interest has been reported,whereas the position at the beginning or at the end of the period is greater than zero. Report '0' in case accrued interest equals zero,do not leave the cell empty.",
"")))</f>
        <v/>
      </c>
    </row>
    <row r="234" spans="1:18">
      <c r="A234" s="20"/>
      <c r="B234" s="20"/>
      <c r="C234" s="20"/>
      <c r="D234" s="15"/>
      <c r="E234" s="15"/>
      <c r="F234" s="15"/>
      <c r="G234" s="15"/>
      <c r="H234" s="15"/>
      <c r="I234" s="15"/>
      <c r="J234" s="15"/>
      <c r="K234" s="15"/>
      <c r="L234" s="15"/>
      <c r="M234" s="15"/>
      <c r="N234" s="15"/>
      <c r="O234" s="15"/>
      <c r="P234" s="15"/>
      <c r="R234" s="30" t="str">
        <f>IF(COUNTA(D234:P234)=0,"",_xlfn.CONCAT(,
IF(AND(NOT(ISBLANK($K234)),
    ABS($K234-(($D234+$E234+$G234+$H234+$I234+$J234)-$F234))&gt;=1),
" Error: Position at the end of the period is not equal to: position at the beginning of the period+increase in assets-decrease in assets+exchange rate changes+price changes+other changes+rectifications.",
""),
IF(AND(NOT(ISBLANK($P234)),
    ABS($P234-(($L234+$M234+$O234)-$N234))&gt;=1),
" Error: Position of accrued interest at the end of the period is not equal to: position of accrued interest at the beginning of the period+accrued interest during the period-received interest during the period+revaluation and other changes.",
""),
IF(AND(NOT(ISBLANK($K234)),
    $K234&gt;0,
    OR(ISBLANK('T04.05'!$K234),
        'T04.05'!$K234&lt;=0,
        ISBLANK('T04.06'!$K234),
        'T04.06'!$K234&lt;=0)),
" Warning: If at least one of the forms T05.01,T04.05,T04.06 contains data other than zero,also the other two forms must be completed.",
""),
IF(AND(NOT(ISBLANK($D234)),$D234&lt;0),
" Error: Position at the beginning of the period must be a positive amount.",
""),
IF(AND(NOT(ISBLANK($K234)),$K234&lt;0),
" Error: Position at the end of the period must be a positive amount.",
""),
IF(AND(OR($D234&gt;0,$K234&gt;0),
    ISBLANK($M234)),
" Error: No accrued interest has been reported,whereas the position at the beginning or at the end of the period is greater than zero. Report '0' in case accrued interest equals zero,do not leave the cell empty.",
"")))</f>
        <v/>
      </c>
    </row>
    <row r="235" spans="1:18">
      <c r="A235" s="20"/>
      <c r="B235" s="20"/>
      <c r="C235" s="20"/>
      <c r="D235" s="15"/>
      <c r="E235" s="15"/>
      <c r="F235" s="15"/>
      <c r="G235" s="15"/>
      <c r="H235" s="15"/>
      <c r="I235" s="15"/>
      <c r="J235" s="15"/>
      <c r="K235" s="15"/>
      <c r="L235" s="15"/>
      <c r="M235" s="15"/>
      <c r="N235" s="15"/>
      <c r="O235" s="15"/>
      <c r="P235" s="15"/>
      <c r="R235" s="30" t="str">
        <f>IF(COUNTA(D235:P235)=0,"",_xlfn.CONCAT(,
IF(AND(NOT(ISBLANK($K235)),
    ABS($K235-(($D235+$E235+$G235+$H235+$I235+$J235)-$F235))&gt;=1),
" Error: Position at the end of the period is not equal to: position at the beginning of the period+increase in assets-decrease in assets+exchange rate changes+price changes+other changes+rectifications.",
""),
IF(AND(NOT(ISBLANK($P235)),
    ABS($P235-(($L235+$M235+$O235)-$N235))&gt;=1),
" Error: Position of accrued interest at the end of the period is not equal to: position of accrued interest at the beginning of the period+accrued interest during the period-received interest during the period+revaluation and other changes.",
""),
IF(AND(NOT(ISBLANK($K235)),
    $K235&gt;0,
    OR(ISBLANK('T04.05'!$K235),
        'T04.05'!$K235&lt;=0,
        ISBLANK('T04.06'!$K235),
        'T04.06'!$K235&lt;=0)),
" Warning: If at least one of the forms T05.01,T04.05,T04.06 contains data other than zero,also the other two forms must be completed.",
""),
IF(AND(NOT(ISBLANK($D235)),$D235&lt;0),
" Error: Position at the beginning of the period must be a positive amount.",
""),
IF(AND(NOT(ISBLANK($K235)),$K235&lt;0),
" Error: Position at the end of the period must be a positive amount.",
""),
IF(AND(OR($D235&gt;0,$K235&gt;0),
    ISBLANK($M235)),
" Error: No accrued interest has been reported,whereas the position at the beginning or at the end of the period is greater than zero. Report '0' in case accrued interest equals zero,do not leave the cell empty.",
"")))</f>
        <v/>
      </c>
    </row>
    <row r="236" spans="1:18">
      <c r="A236" s="20"/>
      <c r="B236" s="20"/>
      <c r="C236" s="20"/>
      <c r="D236" s="15"/>
      <c r="E236" s="15"/>
      <c r="F236" s="15"/>
      <c r="G236" s="15"/>
      <c r="H236" s="15"/>
      <c r="I236" s="15"/>
      <c r="J236" s="15"/>
      <c r="K236" s="15"/>
      <c r="L236" s="15"/>
      <c r="M236" s="15"/>
      <c r="N236" s="15"/>
      <c r="O236" s="15"/>
      <c r="P236" s="15"/>
      <c r="R236" s="30" t="str">
        <f>IF(COUNTA(D236:P236)=0,"",_xlfn.CONCAT(,
IF(AND(NOT(ISBLANK($K236)),
    ABS($K236-(($D236+$E236+$G236+$H236+$I236+$J236)-$F236))&gt;=1),
" Error: Position at the end of the period is not equal to: position at the beginning of the period+increase in assets-decrease in assets+exchange rate changes+price changes+other changes+rectifications.",
""),
IF(AND(NOT(ISBLANK($P236)),
    ABS($P236-(($L236+$M236+$O236)-$N236))&gt;=1),
" Error: Position of accrued interest at the end of the period is not equal to: position of accrued interest at the beginning of the period+accrued interest during the period-received interest during the period+revaluation and other changes.",
""),
IF(AND(NOT(ISBLANK($K236)),
    $K236&gt;0,
    OR(ISBLANK('T04.05'!$K236),
        'T04.05'!$K236&lt;=0,
        ISBLANK('T04.06'!$K236),
        'T04.06'!$K236&lt;=0)),
" Warning: If at least one of the forms T05.01,T04.05,T04.06 contains data other than zero,also the other two forms must be completed.",
""),
IF(AND(NOT(ISBLANK($D236)),$D236&lt;0),
" Error: Position at the beginning of the period must be a positive amount.",
""),
IF(AND(NOT(ISBLANK($K236)),$K236&lt;0),
" Error: Position at the end of the period must be a positive amount.",
""),
IF(AND(OR($D236&gt;0,$K236&gt;0),
    ISBLANK($M236)),
" Error: No accrued interest has been reported,whereas the position at the beginning or at the end of the period is greater than zero. Report '0' in case accrued interest equals zero,do not leave the cell empty.",
"")))</f>
        <v/>
      </c>
    </row>
    <row r="237" spans="1:18">
      <c r="A237" s="20"/>
      <c r="B237" s="20"/>
      <c r="C237" s="20"/>
      <c r="D237" s="15"/>
      <c r="E237" s="15"/>
      <c r="F237" s="15"/>
      <c r="G237" s="15"/>
      <c r="H237" s="15"/>
      <c r="I237" s="15"/>
      <c r="J237" s="15"/>
      <c r="K237" s="15"/>
      <c r="L237" s="15"/>
      <c r="M237" s="15"/>
      <c r="N237" s="15"/>
      <c r="O237" s="15"/>
      <c r="P237" s="15"/>
      <c r="R237" s="30" t="str">
        <f>IF(COUNTA(D237:P237)=0,"",_xlfn.CONCAT(,
IF(AND(NOT(ISBLANK($K237)),
    ABS($K237-(($D237+$E237+$G237+$H237+$I237+$J237)-$F237))&gt;=1),
" Error: Position at the end of the period is not equal to: position at the beginning of the period+increase in assets-decrease in assets+exchange rate changes+price changes+other changes+rectifications.",
""),
IF(AND(NOT(ISBLANK($P237)),
    ABS($P237-(($L237+$M237+$O237)-$N237))&gt;=1),
" Error: Position of accrued interest at the end of the period is not equal to: position of accrued interest at the beginning of the period+accrued interest during the period-received interest during the period+revaluation and other changes.",
""),
IF(AND(NOT(ISBLANK($K237)),
    $K237&gt;0,
    OR(ISBLANK('T04.05'!$K237),
        'T04.05'!$K237&lt;=0,
        ISBLANK('T04.06'!$K237),
        'T04.06'!$K237&lt;=0)),
" Warning: If at least one of the forms T05.01,T04.05,T04.06 contains data other than zero,also the other two forms must be completed.",
""),
IF(AND(NOT(ISBLANK($D237)),$D237&lt;0),
" Error: Position at the beginning of the period must be a positive amount.",
""),
IF(AND(NOT(ISBLANK($K237)),$K237&lt;0),
" Error: Position at the end of the period must be a positive amount.",
""),
IF(AND(OR($D237&gt;0,$K237&gt;0),
    ISBLANK($M237)),
" Error: No accrued interest has been reported,whereas the position at the beginning or at the end of the period is greater than zero. Report '0' in case accrued interest equals zero,do not leave the cell empty.",
"")))</f>
        <v/>
      </c>
    </row>
    <row r="238" spans="1:18">
      <c r="A238" s="20"/>
      <c r="B238" s="20"/>
      <c r="C238" s="20"/>
      <c r="D238" s="15"/>
      <c r="E238" s="15"/>
      <c r="F238" s="15"/>
      <c r="G238" s="15"/>
      <c r="H238" s="15"/>
      <c r="I238" s="15"/>
      <c r="J238" s="15"/>
      <c r="K238" s="15"/>
      <c r="L238" s="15"/>
      <c r="M238" s="15"/>
      <c r="N238" s="15"/>
      <c r="O238" s="15"/>
      <c r="P238" s="15"/>
      <c r="R238" s="30" t="str">
        <f>IF(COUNTA(D238:P238)=0,"",_xlfn.CONCAT(,
IF(AND(NOT(ISBLANK($K238)),
    ABS($K238-(($D238+$E238+$G238+$H238+$I238+$J238)-$F238))&gt;=1),
" Error: Position at the end of the period is not equal to: position at the beginning of the period+increase in assets-decrease in assets+exchange rate changes+price changes+other changes+rectifications.",
""),
IF(AND(NOT(ISBLANK($P238)),
    ABS($P238-(($L238+$M238+$O238)-$N238))&gt;=1),
" Error: Position of accrued interest at the end of the period is not equal to: position of accrued interest at the beginning of the period+accrued interest during the period-received interest during the period+revaluation and other changes.",
""),
IF(AND(NOT(ISBLANK($K238)),
    $K238&gt;0,
    OR(ISBLANK('T04.05'!$K238),
        'T04.05'!$K238&lt;=0,
        ISBLANK('T04.06'!$K238),
        'T04.06'!$K238&lt;=0)),
" Warning: If at least one of the forms T05.01,T04.05,T04.06 contains data other than zero,also the other two forms must be completed.",
""),
IF(AND(NOT(ISBLANK($D238)),$D238&lt;0),
" Error: Position at the beginning of the period must be a positive amount.",
""),
IF(AND(NOT(ISBLANK($K238)),$K238&lt;0),
" Error: Position at the end of the period must be a positive amount.",
""),
IF(AND(OR($D238&gt;0,$K238&gt;0),
    ISBLANK($M238)),
" Error: No accrued interest has been reported,whereas the position at the beginning or at the end of the period is greater than zero. Report '0' in case accrued interest equals zero,do not leave the cell empty.",
"")))</f>
        <v/>
      </c>
    </row>
    <row r="239" spans="1:18">
      <c r="A239" s="20"/>
      <c r="B239" s="20"/>
      <c r="C239" s="20"/>
      <c r="D239" s="15"/>
      <c r="E239" s="15"/>
      <c r="F239" s="15"/>
      <c r="G239" s="15"/>
      <c r="H239" s="15"/>
      <c r="I239" s="15"/>
      <c r="J239" s="15"/>
      <c r="K239" s="15"/>
      <c r="L239" s="15"/>
      <c r="M239" s="15"/>
      <c r="N239" s="15"/>
      <c r="O239" s="15"/>
      <c r="P239" s="15"/>
      <c r="R239" s="30" t="str">
        <f>IF(COUNTA(D239:P239)=0,"",_xlfn.CONCAT(,
IF(AND(NOT(ISBLANK($K239)),
    ABS($K239-(($D239+$E239+$G239+$H239+$I239+$J239)-$F239))&gt;=1),
" Error: Position at the end of the period is not equal to: position at the beginning of the period+increase in assets-decrease in assets+exchange rate changes+price changes+other changes+rectifications.",
""),
IF(AND(NOT(ISBLANK($P239)),
    ABS($P239-(($L239+$M239+$O239)-$N239))&gt;=1),
" Error: Position of accrued interest at the end of the period is not equal to: position of accrued interest at the beginning of the period+accrued interest during the period-received interest during the period+revaluation and other changes.",
""),
IF(AND(NOT(ISBLANK($K239)),
    $K239&gt;0,
    OR(ISBLANK('T04.05'!$K239),
        'T04.05'!$K239&lt;=0,
        ISBLANK('T04.06'!$K239),
        'T04.06'!$K239&lt;=0)),
" Warning: If at least one of the forms T05.01,T04.05,T04.06 contains data other than zero,also the other two forms must be completed.",
""),
IF(AND(NOT(ISBLANK($D239)),$D239&lt;0),
" Error: Position at the beginning of the period must be a positive amount.",
""),
IF(AND(NOT(ISBLANK($K239)),$K239&lt;0),
" Error: Position at the end of the period must be a positive amount.",
""),
IF(AND(OR($D239&gt;0,$K239&gt;0),
    ISBLANK($M239)),
" Error: No accrued interest has been reported,whereas the position at the beginning or at the end of the period is greater than zero. Report '0' in case accrued interest equals zero,do not leave the cell empty.",
"")))</f>
        <v/>
      </c>
    </row>
    <row r="240" spans="1:18">
      <c r="A240" s="20"/>
      <c r="B240" s="20"/>
      <c r="C240" s="20"/>
      <c r="D240" s="15"/>
      <c r="E240" s="15"/>
      <c r="F240" s="15"/>
      <c r="G240" s="15"/>
      <c r="H240" s="15"/>
      <c r="I240" s="15"/>
      <c r="J240" s="15"/>
      <c r="K240" s="15"/>
      <c r="L240" s="15"/>
      <c r="M240" s="15"/>
      <c r="N240" s="15"/>
      <c r="O240" s="15"/>
      <c r="P240" s="15"/>
      <c r="R240" s="30" t="str">
        <f>IF(COUNTA(D240:P240)=0,"",_xlfn.CONCAT(,
IF(AND(NOT(ISBLANK($K240)),
    ABS($K240-(($D240+$E240+$G240+$H240+$I240+$J240)-$F240))&gt;=1),
" Error: Position at the end of the period is not equal to: position at the beginning of the period+increase in assets-decrease in assets+exchange rate changes+price changes+other changes+rectifications.",
""),
IF(AND(NOT(ISBLANK($P240)),
    ABS($P240-(($L240+$M240+$O240)-$N240))&gt;=1),
" Error: Position of accrued interest at the end of the period is not equal to: position of accrued interest at the beginning of the period+accrued interest during the period-received interest during the period+revaluation and other changes.",
""),
IF(AND(NOT(ISBLANK($K240)),
    $K240&gt;0,
    OR(ISBLANK('T04.05'!$K240),
        'T04.05'!$K240&lt;=0,
        ISBLANK('T04.06'!$K240),
        'T04.06'!$K240&lt;=0)),
" Warning: If at least one of the forms T05.01,T04.05,T04.06 contains data other than zero,also the other two forms must be completed.",
""),
IF(AND(NOT(ISBLANK($D240)),$D240&lt;0),
" Error: Position at the beginning of the period must be a positive amount.",
""),
IF(AND(NOT(ISBLANK($K240)),$K240&lt;0),
" Error: Position at the end of the period must be a positive amount.",
""),
IF(AND(OR($D240&gt;0,$K240&gt;0),
    ISBLANK($M240)),
" Error: No accrued interest has been reported,whereas the position at the beginning or at the end of the period is greater than zero. Report '0' in case accrued interest equals zero,do not leave the cell empty.",
"")))</f>
        <v/>
      </c>
    </row>
    <row r="241" spans="1:18">
      <c r="A241" s="20"/>
      <c r="B241" s="20"/>
      <c r="C241" s="20"/>
      <c r="D241" s="15"/>
      <c r="E241" s="15"/>
      <c r="F241" s="15"/>
      <c r="G241" s="15"/>
      <c r="H241" s="15"/>
      <c r="I241" s="15"/>
      <c r="J241" s="15"/>
      <c r="K241" s="15"/>
      <c r="L241" s="15"/>
      <c r="M241" s="15"/>
      <c r="N241" s="15"/>
      <c r="O241" s="15"/>
      <c r="P241" s="15"/>
      <c r="R241" s="30" t="str">
        <f>IF(COUNTA(D241:P241)=0,"",_xlfn.CONCAT(,
IF(AND(NOT(ISBLANK($K241)),
    ABS($K241-(($D241+$E241+$G241+$H241+$I241+$J241)-$F241))&gt;=1),
" Error: Position at the end of the period is not equal to: position at the beginning of the period+increase in assets-decrease in assets+exchange rate changes+price changes+other changes+rectifications.",
""),
IF(AND(NOT(ISBLANK($P241)),
    ABS($P241-(($L241+$M241+$O241)-$N241))&gt;=1),
" Error: Position of accrued interest at the end of the period is not equal to: position of accrued interest at the beginning of the period+accrued interest during the period-received interest during the period+revaluation and other changes.",
""),
IF(AND(NOT(ISBLANK($K241)),
    $K241&gt;0,
    OR(ISBLANK('T04.05'!$K241),
        'T04.05'!$K241&lt;=0,
        ISBLANK('T04.06'!$K241),
        'T04.06'!$K241&lt;=0)),
" Warning: If at least one of the forms T05.01,T04.05,T04.06 contains data other than zero,also the other two forms must be completed.",
""),
IF(AND(NOT(ISBLANK($D241)),$D241&lt;0),
" Error: Position at the beginning of the period must be a positive amount.",
""),
IF(AND(NOT(ISBLANK($K241)),$K241&lt;0),
" Error: Position at the end of the period must be a positive amount.",
""),
IF(AND(OR($D241&gt;0,$K241&gt;0),
    ISBLANK($M241)),
" Error: No accrued interest has been reported,whereas the position at the beginning or at the end of the period is greater than zero. Report '0' in case accrued interest equals zero,do not leave the cell empty.",
"")))</f>
        <v/>
      </c>
    </row>
    <row r="242" spans="1:18">
      <c r="A242" s="20"/>
      <c r="B242" s="20"/>
      <c r="C242" s="20"/>
      <c r="D242" s="15"/>
      <c r="E242" s="15"/>
      <c r="F242" s="15"/>
      <c r="G242" s="15"/>
      <c r="H242" s="15"/>
      <c r="I242" s="15"/>
      <c r="J242" s="15"/>
      <c r="K242" s="15"/>
      <c r="L242" s="15"/>
      <c r="M242" s="15"/>
      <c r="N242" s="15"/>
      <c r="O242" s="15"/>
      <c r="P242" s="15"/>
      <c r="R242" s="30" t="str">
        <f>IF(COUNTA(D242:P242)=0,"",_xlfn.CONCAT(,
IF(AND(NOT(ISBLANK($K242)),
    ABS($K242-(($D242+$E242+$G242+$H242+$I242+$J242)-$F242))&gt;=1),
" Error: Position at the end of the period is not equal to: position at the beginning of the period+increase in assets-decrease in assets+exchange rate changes+price changes+other changes+rectifications.",
""),
IF(AND(NOT(ISBLANK($P242)),
    ABS($P242-(($L242+$M242+$O242)-$N242))&gt;=1),
" Error: Position of accrued interest at the end of the period is not equal to: position of accrued interest at the beginning of the period+accrued interest during the period-received interest during the period+revaluation and other changes.",
""),
IF(AND(NOT(ISBLANK($K242)),
    $K242&gt;0,
    OR(ISBLANK('T04.05'!$K242),
        'T04.05'!$K242&lt;=0,
        ISBLANK('T04.06'!$K242),
        'T04.06'!$K242&lt;=0)),
" Warning: If at least one of the forms T05.01,T04.05,T04.06 contains data other than zero,also the other two forms must be completed.",
""),
IF(AND(NOT(ISBLANK($D242)),$D242&lt;0),
" Error: Position at the beginning of the period must be a positive amount.",
""),
IF(AND(NOT(ISBLANK($K242)),$K242&lt;0),
" Error: Position at the end of the period must be a positive amount.",
""),
IF(AND(OR($D242&gt;0,$K242&gt;0),
    ISBLANK($M242)),
" Error: No accrued interest has been reported,whereas the position at the beginning or at the end of the period is greater than zero. Report '0' in case accrued interest equals zero,do not leave the cell empty.",
"")))</f>
        <v/>
      </c>
    </row>
    <row r="243" spans="1:18">
      <c r="A243" s="20"/>
      <c r="B243" s="20"/>
      <c r="C243" s="20"/>
      <c r="D243" s="15"/>
      <c r="E243" s="15"/>
      <c r="F243" s="15"/>
      <c r="G243" s="15"/>
      <c r="H243" s="15"/>
      <c r="I243" s="15"/>
      <c r="J243" s="15"/>
      <c r="K243" s="15"/>
      <c r="L243" s="15"/>
      <c r="M243" s="15"/>
      <c r="N243" s="15"/>
      <c r="O243" s="15"/>
      <c r="P243" s="15"/>
      <c r="R243" s="30" t="str">
        <f>IF(COUNTA(D243:P243)=0,"",_xlfn.CONCAT(,
IF(AND(NOT(ISBLANK($K243)),
    ABS($K243-(($D243+$E243+$G243+$H243+$I243+$J243)-$F243))&gt;=1),
" Error: Position at the end of the period is not equal to: position at the beginning of the period+increase in assets-decrease in assets+exchange rate changes+price changes+other changes+rectifications.",
""),
IF(AND(NOT(ISBLANK($P243)),
    ABS($P243-(($L243+$M243+$O243)-$N243))&gt;=1),
" Error: Position of accrued interest at the end of the period is not equal to: position of accrued interest at the beginning of the period+accrued interest during the period-received interest during the period+revaluation and other changes.",
""),
IF(AND(NOT(ISBLANK($K243)),
    $K243&gt;0,
    OR(ISBLANK('T04.05'!$K243),
        'T04.05'!$K243&lt;=0,
        ISBLANK('T04.06'!$K243),
        'T04.06'!$K243&lt;=0)),
" Warning: If at least one of the forms T05.01,T04.05,T04.06 contains data other than zero,also the other two forms must be completed.",
""),
IF(AND(NOT(ISBLANK($D243)),$D243&lt;0),
" Error: Position at the beginning of the period must be a positive amount.",
""),
IF(AND(NOT(ISBLANK($K243)),$K243&lt;0),
" Error: Position at the end of the period must be a positive amount.",
""),
IF(AND(OR($D243&gt;0,$K243&gt;0),
    ISBLANK($M243)),
" Error: No accrued interest has been reported,whereas the position at the beginning or at the end of the period is greater than zero. Report '0' in case accrued interest equals zero,do not leave the cell empty.",
"")))</f>
        <v/>
      </c>
    </row>
    <row r="244" spans="1:18">
      <c r="A244" s="20"/>
      <c r="B244" s="20"/>
      <c r="C244" s="20"/>
      <c r="D244" s="15"/>
      <c r="E244" s="15"/>
      <c r="F244" s="15"/>
      <c r="G244" s="15"/>
      <c r="H244" s="15"/>
      <c r="I244" s="15"/>
      <c r="J244" s="15"/>
      <c r="K244" s="15"/>
      <c r="L244" s="15"/>
      <c r="M244" s="15"/>
      <c r="N244" s="15"/>
      <c r="O244" s="15"/>
      <c r="P244" s="15"/>
      <c r="R244" s="30" t="str">
        <f>IF(COUNTA(D244:P244)=0,"",_xlfn.CONCAT(,
IF(AND(NOT(ISBLANK($K244)),
    ABS($K244-(($D244+$E244+$G244+$H244+$I244+$J244)-$F244))&gt;=1),
" Error: Position at the end of the period is not equal to: position at the beginning of the period+increase in assets-decrease in assets+exchange rate changes+price changes+other changes+rectifications.",
""),
IF(AND(NOT(ISBLANK($P244)),
    ABS($P244-(($L244+$M244+$O244)-$N244))&gt;=1),
" Error: Position of accrued interest at the end of the period is not equal to: position of accrued interest at the beginning of the period+accrued interest during the period-received interest during the period+revaluation and other changes.",
""),
IF(AND(NOT(ISBLANK($K244)),
    $K244&gt;0,
    OR(ISBLANK('T04.05'!$K244),
        'T04.05'!$K244&lt;=0,
        ISBLANK('T04.06'!$K244),
        'T04.06'!$K244&lt;=0)),
" Warning: If at least one of the forms T05.01,T04.05,T04.06 contains data other than zero,also the other two forms must be completed.",
""),
IF(AND(NOT(ISBLANK($D244)),$D244&lt;0),
" Error: Position at the beginning of the period must be a positive amount.",
""),
IF(AND(NOT(ISBLANK($K244)),$K244&lt;0),
" Error: Position at the end of the period must be a positive amount.",
""),
IF(AND(OR($D244&gt;0,$K244&gt;0),
    ISBLANK($M244)),
" Error: No accrued interest has been reported,whereas the position at the beginning or at the end of the period is greater than zero. Report '0' in case accrued interest equals zero,do not leave the cell empty.",
"")))</f>
        <v/>
      </c>
    </row>
    <row r="245" spans="1:18">
      <c r="A245" s="20"/>
      <c r="B245" s="20"/>
      <c r="C245" s="20"/>
      <c r="D245" s="15"/>
      <c r="E245" s="15"/>
      <c r="F245" s="15"/>
      <c r="G245" s="15"/>
      <c r="H245" s="15"/>
      <c r="I245" s="15"/>
      <c r="J245" s="15"/>
      <c r="K245" s="15"/>
      <c r="L245" s="15"/>
      <c r="M245" s="15"/>
      <c r="N245" s="15"/>
      <c r="O245" s="15"/>
      <c r="P245" s="15"/>
      <c r="R245" s="30" t="str">
        <f>IF(COUNTA(D245:P245)=0,"",_xlfn.CONCAT(,
IF(AND(NOT(ISBLANK($K245)),
    ABS($K245-(($D245+$E245+$G245+$H245+$I245+$J245)-$F245))&gt;=1),
" Error: Position at the end of the period is not equal to: position at the beginning of the period+increase in assets-decrease in assets+exchange rate changes+price changes+other changes+rectifications.",
""),
IF(AND(NOT(ISBLANK($P245)),
    ABS($P245-(($L245+$M245+$O245)-$N245))&gt;=1),
" Error: Position of accrued interest at the end of the period is not equal to: position of accrued interest at the beginning of the period+accrued interest during the period-received interest during the period+revaluation and other changes.",
""),
IF(AND(NOT(ISBLANK($K245)),
    $K245&gt;0,
    OR(ISBLANK('T04.05'!$K245),
        'T04.05'!$K245&lt;=0,
        ISBLANK('T04.06'!$K245),
        'T04.06'!$K245&lt;=0)),
" Warning: If at least one of the forms T05.01,T04.05,T04.06 contains data other than zero,also the other two forms must be completed.",
""),
IF(AND(NOT(ISBLANK($D245)),$D245&lt;0),
" Error: Position at the beginning of the period must be a positive amount.",
""),
IF(AND(NOT(ISBLANK($K245)),$K245&lt;0),
" Error: Position at the end of the period must be a positive amount.",
""),
IF(AND(OR($D245&gt;0,$K245&gt;0),
    ISBLANK($M245)),
" Error: No accrued interest has been reported,whereas the position at the beginning or at the end of the period is greater than zero. Report '0' in case accrued interest equals zero,do not leave the cell empty.",
"")))</f>
        <v/>
      </c>
    </row>
    <row r="246" spans="1:18">
      <c r="A246" s="20"/>
      <c r="B246" s="20"/>
      <c r="C246" s="20"/>
      <c r="D246" s="15"/>
      <c r="E246" s="15"/>
      <c r="F246" s="15"/>
      <c r="G246" s="15"/>
      <c r="H246" s="15"/>
      <c r="I246" s="15"/>
      <c r="J246" s="15"/>
      <c r="K246" s="15"/>
      <c r="L246" s="15"/>
      <c r="M246" s="15"/>
      <c r="N246" s="15"/>
      <c r="O246" s="15"/>
      <c r="P246" s="15"/>
      <c r="R246" s="30" t="str">
        <f>IF(COUNTA(D246:P246)=0,"",_xlfn.CONCAT(,
IF(AND(NOT(ISBLANK($K246)),
    ABS($K246-(($D246+$E246+$G246+$H246+$I246+$J246)-$F246))&gt;=1),
" Error: Position at the end of the period is not equal to: position at the beginning of the period+increase in assets-decrease in assets+exchange rate changes+price changes+other changes+rectifications.",
""),
IF(AND(NOT(ISBLANK($P246)),
    ABS($P246-(($L246+$M246+$O246)-$N246))&gt;=1),
" Error: Position of accrued interest at the end of the period is not equal to: position of accrued interest at the beginning of the period+accrued interest during the period-received interest during the period+revaluation and other changes.",
""),
IF(AND(NOT(ISBLANK($K246)),
    $K246&gt;0,
    OR(ISBLANK('T04.05'!$K246),
        'T04.05'!$K246&lt;=0,
        ISBLANK('T04.06'!$K246),
        'T04.06'!$K246&lt;=0)),
" Warning: If at least one of the forms T05.01,T04.05,T04.06 contains data other than zero,also the other two forms must be completed.",
""),
IF(AND(NOT(ISBLANK($D246)),$D246&lt;0),
" Error: Position at the beginning of the period must be a positive amount.",
""),
IF(AND(NOT(ISBLANK($K246)),$K246&lt;0),
" Error: Position at the end of the period must be a positive amount.",
""),
IF(AND(OR($D246&gt;0,$K246&gt;0),
    ISBLANK($M246)),
" Error: No accrued interest has been reported,whereas the position at the beginning or at the end of the period is greater than zero. Report '0' in case accrued interest equals zero,do not leave the cell empty.",
"")))</f>
        <v/>
      </c>
    </row>
    <row r="247" spans="1:18">
      <c r="A247" s="20"/>
      <c r="B247" s="20"/>
      <c r="C247" s="20"/>
      <c r="D247" s="15"/>
      <c r="E247" s="15"/>
      <c r="F247" s="15"/>
      <c r="G247" s="15"/>
      <c r="H247" s="15"/>
      <c r="I247" s="15"/>
      <c r="J247" s="15"/>
      <c r="K247" s="15"/>
      <c r="L247" s="15"/>
      <c r="M247" s="15"/>
      <c r="N247" s="15"/>
      <c r="O247" s="15"/>
      <c r="P247" s="15"/>
      <c r="R247" s="30" t="str">
        <f>IF(COUNTA(D247:P247)=0,"",_xlfn.CONCAT(,
IF(AND(NOT(ISBLANK($K247)),
    ABS($K247-(($D247+$E247+$G247+$H247+$I247+$J247)-$F247))&gt;=1),
" Error: Position at the end of the period is not equal to: position at the beginning of the period+increase in assets-decrease in assets+exchange rate changes+price changes+other changes+rectifications.",
""),
IF(AND(NOT(ISBLANK($P247)),
    ABS($P247-(($L247+$M247+$O247)-$N247))&gt;=1),
" Error: Position of accrued interest at the end of the period is not equal to: position of accrued interest at the beginning of the period+accrued interest during the period-received interest during the period+revaluation and other changes.",
""),
IF(AND(NOT(ISBLANK($K247)),
    $K247&gt;0,
    OR(ISBLANK('T04.05'!$K247),
        'T04.05'!$K247&lt;=0,
        ISBLANK('T04.06'!$K247),
        'T04.06'!$K247&lt;=0)),
" Warning: If at least one of the forms T05.01,T04.05,T04.06 contains data other than zero,also the other two forms must be completed.",
""),
IF(AND(NOT(ISBLANK($D247)),$D247&lt;0),
" Error: Position at the beginning of the period must be a positive amount.",
""),
IF(AND(NOT(ISBLANK($K247)),$K247&lt;0),
" Error: Position at the end of the period must be a positive amount.",
""),
IF(AND(OR($D247&gt;0,$K247&gt;0),
    ISBLANK($M247)),
" Error: No accrued interest has been reported,whereas the position at the beginning or at the end of the period is greater than zero. Report '0' in case accrued interest equals zero,do not leave the cell empty.",
"")))</f>
        <v/>
      </c>
    </row>
    <row r="248" spans="1:18">
      <c r="A248" s="20"/>
      <c r="B248" s="20"/>
      <c r="C248" s="20"/>
      <c r="D248" s="15"/>
      <c r="E248" s="15"/>
      <c r="F248" s="15"/>
      <c r="G248" s="15"/>
      <c r="H248" s="15"/>
      <c r="I248" s="15"/>
      <c r="J248" s="15"/>
      <c r="K248" s="15"/>
      <c r="L248" s="15"/>
      <c r="M248" s="15"/>
      <c r="N248" s="15"/>
      <c r="O248" s="15"/>
      <c r="P248" s="15"/>
      <c r="R248" s="30" t="str">
        <f>IF(COUNTA(D248:P248)=0,"",_xlfn.CONCAT(,
IF(AND(NOT(ISBLANK($K248)),
    ABS($K248-(($D248+$E248+$G248+$H248+$I248+$J248)-$F248))&gt;=1),
" Error: Position at the end of the period is not equal to: position at the beginning of the period+increase in assets-decrease in assets+exchange rate changes+price changes+other changes+rectifications.",
""),
IF(AND(NOT(ISBLANK($P248)),
    ABS($P248-(($L248+$M248+$O248)-$N248))&gt;=1),
" Error: Position of accrued interest at the end of the period is not equal to: position of accrued interest at the beginning of the period+accrued interest during the period-received interest during the period+revaluation and other changes.",
""),
IF(AND(NOT(ISBLANK($K248)),
    $K248&gt;0,
    OR(ISBLANK('T04.05'!$K248),
        'T04.05'!$K248&lt;=0,
        ISBLANK('T04.06'!$K248),
        'T04.06'!$K248&lt;=0)),
" Warning: If at least one of the forms T05.01,T04.05,T04.06 contains data other than zero,also the other two forms must be completed.",
""),
IF(AND(NOT(ISBLANK($D248)),$D248&lt;0),
" Error: Position at the beginning of the period must be a positive amount.",
""),
IF(AND(NOT(ISBLANK($K248)),$K248&lt;0),
" Error: Position at the end of the period must be a positive amount.",
""),
IF(AND(OR($D248&gt;0,$K248&gt;0),
    ISBLANK($M248)),
" Error: No accrued interest has been reported,whereas the position at the beginning or at the end of the period is greater than zero. Report '0' in case accrued interest equals zero,do not leave the cell empty.",
"")))</f>
        <v/>
      </c>
    </row>
    <row r="249" spans="1:18">
      <c r="A249" s="20"/>
      <c r="B249" s="20"/>
      <c r="C249" s="20"/>
      <c r="D249" s="15"/>
      <c r="E249" s="15"/>
      <c r="F249" s="15"/>
      <c r="G249" s="15"/>
      <c r="H249" s="15"/>
      <c r="I249" s="15"/>
      <c r="J249" s="15"/>
      <c r="K249" s="15"/>
      <c r="L249" s="15"/>
      <c r="M249" s="15"/>
      <c r="N249" s="15"/>
      <c r="O249" s="15"/>
      <c r="P249" s="15"/>
      <c r="R249" s="30" t="str">
        <f>IF(COUNTA(D249:P249)=0,"",_xlfn.CONCAT(,
IF(AND(NOT(ISBLANK($K249)),
    ABS($K249-(($D249+$E249+$G249+$H249+$I249+$J249)-$F249))&gt;=1),
" Error: Position at the end of the period is not equal to: position at the beginning of the period+increase in assets-decrease in assets+exchange rate changes+price changes+other changes+rectifications.",
""),
IF(AND(NOT(ISBLANK($P249)),
    ABS($P249-(($L249+$M249+$O249)-$N249))&gt;=1),
" Error: Position of accrued interest at the end of the period is not equal to: position of accrued interest at the beginning of the period+accrued interest during the period-received interest during the period+revaluation and other changes.",
""),
IF(AND(NOT(ISBLANK($K249)),
    $K249&gt;0,
    OR(ISBLANK('T04.05'!$K249),
        'T04.05'!$K249&lt;=0,
        ISBLANK('T04.06'!$K249),
        'T04.06'!$K249&lt;=0)),
" Warning: If at least one of the forms T05.01,T04.05,T04.06 contains data other than zero,also the other two forms must be completed.",
""),
IF(AND(NOT(ISBLANK($D249)),$D249&lt;0),
" Error: Position at the beginning of the period must be a positive amount.",
""),
IF(AND(NOT(ISBLANK($K249)),$K249&lt;0),
" Error: Position at the end of the period must be a positive amount.",
""),
IF(AND(OR($D249&gt;0,$K249&gt;0),
    ISBLANK($M249)),
" Error: No accrued interest has been reported,whereas the position at the beginning or at the end of the period is greater than zero. Report '0' in case accrued interest equals zero,do not leave the cell empty.",
"")))</f>
        <v/>
      </c>
    </row>
    <row r="250" spans="1:18">
      <c r="A250" s="20"/>
      <c r="B250" s="20"/>
      <c r="C250" s="20"/>
      <c r="D250" s="15"/>
      <c r="E250" s="15"/>
      <c r="F250" s="15"/>
      <c r="G250" s="15"/>
      <c r="H250" s="15"/>
      <c r="I250" s="15"/>
      <c r="J250" s="15"/>
      <c r="K250" s="15"/>
      <c r="L250" s="15"/>
      <c r="M250" s="15"/>
      <c r="N250" s="15"/>
      <c r="O250" s="15"/>
      <c r="P250" s="15"/>
      <c r="R250" s="30" t="str">
        <f>IF(COUNTA(D250:P250)=0,"",_xlfn.CONCAT(,
IF(AND(NOT(ISBLANK($K250)),
    ABS($K250-(($D250+$E250+$G250+$H250+$I250+$J250)-$F250))&gt;=1),
" Error: Position at the end of the period is not equal to: position at the beginning of the period+increase in assets-decrease in assets+exchange rate changes+price changes+other changes+rectifications.",
""),
IF(AND(NOT(ISBLANK($P250)),
    ABS($P250-(($L250+$M250+$O250)-$N250))&gt;=1),
" Error: Position of accrued interest at the end of the period is not equal to: position of accrued interest at the beginning of the period+accrued interest during the period-received interest during the period+revaluation and other changes.",
""),
IF(AND(NOT(ISBLANK($K250)),
    $K250&gt;0,
    OR(ISBLANK('T04.05'!$K250),
        'T04.05'!$K250&lt;=0,
        ISBLANK('T04.06'!$K250),
        'T04.06'!$K250&lt;=0)),
" Warning: If at least one of the forms T05.01,T04.05,T04.06 contains data other than zero,also the other two forms must be completed.",
""),
IF(AND(NOT(ISBLANK($D250)),$D250&lt;0),
" Error: Position at the beginning of the period must be a positive amount.",
""),
IF(AND(NOT(ISBLANK($K250)),$K250&lt;0),
" Error: Position at the end of the period must be a positive amount.",
""),
IF(AND(OR($D250&gt;0,$K250&gt;0),
    ISBLANK($M250)),
" Error: No accrued interest has been reported,whereas the position at the beginning or at the end of the period is greater than zero. Report '0' in case accrued interest equals zero,do not leave the cell empty.",
"")))</f>
        <v/>
      </c>
    </row>
    <row r="251" spans="1:18">
      <c r="A251" s="20"/>
      <c r="B251" s="20"/>
      <c r="C251" s="20"/>
      <c r="D251" s="15"/>
      <c r="E251" s="15"/>
      <c r="F251" s="15"/>
      <c r="G251" s="15"/>
      <c r="H251" s="15"/>
      <c r="I251" s="15"/>
      <c r="J251" s="15"/>
      <c r="K251" s="15"/>
      <c r="L251" s="15"/>
      <c r="M251" s="15"/>
      <c r="N251" s="15"/>
      <c r="O251" s="15"/>
      <c r="P251" s="15"/>
      <c r="R251" s="30" t="str">
        <f>IF(COUNTA(D251:P251)=0,"",_xlfn.CONCAT(,
IF(AND(NOT(ISBLANK($K251)),
    ABS($K251-(($D251+$E251+$G251+$H251+$I251+$J251)-$F251))&gt;=1),
" Error: Position at the end of the period is not equal to: position at the beginning of the period+increase in assets-decrease in assets+exchange rate changes+price changes+other changes+rectifications.",
""),
IF(AND(NOT(ISBLANK($P251)),
    ABS($P251-(($L251+$M251+$O251)-$N251))&gt;=1),
" Error: Position of accrued interest at the end of the period is not equal to: position of accrued interest at the beginning of the period+accrued interest during the period-received interest during the period+revaluation and other changes.",
""),
IF(AND(NOT(ISBLANK($K251)),
    $K251&gt;0,
    OR(ISBLANK('T04.05'!$K251),
        'T04.05'!$K251&lt;=0,
        ISBLANK('T04.06'!$K251),
        'T04.06'!$K251&lt;=0)),
" Warning: If at least one of the forms T05.01,T04.05,T04.06 contains data other than zero,also the other two forms must be completed.",
""),
IF(AND(NOT(ISBLANK($D251)),$D251&lt;0),
" Error: Position at the beginning of the period must be a positive amount.",
""),
IF(AND(NOT(ISBLANK($K251)),$K251&lt;0),
" Error: Position at the end of the period must be a positive amount.",
""),
IF(AND(OR($D251&gt;0,$K251&gt;0),
    ISBLANK($M251)),
" Error: No accrued interest has been reported,whereas the position at the beginning or at the end of the period is greater than zero. Report '0' in case accrued interest equals zero,do not leave the cell empty.",
"")))</f>
        <v/>
      </c>
    </row>
    <row r="252" spans="1:18">
      <c r="A252" s="20"/>
      <c r="B252" s="20"/>
      <c r="C252" s="20"/>
      <c r="D252" s="15"/>
      <c r="E252" s="15"/>
      <c r="F252" s="15"/>
      <c r="G252" s="15"/>
      <c r="H252" s="15"/>
      <c r="I252" s="15"/>
      <c r="J252" s="15"/>
      <c r="K252" s="15"/>
      <c r="L252" s="15"/>
      <c r="M252" s="15"/>
      <c r="N252" s="15"/>
      <c r="O252" s="15"/>
      <c r="P252" s="15"/>
      <c r="R252" s="30" t="str">
        <f>IF(COUNTA(D252:P252)=0,"",_xlfn.CONCAT(,
IF(AND(NOT(ISBLANK($K252)),
    ABS($K252-(($D252+$E252+$G252+$H252+$I252+$J252)-$F252))&gt;=1),
" Error: Position at the end of the period is not equal to: position at the beginning of the period+increase in assets-decrease in assets+exchange rate changes+price changes+other changes+rectifications.",
""),
IF(AND(NOT(ISBLANK($P252)),
    ABS($P252-(($L252+$M252+$O252)-$N252))&gt;=1),
" Error: Position of accrued interest at the end of the period is not equal to: position of accrued interest at the beginning of the period+accrued interest during the period-received interest during the period+revaluation and other changes.",
""),
IF(AND(NOT(ISBLANK($K252)),
    $K252&gt;0,
    OR(ISBLANK('T04.05'!$K252),
        'T04.05'!$K252&lt;=0,
        ISBLANK('T04.06'!$K252),
        'T04.06'!$K252&lt;=0)),
" Warning: If at least one of the forms T05.01,T04.05,T04.06 contains data other than zero,also the other two forms must be completed.",
""),
IF(AND(NOT(ISBLANK($D252)),$D252&lt;0),
" Error: Position at the beginning of the period must be a positive amount.",
""),
IF(AND(NOT(ISBLANK($K252)),$K252&lt;0),
" Error: Position at the end of the period must be a positive amount.",
""),
IF(AND(OR($D252&gt;0,$K252&gt;0),
    ISBLANK($M252)),
" Error: No accrued interest has been reported,whereas the position at the beginning or at the end of the period is greater than zero. Report '0' in case accrued interest equals zero,do not leave the cell empty.",
"")))</f>
        <v/>
      </c>
    </row>
    <row r="253" spans="1:18">
      <c r="A253" s="20"/>
      <c r="B253" s="20"/>
      <c r="C253" s="20"/>
      <c r="D253" s="15"/>
      <c r="E253" s="15"/>
      <c r="F253" s="15"/>
      <c r="G253" s="15"/>
      <c r="H253" s="15"/>
      <c r="I253" s="15"/>
      <c r="J253" s="15"/>
      <c r="K253" s="15"/>
      <c r="L253" s="15"/>
      <c r="M253" s="15"/>
      <c r="N253" s="15"/>
      <c r="O253" s="15"/>
      <c r="P253" s="15"/>
      <c r="R253" s="30" t="str">
        <f>IF(COUNTA(D253:P253)=0,"",_xlfn.CONCAT(,
IF(AND(NOT(ISBLANK($K253)),
    ABS($K253-(($D253+$E253+$G253+$H253+$I253+$J253)-$F253))&gt;=1),
" Error: Position at the end of the period is not equal to: position at the beginning of the period+increase in assets-decrease in assets+exchange rate changes+price changes+other changes+rectifications.",
""),
IF(AND(NOT(ISBLANK($P253)),
    ABS($P253-(($L253+$M253+$O253)-$N253))&gt;=1),
" Error: Position of accrued interest at the end of the period is not equal to: position of accrued interest at the beginning of the period+accrued interest during the period-received interest during the period+revaluation and other changes.",
""),
IF(AND(NOT(ISBLANK($K253)),
    $K253&gt;0,
    OR(ISBLANK('T04.05'!$K253),
        'T04.05'!$K253&lt;=0,
        ISBLANK('T04.06'!$K253),
        'T04.06'!$K253&lt;=0)),
" Warning: If at least one of the forms T05.01,T04.05,T04.06 contains data other than zero,also the other two forms must be completed.",
""),
IF(AND(NOT(ISBLANK($D253)),$D253&lt;0),
" Error: Position at the beginning of the period must be a positive amount.",
""),
IF(AND(NOT(ISBLANK($K253)),$K253&lt;0),
" Error: Position at the end of the period must be a positive amount.",
""),
IF(AND(OR($D253&gt;0,$K253&gt;0),
    ISBLANK($M253)),
" Error: No accrued interest has been reported,whereas the position at the beginning or at the end of the period is greater than zero. Report '0' in case accrued interest equals zero,do not leave the cell empty.",
"")))</f>
        <v/>
      </c>
    </row>
    <row r="254" spans="1:18">
      <c r="A254" s="20"/>
      <c r="B254" s="20"/>
      <c r="C254" s="20"/>
      <c r="D254" s="15"/>
      <c r="E254" s="15"/>
      <c r="F254" s="15"/>
      <c r="G254" s="15"/>
      <c r="H254" s="15"/>
      <c r="I254" s="15"/>
      <c r="J254" s="15"/>
      <c r="K254" s="15"/>
      <c r="L254" s="15"/>
      <c r="M254" s="15"/>
      <c r="N254" s="15"/>
      <c r="O254" s="15"/>
      <c r="P254" s="15"/>
      <c r="R254" s="30" t="str">
        <f>IF(COUNTA(D254:P254)=0,"",_xlfn.CONCAT(,
IF(AND(NOT(ISBLANK($K254)),
    ABS($K254-(($D254+$E254+$G254+$H254+$I254+$J254)-$F254))&gt;=1),
" Error: Position at the end of the period is not equal to: position at the beginning of the period+increase in assets-decrease in assets+exchange rate changes+price changes+other changes+rectifications.",
""),
IF(AND(NOT(ISBLANK($P254)),
    ABS($P254-(($L254+$M254+$O254)-$N254))&gt;=1),
" Error: Position of accrued interest at the end of the period is not equal to: position of accrued interest at the beginning of the period+accrued interest during the period-received interest during the period+revaluation and other changes.",
""),
IF(AND(NOT(ISBLANK($K254)),
    $K254&gt;0,
    OR(ISBLANK('T04.05'!$K254),
        'T04.05'!$K254&lt;=0,
        ISBLANK('T04.06'!$K254),
        'T04.06'!$K254&lt;=0)),
" Warning: If at least one of the forms T05.01,T04.05,T04.06 contains data other than zero,also the other two forms must be completed.",
""),
IF(AND(NOT(ISBLANK($D254)),$D254&lt;0),
" Error: Position at the beginning of the period must be a positive amount.",
""),
IF(AND(NOT(ISBLANK($K254)),$K254&lt;0),
" Error: Position at the end of the period must be a positive amount.",
""),
IF(AND(OR($D254&gt;0,$K254&gt;0),
    ISBLANK($M254)),
" Error: No accrued interest has been reported,whereas the position at the beginning or at the end of the period is greater than zero. Report '0' in case accrued interest equals zero,do not leave the cell empty.",
"")))</f>
        <v/>
      </c>
    </row>
    <row r="255" spans="1:18">
      <c r="A255" s="20"/>
      <c r="B255" s="20"/>
      <c r="C255" s="20"/>
      <c r="D255" s="15"/>
      <c r="E255" s="15"/>
      <c r="F255" s="15"/>
      <c r="G255" s="15"/>
      <c r="H255" s="15"/>
      <c r="I255" s="15"/>
      <c r="J255" s="15"/>
      <c r="K255" s="15"/>
      <c r="L255" s="15"/>
      <c r="M255" s="15"/>
      <c r="N255" s="15"/>
      <c r="O255" s="15"/>
      <c r="P255" s="15"/>
      <c r="R255" s="30" t="str">
        <f>IF(COUNTA(D255:P255)=0,"",_xlfn.CONCAT(,
IF(AND(NOT(ISBLANK($K255)),
    ABS($K255-(($D255+$E255+$G255+$H255+$I255+$J255)-$F255))&gt;=1),
" Error: Position at the end of the period is not equal to: position at the beginning of the period+increase in assets-decrease in assets+exchange rate changes+price changes+other changes+rectifications.",
""),
IF(AND(NOT(ISBLANK($P255)),
    ABS($P255-(($L255+$M255+$O255)-$N255))&gt;=1),
" Error: Position of accrued interest at the end of the period is not equal to: position of accrued interest at the beginning of the period+accrued interest during the period-received interest during the period+revaluation and other changes.",
""),
IF(AND(NOT(ISBLANK($K255)),
    $K255&gt;0,
    OR(ISBLANK('T04.05'!$K255),
        'T04.05'!$K255&lt;=0,
        ISBLANK('T04.06'!$K255),
        'T04.06'!$K255&lt;=0)),
" Warning: If at least one of the forms T05.01,T04.05,T04.06 contains data other than zero,also the other two forms must be completed.",
""),
IF(AND(NOT(ISBLANK($D255)),$D255&lt;0),
" Error: Position at the beginning of the period must be a positive amount.",
""),
IF(AND(NOT(ISBLANK($K255)),$K255&lt;0),
" Error: Position at the end of the period must be a positive amount.",
""),
IF(AND(OR($D255&gt;0,$K255&gt;0),
    ISBLANK($M255)),
" Error: No accrued interest has been reported,whereas the position at the beginning or at the end of the period is greater than zero. Report '0' in case accrued interest equals zero,do not leave the cell empty.",
"")))</f>
        <v/>
      </c>
    </row>
    <row r="256" spans="1:18">
      <c r="A256" s="20"/>
      <c r="B256" s="20"/>
      <c r="C256" s="20"/>
      <c r="D256" s="15"/>
      <c r="E256" s="15"/>
      <c r="F256" s="15"/>
      <c r="G256" s="15"/>
      <c r="H256" s="15"/>
      <c r="I256" s="15"/>
      <c r="J256" s="15"/>
      <c r="K256" s="15"/>
      <c r="L256" s="15"/>
      <c r="M256" s="15"/>
      <c r="N256" s="15"/>
      <c r="O256" s="15"/>
      <c r="P256" s="15"/>
      <c r="R256" s="30" t="str">
        <f>IF(COUNTA(D256:P256)=0,"",_xlfn.CONCAT(,
IF(AND(NOT(ISBLANK($K256)),
    ABS($K256-(($D256+$E256+$G256+$H256+$I256+$J256)-$F256))&gt;=1),
" Error: Position at the end of the period is not equal to: position at the beginning of the period+increase in assets-decrease in assets+exchange rate changes+price changes+other changes+rectifications.",
""),
IF(AND(NOT(ISBLANK($P256)),
    ABS($P256-(($L256+$M256+$O256)-$N256))&gt;=1),
" Error: Position of accrued interest at the end of the period is not equal to: position of accrued interest at the beginning of the period+accrued interest during the period-received interest during the period+revaluation and other changes.",
""),
IF(AND(NOT(ISBLANK($K256)),
    $K256&gt;0,
    OR(ISBLANK('T04.05'!$K256),
        'T04.05'!$K256&lt;=0,
        ISBLANK('T04.06'!$K256),
        'T04.06'!$K256&lt;=0)),
" Warning: If at least one of the forms T05.01,T04.05,T04.06 contains data other than zero,also the other two forms must be completed.",
""),
IF(AND(NOT(ISBLANK($D256)),$D256&lt;0),
" Error: Position at the beginning of the period must be a positive amount.",
""),
IF(AND(NOT(ISBLANK($K256)),$K256&lt;0),
" Error: Position at the end of the period must be a positive amount.",
""),
IF(AND(OR($D256&gt;0,$K256&gt;0),
    ISBLANK($M256)),
" Error: No accrued interest has been reported,whereas the position at the beginning or at the end of the period is greater than zero. Report '0' in case accrued interest equals zero,do not leave the cell empty.",
"")))</f>
        <v/>
      </c>
    </row>
    <row r="257" spans="1:18">
      <c r="A257" s="20"/>
      <c r="B257" s="20"/>
      <c r="C257" s="20"/>
      <c r="D257" s="15"/>
      <c r="E257" s="15"/>
      <c r="F257" s="15"/>
      <c r="G257" s="15"/>
      <c r="H257" s="15"/>
      <c r="I257" s="15"/>
      <c r="J257" s="15"/>
      <c r="K257" s="15"/>
      <c r="L257" s="15"/>
      <c r="M257" s="15"/>
      <c r="N257" s="15"/>
      <c r="O257" s="15"/>
      <c r="P257" s="15"/>
      <c r="R257" s="30" t="str">
        <f>IF(COUNTA(D257:P257)=0,"",_xlfn.CONCAT(,
IF(AND(NOT(ISBLANK($K257)),
    ABS($K257-(($D257+$E257+$G257+$H257+$I257+$J257)-$F257))&gt;=1),
" Error: Position at the end of the period is not equal to: position at the beginning of the period+increase in assets-decrease in assets+exchange rate changes+price changes+other changes+rectifications.",
""),
IF(AND(NOT(ISBLANK($P257)),
    ABS($P257-(($L257+$M257+$O257)-$N257))&gt;=1),
" Error: Position of accrued interest at the end of the period is not equal to: position of accrued interest at the beginning of the period+accrued interest during the period-received interest during the period+revaluation and other changes.",
""),
IF(AND(NOT(ISBLANK($K257)),
    $K257&gt;0,
    OR(ISBLANK('T04.05'!$K257),
        'T04.05'!$K257&lt;=0,
        ISBLANK('T04.06'!$K257),
        'T04.06'!$K257&lt;=0)),
" Warning: If at least one of the forms T05.01,T04.05,T04.06 contains data other than zero,also the other two forms must be completed.",
""),
IF(AND(NOT(ISBLANK($D257)),$D257&lt;0),
" Error: Position at the beginning of the period must be a positive amount.",
""),
IF(AND(NOT(ISBLANK($K257)),$K257&lt;0),
" Error: Position at the end of the period must be a positive amount.",
""),
IF(AND(OR($D257&gt;0,$K257&gt;0),
    ISBLANK($M257)),
" Error: No accrued interest has been reported,whereas the position at the beginning or at the end of the period is greater than zero. Report '0' in case accrued interest equals zero,do not leave the cell empty.",
"")))</f>
        <v/>
      </c>
    </row>
    <row r="258" spans="1:18">
      <c r="A258" s="20"/>
      <c r="B258" s="20"/>
      <c r="C258" s="20"/>
      <c r="D258" s="15"/>
      <c r="E258" s="15"/>
      <c r="F258" s="15"/>
      <c r="G258" s="15"/>
      <c r="H258" s="15"/>
      <c r="I258" s="15"/>
      <c r="J258" s="15"/>
      <c r="K258" s="15"/>
      <c r="L258" s="15"/>
      <c r="M258" s="15"/>
      <c r="N258" s="15"/>
      <c r="O258" s="15"/>
      <c r="P258" s="15"/>
      <c r="R258" s="30" t="str">
        <f>IF(COUNTA(D258:P258)=0,"",_xlfn.CONCAT(,
IF(AND(NOT(ISBLANK($K258)),
    ABS($K258-(($D258+$E258+$G258+$H258+$I258+$J258)-$F258))&gt;=1),
" Error: Position at the end of the period is not equal to: position at the beginning of the period+increase in assets-decrease in assets+exchange rate changes+price changes+other changes+rectifications.",
""),
IF(AND(NOT(ISBLANK($P258)),
    ABS($P258-(($L258+$M258+$O258)-$N258))&gt;=1),
" Error: Position of accrued interest at the end of the period is not equal to: position of accrued interest at the beginning of the period+accrued interest during the period-received interest during the period+revaluation and other changes.",
""),
IF(AND(NOT(ISBLANK($K258)),
    $K258&gt;0,
    OR(ISBLANK('T04.05'!$K258),
        'T04.05'!$K258&lt;=0,
        ISBLANK('T04.06'!$K258),
        'T04.06'!$K258&lt;=0)),
" Warning: If at least one of the forms T05.01,T04.05,T04.06 contains data other than zero,also the other two forms must be completed.",
""),
IF(AND(NOT(ISBLANK($D258)),$D258&lt;0),
" Error: Position at the beginning of the period must be a positive amount.",
""),
IF(AND(NOT(ISBLANK($K258)),$K258&lt;0),
" Error: Position at the end of the period must be a positive amount.",
""),
IF(AND(OR($D258&gt;0,$K258&gt;0),
    ISBLANK($M258)),
" Error: No accrued interest has been reported,whereas the position at the beginning or at the end of the period is greater than zero. Report '0' in case accrued interest equals zero,do not leave the cell empty.",
"")))</f>
        <v/>
      </c>
    </row>
    <row r="259" spans="1:18">
      <c r="A259" s="20"/>
      <c r="B259" s="20"/>
      <c r="C259" s="20"/>
      <c r="D259" s="15"/>
      <c r="E259" s="15"/>
      <c r="F259" s="15"/>
      <c r="G259" s="15"/>
      <c r="H259" s="15"/>
      <c r="I259" s="15"/>
      <c r="J259" s="15"/>
      <c r="K259" s="15"/>
      <c r="L259" s="15"/>
      <c r="M259" s="15"/>
      <c r="N259" s="15"/>
      <c r="O259" s="15"/>
      <c r="P259" s="15"/>
      <c r="R259" s="30" t="str">
        <f>IF(COUNTA(D259:P259)=0,"",_xlfn.CONCAT(,
IF(AND(NOT(ISBLANK($K259)),
    ABS($K259-(($D259+$E259+$G259+$H259+$I259+$J259)-$F259))&gt;=1),
" Error: Position at the end of the period is not equal to: position at the beginning of the period+increase in assets-decrease in assets+exchange rate changes+price changes+other changes+rectifications.",
""),
IF(AND(NOT(ISBLANK($P259)),
    ABS($P259-(($L259+$M259+$O259)-$N259))&gt;=1),
" Error: Position of accrued interest at the end of the period is not equal to: position of accrued interest at the beginning of the period+accrued interest during the period-received interest during the period+revaluation and other changes.",
""),
IF(AND(NOT(ISBLANK($K259)),
    $K259&gt;0,
    OR(ISBLANK('T04.05'!$K259),
        'T04.05'!$K259&lt;=0,
        ISBLANK('T04.06'!$K259),
        'T04.06'!$K259&lt;=0)),
" Warning: If at least one of the forms T05.01,T04.05,T04.06 contains data other than zero,also the other two forms must be completed.",
""),
IF(AND(NOT(ISBLANK($D259)),$D259&lt;0),
" Error: Position at the beginning of the period must be a positive amount.",
""),
IF(AND(NOT(ISBLANK($K259)),$K259&lt;0),
" Error: Position at the end of the period must be a positive amount.",
""),
IF(AND(OR($D259&gt;0,$K259&gt;0),
    ISBLANK($M259)),
" Error: No accrued interest has been reported,whereas the position at the beginning or at the end of the period is greater than zero. Report '0' in case accrued interest equals zero,do not leave the cell empty.",
"")))</f>
        <v/>
      </c>
    </row>
    <row r="260" spans="1:18">
      <c r="A260" s="20"/>
      <c r="B260" s="20"/>
      <c r="C260" s="20"/>
      <c r="D260" s="15"/>
      <c r="E260" s="15"/>
      <c r="F260" s="15"/>
      <c r="G260" s="15"/>
      <c r="H260" s="15"/>
      <c r="I260" s="15"/>
      <c r="J260" s="15"/>
      <c r="K260" s="15"/>
      <c r="L260" s="15"/>
      <c r="M260" s="15"/>
      <c r="N260" s="15"/>
      <c r="O260" s="15"/>
      <c r="P260" s="15"/>
      <c r="R260" s="30" t="str">
        <f>IF(COUNTA(D260:P260)=0,"",_xlfn.CONCAT(,
IF(AND(NOT(ISBLANK($K260)),
    ABS($K260-(($D260+$E260+$G260+$H260+$I260+$J260)-$F260))&gt;=1),
" Error: Position at the end of the period is not equal to: position at the beginning of the period+increase in assets-decrease in assets+exchange rate changes+price changes+other changes+rectifications.",
""),
IF(AND(NOT(ISBLANK($P260)),
    ABS($P260-(($L260+$M260+$O260)-$N260))&gt;=1),
" Error: Position of accrued interest at the end of the period is not equal to: position of accrued interest at the beginning of the period+accrued interest during the period-received interest during the period+revaluation and other changes.",
""),
IF(AND(NOT(ISBLANK($K260)),
    $K260&gt;0,
    OR(ISBLANK('T04.05'!$K260),
        'T04.05'!$K260&lt;=0,
        ISBLANK('T04.06'!$K260),
        'T04.06'!$K260&lt;=0)),
" Warning: If at least one of the forms T05.01,T04.05,T04.06 contains data other than zero,also the other two forms must be completed.",
""),
IF(AND(NOT(ISBLANK($D260)),$D260&lt;0),
" Error: Position at the beginning of the period must be a positive amount.",
""),
IF(AND(NOT(ISBLANK($K260)),$K260&lt;0),
" Error: Position at the end of the period must be a positive amount.",
""),
IF(AND(OR($D260&gt;0,$K260&gt;0),
    ISBLANK($M260)),
" Error: No accrued interest has been reported,whereas the position at the beginning or at the end of the period is greater than zero. Report '0' in case accrued interest equals zero,do not leave the cell empty.",
"")))</f>
        <v/>
      </c>
    </row>
    <row r="261" spans="1:18">
      <c r="A261" s="20"/>
      <c r="B261" s="20"/>
      <c r="C261" s="20"/>
      <c r="D261" s="15"/>
      <c r="E261" s="15"/>
      <c r="F261" s="15"/>
      <c r="G261" s="15"/>
      <c r="H261" s="15"/>
      <c r="I261" s="15"/>
      <c r="J261" s="15"/>
      <c r="K261" s="15"/>
      <c r="L261" s="15"/>
      <c r="M261" s="15"/>
      <c r="N261" s="15"/>
      <c r="O261" s="15"/>
      <c r="P261" s="15"/>
      <c r="R261" s="30" t="str">
        <f>IF(COUNTA(D261:P261)=0,"",_xlfn.CONCAT(,
IF(AND(NOT(ISBLANK($K261)),
    ABS($K261-(($D261+$E261+$G261+$H261+$I261+$J261)-$F261))&gt;=1),
" Error: Position at the end of the period is not equal to: position at the beginning of the period+increase in assets-decrease in assets+exchange rate changes+price changes+other changes+rectifications.",
""),
IF(AND(NOT(ISBLANK($P261)),
    ABS($P261-(($L261+$M261+$O261)-$N261))&gt;=1),
" Error: Position of accrued interest at the end of the period is not equal to: position of accrued interest at the beginning of the period+accrued interest during the period-received interest during the period+revaluation and other changes.",
""),
IF(AND(NOT(ISBLANK($K261)),
    $K261&gt;0,
    OR(ISBLANK('T04.05'!$K261),
        'T04.05'!$K261&lt;=0,
        ISBLANK('T04.06'!$K261),
        'T04.06'!$K261&lt;=0)),
" Warning: If at least one of the forms T05.01,T04.05,T04.06 contains data other than zero,also the other two forms must be completed.",
""),
IF(AND(NOT(ISBLANK($D261)),$D261&lt;0),
" Error: Position at the beginning of the period must be a positive amount.",
""),
IF(AND(NOT(ISBLANK($K261)),$K261&lt;0),
" Error: Position at the end of the period must be a positive amount.",
""),
IF(AND(OR($D261&gt;0,$K261&gt;0),
    ISBLANK($M261)),
" Error: No accrued interest has been reported,whereas the position at the beginning or at the end of the period is greater than zero. Report '0' in case accrued interest equals zero,do not leave the cell empty.",
"")))</f>
        <v/>
      </c>
    </row>
    <row r="262" spans="1:18">
      <c r="A262" s="20"/>
      <c r="B262" s="20"/>
      <c r="C262" s="20"/>
      <c r="D262" s="15"/>
      <c r="E262" s="15"/>
      <c r="F262" s="15"/>
      <c r="G262" s="15"/>
      <c r="H262" s="15"/>
      <c r="I262" s="15"/>
      <c r="J262" s="15"/>
      <c r="K262" s="15"/>
      <c r="L262" s="15"/>
      <c r="M262" s="15"/>
      <c r="N262" s="15"/>
      <c r="O262" s="15"/>
      <c r="P262" s="15"/>
      <c r="R262" s="30" t="str">
        <f>IF(COUNTA(D262:P262)=0,"",_xlfn.CONCAT(,
IF(AND(NOT(ISBLANK($K262)),
    ABS($K262-(($D262+$E262+$G262+$H262+$I262+$J262)-$F262))&gt;=1),
" Error: Position at the end of the period is not equal to: position at the beginning of the period+increase in assets-decrease in assets+exchange rate changes+price changes+other changes+rectifications.",
""),
IF(AND(NOT(ISBLANK($P262)),
    ABS($P262-(($L262+$M262+$O262)-$N262))&gt;=1),
" Error: Position of accrued interest at the end of the period is not equal to: position of accrued interest at the beginning of the period+accrued interest during the period-received interest during the period+revaluation and other changes.",
""),
IF(AND(NOT(ISBLANK($K262)),
    $K262&gt;0,
    OR(ISBLANK('T04.05'!$K262),
        'T04.05'!$K262&lt;=0,
        ISBLANK('T04.06'!$K262),
        'T04.06'!$K262&lt;=0)),
" Warning: If at least one of the forms T05.01,T04.05,T04.06 contains data other than zero,also the other two forms must be completed.",
""),
IF(AND(NOT(ISBLANK($D262)),$D262&lt;0),
" Error: Position at the beginning of the period must be a positive amount.",
""),
IF(AND(NOT(ISBLANK($K262)),$K262&lt;0),
" Error: Position at the end of the period must be a positive amount.",
""),
IF(AND(OR($D262&gt;0,$K262&gt;0),
    ISBLANK($M262)),
" Error: No accrued interest has been reported,whereas the position at the beginning or at the end of the period is greater than zero. Report '0' in case accrued interest equals zero,do not leave the cell empty.",
"")))</f>
        <v/>
      </c>
    </row>
    <row r="263" spans="1:18">
      <c r="A263" s="20"/>
      <c r="B263" s="20"/>
      <c r="C263" s="20"/>
      <c r="D263" s="15"/>
      <c r="E263" s="15"/>
      <c r="F263" s="15"/>
      <c r="G263" s="15"/>
      <c r="H263" s="15"/>
      <c r="I263" s="15"/>
      <c r="J263" s="15"/>
      <c r="K263" s="15"/>
      <c r="L263" s="15"/>
      <c r="M263" s="15"/>
      <c r="N263" s="15"/>
      <c r="O263" s="15"/>
      <c r="P263" s="15"/>
      <c r="R263" s="30" t="str">
        <f>IF(COUNTA(D263:P263)=0,"",_xlfn.CONCAT(,
IF(AND(NOT(ISBLANK($K263)),
    ABS($K263-(($D263+$E263+$G263+$H263+$I263+$J263)-$F263))&gt;=1),
" Error: Position at the end of the period is not equal to: position at the beginning of the period+increase in assets-decrease in assets+exchange rate changes+price changes+other changes+rectifications.",
""),
IF(AND(NOT(ISBLANK($P263)),
    ABS($P263-(($L263+$M263+$O263)-$N263))&gt;=1),
" Error: Position of accrued interest at the end of the period is not equal to: position of accrued interest at the beginning of the period+accrued interest during the period-received interest during the period+revaluation and other changes.",
""),
IF(AND(NOT(ISBLANK($K263)),
    $K263&gt;0,
    OR(ISBLANK('T04.05'!$K263),
        'T04.05'!$K263&lt;=0,
        ISBLANK('T04.06'!$K263),
        'T04.06'!$K263&lt;=0)),
" Warning: If at least one of the forms T05.01,T04.05,T04.06 contains data other than zero,also the other two forms must be completed.",
""),
IF(AND(NOT(ISBLANK($D263)),$D263&lt;0),
" Error: Position at the beginning of the period must be a positive amount.",
""),
IF(AND(NOT(ISBLANK($K263)),$K263&lt;0),
" Error: Position at the end of the period must be a positive amount.",
""),
IF(AND(OR($D263&gt;0,$K263&gt;0),
    ISBLANK($M263)),
" Error: No accrued interest has been reported,whereas the position at the beginning or at the end of the period is greater than zero. Report '0' in case accrued interest equals zero,do not leave the cell empty.",
"")))</f>
        <v/>
      </c>
    </row>
    <row r="264" spans="1:18">
      <c r="A264" s="20"/>
      <c r="B264" s="20"/>
      <c r="C264" s="20"/>
      <c r="D264" s="15"/>
      <c r="E264" s="15"/>
      <c r="F264" s="15"/>
      <c r="G264" s="15"/>
      <c r="H264" s="15"/>
      <c r="I264" s="15"/>
      <c r="J264" s="15"/>
      <c r="K264" s="15"/>
      <c r="L264" s="15"/>
      <c r="M264" s="15"/>
      <c r="N264" s="15"/>
      <c r="O264" s="15"/>
      <c r="P264" s="15"/>
      <c r="R264" s="30" t="str">
        <f>IF(COUNTA(D264:P264)=0,"",_xlfn.CONCAT(,
IF(AND(NOT(ISBLANK($K264)),
    ABS($K264-(($D264+$E264+$G264+$H264+$I264+$J264)-$F264))&gt;=1),
" Error: Position at the end of the period is not equal to: position at the beginning of the period+increase in assets-decrease in assets+exchange rate changes+price changes+other changes+rectifications.",
""),
IF(AND(NOT(ISBLANK($P264)),
    ABS($P264-(($L264+$M264+$O264)-$N264))&gt;=1),
" Error: Position of accrued interest at the end of the period is not equal to: position of accrued interest at the beginning of the period+accrued interest during the period-received interest during the period+revaluation and other changes.",
""),
IF(AND(NOT(ISBLANK($K264)),
    $K264&gt;0,
    OR(ISBLANK('T04.05'!$K264),
        'T04.05'!$K264&lt;=0,
        ISBLANK('T04.06'!$K264),
        'T04.06'!$K264&lt;=0)),
" Warning: If at least one of the forms T05.01,T04.05,T04.06 contains data other than zero,also the other two forms must be completed.",
""),
IF(AND(NOT(ISBLANK($D264)),$D264&lt;0),
" Error: Position at the beginning of the period must be a positive amount.",
""),
IF(AND(NOT(ISBLANK($K264)),$K264&lt;0),
" Error: Position at the end of the period must be a positive amount.",
""),
IF(AND(OR($D264&gt;0,$K264&gt;0),
    ISBLANK($M264)),
" Error: No accrued interest has been reported,whereas the position at the beginning or at the end of the period is greater than zero. Report '0' in case accrued interest equals zero,do not leave the cell empty.",
"")))</f>
        <v/>
      </c>
    </row>
    <row r="265" spans="1:18">
      <c r="A265" s="20"/>
      <c r="B265" s="20"/>
      <c r="C265" s="20"/>
      <c r="D265" s="15"/>
      <c r="E265" s="15"/>
      <c r="F265" s="15"/>
      <c r="G265" s="15"/>
      <c r="H265" s="15"/>
      <c r="I265" s="15"/>
      <c r="J265" s="15"/>
      <c r="K265" s="15"/>
      <c r="L265" s="15"/>
      <c r="M265" s="15"/>
      <c r="N265" s="15"/>
      <c r="O265" s="15"/>
      <c r="P265" s="15"/>
      <c r="R265" s="30" t="str">
        <f>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IF(AND(NOT(ISBLANK($K265)),
    $K265&gt;0,
    OR(ISBLANK('T04.05'!$K265),
        'T04.05'!$K265&lt;=0,
        ISBLANK('T04.06'!$K265),
        'T04.06'!$K265&lt;=0)),
" Warning: If at least one of the forms T05.01,T04.05,T04.06 contains data other than zero,also the other two forms must be completed.",
""),
IF(AND(NOT(ISBLANK($D265)),$D265&lt;0),
" Error: Position at the beginning of the period must be a positive amount.",
""),
IF(AND(NOT(ISBLANK($K265)),$K265&lt;0),
" Error: Position at the end of the period must be a positive amount.",
""),
IF(AND(OR($D265&gt;0,$K265&gt;0),
    ISBLANK($M265)),
" Error: No accrued interest has been reported,whereas the position at the beginning or at the end of the period is greater than zero. Report '0' in case accrued interest equals zero,do not leave the cell empty.",
"")))</f>
        <v/>
      </c>
    </row>
    <row r="266" spans="1:18">
      <c r="A266" s="20"/>
      <c r="B266" s="20"/>
      <c r="C266" s="20"/>
      <c r="D266" s="15"/>
      <c r="E266" s="15"/>
      <c r="F266" s="15"/>
      <c r="G266" s="15"/>
      <c r="H266" s="15"/>
      <c r="I266" s="15"/>
      <c r="J266" s="15"/>
      <c r="K266" s="15"/>
      <c r="L266" s="15"/>
      <c r="M266" s="15"/>
      <c r="N266" s="15"/>
      <c r="O266" s="15"/>
      <c r="P266" s="15"/>
      <c r="R266" s="30" t="str">
        <f>IF(COUNTA(D266:P266)=0,"",_xlfn.CONCAT(,
IF(AND(NOT(ISBLANK($K266)),
    ABS($K266-(($D266+$E266+$G266+$H266+$I266+$J266)-$F266))&gt;=1),
" Error: Position at the end of the period is not equal to: position at the beginning of the period+increase in assets-decrease in assets+exchange rate changes+price changes+other changes+rectifications.",
""),
IF(AND(NOT(ISBLANK($P266)),
    ABS($P266-(($L266+$M266+$O266)-$N266))&gt;=1),
" Error: Position of accrued interest at the end of the period is not equal to: position of accrued interest at the beginning of the period+accrued interest during the period-received interest during the period+revaluation and other changes.",
""),
IF(AND(NOT(ISBLANK($K266)),
    $K266&gt;0,
    OR(ISBLANK('T04.05'!$K266),
        'T04.05'!$K266&lt;=0,
        ISBLANK('T04.06'!$K266),
        'T04.06'!$K266&lt;=0)),
" Warning: If at least one of the forms T05.01,T04.05,T04.06 contains data other than zero,also the other two forms must be completed.",
""),
IF(AND(NOT(ISBLANK($D266)),$D266&lt;0),
" Error: Position at the beginning of the period must be a positive amount.",
""),
IF(AND(NOT(ISBLANK($K266)),$K266&lt;0),
" Error: Position at the end of the period must be a positive amount.",
""),
IF(AND(OR($D266&gt;0,$K266&gt;0),
    ISBLANK($M266)),
" Error: No accrued interest has been reported,whereas the position at the beginning or at the end of the period is greater than zero. Report '0' in case accrued interest equals zero,do not leave the cell empty.",
"")))</f>
        <v/>
      </c>
    </row>
    <row r="267" spans="1:18">
      <c r="A267" s="20"/>
      <c r="B267" s="20"/>
      <c r="C267" s="20"/>
      <c r="D267" s="15"/>
      <c r="E267" s="15"/>
      <c r="F267" s="15"/>
      <c r="G267" s="15"/>
      <c r="H267" s="15"/>
      <c r="I267" s="15"/>
      <c r="J267" s="15"/>
      <c r="K267" s="15"/>
      <c r="L267" s="15"/>
      <c r="M267" s="15"/>
      <c r="N267" s="15"/>
      <c r="O267" s="15"/>
      <c r="P267" s="15"/>
      <c r="R267" s="30" t="str">
        <f>IF(COUNTA(D267:P267)=0,"",_xlfn.CONCAT(,
IF(AND(NOT(ISBLANK($K267)),
    ABS($K267-(($D267+$E267+$G267+$H267+$I267+$J267)-$F267))&gt;=1),
" Error: Position at the end of the period is not equal to: position at the beginning of the period+increase in assets-decrease in assets+exchange rate changes+price changes+other changes+rectifications.",
""),
IF(AND(NOT(ISBLANK($P267)),
    ABS($P267-(($L267+$M267+$O267)-$N267))&gt;=1),
" Error: Position of accrued interest at the end of the period is not equal to: position of accrued interest at the beginning of the period+accrued interest during the period-received interest during the period+revaluation and other changes.",
""),
IF(AND(NOT(ISBLANK($K267)),
    $K267&gt;0,
    OR(ISBLANK('T04.05'!$K267),
        'T04.05'!$K267&lt;=0,
        ISBLANK('T04.06'!$K267),
        'T04.06'!$K267&lt;=0)),
" Warning: If at least one of the forms T05.01,T04.05,T04.06 contains data other than zero,also the other two forms must be completed.",
""),
IF(AND(NOT(ISBLANK($D267)),$D267&lt;0),
" Error: Position at the beginning of the period must be a positive amount.",
""),
IF(AND(NOT(ISBLANK($K267)),$K267&lt;0),
" Error: Position at the end of the period must be a positive amount.",
""),
IF(AND(OR($D267&gt;0,$K267&gt;0),
    ISBLANK($M267)),
" Error: No accrued interest has been reported,whereas the position at the beginning or at the end of the period is greater than zero. Report '0' in case accrued interest equals zero,do not leave the cell empty.",
"")))</f>
        <v/>
      </c>
    </row>
    <row r="268" spans="1:18">
      <c r="A268" s="20"/>
      <c r="B268" s="20"/>
      <c r="C268" s="20"/>
      <c r="D268" s="15"/>
      <c r="E268" s="15"/>
      <c r="F268" s="15"/>
      <c r="G268" s="15"/>
      <c r="H268" s="15"/>
      <c r="I268" s="15"/>
      <c r="J268" s="15"/>
      <c r="K268" s="15"/>
      <c r="L268" s="15"/>
      <c r="M268" s="15"/>
      <c r="N268" s="15"/>
      <c r="O268" s="15"/>
      <c r="P268" s="15"/>
      <c r="R268" s="30" t="str">
        <f>IF(COUNTA(D268:P268)=0,"",_xlfn.CONCAT(,
IF(AND(NOT(ISBLANK($K268)),
    ABS($K268-(($D268+$E268+$G268+$H268+$I268+$J268)-$F268))&gt;=1),
" Error: Position at the end of the period is not equal to: position at the beginning of the period+increase in assets-decrease in assets+exchange rate changes+price changes+other changes+rectifications.",
""),
IF(AND(NOT(ISBLANK($P268)),
    ABS($P268-(($L268+$M268+$O268)-$N268))&gt;=1),
" Error: Position of accrued interest at the end of the period is not equal to: position of accrued interest at the beginning of the period+accrued interest during the period-received interest during the period+revaluation and other changes.",
""),
IF(AND(NOT(ISBLANK($K268)),
    $K268&gt;0,
    OR(ISBLANK('T04.05'!$K268),
        'T04.05'!$K268&lt;=0,
        ISBLANK('T04.06'!$K268),
        'T04.06'!$K268&lt;=0)),
" Warning: If at least one of the forms T05.01,T04.05,T04.06 contains data other than zero,also the other two forms must be completed.",
""),
IF(AND(NOT(ISBLANK($D268)),$D268&lt;0),
" Error: Position at the beginning of the period must be a positive amount.",
""),
IF(AND(NOT(ISBLANK($K268)),$K268&lt;0),
" Error: Position at the end of the period must be a positive amount.",
""),
IF(AND(OR($D268&gt;0,$K268&gt;0),
    ISBLANK($M268)),
" Error: No accrued interest has been reported,whereas the position at the beginning or at the end of the period is greater than zero. Report '0' in case accrued interest equals zero,do not leave the cell empty.",
"")))</f>
        <v/>
      </c>
    </row>
    <row r="269" spans="1:18">
      <c r="A269" s="20"/>
      <c r="B269" s="20"/>
      <c r="C269" s="20"/>
      <c r="D269" s="15"/>
      <c r="E269" s="15"/>
      <c r="F269" s="15"/>
      <c r="G269" s="15"/>
      <c r="H269" s="15"/>
      <c r="I269" s="15"/>
      <c r="J269" s="15"/>
      <c r="K269" s="15"/>
      <c r="L269" s="15"/>
      <c r="M269" s="15"/>
      <c r="N269" s="15"/>
      <c r="O269" s="15"/>
      <c r="P269" s="15"/>
      <c r="R269" s="30" t="str">
        <f>IF(COUNTA(D269:P269)=0,"",_xlfn.CONCAT(,
IF(AND(NOT(ISBLANK($K269)),
    ABS($K269-(($D269+$E269+$G269+$H269+$I269+$J269)-$F269))&gt;=1),
" Error: Position at the end of the period is not equal to: position at the beginning of the period+increase in assets-decrease in assets+exchange rate changes+price changes+other changes+rectifications.",
""),
IF(AND(NOT(ISBLANK($P269)),
    ABS($P269-(($L269+$M269+$O269)-$N269))&gt;=1),
" Error: Position of accrued interest at the end of the period is not equal to: position of accrued interest at the beginning of the period+accrued interest during the period-received interest during the period+revaluation and other changes.",
""),
IF(AND(NOT(ISBLANK($K269)),
    $K269&gt;0,
    OR(ISBLANK('T04.05'!$K269),
        'T04.05'!$K269&lt;=0,
        ISBLANK('T04.06'!$K269),
        'T04.06'!$K269&lt;=0)),
" Warning: If at least one of the forms T05.01,T04.05,T04.06 contains data other than zero,also the other two forms must be completed.",
""),
IF(AND(NOT(ISBLANK($D269)),$D269&lt;0),
" Error: Position at the beginning of the period must be a positive amount.",
""),
IF(AND(NOT(ISBLANK($K269)),$K269&lt;0),
" Error: Position at the end of the period must be a positive amount.",
""),
IF(AND(OR($D269&gt;0,$K269&gt;0),
    ISBLANK($M269)),
" Error: No accrued interest has been reported,whereas the position at the beginning or at the end of the period is greater than zero. Report '0' in case accrued interest equals zero,do not leave the cell empty.",
"")))</f>
        <v/>
      </c>
    </row>
    <row r="270" spans="1:18">
      <c r="A270" s="20"/>
      <c r="B270" s="20"/>
      <c r="C270" s="20"/>
      <c r="D270" s="15"/>
      <c r="E270" s="15"/>
      <c r="F270" s="15"/>
      <c r="G270" s="15"/>
      <c r="H270" s="15"/>
      <c r="I270" s="15"/>
      <c r="J270" s="15"/>
      <c r="K270" s="15"/>
      <c r="L270" s="15"/>
      <c r="M270" s="15"/>
      <c r="N270" s="15"/>
      <c r="O270" s="15"/>
      <c r="P270" s="15"/>
      <c r="R270" s="30" t="str">
        <f>IF(COUNTA(D270:P270)=0,"",_xlfn.CONCAT(,
IF(AND(NOT(ISBLANK($K270)),
    ABS($K270-(($D270+$E270+$G270+$H270+$I270+$J270)-$F270))&gt;=1),
" Error: Position at the end of the period is not equal to: position at the beginning of the period+increase in assets-decrease in assets+exchange rate changes+price changes+other changes+rectifications.",
""),
IF(AND(NOT(ISBLANK($P270)),
    ABS($P270-(($L270+$M270+$O270)-$N270))&gt;=1),
" Error: Position of accrued interest at the end of the period is not equal to: position of accrued interest at the beginning of the period+accrued interest during the period-received interest during the period+revaluation and other changes.",
""),
IF(AND(NOT(ISBLANK($K270)),
    $K270&gt;0,
    OR(ISBLANK('T04.05'!$K270),
        'T04.05'!$K270&lt;=0,
        ISBLANK('T04.06'!$K270),
        'T04.06'!$K270&lt;=0)),
" Warning: If at least one of the forms T05.01,T04.05,T04.06 contains data other than zero,also the other two forms must be completed.",
""),
IF(AND(NOT(ISBLANK($D270)),$D270&lt;0),
" Error: Position at the beginning of the period must be a positive amount.",
""),
IF(AND(NOT(ISBLANK($K270)),$K270&lt;0),
" Error: Position at the end of the period must be a positive amount.",
""),
IF(AND(OR($D270&gt;0,$K270&gt;0),
    ISBLANK($M270)),
" Error: No accrued interest has been reported,whereas the position at the beginning or at the end of the period is greater than zero. Report '0' in case accrued interest equals zero,do not leave the cell empty.",
"")))</f>
        <v/>
      </c>
    </row>
    <row r="271" spans="1:18">
      <c r="A271" s="20"/>
      <c r="B271" s="20"/>
      <c r="C271" s="20"/>
      <c r="D271" s="15"/>
      <c r="E271" s="15"/>
      <c r="F271" s="15"/>
      <c r="G271" s="15"/>
      <c r="H271" s="15"/>
      <c r="I271" s="15"/>
      <c r="J271" s="15"/>
      <c r="K271" s="15"/>
      <c r="L271" s="15"/>
      <c r="M271" s="15"/>
      <c r="N271" s="15"/>
      <c r="O271" s="15"/>
      <c r="P271" s="15"/>
      <c r="R271" s="30" t="str">
        <f>IF(COUNTA(D271:P271)=0,"",_xlfn.CONCAT(,
IF(AND(NOT(ISBLANK($K271)),
    ABS($K271-(($D271+$E271+$G271+$H271+$I271+$J271)-$F271))&gt;=1),
" Error: Position at the end of the period is not equal to: position at the beginning of the period+increase in assets-decrease in assets+exchange rate changes+price changes+other changes+rectifications.",
""),
IF(AND(NOT(ISBLANK($P271)),
    ABS($P271-(($L271+$M271+$O271)-$N271))&gt;=1),
" Error: Position of accrued interest at the end of the period is not equal to: position of accrued interest at the beginning of the period+accrued interest during the period-received interest during the period+revaluation and other changes.",
""),
IF(AND(NOT(ISBLANK($K271)),
    $K271&gt;0,
    OR(ISBLANK('T04.05'!$K271),
        'T04.05'!$K271&lt;=0,
        ISBLANK('T04.06'!$K271),
        'T04.06'!$K271&lt;=0)),
" Warning: If at least one of the forms T05.01,T04.05,T04.06 contains data other than zero,also the other two forms must be completed.",
""),
IF(AND(NOT(ISBLANK($D271)),$D271&lt;0),
" Error: Position at the beginning of the period must be a positive amount.",
""),
IF(AND(NOT(ISBLANK($K271)),$K271&lt;0),
" Error: Position at the end of the period must be a positive amount.",
""),
IF(AND(OR($D271&gt;0,$K271&gt;0),
    ISBLANK($M271)),
" Error: No accrued interest has been reported,whereas the position at the beginning or at the end of the period is greater than zero. Report '0' in case accrued interest equals zero,do not leave the cell empty.",
"")))</f>
        <v/>
      </c>
    </row>
    <row r="272" spans="1:18">
      <c r="A272" s="20"/>
      <c r="B272" s="20"/>
      <c r="C272" s="20"/>
      <c r="D272" s="15"/>
      <c r="E272" s="15"/>
      <c r="F272" s="15"/>
      <c r="G272" s="15"/>
      <c r="H272" s="15"/>
      <c r="I272" s="15"/>
      <c r="J272" s="15"/>
      <c r="K272" s="15"/>
      <c r="L272" s="15"/>
      <c r="M272" s="15"/>
      <c r="N272" s="15"/>
      <c r="O272" s="15"/>
      <c r="P272" s="15"/>
      <c r="R272" s="30" t="str">
        <f>IF(COUNTA(D272:P272)=0,"",_xlfn.CONCAT(,
IF(AND(NOT(ISBLANK($K272)),
    ABS($K272-(($D272+$E272+$G272+$H272+$I272+$J272)-$F272))&gt;=1),
" Error: Position at the end of the period is not equal to: position at the beginning of the period+increase in assets-decrease in assets+exchange rate changes+price changes+other changes+rectifications.",
""),
IF(AND(NOT(ISBLANK($P272)),
    ABS($P272-(($L272+$M272+$O272)-$N272))&gt;=1),
" Error: Position of accrued interest at the end of the period is not equal to: position of accrued interest at the beginning of the period+accrued interest during the period-received interest during the period+revaluation and other changes.",
""),
IF(AND(NOT(ISBLANK($K272)),
    $K272&gt;0,
    OR(ISBLANK('T04.05'!$K272),
        'T04.05'!$K272&lt;=0,
        ISBLANK('T04.06'!$K272),
        'T04.06'!$K272&lt;=0)),
" Warning: If at least one of the forms T05.01,T04.05,T04.06 contains data other than zero,also the other two forms must be completed.",
""),
IF(AND(NOT(ISBLANK($D272)),$D272&lt;0),
" Error: Position at the beginning of the period must be a positive amount.",
""),
IF(AND(NOT(ISBLANK($K272)),$K272&lt;0),
" Error: Position at the end of the period must be a positive amount.",
""),
IF(AND(OR($D272&gt;0,$K272&gt;0),
    ISBLANK($M272)),
" Error: No accrued interest has been reported,whereas the position at the beginning or at the end of the period is greater than zero. Report '0' in case accrued interest equals zero,do not leave the cell empty.",
"")))</f>
        <v/>
      </c>
    </row>
    <row r="273" spans="1:18">
      <c r="A273" s="20"/>
      <c r="B273" s="20"/>
      <c r="C273" s="20"/>
      <c r="D273" s="15"/>
      <c r="E273" s="15"/>
      <c r="F273" s="15"/>
      <c r="G273" s="15"/>
      <c r="H273" s="15"/>
      <c r="I273" s="15"/>
      <c r="J273" s="15"/>
      <c r="K273" s="15"/>
      <c r="L273" s="15"/>
      <c r="M273" s="15"/>
      <c r="N273" s="15"/>
      <c r="O273" s="15"/>
      <c r="P273" s="15"/>
      <c r="R273" s="30" t="str">
        <f>IF(COUNTA(D273:P273)=0,"",_xlfn.CONCAT(,
IF(AND(NOT(ISBLANK($K273)),
    ABS($K273-(($D273+$E273+$G273+$H273+$I273+$J273)-$F273))&gt;=1),
" Error: Position at the end of the period is not equal to: position at the beginning of the period+increase in assets-decrease in assets+exchange rate changes+price changes+other changes+rectifications.",
""),
IF(AND(NOT(ISBLANK($P273)),
    ABS($P273-(($L273+$M273+$O273)-$N273))&gt;=1),
" Error: Position of accrued interest at the end of the period is not equal to: position of accrued interest at the beginning of the period+accrued interest during the period-received interest during the period+revaluation and other changes.",
""),
IF(AND(NOT(ISBLANK($K273)),
    $K273&gt;0,
    OR(ISBLANK('T04.05'!$K273),
        'T04.05'!$K273&lt;=0,
        ISBLANK('T04.06'!$K273),
        'T04.06'!$K273&lt;=0)),
" Warning: If at least one of the forms T05.01,T04.05,T04.06 contains data other than zero,also the other two forms must be completed.",
""),
IF(AND(NOT(ISBLANK($D273)),$D273&lt;0),
" Error: Position at the beginning of the period must be a positive amount.",
""),
IF(AND(NOT(ISBLANK($K273)),$K273&lt;0),
" Error: Position at the end of the period must be a positive amount.",
""),
IF(AND(OR($D273&gt;0,$K273&gt;0),
    ISBLANK($M273)),
" Error: No accrued interest has been reported,whereas the position at the beginning or at the end of the period is greater than zero. Report '0' in case accrued interest equals zero,do not leave the cell empty.",
"")))</f>
        <v/>
      </c>
    </row>
    <row r="274" spans="1:18">
      <c r="A274" s="20"/>
      <c r="B274" s="20"/>
      <c r="C274" s="20"/>
      <c r="D274" s="15"/>
      <c r="E274" s="15"/>
      <c r="F274" s="15"/>
      <c r="G274" s="15"/>
      <c r="H274" s="15"/>
      <c r="I274" s="15"/>
      <c r="J274" s="15"/>
      <c r="K274" s="15"/>
      <c r="L274" s="15"/>
      <c r="M274" s="15"/>
      <c r="N274" s="15"/>
      <c r="O274" s="15"/>
      <c r="P274" s="15"/>
      <c r="R274" s="30" t="str">
        <f>IF(COUNTA(D274:P274)=0,"",_xlfn.CONCAT(,
IF(AND(NOT(ISBLANK($K274)),
    ABS($K274-(($D274+$E274+$G274+$H274+$I274+$J274)-$F274))&gt;=1),
" Error: Position at the end of the period is not equal to: position at the beginning of the period+increase in assets-decrease in assets+exchange rate changes+price changes+other changes+rectifications.",
""),
IF(AND(NOT(ISBLANK($P274)),
    ABS($P274-(($L274+$M274+$O274)-$N274))&gt;=1),
" Error: Position of accrued interest at the end of the period is not equal to: position of accrued interest at the beginning of the period+accrued interest during the period-received interest during the period+revaluation and other changes.",
""),
IF(AND(NOT(ISBLANK($K274)),
    $K274&gt;0,
    OR(ISBLANK('T04.05'!$K274),
        'T04.05'!$K274&lt;=0,
        ISBLANK('T04.06'!$K274),
        'T04.06'!$K274&lt;=0)),
" Warning: If at least one of the forms T05.01,T04.05,T04.06 contains data other than zero,also the other two forms must be completed.",
""),
IF(AND(NOT(ISBLANK($D274)),$D274&lt;0),
" Error: Position at the beginning of the period must be a positive amount.",
""),
IF(AND(NOT(ISBLANK($K274)),$K274&lt;0),
" Error: Position at the end of the period must be a positive amount.",
""),
IF(AND(OR($D274&gt;0,$K274&gt;0),
    ISBLANK($M274)),
" Error: No accrued interest has been reported,whereas the position at the beginning or at the end of the period is greater than zero. Report '0' in case accrued interest equals zero,do not leave the cell empty.",
"")))</f>
        <v/>
      </c>
    </row>
    <row r="275" spans="1:18">
      <c r="A275" s="20"/>
      <c r="B275" s="20"/>
      <c r="C275" s="20"/>
      <c r="D275" s="15"/>
      <c r="E275" s="15"/>
      <c r="F275" s="15"/>
      <c r="G275" s="15"/>
      <c r="H275" s="15"/>
      <c r="I275" s="15"/>
      <c r="J275" s="15"/>
      <c r="K275" s="15"/>
      <c r="L275" s="15"/>
      <c r="M275" s="15"/>
      <c r="N275" s="15"/>
      <c r="O275" s="15"/>
      <c r="P275" s="15"/>
      <c r="R275" s="30" t="str">
        <f>IF(COUNTA(D275:P275)=0,"",_xlfn.CONCAT(,
IF(AND(NOT(ISBLANK($K275)),
    ABS($K275-(($D275+$E275+$G275+$H275+$I275+$J275)-$F275))&gt;=1),
" Error: Position at the end of the period is not equal to: position at the beginning of the period+increase in assets-decrease in assets+exchange rate changes+price changes+other changes+rectifications.",
""),
IF(AND(NOT(ISBLANK($P275)),
    ABS($P275-(($L275+$M275+$O275)-$N275))&gt;=1),
" Error: Position of accrued interest at the end of the period is not equal to: position of accrued interest at the beginning of the period+accrued interest during the period-received interest during the period+revaluation and other changes.",
""),
IF(AND(NOT(ISBLANK($K275)),
    $K275&gt;0,
    OR(ISBLANK('T04.05'!$K275),
        'T04.05'!$K275&lt;=0,
        ISBLANK('T04.06'!$K275),
        'T04.06'!$K275&lt;=0)),
" Warning: If at least one of the forms T05.01,T04.05,T04.06 contains data other than zero,also the other two forms must be completed.",
""),
IF(AND(NOT(ISBLANK($D275)),$D275&lt;0),
" Error: Position at the beginning of the period must be a positive amount.",
""),
IF(AND(NOT(ISBLANK($K275)),$K275&lt;0),
" Error: Position at the end of the period must be a positive amount.",
""),
IF(AND(OR($D275&gt;0,$K275&gt;0),
    ISBLANK($M275)),
" Error: No accrued interest has been reported,whereas the position at the beginning or at the end of the period is greater than zero. Report '0' in case accrued interest equals zero,do not leave the cell empty.",
"")))</f>
        <v/>
      </c>
    </row>
    <row r="276" spans="1:18">
      <c r="A276" s="20"/>
      <c r="B276" s="20"/>
      <c r="C276" s="20"/>
      <c r="D276" s="15"/>
      <c r="E276" s="15"/>
      <c r="F276" s="15"/>
      <c r="G276" s="15"/>
      <c r="H276" s="15"/>
      <c r="I276" s="15"/>
      <c r="J276" s="15"/>
      <c r="K276" s="15"/>
      <c r="L276" s="15"/>
      <c r="M276" s="15"/>
      <c r="N276" s="15"/>
      <c r="O276" s="15"/>
      <c r="P276" s="15"/>
      <c r="R276" s="30" t="str">
        <f>IF(COUNTA(D276:P276)=0,"",_xlfn.CONCAT(,
IF(AND(NOT(ISBLANK($K276)),
    ABS($K276-(($D276+$E276+$G276+$H276+$I276+$J276)-$F276))&gt;=1),
" Error: Position at the end of the period is not equal to: position at the beginning of the period+increase in assets-decrease in assets+exchange rate changes+price changes+other changes+rectifications.",
""),
IF(AND(NOT(ISBLANK($P276)),
    ABS($P276-(($L276+$M276+$O276)-$N276))&gt;=1),
" Error: Position of accrued interest at the end of the period is not equal to: position of accrued interest at the beginning of the period+accrued interest during the period-received interest during the period+revaluation and other changes.",
""),
IF(AND(NOT(ISBLANK($K276)),
    $K276&gt;0,
    OR(ISBLANK('T04.05'!$K276),
        'T04.05'!$K276&lt;=0,
        ISBLANK('T04.06'!$K276),
        'T04.06'!$K276&lt;=0)),
" Warning: If at least one of the forms T05.01,T04.05,T04.06 contains data other than zero,also the other two forms must be completed.",
""),
IF(AND(NOT(ISBLANK($D276)),$D276&lt;0),
" Error: Position at the beginning of the period must be a positive amount.",
""),
IF(AND(NOT(ISBLANK($K276)),$K276&lt;0),
" Error: Position at the end of the period must be a positive amount.",
""),
IF(AND(OR($D276&gt;0,$K276&gt;0),
    ISBLANK($M276)),
" Error: No accrued interest has been reported,whereas the position at the beginning or at the end of the period is greater than zero. Report '0' in case accrued interest equals zero,do not leave the cell empty.",
"")))</f>
        <v/>
      </c>
    </row>
    <row r="277" spans="1:18">
      <c r="A277" s="20"/>
      <c r="B277" s="20"/>
      <c r="C277" s="20"/>
      <c r="D277" s="15"/>
      <c r="E277" s="15"/>
      <c r="F277" s="15"/>
      <c r="G277" s="15"/>
      <c r="H277" s="15"/>
      <c r="I277" s="15"/>
      <c r="J277" s="15"/>
      <c r="K277" s="15"/>
      <c r="L277" s="15"/>
      <c r="M277" s="15"/>
      <c r="N277" s="15"/>
      <c r="O277" s="15"/>
      <c r="P277" s="15"/>
      <c r="R277" s="30" t="str">
        <f>IF(COUNTA(D277:P277)=0,"",_xlfn.CONCAT(,
IF(AND(NOT(ISBLANK($K277)),
    ABS($K277-(($D277+$E277+$G277+$H277+$I277+$J277)-$F277))&gt;=1),
" Error: Position at the end of the period is not equal to: position at the beginning of the period+increase in assets-decrease in assets+exchange rate changes+price changes+other changes+rectifications.",
""),
IF(AND(NOT(ISBLANK($P277)),
    ABS($P277-(($L277+$M277+$O277)-$N277))&gt;=1),
" Error: Position of accrued interest at the end of the period is not equal to: position of accrued interest at the beginning of the period+accrued interest during the period-received interest during the period+revaluation and other changes.",
""),
IF(AND(NOT(ISBLANK($K277)),
    $K277&gt;0,
    OR(ISBLANK('T04.05'!$K277),
        'T04.05'!$K277&lt;=0,
        ISBLANK('T04.06'!$K277),
        'T04.06'!$K277&lt;=0)),
" Warning: If at least one of the forms T05.01,T04.05,T04.06 contains data other than zero,also the other two forms must be completed.",
""),
IF(AND(NOT(ISBLANK($D277)),$D277&lt;0),
" Error: Position at the beginning of the period must be a positive amount.",
""),
IF(AND(NOT(ISBLANK($K277)),$K277&lt;0),
" Error: Position at the end of the period must be a positive amount.",
""),
IF(AND(OR($D277&gt;0,$K277&gt;0),
    ISBLANK($M277)),
" Error: No accrued interest has been reported,whereas the position at the beginning or at the end of the period is greater than zero. Report '0' in case accrued interest equals zero,do not leave the cell empty.",
"")))</f>
        <v/>
      </c>
    </row>
    <row r="278" spans="1:18">
      <c r="A278" s="20"/>
      <c r="B278" s="20"/>
      <c r="C278" s="20"/>
      <c r="D278" s="15"/>
      <c r="E278" s="15"/>
      <c r="F278" s="15"/>
      <c r="G278" s="15"/>
      <c r="H278" s="15"/>
      <c r="I278" s="15"/>
      <c r="J278" s="15"/>
      <c r="K278" s="15"/>
      <c r="L278" s="15"/>
      <c r="M278" s="15"/>
      <c r="N278" s="15"/>
      <c r="O278" s="15"/>
      <c r="P278" s="15"/>
      <c r="R278" s="30" t="str">
        <f>IF(COUNTA(D278:P278)=0,"",_xlfn.CONCAT(,
IF(AND(NOT(ISBLANK($K278)),
    ABS($K278-(($D278+$E278+$G278+$H278+$I278+$J278)-$F278))&gt;=1),
" Error: Position at the end of the period is not equal to: position at the beginning of the period+increase in assets-decrease in assets+exchange rate changes+price changes+other changes+rectifications.",
""),
IF(AND(NOT(ISBLANK($P278)),
    ABS($P278-(($L278+$M278+$O278)-$N278))&gt;=1),
" Error: Position of accrued interest at the end of the period is not equal to: position of accrued interest at the beginning of the period+accrued interest during the period-received interest during the period+revaluation and other changes.",
""),
IF(AND(NOT(ISBLANK($K278)),
    $K278&gt;0,
    OR(ISBLANK('T04.05'!$K278),
        'T04.05'!$K278&lt;=0,
        ISBLANK('T04.06'!$K278),
        'T04.06'!$K278&lt;=0)),
" Warning: If at least one of the forms T05.01,T04.05,T04.06 contains data other than zero,also the other two forms must be completed.",
""),
IF(AND(NOT(ISBLANK($D278)),$D278&lt;0),
" Error: Position at the beginning of the period must be a positive amount.",
""),
IF(AND(NOT(ISBLANK($K278)),$K278&lt;0),
" Error: Position at the end of the period must be a positive amount.",
""),
IF(AND(OR($D278&gt;0,$K278&gt;0),
    ISBLANK($M278)),
" Error: No accrued interest has been reported,whereas the position at the beginning or at the end of the period is greater than zero. Report '0' in case accrued interest equals zero,do not leave the cell empty.",
"")))</f>
        <v/>
      </c>
    </row>
    <row r="279" spans="1:18">
      <c r="A279" s="20"/>
      <c r="B279" s="20"/>
      <c r="C279" s="20"/>
      <c r="D279" s="15"/>
      <c r="E279" s="15"/>
      <c r="F279" s="15"/>
      <c r="G279" s="15"/>
      <c r="H279" s="15"/>
      <c r="I279" s="15"/>
      <c r="J279" s="15"/>
      <c r="K279" s="15"/>
      <c r="L279" s="15"/>
      <c r="M279" s="15"/>
      <c r="N279" s="15"/>
      <c r="O279" s="15"/>
      <c r="P279" s="15"/>
      <c r="R279" s="30" t="str">
        <f>IF(COUNTA(D279:P279)=0,"",_xlfn.CONCAT(,
IF(AND(NOT(ISBLANK($K279)),
    ABS($K279-(($D279+$E279+$G279+$H279+$I279+$J279)-$F279))&gt;=1),
" Error: Position at the end of the period is not equal to: position at the beginning of the period+increase in assets-decrease in assets+exchange rate changes+price changes+other changes+rectifications.",
""),
IF(AND(NOT(ISBLANK($P279)),
    ABS($P279-(($L279+$M279+$O279)-$N279))&gt;=1),
" Error: Position of accrued interest at the end of the period is not equal to: position of accrued interest at the beginning of the period+accrued interest during the period-received interest during the period+revaluation and other changes.",
""),
IF(AND(NOT(ISBLANK($K279)),
    $K279&gt;0,
    OR(ISBLANK('T04.05'!$K279),
        'T04.05'!$K279&lt;=0,
        ISBLANK('T04.06'!$K279),
        'T04.06'!$K279&lt;=0)),
" Warning: If at least one of the forms T05.01,T04.05,T04.06 contains data other than zero,also the other two forms must be completed.",
""),
IF(AND(NOT(ISBLANK($D279)),$D279&lt;0),
" Error: Position at the beginning of the period must be a positive amount.",
""),
IF(AND(NOT(ISBLANK($K279)),$K279&lt;0),
" Error: Position at the end of the period must be a positive amount.",
""),
IF(AND(OR($D279&gt;0,$K279&gt;0),
    ISBLANK($M279)),
" Error: No accrued interest has been reported,whereas the position at the beginning or at the end of the period is greater than zero. Report '0' in case accrued interest equals zero,do not leave the cell empty.",
"")))</f>
        <v/>
      </c>
    </row>
    <row r="280" spans="1:18">
      <c r="A280" s="20"/>
      <c r="B280" s="20"/>
      <c r="C280" s="20"/>
      <c r="D280" s="15"/>
      <c r="E280" s="15"/>
      <c r="F280" s="15"/>
      <c r="G280" s="15"/>
      <c r="H280" s="15"/>
      <c r="I280" s="15"/>
      <c r="J280" s="15"/>
      <c r="K280" s="15"/>
      <c r="L280" s="15"/>
      <c r="M280" s="15"/>
      <c r="N280" s="15"/>
      <c r="O280" s="15"/>
      <c r="P280" s="15"/>
      <c r="R280" s="30" t="str">
        <f>IF(COUNTA(D280:P280)=0,"",_xlfn.CONCAT(,
IF(AND(NOT(ISBLANK($K280)),
    ABS($K280-(($D280+$E280+$G280+$H280+$I280+$J280)-$F280))&gt;=1),
" Error: Position at the end of the period is not equal to: position at the beginning of the period+increase in assets-decrease in assets+exchange rate changes+price changes+other changes+rectifications.",
""),
IF(AND(NOT(ISBLANK($P280)),
    ABS($P280-(($L280+$M280+$O280)-$N280))&gt;=1),
" Error: Position of accrued interest at the end of the period is not equal to: position of accrued interest at the beginning of the period+accrued interest during the period-received interest during the period+revaluation and other changes.",
""),
IF(AND(NOT(ISBLANK($K280)),
    $K280&gt;0,
    OR(ISBLANK('T04.05'!$K280),
        'T04.05'!$K280&lt;=0,
        ISBLANK('T04.06'!$K280),
        'T04.06'!$K280&lt;=0)),
" Warning: If at least one of the forms T05.01,T04.05,T04.06 contains data other than zero,also the other two forms must be completed.",
""),
IF(AND(NOT(ISBLANK($D280)),$D280&lt;0),
" Error: Position at the beginning of the period must be a positive amount.",
""),
IF(AND(NOT(ISBLANK($K280)),$K280&lt;0),
" Error: Position at the end of the period must be a positive amount.",
""),
IF(AND(OR($D280&gt;0,$K280&gt;0),
    ISBLANK($M280)),
" Error: No accrued interest has been reported,whereas the position at the beginning or at the end of the period is greater than zero. Report '0' in case accrued interest equals zero,do not leave the cell empty.",
"")))</f>
        <v/>
      </c>
    </row>
    <row r="281" spans="1:18">
      <c r="A281" s="20"/>
      <c r="B281" s="20"/>
      <c r="C281" s="20"/>
      <c r="D281" s="15"/>
      <c r="E281" s="15"/>
      <c r="F281" s="15"/>
      <c r="G281" s="15"/>
      <c r="H281" s="15"/>
      <c r="I281" s="15"/>
      <c r="J281" s="15"/>
      <c r="K281" s="15"/>
      <c r="L281" s="15"/>
      <c r="M281" s="15"/>
      <c r="N281" s="15"/>
      <c r="O281" s="15"/>
      <c r="P281" s="15"/>
      <c r="R281" s="30" t="str">
        <f>IF(COUNTA(D281:P281)=0,"",_xlfn.CONCAT(,
IF(AND(NOT(ISBLANK($K281)),
    ABS($K281-(($D281+$E281+$G281+$H281+$I281+$J281)-$F281))&gt;=1),
" Error: Position at the end of the period is not equal to: position at the beginning of the period+increase in assets-decrease in assets+exchange rate changes+price changes+other changes+rectifications.",
""),
IF(AND(NOT(ISBLANK($P281)),
    ABS($P281-(($L281+$M281+$O281)-$N281))&gt;=1),
" Error: Position of accrued interest at the end of the period is not equal to: position of accrued interest at the beginning of the period+accrued interest during the period-received interest during the period+revaluation and other changes.",
""),
IF(AND(NOT(ISBLANK($K281)),
    $K281&gt;0,
    OR(ISBLANK('T04.05'!$K281),
        'T04.05'!$K281&lt;=0,
        ISBLANK('T04.06'!$K281),
        'T04.06'!$K281&lt;=0)),
" Warning: If at least one of the forms T05.01,T04.05,T04.06 contains data other than zero,also the other two forms must be completed.",
""),
IF(AND(NOT(ISBLANK($D281)),$D281&lt;0),
" Error: Position at the beginning of the period must be a positive amount.",
""),
IF(AND(NOT(ISBLANK($K281)),$K281&lt;0),
" Error: Position at the end of the period must be a positive amount.",
""),
IF(AND(OR($D281&gt;0,$K281&gt;0),
    ISBLANK($M281)),
" Error: No accrued interest has been reported,whereas the position at the beginning or at the end of the period is greater than zero. Report '0' in case accrued interest equals zero,do not leave the cell empty.",
"")))</f>
        <v/>
      </c>
    </row>
    <row r="282" spans="1:18">
      <c r="A282" s="20"/>
      <c r="B282" s="20"/>
      <c r="C282" s="20"/>
      <c r="D282" s="15"/>
      <c r="E282" s="15"/>
      <c r="F282" s="15"/>
      <c r="G282" s="15"/>
      <c r="H282" s="15"/>
      <c r="I282" s="15"/>
      <c r="J282" s="15"/>
      <c r="K282" s="15"/>
      <c r="L282" s="15"/>
      <c r="M282" s="15"/>
      <c r="N282" s="15"/>
      <c r="O282" s="15"/>
      <c r="P282" s="15"/>
      <c r="R282" s="30" t="str">
        <f>IF(COUNTA(D282:P282)=0,"",_xlfn.CONCAT(,
IF(AND(NOT(ISBLANK($K282)),
    ABS($K282-(($D282+$E282+$G282+$H282+$I282+$J282)-$F282))&gt;=1),
" Error: Position at the end of the period is not equal to: position at the beginning of the period+increase in assets-decrease in assets+exchange rate changes+price changes+other changes+rectifications.",
""),
IF(AND(NOT(ISBLANK($P282)),
    ABS($P282-(($L282+$M282+$O282)-$N282))&gt;=1),
" Error: Position of accrued interest at the end of the period is not equal to: position of accrued interest at the beginning of the period+accrued interest during the period-received interest during the period+revaluation and other changes.",
""),
IF(AND(NOT(ISBLANK($K282)),
    $K282&gt;0,
    OR(ISBLANK('T04.05'!$K282),
        'T04.05'!$K282&lt;=0,
        ISBLANK('T04.06'!$K282),
        'T04.06'!$K282&lt;=0)),
" Warning: If at least one of the forms T05.01,T04.05,T04.06 contains data other than zero,also the other two forms must be completed.",
""),
IF(AND(NOT(ISBLANK($D282)),$D282&lt;0),
" Error: Position at the beginning of the period must be a positive amount.",
""),
IF(AND(NOT(ISBLANK($K282)),$K282&lt;0),
" Error: Position at the end of the period must be a positive amount.",
""),
IF(AND(OR($D282&gt;0,$K282&gt;0),
    ISBLANK($M282)),
" Error: No accrued interest has been reported,whereas the position at the beginning or at the end of the period is greater than zero. Report '0' in case accrued interest equals zero,do not leave the cell empty.",
"")))</f>
        <v/>
      </c>
    </row>
    <row r="283" spans="1:18">
      <c r="A283" s="20"/>
      <c r="B283" s="20"/>
      <c r="C283" s="20"/>
      <c r="D283" s="15"/>
      <c r="E283" s="15"/>
      <c r="F283" s="15"/>
      <c r="G283" s="15"/>
      <c r="H283" s="15"/>
      <c r="I283" s="15"/>
      <c r="J283" s="15"/>
      <c r="K283" s="15"/>
      <c r="L283" s="15"/>
      <c r="M283" s="15"/>
      <c r="N283" s="15"/>
      <c r="O283" s="15"/>
      <c r="P283" s="15"/>
      <c r="R283" s="30" t="str">
        <f>IF(COUNTA(D283:P283)=0,"",_xlfn.CONCAT(,
IF(AND(NOT(ISBLANK($K283)),
    ABS($K283-(($D283+$E283+$G283+$H283+$I283+$J283)-$F283))&gt;=1),
" Error: Position at the end of the period is not equal to: position at the beginning of the period+increase in assets-decrease in assets+exchange rate changes+price changes+other changes+rectifications.",
""),
IF(AND(NOT(ISBLANK($P283)),
    ABS($P283-(($L283+$M283+$O283)-$N283))&gt;=1),
" Error: Position of accrued interest at the end of the period is not equal to: position of accrued interest at the beginning of the period+accrued interest during the period-received interest during the period+revaluation and other changes.",
""),
IF(AND(NOT(ISBLANK($K283)),
    $K283&gt;0,
    OR(ISBLANK('T04.05'!$K283),
        'T04.05'!$K283&lt;=0,
        ISBLANK('T04.06'!$K283),
        'T04.06'!$K283&lt;=0)),
" Warning: If at least one of the forms T05.01,T04.05,T04.06 contains data other than zero,also the other two forms must be completed.",
""),
IF(AND(NOT(ISBLANK($D283)),$D283&lt;0),
" Error: Position at the beginning of the period must be a positive amount.",
""),
IF(AND(NOT(ISBLANK($K283)),$K283&lt;0),
" Error: Position at the end of the period must be a positive amount.",
""),
IF(AND(OR($D283&gt;0,$K283&gt;0),
    ISBLANK($M283)),
" Error: No accrued interest has been reported,whereas the position at the beginning or at the end of the period is greater than zero. Report '0' in case accrued interest equals zero,do not leave the cell empty.",
"")))</f>
        <v/>
      </c>
    </row>
    <row r="284" spans="1:18">
      <c r="A284" s="20"/>
      <c r="B284" s="20"/>
      <c r="C284" s="20"/>
      <c r="D284" s="15"/>
      <c r="E284" s="15"/>
      <c r="F284" s="15"/>
      <c r="G284" s="15"/>
      <c r="H284" s="15"/>
      <c r="I284" s="15"/>
      <c r="J284" s="15"/>
      <c r="K284" s="15"/>
      <c r="L284" s="15"/>
      <c r="M284" s="15"/>
      <c r="N284" s="15"/>
      <c r="O284" s="15"/>
      <c r="P284" s="15"/>
      <c r="R284" s="30" t="str">
        <f>IF(COUNTA(D284:P284)=0,"",_xlfn.CONCAT(,
IF(AND(NOT(ISBLANK($K284)),
    ABS($K284-(($D284+$E284+$G284+$H284+$I284+$J284)-$F284))&gt;=1),
" Error: Position at the end of the period is not equal to: position at the beginning of the period+increase in assets-decrease in assets+exchange rate changes+price changes+other changes+rectifications.",
""),
IF(AND(NOT(ISBLANK($P284)),
    ABS($P284-(($L284+$M284+$O284)-$N284))&gt;=1),
" Error: Position of accrued interest at the end of the period is not equal to: position of accrued interest at the beginning of the period+accrued interest during the period-received interest during the period+revaluation and other changes.",
""),
IF(AND(NOT(ISBLANK($K284)),
    $K284&gt;0,
    OR(ISBLANK('T04.05'!$K284),
        'T04.05'!$K284&lt;=0,
        ISBLANK('T04.06'!$K284),
        'T04.06'!$K284&lt;=0)),
" Warning: If at least one of the forms T05.01,T04.05,T04.06 contains data other than zero,also the other two forms must be completed.",
""),
IF(AND(NOT(ISBLANK($D284)),$D284&lt;0),
" Error: Position at the beginning of the period must be a positive amount.",
""),
IF(AND(NOT(ISBLANK($K284)),$K284&lt;0),
" Error: Position at the end of the period must be a positive amount.",
""),
IF(AND(OR($D284&gt;0,$K284&gt;0),
    ISBLANK($M284)),
" Error: No accrued interest has been reported,whereas the position at the beginning or at the end of the period is greater than zero. Report '0' in case accrued interest equals zero,do not leave the cell empty.",
"")))</f>
        <v/>
      </c>
    </row>
    <row r="285" spans="1:18">
      <c r="A285" s="20"/>
      <c r="B285" s="20"/>
      <c r="C285" s="20"/>
      <c r="D285" s="15"/>
      <c r="E285" s="15"/>
      <c r="F285" s="15"/>
      <c r="G285" s="15"/>
      <c r="H285" s="15"/>
      <c r="I285" s="15"/>
      <c r="J285" s="15"/>
      <c r="K285" s="15"/>
      <c r="L285" s="15"/>
      <c r="M285" s="15"/>
      <c r="N285" s="15"/>
      <c r="O285" s="15"/>
      <c r="P285" s="15"/>
      <c r="R285" s="30" t="str">
        <f>IF(COUNTA(D285:P285)=0,"",_xlfn.CONCAT(,
IF(AND(NOT(ISBLANK($K285)),
    ABS($K285-(($D285+$E285+$G285+$H285+$I285+$J285)-$F285))&gt;=1),
" Error: Position at the end of the period is not equal to: position at the beginning of the period+increase in assets-decrease in assets+exchange rate changes+price changes+other changes+rectifications.",
""),
IF(AND(NOT(ISBLANK($P285)),
    ABS($P285-(($L285+$M285+$O285)-$N285))&gt;=1),
" Error: Position of accrued interest at the end of the period is not equal to: position of accrued interest at the beginning of the period+accrued interest during the period-received interest during the period+revaluation and other changes.",
""),
IF(AND(NOT(ISBLANK($K285)),
    $K285&gt;0,
    OR(ISBLANK('T04.05'!$K285),
        'T04.05'!$K285&lt;=0,
        ISBLANK('T04.06'!$K285),
        'T04.06'!$K285&lt;=0)),
" Warning: If at least one of the forms T05.01,T04.05,T04.06 contains data other than zero,also the other two forms must be completed.",
""),
IF(AND(NOT(ISBLANK($D285)),$D285&lt;0),
" Error: Position at the beginning of the period must be a positive amount.",
""),
IF(AND(NOT(ISBLANK($K285)),$K285&lt;0),
" Error: Position at the end of the period must be a positive amount.",
""),
IF(AND(OR($D285&gt;0,$K285&gt;0),
    ISBLANK($M285)),
" Error: No accrued interest has been reported,whereas the position at the beginning or at the end of the period is greater than zero. Report '0' in case accrued interest equals zero,do not leave the cell empty.",
"")))</f>
        <v/>
      </c>
    </row>
    <row r="286" spans="1:18">
      <c r="A286" s="20"/>
      <c r="B286" s="20"/>
      <c r="C286" s="20"/>
      <c r="D286" s="15"/>
      <c r="E286" s="15"/>
      <c r="F286" s="15"/>
      <c r="G286" s="15"/>
      <c r="H286" s="15"/>
      <c r="I286" s="15"/>
      <c r="J286" s="15"/>
      <c r="K286" s="15"/>
      <c r="L286" s="15"/>
      <c r="M286" s="15"/>
      <c r="N286" s="15"/>
      <c r="O286" s="15"/>
      <c r="P286" s="15"/>
      <c r="R286" s="30" t="str">
        <f>IF(COUNTA(D286:P286)=0,"",_xlfn.CONCAT(,
IF(AND(NOT(ISBLANK($K286)),
    ABS($K286-(($D286+$E286+$G286+$H286+$I286+$J286)-$F286))&gt;=1),
" Error: Position at the end of the period is not equal to: position at the beginning of the period+increase in assets-decrease in assets+exchange rate changes+price changes+other changes+rectifications.",
""),
IF(AND(NOT(ISBLANK($P286)),
    ABS($P286-(($L286+$M286+$O286)-$N286))&gt;=1),
" Error: Position of accrued interest at the end of the period is not equal to: position of accrued interest at the beginning of the period+accrued interest during the period-received interest during the period+revaluation and other changes.",
""),
IF(AND(NOT(ISBLANK($K286)),
    $K286&gt;0,
    OR(ISBLANK('T04.05'!$K286),
        'T04.05'!$K286&lt;=0,
        ISBLANK('T04.06'!$K286),
        'T04.06'!$K286&lt;=0)),
" Warning: If at least one of the forms T05.01,T04.05,T04.06 contains data other than zero,also the other two forms must be completed.",
""),
IF(AND(NOT(ISBLANK($D286)),$D286&lt;0),
" Error: Position at the beginning of the period must be a positive amount.",
""),
IF(AND(NOT(ISBLANK($K286)),$K286&lt;0),
" Error: Position at the end of the period must be a positive amount.",
""),
IF(AND(OR($D286&gt;0,$K286&gt;0),
    ISBLANK($M286)),
" Error: No accrued interest has been reported,whereas the position at the beginning or at the end of the period is greater than zero. Report '0' in case accrued interest equals zero,do not leave the cell empty.",
"")))</f>
        <v/>
      </c>
    </row>
    <row r="287" spans="1:18">
      <c r="A287" s="20"/>
      <c r="B287" s="20"/>
      <c r="C287" s="20"/>
      <c r="D287" s="15"/>
      <c r="E287" s="15"/>
      <c r="F287" s="15"/>
      <c r="G287" s="15"/>
      <c r="H287" s="15"/>
      <c r="I287" s="15"/>
      <c r="J287" s="15"/>
      <c r="K287" s="15"/>
      <c r="L287" s="15"/>
      <c r="M287" s="15"/>
      <c r="N287" s="15"/>
      <c r="O287" s="15"/>
      <c r="P287" s="15"/>
      <c r="R287" s="30" t="str">
        <f>IF(COUNTA(D287:P287)=0,"",_xlfn.CONCAT(,
IF(AND(NOT(ISBLANK($K287)),
    ABS($K287-(($D287+$E287+$G287+$H287+$I287+$J287)-$F287))&gt;=1),
" Error: Position at the end of the period is not equal to: position at the beginning of the period+increase in assets-decrease in assets+exchange rate changes+price changes+other changes+rectifications.",
""),
IF(AND(NOT(ISBLANK($P287)),
    ABS($P287-(($L287+$M287+$O287)-$N287))&gt;=1),
" Error: Position of accrued interest at the end of the period is not equal to: position of accrued interest at the beginning of the period+accrued interest during the period-received interest during the period+revaluation and other changes.",
""),
IF(AND(NOT(ISBLANK($K287)),
    $K287&gt;0,
    OR(ISBLANK('T04.05'!$K287),
        'T04.05'!$K287&lt;=0,
        ISBLANK('T04.06'!$K287),
        'T04.06'!$K287&lt;=0)),
" Warning: If at least one of the forms T05.01,T04.05,T04.06 contains data other than zero,also the other two forms must be completed.",
""),
IF(AND(NOT(ISBLANK($D287)),$D287&lt;0),
" Error: Position at the beginning of the period must be a positive amount.",
""),
IF(AND(NOT(ISBLANK($K287)),$K287&lt;0),
" Error: Position at the end of the period must be a positive amount.",
""),
IF(AND(OR($D287&gt;0,$K287&gt;0),
    ISBLANK($M287)),
" Error: No accrued interest has been reported,whereas the position at the beginning or at the end of the period is greater than zero. Report '0' in case accrued interest equals zero,do not leave the cell empty.",
"")))</f>
        <v/>
      </c>
    </row>
    <row r="288" spans="1:18">
      <c r="A288" s="20"/>
      <c r="B288" s="20"/>
      <c r="C288" s="20"/>
      <c r="D288" s="15"/>
      <c r="E288" s="15"/>
      <c r="F288" s="15"/>
      <c r="G288" s="15"/>
      <c r="H288" s="15"/>
      <c r="I288" s="15"/>
      <c r="J288" s="15"/>
      <c r="K288" s="15"/>
      <c r="L288" s="15"/>
      <c r="M288" s="15"/>
      <c r="N288" s="15"/>
      <c r="O288" s="15"/>
      <c r="P288" s="15"/>
      <c r="R288" s="30" t="str">
        <f>IF(COUNTA(D288:P288)=0,"",_xlfn.CONCAT(,
IF(AND(NOT(ISBLANK($K288)),
    ABS($K288-(($D288+$E288+$G288+$H288+$I288+$J288)-$F288))&gt;=1),
" Error: Position at the end of the period is not equal to: position at the beginning of the period+increase in assets-decrease in assets+exchange rate changes+price changes+other changes+rectifications.",
""),
IF(AND(NOT(ISBLANK($P288)),
    ABS($P288-(($L288+$M288+$O288)-$N288))&gt;=1),
" Error: Position of accrued interest at the end of the period is not equal to: position of accrued interest at the beginning of the period+accrued interest during the period-received interest during the period+revaluation and other changes.",
""),
IF(AND(NOT(ISBLANK($K288)),
    $K288&gt;0,
    OR(ISBLANK('T04.05'!$K288),
        'T04.05'!$K288&lt;=0,
        ISBLANK('T04.06'!$K288),
        'T04.06'!$K288&lt;=0)),
" Warning: If at least one of the forms T05.01,T04.05,T04.06 contains data other than zero,also the other two forms must be completed.",
""),
IF(AND(NOT(ISBLANK($D288)),$D288&lt;0),
" Error: Position at the beginning of the period must be a positive amount.",
""),
IF(AND(NOT(ISBLANK($K288)),$K288&lt;0),
" Error: Position at the end of the period must be a positive amount.",
""),
IF(AND(OR($D288&gt;0,$K288&gt;0),
    ISBLANK($M288)),
" Error: No accrued interest has been reported,whereas the position at the beginning or at the end of the period is greater than zero. Report '0' in case accrued interest equals zero,do not leave the cell empty.",
"")))</f>
        <v/>
      </c>
    </row>
    <row r="289" spans="1:18">
      <c r="A289" s="20"/>
      <c r="B289" s="20"/>
      <c r="C289" s="20"/>
      <c r="D289" s="15"/>
      <c r="E289" s="15"/>
      <c r="F289" s="15"/>
      <c r="G289" s="15"/>
      <c r="H289" s="15"/>
      <c r="I289" s="15"/>
      <c r="J289" s="15"/>
      <c r="K289" s="15"/>
      <c r="L289" s="15"/>
      <c r="M289" s="15"/>
      <c r="N289" s="15"/>
      <c r="O289" s="15"/>
      <c r="P289" s="15"/>
      <c r="R289" s="30" t="str">
        <f>IF(COUNTA(D289:P289)=0,"",_xlfn.CONCAT(,
IF(AND(NOT(ISBLANK($K289)),
    ABS($K289-(($D289+$E289+$G289+$H289+$I289+$J289)-$F289))&gt;=1),
" Error: Position at the end of the period is not equal to: position at the beginning of the period+increase in assets-decrease in assets+exchange rate changes+price changes+other changes+rectifications.",
""),
IF(AND(NOT(ISBLANK($P289)),
    ABS($P289-(($L289+$M289+$O289)-$N289))&gt;=1),
" Error: Position of accrued interest at the end of the period is not equal to: position of accrued interest at the beginning of the period+accrued interest during the period-received interest during the period+revaluation and other changes.",
""),
IF(AND(NOT(ISBLANK($K289)),
    $K289&gt;0,
    OR(ISBLANK('T04.05'!$K289),
        'T04.05'!$K289&lt;=0,
        ISBLANK('T04.06'!$K289),
        'T04.06'!$K289&lt;=0)),
" Warning: If at least one of the forms T05.01,T04.05,T04.06 contains data other than zero,also the other two forms must be completed.",
""),
IF(AND(NOT(ISBLANK($D289)),$D289&lt;0),
" Error: Position at the beginning of the period must be a positive amount.",
""),
IF(AND(NOT(ISBLANK($K289)),$K289&lt;0),
" Error: Position at the end of the period must be a positive amount.",
""),
IF(AND(OR($D289&gt;0,$K289&gt;0),
    ISBLANK($M289)),
" Error: No accrued interest has been reported,whereas the position at the beginning or at the end of the period is greater than zero. Report '0' in case accrued interest equals zero,do not leave the cell empty.",
"")))</f>
        <v/>
      </c>
    </row>
    <row r="290" spans="1:18">
      <c r="A290" s="20"/>
      <c r="B290" s="20"/>
      <c r="C290" s="20"/>
      <c r="D290" s="15"/>
      <c r="E290" s="15"/>
      <c r="F290" s="15"/>
      <c r="G290" s="15"/>
      <c r="H290" s="15"/>
      <c r="I290" s="15"/>
      <c r="J290" s="15"/>
      <c r="K290" s="15"/>
      <c r="L290" s="15"/>
      <c r="M290" s="15"/>
      <c r="N290" s="15"/>
      <c r="O290" s="15"/>
      <c r="P290" s="15"/>
      <c r="R290" s="30" t="str">
        <f>IF(COUNTA(D290:P290)=0,"",_xlfn.CONCAT(,
IF(AND(NOT(ISBLANK($K290)),
    ABS($K290-(($D290+$E290+$G290+$H290+$I290+$J290)-$F290))&gt;=1),
" Error: Position at the end of the period is not equal to: position at the beginning of the period+increase in assets-decrease in assets+exchange rate changes+price changes+other changes+rectifications.",
""),
IF(AND(NOT(ISBLANK($P290)),
    ABS($P290-(($L290+$M290+$O290)-$N290))&gt;=1),
" Error: Position of accrued interest at the end of the period is not equal to: position of accrued interest at the beginning of the period+accrued interest during the period-received interest during the period+revaluation and other changes.",
""),
IF(AND(NOT(ISBLANK($K290)),
    $K290&gt;0,
    OR(ISBLANK('T04.05'!$K290),
        'T04.05'!$K290&lt;=0,
        ISBLANK('T04.06'!$K290),
        'T04.06'!$K290&lt;=0)),
" Warning: If at least one of the forms T05.01,T04.05,T04.06 contains data other than zero,also the other two forms must be completed.",
""),
IF(AND(NOT(ISBLANK($D290)),$D290&lt;0),
" Error: Position at the beginning of the period must be a positive amount.",
""),
IF(AND(NOT(ISBLANK($K290)),$K290&lt;0),
" Error: Position at the end of the period must be a positive amount.",
""),
IF(AND(OR($D290&gt;0,$K290&gt;0),
    ISBLANK($M290)),
" Error: No accrued interest has been reported,whereas the position at the beginning or at the end of the period is greater than zero. Report '0' in case accrued interest equals zero,do not leave the cell empty.",
"")))</f>
        <v/>
      </c>
    </row>
    <row r="291" spans="1:18">
      <c r="A291" s="20"/>
      <c r="B291" s="20"/>
      <c r="C291" s="20"/>
      <c r="D291" s="15"/>
      <c r="E291" s="15"/>
      <c r="F291" s="15"/>
      <c r="G291" s="15"/>
      <c r="H291" s="15"/>
      <c r="I291" s="15"/>
      <c r="J291" s="15"/>
      <c r="K291" s="15"/>
      <c r="L291" s="15"/>
      <c r="M291" s="15"/>
      <c r="N291" s="15"/>
      <c r="O291" s="15"/>
      <c r="P291" s="15"/>
      <c r="R291" s="30" t="str">
        <f>IF(COUNTA(D291:P291)=0,"",_xlfn.CONCAT(,
IF(AND(NOT(ISBLANK($K291)),
    ABS($K291-(($D291+$E291+$G291+$H291+$I291+$J291)-$F291))&gt;=1),
" Error: Position at the end of the period is not equal to: position at the beginning of the period+increase in assets-decrease in assets+exchange rate changes+price changes+other changes+rectifications.",
""),
IF(AND(NOT(ISBLANK($P291)),
    ABS($P291-(($L291+$M291+$O291)-$N291))&gt;=1),
" Error: Position of accrued interest at the end of the period is not equal to: position of accrued interest at the beginning of the period+accrued interest during the period-received interest during the period+revaluation and other changes.",
""),
IF(AND(NOT(ISBLANK($K291)),
    $K291&gt;0,
    OR(ISBLANK('T04.05'!$K291),
        'T04.05'!$K291&lt;=0,
        ISBLANK('T04.06'!$K291),
        'T04.06'!$K291&lt;=0)),
" Warning: If at least one of the forms T05.01,T04.05,T04.06 contains data other than zero,also the other two forms must be completed.",
""),
IF(AND(NOT(ISBLANK($D291)),$D291&lt;0),
" Error: Position at the beginning of the period must be a positive amount.",
""),
IF(AND(NOT(ISBLANK($K291)),$K291&lt;0),
" Error: Position at the end of the period must be a positive amount.",
""),
IF(AND(OR($D291&gt;0,$K291&gt;0),
    ISBLANK($M291)),
" Error: No accrued interest has been reported,whereas the position at the beginning or at the end of the period is greater than zero. Report '0' in case accrued interest equals zero,do not leave the cell empty.",
"")))</f>
        <v/>
      </c>
    </row>
    <row r="292" spans="1:18">
      <c r="A292" s="20"/>
      <c r="B292" s="20"/>
      <c r="C292" s="20"/>
      <c r="D292" s="15"/>
      <c r="E292" s="15"/>
      <c r="F292" s="15"/>
      <c r="G292" s="15"/>
      <c r="H292" s="15"/>
      <c r="I292" s="15"/>
      <c r="J292" s="15"/>
      <c r="K292" s="15"/>
      <c r="L292" s="15"/>
      <c r="M292" s="15"/>
      <c r="N292" s="15"/>
      <c r="O292" s="15"/>
      <c r="P292" s="15"/>
      <c r="R292" s="30" t="str">
        <f>IF(COUNTA(D292:P292)=0,"",_xlfn.CONCAT(,
IF(AND(NOT(ISBLANK($K292)),
    ABS($K292-(($D292+$E292+$G292+$H292+$I292+$J292)-$F292))&gt;=1),
" Error: Position at the end of the period is not equal to: position at the beginning of the period+increase in assets-decrease in assets+exchange rate changes+price changes+other changes+rectifications.",
""),
IF(AND(NOT(ISBLANK($P292)),
    ABS($P292-(($L292+$M292+$O292)-$N292))&gt;=1),
" Error: Position of accrued interest at the end of the period is not equal to: position of accrued interest at the beginning of the period+accrued interest during the period-received interest during the period+revaluation and other changes.",
""),
IF(AND(NOT(ISBLANK($K292)),
    $K292&gt;0,
    OR(ISBLANK('T04.05'!$K292),
        'T04.05'!$K292&lt;=0,
        ISBLANK('T04.06'!$K292),
        'T04.06'!$K292&lt;=0)),
" Warning: If at least one of the forms T05.01,T04.05,T04.06 contains data other than zero,also the other two forms must be completed.",
""),
IF(AND(NOT(ISBLANK($D292)),$D292&lt;0),
" Error: Position at the beginning of the period must be a positive amount.",
""),
IF(AND(NOT(ISBLANK($K292)),$K292&lt;0),
" Error: Position at the end of the period must be a positive amount.",
""),
IF(AND(OR($D292&gt;0,$K292&gt;0),
    ISBLANK($M292)),
" Error: No accrued interest has been reported,whereas the position at the beginning or at the end of the period is greater than zero. Report '0' in case accrued interest equals zero,do not leave the cell empty.",
"")))</f>
        <v/>
      </c>
    </row>
    <row r="293" spans="1:18">
      <c r="A293" s="20"/>
      <c r="B293" s="20"/>
      <c r="C293" s="20"/>
      <c r="D293" s="15"/>
      <c r="E293" s="15"/>
      <c r="F293" s="15"/>
      <c r="G293" s="15"/>
      <c r="H293" s="15"/>
      <c r="I293" s="15"/>
      <c r="J293" s="15"/>
      <c r="K293" s="15"/>
      <c r="L293" s="15"/>
      <c r="M293" s="15"/>
      <c r="N293" s="15"/>
      <c r="O293" s="15"/>
      <c r="P293" s="15"/>
      <c r="R293" s="30" t="str">
        <f>IF(COUNTA(D293:P293)=0,"",_xlfn.CONCAT(,
IF(AND(NOT(ISBLANK($K293)),
    ABS($K293-(($D293+$E293+$G293+$H293+$I293+$J293)-$F293))&gt;=1),
" Error: Position at the end of the period is not equal to: position at the beginning of the period+increase in assets-decrease in assets+exchange rate changes+price changes+other changes+rectifications.",
""),
IF(AND(NOT(ISBLANK($P293)),
    ABS($P293-(($L293+$M293+$O293)-$N293))&gt;=1),
" Error: Position of accrued interest at the end of the period is not equal to: position of accrued interest at the beginning of the period+accrued interest during the period-received interest during the period+revaluation and other changes.",
""),
IF(AND(NOT(ISBLANK($K293)),
    $K293&gt;0,
    OR(ISBLANK('T04.05'!$K293),
        'T04.05'!$K293&lt;=0,
        ISBLANK('T04.06'!$K293),
        'T04.06'!$K293&lt;=0)),
" Warning: If at least one of the forms T05.01,T04.05,T04.06 contains data other than zero,also the other two forms must be completed.",
""),
IF(AND(NOT(ISBLANK($D293)),$D293&lt;0),
" Error: Position at the beginning of the period must be a positive amount.",
""),
IF(AND(NOT(ISBLANK($K293)),$K293&lt;0),
" Error: Position at the end of the period must be a positive amount.",
""),
IF(AND(OR($D293&gt;0,$K293&gt;0),
    ISBLANK($M293)),
" Error: No accrued interest has been reported,whereas the position at the beginning or at the end of the period is greater than zero. Report '0' in case accrued interest equals zero,do not leave the cell empty.",
"")))</f>
        <v/>
      </c>
    </row>
    <row r="294" spans="1:18">
      <c r="A294" s="20"/>
      <c r="B294" s="20"/>
      <c r="C294" s="20"/>
      <c r="D294" s="15"/>
      <c r="E294" s="15"/>
      <c r="F294" s="15"/>
      <c r="G294" s="15"/>
      <c r="H294" s="15"/>
      <c r="I294" s="15"/>
      <c r="J294" s="15"/>
      <c r="K294" s="15"/>
      <c r="L294" s="15"/>
      <c r="M294" s="15"/>
      <c r="N294" s="15"/>
      <c r="O294" s="15"/>
      <c r="P294" s="15"/>
      <c r="R294" s="30" t="str">
        <f>IF(COUNTA(D294:P294)=0,"",_xlfn.CONCAT(,
IF(AND(NOT(ISBLANK($K294)),
    ABS($K294-(($D294+$E294+$G294+$H294+$I294+$J294)-$F294))&gt;=1),
" Error: Position at the end of the period is not equal to: position at the beginning of the period+increase in assets-decrease in assets+exchange rate changes+price changes+other changes+rectifications.",
""),
IF(AND(NOT(ISBLANK($P294)),
    ABS($P294-(($L294+$M294+$O294)-$N294))&gt;=1),
" Error: Position of accrued interest at the end of the period is not equal to: position of accrued interest at the beginning of the period+accrued interest during the period-received interest during the period+revaluation and other changes.",
""),
IF(AND(NOT(ISBLANK($K294)),
    $K294&gt;0,
    OR(ISBLANK('T04.05'!$K294),
        'T04.05'!$K294&lt;=0,
        ISBLANK('T04.06'!$K294),
        'T04.06'!$K294&lt;=0)),
" Warning: If at least one of the forms T05.01,T04.05,T04.06 contains data other than zero,also the other two forms must be completed.",
""),
IF(AND(NOT(ISBLANK($D294)),$D294&lt;0),
" Error: Position at the beginning of the period must be a positive amount.",
""),
IF(AND(NOT(ISBLANK($K294)),$K294&lt;0),
" Error: Position at the end of the period must be a positive amount.",
""),
IF(AND(OR($D294&gt;0,$K294&gt;0),
    ISBLANK($M294)),
" Error: No accrued interest has been reported,whereas the position at the beginning or at the end of the period is greater than zero. Report '0' in case accrued interest equals zero,do not leave the cell empty.",
"")))</f>
        <v/>
      </c>
    </row>
    <row r="295" spans="1:18">
      <c r="A295" s="20"/>
      <c r="B295" s="20"/>
      <c r="C295" s="20"/>
      <c r="D295" s="15"/>
      <c r="E295" s="15"/>
      <c r="F295" s="15"/>
      <c r="G295" s="15"/>
      <c r="H295" s="15"/>
      <c r="I295" s="15"/>
      <c r="J295" s="15"/>
      <c r="K295" s="15"/>
      <c r="L295" s="15"/>
      <c r="M295" s="15"/>
      <c r="N295" s="15"/>
      <c r="O295" s="15"/>
      <c r="P295" s="15"/>
      <c r="R295" s="30" t="str">
        <f>IF(COUNTA(D295:P295)=0,"",_xlfn.CONCAT(,
IF(AND(NOT(ISBLANK($K295)),
    ABS($K295-(($D295+$E295+$G295+$H295+$I295+$J295)-$F295))&gt;=1),
" Error: Position at the end of the period is not equal to: position at the beginning of the period+increase in assets-decrease in assets+exchange rate changes+price changes+other changes+rectifications.",
""),
IF(AND(NOT(ISBLANK($P295)),
    ABS($P295-(($L295+$M295+$O295)-$N295))&gt;=1),
" Error: Position of accrued interest at the end of the period is not equal to: position of accrued interest at the beginning of the period+accrued interest during the period-received interest during the period+revaluation and other changes.",
""),
IF(AND(NOT(ISBLANK($K295)),
    $K295&gt;0,
    OR(ISBLANK('T04.05'!$K295),
        'T04.05'!$K295&lt;=0,
        ISBLANK('T04.06'!$K295),
        'T04.06'!$K295&lt;=0)),
" Warning: If at least one of the forms T05.01,T04.05,T04.06 contains data other than zero,also the other two forms must be completed.",
""),
IF(AND(NOT(ISBLANK($D295)),$D295&lt;0),
" Error: Position at the beginning of the period must be a positive amount.",
""),
IF(AND(NOT(ISBLANK($K295)),$K295&lt;0),
" Error: Position at the end of the period must be a positive amount.",
""),
IF(AND(OR($D295&gt;0,$K295&gt;0),
    ISBLANK($M295)),
" Error: No accrued interest has been reported,whereas the position at the beginning or at the end of the period is greater than zero. Report '0' in case accrued interest equals zero,do not leave the cell empty.",
"")))</f>
        <v/>
      </c>
    </row>
    <row r="296" spans="1:18">
      <c r="A296" s="20"/>
      <c r="B296" s="20"/>
      <c r="C296" s="20"/>
      <c r="D296" s="15"/>
      <c r="E296" s="15"/>
      <c r="F296" s="15"/>
      <c r="G296" s="15"/>
      <c r="H296" s="15"/>
      <c r="I296" s="15"/>
      <c r="J296" s="15"/>
      <c r="K296" s="15"/>
      <c r="L296" s="15"/>
      <c r="M296" s="15"/>
      <c r="N296" s="15"/>
      <c r="O296" s="15"/>
      <c r="P296" s="15"/>
      <c r="R296" s="30" t="str">
        <f>IF(COUNTA(D296:P296)=0,"",_xlfn.CONCAT(,
IF(AND(NOT(ISBLANK($K296)),
    ABS($K296-(($D296+$E296+$G296+$H296+$I296+$J296)-$F296))&gt;=1),
" Error: Position at the end of the period is not equal to: position at the beginning of the period+increase in assets-decrease in assets+exchange rate changes+price changes+other changes+rectifications.",
""),
IF(AND(NOT(ISBLANK($P296)),
    ABS($P296-(($L296+$M296+$O296)-$N296))&gt;=1),
" Error: Position of accrued interest at the end of the period is not equal to: position of accrued interest at the beginning of the period+accrued interest during the period-received interest during the period+revaluation and other changes.",
""),
IF(AND(NOT(ISBLANK($K296)),
    $K296&gt;0,
    OR(ISBLANK('T04.05'!$K296),
        'T04.05'!$K296&lt;=0,
        ISBLANK('T04.06'!$K296),
        'T04.06'!$K296&lt;=0)),
" Warning: If at least one of the forms T05.01,T04.05,T04.06 contains data other than zero,also the other two forms must be completed.",
""),
IF(AND(NOT(ISBLANK($D296)),$D296&lt;0),
" Error: Position at the beginning of the period must be a positive amount.",
""),
IF(AND(NOT(ISBLANK($K296)),$K296&lt;0),
" Error: Position at the end of the period must be a positive amount.",
""),
IF(AND(OR($D296&gt;0,$K296&gt;0),
    ISBLANK($M296)),
" Error: No accrued interest has been reported,whereas the position at the beginning or at the end of the period is greater than zero. Report '0' in case accrued interest equals zero,do not leave the cell empty.",
"")))</f>
        <v/>
      </c>
    </row>
    <row r="297" spans="1:18">
      <c r="A297" s="20"/>
      <c r="B297" s="20"/>
      <c r="C297" s="20"/>
      <c r="D297" s="15"/>
      <c r="E297" s="15"/>
      <c r="F297" s="15"/>
      <c r="G297" s="15"/>
      <c r="H297" s="15"/>
      <c r="I297" s="15"/>
      <c r="J297" s="15"/>
      <c r="K297" s="15"/>
      <c r="L297" s="15"/>
      <c r="M297" s="15"/>
      <c r="N297" s="15"/>
      <c r="O297" s="15"/>
      <c r="P297" s="15"/>
      <c r="R297" s="30" t="str">
        <f>IF(COUNTA(D297:P297)=0,"",_xlfn.CONCAT(,
IF(AND(NOT(ISBLANK($K297)),
    ABS($K297-(($D297+$E297+$G297+$H297+$I297+$J297)-$F297))&gt;=1),
" Error: Position at the end of the period is not equal to: position at the beginning of the period+increase in assets-decrease in assets+exchange rate changes+price changes+other changes+rectifications.",
""),
IF(AND(NOT(ISBLANK($P297)),
    ABS($P297-(($L297+$M297+$O297)-$N297))&gt;=1),
" Error: Position of accrued interest at the end of the period is not equal to: position of accrued interest at the beginning of the period+accrued interest during the period-received interest during the period+revaluation and other changes.",
""),
IF(AND(NOT(ISBLANK($K297)),
    $K297&gt;0,
    OR(ISBLANK('T04.05'!$K297),
        'T04.05'!$K297&lt;=0,
        ISBLANK('T04.06'!$K297),
        'T04.06'!$K297&lt;=0)),
" Warning: If at least one of the forms T05.01,T04.05,T04.06 contains data other than zero,also the other two forms must be completed.",
""),
IF(AND(NOT(ISBLANK($D297)),$D297&lt;0),
" Error: Position at the beginning of the period must be a positive amount.",
""),
IF(AND(NOT(ISBLANK($K297)),$K297&lt;0),
" Error: Position at the end of the period must be a positive amount.",
""),
IF(AND(OR($D297&gt;0,$K297&gt;0),
    ISBLANK($M297)),
" Error: No accrued interest has been reported,whereas the position at the beginning or at the end of the period is greater than zero. Report '0' in case accrued interest equals zero,do not leave the cell empty.",
"")))</f>
        <v/>
      </c>
    </row>
    <row r="298" spans="1:18">
      <c r="A298" s="20"/>
      <c r="B298" s="20"/>
      <c r="C298" s="20"/>
      <c r="D298" s="15"/>
      <c r="E298" s="15"/>
      <c r="F298" s="15"/>
      <c r="G298" s="15"/>
      <c r="H298" s="15"/>
      <c r="I298" s="15"/>
      <c r="J298" s="15"/>
      <c r="K298" s="15"/>
      <c r="L298" s="15"/>
      <c r="M298" s="15"/>
      <c r="N298" s="15"/>
      <c r="O298" s="15"/>
      <c r="P298" s="15"/>
      <c r="R298" s="30" t="str">
        <f>IF(COUNTA(D298:P298)=0,"",_xlfn.CONCAT(,
IF(AND(NOT(ISBLANK($K298)),
    ABS($K298-(($D298+$E298+$G298+$H298+$I298+$J298)-$F298))&gt;=1),
" Error: Position at the end of the period is not equal to: position at the beginning of the period+increase in assets-decrease in assets+exchange rate changes+price changes+other changes+rectifications.",
""),
IF(AND(NOT(ISBLANK($P298)),
    ABS($P298-(($L298+$M298+$O298)-$N298))&gt;=1),
" Error: Position of accrued interest at the end of the period is not equal to: position of accrued interest at the beginning of the period+accrued interest during the period-received interest during the period+revaluation and other changes.",
""),
IF(AND(NOT(ISBLANK($K298)),
    $K298&gt;0,
    OR(ISBLANK('T04.05'!$K298),
        'T04.05'!$K298&lt;=0,
        ISBLANK('T04.06'!$K298),
        'T04.06'!$K298&lt;=0)),
" Warning: If at least one of the forms T05.01,T04.05,T04.06 contains data other than zero,also the other two forms must be completed.",
""),
IF(AND(NOT(ISBLANK($D298)),$D298&lt;0),
" Error: Position at the beginning of the period must be a positive amount.",
""),
IF(AND(NOT(ISBLANK($K298)),$K298&lt;0),
" Error: Position at the end of the period must be a positive amount.",
""),
IF(AND(OR($D298&gt;0,$K298&gt;0),
    ISBLANK($M298)),
" Error: No accrued interest has been reported,whereas the position at the beginning or at the end of the period is greater than zero. Report '0' in case accrued interest equals zero,do not leave the cell empty.",
"")))</f>
        <v/>
      </c>
    </row>
    <row r="299" spans="1:18">
      <c r="A299" s="20"/>
      <c r="B299" s="20"/>
      <c r="C299" s="20"/>
      <c r="D299" s="15"/>
      <c r="E299" s="15"/>
      <c r="F299" s="15"/>
      <c r="G299" s="15"/>
      <c r="H299" s="15"/>
      <c r="I299" s="15"/>
      <c r="J299" s="15"/>
      <c r="K299" s="15"/>
      <c r="L299" s="15"/>
      <c r="M299" s="15"/>
      <c r="N299" s="15"/>
      <c r="O299" s="15"/>
      <c r="P299" s="15"/>
      <c r="R299" s="30" t="str">
        <f>IF(COUNTA(D299:P299)=0,"",_xlfn.CONCAT(,
IF(AND(NOT(ISBLANK($K299)),
    ABS($K299-(($D299+$E299+$G299+$H299+$I299+$J299)-$F299))&gt;=1),
" Error: Position at the end of the period is not equal to: position at the beginning of the period+increase in assets-decrease in assets+exchange rate changes+price changes+other changes+rectifications.",
""),
IF(AND(NOT(ISBLANK($P299)),
    ABS($P299-(($L299+$M299+$O299)-$N299))&gt;=1),
" Error: Position of accrued interest at the end of the period is not equal to: position of accrued interest at the beginning of the period+accrued interest during the period-received interest during the period+revaluation and other changes.",
""),
IF(AND(NOT(ISBLANK($K299)),
    $K299&gt;0,
    OR(ISBLANK('T04.05'!$K299),
        'T04.05'!$K299&lt;=0,
        ISBLANK('T04.06'!$K299),
        'T04.06'!$K299&lt;=0)),
" Warning: If at least one of the forms T05.01,T04.05,T04.06 contains data other than zero,also the other two forms must be completed.",
""),
IF(AND(NOT(ISBLANK($D299)),$D299&lt;0),
" Error: Position at the beginning of the period must be a positive amount.",
""),
IF(AND(NOT(ISBLANK($K299)),$K299&lt;0),
" Error: Position at the end of the period must be a positive amount.",
""),
IF(AND(OR($D299&gt;0,$K299&gt;0),
    ISBLANK($M299)),
" Error: No accrued interest has been reported,whereas the position at the beginning or at the end of the period is greater than zero. Report '0' in case accrued interest equals zero,do not leave the cell empty.",
"")))</f>
        <v/>
      </c>
    </row>
    <row r="300" spans="1:18">
      <c r="A300" s="20"/>
      <c r="B300" s="20"/>
      <c r="C300" s="20"/>
      <c r="D300" s="15"/>
      <c r="E300" s="15"/>
      <c r="F300" s="15"/>
      <c r="G300" s="15"/>
      <c r="H300" s="15"/>
      <c r="I300" s="15"/>
      <c r="J300" s="15"/>
      <c r="K300" s="15"/>
      <c r="L300" s="15"/>
      <c r="M300" s="15"/>
      <c r="N300" s="15"/>
      <c r="O300" s="15"/>
      <c r="P300" s="15"/>
      <c r="R300" s="30" t="str">
        <f>IF(COUNTA(D300:P300)=0,"",_xlfn.CONCAT(,
IF(AND(NOT(ISBLANK($K300)),
    ABS($K300-(($D300+$E300+$G300+$H300+$I300+$J300)-$F300))&gt;=1),
" Error: Position at the end of the period is not equal to: position at the beginning of the period+increase in assets-decrease in assets+exchange rate changes+price changes+other changes+rectifications.",
""),
IF(AND(NOT(ISBLANK($P300)),
    ABS($P300-(($L300+$M300+$O300)-$N300))&gt;=1),
" Error: Position of accrued interest at the end of the period is not equal to: position of accrued interest at the beginning of the period+accrued interest during the period-received interest during the period+revaluation and other changes.",
""),
IF(AND(NOT(ISBLANK($K300)),
    $K300&gt;0,
    OR(ISBLANK('T04.05'!$K300),
        'T04.05'!$K300&lt;=0,
        ISBLANK('T04.06'!$K300),
        'T04.06'!$K300&lt;=0)),
" Warning: If at least one of the forms T05.01,T04.05,T04.06 contains data other than zero,also the other two forms must be completed.",
""),
IF(AND(NOT(ISBLANK($D300)),$D300&lt;0),
" Error: Position at the beginning of the period must be a positive amount.",
""),
IF(AND(NOT(ISBLANK($K300)),$K300&lt;0),
" Error: Position at the end of the period must be a positive amount.",
""),
IF(AND(OR($D300&gt;0,$K300&gt;0),
    ISBLANK($M300)),
" Error: No accrued interest has been reported,whereas the position at the beginning or at the end of the period is greater than zero. Report '0' in case accrued interest equals zero,do not leave the cell empty.",
"")))</f>
        <v/>
      </c>
    </row>
    <row r="301" spans="1:18">
      <c r="A301" s="20"/>
      <c r="B301" s="20"/>
      <c r="C301" s="20"/>
      <c r="D301" s="15"/>
      <c r="E301" s="15"/>
      <c r="F301" s="15"/>
      <c r="G301" s="15"/>
      <c r="H301" s="15"/>
      <c r="I301" s="15"/>
      <c r="J301" s="15"/>
      <c r="K301" s="15"/>
      <c r="L301" s="15"/>
      <c r="M301" s="15"/>
      <c r="N301" s="15"/>
      <c r="O301" s="15"/>
      <c r="P301" s="15"/>
      <c r="R301" s="30" t="str">
        <f>IF(COUNTA(D301:P301)=0,"",_xlfn.CONCAT(,
IF(AND(NOT(ISBLANK($K301)),
    ABS($K301-(($D301+$E301+$G301+$H301+$I301+$J301)-$F301))&gt;=1),
" Error: Position at the end of the period is not equal to: position at the beginning of the period+increase in assets-decrease in assets+exchange rate changes+price changes+other changes+rectifications.",
""),
IF(AND(NOT(ISBLANK($P301)),
    ABS($P301-(($L301+$M301+$O301)-$N301))&gt;=1),
" Error: Position of accrued interest at the end of the period is not equal to: position of accrued interest at the beginning of the period+accrued interest during the period-received interest during the period+revaluation and other changes.",
""),
IF(AND(NOT(ISBLANK($K301)),
    $K301&gt;0,
    OR(ISBLANK('T04.05'!$K301),
        'T04.05'!$K301&lt;=0,
        ISBLANK('T04.06'!$K301),
        'T04.06'!$K301&lt;=0)),
" Warning: If at least one of the forms T05.01,T04.05,T04.06 contains data other than zero,also the other two forms must be completed.",
""),
IF(AND(NOT(ISBLANK($D301)),$D301&lt;0),
" Error: Position at the beginning of the period must be a positive amount.",
""),
IF(AND(NOT(ISBLANK($K301)),$K301&lt;0),
" Error: Position at the end of the period must be a positive amount.",
""),
IF(AND(OR($D301&gt;0,$K301&gt;0),
    ISBLANK($M301)),
" Error: No accrued interest has been reported,whereas the position at the beginning or at the end of the period is greater than zero. Report '0' in case accrued interest equals zero,do not leave the cell empty.",
"")))</f>
        <v/>
      </c>
    </row>
    <row r="302" spans="1:18">
      <c r="A302" s="20"/>
      <c r="B302" s="20"/>
      <c r="C302" s="20"/>
      <c r="D302" s="15"/>
      <c r="E302" s="15"/>
      <c r="F302" s="15"/>
      <c r="G302" s="15"/>
      <c r="H302" s="15"/>
      <c r="I302" s="15"/>
      <c r="J302" s="15"/>
      <c r="K302" s="15"/>
      <c r="L302" s="15"/>
      <c r="M302" s="15"/>
      <c r="N302" s="15"/>
      <c r="O302" s="15"/>
      <c r="P302" s="15"/>
      <c r="R302" s="30" t="str">
        <f>IF(COUNTA(D302:P302)=0,"",_xlfn.CONCAT(,
IF(AND(NOT(ISBLANK($K302)),
    ABS($K302-(($D302+$E302+$G302+$H302+$I302+$J302)-$F302))&gt;=1),
" Error: Position at the end of the period is not equal to: position at the beginning of the period+increase in assets-decrease in assets+exchange rate changes+price changes+other changes+rectifications.",
""),
IF(AND(NOT(ISBLANK($P302)),
    ABS($P302-(($L302+$M302+$O302)-$N302))&gt;=1),
" Error: Position of accrued interest at the end of the period is not equal to: position of accrued interest at the beginning of the period+accrued interest during the period-received interest during the period+revaluation and other changes.",
""),
IF(AND(NOT(ISBLANK($K302)),
    $K302&gt;0,
    OR(ISBLANK('T04.05'!$K302),
        'T04.05'!$K302&lt;=0,
        ISBLANK('T04.06'!$K302),
        'T04.06'!$K302&lt;=0)),
" Warning: If at least one of the forms T05.01,T04.05,T04.06 contains data other than zero,also the other two forms must be completed.",
""),
IF(AND(NOT(ISBLANK($D302)),$D302&lt;0),
" Error: Position at the beginning of the period must be a positive amount.",
""),
IF(AND(NOT(ISBLANK($K302)),$K302&lt;0),
" Error: Position at the end of the period must be a positive amount.",
""),
IF(AND(OR($D302&gt;0,$K302&gt;0),
    ISBLANK($M302)),
" Error: No accrued interest has been reported,whereas the position at the beginning or at the end of the period is greater than zero. Report '0' in case accrued interest equals zero,do not leave the cell empty.",
"")))</f>
        <v/>
      </c>
    </row>
    <row r="303" spans="1:18">
      <c r="A303" s="20"/>
      <c r="B303" s="20"/>
      <c r="C303" s="20"/>
      <c r="D303" s="15"/>
      <c r="E303" s="15"/>
      <c r="F303" s="15"/>
      <c r="G303" s="15"/>
      <c r="H303" s="15"/>
      <c r="I303" s="15"/>
      <c r="J303" s="15"/>
      <c r="K303" s="15"/>
      <c r="L303" s="15"/>
      <c r="M303" s="15"/>
      <c r="N303" s="15"/>
      <c r="O303" s="15"/>
      <c r="P303" s="15"/>
      <c r="R303" s="30" t="str">
        <f>IF(COUNTA(D303:P303)=0,"",_xlfn.CONCAT(,
IF(AND(NOT(ISBLANK($K303)),
    ABS($K303-(($D303+$E303+$G303+$H303+$I303+$J303)-$F303))&gt;=1),
" Error: Position at the end of the period is not equal to: position at the beginning of the period+increase in assets-decrease in assets+exchange rate changes+price changes+other changes+rectifications.",
""),
IF(AND(NOT(ISBLANK($P303)),
    ABS($P303-(($L303+$M303+$O303)-$N303))&gt;=1),
" Error: Position of accrued interest at the end of the period is not equal to: position of accrued interest at the beginning of the period+accrued interest during the period-received interest during the period+revaluation and other changes.",
""),
IF(AND(NOT(ISBLANK($K303)),
    $K303&gt;0,
    OR(ISBLANK('T04.05'!$K303),
        'T04.05'!$K303&lt;=0,
        ISBLANK('T04.06'!$K303),
        'T04.06'!$K303&lt;=0)),
" Warning: If at least one of the forms T05.01,T04.05,T04.06 contains data other than zero,also the other two forms must be completed.",
""),
IF(AND(NOT(ISBLANK($D303)),$D303&lt;0),
" Error: Position at the beginning of the period must be a positive amount.",
""),
IF(AND(NOT(ISBLANK($K303)),$K303&lt;0),
" Error: Position at the end of the period must be a positive amount.",
""),
IF(AND(OR($D303&gt;0,$K303&gt;0),
    ISBLANK($M303)),
" Error: No accrued interest has been reported,whereas the position at the beginning or at the end of the period is greater than zero. Report '0' in case accrued interest equals zero,do not leave the cell empty.",
"")))</f>
        <v/>
      </c>
    </row>
    <row r="304" spans="1:18">
      <c r="A304" s="20"/>
      <c r="B304" s="20"/>
      <c r="C304" s="20"/>
      <c r="D304" s="15"/>
      <c r="E304" s="15"/>
      <c r="F304" s="15"/>
      <c r="G304" s="15"/>
      <c r="H304" s="15"/>
      <c r="I304" s="15"/>
      <c r="J304" s="15"/>
      <c r="K304" s="15"/>
      <c r="L304" s="15"/>
      <c r="M304" s="15"/>
      <c r="N304" s="15"/>
      <c r="O304" s="15"/>
      <c r="P304" s="15"/>
      <c r="R304" s="30" t="str">
        <f>IF(COUNTA(D304:P304)=0,"",_xlfn.CONCAT(,
IF(AND(NOT(ISBLANK($K304)),
    ABS($K304-(($D304+$E304+$G304+$H304+$I304+$J304)-$F304))&gt;=1),
" Error: Position at the end of the period is not equal to: position at the beginning of the period+increase in assets-decrease in assets+exchange rate changes+price changes+other changes+rectifications.",
""),
IF(AND(NOT(ISBLANK($P304)),
    ABS($P304-(($L304+$M304+$O304)-$N304))&gt;=1),
" Error: Position of accrued interest at the end of the period is not equal to: position of accrued interest at the beginning of the period+accrued interest during the period-received interest during the period+revaluation and other changes.",
""),
IF(AND(NOT(ISBLANK($K304)),
    $K304&gt;0,
    OR(ISBLANK('T04.05'!$K304),
        'T04.05'!$K304&lt;=0,
        ISBLANK('T04.06'!$K304),
        'T04.06'!$K304&lt;=0)),
" Warning: If at least one of the forms T05.01,T04.05,T04.06 contains data other than zero,also the other two forms must be completed.",
""),
IF(AND(NOT(ISBLANK($D304)),$D304&lt;0),
" Error: Position at the beginning of the period must be a positive amount.",
""),
IF(AND(NOT(ISBLANK($K304)),$K304&lt;0),
" Error: Position at the end of the period must be a positive amount.",
""),
IF(AND(OR($D304&gt;0,$K304&gt;0),
    ISBLANK($M304)),
" Error: No accrued interest has been reported,whereas the position at the beginning or at the end of the period is greater than zero. Report '0' in case accrued interest equals zero,do not leave the cell empty.",
"")))</f>
        <v/>
      </c>
    </row>
    <row r="305" spans="1:18">
      <c r="A305" s="20"/>
      <c r="B305" s="20"/>
      <c r="C305" s="20"/>
      <c r="D305" s="15"/>
      <c r="E305" s="15"/>
      <c r="F305" s="15"/>
      <c r="G305" s="15"/>
      <c r="H305" s="15"/>
      <c r="I305" s="15"/>
      <c r="J305" s="15"/>
      <c r="K305" s="15"/>
      <c r="L305" s="15"/>
      <c r="M305" s="15"/>
      <c r="N305" s="15"/>
      <c r="O305" s="15"/>
      <c r="P305" s="15"/>
      <c r="R305" s="30" t="str">
        <f>IF(COUNTA(D305:P305)=0,"",_xlfn.CONCAT(,
IF(AND(NOT(ISBLANK($K305)),
    ABS($K305-(($D305+$E305+$G305+$H305+$I305+$J305)-$F305))&gt;=1),
" Error: Position at the end of the period is not equal to: position at the beginning of the period+increase in assets-decrease in assets+exchange rate changes+price changes+other changes+rectifications.",
""),
IF(AND(NOT(ISBLANK($P305)),
    ABS($P305-(($L305+$M305+$O305)-$N305))&gt;=1),
" Error: Position of accrued interest at the end of the period is not equal to: position of accrued interest at the beginning of the period+accrued interest during the period-received interest during the period+revaluation and other changes.",
""),
IF(AND(NOT(ISBLANK($K305)),
    $K305&gt;0,
    OR(ISBLANK('T04.05'!$K305),
        'T04.05'!$K305&lt;=0,
        ISBLANK('T04.06'!$K305),
        'T04.06'!$K305&lt;=0)),
" Warning: If at least one of the forms T05.01,T04.05,T04.06 contains data other than zero,also the other two forms must be completed.",
""),
IF(AND(NOT(ISBLANK($D305)),$D305&lt;0),
" Error: Position at the beginning of the period must be a positive amount.",
""),
IF(AND(NOT(ISBLANK($K305)),$K305&lt;0),
" Error: Position at the end of the period must be a positive amount.",
""),
IF(AND(OR($D305&gt;0,$K305&gt;0),
    ISBLANK($M305)),
" Error: No accrued interest has been reported,whereas the position at the beginning or at the end of the period is greater than zero. Report '0' in case accrued interest equals zero,do not leave the cell empty.",
"")))</f>
        <v/>
      </c>
    </row>
    <row r="306" spans="1:18">
      <c r="A306" s="20"/>
      <c r="B306" s="20"/>
      <c r="C306" s="20"/>
      <c r="D306" s="15"/>
      <c r="E306" s="15"/>
      <c r="F306" s="15"/>
      <c r="G306" s="15"/>
      <c r="H306" s="15"/>
      <c r="I306" s="15"/>
      <c r="J306" s="15"/>
      <c r="K306" s="15"/>
      <c r="L306" s="15"/>
      <c r="M306" s="15"/>
      <c r="N306" s="15"/>
      <c r="O306" s="15"/>
      <c r="P306" s="15"/>
      <c r="R306" s="30" t="str">
        <f>IF(COUNTA(D306:P306)=0,"",_xlfn.CONCAT(,
IF(AND(NOT(ISBLANK($K306)),
    ABS($K306-(($D306+$E306+$G306+$H306+$I306+$J306)-$F306))&gt;=1),
" Error: Position at the end of the period is not equal to: position at the beginning of the period+increase in assets-decrease in assets+exchange rate changes+price changes+other changes+rectifications.",
""),
IF(AND(NOT(ISBLANK($P306)),
    ABS($P306-(($L306+$M306+$O306)-$N306))&gt;=1),
" Error: Position of accrued interest at the end of the period is not equal to: position of accrued interest at the beginning of the period+accrued interest during the period-received interest during the period+revaluation and other changes.",
""),
IF(AND(NOT(ISBLANK($K306)),
    $K306&gt;0,
    OR(ISBLANK('T04.05'!$K306),
        'T04.05'!$K306&lt;=0,
        ISBLANK('T04.06'!$K306),
        'T04.06'!$K306&lt;=0)),
" Warning: If at least one of the forms T05.01,T04.05,T04.06 contains data other than zero,also the other two forms must be completed.",
""),
IF(AND(NOT(ISBLANK($D306)),$D306&lt;0),
" Error: Position at the beginning of the period must be a positive amount.",
""),
IF(AND(NOT(ISBLANK($K306)),$K306&lt;0),
" Error: Position at the end of the period must be a positive amount.",
""),
IF(AND(OR($D306&gt;0,$K306&gt;0),
    ISBLANK($M306)),
" Error: No accrued interest has been reported,whereas the position at the beginning or at the end of the period is greater than zero. Report '0' in case accrued interest equals zero,do not leave the cell empty.",
"")))</f>
        <v/>
      </c>
    </row>
    <row r="307" spans="1:18">
      <c r="A307" s="20"/>
      <c r="B307" s="20"/>
      <c r="C307" s="20"/>
      <c r="D307" s="15"/>
      <c r="E307" s="15"/>
      <c r="F307" s="15"/>
      <c r="G307" s="15"/>
      <c r="H307" s="15"/>
      <c r="I307" s="15"/>
      <c r="J307" s="15"/>
      <c r="K307" s="15"/>
      <c r="L307" s="15"/>
      <c r="M307" s="15"/>
      <c r="N307" s="15"/>
      <c r="O307" s="15"/>
      <c r="P307" s="15"/>
      <c r="R307" s="30" t="str">
        <f>IF(COUNTA(D307:P307)=0,"",_xlfn.CONCAT(,
IF(AND(NOT(ISBLANK($K307)),
    ABS($K307-(($D307+$E307+$G307+$H307+$I307+$J307)-$F307))&gt;=1),
" Error: Position at the end of the period is not equal to: position at the beginning of the period+increase in assets-decrease in assets+exchange rate changes+price changes+other changes+rectifications.",
""),
IF(AND(NOT(ISBLANK($P307)),
    ABS($P307-(($L307+$M307+$O307)-$N307))&gt;=1),
" Error: Position of accrued interest at the end of the period is not equal to: position of accrued interest at the beginning of the period+accrued interest during the period-received interest during the period+revaluation and other changes.",
""),
IF(AND(NOT(ISBLANK($K307)),
    $K307&gt;0,
    OR(ISBLANK('T04.05'!$K307),
        'T04.05'!$K307&lt;=0,
        ISBLANK('T04.06'!$K307),
        'T04.06'!$K307&lt;=0)),
" Warning: If at least one of the forms T05.01,T04.05,T04.06 contains data other than zero,also the other two forms must be completed.",
""),
IF(AND(NOT(ISBLANK($D307)),$D307&lt;0),
" Error: Position at the beginning of the period must be a positive amount.",
""),
IF(AND(NOT(ISBLANK($K307)),$K307&lt;0),
" Error: Position at the end of the period must be a positive amount.",
""),
IF(AND(OR($D307&gt;0,$K307&gt;0),
    ISBLANK($M307)),
" Error: No accrued interest has been reported,whereas the position at the beginning or at the end of the period is greater than zero. Report '0' in case accrued interest equals zero,do not leave the cell empty.",
"")))</f>
        <v/>
      </c>
    </row>
    <row r="308" spans="1:18">
      <c r="A308" s="20"/>
      <c r="B308" s="20"/>
      <c r="C308" s="20"/>
      <c r="D308" s="15"/>
      <c r="E308" s="15"/>
      <c r="F308" s="15"/>
      <c r="G308" s="15"/>
      <c r="H308" s="15"/>
      <c r="I308" s="15"/>
      <c r="J308" s="15"/>
      <c r="K308" s="15"/>
      <c r="L308" s="15"/>
      <c r="M308" s="15"/>
      <c r="N308" s="15"/>
      <c r="O308" s="15"/>
      <c r="P308" s="15"/>
      <c r="R308" s="30" t="str">
        <f>IF(COUNTA(D308:P308)=0,"",_xlfn.CONCAT(,
IF(AND(NOT(ISBLANK($K308)),
    ABS($K308-(($D308+$E308+$G308+$H308+$I308+$J308)-$F308))&gt;=1),
" Error: Position at the end of the period is not equal to: position at the beginning of the period+increase in assets-decrease in assets+exchange rate changes+price changes+other changes+rectifications.",
""),
IF(AND(NOT(ISBLANK($P308)),
    ABS($P308-(($L308+$M308+$O308)-$N308))&gt;=1),
" Error: Position of accrued interest at the end of the period is not equal to: position of accrued interest at the beginning of the period+accrued interest during the period-received interest during the period+revaluation and other changes.",
""),
IF(AND(NOT(ISBLANK($K308)),
    $K308&gt;0,
    OR(ISBLANK('T04.05'!$K308),
        'T04.05'!$K308&lt;=0,
        ISBLANK('T04.06'!$K308),
        'T04.06'!$K308&lt;=0)),
" Warning: If at least one of the forms T05.01,T04.05,T04.06 contains data other than zero,also the other two forms must be completed.",
""),
IF(AND(NOT(ISBLANK($D308)),$D308&lt;0),
" Error: Position at the beginning of the period must be a positive amount.",
""),
IF(AND(NOT(ISBLANK($K308)),$K308&lt;0),
" Error: Position at the end of the period must be a positive amount.",
""),
IF(AND(OR($D308&gt;0,$K308&gt;0),
    ISBLANK($M308)),
" Error: No accrued interest has been reported,whereas the position at the beginning or at the end of the period is greater than zero. Report '0' in case accrued interest equals zero,do not leave the cell empty.",
"")))</f>
        <v/>
      </c>
    </row>
    <row r="309" spans="1:18">
      <c r="A309" s="20"/>
      <c r="B309" s="20"/>
      <c r="C309" s="20"/>
      <c r="D309" s="15"/>
      <c r="E309" s="15"/>
      <c r="F309" s="15"/>
      <c r="G309" s="15"/>
      <c r="H309" s="15"/>
      <c r="I309" s="15"/>
      <c r="J309" s="15"/>
      <c r="K309" s="15"/>
      <c r="L309" s="15"/>
      <c r="M309" s="15"/>
      <c r="N309" s="15"/>
      <c r="O309" s="15"/>
      <c r="P309" s="15"/>
      <c r="R309" s="30" t="str">
        <f>IF(COUNTA(D309:P309)=0,"",_xlfn.CONCAT(,
IF(AND(NOT(ISBLANK($K309)),
    ABS($K309-(($D309+$E309+$G309+$H309+$I309+$J309)-$F309))&gt;=1),
" Error: Position at the end of the period is not equal to: position at the beginning of the period+increase in assets-decrease in assets+exchange rate changes+price changes+other changes+rectifications.",
""),
IF(AND(NOT(ISBLANK($P309)),
    ABS($P309-(($L309+$M309+$O309)-$N309))&gt;=1),
" Error: Position of accrued interest at the end of the period is not equal to: position of accrued interest at the beginning of the period+accrued interest during the period-received interest during the period+revaluation and other changes.",
""),
IF(AND(NOT(ISBLANK($K309)),
    $K309&gt;0,
    OR(ISBLANK('T04.05'!$K309),
        'T04.05'!$K309&lt;=0,
        ISBLANK('T04.06'!$K309),
        'T04.06'!$K309&lt;=0)),
" Warning: If at least one of the forms T05.01,T04.05,T04.06 contains data other than zero,also the other two forms must be completed.",
""),
IF(AND(NOT(ISBLANK($D309)),$D309&lt;0),
" Error: Position at the beginning of the period must be a positive amount.",
""),
IF(AND(NOT(ISBLANK($K309)),$K309&lt;0),
" Error: Position at the end of the period must be a positive amount.",
""),
IF(AND(OR($D309&gt;0,$K309&gt;0),
    ISBLANK($M309)),
" Error: No accrued interest has been reported,whereas the position at the beginning or at the end of the period is greater than zero. Report '0' in case accrued interest equals zero,do not leave the cell empty.",
"")))</f>
        <v/>
      </c>
    </row>
    <row r="310" spans="1:18">
      <c r="A310" s="20"/>
      <c r="B310" s="20"/>
      <c r="C310" s="20"/>
      <c r="D310" s="15"/>
      <c r="E310" s="15"/>
      <c r="F310" s="15"/>
      <c r="G310" s="15"/>
      <c r="H310" s="15"/>
      <c r="I310" s="15"/>
      <c r="J310" s="15"/>
      <c r="K310" s="15"/>
      <c r="L310" s="15"/>
      <c r="M310" s="15"/>
      <c r="N310" s="15"/>
      <c r="O310" s="15"/>
      <c r="P310" s="15"/>
      <c r="R310" s="30" t="str">
        <f>IF(COUNTA(D310:P310)=0,"",_xlfn.CONCAT(,
IF(AND(NOT(ISBLANK($K310)),
    ABS($K310-(($D310+$E310+$G310+$H310+$I310+$J310)-$F310))&gt;=1),
" Error: Position at the end of the period is not equal to: position at the beginning of the period+increase in assets-decrease in assets+exchange rate changes+price changes+other changes+rectifications.",
""),
IF(AND(NOT(ISBLANK($P310)),
    ABS($P310-(($L310+$M310+$O310)-$N310))&gt;=1),
" Error: Position of accrued interest at the end of the period is not equal to: position of accrued interest at the beginning of the period+accrued interest during the period-received interest during the period+revaluation and other changes.",
""),
IF(AND(NOT(ISBLANK($K310)),
    $K310&gt;0,
    OR(ISBLANK('T04.05'!$K310),
        'T04.05'!$K310&lt;=0,
        ISBLANK('T04.06'!$K310),
        'T04.06'!$K310&lt;=0)),
" Warning: If at least one of the forms T05.01,T04.05,T04.06 contains data other than zero,also the other two forms must be completed.",
""),
IF(AND(NOT(ISBLANK($D310)),$D310&lt;0),
" Error: Position at the beginning of the period must be a positive amount.",
""),
IF(AND(NOT(ISBLANK($K310)),$K310&lt;0),
" Error: Position at the end of the period must be a positive amount.",
""),
IF(AND(OR($D310&gt;0,$K310&gt;0),
    ISBLANK($M310)),
" Error: No accrued interest has been reported,whereas the position at the beginning or at the end of the period is greater than zero. Report '0' in case accrued interest equals zero,do not leave the cell empty.",
"")))</f>
        <v/>
      </c>
    </row>
    <row r="311" spans="1:18">
      <c r="A311" s="20"/>
      <c r="B311" s="20"/>
      <c r="C311" s="20"/>
      <c r="D311" s="15"/>
      <c r="E311" s="15"/>
      <c r="F311" s="15"/>
      <c r="G311" s="15"/>
      <c r="H311" s="15"/>
      <c r="I311" s="15"/>
      <c r="J311" s="15"/>
      <c r="K311" s="15"/>
      <c r="L311" s="15"/>
      <c r="M311" s="15"/>
      <c r="N311" s="15"/>
      <c r="O311" s="15"/>
      <c r="P311" s="15"/>
      <c r="R311" s="30" t="str">
        <f>IF(COUNTA(D311:P311)=0,"",_xlfn.CONCAT(,
IF(AND(NOT(ISBLANK($K311)),
    ABS($K311-(($D311+$E311+$G311+$H311+$I311+$J311)-$F311))&gt;=1),
" Error: Position at the end of the period is not equal to: position at the beginning of the period+increase in assets-decrease in assets+exchange rate changes+price changes+other changes+rectifications.",
""),
IF(AND(NOT(ISBLANK($P311)),
    ABS($P311-(($L311+$M311+$O311)-$N311))&gt;=1),
" Error: Position of accrued interest at the end of the period is not equal to: position of accrued interest at the beginning of the period+accrued interest during the period-received interest during the period+revaluation and other changes.",
""),
IF(AND(NOT(ISBLANK($K311)),
    $K311&gt;0,
    OR(ISBLANK('T04.05'!$K311),
        'T04.05'!$K311&lt;=0,
        ISBLANK('T04.06'!$K311),
        'T04.06'!$K311&lt;=0)),
" Warning: If at least one of the forms T05.01,T04.05,T04.06 contains data other than zero,also the other two forms must be completed.",
""),
IF(AND(NOT(ISBLANK($D311)),$D311&lt;0),
" Error: Position at the beginning of the period must be a positive amount.",
""),
IF(AND(NOT(ISBLANK($K311)),$K311&lt;0),
" Error: Position at the end of the period must be a positive amount.",
""),
IF(AND(OR($D311&gt;0,$K311&gt;0),
    ISBLANK($M311)),
" Error: No accrued interest has been reported,whereas the position at the beginning or at the end of the period is greater than zero. Report '0' in case accrued interest equals zero,do not leave the cell empty.",
"")))</f>
        <v/>
      </c>
    </row>
    <row r="312" spans="1:18">
      <c r="A312" s="20"/>
      <c r="B312" s="20"/>
      <c r="C312" s="20"/>
      <c r="D312" s="15"/>
      <c r="E312" s="15"/>
      <c r="F312" s="15"/>
      <c r="G312" s="15"/>
      <c r="H312" s="15"/>
      <c r="I312" s="15"/>
      <c r="J312" s="15"/>
      <c r="K312" s="15"/>
      <c r="L312" s="15"/>
      <c r="M312" s="15"/>
      <c r="N312" s="15"/>
      <c r="O312" s="15"/>
      <c r="P312" s="15"/>
      <c r="R312" s="30" t="str">
        <f>IF(COUNTA(D312:P312)=0,"",_xlfn.CONCAT(,
IF(AND(NOT(ISBLANK($K312)),
    ABS($K312-(($D312+$E312+$G312+$H312+$I312+$J312)-$F312))&gt;=1),
" Error: Position at the end of the period is not equal to: position at the beginning of the period+increase in assets-decrease in assets+exchange rate changes+price changes+other changes+rectifications.",
""),
IF(AND(NOT(ISBLANK($P312)),
    ABS($P312-(($L312+$M312+$O312)-$N312))&gt;=1),
" Error: Position of accrued interest at the end of the period is not equal to: position of accrued interest at the beginning of the period+accrued interest during the period-received interest during the period+revaluation and other changes.",
""),
IF(AND(NOT(ISBLANK($K312)),
    $K312&gt;0,
    OR(ISBLANK('T04.05'!$K312),
        'T04.05'!$K312&lt;=0,
        ISBLANK('T04.06'!$K312),
        'T04.06'!$K312&lt;=0)),
" Warning: If at least one of the forms T05.01,T04.05,T04.06 contains data other than zero,also the other two forms must be completed.",
""),
IF(AND(NOT(ISBLANK($D312)),$D312&lt;0),
" Error: Position at the beginning of the period must be a positive amount.",
""),
IF(AND(NOT(ISBLANK($K312)),$K312&lt;0),
" Error: Position at the end of the period must be a positive amount.",
""),
IF(AND(OR($D312&gt;0,$K312&gt;0),
    ISBLANK($M312)),
" Error: No accrued interest has been reported,whereas the position at the beginning or at the end of the period is greater than zero. Report '0' in case accrued interest equals zero,do not leave the cell empty.",
"")))</f>
        <v/>
      </c>
    </row>
    <row r="313" spans="1:18">
      <c r="A313" s="20"/>
      <c r="B313" s="20"/>
      <c r="C313" s="20"/>
      <c r="D313" s="15"/>
      <c r="E313" s="15"/>
      <c r="F313" s="15"/>
      <c r="G313" s="15"/>
      <c r="H313" s="15"/>
      <c r="I313" s="15"/>
      <c r="J313" s="15"/>
      <c r="K313" s="15"/>
      <c r="L313" s="15"/>
      <c r="M313" s="15"/>
      <c r="N313" s="15"/>
      <c r="O313" s="15"/>
      <c r="P313" s="15"/>
      <c r="R313" s="30" t="str">
        <f>IF(COUNTA(D313:P313)=0,"",_xlfn.CONCAT(,
IF(AND(NOT(ISBLANK($K313)),
    ABS($K313-(($D313+$E313+$G313+$H313+$I313+$J313)-$F313))&gt;=1),
" Error: Position at the end of the period is not equal to: position at the beginning of the period+increase in assets-decrease in assets+exchange rate changes+price changes+other changes+rectifications.",
""),
IF(AND(NOT(ISBLANK($P313)),
    ABS($P313-(($L313+$M313+$O313)-$N313))&gt;=1),
" Error: Position of accrued interest at the end of the period is not equal to: position of accrued interest at the beginning of the period+accrued interest during the period-received interest during the period+revaluation and other changes.",
""),
IF(AND(NOT(ISBLANK($K313)),
    $K313&gt;0,
    OR(ISBLANK('T04.05'!$K313),
        'T04.05'!$K313&lt;=0,
        ISBLANK('T04.06'!$K313),
        'T04.06'!$K313&lt;=0)),
" Warning: If at least one of the forms T05.01,T04.05,T04.06 contains data other than zero,also the other two forms must be completed.",
""),
IF(AND(NOT(ISBLANK($D313)),$D313&lt;0),
" Error: Position at the beginning of the period must be a positive amount.",
""),
IF(AND(NOT(ISBLANK($K313)),$K313&lt;0),
" Error: Position at the end of the period must be a positive amount.",
""),
IF(AND(OR($D313&gt;0,$K313&gt;0),
    ISBLANK($M313)),
" Error: No accrued interest has been reported,whereas the position at the beginning or at the end of the period is greater than zero. Report '0' in case accrued interest equals zero,do not leave the cell empty.",
"")))</f>
        <v/>
      </c>
    </row>
    <row r="314" spans="1:18">
      <c r="A314" s="20"/>
      <c r="B314" s="20"/>
      <c r="C314" s="20"/>
      <c r="D314" s="15"/>
      <c r="E314" s="15"/>
      <c r="F314" s="15"/>
      <c r="G314" s="15"/>
      <c r="H314" s="15"/>
      <c r="I314" s="15"/>
      <c r="J314" s="15"/>
      <c r="K314" s="15"/>
      <c r="L314" s="15"/>
      <c r="M314" s="15"/>
      <c r="N314" s="15"/>
      <c r="O314" s="15"/>
      <c r="P314" s="15"/>
      <c r="R314" s="30" t="str">
        <f>IF(COUNTA(D314:P314)=0,"",_xlfn.CONCAT(,
IF(AND(NOT(ISBLANK($K314)),
    ABS($K314-(($D314+$E314+$G314+$H314+$I314+$J314)-$F314))&gt;=1),
" Error: Position at the end of the period is not equal to: position at the beginning of the period+increase in assets-decrease in assets+exchange rate changes+price changes+other changes+rectifications.",
""),
IF(AND(NOT(ISBLANK($P314)),
    ABS($P314-(($L314+$M314+$O314)-$N314))&gt;=1),
" Error: Position of accrued interest at the end of the period is not equal to: position of accrued interest at the beginning of the period+accrued interest during the period-received interest during the period+revaluation and other changes.",
""),
IF(AND(NOT(ISBLANK($K314)),
    $K314&gt;0,
    OR(ISBLANK('T04.05'!$K314),
        'T04.05'!$K314&lt;=0,
        ISBLANK('T04.06'!$K314),
        'T04.06'!$K314&lt;=0)),
" Warning: If at least one of the forms T05.01,T04.05,T04.06 contains data other than zero,also the other two forms must be completed.",
""),
IF(AND(NOT(ISBLANK($D314)),$D314&lt;0),
" Error: Position at the beginning of the period must be a positive amount.",
""),
IF(AND(NOT(ISBLANK($K314)),$K314&lt;0),
" Error: Position at the end of the period must be a positive amount.",
""),
IF(AND(OR($D314&gt;0,$K314&gt;0),
    ISBLANK($M314)),
" Error: No accrued interest has been reported,whereas the position at the beginning or at the end of the period is greater than zero. Report '0' in case accrued interest equals zero,do not leave the cell empty.",
"")))</f>
        <v/>
      </c>
    </row>
    <row r="315" spans="1:18">
      <c r="A315" s="20"/>
      <c r="B315" s="20"/>
      <c r="C315" s="20"/>
      <c r="D315" s="15"/>
      <c r="E315" s="15"/>
      <c r="F315" s="15"/>
      <c r="G315" s="15"/>
      <c r="H315" s="15"/>
      <c r="I315" s="15"/>
      <c r="J315" s="15"/>
      <c r="K315" s="15"/>
      <c r="L315" s="15"/>
      <c r="M315" s="15"/>
      <c r="N315" s="15"/>
      <c r="O315" s="15"/>
      <c r="P315" s="15"/>
      <c r="R315" s="30" t="str">
        <f>IF(COUNTA(D315:P315)=0,"",_xlfn.CONCAT(,
IF(AND(NOT(ISBLANK($K315)),
    ABS($K315-(($D315+$E315+$G315+$H315+$I315+$J315)-$F315))&gt;=1),
" Error: Position at the end of the period is not equal to: position at the beginning of the period+increase in assets-decrease in assets+exchange rate changes+price changes+other changes+rectifications.",
""),
IF(AND(NOT(ISBLANK($P315)),
    ABS($P315-(($L315+$M315+$O315)-$N315))&gt;=1),
" Error: Position of accrued interest at the end of the period is not equal to: position of accrued interest at the beginning of the period+accrued interest during the period-received interest during the period+revaluation and other changes.",
""),
IF(AND(NOT(ISBLANK($K315)),
    $K315&gt;0,
    OR(ISBLANK('T04.05'!$K315),
        'T04.05'!$K315&lt;=0,
        ISBLANK('T04.06'!$K315),
        'T04.06'!$K315&lt;=0)),
" Warning: If at least one of the forms T05.01,T04.05,T04.06 contains data other than zero,also the other two forms must be completed.",
""),
IF(AND(NOT(ISBLANK($D315)),$D315&lt;0),
" Error: Position at the beginning of the period must be a positive amount.",
""),
IF(AND(NOT(ISBLANK($K315)),$K315&lt;0),
" Error: Position at the end of the period must be a positive amount.",
""),
IF(AND(OR($D315&gt;0,$K315&gt;0),
    ISBLANK($M315)),
" Error: No accrued interest has been reported,whereas the position at the beginning or at the end of the period is greater than zero. Report '0' in case accrued interest equals zero,do not leave the cell empty.",
"")))</f>
        <v/>
      </c>
    </row>
    <row r="316" spans="1:18">
      <c r="A316" s="20"/>
      <c r="B316" s="20"/>
      <c r="C316" s="20"/>
      <c r="D316" s="15"/>
      <c r="E316" s="15"/>
      <c r="F316" s="15"/>
      <c r="G316" s="15"/>
      <c r="H316" s="15"/>
      <c r="I316" s="15"/>
      <c r="J316" s="15"/>
      <c r="K316" s="15"/>
      <c r="L316" s="15"/>
      <c r="M316" s="15"/>
      <c r="N316" s="15"/>
      <c r="O316" s="15"/>
      <c r="P316" s="15"/>
      <c r="R316" s="30" t="str">
        <f>IF(COUNTA(D316:P316)=0,"",_xlfn.CONCAT(,
IF(AND(NOT(ISBLANK($K316)),
    ABS($K316-(($D316+$E316+$G316+$H316+$I316+$J316)-$F316))&gt;=1),
" Error: Position at the end of the period is not equal to: position at the beginning of the period+increase in assets-decrease in assets+exchange rate changes+price changes+other changes+rectifications.",
""),
IF(AND(NOT(ISBLANK($P316)),
    ABS($P316-(($L316+$M316+$O316)-$N316))&gt;=1),
" Error: Position of accrued interest at the end of the period is not equal to: position of accrued interest at the beginning of the period+accrued interest during the period-received interest during the period+revaluation and other changes.",
""),
IF(AND(NOT(ISBLANK($K316)),
    $K316&gt;0,
    OR(ISBLANK('T04.05'!$K316),
        'T04.05'!$K316&lt;=0,
        ISBLANK('T04.06'!$K316),
        'T04.06'!$K316&lt;=0)),
" Warning: If at least one of the forms T05.01,T04.05,T04.06 contains data other than zero,also the other two forms must be completed.",
""),
IF(AND(NOT(ISBLANK($D316)),$D316&lt;0),
" Error: Position at the beginning of the period must be a positive amount.",
""),
IF(AND(NOT(ISBLANK($K316)),$K316&lt;0),
" Error: Position at the end of the period must be a positive amount.",
""),
IF(AND(OR($D316&gt;0,$K316&gt;0),
    ISBLANK($M316)),
" Error: No accrued interest has been reported,whereas the position at the beginning or at the end of the period is greater than zero. Report '0' in case accrued interest equals zero,do not leave the cell empty.",
"")))</f>
        <v/>
      </c>
    </row>
    <row r="317" spans="1:18">
      <c r="A317" s="20"/>
      <c r="B317" s="20"/>
      <c r="C317" s="20"/>
      <c r="D317" s="15"/>
      <c r="E317" s="15"/>
      <c r="F317" s="15"/>
      <c r="G317" s="15"/>
      <c r="H317" s="15"/>
      <c r="I317" s="15"/>
      <c r="J317" s="15"/>
      <c r="K317" s="15"/>
      <c r="L317" s="15"/>
      <c r="M317" s="15"/>
      <c r="N317" s="15"/>
      <c r="O317" s="15"/>
      <c r="P317" s="15"/>
      <c r="R317" s="30" t="str">
        <f>IF(COUNTA(D317:P317)=0,"",_xlfn.CONCAT(,
IF(AND(NOT(ISBLANK($K317)),
    ABS($K317-(($D317+$E317+$G317+$H317+$I317+$J317)-$F317))&gt;=1),
" Error: Position at the end of the period is not equal to: position at the beginning of the period+increase in assets-decrease in assets+exchange rate changes+price changes+other changes+rectifications.",
""),
IF(AND(NOT(ISBLANK($P317)),
    ABS($P317-(($L317+$M317+$O317)-$N317))&gt;=1),
" Error: Position of accrued interest at the end of the period is not equal to: position of accrued interest at the beginning of the period+accrued interest during the period-received interest during the period+revaluation and other changes.",
""),
IF(AND(NOT(ISBLANK($K317)),
    $K317&gt;0,
    OR(ISBLANK('T04.05'!$K317),
        'T04.05'!$K317&lt;=0,
        ISBLANK('T04.06'!$K317),
        'T04.06'!$K317&lt;=0)),
" Warning: If at least one of the forms T05.01,T04.05,T04.06 contains data other than zero,also the other two forms must be completed.",
""),
IF(AND(NOT(ISBLANK($D317)),$D317&lt;0),
" Error: Position at the beginning of the period must be a positive amount.",
""),
IF(AND(NOT(ISBLANK($K317)),$K317&lt;0),
" Error: Position at the end of the period must be a positive amount.",
""),
IF(AND(OR($D317&gt;0,$K317&gt;0),
    ISBLANK($M317)),
" Error: No accrued interest has been reported,whereas the position at the beginning or at the end of the period is greater than zero. Report '0' in case accrued interest equals zero,do not leave the cell empty.",
"")))</f>
        <v/>
      </c>
    </row>
    <row r="318" spans="1:18">
      <c r="A318" s="20"/>
      <c r="B318" s="20"/>
      <c r="C318" s="20"/>
      <c r="D318" s="15"/>
      <c r="E318" s="15"/>
      <c r="F318" s="15"/>
      <c r="G318" s="15"/>
      <c r="H318" s="15"/>
      <c r="I318" s="15"/>
      <c r="J318" s="15"/>
      <c r="K318" s="15"/>
      <c r="L318" s="15"/>
      <c r="M318" s="15"/>
      <c r="N318" s="15"/>
      <c r="O318" s="15"/>
      <c r="P318" s="15"/>
      <c r="R318" s="30" t="str">
        <f>IF(COUNTA(D318:P318)=0,"",_xlfn.CONCAT(,
IF(AND(NOT(ISBLANK($K318)),
    ABS($K318-(($D318+$E318+$G318+$H318+$I318+$J318)-$F318))&gt;=1),
" Error: Position at the end of the period is not equal to: position at the beginning of the period+increase in assets-decrease in assets+exchange rate changes+price changes+other changes+rectifications.",
""),
IF(AND(NOT(ISBLANK($P318)),
    ABS($P318-(($L318+$M318+$O318)-$N318))&gt;=1),
" Error: Position of accrued interest at the end of the period is not equal to: position of accrued interest at the beginning of the period+accrued interest during the period-received interest during the period+revaluation and other changes.",
""),
IF(AND(NOT(ISBLANK($K318)),
    $K318&gt;0,
    OR(ISBLANK('T04.05'!$K318),
        'T04.05'!$K318&lt;=0,
        ISBLANK('T04.06'!$K318),
        'T04.06'!$K318&lt;=0)),
" Warning: If at least one of the forms T05.01,T04.05,T04.06 contains data other than zero,also the other two forms must be completed.",
""),
IF(AND(NOT(ISBLANK($D318)),$D318&lt;0),
" Error: Position at the beginning of the period must be a positive amount.",
""),
IF(AND(NOT(ISBLANK($K318)),$K318&lt;0),
" Error: Position at the end of the period must be a positive amount.",
""),
IF(AND(OR($D318&gt;0,$K318&gt;0),
    ISBLANK($M318)),
" Error: No accrued interest has been reported,whereas the position at the beginning or at the end of the period is greater than zero. Report '0' in case accrued interest equals zero,do not leave the cell empty.",
"")))</f>
        <v/>
      </c>
    </row>
    <row r="319" spans="1:18">
      <c r="A319" s="20"/>
      <c r="B319" s="20"/>
      <c r="C319" s="20"/>
      <c r="D319" s="15"/>
      <c r="E319" s="15"/>
      <c r="F319" s="15"/>
      <c r="G319" s="15"/>
      <c r="H319" s="15"/>
      <c r="I319" s="15"/>
      <c r="J319" s="15"/>
      <c r="K319" s="15"/>
      <c r="L319" s="15"/>
      <c r="M319" s="15"/>
      <c r="N319" s="15"/>
      <c r="O319" s="15"/>
      <c r="P319" s="15"/>
      <c r="R319" s="30" t="str">
        <f>IF(COUNTA(D319:P319)=0,"",_xlfn.CONCAT(,
IF(AND(NOT(ISBLANK($K319)),
    ABS($K319-(($D319+$E319+$G319+$H319+$I319+$J319)-$F319))&gt;=1),
" Error: Position at the end of the period is not equal to: position at the beginning of the period+increase in assets-decrease in assets+exchange rate changes+price changes+other changes+rectifications.",
""),
IF(AND(NOT(ISBLANK($P319)),
    ABS($P319-(($L319+$M319+$O319)-$N319))&gt;=1),
" Error: Position of accrued interest at the end of the period is not equal to: position of accrued interest at the beginning of the period+accrued interest during the period-received interest during the period+revaluation and other changes.",
""),
IF(AND(NOT(ISBLANK($K319)),
    $K319&gt;0,
    OR(ISBLANK('T04.05'!$K319),
        'T04.05'!$K319&lt;=0,
        ISBLANK('T04.06'!$K319),
        'T04.06'!$K319&lt;=0)),
" Warning: If at least one of the forms T05.01,T04.05,T04.06 contains data other than zero,also the other two forms must be completed.",
""),
IF(AND(NOT(ISBLANK($D319)),$D319&lt;0),
" Error: Position at the beginning of the period must be a positive amount.",
""),
IF(AND(NOT(ISBLANK($K319)),$K319&lt;0),
" Error: Position at the end of the period must be a positive amount.",
""),
IF(AND(OR($D319&gt;0,$K319&gt;0),
    ISBLANK($M319)),
" Error: No accrued interest has been reported,whereas the position at the beginning or at the end of the period is greater than zero. Report '0' in case accrued interest equals zero,do not leave the cell empty.",
"")))</f>
        <v/>
      </c>
    </row>
    <row r="320" spans="1:18">
      <c r="A320" s="20"/>
      <c r="B320" s="20"/>
      <c r="C320" s="20"/>
      <c r="D320" s="15"/>
      <c r="E320" s="15"/>
      <c r="F320" s="15"/>
      <c r="G320" s="15"/>
      <c r="H320" s="15"/>
      <c r="I320" s="15"/>
      <c r="J320" s="15"/>
      <c r="K320" s="15"/>
      <c r="L320" s="15"/>
      <c r="M320" s="15"/>
      <c r="N320" s="15"/>
      <c r="O320" s="15"/>
      <c r="P320" s="15"/>
      <c r="R320" s="30" t="str">
        <f>IF(COUNTA(D320:P320)=0,"",_xlfn.CONCAT(,
IF(AND(NOT(ISBLANK($K320)),
    ABS($K320-(($D320+$E320+$G320+$H320+$I320+$J320)-$F320))&gt;=1),
" Error: Position at the end of the period is not equal to: position at the beginning of the period+increase in assets-decrease in assets+exchange rate changes+price changes+other changes+rectifications.",
""),
IF(AND(NOT(ISBLANK($P320)),
    ABS($P320-(($L320+$M320+$O320)-$N320))&gt;=1),
" Error: Position of accrued interest at the end of the period is not equal to: position of accrued interest at the beginning of the period+accrued interest during the period-received interest during the period+revaluation and other changes.",
""),
IF(AND(NOT(ISBLANK($K320)),
    $K320&gt;0,
    OR(ISBLANK('T04.05'!$K320),
        'T04.05'!$K320&lt;=0,
        ISBLANK('T04.06'!$K320),
        'T04.06'!$K320&lt;=0)),
" Warning: If at least one of the forms T05.01,T04.05,T04.06 contains data other than zero,also the other two forms must be completed.",
""),
IF(AND(NOT(ISBLANK($D320)),$D320&lt;0),
" Error: Position at the beginning of the period must be a positive amount.",
""),
IF(AND(NOT(ISBLANK($K320)),$K320&lt;0),
" Error: Position at the end of the period must be a positive amount.",
""),
IF(AND(OR($D320&gt;0,$K320&gt;0),
    ISBLANK($M320)),
" Error: No accrued interest has been reported,whereas the position at the beginning or at the end of the period is greater than zero. Report '0' in case accrued interest equals zero,do not leave the cell empty.",
"")))</f>
        <v/>
      </c>
    </row>
    <row r="321" spans="1:18">
      <c r="A321" s="20"/>
      <c r="B321" s="20"/>
      <c r="C321" s="20"/>
      <c r="D321" s="15"/>
      <c r="E321" s="15"/>
      <c r="F321" s="15"/>
      <c r="G321" s="15"/>
      <c r="H321" s="15"/>
      <c r="I321" s="15"/>
      <c r="J321" s="15"/>
      <c r="K321" s="15"/>
      <c r="L321" s="15"/>
      <c r="M321" s="15"/>
      <c r="N321" s="15"/>
      <c r="O321" s="15"/>
      <c r="P321" s="15"/>
      <c r="R321" s="30" t="str">
        <f>IF(COUNTA(D321:P321)=0,"",_xlfn.CONCAT(,
IF(AND(NOT(ISBLANK($K321)),
    ABS($K321-(($D321+$E321+$G321+$H321+$I321+$J321)-$F321))&gt;=1),
" Error: Position at the end of the period is not equal to: position at the beginning of the period+increase in assets-decrease in assets+exchange rate changes+price changes+other changes+rectifications.",
""),
IF(AND(NOT(ISBLANK($P321)),
    ABS($P321-(($L321+$M321+$O321)-$N321))&gt;=1),
" Error: Position of accrued interest at the end of the period is not equal to: position of accrued interest at the beginning of the period+accrued interest during the period-received interest during the period+revaluation and other changes.",
""),
IF(AND(NOT(ISBLANK($K321)),
    $K321&gt;0,
    OR(ISBLANK('T04.05'!$K321),
        'T04.05'!$K321&lt;=0,
        ISBLANK('T04.06'!$K321),
        'T04.06'!$K321&lt;=0)),
" Warning: If at least one of the forms T05.01,T04.05,T04.06 contains data other than zero,also the other two forms must be completed.",
""),
IF(AND(NOT(ISBLANK($D321)),$D321&lt;0),
" Error: Position at the beginning of the period must be a positive amount.",
""),
IF(AND(NOT(ISBLANK($K321)),$K321&lt;0),
" Error: Position at the end of the period must be a positive amount.",
""),
IF(AND(OR($D321&gt;0,$K321&gt;0),
    ISBLANK($M321)),
" Error: No accrued interest has been reported,whereas the position at the beginning or at the end of the period is greater than zero. Report '0' in case accrued interest equals zero,do not leave the cell empty.",
"")))</f>
        <v/>
      </c>
    </row>
    <row r="322" spans="1:18">
      <c r="A322" s="20"/>
      <c r="B322" s="20"/>
      <c r="C322" s="20"/>
      <c r="D322" s="15"/>
      <c r="E322" s="15"/>
      <c r="F322" s="15"/>
      <c r="G322" s="15"/>
      <c r="H322" s="15"/>
      <c r="I322" s="15"/>
      <c r="J322" s="15"/>
      <c r="K322" s="15"/>
      <c r="L322" s="15"/>
      <c r="M322" s="15"/>
      <c r="N322" s="15"/>
      <c r="O322" s="15"/>
      <c r="P322" s="15"/>
      <c r="R322" s="30" t="str">
        <f>IF(COUNTA(D322:P322)=0,"",_xlfn.CONCAT(,
IF(AND(NOT(ISBLANK($K322)),
    ABS($K322-(($D322+$E322+$G322+$H322+$I322+$J322)-$F322))&gt;=1),
" Error: Position at the end of the period is not equal to: position at the beginning of the period+increase in assets-decrease in assets+exchange rate changes+price changes+other changes+rectifications.",
""),
IF(AND(NOT(ISBLANK($P322)),
    ABS($P322-(($L322+$M322+$O322)-$N322))&gt;=1),
" Error: Position of accrued interest at the end of the period is not equal to: position of accrued interest at the beginning of the period+accrued interest during the period-received interest during the period+revaluation and other changes.",
""),
IF(AND(NOT(ISBLANK($K322)),
    $K322&gt;0,
    OR(ISBLANK('T04.05'!$K322),
        'T04.05'!$K322&lt;=0,
        ISBLANK('T04.06'!$K322),
        'T04.06'!$K322&lt;=0)),
" Warning: If at least one of the forms T05.01,T04.05,T04.06 contains data other than zero,also the other two forms must be completed.",
""),
IF(AND(NOT(ISBLANK($D322)),$D322&lt;0),
" Error: Position at the beginning of the period must be a positive amount.",
""),
IF(AND(NOT(ISBLANK($K322)),$K322&lt;0),
" Error: Position at the end of the period must be a positive amount.",
""),
IF(AND(OR($D322&gt;0,$K322&gt;0),
    ISBLANK($M322)),
" Error: No accrued interest has been reported,whereas the position at the beginning or at the end of the period is greater than zero. Report '0' in case accrued interest equals zero,do not leave the cell empty.",
"")))</f>
        <v/>
      </c>
    </row>
    <row r="323" spans="1:18">
      <c r="A323" s="20"/>
      <c r="B323" s="20"/>
      <c r="C323" s="20"/>
      <c r="D323" s="15"/>
      <c r="E323" s="15"/>
      <c r="F323" s="15"/>
      <c r="G323" s="15"/>
      <c r="H323" s="15"/>
      <c r="I323" s="15"/>
      <c r="J323" s="15"/>
      <c r="K323" s="15"/>
      <c r="L323" s="15"/>
      <c r="M323" s="15"/>
      <c r="N323" s="15"/>
      <c r="O323" s="15"/>
      <c r="P323" s="15"/>
      <c r="R323" s="30" t="str">
        <f>IF(COUNTA(D323:P323)=0,"",_xlfn.CONCAT(,
IF(AND(NOT(ISBLANK($K323)),
    ABS($K323-(($D323+$E323+$G323+$H323+$I323+$J323)-$F323))&gt;=1),
" Error: Position at the end of the period is not equal to: position at the beginning of the period+increase in assets-decrease in assets+exchange rate changes+price changes+other changes+rectifications.",
""),
IF(AND(NOT(ISBLANK($P323)),
    ABS($P323-(($L323+$M323+$O323)-$N323))&gt;=1),
" Error: Position of accrued interest at the end of the period is not equal to: position of accrued interest at the beginning of the period+accrued interest during the period-received interest during the period+revaluation and other changes.",
""),
IF(AND(NOT(ISBLANK($K323)),
    $K323&gt;0,
    OR(ISBLANK('T04.05'!$K323),
        'T04.05'!$K323&lt;=0,
        ISBLANK('T04.06'!$K323),
        'T04.06'!$K323&lt;=0)),
" Warning: If at least one of the forms T05.01,T04.05,T04.06 contains data other than zero,also the other two forms must be completed.",
""),
IF(AND(NOT(ISBLANK($D323)),$D323&lt;0),
" Error: Position at the beginning of the period must be a positive amount.",
""),
IF(AND(NOT(ISBLANK($K323)),$K323&lt;0),
" Error: Position at the end of the period must be a positive amount.",
""),
IF(AND(OR($D323&gt;0,$K323&gt;0),
    ISBLANK($M323)),
" Error: No accrued interest has been reported,whereas the position at the beginning or at the end of the period is greater than zero. Report '0' in case accrued interest equals zero,do not leave the cell empty.",
"")))</f>
        <v/>
      </c>
    </row>
    <row r="324" spans="1:18">
      <c r="A324" s="20"/>
      <c r="B324" s="20"/>
      <c r="C324" s="20"/>
      <c r="D324" s="15"/>
      <c r="E324" s="15"/>
      <c r="F324" s="15"/>
      <c r="G324" s="15"/>
      <c r="H324" s="15"/>
      <c r="I324" s="15"/>
      <c r="J324" s="15"/>
      <c r="K324" s="15"/>
      <c r="L324" s="15"/>
      <c r="M324" s="15"/>
      <c r="N324" s="15"/>
      <c r="O324" s="15"/>
      <c r="P324" s="15"/>
      <c r="R324" s="30" t="str">
        <f>IF(COUNTA(D324:P324)=0,"",_xlfn.CONCAT(,
IF(AND(NOT(ISBLANK($K324)),
    ABS($K324-(($D324+$E324+$G324+$H324+$I324+$J324)-$F324))&gt;=1),
" Error: Position at the end of the period is not equal to: position at the beginning of the period+increase in assets-decrease in assets+exchange rate changes+price changes+other changes+rectifications.",
""),
IF(AND(NOT(ISBLANK($P324)),
    ABS($P324-(($L324+$M324+$O324)-$N324))&gt;=1),
" Error: Position of accrued interest at the end of the period is not equal to: position of accrued interest at the beginning of the period+accrued interest during the period-received interest during the period+revaluation and other changes.",
""),
IF(AND(NOT(ISBLANK($K324)),
    $K324&gt;0,
    OR(ISBLANK('T04.05'!$K324),
        'T04.05'!$K324&lt;=0,
        ISBLANK('T04.06'!$K324),
        'T04.06'!$K324&lt;=0)),
" Warning: If at least one of the forms T05.01,T04.05,T04.06 contains data other than zero,also the other two forms must be completed.",
""),
IF(AND(NOT(ISBLANK($D324)),$D324&lt;0),
" Error: Position at the beginning of the period must be a positive amount.",
""),
IF(AND(NOT(ISBLANK($K324)),$K324&lt;0),
" Error: Position at the end of the period must be a positive amount.",
""),
IF(AND(OR($D324&gt;0,$K324&gt;0),
    ISBLANK($M324)),
" Error: No accrued interest has been reported,whereas the position at the beginning or at the end of the period is greater than zero. Report '0' in case accrued interest equals zero,do not leave the cell empty.",
"")))</f>
        <v/>
      </c>
    </row>
    <row r="325" spans="1:18">
      <c r="A325" s="20"/>
      <c r="B325" s="20"/>
      <c r="C325" s="20"/>
      <c r="D325" s="15"/>
      <c r="E325" s="15"/>
      <c r="F325" s="15"/>
      <c r="G325" s="15"/>
      <c r="H325" s="15"/>
      <c r="I325" s="15"/>
      <c r="J325" s="15"/>
      <c r="K325" s="15"/>
      <c r="L325" s="15"/>
      <c r="M325" s="15"/>
      <c r="N325" s="15"/>
      <c r="O325" s="15"/>
      <c r="P325" s="15"/>
      <c r="R325" s="30" t="str">
        <f>IF(COUNTA(D325:P325)=0,"",_xlfn.CONCAT(,
IF(AND(NOT(ISBLANK($K325)),
    ABS($K325-(($D325+$E325+$G325+$H325+$I325+$J325)-$F325))&gt;=1),
" Error: Position at the end of the period is not equal to: position at the beginning of the period+increase in assets-decrease in assets+exchange rate changes+price changes+other changes+rectifications.",
""),
IF(AND(NOT(ISBLANK($P325)),
    ABS($P325-(($L325+$M325+$O325)-$N325))&gt;=1),
" Error: Position of accrued interest at the end of the period is not equal to: position of accrued interest at the beginning of the period+accrued interest during the period-received interest during the period+revaluation and other changes.",
""),
IF(AND(NOT(ISBLANK($K325)),
    $K325&gt;0,
    OR(ISBLANK('T04.05'!$K325),
        'T04.05'!$K325&lt;=0,
        ISBLANK('T04.06'!$K325),
        'T04.06'!$K325&lt;=0)),
" Warning: If at least one of the forms T05.01,T04.05,T04.06 contains data other than zero,also the other two forms must be completed.",
""),
IF(AND(NOT(ISBLANK($D325)),$D325&lt;0),
" Error: Position at the beginning of the period must be a positive amount.",
""),
IF(AND(NOT(ISBLANK($K325)),$K325&lt;0),
" Error: Position at the end of the period must be a positive amount.",
""),
IF(AND(OR($D325&gt;0,$K325&gt;0),
    ISBLANK($M325)),
" Error: No accrued interest has been reported,whereas the position at the beginning or at the end of the period is greater than zero. Report '0' in case accrued interest equals zero,do not leave the cell empty.",
"")))</f>
        <v/>
      </c>
    </row>
    <row r="326" spans="1:18">
      <c r="A326" s="20"/>
      <c r="B326" s="20"/>
      <c r="C326" s="20"/>
      <c r="D326" s="15"/>
      <c r="E326" s="15"/>
      <c r="F326" s="15"/>
      <c r="G326" s="15"/>
      <c r="H326" s="15"/>
      <c r="I326" s="15"/>
      <c r="J326" s="15"/>
      <c r="K326" s="15"/>
      <c r="L326" s="15"/>
      <c r="M326" s="15"/>
      <c r="N326" s="15"/>
      <c r="O326" s="15"/>
      <c r="P326" s="15"/>
      <c r="R326" s="30" t="str">
        <f>IF(COUNTA(D326:P326)=0,"",_xlfn.CONCAT(,
IF(AND(NOT(ISBLANK($K326)),
    ABS($K326-(($D326+$E326+$G326+$H326+$I326+$J326)-$F326))&gt;=1),
" Error: Position at the end of the period is not equal to: position at the beginning of the period+increase in assets-decrease in assets+exchange rate changes+price changes+other changes+rectifications.",
""),
IF(AND(NOT(ISBLANK($P326)),
    ABS($P326-(($L326+$M326+$O326)-$N326))&gt;=1),
" Error: Position of accrued interest at the end of the period is not equal to: position of accrued interest at the beginning of the period+accrued interest during the period-received interest during the period+revaluation and other changes.",
""),
IF(AND(NOT(ISBLANK($K326)),
    $K326&gt;0,
    OR(ISBLANK('T04.05'!$K326),
        'T04.05'!$K326&lt;=0,
        ISBLANK('T04.06'!$K326),
        'T04.06'!$K326&lt;=0)),
" Warning: If at least one of the forms T05.01,T04.05,T04.06 contains data other than zero,also the other two forms must be completed.",
""),
IF(AND(NOT(ISBLANK($D326)),$D326&lt;0),
" Error: Position at the beginning of the period must be a positive amount.",
""),
IF(AND(NOT(ISBLANK($K326)),$K326&lt;0),
" Error: Position at the end of the period must be a positive amount.",
""),
IF(AND(OR($D326&gt;0,$K326&gt;0),
    ISBLANK($M326)),
" Error: No accrued interest has been reported,whereas the position at the beginning or at the end of the period is greater than zero. Report '0' in case accrued interest equals zero,do not leave the cell empty.",
"")))</f>
        <v/>
      </c>
    </row>
    <row r="327" spans="1:18">
      <c r="A327" s="20"/>
      <c r="B327" s="20"/>
      <c r="C327" s="20"/>
      <c r="D327" s="15"/>
      <c r="E327" s="15"/>
      <c r="F327" s="15"/>
      <c r="G327" s="15"/>
      <c r="H327" s="15"/>
      <c r="I327" s="15"/>
      <c r="J327" s="15"/>
      <c r="K327" s="15"/>
      <c r="L327" s="15"/>
      <c r="M327" s="15"/>
      <c r="N327" s="15"/>
      <c r="O327" s="15"/>
      <c r="P327" s="15"/>
      <c r="R327" s="30" t="str">
        <f>IF(COUNTA(D327:P327)=0,"",_xlfn.CONCAT(,
IF(AND(NOT(ISBLANK($K327)),
    ABS($K327-(($D327+$E327+$G327+$H327+$I327+$J327)-$F327))&gt;=1),
" Error: Position at the end of the period is not equal to: position at the beginning of the period+increase in assets-decrease in assets+exchange rate changes+price changes+other changes+rectifications.",
""),
IF(AND(NOT(ISBLANK($P327)),
    ABS($P327-(($L327+$M327+$O327)-$N327))&gt;=1),
" Error: Position of accrued interest at the end of the period is not equal to: position of accrued interest at the beginning of the period+accrued interest during the period-received interest during the period+revaluation and other changes.",
""),
IF(AND(NOT(ISBLANK($K327)),
    $K327&gt;0,
    OR(ISBLANK('T04.05'!$K327),
        'T04.05'!$K327&lt;=0,
        ISBLANK('T04.06'!$K327),
        'T04.06'!$K327&lt;=0)),
" Warning: If at least one of the forms T05.01,T04.05,T04.06 contains data other than zero,also the other two forms must be completed.",
""),
IF(AND(NOT(ISBLANK($D327)),$D327&lt;0),
" Error: Position at the beginning of the period must be a positive amount.",
""),
IF(AND(NOT(ISBLANK($K327)),$K327&lt;0),
" Error: Position at the end of the period must be a positive amount.",
""),
IF(AND(OR($D327&gt;0,$K327&gt;0),
    ISBLANK($M327)),
" Error: No accrued interest has been reported,whereas the position at the beginning or at the end of the period is greater than zero. Report '0' in case accrued interest equals zero,do not leave the cell empty.",
"")))</f>
        <v/>
      </c>
    </row>
    <row r="328" spans="1:18">
      <c r="A328" s="20"/>
      <c r="B328" s="20"/>
      <c r="C328" s="20"/>
      <c r="D328" s="15"/>
      <c r="E328" s="15"/>
      <c r="F328" s="15"/>
      <c r="G328" s="15"/>
      <c r="H328" s="15"/>
      <c r="I328" s="15"/>
      <c r="J328" s="15"/>
      <c r="K328" s="15"/>
      <c r="L328" s="15"/>
      <c r="M328" s="15"/>
      <c r="N328" s="15"/>
      <c r="O328" s="15"/>
      <c r="P328" s="15"/>
      <c r="R328" s="30" t="str">
        <f>IF(COUNTA(D328:P328)=0,"",_xlfn.CONCAT(,
IF(AND(NOT(ISBLANK($K328)),
    ABS($K328-(($D328+$E328+$G328+$H328+$I328+$J328)-$F328))&gt;=1),
" Error: Position at the end of the period is not equal to: position at the beginning of the period+increase in assets-decrease in assets+exchange rate changes+price changes+other changes+rectifications.",
""),
IF(AND(NOT(ISBLANK($P328)),
    ABS($P328-(($L328+$M328+$O328)-$N328))&gt;=1),
" Error: Position of accrued interest at the end of the period is not equal to: position of accrued interest at the beginning of the period+accrued interest during the period-received interest during the period+revaluation and other changes.",
""),
IF(AND(NOT(ISBLANK($K328)),
    $K328&gt;0,
    OR(ISBLANK('T04.05'!$K328),
        'T04.05'!$K328&lt;=0,
        ISBLANK('T04.06'!$K328),
        'T04.06'!$K328&lt;=0)),
" Warning: If at least one of the forms T05.01,T04.05,T04.06 contains data other than zero,also the other two forms must be completed.",
""),
IF(AND(NOT(ISBLANK($D328)),$D328&lt;0),
" Error: Position at the beginning of the period must be a positive amount.",
""),
IF(AND(NOT(ISBLANK($K328)),$K328&lt;0),
" Error: Position at the end of the period must be a positive amount.",
""),
IF(AND(OR($D328&gt;0,$K328&gt;0),
    ISBLANK($M328)),
" Error: No accrued interest has been reported,whereas the position at the beginning or at the end of the period is greater than zero. Report '0' in case accrued interest equals zero,do not leave the cell empty.",
"")))</f>
        <v/>
      </c>
    </row>
    <row r="329" spans="1:18">
      <c r="A329" s="20"/>
      <c r="B329" s="20"/>
      <c r="C329" s="20"/>
      <c r="D329" s="15"/>
      <c r="E329" s="15"/>
      <c r="F329" s="15"/>
      <c r="G329" s="15"/>
      <c r="H329" s="15"/>
      <c r="I329" s="15"/>
      <c r="J329" s="15"/>
      <c r="K329" s="15"/>
      <c r="L329" s="15"/>
      <c r="M329" s="15"/>
      <c r="N329" s="15"/>
      <c r="O329" s="15"/>
      <c r="P329" s="15"/>
      <c r="R329" s="30" t="str">
        <f>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IF(AND(NOT(ISBLANK($K329)),
    $K329&gt;0,
    OR(ISBLANK('T04.05'!$K329),
        'T04.05'!$K329&lt;=0,
        ISBLANK('T04.06'!$K329),
        'T04.06'!$K329&lt;=0)),
" Warning: If at least one of the forms T05.01,T04.05,T04.06 contains data other than zero,also the other two forms must be completed.",
""),
IF(AND(NOT(ISBLANK($D329)),$D329&lt;0),
" Error: Position at the beginning of the period must be a positive amount.",
""),
IF(AND(NOT(ISBLANK($K329)),$K329&lt;0),
" Error: Position at the end of the period must be a positive amount.",
""),
IF(AND(OR($D329&gt;0,$K329&gt;0),
    ISBLANK($M329)),
" Error: No accrued interest has been reported,whereas the position at the beginning or at the end of the period is greater than zero. Report '0' in case accrued interest equals zero,do not leave the cell empty.",
"")))</f>
        <v/>
      </c>
    </row>
    <row r="330" spans="1:18">
      <c r="A330" s="20"/>
      <c r="B330" s="20"/>
      <c r="C330" s="20"/>
      <c r="D330" s="15"/>
      <c r="E330" s="15"/>
      <c r="F330" s="15"/>
      <c r="G330" s="15"/>
      <c r="H330" s="15"/>
      <c r="I330" s="15"/>
      <c r="J330" s="15"/>
      <c r="K330" s="15"/>
      <c r="L330" s="15"/>
      <c r="M330" s="15"/>
      <c r="N330" s="15"/>
      <c r="O330" s="15"/>
      <c r="P330" s="15"/>
      <c r="R330" s="30" t="str">
        <f>IF(COUNTA(D330:P330)=0,"",_xlfn.CONCAT(,
IF(AND(NOT(ISBLANK($K330)),
    ABS($K330-(($D330+$E330+$G330+$H330+$I330+$J330)-$F330))&gt;=1),
" Error: Position at the end of the period is not equal to: position at the beginning of the period+increase in assets-decrease in assets+exchange rate changes+price changes+other changes+rectifications.",
""),
IF(AND(NOT(ISBLANK($P330)),
    ABS($P330-(($L330+$M330+$O330)-$N330))&gt;=1),
" Error: Position of accrued interest at the end of the period is not equal to: position of accrued interest at the beginning of the period+accrued interest during the period-received interest during the period+revaluation and other changes.",
""),
IF(AND(NOT(ISBLANK($K330)),
    $K330&gt;0,
    OR(ISBLANK('T04.05'!$K330),
        'T04.05'!$K330&lt;=0,
        ISBLANK('T04.06'!$K330),
        'T04.06'!$K330&lt;=0)),
" Warning: If at least one of the forms T05.01,T04.05,T04.06 contains data other than zero,also the other two forms must be completed.",
""),
IF(AND(NOT(ISBLANK($D330)),$D330&lt;0),
" Error: Position at the beginning of the period must be a positive amount.",
""),
IF(AND(NOT(ISBLANK($K330)),$K330&lt;0),
" Error: Position at the end of the period must be a positive amount.",
""),
IF(AND(OR($D330&gt;0,$K330&gt;0),
    ISBLANK($M330)),
" Error: No accrued interest has been reported,whereas the position at the beginning or at the end of the period is greater than zero. Report '0' in case accrued interest equals zero,do not leave the cell empty.",
"")))</f>
        <v/>
      </c>
    </row>
    <row r="331" spans="1:18">
      <c r="A331" s="20"/>
      <c r="B331" s="20"/>
      <c r="C331" s="20"/>
      <c r="D331" s="15"/>
      <c r="E331" s="15"/>
      <c r="F331" s="15"/>
      <c r="G331" s="15"/>
      <c r="H331" s="15"/>
      <c r="I331" s="15"/>
      <c r="J331" s="15"/>
      <c r="K331" s="15"/>
      <c r="L331" s="15"/>
      <c r="M331" s="15"/>
      <c r="N331" s="15"/>
      <c r="O331" s="15"/>
      <c r="P331" s="15"/>
      <c r="R331" s="30" t="str">
        <f>IF(COUNTA(D331:P331)=0,"",_xlfn.CONCAT(,
IF(AND(NOT(ISBLANK($K331)),
    ABS($K331-(($D331+$E331+$G331+$H331+$I331+$J331)-$F331))&gt;=1),
" Error: Position at the end of the period is not equal to: position at the beginning of the period+increase in assets-decrease in assets+exchange rate changes+price changes+other changes+rectifications.",
""),
IF(AND(NOT(ISBLANK($P331)),
    ABS($P331-(($L331+$M331+$O331)-$N331))&gt;=1),
" Error: Position of accrued interest at the end of the period is not equal to: position of accrued interest at the beginning of the period+accrued interest during the period-received interest during the period+revaluation and other changes.",
""),
IF(AND(NOT(ISBLANK($K331)),
    $K331&gt;0,
    OR(ISBLANK('T04.05'!$K331),
        'T04.05'!$K331&lt;=0,
        ISBLANK('T04.06'!$K331),
        'T04.06'!$K331&lt;=0)),
" Warning: If at least one of the forms T05.01,T04.05,T04.06 contains data other than zero,also the other two forms must be completed.",
""),
IF(AND(NOT(ISBLANK($D331)),$D331&lt;0),
" Error: Position at the beginning of the period must be a positive amount.",
""),
IF(AND(NOT(ISBLANK($K331)),$K331&lt;0),
" Error: Position at the end of the period must be a positive amount.",
""),
IF(AND(OR($D331&gt;0,$K331&gt;0),
    ISBLANK($M331)),
" Error: No accrued interest has been reported,whereas the position at the beginning or at the end of the period is greater than zero. Report '0' in case accrued interest equals zero,do not leave the cell empty.",
"")))</f>
        <v/>
      </c>
    </row>
    <row r="332" spans="1:18">
      <c r="A332" s="20"/>
      <c r="B332" s="20"/>
      <c r="C332" s="20"/>
      <c r="D332" s="15"/>
      <c r="E332" s="15"/>
      <c r="F332" s="15"/>
      <c r="G332" s="15"/>
      <c r="H332" s="15"/>
      <c r="I332" s="15"/>
      <c r="J332" s="15"/>
      <c r="K332" s="15"/>
      <c r="L332" s="15"/>
      <c r="M332" s="15"/>
      <c r="N332" s="15"/>
      <c r="O332" s="15"/>
      <c r="P332" s="15"/>
      <c r="R332" s="30" t="str">
        <f>IF(COUNTA(D332:P332)=0,"",_xlfn.CONCAT(,
IF(AND(NOT(ISBLANK($K332)),
    ABS($K332-(($D332+$E332+$G332+$H332+$I332+$J332)-$F332))&gt;=1),
" Error: Position at the end of the period is not equal to: position at the beginning of the period+increase in assets-decrease in assets+exchange rate changes+price changes+other changes+rectifications.",
""),
IF(AND(NOT(ISBLANK($P332)),
    ABS($P332-(($L332+$M332+$O332)-$N332))&gt;=1),
" Error: Position of accrued interest at the end of the period is not equal to: position of accrued interest at the beginning of the period+accrued interest during the period-received interest during the period+revaluation and other changes.",
""),
IF(AND(NOT(ISBLANK($K332)),
    $K332&gt;0,
    OR(ISBLANK('T04.05'!$K332),
        'T04.05'!$K332&lt;=0,
        ISBLANK('T04.06'!$K332),
        'T04.06'!$K332&lt;=0)),
" Warning: If at least one of the forms T05.01,T04.05,T04.06 contains data other than zero,also the other two forms must be completed.",
""),
IF(AND(NOT(ISBLANK($D332)),$D332&lt;0),
" Error: Position at the beginning of the period must be a positive amount.",
""),
IF(AND(NOT(ISBLANK($K332)),$K332&lt;0),
" Error: Position at the end of the period must be a positive amount.",
""),
IF(AND(OR($D332&gt;0,$K332&gt;0),
    ISBLANK($M332)),
" Error: No accrued interest has been reported,whereas the position at the beginning or at the end of the period is greater than zero. Report '0' in case accrued interest equals zero,do not leave the cell empty.",
"")))</f>
        <v/>
      </c>
    </row>
    <row r="333" spans="1:18">
      <c r="A333" s="20"/>
      <c r="B333" s="20"/>
      <c r="C333" s="20"/>
      <c r="D333" s="15"/>
      <c r="E333" s="15"/>
      <c r="F333" s="15"/>
      <c r="G333" s="15"/>
      <c r="H333" s="15"/>
      <c r="I333" s="15"/>
      <c r="J333" s="15"/>
      <c r="K333" s="15"/>
      <c r="L333" s="15"/>
      <c r="M333" s="15"/>
      <c r="N333" s="15"/>
      <c r="O333" s="15"/>
      <c r="P333" s="15"/>
      <c r="R333" s="30" t="str">
        <f>IF(COUNTA(D333:P333)=0,"",_xlfn.CONCAT(,
IF(AND(NOT(ISBLANK($K333)),
    ABS($K333-(($D333+$E333+$G333+$H333+$I333+$J333)-$F333))&gt;=1),
" Error: Position at the end of the period is not equal to: position at the beginning of the period+increase in assets-decrease in assets+exchange rate changes+price changes+other changes+rectifications.",
""),
IF(AND(NOT(ISBLANK($P333)),
    ABS($P333-(($L333+$M333+$O333)-$N333))&gt;=1),
" Error: Position of accrued interest at the end of the period is not equal to: position of accrued interest at the beginning of the period+accrued interest during the period-received interest during the period+revaluation and other changes.",
""),
IF(AND(NOT(ISBLANK($K333)),
    $K333&gt;0,
    OR(ISBLANK('T04.05'!$K333),
        'T04.05'!$K333&lt;=0,
        ISBLANK('T04.06'!$K333),
        'T04.06'!$K333&lt;=0)),
" Warning: If at least one of the forms T05.01,T04.05,T04.06 contains data other than zero,also the other two forms must be completed.",
""),
IF(AND(NOT(ISBLANK($D333)),$D333&lt;0),
" Error: Position at the beginning of the period must be a positive amount.",
""),
IF(AND(NOT(ISBLANK($K333)),$K333&lt;0),
" Error: Position at the end of the period must be a positive amount.",
""),
IF(AND(OR($D333&gt;0,$K333&gt;0),
    ISBLANK($M333)),
" Error: No accrued interest has been reported,whereas the position at the beginning or at the end of the period is greater than zero. Report '0' in case accrued interest equals zero,do not leave the cell empty.",
"")))</f>
        <v/>
      </c>
    </row>
    <row r="334" spans="1:18">
      <c r="A334" s="20"/>
      <c r="B334" s="20"/>
      <c r="C334" s="20"/>
      <c r="D334" s="15"/>
      <c r="E334" s="15"/>
      <c r="F334" s="15"/>
      <c r="G334" s="15"/>
      <c r="H334" s="15"/>
      <c r="I334" s="15"/>
      <c r="J334" s="15"/>
      <c r="K334" s="15"/>
      <c r="L334" s="15"/>
      <c r="M334" s="15"/>
      <c r="N334" s="15"/>
      <c r="O334" s="15"/>
      <c r="P334" s="15"/>
      <c r="R334" s="30" t="str">
        <f>IF(COUNTA(D334:P334)=0,"",_xlfn.CONCAT(,
IF(AND(NOT(ISBLANK($K334)),
    ABS($K334-(($D334+$E334+$G334+$H334+$I334+$J334)-$F334))&gt;=1),
" Error: Position at the end of the period is not equal to: position at the beginning of the period+increase in assets-decrease in assets+exchange rate changes+price changes+other changes+rectifications.",
""),
IF(AND(NOT(ISBLANK($P334)),
    ABS($P334-(($L334+$M334+$O334)-$N334))&gt;=1),
" Error: Position of accrued interest at the end of the period is not equal to: position of accrued interest at the beginning of the period+accrued interest during the period-received interest during the period+revaluation and other changes.",
""),
IF(AND(NOT(ISBLANK($K334)),
    $K334&gt;0,
    OR(ISBLANK('T04.05'!$K334),
        'T04.05'!$K334&lt;=0,
        ISBLANK('T04.06'!$K334),
        'T04.06'!$K334&lt;=0)),
" Warning: If at least one of the forms T05.01,T04.05,T04.06 contains data other than zero,also the other two forms must be completed.",
""),
IF(AND(NOT(ISBLANK($D334)),$D334&lt;0),
" Error: Position at the beginning of the period must be a positive amount.",
""),
IF(AND(NOT(ISBLANK($K334)),$K334&lt;0),
" Error: Position at the end of the period must be a positive amount.",
""),
IF(AND(OR($D334&gt;0,$K334&gt;0),
    ISBLANK($M334)),
" Error: No accrued interest has been reported,whereas the position at the beginning or at the end of the period is greater than zero. Report '0' in case accrued interest equals zero,do not leave the cell empty.",
"")))</f>
        <v/>
      </c>
    </row>
    <row r="335" spans="1:18">
      <c r="A335" s="20"/>
      <c r="B335" s="20"/>
      <c r="C335" s="20"/>
      <c r="D335" s="15"/>
      <c r="E335" s="15"/>
      <c r="F335" s="15"/>
      <c r="G335" s="15"/>
      <c r="H335" s="15"/>
      <c r="I335" s="15"/>
      <c r="J335" s="15"/>
      <c r="K335" s="15"/>
      <c r="L335" s="15"/>
      <c r="M335" s="15"/>
      <c r="N335" s="15"/>
      <c r="O335" s="15"/>
      <c r="P335" s="15"/>
      <c r="R335" s="30" t="str">
        <f>IF(COUNTA(D335:P335)=0,"",_xlfn.CONCAT(,
IF(AND(NOT(ISBLANK($K335)),
    ABS($K335-(($D335+$E335+$G335+$H335+$I335+$J335)-$F335))&gt;=1),
" Error: Position at the end of the period is not equal to: position at the beginning of the period+increase in assets-decrease in assets+exchange rate changes+price changes+other changes+rectifications.",
""),
IF(AND(NOT(ISBLANK($P335)),
    ABS($P335-(($L335+$M335+$O335)-$N335))&gt;=1),
" Error: Position of accrued interest at the end of the period is not equal to: position of accrued interest at the beginning of the period+accrued interest during the period-received interest during the period+revaluation and other changes.",
""),
IF(AND(NOT(ISBLANK($K335)),
    $K335&gt;0,
    OR(ISBLANK('T04.05'!$K335),
        'T04.05'!$K335&lt;=0,
        ISBLANK('T04.06'!$K335),
        'T04.06'!$K335&lt;=0)),
" Warning: If at least one of the forms T05.01,T04.05,T04.06 contains data other than zero,also the other two forms must be completed.",
""),
IF(AND(NOT(ISBLANK($D335)),$D335&lt;0),
" Error: Position at the beginning of the period must be a positive amount.",
""),
IF(AND(NOT(ISBLANK($K335)),$K335&lt;0),
" Error: Position at the end of the period must be a positive amount.",
""),
IF(AND(OR($D335&gt;0,$K335&gt;0),
    ISBLANK($M335)),
" Error: No accrued interest has been reported,whereas the position at the beginning or at the end of the period is greater than zero. Report '0' in case accrued interest equals zero,do not leave the cell empty.",
"")))</f>
        <v/>
      </c>
    </row>
    <row r="336" spans="1:18">
      <c r="A336" s="20"/>
      <c r="B336" s="20"/>
      <c r="C336" s="20"/>
      <c r="D336" s="15"/>
      <c r="E336" s="15"/>
      <c r="F336" s="15"/>
      <c r="G336" s="15"/>
      <c r="H336" s="15"/>
      <c r="I336" s="15"/>
      <c r="J336" s="15"/>
      <c r="K336" s="15"/>
      <c r="L336" s="15"/>
      <c r="M336" s="15"/>
      <c r="N336" s="15"/>
      <c r="O336" s="15"/>
      <c r="P336" s="15"/>
      <c r="R336" s="30" t="str">
        <f>IF(COUNTA(D336:P336)=0,"",_xlfn.CONCAT(,
IF(AND(NOT(ISBLANK($K336)),
    ABS($K336-(($D336+$E336+$G336+$H336+$I336+$J336)-$F336))&gt;=1),
" Error: Position at the end of the period is not equal to: position at the beginning of the period+increase in assets-decrease in assets+exchange rate changes+price changes+other changes+rectifications.",
""),
IF(AND(NOT(ISBLANK($P336)),
    ABS($P336-(($L336+$M336+$O336)-$N336))&gt;=1),
" Error: Position of accrued interest at the end of the period is not equal to: position of accrued interest at the beginning of the period+accrued interest during the period-received interest during the period+revaluation and other changes.",
""),
IF(AND(NOT(ISBLANK($K336)),
    $K336&gt;0,
    OR(ISBLANK('T04.05'!$K336),
        'T04.05'!$K336&lt;=0,
        ISBLANK('T04.06'!$K336),
        'T04.06'!$K336&lt;=0)),
" Warning: If at least one of the forms T05.01,T04.05,T04.06 contains data other than zero,also the other two forms must be completed.",
""),
IF(AND(NOT(ISBLANK($D336)),$D336&lt;0),
" Error: Position at the beginning of the period must be a positive amount.",
""),
IF(AND(NOT(ISBLANK($K336)),$K336&lt;0),
" Error: Position at the end of the period must be a positive amount.",
""),
IF(AND(OR($D336&gt;0,$K336&gt;0),
    ISBLANK($M336)),
" Error: No accrued interest has been reported,whereas the position at the beginning or at the end of the period is greater than zero. Report '0' in case accrued interest equals zero,do not leave the cell empty.",
"")))</f>
        <v/>
      </c>
    </row>
    <row r="337" spans="1:18">
      <c r="A337" s="20"/>
      <c r="B337" s="20"/>
      <c r="C337" s="20"/>
      <c r="D337" s="15"/>
      <c r="E337" s="15"/>
      <c r="F337" s="15"/>
      <c r="G337" s="15"/>
      <c r="H337" s="15"/>
      <c r="I337" s="15"/>
      <c r="J337" s="15"/>
      <c r="K337" s="15"/>
      <c r="L337" s="15"/>
      <c r="M337" s="15"/>
      <c r="N337" s="15"/>
      <c r="O337" s="15"/>
      <c r="P337" s="15"/>
      <c r="R337" s="30" t="str">
        <f>IF(COUNTA(D337:P337)=0,"",_xlfn.CONCAT(,
IF(AND(NOT(ISBLANK($K337)),
    ABS($K337-(($D337+$E337+$G337+$H337+$I337+$J337)-$F337))&gt;=1),
" Error: Position at the end of the period is not equal to: position at the beginning of the period+increase in assets-decrease in assets+exchange rate changes+price changes+other changes+rectifications.",
""),
IF(AND(NOT(ISBLANK($P337)),
    ABS($P337-(($L337+$M337+$O337)-$N337))&gt;=1),
" Error: Position of accrued interest at the end of the period is not equal to: position of accrued interest at the beginning of the period+accrued interest during the period-received interest during the period+revaluation and other changes.",
""),
IF(AND(NOT(ISBLANK($K337)),
    $K337&gt;0,
    OR(ISBLANK('T04.05'!$K337),
        'T04.05'!$K337&lt;=0,
        ISBLANK('T04.06'!$K337),
        'T04.06'!$K337&lt;=0)),
" Warning: If at least one of the forms T05.01,T04.05,T04.06 contains data other than zero,also the other two forms must be completed.",
""),
IF(AND(NOT(ISBLANK($D337)),$D337&lt;0),
" Error: Position at the beginning of the period must be a positive amount.",
""),
IF(AND(NOT(ISBLANK($K337)),$K337&lt;0),
" Error: Position at the end of the period must be a positive amount.",
""),
IF(AND(OR($D337&gt;0,$K337&gt;0),
    ISBLANK($M337)),
" Error: No accrued interest has been reported,whereas the position at the beginning or at the end of the period is greater than zero. Report '0' in case accrued interest equals zero,do not leave the cell empty.",
"")))</f>
        <v/>
      </c>
    </row>
    <row r="338" spans="1:18">
      <c r="A338" s="20"/>
      <c r="B338" s="20"/>
      <c r="C338" s="20"/>
      <c r="D338" s="15"/>
      <c r="E338" s="15"/>
      <c r="F338" s="15"/>
      <c r="G338" s="15"/>
      <c r="H338" s="15"/>
      <c r="I338" s="15"/>
      <c r="J338" s="15"/>
      <c r="K338" s="15"/>
      <c r="L338" s="15"/>
      <c r="M338" s="15"/>
      <c r="N338" s="15"/>
      <c r="O338" s="15"/>
      <c r="P338" s="15"/>
      <c r="R338" s="30" t="str">
        <f>IF(COUNTA(D338:P338)=0,"",_xlfn.CONCAT(,
IF(AND(NOT(ISBLANK($K338)),
    ABS($K338-(($D338+$E338+$G338+$H338+$I338+$J338)-$F338))&gt;=1),
" Error: Position at the end of the period is not equal to: position at the beginning of the period+increase in assets-decrease in assets+exchange rate changes+price changes+other changes+rectifications.",
""),
IF(AND(NOT(ISBLANK($P338)),
    ABS($P338-(($L338+$M338+$O338)-$N338))&gt;=1),
" Error: Position of accrued interest at the end of the period is not equal to: position of accrued interest at the beginning of the period+accrued interest during the period-received interest during the period+revaluation and other changes.",
""),
IF(AND(NOT(ISBLANK($K338)),
    $K338&gt;0,
    OR(ISBLANK('T04.05'!$K338),
        'T04.05'!$K338&lt;=0,
        ISBLANK('T04.06'!$K338),
        'T04.06'!$K338&lt;=0)),
" Warning: If at least one of the forms T05.01,T04.05,T04.06 contains data other than zero,also the other two forms must be completed.",
""),
IF(AND(NOT(ISBLANK($D338)),$D338&lt;0),
" Error: Position at the beginning of the period must be a positive amount.",
""),
IF(AND(NOT(ISBLANK($K338)),$K338&lt;0),
" Error: Position at the end of the period must be a positive amount.",
""),
IF(AND(OR($D338&gt;0,$K338&gt;0),
    ISBLANK($M338)),
" Error: No accrued interest has been reported,whereas the position at the beginning or at the end of the period is greater than zero. Report '0' in case accrued interest equals zero,do not leave the cell empty.",
"")))</f>
        <v/>
      </c>
    </row>
    <row r="339" spans="1:18">
      <c r="A339" s="20"/>
      <c r="B339" s="20"/>
      <c r="C339" s="20"/>
      <c r="D339" s="15"/>
      <c r="E339" s="15"/>
      <c r="F339" s="15"/>
      <c r="G339" s="15"/>
      <c r="H339" s="15"/>
      <c r="I339" s="15"/>
      <c r="J339" s="15"/>
      <c r="K339" s="15"/>
      <c r="L339" s="15"/>
      <c r="M339" s="15"/>
      <c r="N339" s="15"/>
      <c r="O339" s="15"/>
      <c r="P339" s="15"/>
      <c r="R339" s="30" t="str">
        <f>IF(COUNTA(D339:P339)=0,"",_xlfn.CONCAT(,
IF(AND(NOT(ISBLANK($K339)),
    ABS($K339-(($D339+$E339+$G339+$H339+$I339+$J339)-$F339))&gt;=1),
" Error: Position at the end of the period is not equal to: position at the beginning of the period+increase in assets-decrease in assets+exchange rate changes+price changes+other changes+rectifications.",
""),
IF(AND(NOT(ISBLANK($P339)),
    ABS($P339-(($L339+$M339+$O339)-$N339))&gt;=1),
" Error: Position of accrued interest at the end of the period is not equal to: position of accrued interest at the beginning of the period+accrued interest during the period-received interest during the period+revaluation and other changes.",
""),
IF(AND(NOT(ISBLANK($K339)),
    $K339&gt;0,
    OR(ISBLANK('T04.05'!$K339),
        'T04.05'!$K339&lt;=0,
        ISBLANK('T04.06'!$K339),
        'T04.06'!$K339&lt;=0)),
" Warning: If at least one of the forms T05.01,T04.05,T04.06 contains data other than zero,also the other two forms must be completed.",
""),
IF(AND(NOT(ISBLANK($D339)),$D339&lt;0),
" Error: Position at the beginning of the period must be a positive amount.",
""),
IF(AND(NOT(ISBLANK($K339)),$K339&lt;0),
" Error: Position at the end of the period must be a positive amount.",
""),
IF(AND(OR($D339&gt;0,$K339&gt;0),
    ISBLANK($M339)),
" Error: No accrued interest has been reported,whereas the position at the beginning or at the end of the period is greater than zero. Report '0' in case accrued interest equals zero,do not leave the cell empty.",
"")))</f>
        <v/>
      </c>
    </row>
    <row r="340" spans="1:18">
      <c r="A340" s="20"/>
      <c r="B340" s="20"/>
      <c r="C340" s="20"/>
      <c r="D340" s="15"/>
      <c r="E340" s="15"/>
      <c r="F340" s="15"/>
      <c r="G340" s="15"/>
      <c r="H340" s="15"/>
      <c r="I340" s="15"/>
      <c r="J340" s="15"/>
      <c r="K340" s="15"/>
      <c r="L340" s="15"/>
      <c r="M340" s="15"/>
      <c r="N340" s="15"/>
      <c r="O340" s="15"/>
      <c r="P340" s="15"/>
      <c r="R340" s="30" t="str">
        <f>IF(COUNTA(D340:P340)=0,"",_xlfn.CONCAT(,
IF(AND(NOT(ISBLANK($K340)),
    ABS($K340-(($D340+$E340+$G340+$H340+$I340+$J340)-$F340))&gt;=1),
" Error: Position at the end of the period is not equal to: position at the beginning of the period+increase in assets-decrease in assets+exchange rate changes+price changes+other changes+rectifications.",
""),
IF(AND(NOT(ISBLANK($P340)),
    ABS($P340-(($L340+$M340+$O340)-$N340))&gt;=1),
" Error: Position of accrued interest at the end of the period is not equal to: position of accrued interest at the beginning of the period+accrued interest during the period-received interest during the period+revaluation and other changes.",
""),
IF(AND(NOT(ISBLANK($K340)),
    $K340&gt;0,
    OR(ISBLANK('T04.05'!$K340),
        'T04.05'!$K340&lt;=0,
        ISBLANK('T04.06'!$K340),
        'T04.06'!$K340&lt;=0)),
" Warning: If at least one of the forms T05.01,T04.05,T04.06 contains data other than zero,also the other two forms must be completed.",
""),
IF(AND(NOT(ISBLANK($D340)),$D340&lt;0),
" Error: Position at the beginning of the period must be a positive amount.",
""),
IF(AND(NOT(ISBLANK($K340)),$K340&lt;0),
" Error: Position at the end of the period must be a positive amount.",
""),
IF(AND(OR($D340&gt;0,$K340&gt;0),
    ISBLANK($M340)),
" Error: No accrued interest has been reported,whereas the position at the beginning or at the end of the period is greater than zero. Report '0' in case accrued interest equals zero,do not leave the cell empty.",
"")))</f>
        <v/>
      </c>
    </row>
    <row r="341" spans="1:18">
      <c r="A341" s="20"/>
      <c r="B341" s="20"/>
      <c r="C341" s="20"/>
      <c r="D341" s="15"/>
      <c r="E341" s="15"/>
      <c r="F341" s="15"/>
      <c r="G341" s="15"/>
      <c r="H341" s="15"/>
      <c r="I341" s="15"/>
      <c r="J341" s="15"/>
      <c r="K341" s="15"/>
      <c r="L341" s="15"/>
      <c r="M341" s="15"/>
      <c r="N341" s="15"/>
      <c r="O341" s="15"/>
      <c r="P341" s="15"/>
      <c r="R341" s="30" t="str">
        <f>IF(COUNTA(D341:P341)=0,"",_xlfn.CONCAT(,
IF(AND(NOT(ISBLANK($K341)),
    ABS($K341-(($D341+$E341+$G341+$H341+$I341+$J341)-$F341))&gt;=1),
" Error: Position at the end of the period is not equal to: position at the beginning of the period+increase in assets-decrease in assets+exchange rate changes+price changes+other changes+rectifications.",
""),
IF(AND(NOT(ISBLANK($P341)),
    ABS($P341-(($L341+$M341+$O341)-$N341))&gt;=1),
" Error: Position of accrued interest at the end of the period is not equal to: position of accrued interest at the beginning of the period+accrued interest during the period-received interest during the period+revaluation and other changes.",
""),
IF(AND(NOT(ISBLANK($K341)),
    $K341&gt;0,
    OR(ISBLANK('T04.05'!$K341),
        'T04.05'!$K341&lt;=0,
        ISBLANK('T04.06'!$K341),
        'T04.06'!$K341&lt;=0)),
" Warning: If at least one of the forms T05.01,T04.05,T04.06 contains data other than zero,also the other two forms must be completed.",
""),
IF(AND(NOT(ISBLANK($D341)),$D341&lt;0),
" Error: Position at the beginning of the period must be a positive amount.",
""),
IF(AND(NOT(ISBLANK($K341)),$K341&lt;0),
" Error: Position at the end of the period must be a positive amount.",
""),
IF(AND(OR($D341&gt;0,$K341&gt;0),
    ISBLANK($M341)),
" Error: No accrued interest has been reported,whereas the position at the beginning or at the end of the period is greater than zero. Report '0' in case accrued interest equals zero,do not leave the cell empty.",
"")))</f>
        <v/>
      </c>
    </row>
    <row r="342" spans="1:18">
      <c r="A342" s="20"/>
      <c r="B342" s="20"/>
      <c r="C342" s="20"/>
      <c r="D342" s="15"/>
      <c r="E342" s="15"/>
      <c r="F342" s="15"/>
      <c r="G342" s="15"/>
      <c r="H342" s="15"/>
      <c r="I342" s="15"/>
      <c r="J342" s="15"/>
      <c r="K342" s="15"/>
      <c r="L342" s="15"/>
      <c r="M342" s="15"/>
      <c r="N342" s="15"/>
      <c r="O342" s="15"/>
      <c r="P342" s="15"/>
      <c r="R342" s="30" t="str">
        <f>IF(COUNTA(D342:P342)=0,"",_xlfn.CONCAT(,
IF(AND(NOT(ISBLANK($K342)),
    ABS($K342-(($D342+$E342+$G342+$H342+$I342+$J342)-$F342))&gt;=1),
" Error: Position at the end of the period is not equal to: position at the beginning of the period+increase in assets-decrease in assets+exchange rate changes+price changes+other changes+rectifications.",
""),
IF(AND(NOT(ISBLANK($P342)),
    ABS($P342-(($L342+$M342+$O342)-$N342))&gt;=1),
" Error: Position of accrued interest at the end of the period is not equal to: position of accrued interest at the beginning of the period+accrued interest during the period-received interest during the period+revaluation and other changes.",
""),
IF(AND(NOT(ISBLANK($K342)),
    $K342&gt;0,
    OR(ISBLANK('T04.05'!$K342),
        'T04.05'!$K342&lt;=0,
        ISBLANK('T04.06'!$K342),
        'T04.06'!$K342&lt;=0)),
" Warning: If at least one of the forms T05.01,T04.05,T04.06 contains data other than zero,also the other two forms must be completed.",
""),
IF(AND(NOT(ISBLANK($D342)),$D342&lt;0),
" Error: Position at the beginning of the period must be a positive amount.",
""),
IF(AND(NOT(ISBLANK($K342)),$K342&lt;0),
" Error: Position at the end of the period must be a positive amount.",
""),
IF(AND(OR($D342&gt;0,$K342&gt;0),
    ISBLANK($M342)),
" Error: No accrued interest has been reported,whereas the position at the beginning or at the end of the period is greater than zero. Report '0' in case accrued interest equals zero,do not leave the cell empty.",
"")))</f>
        <v/>
      </c>
    </row>
    <row r="343" spans="1:18">
      <c r="A343" s="20"/>
      <c r="B343" s="20"/>
      <c r="C343" s="20"/>
      <c r="D343" s="15"/>
      <c r="E343" s="15"/>
      <c r="F343" s="15"/>
      <c r="G343" s="15"/>
      <c r="H343" s="15"/>
      <c r="I343" s="15"/>
      <c r="J343" s="15"/>
      <c r="K343" s="15"/>
      <c r="L343" s="15"/>
      <c r="M343" s="15"/>
      <c r="N343" s="15"/>
      <c r="O343" s="15"/>
      <c r="P343" s="15"/>
      <c r="R343" s="30" t="str">
        <f>IF(COUNTA(D343:P343)=0,"",_xlfn.CONCAT(,
IF(AND(NOT(ISBLANK($K343)),
    ABS($K343-(($D343+$E343+$G343+$H343+$I343+$J343)-$F343))&gt;=1),
" Error: Position at the end of the period is not equal to: position at the beginning of the period+increase in assets-decrease in assets+exchange rate changes+price changes+other changes+rectifications.",
""),
IF(AND(NOT(ISBLANK($P343)),
    ABS($P343-(($L343+$M343+$O343)-$N343))&gt;=1),
" Error: Position of accrued interest at the end of the period is not equal to: position of accrued interest at the beginning of the period+accrued interest during the period-received interest during the period+revaluation and other changes.",
""),
IF(AND(NOT(ISBLANK($K343)),
    $K343&gt;0,
    OR(ISBLANK('T04.05'!$K343),
        'T04.05'!$K343&lt;=0,
        ISBLANK('T04.06'!$K343),
        'T04.06'!$K343&lt;=0)),
" Warning: If at least one of the forms T05.01,T04.05,T04.06 contains data other than zero,also the other two forms must be completed.",
""),
IF(AND(NOT(ISBLANK($D343)),$D343&lt;0),
" Error: Position at the beginning of the period must be a positive amount.",
""),
IF(AND(NOT(ISBLANK($K343)),$K343&lt;0),
" Error: Position at the end of the period must be a positive amount.",
""),
IF(AND(OR($D343&gt;0,$K343&gt;0),
    ISBLANK($M343)),
" Error: No accrued interest has been reported,whereas the position at the beginning or at the end of the period is greater than zero. Report '0' in case accrued interest equals zero,do not leave the cell empty.",
"")))</f>
        <v/>
      </c>
    </row>
    <row r="344" spans="1:18">
      <c r="A344" s="20"/>
      <c r="B344" s="20"/>
      <c r="C344" s="20"/>
      <c r="D344" s="15"/>
      <c r="E344" s="15"/>
      <c r="F344" s="15"/>
      <c r="G344" s="15"/>
      <c r="H344" s="15"/>
      <c r="I344" s="15"/>
      <c r="J344" s="15"/>
      <c r="K344" s="15"/>
      <c r="L344" s="15"/>
      <c r="M344" s="15"/>
      <c r="N344" s="15"/>
      <c r="O344" s="15"/>
      <c r="P344" s="15"/>
      <c r="R344" s="30" t="str">
        <f>IF(COUNTA(D344:P344)=0,"",_xlfn.CONCAT(,
IF(AND(NOT(ISBLANK($K344)),
    ABS($K344-(($D344+$E344+$G344+$H344+$I344+$J344)-$F344))&gt;=1),
" Error: Position at the end of the period is not equal to: position at the beginning of the period+increase in assets-decrease in assets+exchange rate changes+price changes+other changes+rectifications.",
""),
IF(AND(NOT(ISBLANK($P344)),
    ABS($P344-(($L344+$M344+$O344)-$N344))&gt;=1),
" Error: Position of accrued interest at the end of the period is not equal to: position of accrued interest at the beginning of the period+accrued interest during the period-received interest during the period+revaluation and other changes.",
""),
IF(AND(NOT(ISBLANK($K344)),
    $K344&gt;0,
    OR(ISBLANK('T04.05'!$K344),
        'T04.05'!$K344&lt;=0,
        ISBLANK('T04.06'!$K344),
        'T04.06'!$K344&lt;=0)),
" Warning: If at least one of the forms T05.01,T04.05,T04.06 contains data other than zero,also the other two forms must be completed.",
""),
IF(AND(NOT(ISBLANK($D344)),$D344&lt;0),
" Error: Position at the beginning of the period must be a positive amount.",
""),
IF(AND(NOT(ISBLANK($K344)),$K344&lt;0),
" Error: Position at the end of the period must be a positive amount.",
""),
IF(AND(OR($D344&gt;0,$K344&gt;0),
    ISBLANK($M344)),
" Error: No accrued interest has been reported,whereas the position at the beginning or at the end of the period is greater than zero. Report '0' in case accrued interest equals zero,do not leave the cell empty.",
"")))</f>
        <v/>
      </c>
    </row>
    <row r="345" spans="1:18">
      <c r="A345" s="20"/>
      <c r="B345" s="20"/>
      <c r="C345" s="20"/>
      <c r="D345" s="15"/>
      <c r="E345" s="15"/>
      <c r="F345" s="15"/>
      <c r="G345" s="15"/>
      <c r="H345" s="15"/>
      <c r="I345" s="15"/>
      <c r="J345" s="15"/>
      <c r="K345" s="15"/>
      <c r="L345" s="15"/>
      <c r="M345" s="15"/>
      <c r="N345" s="15"/>
      <c r="O345" s="15"/>
      <c r="P345" s="15"/>
      <c r="R345" s="30" t="str">
        <f>IF(COUNTA(D345:P345)=0,"",_xlfn.CONCAT(,
IF(AND(NOT(ISBLANK($K345)),
    ABS($K345-(($D345+$E345+$G345+$H345+$I345+$J345)-$F345))&gt;=1),
" Error: Position at the end of the period is not equal to: position at the beginning of the period+increase in assets-decrease in assets+exchange rate changes+price changes+other changes+rectifications.",
""),
IF(AND(NOT(ISBLANK($P345)),
    ABS($P345-(($L345+$M345+$O345)-$N345))&gt;=1),
" Error: Position of accrued interest at the end of the period is not equal to: position of accrued interest at the beginning of the period+accrued interest during the period-received interest during the period+revaluation and other changes.",
""),
IF(AND(NOT(ISBLANK($K345)),
    $K345&gt;0,
    OR(ISBLANK('T04.05'!$K345),
        'T04.05'!$K345&lt;=0,
        ISBLANK('T04.06'!$K345),
        'T04.06'!$K345&lt;=0)),
" Warning: If at least one of the forms T05.01,T04.05,T04.06 contains data other than zero,also the other two forms must be completed.",
""),
IF(AND(NOT(ISBLANK($D345)),$D345&lt;0),
" Error: Position at the beginning of the period must be a positive amount.",
""),
IF(AND(NOT(ISBLANK($K345)),$K345&lt;0),
" Error: Position at the end of the period must be a positive amount.",
""),
IF(AND(OR($D345&gt;0,$K345&gt;0),
    ISBLANK($M345)),
" Error: No accrued interest has been reported,whereas the position at the beginning or at the end of the period is greater than zero. Report '0' in case accrued interest equals zero,do not leave the cell empty.",
"")))</f>
        <v/>
      </c>
    </row>
    <row r="346" spans="1:18">
      <c r="A346" s="20"/>
      <c r="B346" s="20"/>
      <c r="C346" s="20"/>
      <c r="D346" s="15"/>
      <c r="E346" s="15"/>
      <c r="F346" s="15"/>
      <c r="G346" s="15"/>
      <c r="H346" s="15"/>
      <c r="I346" s="15"/>
      <c r="J346" s="15"/>
      <c r="K346" s="15"/>
      <c r="L346" s="15"/>
      <c r="M346" s="15"/>
      <c r="N346" s="15"/>
      <c r="O346" s="15"/>
      <c r="P346" s="15"/>
      <c r="R346" s="30" t="str">
        <f>IF(COUNTA(D346:P346)=0,"",_xlfn.CONCAT(,
IF(AND(NOT(ISBLANK($K346)),
    ABS($K346-(($D346+$E346+$G346+$H346+$I346+$J346)-$F346))&gt;=1),
" Error: Position at the end of the period is not equal to: position at the beginning of the period+increase in assets-decrease in assets+exchange rate changes+price changes+other changes+rectifications.",
""),
IF(AND(NOT(ISBLANK($P346)),
    ABS($P346-(($L346+$M346+$O346)-$N346))&gt;=1),
" Error: Position of accrued interest at the end of the period is not equal to: position of accrued interest at the beginning of the period+accrued interest during the period-received interest during the period+revaluation and other changes.",
""),
IF(AND(NOT(ISBLANK($K346)),
    $K346&gt;0,
    OR(ISBLANK('T04.05'!$K346),
        'T04.05'!$K346&lt;=0,
        ISBLANK('T04.06'!$K346),
        'T04.06'!$K346&lt;=0)),
" Warning: If at least one of the forms T05.01,T04.05,T04.06 contains data other than zero,also the other two forms must be completed.",
""),
IF(AND(NOT(ISBLANK($D346)),$D346&lt;0),
" Error: Position at the beginning of the period must be a positive amount.",
""),
IF(AND(NOT(ISBLANK($K346)),$K346&lt;0),
" Error: Position at the end of the period must be a positive amount.",
""),
IF(AND(OR($D346&gt;0,$K346&gt;0),
    ISBLANK($M346)),
" Error: No accrued interest has been reported,whereas the position at the beginning or at the end of the period is greater than zero. Report '0' in case accrued interest equals zero,do not leave the cell empty.",
"")))</f>
        <v/>
      </c>
    </row>
    <row r="347" spans="1:18">
      <c r="A347" s="20"/>
      <c r="B347" s="20"/>
      <c r="C347" s="20"/>
      <c r="D347" s="15"/>
      <c r="E347" s="15"/>
      <c r="F347" s="15"/>
      <c r="G347" s="15"/>
      <c r="H347" s="15"/>
      <c r="I347" s="15"/>
      <c r="J347" s="15"/>
      <c r="K347" s="15"/>
      <c r="L347" s="15"/>
      <c r="M347" s="15"/>
      <c r="N347" s="15"/>
      <c r="O347" s="15"/>
      <c r="P347" s="15"/>
      <c r="R347" s="30" t="str">
        <f>IF(COUNTA(D347:P347)=0,"",_xlfn.CONCAT(,
IF(AND(NOT(ISBLANK($K347)),
    ABS($K347-(($D347+$E347+$G347+$H347+$I347+$J347)-$F347))&gt;=1),
" Error: Position at the end of the period is not equal to: position at the beginning of the period+increase in assets-decrease in assets+exchange rate changes+price changes+other changes+rectifications.",
""),
IF(AND(NOT(ISBLANK($P347)),
    ABS($P347-(($L347+$M347+$O347)-$N347))&gt;=1),
" Error: Position of accrued interest at the end of the period is not equal to: position of accrued interest at the beginning of the period+accrued interest during the period-received interest during the period+revaluation and other changes.",
""),
IF(AND(NOT(ISBLANK($K347)),
    $K347&gt;0,
    OR(ISBLANK('T04.05'!$K347),
        'T04.05'!$K347&lt;=0,
        ISBLANK('T04.06'!$K347),
        'T04.06'!$K347&lt;=0)),
" Warning: If at least one of the forms T05.01,T04.05,T04.06 contains data other than zero,also the other two forms must be completed.",
""),
IF(AND(NOT(ISBLANK($D347)),$D347&lt;0),
" Error: Position at the beginning of the period must be a positive amount.",
""),
IF(AND(NOT(ISBLANK($K347)),$K347&lt;0),
" Error: Position at the end of the period must be a positive amount.",
""),
IF(AND(OR($D347&gt;0,$K347&gt;0),
    ISBLANK($M347)),
" Error: No accrued interest has been reported,whereas the position at the beginning or at the end of the period is greater than zero. Report '0' in case accrued interest equals zero,do not leave the cell empty.",
"")))</f>
        <v/>
      </c>
    </row>
    <row r="348" spans="1:18">
      <c r="A348" s="20"/>
      <c r="B348" s="20"/>
      <c r="C348" s="20"/>
      <c r="D348" s="15"/>
      <c r="E348" s="15"/>
      <c r="F348" s="15"/>
      <c r="G348" s="15"/>
      <c r="H348" s="15"/>
      <c r="I348" s="15"/>
      <c r="J348" s="15"/>
      <c r="K348" s="15"/>
      <c r="L348" s="15"/>
      <c r="M348" s="15"/>
      <c r="N348" s="15"/>
      <c r="O348" s="15"/>
      <c r="P348" s="15"/>
      <c r="R348" s="30" t="str">
        <f>IF(COUNTA(D348:P348)=0,"",_xlfn.CONCAT(,
IF(AND(NOT(ISBLANK($K348)),
    ABS($K348-(($D348+$E348+$G348+$H348+$I348+$J348)-$F348))&gt;=1),
" Error: Position at the end of the period is not equal to: position at the beginning of the period+increase in assets-decrease in assets+exchange rate changes+price changes+other changes+rectifications.",
""),
IF(AND(NOT(ISBLANK($P348)),
    ABS($P348-(($L348+$M348+$O348)-$N348))&gt;=1),
" Error: Position of accrued interest at the end of the period is not equal to: position of accrued interest at the beginning of the period+accrued interest during the period-received interest during the period+revaluation and other changes.",
""),
IF(AND(NOT(ISBLANK($K348)),
    $K348&gt;0,
    OR(ISBLANK('T04.05'!$K348),
        'T04.05'!$K348&lt;=0,
        ISBLANK('T04.06'!$K348),
        'T04.06'!$K348&lt;=0)),
" Warning: If at least one of the forms T05.01,T04.05,T04.06 contains data other than zero,also the other two forms must be completed.",
""),
IF(AND(NOT(ISBLANK($D348)),$D348&lt;0),
" Error: Position at the beginning of the period must be a positive amount.",
""),
IF(AND(NOT(ISBLANK($K348)),$K348&lt;0),
" Error: Position at the end of the period must be a positive amount.",
""),
IF(AND(OR($D348&gt;0,$K348&gt;0),
    ISBLANK($M348)),
" Error: No accrued interest has been reported,whereas the position at the beginning or at the end of the period is greater than zero. Report '0' in case accrued interest equals zero,do not leave the cell empty.",
"")))</f>
        <v/>
      </c>
    </row>
    <row r="349" spans="1:18">
      <c r="A349" s="20"/>
      <c r="B349" s="20"/>
      <c r="C349" s="20"/>
      <c r="D349" s="15"/>
      <c r="E349" s="15"/>
      <c r="F349" s="15"/>
      <c r="G349" s="15"/>
      <c r="H349" s="15"/>
      <c r="I349" s="15"/>
      <c r="J349" s="15"/>
      <c r="K349" s="15"/>
      <c r="L349" s="15"/>
      <c r="M349" s="15"/>
      <c r="N349" s="15"/>
      <c r="O349" s="15"/>
      <c r="P349" s="15"/>
      <c r="R349" s="30" t="str">
        <f>IF(COUNTA(D349:P349)=0,"",_xlfn.CONCAT(,
IF(AND(NOT(ISBLANK($K349)),
    ABS($K349-(($D349+$E349+$G349+$H349+$I349+$J349)-$F349))&gt;=1),
" Error: Position at the end of the period is not equal to: position at the beginning of the period+increase in assets-decrease in assets+exchange rate changes+price changes+other changes+rectifications.",
""),
IF(AND(NOT(ISBLANK($P349)),
    ABS($P349-(($L349+$M349+$O349)-$N349))&gt;=1),
" Error: Position of accrued interest at the end of the period is not equal to: position of accrued interest at the beginning of the period+accrued interest during the period-received interest during the period+revaluation and other changes.",
""),
IF(AND(NOT(ISBLANK($K349)),
    $K349&gt;0,
    OR(ISBLANK('T04.05'!$K349),
        'T04.05'!$K349&lt;=0,
        ISBLANK('T04.06'!$K349),
        'T04.06'!$K349&lt;=0)),
" Warning: If at least one of the forms T05.01,T04.05,T04.06 contains data other than zero,also the other two forms must be completed.",
""),
IF(AND(NOT(ISBLANK($D349)),$D349&lt;0),
" Error: Position at the beginning of the period must be a positive amount.",
""),
IF(AND(NOT(ISBLANK($K349)),$K349&lt;0),
" Error: Position at the end of the period must be a positive amount.",
""),
IF(AND(OR($D349&gt;0,$K349&gt;0),
    ISBLANK($M349)),
" Error: No accrued interest has been reported,whereas the position at the beginning or at the end of the period is greater than zero. Report '0' in case accrued interest equals zero,do not leave the cell empty.",
"")))</f>
        <v/>
      </c>
    </row>
    <row r="350" spans="1:18">
      <c r="A350" s="20"/>
      <c r="B350" s="20"/>
      <c r="C350" s="20"/>
      <c r="D350" s="15"/>
      <c r="E350" s="15"/>
      <c r="F350" s="15"/>
      <c r="G350" s="15"/>
      <c r="H350" s="15"/>
      <c r="I350" s="15"/>
      <c r="J350" s="15"/>
      <c r="K350" s="15"/>
      <c r="L350" s="15"/>
      <c r="M350" s="15"/>
      <c r="N350" s="15"/>
      <c r="O350" s="15"/>
      <c r="P350" s="15"/>
      <c r="R350" s="30" t="str">
        <f>IF(COUNTA(D350:P350)=0,"",_xlfn.CONCAT(,
IF(AND(NOT(ISBLANK($K350)),
    ABS($K350-(($D350+$E350+$G350+$H350+$I350+$J350)-$F350))&gt;=1),
" Error: Position at the end of the period is not equal to: position at the beginning of the period+increase in assets-decrease in assets+exchange rate changes+price changes+other changes+rectifications.",
""),
IF(AND(NOT(ISBLANK($P350)),
    ABS($P350-(($L350+$M350+$O350)-$N350))&gt;=1),
" Error: Position of accrued interest at the end of the period is not equal to: position of accrued interest at the beginning of the period+accrued interest during the period-received interest during the period+revaluation and other changes.",
""),
IF(AND(NOT(ISBLANK($K350)),
    $K350&gt;0,
    OR(ISBLANK('T04.05'!$K350),
        'T04.05'!$K350&lt;=0,
        ISBLANK('T04.06'!$K350),
        'T04.06'!$K350&lt;=0)),
" Warning: If at least one of the forms T05.01,T04.05,T04.06 contains data other than zero,also the other two forms must be completed.",
""),
IF(AND(NOT(ISBLANK($D350)),$D350&lt;0),
" Error: Position at the beginning of the period must be a positive amount.",
""),
IF(AND(NOT(ISBLANK($K350)),$K350&lt;0),
" Error: Position at the end of the period must be a positive amount.",
""),
IF(AND(OR($D350&gt;0,$K350&gt;0),
    ISBLANK($M350)),
" Error: No accrued interest has been reported,whereas the position at the beginning or at the end of the period is greater than zero. Report '0' in case accrued interest equals zero,do not leave the cell empty.",
"")))</f>
        <v/>
      </c>
    </row>
    <row r="351" spans="1:18">
      <c r="A351" s="20"/>
      <c r="B351" s="20"/>
      <c r="C351" s="20"/>
      <c r="D351" s="15"/>
      <c r="E351" s="15"/>
      <c r="F351" s="15"/>
      <c r="G351" s="15"/>
      <c r="H351" s="15"/>
      <c r="I351" s="15"/>
      <c r="J351" s="15"/>
      <c r="K351" s="15"/>
      <c r="L351" s="15"/>
      <c r="M351" s="15"/>
      <c r="N351" s="15"/>
      <c r="O351" s="15"/>
      <c r="P351" s="15"/>
      <c r="R351" s="30" t="str">
        <f>IF(COUNTA(D351:P351)=0,"",_xlfn.CONCAT(,
IF(AND(NOT(ISBLANK($K351)),
    ABS($K351-(($D351+$E351+$G351+$H351+$I351+$J351)-$F351))&gt;=1),
" Error: Position at the end of the period is not equal to: position at the beginning of the period+increase in assets-decrease in assets+exchange rate changes+price changes+other changes+rectifications.",
""),
IF(AND(NOT(ISBLANK($P351)),
    ABS($P351-(($L351+$M351+$O351)-$N351))&gt;=1),
" Error: Position of accrued interest at the end of the period is not equal to: position of accrued interest at the beginning of the period+accrued interest during the period-received interest during the period+revaluation and other changes.",
""),
IF(AND(NOT(ISBLANK($K351)),
    $K351&gt;0,
    OR(ISBLANK('T04.05'!$K351),
        'T04.05'!$K351&lt;=0,
        ISBLANK('T04.06'!$K351),
        'T04.06'!$K351&lt;=0)),
" Warning: If at least one of the forms T05.01,T04.05,T04.06 contains data other than zero,also the other two forms must be completed.",
""),
IF(AND(NOT(ISBLANK($D351)),$D351&lt;0),
" Error: Position at the beginning of the period must be a positive amount.",
""),
IF(AND(NOT(ISBLANK($K351)),$K351&lt;0),
" Error: Position at the end of the period must be a positive amount.",
""),
IF(AND(OR($D351&gt;0,$K351&gt;0),
    ISBLANK($M351)),
" Error: No accrued interest has been reported,whereas the position at the beginning or at the end of the period is greater than zero. Report '0' in case accrued interest equals zero,do not leave the cell empty.",
"")))</f>
        <v/>
      </c>
    </row>
    <row r="352" spans="1:18">
      <c r="A352" s="20"/>
      <c r="B352" s="20"/>
      <c r="C352" s="20"/>
      <c r="D352" s="15"/>
      <c r="E352" s="15"/>
      <c r="F352" s="15"/>
      <c r="G352" s="15"/>
      <c r="H352" s="15"/>
      <c r="I352" s="15"/>
      <c r="J352" s="15"/>
      <c r="K352" s="15"/>
      <c r="L352" s="15"/>
      <c r="M352" s="15"/>
      <c r="N352" s="15"/>
      <c r="O352" s="15"/>
      <c r="P352" s="15"/>
      <c r="R352" s="30" t="str">
        <f>IF(COUNTA(D352:P352)=0,"",_xlfn.CONCAT(,
IF(AND(NOT(ISBLANK($K352)),
    ABS($K352-(($D352+$E352+$G352+$H352+$I352+$J352)-$F352))&gt;=1),
" Error: Position at the end of the period is not equal to: position at the beginning of the period+increase in assets-decrease in assets+exchange rate changes+price changes+other changes+rectifications.",
""),
IF(AND(NOT(ISBLANK($P352)),
    ABS($P352-(($L352+$M352+$O352)-$N352))&gt;=1),
" Error: Position of accrued interest at the end of the period is not equal to: position of accrued interest at the beginning of the period+accrued interest during the period-received interest during the period+revaluation and other changes.",
""),
IF(AND(NOT(ISBLANK($K352)),
    $K352&gt;0,
    OR(ISBLANK('T04.05'!$K352),
        'T04.05'!$K352&lt;=0,
        ISBLANK('T04.06'!$K352),
        'T04.06'!$K352&lt;=0)),
" Warning: If at least one of the forms T05.01,T04.05,T04.06 contains data other than zero,also the other two forms must be completed.",
""),
IF(AND(NOT(ISBLANK($D352)),$D352&lt;0),
" Error: Position at the beginning of the period must be a positive amount.",
""),
IF(AND(NOT(ISBLANK($K352)),$K352&lt;0),
" Error: Position at the end of the period must be a positive amount.",
""),
IF(AND(OR($D352&gt;0,$K352&gt;0),
    ISBLANK($M352)),
" Error: No accrued interest has been reported,whereas the position at the beginning or at the end of the period is greater than zero. Report '0' in case accrued interest equals zero,do not leave the cell empty.",
"")))</f>
        <v/>
      </c>
    </row>
    <row r="353" spans="1:18">
      <c r="A353" s="20"/>
      <c r="B353" s="20"/>
      <c r="C353" s="20"/>
      <c r="D353" s="15"/>
      <c r="E353" s="15"/>
      <c r="F353" s="15"/>
      <c r="G353" s="15"/>
      <c r="H353" s="15"/>
      <c r="I353" s="15"/>
      <c r="J353" s="15"/>
      <c r="K353" s="15"/>
      <c r="L353" s="15"/>
      <c r="M353" s="15"/>
      <c r="N353" s="15"/>
      <c r="O353" s="15"/>
      <c r="P353" s="15"/>
      <c r="R353" s="30" t="str">
        <f>IF(COUNTA(D353:P353)=0,"",_xlfn.CONCAT(,
IF(AND(NOT(ISBLANK($K353)),
    ABS($K353-(($D353+$E353+$G353+$H353+$I353+$J353)-$F353))&gt;=1),
" Error: Position at the end of the period is not equal to: position at the beginning of the period+increase in assets-decrease in assets+exchange rate changes+price changes+other changes+rectifications.",
""),
IF(AND(NOT(ISBLANK($P353)),
    ABS($P353-(($L353+$M353+$O353)-$N353))&gt;=1),
" Error: Position of accrued interest at the end of the period is not equal to: position of accrued interest at the beginning of the period+accrued interest during the period-received interest during the period+revaluation and other changes.",
""),
IF(AND(NOT(ISBLANK($K353)),
    $K353&gt;0,
    OR(ISBLANK('T04.05'!$K353),
        'T04.05'!$K353&lt;=0,
        ISBLANK('T04.06'!$K353),
        'T04.06'!$K353&lt;=0)),
" Warning: If at least one of the forms T05.01,T04.05,T04.06 contains data other than zero,also the other two forms must be completed.",
""),
IF(AND(NOT(ISBLANK($D353)),$D353&lt;0),
" Error: Position at the beginning of the period must be a positive amount.",
""),
IF(AND(NOT(ISBLANK($K353)),$K353&lt;0),
" Error: Position at the end of the period must be a positive amount.",
""),
IF(AND(OR($D353&gt;0,$K353&gt;0),
    ISBLANK($M353)),
" Error: No accrued interest has been reported,whereas the position at the beginning or at the end of the period is greater than zero. Report '0' in case accrued interest equals zero,do not leave the cell empty.",
"")))</f>
        <v/>
      </c>
    </row>
    <row r="354" spans="1:18">
      <c r="A354" s="20"/>
      <c r="B354" s="20"/>
      <c r="C354" s="20"/>
      <c r="D354" s="15"/>
      <c r="E354" s="15"/>
      <c r="F354" s="15"/>
      <c r="G354" s="15"/>
      <c r="H354" s="15"/>
      <c r="I354" s="15"/>
      <c r="J354" s="15"/>
      <c r="K354" s="15"/>
      <c r="L354" s="15"/>
      <c r="M354" s="15"/>
      <c r="N354" s="15"/>
      <c r="O354" s="15"/>
      <c r="P354" s="15"/>
      <c r="R354" s="30" t="str">
        <f>IF(COUNTA(D354:P354)=0,"",_xlfn.CONCAT(,
IF(AND(NOT(ISBLANK($K354)),
    ABS($K354-(($D354+$E354+$G354+$H354+$I354+$J354)-$F354))&gt;=1),
" Error: Position at the end of the period is not equal to: position at the beginning of the period+increase in assets-decrease in assets+exchange rate changes+price changes+other changes+rectifications.",
""),
IF(AND(NOT(ISBLANK($P354)),
    ABS($P354-(($L354+$M354+$O354)-$N354))&gt;=1),
" Error: Position of accrued interest at the end of the period is not equal to: position of accrued interest at the beginning of the period+accrued interest during the period-received interest during the period+revaluation and other changes.",
""),
IF(AND(NOT(ISBLANK($K354)),
    $K354&gt;0,
    OR(ISBLANK('T04.05'!$K354),
        'T04.05'!$K354&lt;=0,
        ISBLANK('T04.06'!$K354),
        'T04.06'!$K354&lt;=0)),
" Warning: If at least one of the forms T05.01,T04.05,T04.06 contains data other than zero,also the other two forms must be completed.",
""),
IF(AND(NOT(ISBLANK($D354)),$D354&lt;0),
" Error: Position at the beginning of the period must be a positive amount.",
""),
IF(AND(NOT(ISBLANK($K354)),$K354&lt;0),
" Error: Position at the end of the period must be a positive amount.",
""),
IF(AND(OR($D354&gt;0,$K354&gt;0),
    ISBLANK($M354)),
" Error: No accrued interest has been reported,whereas the position at the beginning or at the end of the period is greater than zero. Report '0' in case accrued interest equals zero,do not leave the cell empty.",
"")))</f>
        <v/>
      </c>
    </row>
    <row r="355" spans="1:18">
      <c r="A355" s="20"/>
      <c r="B355" s="20"/>
      <c r="C355" s="20"/>
      <c r="D355" s="15"/>
      <c r="E355" s="15"/>
      <c r="F355" s="15"/>
      <c r="G355" s="15"/>
      <c r="H355" s="15"/>
      <c r="I355" s="15"/>
      <c r="J355" s="15"/>
      <c r="K355" s="15"/>
      <c r="L355" s="15"/>
      <c r="M355" s="15"/>
      <c r="N355" s="15"/>
      <c r="O355" s="15"/>
      <c r="P355" s="15"/>
      <c r="R355" s="30" t="str">
        <f>IF(COUNTA(D355:P355)=0,"",_xlfn.CONCAT(,
IF(AND(NOT(ISBLANK($K355)),
    ABS($K355-(($D355+$E355+$G355+$H355+$I355+$J355)-$F355))&gt;=1),
" Error: Position at the end of the period is not equal to: position at the beginning of the period+increase in assets-decrease in assets+exchange rate changes+price changes+other changes+rectifications.",
""),
IF(AND(NOT(ISBLANK($P355)),
    ABS($P355-(($L355+$M355+$O355)-$N355))&gt;=1),
" Error: Position of accrued interest at the end of the period is not equal to: position of accrued interest at the beginning of the period+accrued interest during the period-received interest during the period+revaluation and other changes.",
""),
IF(AND(NOT(ISBLANK($K355)),
    $K355&gt;0,
    OR(ISBLANK('T04.05'!$K355),
        'T04.05'!$K355&lt;=0,
        ISBLANK('T04.06'!$K355),
        'T04.06'!$K355&lt;=0)),
" Warning: If at least one of the forms T05.01,T04.05,T04.06 contains data other than zero,also the other two forms must be completed.",
""),
IF(AND(NOT(ISBLANK($D355)),$D355&lt;0),
" Error: Position at the beginning of the period must be a positive amount.",
""),
IF(AND(NOT(ISBLANK($K355)),$K355&lt;0),
" Error: Position at the end of the period must be a positive amount.",
""),
IF(AND(OR($D355&gt;0,$K355&gt;0),
    ISBLANK($M355)),
" Error: No accrued interest has been reported,whereas the position at the beginning or at the end of the period is greater than zero. Report '0' in case accrued interest equals zero,do not leave the cell empty.",
"")))</f>
        <v/>
      </c>
    </row>
    <row r="356" spans="1:18">
      <c r="A356" s="20"/>
      <c r="B356" s="20"/>
      <c r="C356" s="20"/>
      <c r="D356" s="15"/>
      <c r="E356" s="15"/>
      <c r="F356" s="15"/>
      <c r="G356" s="15"/>
      <c r="H356" s="15"/>
      <c r="I356" s="15"/>
      <c r="J356" s="15"/>
      <c r="K356" s="15"/>
      <c r="L356" s="15"/>
      <c r="M356" s="15"/>
      <c r="N356" s="15"/>
      <c r="O356" s="15"/>
      <c r="P356" s="15"/>
      <c r="R356" s="30" t="str">
        <f>IF(COUNTA(D356:P356)=0,"",_xlfn.CONCAT(,
IF(AND(NOT(ISBLANK($K356)),
    ABS($K356-(($D356+$E356+$G356+$H356+$I356+$J356)-$F356))&gt;=1),
" Error: Position at the end of the period is not equal to: position at the beginning of the period+increase in assets-decrease in assets+exchange rate changes+price changes+other changes+rectifications.",
""),
IF(AND(NOT(ISBLANK($P356)),
    ABS($P356-(($L356+$M356+$O356)-$N356))&gt;=1),
" Error: Position of accrued interest at the end of the period is not equal to: position of accrued interest at the beginning of the period+accrued interest during the period-received interest during the period+revaluation and other changes.",
""),
IF(AND(NOT(ISBLANK($K356)),
    $K356&gt;0,
    OR(ISBLANK('T04.05'!$K356),
        'T04.05'!$K356&lt;=0,
        ISBLANK('T04.06'!$K356),
        'T04.06'!$K356&lt;=0)),
" Warning: If at least one of the forms T05.01,T04.05,T04.06 contains data other than zero,also the other two forms must be completed.",
""),
IF(AND(NOT(ISBLANK($D356)),$D356&lt;0),
" Error: Position at the beginning of the period must be a positive amount.",
""),
IF(AND(NOT(ISBLANK($K356)),$K356&lt;0),
" Error: Position at the end of the period must be a positive amount.",
""),
IF(AND(OR($D356&gt;0,$K356&gt;0),
    ISBLANK($M356)),
" Error: No accrued interest has been reported,whereas the position at the beginning or at the end of the period is greater than zero. Report '0' in case accrued interest equals zero,do not leave the cell empty.",
"")))</f>
        <v/>
      </c>
    </row>
    <row r="357" spans="1:18">
      <c r="A357" s="20"/>
      <c r="B357" s="20"/>
      <c r="C357" s="20"/>
      <c r="D357" s="15"/>
      <c r="E357" s="15"/>
      <c r="F357" s="15"/>
      <c r="G357" s="15"/>
      <c r="H357" s="15"/>
      <c r="I357" s="15"/>
      <c r="J357" s="15"/>
      <c r="K357" s="15"/>
      <c r="L357" s="15"/>
      <c r="M357" s="15"/>
      <c r="N357" s="15"/>
      <c r="O357" s="15"/>
      <c r="P357" s="15"/>
      <c r="R357" s="30" t="str">
        <f>IF(COUNTA(D357:P357)=0,"",_xlfn.CONCAT(,
IF(AND(NOT(ISBLANK($K357)),
    ABS($K357-(($D357+$E357+$G357+$H357+$I357+$J357)-$F357))&gt;=1),
" Error: Position at the end of the period is not equal to: position at the beginning of the period+increase in assets-decrease in assets+exchange rate changes+price changes+other changes+rectifications.",
""),
IF(AND(NOT(ISBLANK($P357)),
    ABS($P357-(($L357+$M357+$O357)-$N357))&gt;=1),
" Error: Position of accrued interest at the end of the period is not equal to: position of accrued interest at the beginning of the period+accrued interest during the period-received interest during the period+revaluation and other changes.",
""),
IF(AND(NOT(ISBLANK($K357)),
    $K357&gt;0,
    OR(ISBLANK('T04.05'!$K357),
        'T04.05'!$K357&lt;=0,
        ISBLANK('T04.06'!$K357),
        'T04.06'!$K357&lt;=0)),
" Warning: If at least one of the forms T05.01,T04.05,T04.06 contains data other than zero,also the other two forms must be completed.",
""),
IF(AND(NOT(ISBLANK($D357)),$D357&lt;0),
" Error: Position at the beginning of the period must be a positive amount.",
""),
IF(AND(NOT(ISBLANK($K357)),$K357&lt;0),
" Error: Position at the end of the period must be a positive amount.",
""),
IF(AND(OR($D357&gt;0,$K357&gt;0),
    ISBLANK($M357)),
" Error: No accrued interest has been reported,whereas the position at the beginning or at the end of the period is greater than zero. Report '0' in case accrued interest equals zero,do not leave the cell empty.",
"")))</f>
        <v/>
      </c>
    </row>
    <row r="358" spans="1:18">
      <c r="A358" s="20"/>
      <c r="B358" s="20"/>
      <c r="C358" s="20"/>
      <c r="D358" s="15"/>
      <c r="E358" s="15"/>
      <c r="F358" s="15"/>
      <c r="G358" s="15"/>
      <c r="H358" s="15"/>
      <c r="I358" s="15"/>
      <c r="J358" s="15"/>
      <c r="K358" s="15"/>
      <c r="L358" s="15"/>
      <c r="M358" s="15"/>
      <c r="N358" s="15"/>
      <c r="O358" s="15"/>
      <c r="P358" s="15"/>
      <c r="R358" s="30" t="str">
        <f>IF(COUNTA(D358:P358)=0,"",_xlfn.CONCAT(,
IF(AND(NOT(ISBLANK($K358)),
    ABS($K358-(($D358+$E358+$G358+$H358+$I358+$J358)-$F358))&gt;=1),
" Error: Position at the end of the period is not equal to: position at the beginning of the period+increase in assets-decrease in assets+exchange rate changes+price changes+other changes+rectifications.",
""),
IF(AND(NOT(ISBLANK($P358)),
    ABS($P358-(($L358+$M358+$O358)-$N358))&gt;=1),
" Error: Position of accrued interest at the end of the period is not equal to: position of accrued interest at the beginning of the period+accrued interest during the period-received interest during the period+revaluation and other changes.",
""),
IF(AND(NOT(ISBLANK($K358)),
    $K358&gt;0,
    OR(ISBLANK('T04.05'!$K358),
        'T04.05'!$K358&lt;=0,
        ISBLANK('T04.06'!$K358),
        'T04.06'!$K358&lt;=0)),
" Warning: If at least one of the forms T05.01,T04.05,T04.06 contains data other than zero,also the other two forms must be completed.",
""),
IF(AND(NOT(ISBLANK($D358)),$D358&lt;0),
" Error: Position at the beginning of the period must be a positive amount.",
""),
IF(AND(NOT(ISBLANK($K358)),$K358&lt;0),
" Error: Position at the end of the period must be a positive amount.",
""),
IF(AND(OR($D358&gt;0,$K358&gt;0),
    ISBLANK($M358)),
" Error: No accrued interest has been reported,whereas the position at the beginning or at the end of the period is greater than zero. Report '0' in case accrued interest equals zero,do not leave the cell empty.",
"")))</f>
        <v/>
      </c>
    </row>
    <row r="359" spans="1:18">
      <c r="A359" s="20"/>
      <c r="B359" s="20"/>
      <c r="C359" s="20"/>
      <c r="D359" s="15"/>
      <c r="E359" s="15"/>
      <c r="F359" s="15"/>
      <c r="G359" s="15"/>
      <c r="H359" s="15"/>
      <c r="I359" s="15"/>
      <c r="J359" s="15"/>
      <c r="K359" s="15"/>
      <c r="L359" s="15"/>
      <c r="M359" s="15"/>
      <c r="N359" s="15"/>
      <c r="O359" s="15"/>
      <c r="P359" s="15"/>
      <c r="R359" s="30" t="str">
        <f>IF(COUNTA(D359:P359)=0,"",_xlfn.CONCAT(,
IF(AND(NOT(ISBLANK($K359)),
    ABS($K359-(($D359+$E359+$G359+$H359+$I359+$J359)-$F359))&gt;=1),
" Error: Position at the end of the period is not equal to: position at the beginning of the period+increase in assets-decrease in assets+exchange rate changes+price changes+other changes+rectifications.",
""),
IF(AND(NOT(ISBLANK($P359)),
    ABS($P359-(($L359+$M359+$O359)-$N359))&gt;=1),
" Error: Position of accrued interest at the end of the period is not equal to: position of accrued interest at the beginning of the period+accrued interest during the period-received interest during the period+revaluation and other changes.",
""),
IF(AND(NOT(ISBLANK($K359)),
    $K359&gt;0,
    OR(ISBLANK('T04.05'!$K359),
        'T04.05'!$K359&lt;=0,
        ISBLANK('T04.06'!$K359),
        'T04.06'!$K359&lt;=0)),
" Warning: If at least one of the forms T05.01,T04.05,T04.06 contains data other than zero,also the other two forms must be completed.",
""),
IF(AND(NOT(ISBLANK($D359)),$D359&lt;0),
" Error: Position at the beginning of the period must be a positive amount.",
""),
IF(AND(NOT(ISBLANK($K359)),$K359&lt;0),
" Error: Position at the end of the period must be a positive amount.",
""),
IF(AND(OR($D359&gt;0,$K359&gt;0),
    ISBLANK($M359)),
" Error: No accrued interest has been reported,whereas the position at the beginning or at the end of the period is greater than zero. Report '0' in case accrued interest equals zero,do not leave the cell empty.",
"")))</f>
        <v/>
      </c>
    </row>
    <row r="360" spans="1:18">
      <c r="A360" s="20"/>
      <c r="B360" s="20"/>
      <c r="C360" s="20"/>
      <c r="D360" s="15"/>
      <c r="E360" s="15"/>
      <c r="F360" s="15"/>
      <c r="G360" s="15"/>
      <c r="H360" s="15"/>
      <c r="I360" s="15"/>
      <c r="J360" s="15"/>
      <c r="K360" s="15"/>
      <c r="L360" s="15"/>
      <c r="M360" s="15"/>
      <c r="N360" s="15"/>
      <c r="O360" s="15"/>
      <c r="P360" s="15"/>
      <c r="R360" s="30" t="str">
        <f>IF(COUNTA(D360:P360)=0,"",_xlfn.CONCAT(,
IF(AND(NOT(ISBLANK($K360)),
    ABS($K360-(($D360+$E360+$G360+$H360+$I360+$J360)-$F360))&gt;=1),
" Error: Position at the end of the period is not equal to: position at the beginning of the period+increase in assets-decrease in assets+exchange rate changes+price changes+other changes+rectifications.",
""),
IF(AND(NOT(ISBLANK($P360)),
    ABS($P360-(($L360+$M360+$O360)-$N360))&gt;=1),
" Error: Position of accrued interest at the end of the period is not equal to: position of accrued interest at the beginning of the period+accrued interest during the period-received interest during the period+revaluation and other changes.",
""),
IF(AND(NOT(ISBLANK($K360)),
    $K360&gt;0,
    OR(ISBLANK('T04.05'!$K360),
        'T04.05'!$K360&lt;=0,
        ISBLANK('T04.06'!$K360),
        'T04.06'!$K360&lt;=0)),
" Warning: If at least one of the forms T05.01,T04.05,T04.06 contains data other than zero,also the other two forms must be completed.",
""),
IF(AND(NOT(ISBLANK($D360)),$D360&lt;0),
" Error: Position at the beginning of the period must be a positive amount.",
""),
IF(AND(NOT(ISBLANK($K360)),$K360&lt;0),
" Error: Position at the end of the period must be a positive amount.",
""),
IF(AND(OR($D360&gt;0,$K360&gt;0),
    ISBLANK($M360)),
" Error: No accrued interest has been reported,whereas the position at the beginning or at the end of the period is greater than zero. Report '0' in case accrued interest equals zero,do not leave the cell empty.",
"")))</f>
        <v/>
      </c>
    </row>
    <row r="361" spans="1:18">
      <c r="A361" s="20"/>
      <c r="B361" s="20"/>
      <c r="C361" s="20"/>
      <c r="D361" s="15"/>
      <c r="E361" s="15"/>
      <c r="F361" s="15"/>
      <c r="G361" s="15"/>
      <c r="H361" s="15"/>
      <c r="I361" s="15"/>
      <c r="J361" s="15"/>
      <c r="K361" s="15"/>
      <c r="L361" s="15"/>
      <c r="M361" s="15"/>
      <c r="N361" s="15"/>
      <c r="O361" s="15"/>
      <c r="P361" s="15"/>
      <c r="R361" s="30" t="str">
        <f>IF(COUNTA(D361:P361)=0,"",_xlfn.CONCAT(,
IF(AND(NOT(ISBLANK($K361)),
    ABS($K361-(($D361+$E361+$G361+$H361+$I361+$J361)-$F361))&gt;=1),
" Error: Position at the end of the period is not equal to: position at the beginning of the period+increase in assets-decrease in assets+exchange rate changes+price changes+other changes+rectifications.",
""),
IF(AND(NOT(ISBLANK($P361)),
    ABS($P361-(($L361+$M361+$O361)-$N361))&gt;=1),
" Error: Position of accrued interest at the end of the period is not equal to: position of accrued interest at the beginning of the period+accrued interest during the period-received interest during the period+revaluation and other changes.",
""),
IF(AND(NOT(ISBLANK($K361)),
    $K361&gt;0,
    OR(ISBLANK('T04.05'!$K361),
        'T04.05'!$K361&lt;=0,
        ISBLANK('T04.06'!$K361),
        'T04.06'!$K361&lt;=0)),
" Warning: If at least one of the forms T05.01,T04.05,T04.06 contains data other than zero,also the other two forms must be completed.",
""),
IF(AND(NOT(ISBLANK($D361)),$D361&lt;0),
" Error: Position at the beginning of the period must be a positive amount.",
""),
IF(AND(NOT(ISBLANK($K361)),$K361&lt;0),
" Error: Position at the end of the period must be a positive amount.",
""),
IF(AND(OR($D361&gt;0,$K361&gt;0),
    ISBLANK($M361)),
" Error: No accrued interest has been reported,whereas the position at the beginning or at the end of the period is greater than zero. Report '0' in case accrued interest equals zero,do not leave the cell empty.",
"")))</f>
        <v/>
      </c>
    </row>
    <row r="362" spans="1:18">
      <c r="A362" s="20"/>
      <c r="B362" s="20"/>
      <c r="C362" s="20"/>
      <c r="D362" s="15"/>
      <c r="E362" s="15"/>
      <c r="F362" s="15"/>
      <c r="G362" s="15"/>
      <c r="H362" s="15"/>
      <c r="I362" s="15"/>
      <c r="J362" s="15"/>
      <c r="K362" s="15"/>
      <c r="L362" s="15"/>
      <c r="M362" s="15"/>
      <c r="N362" s="15"/>
      <c r="O362" s="15"/>
      <c r="P362" s="15"/>
      <c r="R362" s="30" t="str">
        <f>IF(COUNTA(D362:P362)=0,"",_xlfn.CONCAT(,
IF(AND(NOT(ISBLANK($K362)),
    ABS($K362-(($D362+$E362+$G362+$H362+$I362+$J362)-$F362))&gt;=1),
" Error: Position at the end of the period is not equal to: position at the beginning of the period+increase in assets-decrease in assets+exchange rate changes+price changes+other changes+rectifications.",
""),
IF(AND(NOT(ISBLANK($P362)),
    ABS($P362-(($L362+$M362+$O362)-$N362))&gt;=1),
" Error: Position of accrued interest at the end of the period is not equal to: position of accrued interest at the beginning of the period+accrued interest during the period-received interest during the period+revaluation and other changes.",
""),
IF(AND(NOT(ISBLANK($K362)),
    $K362&gt;0,
    OR(ISBLANK('T04.05'!$K362),
        'T04.05'!$K362&lt;=0,
        ISBLANK('T04.06'!$K362),
        'T04.06'!$K362&lt;=0)),
" Warning: If at least one of the forms T05.01,T04.05,T04.06 contains data other than zero,also the other two forms must be completed.",
""),
IF(AND(NOT(ISBLANK($D362)),$D362&lt;0),
" Error: Position at the beginning of the period must be a positive amount.",
""),
IF(AND(NOT(ISBLANK($K362)),$K362&lt;0),
" Error: Position at the end of the period must be a positive amount.",
""),
IF(AND(OR($D362&gt;0,$K362&gt;0),
    ISBLANK($M362)),
" Error: No accrued interest has been reported,whereas the position at the beginning or at the end of the period is greater than zero. Report '0' in case accrued interest equals zero,do not leave the cell empty.",
"")))</f>
        <v/>
      </c>
    </row>
    <row r="363" spans="1:18">
      <c r="A363" s="20"/>
      <c r="B363" s="20"/>
      <c r="C363" s="20"/>
      <c r="D363" s="15"/>
      <c r="E363" s="15"/>
      <c r="F363" s="15"/>
      <c r="G363" s="15"/>
      <c r="H363" s="15"/>
      <c r="I363" s="15"/>
      <c r="J363" s="15"/>
      <c r="K363" s="15"/>
      <c r="L363" s="15"/>
      <c r="M363" s="15"/>
      <c r="N363" s="15"/>
      <c r="O363" s="15"/>
      <c r="P363" s="15"/>
      <c r="R363" s="30" t="str">
        <f>IF(COUNTA(D363:P363)=0,"",_xlfn.CONCAT(,
IF(AND(NOT(ISBLANK($K363)),
    ABS($K363-(($D363+$E363+$G363+$H363+$I363+$J363)-$F363))&gt;=1),
" Error: Position at the end of the period is not equal to: position at the beginning of the period+increase in assets-decrease in assets+exchange rate changes+price changes+other changes+rectifications.",
""),
IF(AND(NOT(ISBLANK($P363)),
    ABS($P363-(($L363+$M363+$O363)-$N363))&gt;=1),
" Error: Position of accrued interest at the end of the period is not equal to: position of accrued interest at the beginning of the period+accrued interest during the period-received interest during the period+revaluation and other changes.",
""),
IF(AND(NOT(ISBLANK($K363)),
    $K363&gt;0,
    OR(ISBLANK('T04.05'!$K363),
        'T04.05'!$K363&lt;=0,
        ISBLANK('T04.06'!$K363),
        'T04.06'!$K363&lt;=0)),
" Warning: If at least one of the forms T05.01,T04.05,T04.06 contains data other than zero,also the other two forms must be completed.",
""),
IF(AND(NOT(ISBLANK($D363)),$D363&lt;0),
" Error: Position at the beginning of the period must be a positive amount.",
""),
IF(AND(NOT(ISBLANK($K363)),$K363&lt;0),
" Error: Position at the end of the period must be a positive amount.",
""),
IF(AND(OR($D363&gt;0,$K363&gt;0),
    ISBLANK($M363)),
" Error: No accrued interest has been reported,whereas the position at the beginning or at the end of the period is greater than zero. Report '0' in case accrued interest equals zero,do not leave the cell empty.",
"")))</f>
        <v/>
      </c>
    </row>
    <row r="364" spans="1:18">
      <c r="A364" s="20"/>
      <c r="B364" s="20"/>
      <c r="C364" s="20"/>
      <c r="D364" s="15"/>
      <c r="E364" s="15"/>
      <c r="F364" s="15"/>
      <c r="G364" s="15"/>
      <c r="H364" s="15"/>
      <c r="I364" s="15"/>
      <c r="J364" s="15"/>
      <c r="K364" s="15"/>
      <c r="L364" s="15"/>
      <c r="M364" s="15"/>
      <c r="N364" s="15"/>
      <c r="O364" s="15"/>
      <c r="P364" s="15"/>
      <c r="R364" s="30" t="str">
        <f>IF(COUNTA(D364:P364)=0,"",_xlfn.CONCAT(,
IF(AND(NOT(ISBLANK($K364)),
    ABS($K364-(($D364+$E364+$G364+$H364+$I364+$J364)-$F364))&gt;=1),
" Error: Position at the end of the period is not equal to: position at the beginning of the period+increase in assets-decrease in assets+exchange rate changes+price changes+other changes+rectifications.",
""),
IF(AND(NOT(ISBLANK($P364)),
    ABS($P364-(($L364+$M364+$O364)-$N364))&gt;=1),
" Error: Position of accrued interest at the end of the period is not equal to: position of accrued interest at the beginning of the period+accrued interest during the period-received interest during the period+revaluation and other changes.",
""),
IF(AND(NOT(ISBLANK($K364)),
    $K364&gt;0,
    OR(ISBLANK('T04.05'!$K364),
        'T04.05'!$K364&lt;=0,
        ISBLANK('T04.06'!$K364),
        'T04.06'!$K364&lt;=0)),
" Warning: If at least one of the forms T05.01,T04.05,T04.06 contains data other than zero,also the other two forms must be completed.",
""),
IF(AND(NOT(ISBLANK($D364)),$D364&lt;0),
" Error: Position at the beginning of the period must be a positive amount.",
""),
IF(AND(NOT(ISBLANK($K364)),$K364&lt;0),
" Error: Position at the end of the period must be a positive amount.",
""),
IF(AND(OR($D364&gt;0,$K364&gt;0),
    ISBLANK($M364)),
" Error: No accrued interest has been reported,whereas the position at the beginning or at the end of the period is greater than zero. Report '0' in case accrued interest equals zero,do not leave the cell empty.",
"")))</f>
        <v/>
      </c>
    </row>
    <row r="365" spans="1:18">
      <c r="A365" s="20"/>
      <c r="B365" s="20"/>
      <c r="C365" s="20"/>
      <c r="D365" s="15"/>
      <c r="E365" s="15"/>
      <c r="F365" s="15"/>
      <c r="G365" s="15"/>
      <c r="H365" s="15"/>
      <c r="I365" s="15"/>
      <c r="J365" s="15"/>
      <c r="K365" s="15"/>
      <c r="L365" s="15"/>
      <c r="M365" s="15"/>
      <c r="N365" s="15"/>
      <c r="O365" s="15"/>
      <c r="P365" s="15"/>
      <c r="R365" s="30" t="str">
        <f>IF(COUNTA(D365:P365)=0,"",_xlfn.CONCAT(,
IF(AND(NOT(ISBLANK($K365)),
    ABS($K365-(($D365+$E365+$G365+$H365+$I365+$J365)-$F365))&gt;=1),
" Error: Position at the end of the period is not equal to: position at the beginning of the period+increase in assets-decrease in assets+exchange rate changes+price changes+other changes+rectifications.",
""),
IF(AND(NOT(ISBLANK($P365)),
    ABS($P365-(($L365+$M365+$O365)-$N365))&gt;=1),
" Error: Position of accrued interest at the end of the period is not equal to: position of accrued interest at the beginning of the period+accrued interest during the period-received interest during the period+revaluation and other changes.",
""),
IF(AND(NOT(ISBLANK($K365)),
    $K365&gt;0,
    OR(ISBLANK('T04.05'!$K365),
        'T04.05'!$K365&lt;=0,
        ISBLANK('T04.06'!$K365),
        'T04.06'!$K365&lt;=0)),
" Warning: If at least one of the forms T05.01,T04.05,T04.06 contains data other than zero,also the other two forms must be completed.",
""),
IF(AND(NOT(ISBLANK($D365)),$D365&lt;0),
" Error: Position at the beginning of the period must be a positive amount.",
""),
IF(AND(NOT(ISBLANK($K365)),$K365&lt;0),
" Error: Position at the end of the period must be a positive amount.",
""),
IF(AND(OR($D365&gt;0,$K365&gt;0),
    ISBLANK($M365)),
" Error: No accrued interest has been reported,whereas the position at the beginning or at the end of the period is greater than zero. Report '0' in case accrued interest equals zero,do not leave the cell empty.",
"")))</f>
        <v/>
      </c>
    </row>
    <row r="366" spans="1:18">
      <c r="A366" s="20"/>
      <c r="B366" s="20"/>
      <c r="C366" s="20"/>
      <c r="D366" s="15"/>
      <c r="E366" s="15"/>
      <c r="F366" s="15"/>
      <c r="G366" s="15"/>
      <c r="H366" s="15"/>
      <c r="I366" s="15"/>
      <c r="J366" s="15"/>
      <c r="K366" s="15"/>
      <c r="L366" s="15"/>
      <c r="M366" s="15"/>
      <c r="N366" s="15"/>
      <c r="O366" s="15"/>
      <c r="P366" s="15"/>
      <c r="R366" s="30" t="str">
        <f>IF(COUNTA(D366:P366)=0,"",_xlfn.CONCAT(,
IF(AND(NOT(ISBLANK($K366)),
    ABS($K366-(($D366+$E366+$G366+$H366+$I366+$J366)-$F366))&gt;=1),
" Error: Position at the end of the period is not equal to: position at the beginning of the period+increase in assets-decrease in assets+exchange rate changes+price changes+other changes+rectifications.",
""),
IF(AND(NOT(ISBLANK($P366)),
    ABS($P366-(($L366+$M366+$O366)-$N366))&gt;=1),
" Error: Position of accrued interest at the end of the period is not equal to: position of accrued interest at the beginning of the period+accrued interest during the period-received interest during the period+revaluation and other changes.",
""),
IF(AND(NOT(ISBLANK($K366)),
    $K366&gt;0,
    OR(ISBLANK('T04.05'!$K366),
        'T04.05'!$K366&lt;=0,
        ISBLANK('T04.06'!$K366),
        'T04.06'!$K366&lt;=0)),
" Warning: If at least one of the forms T05.01,T04.05,T04.06 contains data other than zero,also the other two forms must be completed.",
""),
IF(AND(NOT(ISBLANK($D366)),$D366&lt;0),
" Error: Position at the beginning of the period must be a positive amount.",
""),
IF(AND(NOT(ISBLANK($K366)),$K366&lt;0),
" Error: Position at the end of the period must be a positive amount.",
""),
IF(AND(OR($D366&gt;0,$K366&gt;0),
    ISBLANK($M366)),
" Error: No accrued interest has been reported,whereas the position at the beginning or at the end of the period is greater than zero. Report '0' in case accrued interest equals zero,do not leave the cell empty.",
"")))</f>
        <v/>
      </c>
    </row>
    <row r="367" spans="1:18">
      <c r="A367" s="20"/>
      <c r="B367" s="20"/>
      <c r="C367" s="20"/>
      <c r="D367" s="15"/>
      <c r="E367" s="15"/>
      <c r="F367" s="15"/>
      <c r="G367" s="15"/>
      <c r="H367" s="15"/>
      <c r="I367" s="15"/>
      <c r="J367" s="15"/>
      <c r="K367" s="15"/>
      <c r="L367" s="15"/>
      <c r="M367" s="15"/>
      <c r="N367" s="15"/>
      <c r="O367" s="15"/>
      <c r="P367" s="15"/>
      <c r="R367" s="30" t="str">
        <f>IF(COUNTA(D367:P367)=0,"",_xlfn.CONCAT(,
IF(AND(NOT(ISBLANK($K367)),
    ABS($K367-(($D367+$E367+$G367+$H367+$I367+$J367)-$F367))&gt;=1),
" Error: Position at the end of the period is not equal to: position at the beginning of the period+increase in assets-decrease in assets+exchange rate changes+price changes+other changes+rectifications.",
""),
IF(AND(NOT(ISBLANK($P367)),
    ABS($P367-(($L367+$M367+$O367)-$N367))&gt;=1),
" Error: Position of accrued interest at the end of the period is not equal to: position of accrued interest at the beginning of the period+accrued interest during the period-received interest during the period+revaluation and other changes.",
""),
IF(AND(NOT(ISBLANK($K367)),
    $K367&gt;0,
    OR(ISBLANK('T04.05'!$K367),
        'T04.05'!$K367&lt;=0,
        ISBLANK('T04.06'!$K367),
        'T04.06'!$K367&lt;=0)),
" Warning: If at least one of the forms T05.01,T04.05,T04.06 contains data other than zero,also the other two forms must be completed.",
""),
IF(AND(NOT(ISBLANK($D367)),$D367&lt;0),
" Error: Position at the beginning of the period must be a positive amount.",
""),
IF(AND(NOT(ISBLANK($K367)),$K367&lt;0),
" Error: Position at the end of the period must be a positive amount.",
""),
IF(AND(OR($D367&gt;0,$K367&gt;0),
    ISBLANK($M367)),
" Error: No accrued interest has been reported,whereas the position at the beginning or at the end of the period is greater than zero. Report '0' in case accrued interest equals zero,do not leave the cell empty.",
"")))</f>
        <v/>
      </c>
    </row>
    <row r="368" spans="1:18">
      <c r="A368" s="20"/>
      <c r="B368" s="20"/>
      <c r="C368" s="20"/>
      <c r="D368" s="15"/>
      <c r="E368" s="15"/>
      <c r="F368" s="15"/>
      <c r="G368" s="15"/>
      <c r="H368" s="15"/>
      <c r="I368" s="15"/>
      <c r="J368" s="15"/>
      <c r="K368" s="15"/>
      <c r="L368" s="15"/>
      <c r="M368" s="15"/>
      <c r="N368" s="15"/>
      <c r="O368" s="15"/>
      <c r="P368" s="15"/>
      <c r="R368" s="30" t="str">
        <f>IF(COUNTA(D368:P368)=0,"",_xlfn.CONCAT(,
IF(AND(NOT(ISBLANK($K368)),
    ABS($K368-(($D368+$E368+$G368+$H368+$I368+$J368)-$F368))&gt;=1),
" Error: Position at the end of the period is not equal to: position at the beginning of the period+increase in assets-decrease in assets+exchange rate changes+price changes+other changes+rectifications.",
""),
IF(AND(NOT(ISBLANK($P368)),
    ABS($P368-(($L368+$M368+$O368)-$N368))&gt;=1),
" Error: Position of accrued interest at the end of the period is not equal to: position of accrued interest at the beginning of the period+accrued interest during the period-received interest during the period+revaluation and other changes.",
""),
IF(AND(NOT(ISBLANK($K368)),
    $K368&gt;0,
    OR(ISBLANK('T04.05'!$K368),
        'T04.05'!$K368&lt;=0,
        ISBLANK('T04.06'!$K368),
        'T04.06'!$K368&lt;=0)),
" Warning: If at least one of the forms T05.01,T04.05,T04.06 contains data other than zero,also the other two forms must be completed.",
""),
IF(AND(NOT(ISBLANK($D368)),$D368&lt;0),
" Error: Position at the beginning of the period must be a positive amount.",
""),
IF(AND(NOT(ISBLANK($K368)),$K368&lt;0),
" Error: Position at the end of the period must be a positive amount.",
""),
IF(AND(OR($D368&gt;0,$K368&gt;0),
    ISBLANK($M368)),
" Error: No accrued interest has been reported,whereas the position at the beginning or at the end of the period is greater than zero. Report '0' in case accrued interest equals zero,do not leave the cell empty.",
"")))</f>
        <v/>
      </c>
    </row>
    <row r="369" spans="1:18">
      <c r="A369" s="20"/>
      <c r="B369" s="20"/>
      <c r="C369" s="20"/>
      <c r="D369" s="15"/>
      <c r="E369" s="15"/>
      <c r="F369" s="15"/>
      <c r="G369" s="15"/>
      <c r="H369" s="15"/>
      <c r="I369" s="15"/>
      <c r="J369" s="15"/>
      <c r="K369" s="15"/>
      <c r="L369" s="15"/>
      <c r="M369" s="15"/>
      <c r="N369" s="15"/>
      <c r="O369" s="15"/>
      <c r="P369" s="15"/>
      <c r="R369" s="30" t="str">
        <f>IF(COUNTA(D369:P369)=0,"",_xlfn.CONCAT(,
IF(AND(NOT(ISBLANK($K369)),
    ABS($K369-(($D369+$E369+$G369+$H369+$I369+$J369)-$F369))&gt;=1),
" Error: Position at the end of the period is not equal to: position at the beginning of the period+increase in assets-decrease in assets+exchange rate changes+price changes+other changes+rectifications.",
""),
IF(AND(NOT(ISBLANK($P369)),
    ABS($P369-(($L369+$M369+$O369)-$N369))&gt;=1),
" Error: Position of accrued interest at the end of the period is not equal to: position of accrued interest at the beginning of the period+accrued interest during the period-received interest during the period+revaluation and other changes.",
""),
IF(AND(NOT(ISBLANK($K369)),
    $K369&gt;0,
    OR(ISBLANK('T04.05'!$K369),
        'T04.05'!$K369&lt;=0,
        ISBLANK('T04.06'!$K369),
        'T04.06'!$K369&lt;=0)),
" Warning: If at least one of the forms T05.01,T04.05,T04.06 contains data other than zero,also the other two forms must be completed.",
""),
IF(AND(NOT(ISBLANK($D369)),$D369&lt;0),
" Error: Position at the beginning of the period must be a positive amount.",
""),
IF(AND(NOT(ISBLANK($K369)),$K369&lt;0),
" Error: Position at the end of the period must be a positive amount.",
""),
IF(AND(OR($D369&gt;0,$K369&gt;0),
    ISBLANK($M369)),
" Error: No accrued interest has been reported,whereas the position at the beginning or at the end of the period is greater than zero. Report '0' in case accrued interest equals zero,do not leave the cell empty.",
"")))</f>
        <v/>
      </c>
    </row>
    <row r="370" spans="1:18">
      <c r="A370" s="20"/>
      <c r="B370" s="20"/>
      <c r="C370" s="20"/>
      <c r="D370" s="15"/>
      <c r="E370" s="15"/>
      <c r="F370" s="15"/>
      <c r="G370" s="15"/>
      <c r="H370" s="15"/>
      <c r="I370" s="15"/>
      <c r="J370" s="15"/>
      <c r="K370" s="15"/>
      <c r="L370" s="15"/>
      <c r="M370" s="15"/>
      <c r="N370" s="15"/>
      <c r="O370" s="15"/>
      <c r="P370" s="15"/>
      <c r="R370" s="30" t="str">
        <f>IF(COUNTA(D370:P370)=0,"",_xlfn.CONCAT(,
IF(AND(NOT(ISBLANK($K370)),
    ABS($K370-(($D370+$E370+$G370+$H370+$I370+$J370)-$F370))&gt;=1),
" Error: Position at the end of the period is not equal to: position at the beginning of the period+increase in assets-decrease in assets+exchange rate changes+price changes+other changes+rectifications.",
""),
IF(AND(NOT(ISBLANK($P370)),
    ABS($P370-(($L370+$M370+$O370)-$N370))&gt;=1),
" Error: Position of accrued interest at the end of the period is not equal to: position of accrued interest at the beginning of the period+accrued interest during the period-received interest during the period+revaluation and other changes.",
""),
IF(AND(NOT(ISBLANK($K370)),
    $K370&gt;0,
    OR(ISBLANK('T04.05'!$K370),
        'T04.05'!$K370&lt;=0,
        ISBLANK('T04.06'!$K370),
        'T04.06'!$K370&lt;=0)),
" Warning: If at least one of the forms T05.01,T04.05,T04.06 contains data other than zero,also the other two forms must be completed.",
""),
IF(AND(NOT(ISBLANK($D370)),$D370&lt;0),
" Error: Position at the beginning of the period must be a positive amount.",
""),
IF(AND(NOT(ISBLANK($K370)),$K370&lt;0),
" Error: Position at the end of the period must be a positive amount.",
""),
IF(AND(OR($D370&gt;0,$K370&gt;0),
    ISBLANK($M370)),
" Error: No accrued interest has been reported,whereas the position at the beginning or at the end of the period is greater than zero. Report '0' in case accrued interest equals zero,do not leave the cell empty.",
"")))</f>
        <v/>
      </c>
    </row>
    <row r="371" spans="1:18">
      <c r="A371" s="20"/>
      <c r="B371" s="20"/>
      <c r="C371" s="20"/>
      <c r="D371" s="15"/>
      <c r="E371" s="15"/>
      <c r="F371" s="15"/>
      <c r="G371" s="15"/>
      <c r="H371" s="15"/>
      <c r="I371" s="15"/>
      <c r="J371" s="15"/>
      <c r="K371" s="15"/>
      <c r="L371" s="15"/>
      <c r="M371" s="15"/>
      <c r="N371" s="15"/>
      <c r="O371" s="15"/>
      <c r="P371" s="15"/>
      <c r="R371" s="30" t="str">
        <f>IF(COUNTA(D371:P371)=0,"",_xlfn.CONCAT(,
IF(AND(NOT(ISBLANK($K371)),
    ABS($K371-(($D371+$E371+$G371+$H371+$I371+$J371)-$F371))&gt;=1),
" Error: Position at the end of the period is not equal to: position at the beginning of the period+increase in assets-decrease in assets+exchange rate changes+price changes+other changes+rectifications.",
""),
IF(AND(NOT(ISBLANK($P371)),
    ABS($P371-(($L371+$M371+$O371)-$N371))&gt;=1),
" Error: Position of accrued interest at the end of the period is not equal to: position of accrued interest at the beginning of the period+accrued interest during the period-received interest during the period+revaluation and other changes.",
""),
IF(AND(NOT(ISBLANK($K371)),
    $K371&gt;0,
    OR(ISBLANK('T04.05'!$K371),
        'T04.05'!$K371&lt;=0,
        ISBLANK('T04.06'!$K371),
        'T04.06'!$K371&lt;=0)),
" Warning: If at least one of the forms T05.01,T04.05,T04.06 contains data other than zero,also the other two forms must be completed.",
""),
IF(AND(NOT(ISBLANK($D371)),$D371&lt;0),
" Error: Position at the beginning of the period must be a positive amount.",
""),
IF(AND(NOT(ISBLANK($K371)),$K371&lt;0),
" Error: Position at the end of the period must be a positive amount.",
""),
IF(AND(OR($D371&gt;0,$K371&gt;0),
    ISBLANK($M371)),
" Error: No accrued interest has been reported,whereas the position at the beginning or at the end of the period is greater than zero. Report '0' in case accrued interest equals zero,do not leave the cell empty.",
"")))</f>
        <v/>
      </c>
    </row>
    <row r="372" spans="1:18">
      <c r="A372" s="20"/>
      <c r="B372" s="20"/>
      <c r="C372" s="20"/>
      <c r="D372" s="15"/>
      <c r="E372" s="15"/>
      <c r="F372" s="15"/>
      <c r="G372" s="15"/>
      <c r="H372" s="15"/>
      <c r="I372" s="15"/>
      <c r="J372" s="15"/>
      <c r="K372" s="15"/>
      <c r="L372" s="15"/>
      <c r="M372" s="15"/>
      <c r="N372" s="15"/>
      <c r="O372" s="15"/>
      <c r="P372" s="15"/>
      <c r="R372" s="30" t="str">
        <f>IF(COUNTA(D372:P372)=0,"",_xlfn.CONCAT(,
IF(AND(NOT(ISBLANK($K372)),
    ABS($K372-(($D372+$E372+$G372+$H372+$I372+$J372)-$F372))&gt;=1),
" Error: Position at the end of the period is not equal to: position at the beginning of the period+increase in assets-decrease in assets+exchange rate changes+price changes+other changes+rectifications.",
""),
IF(AND(NOT(ISBLANK($P372)),
    ABS($P372-(($L372+$M372+$O372)-$N372))&gt;=1),
" Error: Position of accrued interest at the end of the period is not equal to: position of accrued interest at the beginning of the period+accrued interest during the period-received interest during the period+revaluation and other changes.",
""),
IF(AND(NOT(ISBLANK($K372)),
    $K372&gt;0,
    OR(ISBLANK('T04.05'!$K372),
        'T04.05'!$K372&lt;=0,
        ISBLANK('T04.06'!$K372),
        'T04.06'!$K372&lt;=0)),
" Warning: If at least one of the forms T05.01,T04.05,T04.06 contains data other than zero,also the other two forms must be completed.",
""),
IF(AND(NOT(ISBLANK($D372)),$D372&lt;0),
" Error: Position at the beginning of the period must be a positive amount.",
""),
IF(AND(NOT(ISBLANK($K372)),$K372&lt;0),
" Error: Position at the end of the period must be a positive amount.",
""),
IF(AND(OR($D372&gt;0,$K372&gt;0),
    ISBLANK($M372)),
" Error: No accrued interest has been reported,whereas the position at the beginning or at the end of the period is greater than zero. Report '0' in case accrued interest equals zero,do not leave the cell empty.",
"")))</f>
        <v/>
      </c>
    </row>
    <row r="373" spans="1:18">
      <c r="A373" s="20"/>
      <c r="B373" s="20"/>
      <c r="C373" s="20"/>
      <c r="D373" s="15"/>
      <c r="E373" s="15"/>
      <c r="F373" s="15"/>
      <c r="G373" s="15"/>
      <c r="H373" s="15"/>
      <c r="I373" s="15"/>
      <c r="J373" s="15"/>
      <c r="K373" s="15"/>
      <c r="L373" s="15"/>
      <c r="M373" s="15"/>
      <c r="N373" s="15"/>
      <c r="O373" s="15"/>
      <c r="P373" s="15"/>
      <c r="R373" s="30" t="str">
        <f>IF(COUNTA(D373:P373)=0,"",_xlfn.CONCAT(,
IF(AND(NOT(ISBLANK($K373)),
    ABS($K373-(($D373+$E373+$G373+$H373+$I373+$J373)-$F373))&gt;=1),
" Error: Position at the end of the period is not equal to: position at the beginning of the period+increase in assets-decrease in assets+exchange rate changes+price changes+other changes+rectifications.",
""),
IF(AND(NOT(ISBLANK($P373)),
    ABS($P373-(($L373+$M373+$O373)-$N373))&gt;=1),
" Error: Position of accrued interest at the end of the period is not equal to: position of accrued interest at the beginning of the period+accrued interest during the period-received interest during the period+revaluation and other changes.",
""),
IF(AND(NOT(ISBLANK($K373)),
    $K373&gt;0,
    OR(ISBLANK('T04.05'!$K373),
        'T04.05'!$K373&lt;=0,
        ISBLANK('T04.06'!$K373),
        'T04.06'!$K373&lt;=0)),
" Warning: If at least one of the forms T05.01,T04.05,T04.06 contains data other than zero,also the other two forms must be completed.",
""),
IF(AND(NOT(ISBLANK($D373)),$D373&lt;0),
" Error: Position at the beginning of the period must be a positive amount.",
""),
IF(AND(NOT(ISBLANK($K373)),$K373&lt;0),
" Error: Position at the end of the period must be a positive amount.",
""),
IF(AND(OR($D373&gt;0,$K373&gt;0),
    ISBLANK($M373)),
" Error: No accrued interest has been reported,whereas the position at the beginning or at the end of the period is greater than zero. Report '0' in case accrued interest equals zero,do not leave the cell empty.",
"")))</f>
        <v/>
      </c>
    </row>
    <row r="374" spans="1:18">
      <c r="A374" s="20"/>
      <c r="B374" s="20"/>
      <c r="C374" s="20"/>
      <c r="D374" s="15"/>
      <c r="E374" s="15"/>
      <c r="F374" s="15"/>
      <c r="G374" s="15"/>
      <c r="H374" s="15"/>
      <c r="I374" s="15"/>
      <c r="J374" s="15"/>
      <c r="K374" s="15"/>
      <c r="L374" s="15"/>
      <c r="M374" s="15"/>
      <c r="N374" s="15"/>
      <c r="O374" s="15"/>
      <c r="P374" s="15"/>
      <c r="R374" s="30" t="str">
        <f>IF(COUNTA(D374:P374)=0,"",_xlfn.CONCAT(,
IF(AND(NOT(ISBLANK($K374)),
    ABS($K374-(($D374+$E374+$G374+$H374+$I374+$J374)-$F374))&gt;=1),
" Error: Position at the end of the period is not equal to: position at the beginning of the period+increase in assets-decrease in assets+exchange rate changes+price changes+other changes+rectifications.",
""),
IF(AND(NOT(ISBLANK($P374)),
    ABS($P374-(($L374+$M374+$O374)-$N374))&gt;=1),
" Error: Position of accrued interest at the end of the period is not equal to: position of accrued interest at the beginning of the period+accrued interest during the period-received interest during the period+revaluation and other changes.",
""),
IF(AND(NOT(ISBLANK($K374)),
    $K374&gt;0,
    OR(ISBLANK('T04.05'!$K374),
        'T04.05'!$K374&lt;=0,
        ISBLANK('T04.06'!$K374),
        'T04.06'!$K374&lt;=0)),
" Warning: If at least one of the forms T05.01,T04.05,T04.06 contains data other than zero,also the other two forms must be completed.",
""),
IF(AND(NOT(ISBLANK($D374)),$D374&lt;0),
" Error: Position at the beginning of the period must be a positive amount.",
""),
IF(AND(NOT(ISBLANK($K374)),$K374&lt;0),
" Error: Position at the end of the period must be a positive amount.",
""),
IF(AND(OR($D374&gt;0,$K374&gt;0),
    ISBLANK($M374)),
" Error: No accrued interest has been reported,whereas the position at the beginning or at the end of the period is greater than zero. Report '0' in case accrued interest equals zero,do not leave the cell empty.",
"")))</f>
        <v/>
      </c>
    </row>
    <row r="375" spans="1:18">
      <c r="A375" s="20"/>
      <c r="B375" s="20"/>
      <c r="C375" s="20"/>
      <c r="D375" s="15"/>
      <c r="E375" s="15"/>
      <c r="F375" s="15"/>
      <c r="G375" s="15"/>
      <c r="H375" s="15"/>
      <c r="I375" s="15"/>
      <c r="J375" s="15"/>
      <c r="K375" s="15"/>
      <c r="L375" s="15"/>
      <c r="M375" s="15"/>
      <c r="N375" s="15"/>
      <c r="O375" s="15"/>
      <c r="P375" s="15"/>
      <c r="R375" s="30" t="str">
        <f>IF(COUNTA(D375:P375)=0,"",_xlfn.CONCAT(,
IF(AND(NOT(ISBLANK($K375)),
    ABS($K375-(($D375+$E375+$G375+$H375+$I375+$J375)-$F375))&gt;=1),
" Error: Position at the end of the period is not equal to: position at the beginning of the period+increase in assets-decrease in assets+exchange rate changes+price changes+other changes+rectifications.",
""),
IF(AND(NOT(ISBLANK($P375)),
    ABS($P375-(($L375+$M375+$O375)-$N375))&gt;=1),
" Error: Position of accrued interest at the end of the period is not equal to: position of accrued interest at the beginning of the period+accrued interest during the period-received interest during the period+revaluation and other changes.",
""),
IF(AND(NOT(ISBLANK($K375)),
    $K375&gt;0,
    OR(ISBLANK('T04.05'!$K375),
        'T04.05'!$K375&lt;=0,
        ISBLANK('T04.06'!$K375),
        'T04.06'!$K375&lt;=0)),
" Warning: If at least one of the forms T05.01,T04.05,T04.06 contains data other than zero,also the other two forms must be completed.",
""),
IF(AND(NOT(ISBLANK($D375)),$D375&lt;0),
" Error: Position at the beginning of the period must be a positive amount.",
""),
IF(AND(NOT(ISBLANK($K375)),$K375&lt;0),
" Error: Position at the end of the period must be a positive amount.",
""),
IF(AND(OR($D375&gt;0,$K375&gt;0),
    ISBLANK($M375)),
" Error: No accrued interest has been reported,whereas the position at the beginning or at the end of the period is greater than zero. Report '0' in case accrued interest equals zero,do not leave the cell empty.",
"")))</f>
        <v/>
      </c>
    </row>
    <row r="376" spans="1:18">
      <c r="A376" s="20"/>
      <c r="B376" s="20"/>
      <c r="C376" s="20"/>
      <c r="D376" s="15"/>
      <c r="E376" s="15"/>
      <c r="F376" s="15"/>
      <c r="G376" s="15"/>
      <c r="H376" s="15"/>
      <c r="I376" s="15"/>
      <c r="J376" s="15"/>
      <c r="K376" s="15"/>
      <c r="L376" s="15"/>
      <c r="M376" s="15"/>
      <c r="N376" s="15"/>
      <c r="O376" s="15"/>
      <c r="P376" s="15"/>
      <c r="R376" s="30" t="str">
        <f>IF(COUNTA(D376:P376)=0,"",_xlfn.CONCAT(,
IF(AND(NOT(ISBLANK($K376)),
    ABS($K376-(($D376+$E376+$G376+$H376+$I376+$J376)-$F376))&gt;=1),
" Error: Position at the end of the period is not equal to: position at the beginning of the period+increase in assets-decrease in assets+exchange rate changes+price changes+other changes+rectifications.",
""),
IF(AND(NOT(ISBLANK($P376)),
    ABS($P376-(($L376+$M376+$O376)-$N376))&gt;=1),
" Error: Position of accrued interest at the end of the period is not equal to: position of accrued interest at the beginning of the period+accrued interest during the period-received interest during the period+revaluation and other changes.",
""),
IF(AND(NOT(ISBLANK($K376)),
    $K376&gt;0,
    OR(ISBLANK('T04.05'!$K376),
        'T04.05'!$K376&lt;=0,
        ISBLANK('T04.06'!$K376),
        'T04.06'!$K376&lt;=0)),
" Warning: If at least one of the forms T05.01,T04.05,T04.06 contains data other than zero,also the other two forms must be completed.",
""),
IF(AND(NOT(ISBLANK($D376)),$D376&lt;0),
" Error: Position at the beginning of the period must be a positive amount.",
""),
IF(AND(NOT(ISBLANK($K376)),$K376&lt;0),
" Error: Position at the end of the period must be a positive amount.",
""),
IF(AND(OR($D376&gt;0,$K376&gt;0),
    ISBLANK($M376)),
" Error: No accrued interest has been reported,whereas the position at the beginning or at the end of the period is greater than zero. Report '0' in case accrued interest equals zero,do not leave the cell empty.",
"")))</f>
        <v/>
      </c>
    </row>
    <row r="377" spans="1:18">
      <c r="A377" s="20"/>
      <c r="B377" s="20"/>
      <c r="C377" s="20"/>
      <c r="D377" s="15"/>
      <c r="E377" s="15"/>
      <c r="F377" s="15"/>
      <c r="G377" s="15"/>
      <c r="H377" s="15"/>
      <c r="I377" s="15"/>
      <c r="J377" s="15"/>
      <c r="K377" s="15"/>
      <c r="L377" s="15"/>
      <c r="M377" s="15"/>
      <c r="N377" s="15"/>
      <c r="O377" s="15"/>
      <c r="P377" s="15"/>
      <c r="R377" s="30" t="str">
        <f>IF(COUNTA(D377:P377)=0,"",_xlfn.CONCAT(,
IF(AND(NOT(ISBLANK($K377)),
    ABS($K377-(($D377+$E377+$G377+$H377+$I377+$J377)-$F377))&gt;=1),
" Error: Position at the end of the period is not equal to: position at the beginning of the period+increase in assets-decrease in assets+exchange rate changes+price changes+other changes+rectifications.",
""),
IF(AND(NOT(ISBLANK($P377)),
    ABS($P377-(($L377+$M377+$O377)-$N377))&gt;=1),
" Error: Position of accrued interest at the end of the period is not equal to: position of accrued interest at the beginning of the period+accrued interest during the period-received interest during the period+revaluation and other changes.",
""),
IF(AND(NOT(ISBLANK($K377)),
    $K377&gt;0,
    OR(ISBLANK('T04.05'!$K377),
        'T04.05'!$K377&lt;=0,
        ISBLANK('T04.06'!$K377),
        'T04.06'!$K377&lt;=0)),
" Warning: If at least one of the forms T05.01,T04.05,T04.06 contains data other than zero,also the other two forms must be completed.",
""),
IF(AND(NOT(ISBLANK($D377)),$D377&lt;0),
" Error: Position at the beginning of the period must be a positive amount.",
""),
IF(AND(NOT(ISBLANK($K377)),$K377&lt;0),
" Error: Position at the end of the period must be a positive amount.",
""),
IF(AND(OR($D377&gt;0,$K377&gt;0),
    ISBLANK($M377)),
" Error: No accrued interest has been reported,whereas the position at the beginning or at the end of the period is greater than zero. Report '0' in case accrued interest equals zero,do not leave the cell empty.",
"")))</f>
        <v/>
      </c>
    </row>
    <row r="378" spans="1:18">
      <c r="A378" s="20"/>
      <c r="B378" s="20"/>
      <c r="C378" s="20"/>
      <c r="D378" s="15"/>
      <c r="E378" s="15"/>
      <c r="F378" s="15"/>
      <c r="G378" s="15"/>
      <c r="H378" s="15"/>
      <c r="I378" s="15"/>
      <c r="J378" s="15"/>
      <c r="K378" s="15"/>
      <c r="L378" s="15"/>
      <c r="M378" s="15"/>
      <c r="N378" s="15"/>
      <c r="O378" s="15"/>
      <c r="P378" s="15"/>
      <c r="R378" s="30" t="str">
        <f>IF(COUNTA(D378:P378)=0,"",_xlfn.CONCAT(,
IF(AND(NOT(ISBLANK($K378)),
    ABS($K378-(($D378+$E378+$G378+$H378+$I378+$J378)-$F378))&gt;=1),
" Error: Position at the end of the period is not equal to: position at the beginning of the period+increase in assets-decrease in assets+exchange rate changes+price changes+other changes+rectifications.",
""),
IF(AND(NOT(ISBLANK($P378)),
    ABS($P378-(($L378+$M378+$O378)-$N378))&gt;=1),
" Error: Position of accrued interest at the end of the period is not equal to: position of accrued interest at the beginning of the period+accrued interest during the period-received interest during the period+revaluation and other changes.",
""),
IF(AND(NOT(ISBLANK($K378)),
    $K378&gt;0,
    OR(ISBLANK('T04.05'!$K378),
        'T04.05'!$K378&lt;=0,
        ISBLANK('T04.06'!$K378),
        'T04.06'!$K378&lt;=0)),
" Warning: If at least one of the forms T05.01,T04.05,T04.06 contains data other than zero,also the other two forms must be completed.",
""),
IF(AND(NOT(ISBLANK($D378)),$D378&lt;0),
" Error: Position at the beginning of the period must be a positive amount.",
""),
IF(AND(NOT(ISBLANK($K378)),$K378&lt;0),
" Error: Position at the end of the period must be a positive amount.",
""),
IF(AND(OR($D378&gt;0,$K378&gt;0),
    ISBLANK($M378)),
" Error: No accrued interest has been reported,whereas the position at the beginning or at the end of the period is greater than zero. Report '0' in case accrued interest equals zero,do not leave the cell empty.",
"")))</f>
        <v/>
      </c>
    </row>
    <row r="379" spans="1:18">
      <c r="A379" s="20"/>
      <c r="B379" s="20"/>
      <c r="C379" s="20"/>
      <c r="D379" s="15"/>
      <c r="E379" s="15"/>
      <c r="F379" s="15"/>
      <c r="G379" s="15"/>
      <c r="H379" s="15"/>
      <c r="I379" s="15"/>
      <c r="J379" s="15"/>
      <c r="K379" s="15"/>
      <c r="L379" s="15"/>
      <c r="M379" s="15"/>
      <c r="N379" s="15"/>
      <c r="O379" s="15"/>
      <c r="P379" s="15"/>
      <c r="R379" s="30" t="str">
        <f>IF(COUNTA(D379:P379)=0,"",_xlfn.CONCAT(,
IF(AND(NOT(ISBLANK($K379)),
    ABS($K379-(($D379+$E379+$G379+$H379+$I379+$J379)-$F379))&gt;=1),
" Error: Position at the end of the period is not equal to: position at the beginning of the period+increase in assets-decrease in assets+exchange rate changes+price changes+other changes+rectifications.",
""),
IF(AND(NOT(ISBLANK($P379)),
    ABS($P379-(($L379+$M379+$O379)-$N379))&gt;=1),
" Error: Position of accrued interest at the end of the period is not equal to: position of accrued interest at the beginning of the period+accrued interest during the period-received interest during the period+revaluation and other changes.",
""),
IF(AND(NOT(ISBLANK($K379)),
    $K379&gt;0,
    OR(ISBLANK('T04.05'!$K379),
        'T04.05'!$K379&lt;=0,
        ISBLANK('T04.06'!$K379),
        'T04.06'!$K379&lt;=0)),
" Warning: If at least one of the forms T05.01,T04.05,T04.06 contains data other than zero,also the other two forms must be completed.",
""),
IF(AND(NOT(ISBLANK($D379)),$D379&lt;0),
" Error: Position at the beginning of the period must be a positive amount.",
""),
IF(AND(NOT(ISBLANK($K379)),$K379&lt;0),
" Error: Position at the end of the period must be a positive amount.",
""),
IF(AND(OR($D379&gt;0,$K379&gt;0),
    ISBLANK($M379)),
" Error: No accrued interest has been reported,whereas the position at the beginning or at the end of the period is greater than zero. Report '0' in case accrued interest equals zero,do not leave the cell empty.",
"")))</f>
        <v/>
      </c>
    </row>
    <row r="380" spans="1:18">
      <c r="A380" s="20"/>
      <c r="B380" s="20"/>
      <c r="C380" s="20"/>
      <c r="D380" s="15"/>
      <c r="E380" s="15"/>
      <c r="F380" s="15"/>
      <c r="G380" s="15"/>
      <c r="H380" s="15"/>
      <c r="I380" s="15"/>
      <c r="J380" s="15"/>
      <c r="K380" s="15"/>
      <c r="L380" s="15"/>
      <c r="M380" s="15"/>
      <c r="N380" s="15"/>
      <c r="O380" s="15"/>
      <c r="P380" s="15"/>
      <c r="R380" s="30" t="str">
        <f>IF(COUNTA(D380:P380)=0,"",_xlfn.CONCAT(,
IF(AND(NOT(ISBLANK($K380)),
    ABS($K380-(($D380+$E380+$G380+$H380+$I380+$J380)-$F380))&gt;=1),
" Error: Position at the end of the period is not equal to: position at the beginning of the period+increase in assets-decrease in assets+exchange rate changes+price changes+other changes+rectifications.",
""),
IF(AND(NOT(ISBLANK($P380)),
    ABS($P380-(($L380+$M380+$O380)-$N380))&gt;=1),
" Error: Position of accrued interest at the end of the period is not equal to: position of accrued interest at the beginning of the period+accrued interest during the period-received interest during the period+revaluation and other changes.",
""),
IF(AND(NOT(ISBLANK($K380)),
    $K380&gt;0,
    OR(ISBLANK('T04.05'!$K380),
        'T04.05'!$K380&lt;=0,
        ISBLANK('T04.06'!$K380),
        'T04.06'!$K380&lt;=0)),
" Warning: If at least one of the forms T05.01,T04.05,T04.06 contains data other than zero,also the other two forms must be completed.",
""),
IF(AND(NOT(ISBLANK($D380)),$D380&lt;0),
" Error: Position at the beginning of the period must be a positive amount.",
""),
IF(AND(NOT(ISBLANK($K380)),$K380&lt;0),
" Error: Position at the end of the period must be a positive amount.",
""),
IF(AND(OR($D380&gt;0,$K380&gt;0),
    ISBLANK($M380)),
" Error: No accrued interest has been reported,whereas the position at the beginning or at the end of the period is greater than zero. Report '0' in case accrued interest equals zero,do not leave the cell empty.",
"")))</f>
        <v/>
      </c>
    </row>
    <row r="381" spans="1:18">
      <c r="A381" s="20"/>
      <c r="B381" s="20"/>
      <c r="C381" s="20"/>
      <c r="D381" s="15"/>
      <c r="E381" s="15"/>
      <c r="F381" s="15"/>
      <c r="G381" s="15"/>
      <c r="H381" s="15"/>
      <c r="I381" s="15"/>
      <c r="J381" s="15"/>
      <c r="K381" s="15"/>
      <c r="L381" s="15"/>
      <c r="M381" s="15"/>
      <c r="N381" s="15"/>
      <c r="O381" s="15"/>
      <c r="P381" s="15"/>
      <c r="R381" s="30" t="str">
        <f>IF(COUNTA(D381:P381)=0,"",_xlfn.CONCAT(,
IF(AND(NOT(ISBLANK($K381)),
    ABS($K381-(($D381+$E381+$G381+$H381+$I381+$J381)-$F381))&gt;=1),
" Error: Position at the end of the period is not equal to: position at the beginning of the period+increase in assets-decrease in assets+exchange rate changes+price changes+other changes+rectifications.",
""),
IF(AND(NOT(ISBLANK($P381)),
    ABS($P381-(($L381+$M381+$O381)-$N381))&gt;=1),
" Error: Position of accrued interest at the end of the period is not equal to: position of accrued interest at the beginning of the period+accrued interest during the period-received interest during the period+revaluation and other changes.",
""),
IF(AND(NOT(ISBLANK($K381)),
    $K381&gt;0,
    OR(ISBLANK('T04.05'!$K381),
        'T04.05'!$K381&lt;=0,
        ISBLANK('T04.06'!$K381),
        'T04.06'!$K381&lt;=0)),
" Warning: If at least one of the forms T05.01,T04.05,T04.06 contains data other than zero,also the other two forms must be completed.",
""),
IF(AND(NOT(ISBLANK($D381)),$D381&lt;0),
" Error: Position at the beginning of the period must be a positive amount.",
""),
IF(AND(NOT(ISBLANK($K381)),$K381&lt;0),
" Error: Position at the end of the period must be a positive amount.",
""),
IF(AND(OR($D381&gt;0,$K381&gt;0),
    ISBLANK($M381)),
" Error: No accrued interest has been reported,whereas the position at the beginning or at the end of the period is greater than zero. Report '0' in case accrued interest equals zero,do not leave the cell empty.",
"")))</f>
        <v/>
      </c>
    </row>
    <row r="382" spans="1:18">
      <c r="A382" s="20"/>
      <c r="B382" s="20"/>
      <c r="C382" s="20"/>
      <c r="D382" s="15"/>
      <c r="E382" s="15"/>
      <c r="F382" s="15"/>
      <c r="G382" s="15"/>
      <c r="H382" s="15"/>
      <c r="I382" s="15"/>
      <c r="J382" s="15"/>
      <c r="K382" s="15"/>
      <c r="L382" s="15"/>
      <c r="M382" s="15"/>
      <c r="N382" s="15"/>
      <c r="O382" s="15"/>
      <c r="P382" s="15"/>
      <c r="R382" s="30" t="str">
        <f>IF(COUNTA(D382:P382)=0,"",_xlfn.CONCAT(,
IF(AND(NOT(ISBLANK($K382)),
    ABS($K382-(($D382+$E382+$G382+$H382+$I382+$J382)-$F382))&gt;=1),
" Error: Position at the end of the period is not equal to: position at the beginning of the period+increase in assets-decrease in assets+exchange rate changes+price changes+other changes+rectifications.",
""),
IF(AND(NOT(ISBLANK($P382)),
    ABS($P382-(($L382+$M382+$O382)-$N382))&gt;=1),
" Error: Position of accrued interest at the end of the period is not equal to: position of accrued interest at the beginning of the period+accrued interest during the period-received interest during the period+revaluation and other changes.",
""),
IF(AND(NOT(ISBLANK($K382)),
    $K382&gt;0,
    OR(ISBLANK('T04.05'!$K382),
        'T04.05'!$K382&lt;=0,
        ISBLANK('T04.06'!$K382),
        'T04.06'!$K382&lt;=0)),
" Warning: If at least one of the forms T05.01,T04.05,T04.06 contains data other than zero,also the other two forms must be completed.",
""),
IF(AND(NOT(ISBLANK($D382)),$D382&lt;0),
" Error: Position at the beginning of the period must be a positive amount.",
""),
IF(AND(NOT(ISBLANK($K382)),$K382&lt;0),
" Error: Position at the end of the period must be a positive amount.",
""),
IF(AND(OR($D382&gt;0,$K382&gt;0),
    ISBLANK($M382)),
" Error: No accrued interest has been reported,whereas the position at the beginning or at the end of the period is greater than zero. Report '0' in case accrued interest equals zero,do not leave the cell empty.",
"")))</f>
        <v/>
      </c>
    </row>
    <row r="383" spans="1:18">
      <c r="A383" s="20"/>
      <c r="B383" s="20"/>
      <c r="C383" s="20"/>
      <c r="D383" s="15"/>
      <c r="E383" s="15"/>
      <c r="F383" s="15"/>
      <c r="G383" s="15"/>
      <c r="H383" s="15"/>
      <c r="I383" s="15"/>
      <c r="J383" s="15"/>
      <c r="K383" s="15"/>
      <c r="L383" s="15"/>
      <c r="M383" s="15"/>
      <c r="N383" s="15"/>
      <c r="O383" s="15"/>
      <c r="P383" s="15"/>
      <c r="R383" s="30" t="str">
        <f>IF(COUNTA(D383:P383)=0,"",_xlfn.CONCAT(,
IF(AND(NOT(ISBLANK($K383)),
    ABS($K383-(($D383+$E383+$G383+$H383+$I383+$J383)-$F383))&gt;=1),
" Error: Position at the end of the period is not equal to: position at the beginning of the period+increase in assets-decrease in assets+exchange rate changes+price changes+other changes+rectifications.",
""),
IF(AND(NOT(ISBLANK($P383)),
    ABS($P383-(($L383+$M383+$O383)-$N383))&gt;=1),
" Error: Position of accrued interest at the end of the period is not equal to: position of accrued interest at the beginning of the period+accrued interest during the period-received interest during the period+revaluation and other changes.",
""),
IF(AND(NOT(ISBLANK($K383)),
    $K383&gt;0,
    OR(ISBLANK('T04.05'!$K383),
        'T04.05'!$K383&lt;=0,
        ISBLANK('T04.06'!$K383),
        'T04.06'!$K383&lt;=0)),
" Warning: If at least one of the forms T05.01,T04.05,T04.06 contains data other than zero,also the other two forms must be completed.",
""),
IF(AND(NOT(ISBLANK($D383)),$D383&lt;0),
" Error: Position at the beginning of the period must be a positive amount.",
""),
IF(AND(NOT(ISBLANK($K383)),$K383&lt;0),
" Error: Position at the end of the period must be a positive amount.",
""),
IF(AND(OR($D383&gt;0,$K383&gt;0),
    ISBLANK($M383)),
" Error: No accrued interest has been reported,whereas the position at the beginning or at the end of the period is greater than zero. Report '0' in case accrued interest equals zero,do not leave the cell empty.",
"")))</f>
        <v/>
      </c>
    </row>
    <row r="384" spans="1:18">
      <c r="A384" s="20"/>
      <c r="B384" s="20"/>
      <c r="C384" s="20"/>
      <c r="D384" s="15"/>
      <c r="E384" s="15"/>
      <c r="F384" s="15"/>
      <c r="G384" s="15"/>
      <c r="H384" s="15"/>
      <c r="I384" s="15"/>
      <c r="J384" s="15"/>
      <c r="K384" s="15"/>
      <c r="L384" s="15"/>
      <c r="M384" s="15"/>
      <c r="N384" s="15"/>
      <c r="O384" s="15"/>
      <c r="P384" s="15"/>
      <c r="R384" s="30" t="str">
        <f>IF(COUNTA(D384:P384)=0,"",_xlfn.CONCAT(,
IF(AND(NOT(ISBLANK($K384)),
    ABS($K384-(($D384+$E384+$G384+$H384+$I384+$J384)-$F384))&gt;=1),
" Error: Position at the end of the period is not equal to: position at the beginning of the period+increase in assets-decrease in assets+exchange rate changes+price changes+other changes+rectifications.",
""),
IF(AND(NOT(ISBLANK($P384)),
    ABS($P384-(($L384+$M384+$O384)-$N384))&gt;=1),
" Error: Position of accrued interest at the end of the period is not equal to: position of accrued interest at the beginning of the period+accrued interest during the period-received interest during the period+revaluation and other changes.",
""),
IF(AND(NOT(ISBLANK($K384)),
    $K384&gt;0,
    OR(ISBLANK('T04.05'!$K384),
        'T04.05'!$K384&lt;=0,
        ISBLANK('T04.06'!$K384),
        'T04.06'!$K384&lt;=0)),
" Warning: If at least one of the forms T05.01,T04.05,T04.06 contains data other than zero,also the other two forms must be completed.",
""),
IF(AND(NOT(ISBLANK($D384)),$D384&lt;0),
" Error: Position at the beginning of the period must be a positive amount.",
""),
IF(AND(NOT(ISBLANK($K384)),$K384&lt;0),
" Error: Position at the end of the period must be a positive amount.",
""),
IF(AND(OR($D384&gt;0,$K384&gt;0),
    ISBLANK($M384)),
" Error: No accrued interest has been reported,whereas the position at the beginning or at the end of the period is greater than zero. Report '0' in case accrued interest equals zero,do not leave the cell empty.",
"")))</f>
        <v/>
      </c>
    </row>
    <row r="385" spans="1:18">
      <c r="A385" s="20"/>
      <c r="B385" s="20"/>
      <c r="C385" s="20"/>
      <c r="D385" s="15"/>
      <c r="E385" s="15"/>
      <c r="F385" s="15"/>
      <c r="G385" s="15"/>
      <c r="H385" s="15"/>
      <c r="I385" s="15"/>
      <c r="J385" s="15"/>
      <c r="K385" s="15"/>
      <c r="L385" s="15"/>
      <c r="M385" s="15"/>
      <c r="N385" s="15"/>
      <c r="O385" s="15"/>
      <c r="P385" s="15"/>
      <c r="R385" s="30" t="str">
        <f>IF(COUNTA(D385:P385)=0,"",_xlfn.CONCAT(,
IF(AND(NOT(ISBLANK($K385)),
    ABS($K385-(($D385+$E385+$G385+$H385+$I385+$J385)-$F385))&gt;=1),
" Error: Position at the end of the period is not equal to: position at the beginning of the period+increase in assets-decrease in assets+exchange rate changes+price changes+other changes+rectifications.",
""),
IF(AND(NOT(ISBLANK($P385)),
    ABS($P385-(($L385+$M385+$O385)-$N385))&gt;=1),
" Error: Position of accrued interest at the end of the period is not equal to: position of accrued interest at the beginning of the period+accrued interest during the period-received interest during the period+revaluation and other changes.",
""),
IF(AND(NOT(ISBLANK($K385)),
    $K385&gt;0,
    OR(ISBLANK('T04.05'!$K385),
        'T04.05'!$K385&lt;=0,
        ISBLANK('T04.06'!$K385),
        'T04.06'!$K385&lt;=0)),
" Warning: If at least one of the forms T05.01,T04.05,T04.06 contains data other than zero,also the other two forms must be completed.",
""),
IF(AND(NOT(ISBLANK($D385)),$D385&lt;0),
" Error: Position at the beginning of the period must be a positive amount.",
""),
IF(AND(NOT(ISBLANK($K385)),$K385&lt;0),
" Error: Position at the end of the period must be a positive amount.",
""),
IF(AND(OR($D385&gt;0,$K385&gt;0),
    ISBLANK($M385)),
" Error: No accrued interest has been reported,whereas the position at the beginning or at the end of the period is greater than zero. Report '0' in case accrued interest equals zero,do not leave the cell empty.",
"")))</f>
        <v/>
      </c>
    </row>
    <row r="386" spans="1:18">
      <c r="A386" s="20"/>
      <c r="B386" s="20"/>
      <c r="C386" s="20"/>
      <c r="D386" s="15"/>
      <c r="E386" s="15"/>
      <c r="F386" s="15"/>
      <c r="G386" s="15"/>
      <c r="H386" s="15"/>
      <c r="I386" s="15"/>
      <c r="J386" s="15"/>
      <c r="K386" s="15"/>
      <c r="L386" s="15"/>
      <c r="M386" s="15"/>
      <c r="N386" s="15"/>
      <c r="O386" s="15"/>
      <c r="P386" s="15"/>
      <c r="R386" s="30" t="str">
        <f>IF(COUNTA(D386:P386)=0,"",_xlfn.CONCAT(,
IF(AND(NOT(ISBLANK($K386)),
    ABS($K386-(($D386+$E386+$G386+$H386+$I386+$J386)-$F386))&gt;=1),
" Error: Position at the end of the period is not equal to: position at the beginning of the period+increase in assets-decrease in assets+exchange rate changes+price changes+other changes+rectifications.",
""),
IF(AND(NOT(ISBLANK($P386)),
    ABS($P386-(($L386+$M386+$O386)-$N386))&gt;=1),
" Error: Position of accrued interest at the end of the period is not equal to: position of accrued interest at the beginning of the period+accrued interest during the period-received interest during the period+revaluation and other changes.",
""),
IF(AND(NOT(ISBLANK($K386)),
    $K386&gt;0,
    OR(ISBLANK('T04.05'!$K386),
        'T04.05'!$K386&lt;=0,
        ISBLANK('T04.06'!$K386),
        'T04.06'!$K386&lt;=0)),
" Warning: If at least one of the forms T05.01,T04.05,T04.06 contains data other than zero,also the other two forms must be completed.",
""),
IF(AND(NOT(ISBLANK($D386)),$D386&lt;0),
" Error: Position at the beginning of the period must be a positive amount.",
""),
IF(AND(NOT(ISBLANK($K386)),$K386&lt;0),
" Error: Position at the end of the period must be a positive amount.",
""),
IF(AND(OR($D386&gt;0,$K386&gt;0),
    ISBLANK($M386)),
" Error: No accrued interest has been reported,whereas the position at the beginning or at the end of the period is greater than zero. Report '0' in case accrued interest equals zero,do not leave the cell empty.",
"")))</f>
        <v/>
      </c>
    </row>
    <row r="387" spans="1:18">
      <c r="A387" s="20"/>
      <c r="B387" s="20"/>
      <c r="C387" s="20"/>
      <c r="D387" s="15"/>
      <c r="E387" s="15"/>
      <c r="F387" s="15"/>
      <c r="G387" s="15"/>
      <c r="H387" s="15"/>
      <c r="I387" s="15"/>
      <c r="J387" s="15"/>
      <c r="K387" s="15"/>
      <c r="L387" s="15"/>
      <c r="M387" s="15"/>
      <c r="N387" s="15"/>
      <c r="O387" s="15"/>
      <c r="P387" s="15"/>
      <c r="R387" s="30" t="str">
        <f>IF(COUNTA(D387:P387)=0,"",_xlfn.CONCAT(,
IF(AND(NOT(ISBLANK($K387)),
    ABS($K387-(($D387+$E387+$G387+$H387+$I387+$J387)-$F387))&gt;=1),
" Error: Position at the end of the period is not equal to: position at the beginning of the period+increase in assets-decrease in assets+exchange rate changes+price changes+other changes+rectifications.",
""),
IF(AND(NOT(ISBLANK($P387)),
    ABS($P387-(($L387+$M387+$O387)-$N387))&gt;=1),
" Error: Position of accrued interest at the end of the period is not equal to: position of accrued interest at the beginning of the period+accrued interest during the period-received interest during the period+revaluation and other changes.",
""),
IF(AND(NOT(ISBLANK($K387)),
    $K387&gt;0,
    OR(ISBLANK('T04.05'!$K387),
        'T04.05'!$K387&lt;=0,
        ISBLANK('T04.06'!$K387),
        'T04.06'!$K387&lt;=0)),
" Warning: If at least one of the forms T05.01,T04.05,T04.06 contains data other than zero,also the other two forms must be completed.",
""),
IF(AND(NOT(ISBLANK($D387)),$D387&lt;0),
" Error: Position at the beginning of the period must be a positive amount.",
""),
IF(AND(NOT(ISBLANK($K387)),$K387&lt;0),
" Error: Position at the end of the period must be a positive amount.",
""),
IF(AND(OR($D387&gt;0,$K387&gt;0),
    ISBLANK($M387)),
" Error: No accrued interest has been reported,whereas the position at the beginning or at the end of the period is greater than zero. Report '0' in case accrued interest equals zero,do not leave the cell empty.",
"")))</f>
        <v/>
      </c>
    </row>
    <row r="388" spans="1:18">
      <c r="A388" s="20"/>
      <c r="B388" s="20"/>
      <c r="C388" s="20"/>
      <c r="D388" s="15"/>
      <c r="E388" s="15"/>
      <c r="F388" s="15"/>
      <c r="G388" s="15"/>
      <c r="H388" s="15"/>
      <c r="I388" s="15"/>
      <c r="J388" s="15"/>
      <c r="K388" s="15"/>
      <c r="L388" s="15"/>
      <c r="M388" s="15"/>
      <c r="N388" s="15"/>
      <c r="O388" s="15"/>
      <c r="P388" s="15"/>
      <c r="R388" s="30" t="str">
        <f>IF(COUNTA(D388:P388)=0,"",_xlfn.CONCAT(,
IF(AND(NOT(ISBLANK($K388)),
    ABS($K388-(($D388+$E388+$G388+$H388+$I388+$J388)-$F388))&gt;=1),
" Error: Position at the end of the period is not equal to: position at the beginning of the period+increase in assets-decrease in assets+exchange rate changes+price changes+other changes+rectifications.",
""),
IF(AND(NOT(ISBLANK($P388)),
    ABS($P388-(($L388+$M388+$O388)-$N388))&gt;=1),
" Error: Position of accrued interest at the end of the period is not equal to: position of accrued interest at the beginning of the period+accrued interest during the period-received interest during the period+revaluation and other changes.",
""),
IF(AND(NOT(ISBLANK($K388)),
    $K388&gt;0,
    OR(ISBLANK('T04.05'!$K388),
        'T04.05'!$K388&lt;=0,
        ISBLANK('T04.06'!$K388),
        'T04.06'!$K388&lt;=0)),
" Warning: If at least one of the forms T05.01,T04.05,T04.06 contains data other than zero,also the other two forms must be completed.",
""),
IF(AND(NOT(ISBLANK($D388)),$D388&lt;0),
" Error: Position at the beginning of the period must be a positive amount.",
""),
IF(AND(NOT(ISBLANK($K388)),$K388&lt;0),
" Error: Position at the end of the period must be a positive amount.",
""),
IF(AND(OR($D388&gt;0,$K388&gt;0),
    ISBLANK($M388)),
" Error: No accrued interest has been reported,whereas the position at the beginning or at the end of the period is greater than zero. Report '0' in case accrued interest equals zero,do not leave the cell empty.",
"")))</f>
        <v/>
      </c>
    </row>
    <row r="389" spans="1:18">
      <c r="A389" s="20"/>
      <c r="B389" s="20"/>
      <c r="C389" s="20"/>
      <c r="D389" s="15"/>
      <c r="E389" s="15"/>
      <c r="F389" s="15"/>
      <c r="G389" s="15"/>
      <c r="H389" s="15"/>
      <c r="I389" s="15"/>
      <c r="J389" s="15"/>
      <c r="K389" s="15"/>
      <c r="L389" s="15"/>
      <c r="M389" s="15"/>
      <c r="N389" s="15"/>
      <c r="O389" s="15"/>
      <c r="P389" s="15"/>
      <c r="R389" s="30" t="str">
        <f>IF(COUNTA(D389:P389)=0,"",_xlfn.CONCAT(,
IF(AND(NOT(ISBLANK($K389)),
    ABS($K389-(($D389+$E389+$G389+$H389+$I389+$J389)-$F389))&gt;=1),
" Error: Position at the end of the period is not equal to: position at the beginning of the period+increase in assets-decrease in assets+exchange rate changes+price changes+other changes+rectifications.",
""),
IF(AND(NOT(ISBLANK($P389)),
    ABS($P389-(($L389+$M389+$O389)-$N389))&gt;=1),
" Error: Position of accrued interest at the end of the period is not equal to: position of accrued interest at the beginning of the period+accrued interest during the period-received interest during the period+revaluation and other changes.",
""),
IF(AND(NOT(ISBLANK($K389)),
    $K389&gt;0,
    OR(ISBLANK('T04.05'!$K389),
        'T04.05'!$K389&lt;=0,
        ISBLANK('T04.06'!$K389),
        'T04.06'!$K389&lt;=0)),
" Warning: If at least one of the forms T05.01,T04.05,T04.06 contains data other than zero,also the other two forms must be completed.",
""),
IF(AND(NOT(ISBLANK($D389)),$D389&lt;0),
" Error: Position at the beginning of the period must be a positive amount.",
""),
IF(AND(NOT(ISBLANK($K389)),$K389&lt;0),
" Error: Position at the end of the period must be a positive amount.",
""),
IF(AND(OR($D389&gt;0,$K389&gt;0),
    ISBLANK($M389)),
" Error: No accrued interest has been reported,whereas the position at the beginning or at the end of the period is greater than zero. Report '0' in case accrued interest equals zero,do not leave the cell empty.",
"")))</f>
        <v/>
      </c>
    </row>
    <row r="390" spans="1:18">
      <c r="A390" s="20"/>
      <c r="B390" s="20"/>
      <c r="C390" s="20"/>
      <c r="D390" s="15"/>
      <c r="E390" s="15"/>
      <c r="F390" s="15"/>
      <c r="G390" s="15"/>
      <c r="H390" s="15"/>
      <c r="I390" s="15"/>
      <c r="J390" s="15"/>
      <c r="K390" s="15"/>
      <c r="L390" s="15"/>
      <c r="M390" s="15"/>
      <c r="N390" s="15"/>
      <c r="O390" s="15"/>
      <c r="P390" s="15"/>
      <c r="R390" s="30" t="str">
        <f>IF(COUNTA(D390:P390)=0,"",_xlfn.CONCAT(,
IF(AND(NOT(ISBLANK($K390)),
    ABS($K390-(($D390+$E390+$G390+$H390+$I390+$J390)-$F390))&gt;=1),
" Error: Position at the end of the period is not equal to: position at the beginning of the period+increase in assets-decrease in assets+exchange rate changes+price changes+other changes+rectifications.",
""),
IF(AND(NOT(ISBLANK($P390)),
    ABS($P390-(($L390+$M390+$O390)-$N390))&gt;=1),
" Error: Position of accrued interest at the end of the period is not equal to: position of accrued interest at the beginning of the period+accrued interest during the period-received interest during the period+revaluation and other changes.",
""),
IF(AND(NOT(ISBLANK($K390)),
    $K390&gt;0,
    OR(ISBLANK('T04.05'!$K390),
        'T04.05'!$K390&lt;=0,
        ISBLANK('T04.06'!$K390),
        'T04.06'!$K390&lt;=0)),
" Warning: If at least one of the forms T05.01,T04.05,T04.06 contains data other than zero,also the other two forms must be completed.",
""),
IF(AND(NOT(ISBLANK($D390)),$D390&lt;0),
" Error: Position at the beginning of the period must be a positive amount.",
""),
IF(AND(NOT(ISBLANK($K390)),$K390&lt;0),
" Error: Position at the end of the period must be a positive amount.",
""),
IF(AND(OR($D390&gt;0,$K390&gt;0),
    ISBLANK($M390)),
" Error: No accrued interest has been reported,whereas the position at the beginning or at the end of the period is greater than zero. Report '0' in case accrued interest equals zero,do not leave the cell empty.",
"")))</f>
        <v/>
      </c>
    </row>
    <row r="391" spans="1:18">
      <c r="A391" s="20"/>
      <c r="B391" s="20"/>
      <c r="C391" s="20"/>
      <c r="D391" s="15"/>
      <c r="E391" s="15"/>
      <c r="F391" s="15"/>
      <c r="G391" s="15"/>
      <c r="H391" s="15"/>
      <c r="I391" s="15"/>
      <c r="J391" s="15"/>
      <c r="K391" s="15"/>
      <c r="L391" s="15"/>
      <c r="M391" s="15"/>
      <c r="N391" s="15"/>
      <c r="O391" s="15"/>
      <c r="P391" s="15"/>
      <c r="R391" s="30" t="str">
        <f>IF(COUNTA(D391:P391)=0,"",_xlfn.CONCAT(,
IF(AND(NOT(ISBLANK($K391)),
    ABS($K391-(($D391+$E391+$G391+$H391+$I391+$J391)-$F391))&gt;=1),
" Error: Position at the end of the period is not equal to: position at the beginning of the period+increase in assets-decrease in assets+exchange rate changes+price changes+other changes+rectifications.",
""),
IF(AND(NOT(ISBLANK($P391)),
    ABS($P391-(($L391+$M391+$O391)-$N391))&gt;=1),
" Error: Position of accrued interest at the end of the period is not equal to: position of accrued interest at the beginning of the period+accrued interest during the period-received interest during the period+revaluation and other changes.",
""),
IF(AND(NOT(ISBLANK($K391)),
    $K391&gt;0,
    OR(ISBLANK('T04.05'!$K391),
        'T04.05'!$K391&lt;=0,
        ISBLANK('T04.06'!$K391),
        'T04.06'!$K391&lt;=0)),
" Warning: If at least one of the forms T05.01,T04.05,T04.06 contains data other than zero,also the other two forms must be completed.",
""),
IF(AND(NOT(ISBLANK($D391)),$D391&lt;0),
" Error: Position at the beginning of the period must be a positive amount.",
""),
IF(AND(NOT(ISBLANK($K391)),$K391&lt;0),
" Error: Position at the end of the period must be a positive amount.",
""),
IF(AND(OR($D391&gt;0,$K391&gt;0),
    ISBLANK($M391)),
" Error: No accrued interest has been reported,whereas the position at the beginning or at the end of the period is greater than zero. Report '0' in case accrued interest equals zero,do not leave the cell empty.",
"")))</f>
        <v/>
      </c>
    </row>
    <row r="392" spans="1:18">
      <c r="A392" s="20"/>
      <c r="B392" s="20"/>
      <c r="C392" s="20"/>
      <c r="D392" s="15"/>
      <c r="E392" s="15"/>
      <c r="F392" s="15"/>
      <c r="G392" s="15"/>
      <c r="H392" s="15"/>
      <c r="I392" s="15"/>
      <c r="J392" s="15"/>
      <c r="K392" s="15"/>
      <c r="L392" s="15"/>
      <c r="M392" s="15"/>
      <c r="N392" s="15"/>
      <c r="O392" s="15"/>
      <c r="P392" s="15"/>
      <c r="R392" s="30" t="str">
        <f>IF(COUNTA(D392:P392)=0,"",_xlfn.CONCAT(,
IF(AND(NOT(ISBLANK($K392)),
    ABS($K392-(($D392+$E392+$G392+$H392+$I392+$J392)-$F392))&gt;=1),
" Error: Position at the end of the period is not equal to: position at the beginning of the period+increase in assets-decrease in assets+exchange rate changes+price changes+other changes+rectifications.",
""),
IF(AND(NOT(ISBLANK($P392)),
    ABS($P392-(($L392+$M392+$O392)-$N392))&gt;=1),
" Error: Position of accrued interest at the end of the period is not equal to: position of accrued interest at the beginning of the period+accrued interest during the period-received interest during the period+revaluation and other changes.",
""),
IF(AND(NOT(ISBLANK($K392)),
    $K392&gt;0,
    OR(ISBLANK('T04.05'!$K392),
        'T04.05'!$K392&lt;=0,
        ISBLANK('T04.06'!$K392),
        'T04.06'!$K392&lt;=0)),
" Warning: If at least one of the forms T05.01,T04.05,T04.06 contains data other than zero,also the other two forms must be completed.",
""),
IF(AND(NOT(ISBLANK($D392)),$D392&lt;0),
" Error: Position at the beginning of the period must be a positive amount.",
""),
IF(AND(NOT(ISBLANK($K392)),$K392&lt;0),
" Error: Position at the end of the period must be a positive amount.",
""),
IF(AND(OR($D392&gt;0,$K392&gt;0),
    ISBLANK($M392)),
" Error: No accrued interest has been reported,whereas the position at the beginning or at the end of the period is greater than zero. Report '0' in case accrued interest equals zero,do not leave the cell empty.",
"")))</f>
        <v/>
      </c>
    </row>
    <row r="393" spans="1:18">
      <c r="A393" s="20"/>
      <c r="B393" s="20"/>
      <c r="C393" s="20"/>
      <c r="D393" s="15"/>
      <c r="E393" s="15"/>
      <c r="F393" s="15"/>
      <c r="G393" s="15"/>
      <c r="H393" s="15"/>
      <c r="I393" s="15"/>
      <c r="J393" s="15"/>
      <c r="K393" s="15"/>
      <c r="L393" s="15"/>
      <c r="M393" s="15"/>
      <c r="N393" s="15"/>
      <c r="O393" s="15"/>
      <c r="P393" s="15"/>
      <c r="R393" s="30" t="str">
        <f>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IF(AND(NOT(ISBLANK($K393)),
    $K393&gt;0,
    OR(ISBLANK('T04.05'!$K393),
        'T04.05'!$K393&lt;=0,
        ISBLANK('T04.06'!$K393),
        'T04.06'!$K393&lt;=0)),
" Warning: If at least one of the forms T05.01,T04.05,T04.06 contains data other than zero,also the other two forms must be completed.",
""),
IF(AND(NOT(ISBLANK($D393)),$D393&lt;0),
" Error: Position at the beginning of the period must be a positive amount.",
""),
IF(AND(NOT(ISBLANK($K393)),$K393&lt;0),
" Error: Position at the end of the period must be a positive amount.",
""),
IF(AND(OR($D393&gt;0,$K393&gt;0),
    ISBLANK($M393)),
" Error: No accrued interest has been reported,whereas the position at the beginning or at the end of the period is greater than zero. Report '0' in case accrued interest equals zero,do not leave the cell empty.",
"")))</f>
        <v/>
      </c>
    </row>
    <row r="394" spans="1:18">
      <c r="A394" s="20"/>
      <c r="B394" s="20"/>
      <c r="C394" s="20"/>
      <c r="D394" s="15"/>
      <c r="E394" s="15"/>
      <c r="F394" s="15"/>
      <c r="G394" s="15"/>
      <c r="H394" s="15"/>
      <c r="I394" s="15"/>
      <c r="J394" s="15"/>
      <c r="K394" s="15"/>
      <c r="L394" s="15"/>
      <c r="M394" s="15"/>
      <c r="N394" s="15"/>
      <c r="O394" s="15"/>
      <c r="P394" s="15"/>
      <c r="R394" s="30" t="str">
        <f>IF(COUNTA(D394:P394)=0,"",_xlfn.CONCAT(,
IF(AND(NOT(ISBLANK($K394)),
    ABS($K394-(($D394+$E394+$G394+$H394+$I394+$J394)-$F394))&gt;=1),
" Error: Position at the end of the period is not equal to: position at the beginning of the period+increase in assets-decrease in assets+exchange rate changes+price changes+other changes+rectifications.",
""),
IF(AND(NOT(ISBLANK($P394)),
    ABS($P394-(($L394+$M394+$O394)-$N394))&gt;=1),
" Error: Position of accrued interest at the end of the period is not equal to: position of accrued interest at the beginning of the period+accrued interest during the period-received interest during the period+revaluation and other changes.",
""),
IF(AND(NOT(ISBLANK($K394)),
    $K394&gt;0,
    OR(ISBLANK('T04.05'!$K394),
        'T04.05'!$K394&lt;=0,
        ISBLANK('T04.06'!$K394),
        'T04.06'!$K394&lt;=0)),
" Warning: If at least one of the forms T05.01,T04.05,T04.06 contains data other than zero,also the other two forms must be completed.",
""),
IF(AND(NOT(ISBLANK($D394)),$D394&lt;0),
" Error: Position at the beginning of the period must be a positive amount.",
""),
IF(AND(NOT(ISBLANK($K394)),$K394&lt;0),
" Error: Position at the end of the period must be a positive amount.",
""),
IF(AND(OR($D394&gt;0,$K394&gt;0),
    ISBLANK($M394)),
" Error: No accrued interest has been reported,whereas the position at the beginning or at the end of the period is greater than zero. Report '0' in case accrued interest equals zero,do not leave the cell empty.",
"")))</f>
        <v/>
      </c>
    </row>
    <row r="395" spans="1:18">
      <c r="A395" s="20"/>
      <c r="B395" s="20"/>
      <c r="C395" s="20"/>
      <c r="D395" s="15"/>
      <c r="E395" s="15"/>
      <c r="F395" s="15"/>
      <c r="G395" s="15"/>
      <c r="H395" s="15"/>
      <c r="I395" s="15"/>
      <c r="J395" s="15"/>
      <c r="K395" s="15"/>
      <c r="L395" s="15"/>
      <c r="M395" s="15"/>
      <c r="N395" s="15"/>
      <c r="O395" s="15"/>
      <c r="P395" s="15"/>
      <c r="R395" s="30" t="str">
        <f>IF(COUNTA(D395:P395)=0,"",_xlfn.CONCAT(,
IF(AND(NOT(ISBLANK($K395)),
    ABS($K395-(($D395+$E395+$G395+$H395+$I395+$J395)-$F395))&gt;=1),
" Error: Position at the end of the period is not equal to: position at the beginning of the period+increase in assets-decrease in assets+exchange rate changes+price changes+other changes+rectifications.",
""),
IF(AND(NOT(ISBLANK($P395)),
    ABS($P395-(($L395+$M395+$O395)-$N395))&gt;=1),
" Error: Position of accrued interest at the end of the period is not equal to: position of accrued interest at the beginning of the period+accrued interest during the period-received interest during the period+revaluation and other changes.",
""),
IF(AND(NOT(ISBLANK($K395)),
    $K395&gt;0,
    OR(ISBLANK('T04.05'!$K395),
        'T04.05'!$K395&lt;=0,
        ISBLANK('T04.06'!$K395),
        'T04.06'!$K395&lt;=0)),
" Warning: If at least one of the forms T05.01,T04.05,T04.06 contains data other than zero,also the other two forms must be completed.",
""),
IF(AND(NOT(ISBLANK($D395)),$D395&lt;0),
" Error: Position at the beginning of the period must be a positive amount.",
""),
IF(AND(NOT(ISBLANK($K395)),$K395&lt;0),
" Error: Position at the end of the period must be a positive amount.",
""),
IF(AND(OR($D395&gt;0,$K395&gt;0),
    ISBLANK($M395)),
" Error: No accrued interest has been reported,whereas the position at the beginning or at the end of the period is greater than zero. Report '0' in case accrued interest equals zero,do not leave the cell empty.",
"")))</f>
        <v/>
      </c>
    </row>
    <row r="396" spans="1:18">
      <c r="A396" s="20"/>
      <c r="B396" s="20"/>
      <c r="C396" s="20"/>
      <c r="D396" s="15"/>
      <c r="E396" s="15"/>
      <c r="F396" s="15"/>
      <c r="G396" s="15"/>
      <c r="H396" s="15"/>
      <c r="I396" s="15"/>
      <c r="J396" s="15"/>
      <c r="K396" s="15"/>
      <c r="L396" s="15"/>
      <c r="M396" s="15"/>
      <c r="N396" s="15"/>
      <c r="O396" s="15"/>
      <c r="P396" s="15"/>
      <c r="R396" s="30" t="str">
        <f>IF(COUNTA(D396:P396)=0,"",_xlfn.CONCAT(,
IF(AND(NOT(ISBLANK($K396)),
    ABS($K396-(($D396+$E396+$G396+$H396+$I396+$J396)-$F396))&gt;=1),
" Error: Position at the end of the period is not equal to: position at the beginning of the period+increase in assets-decrease in assets+exchange rate changes+price changes+other changes+rectifications.",
""),
IF(AND(NOT(ISBLANK($P396)),
    ABS($P396-(($L396+$M396+$O396)-$N396))&gt;=1),
" Error: Position of accrued interest at the end of the period is not equal to: position of accrued interest at the beginning of the period+accrued interest during the period-received interest during the period+revaluation and other changes.",
""),
IF(AND(NOT(ISBLANK($K396)),
    $K396&gt;0,
    OR(ISBLANK('T04.05'!$K396),
        'T04.05'!$K396&lt;=0,
        ISBLANK('T04.06'!$K396),
        'T04.06'!$K396&lt;=0)),
" Warning: If at least one of the forms T05.01,T04.05,T04.06 contains data other than zero,also the other two forms must be completed.",
""),
IF(AND(NOT(ISBLANK($D396)),$D396&lt;0),
" Error: Position at the beginning of the period must be a positive amount.",
""),
IF(AND(NOT(ISBLANK($K396)),$K396&lt;0),
" Error: Position at the end of the period must be a positive amount.",
""),
IF(AND(OR($D396&gt;0,$K396&gt;0),
    ISBLANK($M396)),
" Error: No accrued interest has been reported,whereas the position at the beginning or at the end of the period is greater than zero. Report '0' in case accrued interest equals zero,do not leave the cell empty.",
"")))</f>
        <v/>
      </c>
    </row>
    <row r="397" spans="1:18">
      <c r="A397" s="20"/>
      <c r="B397" s="20"/>
      <c r="C397" s="20"/>
      <c r="D397" s="15"/>
      <c r="E397" s="15"/>
      <c r="F397" s="15"/>
      <c r="G397" s="15"/>
      <c r="H397" s="15"/>
      <c r="I397" s="15"/>
      <c r="J397" s="15"/>
      <c r="K397" s="15"/>
      <c r="L397" s="15"/>
      <c r="M397" s="15"/>
      <c r="N397" s="15"/>
      <c r="O397" s="15"/>
      <c r="P397" s="15"/>
      <c r="R397" s="30" t="str">
        <f>IF(COUNTA(D397:P397)=0,"",_xlfn.CONCAT(,
IF(AND(NOT(ISBLANK($K397)),
    ABS($K397-(($D397+$E397+$G397+$H397+$I397+$J397)-$F397))&gt;=1),
" Error: Position at the end of the period is not equal to: position at the beginning of the period+increase in assets-decrease in assets+exchange rate changes+price changes+other changes+rectifications.",
""),
IF(AND(NOT(ISBLANK($P397)),
    ABS($P397-(($L397+$M397+$O397)-$N397))&gt;=1),
" Error: Position of accrued interest at the end of the period is not equal to: position of accrued interest at the beginning of the period+accrued interest during the period-received interest during the period+revaluation and other changes.",
""),
IF(AND(NOT(ISBLANK($K397)),
    $K397&gt;0,
    OR(ISBLANK('T04.05'!$K397),
        'T04.05'!$K397&lt;=0,
        ISBLANK('T04.06'!$K397),
        'T04.06'!$K397&lt;=0)),
" Warning: If at least one of the forms T05.01,T04.05,T04.06 contains data other than zero,also the other two forms must be completed.",
""),
IF(AND(NOT(ISBLANK($D397)),$D397&lt;0),
" Error: Position at the beginning of the period must be a positive amount.",
""),
IF(AND(NOT(ISBLANK($K397)),$K397&lt;0),
" Error: Position at the end of the period must be a positive amount.",
""),
IF(AND(OR($D397&gt;0,$K397&gt;0),
    ISBLANK($M397)),
" Error: No accrued interest has been reported,whereas the position at the beginning or at the end of the period is greater than zero. Report '0' in case accrued interest equals zero,do not leave the cell empty.",
"")))</f>
        <v/>
      </c>
    </row>
    <row r="398" spans="1:18">
      <c r="A398" s="20"/>
      <c r="B398" s="20"/>
      <c r="C398" s="20"/>
      <c r="D398" s="15"/>
      <c r="E398" s="15"/>
      <c r="F398" s="15"/>
      <c r="G398" s="15"/>
      <c r="H398" s="15"/>
      <c r="I398" s="15"/>
      <c r="J398" s="15"/>
      <c r="K398" s="15"/>
      <c r="L398" s="15"/>
      <c r="M398" s="15"/>
      <c r="N398" s="15"/>
      <c r="O398" s="15"/>
      <c r="P398" s="15"/>
      <c r="R398" s="30" t="str">
        <f>IF(COUNTA(D398:P398)=0,"",_xlfn.CONCAT(,
IF(AND(NOT(ISBLANK($K398)),
    ABS($K398-(($D398+$E398+$G398+$H398+$I398+$J398)-$F398))&gt;=1),
" Error: Position at the end of the period is not equal to: position at the beginning of the period+increase in assets-decrease in assets+exchange rate changes+price changes+other changes+rectifications.",
""),
IF(AND(NOT(ISBLANK($P398)),
    ABS($P398-(($L398+$M398+$O398)-$N398))&gt;=1),
" Error: Position of accrued interest at the end of the period is not equal to: position of accrued interest at the beginning of the period+accrued interest during the period-received interest during the period+revaluation and other changes.",
""),
IF(AND(NOT(ISBLANK($K398)),
    $K398&gt;0,
    OR(ISBLANK('T04.05'!$K398),
        'T04.05'!$K398&lt;=0,
        ISBLANK('T04.06'!$K398),
        'T04.06'!$K398&lt;=0)),
" Warning: If at least one of the forms T05.01,T04.05,T04.06 contains data other than zero,also the other two forms must be completed.",
""),
IF(AND(NOT(ISBLANK($D398)),$D398&lt;0),
" Error: Position at the beginning of the period must be a positive amount.",
""),
IF(AND(NOT(ISBLANK($K398)),$K398&lt;0),
" Error: Position at the end of the period must be a positive amount.",
""),
IF(AND(OR($D398&gt;0,$K398&gt;0),
    ISBLANK($M398)),
" Error: No accrued interest has been reported,whereas the position at the beginning or at the end of the period is greater than zero. Report '0' in case accrued interest equals zero,do not leave the cell empty.",
"")))</f>
        <v/>
      </c>
    </row>
    <row r="399" spans="1:18">
      <c r="A399" s="20"/>
      <c r="B399" s="20"/>
      <c r="C399" s="20"/>
      <c r="D399" s="15"/>
      <c r="E399" s="15"/>
      <c r="F399" s="15"/>
      <c r="G399" s="15"/>
      <c r="H399" s="15"/>
      <c r="I399" s="15"/>
      <c r="J399" s="15"/>
      <c r="K399" s="15"/>
      <c r="L399" s="15"/>
      <c r="M399" s="15"/>
      <c r="N399" s="15"/>
      <c r="O399" s="15"/>
      <c r="P399" s="15"/>
      <c r="R399" s="30" t="str">
        <f>IF(COUNTA(D399:P399)=0,"",_xlfn.CONCAT(,
IF(AND(NOT(ISBLANK($K399)),
    ABS($K399-(($D399+$E399+$G399+$H399+$I399+$J399)-$F399))&gt;=1),
" Error: Position at the end of the period is not equal to: position at the beginning of the period+increase in assets-decrease in assets+exchange rate changes+price changes+other changes+rectifications.",
""),
IF(AND(NOT(ISBLANK($P399)),
    ABS($P399-(($L399+$M399+$O399)-$N399))&gt;=1),
" Error: Position of accrued interest at the end of the period is not equal to: position of accrued interest at the beginning of the period+accrued interest during the period-received interest during the period+revaluation and other changes.",
""),
IF(AND(NOT(ISBLANK($K399)),
    $K399&gt;0,
    OR(ISBLANK('T04.05'!$K399),
        'T04.05'!$K399&lt;=0,
        ISBLANK('T04.06'!$K399),
        'T04.06'!$K399&lt;=0)),
" Warning: If at least one of the forms T05.01,T04.05,T04.06 contains data other than zero,also the other two forms must be completed.",
""),
IF(AND(NOT(ISBLANK($D399)),$D399&lt;0),
" Error: Position at the beginning of the period must be a positive amount.",
""),
IF(AND(NOT(ISBLANK($K399)),$K399&lt;0),
" Error: Position at the end of the period must be a positive amount.",
""),
IF(AND(OR($D399&gt;0,$K399&gt;0),
    ISBLANK($M399)),
" Error: No accrued interest has been reported,whereas the position at the beginning or at the end of the period is greater than zero. Report '0' in case accrued interest equals zero,do not leave the cell empty.",
"")))</f>
        <v/>
      </c>
    </row>
    <row r="400" spans="1:18">
      <c r="A400" s="20"/>
      <c r="B400" s="20"/>
      <c r="C400" s="20"/>
      <c r="D400" s="15"/>
      <c r="E400" s="15"/>
      <c r="F400" s="15"/>
      <c r="G400" s="15"/>
      <c r="H400" s="15"/>
      <c r="I400" s="15"/>
      <c r="J400" s="15"/>
      <c r="K400" s="15"/>
      <c r="L400" s="15"/>
      <c r="M400" s="15"/>
      <c r="N400" s="15"/>
      <c r="O400" s="15"/>
      <c r="P400" s="15"/>
      <c r="R400" s="30" t="str">
        <f>IF(COUNTA(D400:P400)=0,"",_xlfn.CONCAT(,
IF(AND(NOT(ISBLANK($K400)),
    ABS($K400-(($D400+$E400+$G400+$H400+$I400+$J400)-$F400))&gt;=1),
" Error: Position at the end of the period is not equal to: position at the beginning of the period+increase in assets-decrease in assets+exchange rate changes+price changes+other changes+rectifications.",
""),
IF(AND(NOT(ISBLANK($P400)),
    ABS($P400-(($L400+$M400+$O400)-$N400))&gt;=1),
" Error: Position of accrued interest at the end of the period is not equal to: position of accrued interest at the beginning of the period+accrued interest during the period-received interest during the period+revaluation and other changes.",
""),
IF(AND(NOT(ISBLANK($K400)),
    $K400&gt;0,
    OR(ISBLANK('T04.05'!$K400),
        'T04.05'!$K400&lt;=0,
        ISBLANK('T04.06'!$K400),
        'T04.06'!$K400&lt;=0)),
" Warning: If at least one of the forms T05.01,T04.05,T04.06 contains data other than zero,also the other two forms must be completed.",
""),
IF(AND(NOT(ISBLANK($D400)),$D400&lt;0),
" Error: Position at the beginning of the period must be a positive amount.",
""),
IF(AND(NOT(ISBLANK($K400)),$K400&lt;0),
" Error: Position at the end of the period must be a positive amount.",
""),
IF(AND(OR($D400&gt;0,$K400&gt;0),
    ISBLANK($M400)),
" Error: No accrued interest has been reported,whereas the position at the beginning or at the end of the period is greater than zero. Report '0' in case accrued interest equals zero,do not leave the cell empty.",
"")))</f>
        <v/>
      </c>
    </row>
    <row r="401" spans="1:18">
      <c r="A401" s="20"/>
      <c r="B401" s="20"/>
      <c r="C401" s="20"/>
      <c r="D401" s="15"/>
      <c r="E401" s="15"/>
      <c r="F401" s="15"/>
      <c r="G401" s="15"/>
      <c r="H401" s="15"/>
      <c r="I401" s="15"/>
      <c r="J401" s="15"/>
      <c r="K401" s="15"/>
      <c r="L401" s="15"/>
      <c r="M401" s="15"/>
      <c r="N401" s="15"/>
      <c r="O401" s="15"/>
      <c r="P401" s="15"/>
      <c r="R401" s="30" t="str">
        <f>IF(COUNTA(D401:P401)=0,"",_xlfn.CONCAT(,
IF(AND(NOT(ISBLANK($K401)),
    ABS($K401-(($D401+$E401+$G401+$H401+$I401+$J401)-$F401))&gt;=1),
" Error: Position at the end of the period is not equal to: position at the beginning of the period+increase in assets-decrease in assets+exchange rate changes+price changes+other changes+rectifications.",
""),
IF(AND(NOT(ISBLANK($P401)),
    ABS($P401-(($L401+$M401+$O401)-$N401))&gt;=1),
" Error: Position of accrued interest at the end of the period is not equal to: position of accrued interest at the beginning of the period+accrued interest during the period-received interest during the period+revaluation and other changes.",
""),
IF(AND(NOT(ISBLANK($K401)),
    $K401&gt;0,
    OR(ISBLANK('T04.05'!$K401),
        'T04.05'!$K401&lt;=0,
        ISBLANK('T04.06'!$K401),
        'T04.06'!$K401&lt;=0)),
" Warning: If at least one of the forms T05.01,T04.05,T04.06 contains data other than zero,also the other two forms must be completed.",
""),
IF(AND(NOT(ISBLANK($D401)),$D401&lt;0),
" Error: Position at the beginning of the period must be a positive amount.",
""),
IF(AND(NOT(ISBLANK($K401)),$K401&lt;0),
" Error: Position at the end of the period must be a positive amount.",
""),
IF(AND(OR($D401&gt;0,$K401&gt;0),
    ISBLANK($M401)),
" Error: No accrued interest has been reported,whereas the position at the beginning or at the end of the period is greater than zero. Report '0' in case accrued interest equals zero,do not leave the cell empty.",
"")))</f>
        <v/>
      </c>
    </row>
    <row r="402" spans="1:18">
      <c r="A402" s="20"/>
      <c r="B402" s="20"/>
      <c r="C402" s="20"/>
      <c r="D402" s="15"/>
      <c r="E402" s="15"/>
      <c r="F402" s="15"/>
      <c r="G402" s="15"/>
      <c r="H402" s="15"/>
      <c r="I402" s="15"/>
      <c r="J402" s="15"/>
      <c r="K402" s="15"/>
      <c r="L402" s="15"/>
      <c r="M402" s="15"/>
      <c r="N402" s="15"/>
      <c r="O402" s="15"/>
      <c r="P402" s="15"/>
      <c r="R402" s="30" t="str">
        <f>IF(COUNTA(D402:P402)=0,"",_xlfn.CONCAT(,
IF(AND(NOT(ISBLANK($K402)),
    ABS($K402-(($D402+$E402+$G402+$H402+$I402+$J402)-$F402))&gt;=1),
" Error: Position at the end of the period is not equal to: position at the beginning of the period+increase in assets-decrease in assets+exchange rate changes+price changes+other changes+rectifications.",
""),
IF(AND(NOT(ISBLANK($P402)),
    ABS($P402-(($L402+$M402+$O402)-$N402))&gt;=1),
" Error: Position of accrued interest at the end of the period is not equal to: position of accrued interest at the beginning of the period+accrued interest during the period-received interest during the period+revaluation and other changes.",
""),
IF(AND(NOT(ISBLANK($K402)),
    $K402&gt;0,
    OR(ISBLANK('T04.05'!$K402),
        'T04.05'!$K402&lt;=0,
        ISBLANK('T04.06'!$K402),
        'T04.06'!$K402&lt;=0)),
" Warning: If at least one of the forms T05.01,T04.05,T04.06 contains data other than zero,also the other two forms must be completed.",
""),
IF(AND(NOT(ISBLANK($D402)),$D402&lt;0),
" Error: Position at the beginning of the period must be a positive amount.",
""),
IF(AND(NOT(ISBLANK($K402)),$K402&lt;0),
" Error: Position at the end of the period must be a positive amount.",
""),
IF(AND(OR($D402&gt;0,$K402&gt;0),
    ISBLANK($M402)),
" Error: No accrued interest has been reported,whereas the position at the beginning or at the end of the period is greater than zero. Report '0' in case accrued interest equals zero,do not leave the cell empty.",
"")))</f>
        <v/>
      </c>
    </row>
    <row r="403" spans="1:18">
      <c r="A403" s="20"/>
      <c r="B403" s="20"/>
      <c r="C403" s="20"/>
      <c r="D403" s="15"/>
      <c r="E403" s="15"/>
      <c r="F403" s="15"/>
      <c r="G403" s="15"/>
      <c r="H403" s="15"/>
      <c r="I403" s="15"/>
      <c r="J403" s="15"/>
      <c r="K403" s="15"/>
      <c r="L403" s="15"/>
      <c r="M403" s="15"/>
      <c r="N403" s="15"/>
      <c r="O403" s="15"/>
      <c r="P403" s="15"/>
      <c r="R403" s="30" t="str">
        <f>IF(COUNTA(D403:P403)=0,"",_xlfn.CONCAT(,
IF(AND(NOT(ISBLANK($K403)),
    ABS($K403-(($D403+$E403+$G403+$H403+$I403+$J403)-$F403))&gt;=1),
" Error: Position at the end of the period is not equal to: position at the beginning of the period+increase in assets-decrease in assets+exchange rate changes+price changes+other changes+rectifications.",
""),
IF(AND(NOT(ISBLANK($P403)),
    ABS($P403-(($L403+$M403+$O403)-$N403))&gt;=1),
" Error: Position of accrued interest at the end of the period is not equal to: position of accrued interest at the beginning of the period+accrued interest during the period-received interest during the period+revaluation and other changes.",
""),
IF(AND(NOT(ISBLANK($K403)),
    $K403&gt;0,
    OR(ISBLANK('T04.05'!$K403),
        'T04.05'!$K403&lt;=0,
        ISBLANK('T04.06'!$K403),
        'T04.06'!$K403&lt;=0)),
" Warning: If at least one of the forms T05.01,T04.05,T04.06 contains data other than zero,also the other two forms must be completed.",
""),
IF(AND(NOT(ISBLANK($D403)),$D403&lt;0),
" Error: Position at the beginning of the period must be a positive amount.",
""),
IF(AND(NOT(ISBLANK($K403)),$K403&lt;0),
" Error: Position at the end of the period must be a positive amount.",
""),
IF(AND(OR($D403&gt;0,$K403&gt;0),
    ISBLANK($M403)),
" Error: No accrued interest has been reported,whereas the position at the beginning or at the end of the period is greater than zero. Report '0' in case accrued interest equals zero,do not leave the cell empty.",
"")))</f>
        <v/>
      </c>
    </row>
    <row r="404" spans="1:18">
      <c r="A404" s="20"/>
      <c r="B404" s="20"/>
      <c r="C404" s="20"/>
      <c r="D404" s="15"/>
      <c r="E404" s="15"/>
      <c r="F404" s="15"/>
      <c r="G404" s="15"/>
      <c r="H404" s="15"/>
      <c r="I404" s="15"/>
      <c r="J404" s="15"/>
      <c r="K404" s="15"/>
      <c r="L404" s="15"/>
      <c r="M404" s="15"/>
      <c r="N404" s="15"/>
      <c r="O404" s="15"/>
      <c r="P404" s="15"/>
      <c r="R404" s="30" t="str">
        <f>IF(COUNTA(D404:P404)=0,"",_xlfn.CONCAT(,
IF(AND(NOT(ISBLANK($K404)),
    ABS($K404-(($D404+$E404+$G404+$H404+$I404+$J404)-$F404))&gt;=1),
" Error: Position at the end of the period is not equal to: position at the beginning of the period+increase in assets-decrease in assets+exchange rate changes+price changes+other changes+rectifications.",
""),
IF(AND(NOT(ISBLANK($P404)),
    ABS($P404-(($L404+$M404+$O404)-$N404))&gt;=1),
" Error: Position of accrued interest at the end of the period is not equal to: position of accrued interest at the beginning of the period+accrued interest during the period-received interest during the period+revaluation and other changes.",
""),
IF(AND(NOT(ISBLANK($K404)),
    $K404&gt;0,
    OR(ISBLANK('T04.05'!$K404),
        'T04.05'!$K404&lt;=0,
        ISBLANK('T04.06'!$K404),
        'T04.06'!$K404&lt;=0)),
" Warning: If at least one of the forms T05.01,T04.05,T04.06 contains data other than zero,also the other two forms must be completed.",
""),
IF(AND(NOT(ISBLANK($D404)),$D404&lt;0),
" Error: Position at the beginning of the period must be a positive amount.",
""),
IF(AND(NOT(ISBLANK($K404)),$K404&lt;0),
" Error: Position at the end of the period must be a positive amount.",
""),
IF(AND(OR($D404&gt;0,$K404&gt;0),
    ISBLANK($M404)),
" Error: No accrued interest has been reported,whereas the position at the beginning or at the end of the period is greater than zero. Report '0' in case accrued interest equals zero,do not leave the cell empty.",
"")))</f>
        <v/>
      </c>
    </row>
    <row r="405" spans="1:18">
      <c r="A405" s="20"/>
      <c r="B405" s="20"/>
      <c r="C405" s="20"/>
      <c r="D405" s="15"/>
      <c r="E405" s="15"/>
      <c r="F405" s="15"/>
      <c r="G405" s="15"/>
      <c r="H405" s="15"/>
      <c r="I405" s="15"/>
      <c r="J405" s="15"/>
      <c r="K405" s="15"/>
      <c r="L405" s="15"/>
      <c r="M405" s="15"/>
      <c r="N405" s="15"/>
      <c r="O405" s="15"/>
      <c r="P405" s="15"/>
      <c r="R405" s="30" t="str">
        <f>IF(COUNTA(D405:P405)=0,"",_xlfn.CONCAT(,
IF(AND(NOT(ISBLANK($K405)),
    ABS($K405-(($D405+$E405+$G405+$H405+$I405+$J405)-$F405))&gt;=1),
" Error: Position at the end of the period is not equal to: position at the beginning of the period+increase in assets-decrease in assets+exchange rate changes+price changes+other changes+rectifications.",
""),
IF(AND(NOT(ISBLANK($P405)),
    ABS($P405-(($L405+$M405+$O405)-$N405))&gt;=1),
" Error: Position of accrued interest at the end of the period is not equal to: position of accrued interest at the beginning of the period+accrued interest during the period-received interest during the period+revaluation and other changes.",
""),
IF(AND(NOT(ISBLANK($K405)),
    $K405&gt;0,
    OR(ISBLANK('T04.05'!$K405),
        'T04.05'!$K405&lt;=0,
        ISBLANK('T04.06'!$K405),
        'T04.06'!$K405&lt;=0)),
" Warning: If at least one of the forms T05.01,T04.05,T04.06 contains data other than zero,also the other two forms must be completed.",
""),
IF(AND(NOT(ISBLANK($D405)),$D405&lt;0),
" Error: Position at the beginning of the period must be a positive amount.",
""),
IF(AND(NOT(ISBLANK($K405)),$K405&lt;0),
" Error: Position at the end of the period must be a positive amount.",
""),
IF(AND(OR($D405&gt;0,$K405&gt;0),
    ISBLANK($M405)),
" Error: No accrued interest has been reported,whereas the position at the beginning or at the end of the period is greater than zero. Report '0' in case accrued interest equals zero,do not leave the cell empty.",
"")))</f>
        <v/>
      </c>
    </row>
    <row r="406" spans="1:18">
      <c r="A406" s="20"/>
      <c r="B406" s="20"/>
      <c r="C406" s="20"/>
      <c r="D406" s="15"/>
      <c r="E406" s="15"/>
      <c r="F406" s="15"/>
      <c r="G406" s="15"/>
      <c r="H406" s="15"/>
      <c r="I406" s="15"/>
      <c r="J406" s="15"/>
      <c r="K406" s="15"/>
      <c r="L406" s="15"/>
      <c r="M406" s="15"/>
      <c r="N406" s="15"/>
      <c r="O406" s="15"/>
      <c r="P406" s="15"/>
      <c r="R406" s="30" t="str">
        <f>IF(COUNTA(D406:P406)=0,"",_xlfn.CONCAT(,
IF(AND(NOT(ISBLANK($K406)),
    ABS($K406-(($D406+$E406+$G406+$H406+$I406+$J406)-$F406))&gt;=1),
" Error: Position at the end of the period is not equal to: position at the beginning of the period+increase in assets-decrease in assets+exchange rate changes+price changes+other changes+rectifications.",
""),
IF(AND(NOT(ISBLANK($P406)),
    ABS($P406-(($L406+$M406+$O406)-$N406))&gt;=1),
" Error: Position of accrued interest at the end of the period is not equal to: position of accrued interest at the beginning of the period+accrued interest during the period-received interest during the period+revaluation and other changes.",
""),
IF(AND(NOT(ISBLANK($K406)),
    $K406&gt;0,
    OR(ISBLANK('T04.05'!$K406),
        'T04.05'!$K406&lt;=0,
        ISBLANK('T04.06'!$K406),
        'T04.06'!$K406&lt;=0)),
" Warning: If at least one of the forms T05.01,T04.05,T04.06 contains data other than zero,also the other two forms must be completed.",
""),
IF(AND(NOT(ISBLANK($D406)),$D406&lt;0),
" Error: Position at the beginning of the period must be a positive amount.",
""),
IF(AND(NOT(ISBLANK($K406)),$K406&lt;0),
" Error: Position at the end of the period must be a positive amount.",
""),
IF(AND(OR($D406&gt;0,$K406&gt;0),
    ISBLANK($M406)),
" Error: No accrued interest has been reported,whereas the position at the beginning or at the end of the period is greater than zero. Report '0' in case accrued interest equals zero,do not leave the cell empty.",
"")))</f>
        <v/>
      </c>
    </row>
    <row r="407" spans="1:18">
      <c r="A407" s="20"/>
      <c r="B407" s="20"/>
      <c r="C407" s="20"/>
      <c r="D407" s="15"/>
      <c r="E407" s="15"/>
      <c r="F407" s="15"/>
      <c r="G407" s="15"/>
      <c r="H407" s="15"/>
      <c r="I407" s="15"/>
      <c r="J407" s="15"/>
      <c r="K407" s="15"/>
      <c r="L407" s="15"/>
      <c r="M407" s="15"/>
      <c r="N407" s="15"/>
      <c r="O407" s="15"/>
      <c r="P407" s="15"/>
      <c r="R407" s="30" t="str">
        <f>IF(COUNTA(D407:P407)=0,"",_xlfn.CONCAT(,
IF(AND(NOT(ISBLANK($K407)),
    ABS($K407-(($D407+$E407+$G407+$H407+$I407+$J407)-$F407))&gt;=1),
" Error: Position at the end of the period is not equal to: position at the beginning of the period+increase in assets-decrease in assets+exchange rate changes+price changes+other changes+rectifications.",
""),
IF(AND(NOT(ISBLANK($P407)),
    ABS($P407-(($L407+$M407+$O407)-$N407))&gt;=1),
" Error: Position of accrued interest at the end of the period is not equal to: position of accrued interest at the beginning of the period+accrued interest during the period-received interest during the period+revaluation and other changes.",
""),
IF(AND(NOT(ISBLANK($K407)),
    $K407&gt;0,
    OR(ISBLANK('T04.05'!$K407),
        'T04.05'!$K407&lt;=0,
        ISBLANK('T04.06'!$K407),
        'T04.06'!$K407&lt;=0)),
" Warning: If at least one of the forms T05.01,T04.05,T04.06 contains data other than zero,also the other two forms must be completed.",
""),
IF(AND(NOT(ISBLANK($D407)),$D407&lt;0),
" Error: Position at the beginning of the period must be a positive amount.",
""),
IF(AND(NOT(ISBLANK($K407)),$K407&lt;0),
" Error: Position at the end of the period must be a positive amount.",
""),
IF(AND(OR($D407&gt;0,$K407&gt;0),
    ISBLANK($M407)),
" Error: No accrued interest has been reported,whereas the position at the beginning or at the end of the period is greater than zero. Report '0' in case accrued interest equals zero,do not leave the cell empty.",
"")))</f>
        <v/>
      </c>
    </row>
    <row r="408" spans="1:18">
      <c r="A408" s="20"/>
      <c r="B408" s="20"/>
      <c r="C408" s="20"/>
      <c r="D408" s="15"/>
      <c r="E408" s="15"/>
      <c r="F408" s="15"/>
      <c r="G408" s="15"/>
      <c r="H408" s="15"/>
      <c r="I408" s="15"/>
      <c r="J408" s="15"/>
      <c r="K408" s="15"/>
      <c r="L408" s="15"/>
      <c r="M408" s="15"/>
      <c r="N408" s="15"/>
      <c r="O408" s="15"/>
      <c r="P408" s="15"/>
      <c r="R408" s="30" t="str">
        <f>IF(COUNTA(D408:P408)=0,"",_xlfn.CONCAT(,
IF(AND(NOT(ISBLANK($K408)),
    ABS($K408-(($D408+$E408+$G408+$H408+$I408+$J408)-$F408))&gt;=1),
" Error: Position at the end of the period is not equal to: position at the beginning of the period+increase in assets-decrease in assets+exchange rate changes+price changes+other changes+rectifications.",
""),
IF(AND(NOT(ISBLANK($P408)),
    ABS($P408-(($L408+$M408+$O408)-$N408))&gt;=1),
" Error: Position of accrued interest at the end of the period is not equal to: position of accrued interest at the beginning of the period+accrued interest during the period-received interest during the period+revaluation and other changes.",
""),
IF(AND(NOT(ISBLANK($K408)),
    $K408&gt;0,
    OR(ISBLANK('T04.05'!$K408),
        'T04.05'!$K408&lt;=0,
        ISBLANK('T04.06'!$K408),
        'T04.06'!$K408&lt;=0)),
" Warning: If at least one of the forms T05.01,T04.05,T04.06 contains data other than zero,also the other two forms must be completed.",
""),
IF(AND(NOT(ISBLANK($D408)),$D408&lt;0),
" Error: Position at the beginning of the period must be a positive amount.",
""),
IF(AND(NOT(ISBLANK($K408)),$K408&lt;0),
" Error: Position at the end of the period must be a positive amount.",
""),
IF(AND(OR($D408&gt;0,$K408&gt;0),
    ISBLANK($M408)),
" Error: No accrued interest has been reported,whereas the position at the beginning or at the end of the period is greater than zero. Report '0' in case accrued interest equals zero,do not leave the cell empty.",
"")))</f>
        <v/>
      </c>
    </row>
    <row r="409" spans="1:18">
      <c r="A409" s="20"/>
      <c r="B409" s="20"/>
      <c r="C409" s="20"/>
      <c r="D409" s="15"/>
      <c r="E409" s="15"/>
      <c r="F409" s="15"/>
      <c r="G409" s="15"/>
      <c r="H409" s="15"/>
      <c r="I409" s="15"/>
      <c r="J409" s="15"/>
      <c r="K409" s="15"/>
      <c r="L409" s="15"/>
      <c r="M409" s="15"/>
      <c r="N409" s="15"/>
      <c r="O409" s="15"/>
      <c r="P409" s="15"/>
      <c r="R409" s="30" t="str">
        <f>IF(COUNTA(D409:P409)=0,"",_xlfn.CONCAT(,
IF(AND(NOT(ISBLANK($K409)),
    ABS($K409-(($D409+$E409+$G409+$H409+$I409+$J409)-$F409))&gt;=1),
" Error: Position at the end of the period is not equal to: position at the beginning of the period+increase in assets-decrease in assets+exchange rate changes+price changes+other changes+rectifications.",
""),
IF(AND(NOT(ISBLANK($P409)),
    ABS($P409-(($L409+$M409+$O409)-$N409))&gt;=1),
" Error: Position of accrued interest at the end of the period is not equal to: position of accrued interest at the beginning of the period+accrued interest during the period-received interest during the period+revaluation and other changes.",
""),
IF(AND(NOT(ISBLANK($K409)),
    $K409&gt;0,
    OR(ISBLANK('T04.05'!$K409),
        'T04.05'!$K409&lt;=0,
        ISBLANK('T04.06'!$K409),
        'T04.06'!$K409&lt;=0)),
" Warning: If at least one of the forms T05.01,T04.05,T04.06 contains data other than zero,also the other two forms must be completed.",
""),
IF(AND(NOT(ISBLANK($D409)),$D409&lt;0),
" Error: Position at the beginning of the period must be a positive amount.",
""),
IF(AND(NOT(ISBLANK($K409)),$K409&lt;0),
" Error: Position at the end of the period must be a positive amount.",
""),
IF(AND(OR($D409&gt;0,$K409&gt;0),
    ISBLANK($M409)),
" Error: No accrued interest has been reported,whereas the position at the beginning or at the end of the period is greater than zero. Report '0' in case accrued interest equals zero,do not leave the cell empty.",
"")))</f>
        <v/>
      </c>
    </row>
    <row r="410" spans="1:18">
      <c r="A410" s="20"/>
      <c r="B410" s="20"/>
      <c r="C410" s="20"/>
      <c r="D410" s="15"/>
      <c r="E410" s="15"/>
      <c r="F410" s="15"/>
      <c r="G410" s="15"/>
      <c r="H410" s="15"/>
      <c r="I410" s="15"/>
      <c r="J410" s="15"/>
      <c r="K410" s="15"/>
      <c r="L410" s="15"/>
      <c r="M410" s="15"/>
      <c r="N410" s="15"/>
      <c r="O410" s="15"/>
      <c r="P410" s="15"/>
      <c r="R410" s="30" t="str">
        <f>IF(COUNTA(D410:P410)=0,"",_xlfn.CONCAT(,
IF(AND(NOT(ISBLANK($K410)),
    ABS($K410-(($D410+$E410+$G410+$H410+$I410+$J410)-$F410))&gt;=1),
" Error: Position at the end of the period is not equal to: position at the beginning of the period+increase in assets-decrease in assets+exchange rate changes+price changes+other changes+rectifications.",
""),
IF(AND(NOT(ISBLANK($P410)),
    ABS($P410-(($L410+$M410+$O410)-$N410))&gt;=1),
" Error: Position of accrued interest at the end of the period is not equal to: position of accrued interest at the beginning of the period+accrued interest during the period-received interest during the period+revaluation and other changes.",
""),
IF(AND(NOT(ISBLANK($K410)),
    $K410&gt;0,
    OR(ISBLANK('T04.05'!$K410),
        'T04.05'!$K410&lt;=0,
        ISBLANK('T04.06'!$K410),
        'T04.06'!$K410&lt;=0)),
" Warning: If at least one of the forms T05.01,T04.05,T04.06 contains data other than zero,also the other two forms must be completed.",
""),
IF(AND(NOT(ISBLANK($D410)),$D410&lt;0),
" Error: Position at the beginning of the period must be a positive amount.",
""),
IF(AND(NOT(ISBLANK($K410)),$K410&lt;0),
" Error: Position at the end of the period must be a positive amount.",
""),
IF(AND(OR($D410&gt;0,$K410&gt;0),
    ISBLANK($M410)),
" Error: No accrued interest has been reported,whereas the position at the beginning or at the end of the period is greater than zero. Report '0' in case accrued interest equals zero,do not leave the cell empty.",
"")))</f>
        <v/>
      </c>
    </row>
    <row r="411" spans="1:18">
      <c r="A411" s="20"/>
      <c r="B411" s="20"/>
      <c r="C411" s="20"/>
      <c r="D411" s="15"/>
      <c r="E411" s="15"/>
      <c r="F411" s="15"/>
      <c r="G411" s="15"/>
      <c r="H411" s="15"/>
      <c r="I411" s="15"/>
      <c r="J411" s="15"/>
      <c r="K411" s="15"/>
      <c r="L411" s="15"/>
      <c r="M411" s="15"/>
      <c r="N411" s="15"/>
      <c r="O411" s="15"/>
      <c r="P411" s="15"/>
      <c r="R411" s="30" t="str">
        <f>IF(COUNTA(D411:P411)=0,"",_xlfn.CONCAT(,
IF(AND(NOT(ISBLANK($K411)),
    ABS($K411-(($D411+$E411+$G411+$H411+$I411+$J411)-$F411))&gt;=1),
" Error: Position at the end of the period is not equal to: position at the beginning of the period+increase in assets-decrease in assets+exchange rate changes+price changes+other changes+rectifications.",
""),
IF(AND(NOT(ISBLANK($P411)),
    ABS($P411-(($L411+$M411+$O411)-$N411))&gt;=1),
" Error: Position of accrued interest at the end of the period is not equal to: position of accrued interest at the beginning of the period+accrued interest during the period-received interest during the period+revaluation and other changes.",
""),
IF(AND(NOT(ISBLANK($K411)),
    $K411&gt;0,
    OR(ISBLANK('T04.05'!$K411),
        'T04.05'!$K411&lt;=0,
        ISBLANK('T04.06'!$K411),
        'T04.06'!$K411&lt;=0)),
" Warning: If at least one of the forms T05.01,T04.05,T04.06 contains data other than zero,also the other two forms must be completed.",
""),
IF(AND(NOT(ISBLANK($D411)),$D411&lt;0),
" Error: Position at the beginning of the period must be a positive amount.",
""),
IF(AND(NOT(ISBLANK($K411)),$K411&lt;0),
" Error: Position at the end of the period must be a positive amount.",
""),
IF(AND(OR($D411&gt;0,$K411&gt;0),
    ISBLANK($M411)),
" Error: No accrued interest has been reported,whereas the position at the beginning or at the end of the period is greater than zero. Report '0' in case accrued interest equals zero,do not leave the cell empty.",
"")))</f>
        <v/>
      </c>
    </row>
    <row r="412" spans="1:18">
      <c r="A412" s="20"/>
      <c r="B412" s="20"/>
      <c r="C412" s="20"/>
      <c r="D412" s="15"/>
      <c r="E412" s="15"/>
      <c r="F412" s="15"/>
      <c r="G412" s="15"/>
      <c r="H412" s="15"/>
      <c r="I412" s="15"/>
      <c r="J412" s="15"/>
      <c r="K412" s="15"/>
      <c r="L412" s="15"/>
      <c r="M412" s="15"/>
      <c r="N412" s="15"/>
      <c r="O412" s="15"/>
      <c r="P412" s="15"/>
      <c r="R412" s="30" t="str">
        <f>IF(COUNTA(D412:P412)=0,"",_xlfn.CONCAT(,
IF(AND(NOT(ISBLANK($K412)),
    ABS($K412-(($D412+$E412+$G412+$H412+$I412+$J412)-$F412))&gt;=1),
" Error: Position at the end of the period is not equal to: position at the beginning of the period+increase in assets-decrease in assets+exchange rate changes+price changes+other changes+rectifications.",
""),
IF(AND(NOT(ISBLANK($P412)),
    ABS($P412-(($L412+$M412+$O412)-$N412))&gt;=1),
" Error: Position of accrued interest at the end of the period is not equal to: position of accrued interest at the beginning of the period+accrued interest during the period-received interest during the period+revaluation and other changes.",
""),
IF(AND(NOT(ISBLANK($K412)),
    $K412&gt;0,
    OR(ISBLANK('T04.05'!$K412),
        'T04.05'!$K412&lt;=0,
        ISBLANK('T04.06'!$K412),
        'T04.06'!$K412&lt;=0)),
" Warning: If at least one of the forms T05.01,T04.05,T04.06 contains data other than zero,also the other two forms must be completed.",
""),
IF(AND(NOT(ISBLANK($D412)),$D412&lt;0),
" Error: Position at the beginning of the period must be a positive amount.",
""),
IF(AND(NOT(ISBLANK($K412)),$K412&lt;0),
" Error: Position at the end of the period must be a positive amount.",
""),
IF(AND(OR($D412&gt;0,$K412&gt;0),
    ISBLANK($M412)),
" Error: No accrued interest has been reported,whereas the position at the beginning or at the end of the period is greater than zero. Report '0' in case accrued interest equals zero,do not leave the cell empty.",
"")))</f>
        <v/>
      </c>
    </row>
    <row r="413" spans="1:18">
      <c r="A413" s="20"/>
      <c r="B413" s="20"/>
      <c r="C413" s="20"/>
      <c r="D413" s="15"/>
      <c r="E413" s="15"/>
      <c r="F413" s="15"/>
      <c r="G413" s="15"/>
      <c r="H413" s="15"/>
      <c r="I413" s="15"/>
      <c r="J413" s="15"/>
      <c r="K413" s="15"/>
      <c r="L413" s="15"/>
      <c r="M413" s="15"/>
      <c r="N413" s="15"/>
      <c r="O413" s="15"/>
      <c r="P413" s="15"/>
      <c r="R413" s="30" t="str">
        <f>IF(COUNTA(D413:P413)=0,"",_xlfn.CONCAT(,
IF(AND(NOT(ISBLANK($K413)),
    ABS($K413-(($D413+$E413+$G413+$H413+$I413+$J413)-$F413))&gt;=1),
" Error: Position at the end of the period is not equal to: position at the beginning of the period+increase in assets-decrease in assets+exchange rate changes+price changes+other changes+rectifications.",
""),
IF(AND(NOT(ISBLANK($P413)),
    ABS($P413-(($L413+$M413+$O413)-$N413))&gt;=1),
" Error: Position of accrued interest at the end of the period is not equal to: position of accrued interest at the beginning of the period+accrued interest during the period-received interest during the period+revaluation and other changes.",
""),
IF(AND(NOT(ISBLANK($K413)),
    $K413&gt;0,
    OR(ISBLANK('T04.05'!$K413),
        'T04.05'!$K413&lt;=0,
        ISBLANK('T04.06'!$K413),
        'T04.06'!$K413&lt;=0)),
" Warning: If at least one of the forms T05.01,T04.05,T04.06 contains data other than zero,also the other two forms must be completed.",
""),
IF(AND(NOT(ISBLANK($D413)),$D413&lt;0),
" Error: Position at the beginning of the period must be a positive amount.",
""),
IF(AND(NOT(ISBLANK($K413)),$K413&lt;0),
" Error: Position at the end of the period must be a positive amount.",
""),
IF(AND(OR($D413&gt;0,$K413&gt;0),
    ISBLANK($M413)),
" Error: No accrued interest has been reported,whereas the position at the beginning or at the end of the period is greater than zero. Report '0' in case accrued interest equals zero,do not leave the cell empty.",
"")))</f>
        <v/>
      </c>
    </row>
    <row r="414" spans="1:18">
      <c r="A414" s="20"/>
      <c r="B414" s="20"/>
      <c r="C414" s="20"/>
      <c r="D414" s="15"/>
      <c r="E414" s="15"/>
      <c r="F414" s="15"/>
      <c r="G414" s="15"/>
      <c r="H414" s="15"/>
      <c r="I414" s="15"/>
      <c r="J414" s="15"/>
      <c r="K414" s="15"/>
      <c r="L414" s="15"/>
      <c r="M414" s="15"/>
      <c r="N414" s="15"/>
      <c r="O414" s="15"/>
      <c r="P414" s="15"/>
      <c r="R414" s="30" t="str">
        <f>IF(COUNTA(D414:P414)=0,"",_xlfn.CONCAT(,
IF(AND(NOT(ISBLANK($K414)),
    ABS($K414-(($D414+$E414+$G414+$H414+$I414+$J414)-$F414))&gt;=1),
" Error: Position at the end of the period is not equal to: position at the beginning of the period+increase in assets-decrease in assets+exchange rate changes+price changes+other changes+rectifications.",
""),
IF(AND(NOT(ISBLANK($P414)),
    ABS($P414-(($L414+$M414+$O414)-$N414))&gt;=1),
" Error: Position of accrued interest at the end of the period is not equal to: position of accrued interest at the beginning of the period+accrued interest during the period-received interest during the period+revaluation and other changes.",
""),
IF(AND(NOT(ISBLANK($K414)),
    $K414&gt;0,
    OR(ISBLANK('T04.05'!$K414),
        'T04.05'!$K414&lt;=0,
        ISBLANK('T04.06'!$K414),
        'T04.06'!$K414&lt;=0)),
" Warning: If at least one of the forms T05.01,T04.05,T04.06 contains data other than zero,also the other two forms must be completed.",
""),
IF(AND(NOT(ISBLANK($D414)),$D414&lt;0),
" Error: Position at the beginning of the period must be a positive amount.",
""),
IF(AND(NOT(ISBLANK($K414)),$K414&lt;0),
" Error: Position at the end of the period must be a positive amount.",
""),
IF(AND(OR($D414&gt;0,$K414&gt;0),
    ISBLANK($M414)),
" Error: No accrued interest has been reported,whereas the position at the beginning or at the end of the period is greater than zero. Report '0' in case accrued interest equals zero,do not leave the cell empty.",
"")))</f>
        <v/>
      </c>
    </row>
    <row r="415" spans="1:18">
      <c r="A415" s="20"/>
      <c r="B415" s="20"/>
      <c r="C415" s="20"/>
      <c r="D415" s="15"/>
      <c r="E415" s="15"/>
      <c r="F415" s="15"/>
      <c r="G415" s="15"/>
      <c r="H415" s="15"/>
      <c r="I415" s="15"/>
      <c r="J415" s="15"/>
      <c r="K415" s="15"/>
      <c r="L415" s="15"/>
      <c r="M415" s="15"/>
      <c r="N415" s="15"/>
      <c r="O415" s="15"/>
      <c r="P415" s="15"/>
      <c r="R415" s="30" t="str">
        <f>IF(COUNTA(D415:P415)=0,"",_xlfn.CONCAT(,
IF(AND(NOT(ISBLANK($K415)),
    ABS($K415-(($D415+$E415+$G415+$H415+$I415+$J415)-$F415))&gt;=1),
" Error: Position at the end of the period is not equal to: position at the beginning of the period+increase in assets-decrease in assets+exchange rate changes+price changes+other changes+rectifications.",
""),
IF(AND(NOT(ISBLANK($P415)),
    ABS($P415-(($L415+$M415+$O415)-$N415))&gt;=1),
" Error: Position of accrued interest at the end of the period is not equal to: position of accrued interest at the beginning of the period+accrued interest during the period-received interest during the period+revaluation and other changes.",
""),
IF(AND(NOT(ISBLANK($K415)),
    $K415&gt;0,
    OR(ISBLANK('T04.05'!$K415),
        'T04.05'!$K415&lt;=0,
        ISBLANK('T04.06'!$K415),
        'T04.06'!$K415&lt;=0)),
" Warning: If at least one of the forms T05.01,T04.05,T04.06 contains data other than zero,also the other two forms must be completed.",
""),
IF(AND(NOT(ISBLANK($D415)),$D415&lt;0),
" Error: Position at the beginning of the period must be a positive amount.",
""),
IF(AND(NOT(ISBLANK($K415)),$K415&lt;0),
" Error: Position at the end of the period must be a positive amount.",
""),
IF(AND(OR($D415&gt;0,$K415&gt;0),
    ISBLANK($M415)),
" Error: No accrued interest has been reported,whereas the position at the beginning or at the end of the period is greater than zero. Report '0' in case accrued interest equals zero,do not leave the cell empty.",
"")))</f>
        <v/>
      </c>
    </row>
    <row r="416" spans="1:18">
      <c r="A416" s="20"/>
      <c r="B416" s="20"/>
      <c r="C416" s="20"/>
      <c r="D416" s="15"/>
      <c r="E416" s="15"/>
      <c r="F416" s="15"/>
      <c r="G416" s="15"/>
      <c r="H416" s="15"/>
      <c r="I416" s="15"/>
      <c r="J416" s="15"/>
      <c r="K416" s="15"/>
      <c r="L416" s="15"/>
      <c r="M416" s="15"/>
      <c r="N416" s="15"/>
      <c r="O416" s="15"/>
      <c r="P416" s="15"/>
      <c r="R416" s="30" t="str">
        <f>IF(COUNTA(D416:P416)=0,"",_xlfn.CONCAT(,
IF(AND(NOT(ISBLANK($K416)),
    ABS($K416-(($D416+$E416+$G416+$H416+$I416+$J416)-$F416))&gt;=1),
" Error: Position at the end of the period is not equal to: position at the beginning of the period+increase in assets-decrease in assets+exchange rate changes+price changes+other changes+rectifications.",
""),
IF(AND(NOT(ISBLANK($P416)),
    ABS($P416-(($L416+$M416+$O416)-$N416))&gt;=1),
" Error: Position of accrued interest at the end of the period is not equal to: position of accrued interest at the beginning of the period+accrued interest during the period-received interest during the period+revaluation and other changes.",
""),
IF(AND(NOT(ISBLANK($K416)),
    $K416&gt;0,
    OR(ISBLANK('T04.05'!$K416),
        'T04.05'!$K416&lt;=0,
        ISBLANK('T04.06'!$K416),
        'T04.06'!$K416&lt;=0)),
" Warning: If at least one of the forms T05.01,T04.05,T04.06 contains data other than zero,also the other two forms must be completed.",
""),
IF(AND(NOT(ISBLANK($D416)),$D416&lt;0),
" Error: Position at the beginning of the period must be a positive amount.",
""),
IF(AND(NOT(ISBLANK($K416)),$K416&lt;0),
" Error: Position at the end of the period must be a positive amount.",
""),
IF(AND(OR($D416&gt;0,$K416&gt;0),
    ISBLANK($M416)),
" Error: No accrued interest has been reported,whereas the position at the beginning or at the end of the period is greater than zero. Report '0' in case accrued interest equals zero,do not leave the cell empty.",
"")))</f>
        <v/>
      </c>
    </row>
    <row r="417" spans="1:18">
      <c r="A417" s="20"/>
      <c r="B417" s="20"/>
      <c r="C417" s="20"/>
      <c r="D417" s="15"/>
      <c r="E417" s="15"/>
      <c r="F417" s="15"/>
      <c r="G417" s="15"/>
      <c r="H417" s="15"/>
      <c r="I417" s="15"/>
      <c r="J417" s="15"/>
      <c r="K417" s="15"/>
      <c r="L417" s="15"/>
      <c r="M417" s="15"/>
      <c r="N417" s="15"/>
      <c r="O417" s="15"/>
      <c r="P417" s="15"/>
      <c r="R417" s="30" t="str">
        <f>IF(COUNTA(D417:P417)=0,"",_xlfn.CONCAT(,
IF(AND(NOT(ISBLANK($K417)),
    ABS($K417-(($D417+$E417+$G417+$H417+$I417+$J417)-$F417))&gt;=1),
" Error: Position at the end of the period is not equal to: position at the beginning of the period+increase in assets-decrease in assets+exchange rate changes+price changes+other changes+rectifications.",
""),
IF(AND(NOT(ISBLANK($P417)),
    ABS($P417-(($L417+$M417+$O417)-$N417))&gt;=1),
" Error: Position of accrued interest at the end of the period is not equal to: position of accrued interest at the beginning of the period+accrued interest during the period-received interest during the period+revaluation and other changes.",
""),
IF(AND(NOT(ISBLANK($K417)),
    $K417&gt;0,
    OR(ISBLANK('T04.05'!$K417),
        'T04.05'!$K417&lt;=0,
        ISBLANK('T04.06'!$K417),
        'T04.06'!$K417&lt;=0)),
" Warning: If at least one of the forms T05.01,T04.05,T04.06 contains data other than zero,also the other two forms must be completed.",
""),
IF(AND(NOT(ISBLANK($D417)),$D417&lt;0),
" Error: Position at the beginning of the period must be a positive amount.",
""),
IF(AND(NOT(ISBLANK($K417)),$K417&lt;0),
" Error: Position at the end of the period must be a positive amount.",
""),
IF(AND(OR($D417&gt;0,$K417&gt;0),
    ISBLANK($M417)),
" Error: No accrued interest has been reported,whereas the position at the beginning or at the end of the period is greater than zero. Report '0' in case accrued interest equals zero,do not leave the cell empty.",
"")))</f>
        <v/>
      </c>
    </row>
    <row r="418" spans="1:18">
      <c r="A418" s="20"/>
      <c r="B418" s="20"/>
      <c r="C418" s="20"/>
      <c r="D418" s="15"/>
      <c r="E418" s="15"/>
      <c r="F418" s="15"/>
      <c r="G418" s="15"/>
      <c r="H418" s="15"/>
      <c r="I418" s="15"/>
      <c r="J418" s="15"/>
      <c r="K418" s="15"/>
      <c r="L418" s="15"/>
      <c r="M418" s="15"/>
      <c r="N418" s="15"/>
      <c r="O418" s="15"/>
      <c r="P418" s="15"/>
      <c r="R418" s="30" t="str">
        <f>IF(COUNTA(D418:P418)=0,"",_xlfn.CONCAT(,
IF(AND(NOT(ISBLANK($K418)),
    ABS($K418-(($D418+$E418+$G418+$H418+$I418+$J418)-$F418))&gt;=1),
" Error: Position at the end of the period is not equal to: position at the beginning of the period+increase in assets-decrease in assets+exchange rate changes+price changes+other changes+rectifications.",
""),
IF(AND(NOT(ISBLANK($P418)),
    ABS($P418-(($L418+$M418+$O418)-$N418))&gt;=1),
" Error: Position of accrued interest at the end of the period is not equal to: position of accrued interest at the beginning of the period+accrued interest during the period-received interest during the period+revaluation and other changes.",
""),
IF(AND(NOT(ISBLANK($K418)),
    $K418&gt;0,
    OR(ISBLANK('T04.05'!$K418),
        'T04.05'!$K418&lt;=0,
        ISBLANK('T04.06'!$K418),
        'T04.06'!$K418&lt;=0)),
" Warning: If at least one of the forms T05.01,T04.05,T04.06 contains data other than zero,also the other two forms must be completed.",
""),
IF(AND(NOT(ISBLANK($D418)),$D418&lt;0),
" Error: Position at the beginning of the period must be a positive amount.",
""),
IF(AND(NOT(ISBLANK($K418)),$K418&lt;0),
" Error: Position at the end of the period must be a positive amount.",
""),
IF(AND(OR($D418&gt;0,$K418&gt;0),
    ISBLANK($M418)),
" Error: No accrued interest has been reported,whereas the position at the beginning or at the end of the period is greater than zero. Report '0' in case accrued interest equals zero,do not leave the cell empty.",
"")))</f>
        <v/>
      </c>
    </row>
    <row r="419" spans="1:18">
      <c r="A419" s="20"/>
      <c r="B419" s="20"/>
      <c r="C419" s="20"/>
      <c r="D419" s="15"/>
      <c r="E419" s="15"/>
      <c r="F419" s="15"/>
      <c r="G419" s="15"/>
      <c r="H419" s="15"/>
      <c r="I419" s="15"/>
      <c r="J419" s="15"/>
      <c r="K419" s="15"/>
      <c r="L419" s="15"/>
      <c r="M419" s="15"/>
      <c r="N419" s="15"/>
      <c r="O419" s="15"/>
      <c r="P419" s="15"/>
      <c r="R419" s="30" t="str">
        <f>IF(COUNTA(D419:P419)=0,"",_xlfn.CONCAT(,
IF(AND(NOT(ISBLANK($K419)),
    ABS($K419-(($D419+$E419+$G419+$H419+$I419+$J419)-$F419))&gt;=1),
" Error: Position at the end of the period is not equal to: position at the beginning of the period+increase in assets-decrease in assets+exchange rate changes+price changes+other changes+rectifications.",
""),
IF(AND(NOT(ISBLANK($P419)),
    ABS($P419-(($L419+$M419+$O419)-$N419))&gt;=1),
" Error: Position of accrued interest at the end of the period is not equal to: position of accrued interest at the beginning of the period+accrued interest during the period-received interest during the period+revaluation and other changes.",
""),
IF(AND(NOT(ISBLANK($K419)),
    $K419&gt;0,
    OR(ISBLANK('T04.05'!$K419),
        'T04.05'!$K419&lt;=0,
        ISBLANK('T04.06'!$K419),
        'T04.06'!$K419&lt;=0)),
" Warning: If at least one of the forms T05.01,T04.05,T04.06 contains data other than zero,also the other two forms must be completed.",
""),
IF(AND(NOT(ISBLANK($D419)),$D419&lt;0),
" Error: Position at the beginning of the period must be a positive amount.",
""),
IF(AND(NOT(ISBLANK($K419)),$K419&lt;0),
" Error: Position at the end of the period must be a positive amount.",
""),
IF(AND(OR($D419&gt;0,$K419&gt;0),
    ISBLANK($M419)),
" Error: No accrued interest has been reported,whereas the position at the beginning or at the end of the period is greater than zero. Report '0' in case accrued interest equals zero,do not leave the cell empty.",
"")))</f>
        <v/>
      </c>
    </row>
    <row r="420" spans="1:18">
      <c r="A420" s="20"/>
      <c r="B420" s="20"/>
      <c r="C420" s="20"/>
      <c r="D420" s="15"/>
      <c r="E420" s="15"/>
      <c r="F420" s="15"/>
      <c r="G420" s="15"/>
      <c r="H420" s="15"/>
      <c r="I420" s="15"/>
      <c r="J420" s="15"/>
      <c r="K420" s="15"/>
      <c r="L420" s="15"/>
      <c r="M420" s="15"/>
      <c r="N420" s="15"/>
      <c r="O420" s="15"/>
      <c r="P420" s="15"/>
      <c r="R420" s="30" t="str">
        <f>IF(COUNTA(D420:P420)=0,"",_xlfn.CONCAT(,
IF(AND(NOT(ISBLANK($K420)),
    ABS($K420-(($D420+$E420+$G420+$H420+$I420+$J420)-$F420))&gt;=1),
" Error: Position at the end of the period is not equal to: position at the beginning of the period+increase in assets-decrease in assets+exchange rate changes+price changes+other changes+rectifications.",
""),
IF(AND(NOT(ISBLANK($P420)),
    ABS($P420-(($L420+$M420+$O420)-$N420))&gt;=1),
" Error: Position of accrued interest at the end of the period is not equal to: position of accrued interest at the beginning of the period+accrued interest during the period-received interest during the period+revaluation and other changes.",
""),
IF(AND(NOT(ISBLANK($K420)),
    $K420&gt;0,
    OR(ISBLANK('T04.05'!$K420),
        'T04.05'!$K420&lt;=0,
        ISBLANK('T04.06'!$K420),
        'T04.06'!$K420&lt;=0)),
" Warning: If at least one of the forms T05.01,T04.05,T04.06 contains data other than zero,also the other two forms must be completed.",
""),
IF(AND(NOT(ISBLANK($D420)),$D420&lt;0),
" Error: Position at the beginning of the period must be a positive amount.",
""),
IF(AND(NOT(ISBLANK($K420)),$K420&lt;0),
" Error: Position at the end of the period must be a positive amount.",
""),
IF(AND(OR($D420&gt;0,$K420&gt;0),
    ISBLANK($M420)),
" Error: No accrued interest has been reported,whereas the position at the beginning or at the end of the period is greater than zero. Report '0' in case accrued interest equals zero,do not leave the cell empty.",
"")))</f>
        <v/>
      </c>
    </row>
    <row r="421" spans="1:18">
      <c r="A421" s="20"/>
      <c r="B421" s="20"/>
      <c r="C421" s="20"/>
      <c r="D421" s="15"/>
      <c r="E421" s="15"/>
      <c r="F421" s="15"/>
      <c r="G421" s="15"/>
      <c r="H421" s="15"/>
      <c r="I421" s="15"/>
      <c r="J421" s="15"/>
      <c r="K421" s="15"/>
      <c r="L421" s="15"/>
      <c r="M421" s="15"/>
      <c r="N421" s="15"/>
      <c r="O421" s="15"/>
      <c r="P421" s="15"/>
      <c r="R421" s="30" t="str">
        <f>IF(COUNTA(D421:P421)=0,"",_xlfn.CONCAT(,
IF(AND(NOT(ISBLANK($K421)),
    ABS($K421-(($D421+$E421+$G421+$H421+$I421+$J421)-$F421))&gt;=1),
" Error: Position at the end of the period is not equal to: position at the beginning of the period+increase in assets-decrease in assets+exchange rate changes+price changes+other changes+rectifications.",
""),
IF(AND(NOT(ISBLANK($P421)),
    ABS($P421-(($L421+$M421+$O421)-$N421))&gt;=1),
" Error: Position of accrued interest at the end of the period is not equal to: position of accrued interest at the beginning of the period+accrued interest during the period-received interest during the period+revaluation and other changes.",
""),
IF(AND(NOT(ISBLANK($K421)),
    $K421&gt;0,
    OR(ISBLANK('T04.05'!$K421),
        'T04.05'!$K421&lt;=0,
        ISBLANK('T04.06'!$K421),
        'T04.06'!$K421&lt;=0)),
" Warning: If at least one of the forms T05.01,T04.05,T04.06 contains data other than zero,also the other two forms must be completed.",
""),
IF(AND(NOT(ISBLANK($D421)),$D421&lt;0),
" Error: Position at the beginning of the period must be a positive amount.",
""),
IF(AND(NOT(ISBLANK($K421)),$K421&lt;0),
" Error: Position at the end of the period must be a positive amount.",
""),
IF(AND(OR($D421&gt;0,$K421&gt;0),
    ISBLANK($M421)),
" Error: No accrued interest has been reported,whereas the position at the beginning or at the end of the period is greater than zero. Report '0' in case accrued interest equals zero,do not leave the cell empty.",
"")))</f>
        <v/>
      </c>
    </row>
    <row r="422" spans="1:18">
      <c r="A422" s="20"/>
      <c r="B422" s="20"/>
      <c r="C422" s="20"/>
      <c r="D422" s="15"/>
      <c r="E422" s="15"/>
      <c r="F422" s="15"/>
      <c r="G422" s="15"/>
      <c r="H422" s="15"/>
      <c r="I422" s="15"/>
      <c r="J422" s="15"/>
      <c r="K422" s="15"/>
      <c r="L422" s="15"/>
      <c r="M422" s="15"/>
      <c r="N422" s="15"/>
      <c r="O422" s="15"/>
      <c r="P422" s="15"/>
      <c r="R422" s="30" t="str">
        <f>IF(COUNTA(D422:P422)=0,"",_xlfn.CONCAT(,
IF(AND(NOT(ISBLANK($K422)),
    ABS($K422-(($D422+$E422+$G422+$H422+$I422+$J422)-$F422))&gt;=1),
" Error: Position at the end of the period is not equal to: position at the beginning of the period+increase in assets-decrease in assets+exchange rate changes+price changes+other changes+rectifications.",
""),
IF(AND(NOT(ISBLANK($P422)),
    ABS($P422-(($L422+$M422+$O422)-$N422))&gt;=1),
" Error: Position of accrued interest at the end of the period is not equal to: position of accrued interest at the beginning of the period+accrued interest during the period-received interest during the period+revaluation and other changes.",
""),
IF(AND(NOT(ISBLANK($K422)),
    $K422&gt;0,
    OR(ISBLANK('T04.05'!$K422),
        'T04.05'!$K422&lt;=0,
        ISBLANK('T04.06'!$K422),
        'T04.06'!$K422&lt;=0)),
" Warning: If at least one of the forms T05.01,T04.05,T04.06 contains data other than zero,also the other two forms must be completed.",
""),
IF(AND(NOT(ISBLANK($D422)),$D422&lt;0),
" Error: Position at the beginning of the period must be a positive amount.",
""),
IF(AND(NOT(ISBLANK($K422)),$K422&lt;0),
" Error: Position at the end of the period must be a positive amount.",
""),
IF(AND(OR($D422&gt;0,$K422&gt;0),
    ISBLANK($M422)),
" Error: No accrued interest has been reported,whereas the position at the beginning or at the end of the period is greater than zero. Report '0' in case accrued interest equals zero,do not leave the cell empty.",
"")))</f>
        <v/>
      </c>
    </row>
    <row r="423" spans="1:18">
      <c r="A423" s="20"/>
      <c r="B423" s="20"/>
      <c r="C423" s="20"/>
      <c r="D423" s="15"/>
      <c r="E423" s="15"/>
      <c r="F423" s="15"/>
      <c r="G423" s="15"/>
      <c r="H423" s="15"/>
      <c r="I423" s="15"/>
      <c r="J423" s="15"/>
      <c r="K423" s="15"/>
      <c r="L423" s="15"/>
      <c r="M423" s="15"/>
      <c r="N423" s="15"/>
      <c r="O423" s="15"/>
      <c r="P423" s="15"/>
      <c r="R423" s="30" t="str">
        <f>IF(COUNTA(D423:P423)=0,"",_xlfn.CONCAT(,
IF(AND(NOT(ISBLANK($K423)),
    ABS($K423-(($D423+$E423+$G423+$H423+$I423+$J423)-$F423))&gt;=1),
" Error: Position at the end of the period is not equal to: position at the beginning of the period+increase in assets-decrease in assets+exchange rate changes+price changes+other changes+rectifications.",
""),
IF(AND(NOT(ISBLANK($P423)),
    ABS($P423-(($L423+$M423+$O423)-$N423))&gt;=1),
" Error: Position of accrued interest at the end of the period is not equal to: position of accrued interest at the beginning of the period+accrued interest during the period-received interest during the period+revaluation and other changes.",
""),
IF(AND(NOT(ISBLANK($K423)),
    $K423&gt;0,
    OR(ISBLANK('T04.05'!$K423),
        'T04.05'!$K423&lt;=0,
        ISBLANK('T04.06'!$K423),
        'T04.06'!$K423&lt;=0)),
" Warning: If at least one of the forms T05.01,T04.05,T04.06 contains data other than zero,also the other two forms must be completed.",
""),
IF(AND(NOT(ISBLANK($D423)),$D423&lt;0),
" Error: Position at the beginning of the period must be a positive amount.",
""),
IF(AND(NOT(ISBLANK($K423)),$K423&lt;0),
" Error: Position at the end of the period must be a positive amount.",
""),
IF(AND(OR($D423&gt;0,$K423&gt;0),
    ISBLANK($M423)),
" Error: No accrued interest has been reported,whereas the position at the beginning or at the end of the period is greater than zero. Report '0' in case accrued interest equals zero,do not leave the cell empty.",
"")))</f>
        <v/>
      </c>
    </row>
    <row r="424" spans="1:18">
      <c r="A424" s="20"/>
      <c r="B424" s="20"/>
      <c r="C424" s="20"/>
      <c r="D424" s="15"/>
      <c r="E424" s="15"/>
      <c r="F424" s="15"/>
      <c r="G424" s="15"/>
      <c r="H424" s="15"/>
      <c r="I424" s="15"/>
      <c r="J424" s="15"/>
      <c r="K424" s="15"/>
      <c r="L424" s="15"/>
      <c r="M424" s="15"/>
      <c r="N424" s="15"/>
      <c r="O424" s="15"/>
      <c r="P424" s="15"/>
      <c r="R424" s="30" t="str">
        <f>IF(COUNTA(D424:P424)=0,"",_xlfn.CONCAT(,
IF(AND(NOT(ISBLANK($K424)),
    ABS($K424-(($D424+$E424+$G424+$H424+$I424+$J424)-$F424))&gt;=1),
" Error: Position at the end of the period is not equal to: position at the beginning of the period+increase in assets-decrease in assets+exchange rate changes+price changes+other changes+rectifications.",
""),
IF(AND(NOT(ISBLANK($P424)),
    ABS($P424-(($L424+$M424+$O424)-$N424))&gt;=1),
" Error: Position of accrued interest at the end of the period is not equal to: position of accrued interest at the beginning of the period+accrued interest during the period-received interest during the period+revaluation and other changes.",
""),
IF(AND(NOT(ISBLANK($K424)),
    $K424&gt;0,
    OR(ISBLANK('T04.05'!$K424),
        'T04.05'!$K424&lt;=0,
        ISBLANK('T04.06'!$K424),
        'T04.06'!$K424&lt;=0)),
" Warning: If at least one of the forms T05.01,T04.05,T04.06 contains data other than zero,also the other two forms must be completed.",
""),
IF(AND(NOT(ISBLANK($D424)),$D424&lt;0),
" Error: Position at the beginning of the period must be a positive amount.",
""),
IF(AND(NOT(ISBLANK($K424)),$K424&lt;0),
" Error: Position at the end of the period must be a positive amount.",
""),
IF(AND(OR($D424&gt;0,$K424&gt;0),
    ISBLANK($M424)),
" Error: No accrued interest has been reported,whereas the position at the beginning or at the end of the period is greater than zero. Report '0' in case accrued interest equals zero,do not leave the cell empty.",
"")))</f>
        <v/>
      </c>
    </row>
    <row r="425" spans="1:18">
      <c r="A425" s="20"/>
      <c r="B425" s="20"/>
      <c r="C425" s="20"/>
      <c r="D425" s="15"/>
      <c r="E425" s="15"/>
      <c r="F425" s="15"/>
      <c r="G425" s="15"/>
      <c r="H425" s="15"/>
      <c r="I425" s="15"/>
      <c r="J425" s="15"/>
      <c r="K425" s="15"/>
      <c r="L425" s="15"/>
      <c r="M425" s="15"/>
      <c r="N425" s="15"/>
      <c r="O425" s="15"/>
      <c r="P425" s="15"/>
      <c r="R425" s="30" t="str">
        <f>IF(COUNTA(D425:P425)=0,"",_xlfn.CONCAT(,
IF(AND(NOT(ISBLANK($K425)),
    ABS($K425-(($D425+$E425+$G425+$H425+$I425+$J425)-$F425))&gt;=1),
" Error: Position at the end of the period is not equal to: position at the beginning of the period+increase in assets-decrease in assets+exchange rate changes+price changes+other changes+rectifications.",
""),
IF(AND(NOT(ISBLANK($P425)),
    ABS($P425-(($L425+$M425+$O425)-$N425))&gt;=1),
" Error: Position of accrued interest at the end of the period is not equal to: position of accrued interest at the beginning of the period+accrued interest during the period-received interest during the period+revaluation and other changes.",
""),
IF(AND(NOT(ISBLANK($K425)),
    $K425&gt;0,
    OR(ISBLANK('T04.05'!$K425),
        'T04.05'!$K425&lt;=0,
        ISBLANK('T04.06'!$K425),
        'T04.06'!$K425&lt;=0)),
" Warning: If at least one of the forms T05.01,T04.05,T04.06 contains data other than zero,also the other two forms must be completed.",
""),
IF(AND(NOT(ISBLANK($D425)),$D425&lt;0),
" Error: Position at the beginning of the period must be a positive amount.",
""),
IF(AND(NOT(ISBLANK($K425)),$K425&lt;0),
" Error: Position at the end of the period must be a positive amount.",
""),
IF(AND(OR($D425&gt;0,$K425&gt;0),
    ISBLANK($M425)),
" Error: No accrued interest has been reported,whereas the position at the beginning or at the end of the period is greater than zero. Report '0' in case accrued interest equals zero,do not leave the cell empty.",
"")))</f>
        <v/>
      </c>
    </row>
    <row r="426" spans="1:18">
      <c r="A426" s="20"/>
      <c r="B426" s="20"/>
      <c r="C426" s="20"/>
      <c r="D426" s="15"/>
      <c r="E426" s="15"/>
      <c r="F426" s="15"/>
      <c r="G426" s="15"/>
      <c r="H426" s="15"/>
      <c r="I426" s="15"/>
      <c r="J426" s="15"/>
      <c r="K426" s="15"/>
      <c r="L426" s="15"/>
      <c r="M426" s="15"/>
      <c r="N426" s="15"/>
      <c r="O426" s="15"/>
      <c r="P426" s="15"/>
      <c r="R426" s="30" t="str">
        <f>IF(COUNTA(D426:P426)=0,"",_xlfn.CONCAT(,
IF(AND(NOT(ISBLANK($K426)),
    ABS($K426-(($D426+$E426+$G426+$H426+$I426+$J426)-$F426))&gt;=1),
" Error: Position at the end of the period is not equal to: position at the beginning of the period+increase in assets-decrease in assets+exchange rate changes+price changes+other changes+rectifications.",
""),
IF(AND(NOT(ISBLANK($P426)),
    ABS($P426-(($L426+$M426+$O426)-$N426))&gt;=1),
" Error: Position of accrued interest at the end of the period is not equal to: position of accrued interest at the beginning of the period+accrued interest during the period-received interest during the period+revaluation and other changes.",
""),
IF(AND(NOT(ISBLANK($K426)),
    $K426&gt;0,
    OR(ISBLANK('T04.05'!$K426),
        'T04.05'!$K426&lt;=0,
        ISBLANK('T04.06'!$K426),
        'T04.06'!$K426&lt;=0)),
" Warning: If at least one of the forms T05.01,T04.05,T04.06 contains data other than zero,also the other two forms must be completed.",
""),
IF(AND(NOT(ISBLANK($D426)),$D426&lt;0),
" Error: Position at the beginning of the period must be a positive amount.",
""),
IF(AND(NOT(ISBLANK($K426)),$K426&lt;0),
" Error: Position at the end of the period must be a positive amount.",
""),
IF(AND(OR($D426&gt;0,$K426&gt;0),
    ISBLANK($M426)),
" Error: No accrued interest has been reported,whereas the position at the beginning or at the end of the period is greater than zero. Report '0' in case accrued interest equals zero,do not leave the cell empty.",
"")))</f>
        <v/>
      </c>
    </row>
    <row r="427" spans="1:18">
      <c r="A427" s="20"/>
      <c r="B427" s="20"/>
      <c r="C427" s="20"/>
      <c r="D427" s="15"/>
      <c r="E427" s="15"/>
      <c r="F427" s="15"/>
      <c r="G427" s="15"/>
      <c r="H427" s="15"/>
      <c r="I427" s="15"/>
      <c r="J427" s="15"/>
      <c r="K427" s="15"/>
      <c r="L427" s="15"/>
      <c r="M427" s="15"/>
      <c r="N427" s="15"/>
      <c r="O427" s="15"/>
      <c r="P427" s="15"/>
      <c r="R427" s="30" t="str">
        <f>IF(COUNTA(D427:P427)=0,"",_xlfn.CONCAT(,
IF(AND(NOT(ISBLANK($K427)),
    ABS($K427-(($D427+$E427+$G427+$H427+$I427+$J427)-$F427))&gt;=1),
" Error: Position at the end of the period is not equal to: position at the beginning of the period+increase in assets-decrease in assets+exchange rate changes+price changes+other changes+rectifications.",
""),
IF(AND(NOT(ISBLANK($P427)),
    ABS($P427-(($L427+$M427+$O427)-$N427))&gt;=1),
" Error: Position of accrued interest at the end of the period is not equal to: position of accrued interest at the beginning of the period+accrued interest during the period-received interest during the period+revaluation and other changes.",
""),
IF(AND(NOT(ISBLANK($K427)),
    $K427&gt;0,
    OR(ISBLANK('T04.05'!$K427),
        'T04.05'!$K427&lt;=0,
        ISBLANK('T04.06'!$K427),
        'T04.06'!$K427&lt;=0)),
" Warning: If at least one of the forms T05.01,T04.05,T04.06 contains data other than zero,also the other two forms must be completed.",
""),
IF(AND(NOT(ISBLANK($D427)),$D427&lt;0),
" Error: Position at the beginning of the period must be a positive amount.",
""),
IF(AND(NOT(ISBLANK($K427)),$K427&lt;0),
" Error: Position at the end of the period must be a positive amount.",
""),
IF(AND(OR($D427&gt;0,$K427&gt;0),
    ISBLANK($M427)),
" Error: No accrued interest has been reported,whereas the position at the beginning or at the end of the period is greater than zero. Report '0' in case accrued interest equals zero,do not leave the cell empty.",
"")))</f>
        <v/>
      </c>
    </row>
    <row r="428" spans="1:18">
      <c r="A428" s="20"/>
      <c r="B428" s="20"/>
      <c r="C428" s="20"/>
      <c r="D428" s="15"/>
      <c r="E428" s="15"/>
      <c r="F428" s="15"/>
      <c r="G428" s="15"/>
      <c r="H428" s="15"/>
      <c r="I428" s="15"/>
      <c r="J428" s="15"/>
      <c r="K428" s="15"/>
      <c r="L428" s="15"/>
      <c r="M428" s="15"/>
      <c r="N428" s="15"/>
      <c r="O428" s="15"/>
      <c r="P428" s="15"/>
      <c r="R428" s="30" t="str">
        <f>IF(COUNTA(D428:P428)=0,"",_xlfn.CONCAT(,
IF(AND(NOT(ISBLANK($K428)),
    ABS($K428-(($D428+$E428+$G428+$H428+$I428+$J428)-$F428))&gt;=1),
" Error: Position at the end of the period is not equal to: position at the beginning of the period+increase in assets-decrease in assets+exchange rate changes+price changes+other changes+rectifications.",
""),
IF(AND(NOT(ISBLANK($P428)),
    ABS($P428-(($L428+$M428+$O428)-$N428))&gt;=1),
" Error: Position of accrued interest at the end of the period is not equal to: position of accrued interest at the beginning of the period+accrued interest during the period-received interest during the period+revaluation and other changes.",
""),
IF(AND(NOT(ISBLANK($K428)),
    $K428&gt;0,
    OR(ISBLANK('T04.05'!$K428),
        'T04.05'!$K428&lt;=0,
        ISBLANK('T04.06'!$K428),
        'T04.06'!$K428&lt;=0)),
" Warning: If at least one of the forms T05.01,T04.05,T04.06 contains data other than zero,also the other two forms must be completed.",
""),
IF(AND(NOT(ISBLANK($D428)),$D428&lt;0),
" Error: Position at the beginning of the period must be a positive amount.",
""),
IF(AND(NOT(ISBLANK($K428)),$K428&lt;0),
" Error: Position at the end of the period must be a positive amount.",
""),
IF(AND(OR($D428&gt;0,$K428&gt;0),
    ISBLANK($M428)),
" Error: No accrued interest has been reported,whereas the position at the beginning or at the end of the period is greater than zero. Report '0' in case accrued interest equals zero,do not leave the cell empty.",
"")))</f>
        <v/>
      </c>
    </row>
    <row r="429" spans="1:18">
      <c r="A429" s="20"/>
      <c r="B429" s="20"/>
      <c r="C429" s="20"/>
      <c r="D429" s="15"/>
      <c r="E429" s="15"/>
      <c r="F429" s="15"/>
      <c r="G429" s="15"/>
      <c r="H429" s="15"/>
      <c r="I429" s="15"/>
      <c r="J429" s="15"/>
      <c r="K429" s="15"/>
      <c r="L429" s="15"/>
      <c r="M429" s="15"/>
      <c r="N429" s="15"/>
      <c r="O429" s="15"/>
      <c r="P429" s="15"/>
      <c r="R429" s="30" t="str">
        <f>IF(COUNTA(D429:P429)=0,"",_xlfn.CONCAT(,
IF(AND(NOT(ISBLANK($K429)),
    ABS($K429-(($D429+$E429+$G429+$H429+$I429+$J429)-$F429))&gt;=1),
" Error: Position at the end of the period is not equal to: position at the beginning of the period+increase in assets-decrease in assets+exchange rate changes+price changes+other changes+rectifications.",
""),
IF(AND(NOT(ISBLANK($P429)),
    ABS($P429-(($L429+$M429+$O429)-$N429))&gt;=1),
" Error: Position of accrued interest at the end of the period is not equal to: position of accrued interest at the beginning of the period+accrued interest during the period-received interest during the period+revaluation and other changes.",
""),
IF(AND(NOT(ISBLANK($K429)),
    $K429&gt;0,
    OR(ISBLANK('T04.05'!$K429),
        'T04.05'!$K429&lt;=0,
        ISBLANK('T04.06'!$K429),
        'T04.06'!$K429&lt;=0)),
" Warning: If at least one of the forms T05.01,T04.05,T04.06 contains data other than zero,also the other two forms must be completed.",
""),
IF(AND(NOT(ISBLANK($D429)),$D429&lt;0),
" Error: Position at the beginning of the period must be a positive amount.",
""),
IF(AND(NOT(ISBLANK($K429)),$K429&lt;0),
" Error: Position at the end of the period must be a positive amount.",
""),
IF(AND(OR($D429&gt;0,$K429&gt;0),
    ISBLANK($M429)),
" Error: No accrued interest has been reported,whereas the position at the beginning or at the end of the period is greater than zero. Report '0' in case accrued interest equals zero,do not leave the cell empty.",
"")))</f>
        <v/>
      </c>
    </row>
    <row r="430" spans="1:18">
      <c r="A430" s="20"/>
      <c r="B430" s="20"/>
      <c r="C430" s="20"/>
      <c r="D430" s="15"/>
      <c r="E430" s="15"/>
      <c r="F430" s="15"/>
      <c r="G430" s="15"/>
      <c r="H430" s="15"/>
      <c r="I430" s="15"/>
      <c r="J430" s="15"/>
      <c r="K430" s="15"/>
      <c r="L430" s="15"/>
      <c r="M430" s="15"/>
      <c r="N430" s="15"/>
      <c r="O430" s="15"/>
      <c r="P430" s="15"/>
      <c r="R430" s="30" t="str">
        <f>IF(COUNTA(D430:P430)=0,"",_xlfn.CONCAT(,
IF(AND(NOT(ISBLANK($K430)),
    ABS($K430-(($D430+$E430+$G430+$H430+$I430+$J430)-$F430))&gt;=1),
" Error: Position at the end of the period is not equal to: position at the beginning of the period+increase in assets-decrease in assets+exchange rate changes+price changes+other changes+rectifications.",
""),
IF(AND(NOT(ISBLANK($P430)),
    ABS($P430-(($L430+$M430+$O430)-$N430))&gt;=1),
" Error: Position of accrued interest at the end of the period is not equal to: position of accrued interest at the beginning of the period+accrued interest during the period-received interest during the period+revaluation and other changes.",
""),
IF(AND(NOT(ISBLANK($K430)),
    $K430&gt;0,
    OR(ISBLANK('T04.05'!$K430),
        'T04.05'!$K430&lt;=0,
        ISBLANK('T04.06'!$K430),
        'T04.06'!$K430&lt;=0)),
" Warning: If at least one of the forms T05.01,T04.05,T04.06 contains data other than zero,also the other two forms must be completed.",
""),
IF(AND(NOT(ISBLANK($D430)),$D430&lt;0),
" Error: Position at the beginning of the period must be a positive amount.",
""),
IF(AND(NOT(ISBLANK($K430)),$K430&lt;0),
" Error: Position at the end of the period must be a positive amount.",
""),
IF(AND(OR($D430&gt;0,$K430&gt;0),
    ISBLANK($M430)),
" Error: No accrued interest has been reported,whereas the position at the beginning or at the end of the period is greater than zero. Report '0' in case accrued interest equals zero,do not leave the cell empty.",
"")))</f>
        <v/>
      </c>
    </row>
    <row r="431" spans="1:18">
      <c r="A431" s="20"/>
      <c r="B431" s="20"/>
      <c r="C431" s="20"/>
      <c r="D431" s="15"/>
      <c r="E431" s="15"/>
      <c r="F431" s="15"/>
      <c r="G431" s="15"/>
      <c r="H431" s="15"/>
      <c r="I431" s="15"/>
      <c r="J431" s="15"/>
      <c r="K431" s="15"/>
      <c r="L431" s="15"/>
      <c r="M431" s="15"/>
      <c r="N431" s="15"/>
      <c r="O431" s="15"/>
      <c r="P431" s="15"/>
      <c r="R431" s="30" t="str">
        <f>IF(COUNTA(D431:P431)=0,"",_xlfn.CONCAT(,
IF(AND(NOT(ISBLANK($K431)),
    ABS($K431-(($D431+$E431+$G431+$H431+$I431+$J431)-$F431))&gt;=1),
" Error: Position at the end of the period is not equal to: position at the beginning of the period+increase in assets-decrease in assets+exchange rate changes+price changes+other changes+rectifications.",
""),
IF(AND(NOT(ISBLANK($P431)),
    ABS($P431-(($L431+$M431+$O431)-$N431))&gt;=1),
" Error: Position of accrued interest at the end of the period is not equal to: position of accrued interest at the beginning of the period+accrued interest during the period-received interest during the period+revaluation and other changes.",
""),
IF(AND(NOT(ISBLANK($K431)),
    $K431&gt;0,
    OR(ISBLANK('T04.05'!$K431),
        'T04.05'!$K431&lt;=0,
        ISBLANK('T04.06'!$K431),
        'T04.06'!$K431&lt;=0)),
" Warning: If at least one of the forms T05.01,T04.05,T04.06 contains data other than zero,also the other two forms must be completed.",
""),
IF(AND(NOT(ISBLANK($D431)),$D431&lt;0),
" Error: Position at the beginning of the period must be a positive amount.",
""),
IF(AND(NOT(ISBLANK($K431)),$K431&lt;0),
" Error: Position at the end of the period must be a positive amount.",
""),
IF(AND(OR($D431&gt;0,$K431&gt;0),
    ISBLANK($M431)),
" Error: No accrued interest has been reported,whereas the position at the beginning or at the end of the period is greater than zero. Report '0' in case accrued interest equals zero,do not leave the cell empty.",
"")))</f>
        <v/>
      </c>
    </row>
    <row r="432" spans="1:18">
      <c r="A432" s="20"/>
      <c r="B432" s="20"/>
      <c r="C432" s="20"/>
      <c r="D432" s="15"/>
      <c r="E432" s="15"/>
      <c r="F432" s="15"/>
      <c r="G432" s="15"/>
      <c r="H432" s="15"/>
      <c r="I432" s="15"/>
      <c r="J432" s="15"/>
      <c r="K432" s="15"/>
      <c r="L432" s="15"/>
      <c r="M432" s="15"/>
      <c r="N432" s="15"/>
      <c r="O432" s="15"/>
      <c r="P432" s="15"/>
      <c r="R432" s="30" t="str">
        <f>IF(COUNTA(D432:P432)=0,"",_xlfn.CONCAT(,
IF(AND(NOT(ISBLANK($K432)),
    ABS($K432-(($D432+$E432+$G432+$H432+$I432+$J432)-$F432))&gt;=1),
" Error: Position at the end of the period is not equal to: position at the beginning of the period+increase in assets-decrease in assets+exchange rate changes+price changes+other changes+rectifications.",
""),
IF(AND(NOT(ISBLANK($P432)),
    ABS($P432-(($L432+$M432+$O432)-$N432))&gt;=1),
" Error: Position of accrued interest at the end of the period is not equal to: position of accrued interest at the beginning of the period+accrued interest during the period-received interest during the period+revaluation and other changes.",
""),
IF(AND(NOT(ISBLANK($K432)),
    $K432&gt;0,
    OR(ISBLANK('T04.05'!$K432),
        'T04.05'!$K432&lt;=0,
        ISBLANK('T04.06'!$K432),
        'T04.06'!$K432&lt;=0)),
" Warning: If at least one of the forms T05.01,T04.05,T04.06 contains data other than zero,also the other two forms must be completed.",
""),
IF(AND(NOT(ISBLANK($D432)),$D432&lt;0),
" Error: Position at the beginning of the period must be a positive amount.",
""),
IF(AND(NOT(ISBLANK($K432)),$K432&lt;0),
" Error: Position at the end of the period must be a positive amount.",
""),
IF(AND(OR($D432&gt;0,$K432&gt;0),
    ISBLANK($M432)),
" Error: No accrued interest has been reported,whereas the position at the beginning or at the end of the period is greater than zero. Report '0' in case accrued interest equals zero,do not leave the cell empty.",
"")))</f>
        <v/>
      </c>
    </row>
    <row r="433" spans="1:18">
      <c r="A433" s="20"/>
      <c r="B433" s="20"/>
      <c r="C433" s="20"/>
      <c r="D433" s="15"/>
      <c r="E433" s="15"/>
      <c r="F433" s="15"/>
      <c r="G433" s="15"/>
      <c r="H433" s="15"/>
      <c r="I433" s="15"/>
      <c r="J433" s="15"/>
      <c r="K433" s="15"/>
      <c r="L433" s="15"/>
      <c r="M433" s="15"/>
      <c r="N433" s="15"/>
      <c r="O433" s="15"/>
      <c r="P433" s="15"/>
      <c r="R433" s="30" t="str">
        <f>IF(COUNTA(D433:P433)=0,"",_xlfn.CONCAT(,
IF(AND(NOT(ISBLANK($K433)),
    ABS($K433-(($D433+$E433+$G433+$H433+$I433+$J433)-$F433))&gt;=1),
" Error: Position at the end of the period is not equal to: position at the beginning of the period+increase in assets-decrease in assets+exchange rate changes+price changes+other changes+rectifications.",
""),
IF(AND(NOT(ISBLANK($P433)),
    ABS($P433-(($L433+$M433+$O433)-$N433))&gt;=1),
" Error: Position of accrued interest at the end of the period is not equal to: position of accrued interest at the beginning of the period+accrued interest during the period-received interest during the period+revaluation and other changes.",
""),
IF(AND(NOT(ISBLANK($K433)),
    $K433&gt;0,
    OR(ISBLANK('T04.05'!$K433),
        'T04.05'!$K433&lt;=0,
        ISBLANK('T04.06'!$K433),
        'T04.06'!$K433&lt;=0)),
" Warning: If at least one of the forms T05.01,T04.05,T04.06 contains data other than zero,also the other two forms must be completed.",
""),
IF(AND(NOT(ISBLANK($D433)),$D433&lt;0),
" Error: Position at the beginning of the period must be a positive amount.",
""),
IF(AND(NOT(ISBLANK($K433)),$K433&lt;0),
" Error: Position at the end of the period must be a positive amount.",
""),
IF(AND(OR($D433&gt;0,$K433&gt;0),
    ISBLANK($M433)),
" Error: No accrued interest has been reported,whereas the position at the beginning or at the end of the period is greater than zero. Report '0' in case accrued interest equals zero,do not leave the cell empty.",
"")))</f>
        <v/>
      </c>
    </row>
    <row r="434" spans="1:18">
      <c r="A434" s="20"/>
      <c r="B434" s="20"/>
      <c r="C434" s="20"/>
      <c r="D434" s="15"/>
      <c r="E434" s="15"/>
      <c r="F434" s="15"/>
      <c r="G434" s="15"/>
      <c r="H434" s="15"/>
      <c r="I434" s="15"/>
      <c r="J434" s="15"/>
      <c r="K434" s="15"/>
      <c r="L434" s="15"/>
      <c r="M434" s="15"/>
      <c r="N434" s="15"/>
      <c r="O434" s="15"/>
      <c r="P434" s="15"/>
      <c r="R434" s="30" t="str">
        <f>IF(COUNTA(D434:P434)=0,"",_xlfn.CONCAT(,
IF(AND(NOT(ISBLANK($K434)),
    ABS($K434-(($D434+$E434+$G434+$H434+$I434+$J434)-$F434))&gt;=1),
" Error: Position at the end of the period is not equal to: position at the beginning of the period+increase in assets-decrease in assets+exchange rate changes+price changes+other changes+rectifications.",
""),
IF(AND(NOT(ISBLANK($P434)),
    ABS($P434-(($L434+$M434+$O434)-$N434))&gt;=1),
" Error: Position of accrued interest at the end of the period is not equal to: position of accrued interest at the beginning of the period+accrued interest during the period-received interest during the period+revaluation and other changes.",
""),
IF(AND(NOT(ISBLANK($K434)),
    $K434&gt;0,
    OR(ISBLANK('T04.05'!$K434),
        'T04.05'!$K434&lt;=0,
        ISBLANK('T04.06'!$K434),
        'T04.06'!$K434&lt;=0)),
" Warning: If at least one of the forms T05.01,T04.05,T04.06 contains data other than zero,also the other two forms must be completed.",
""),
IF(AND(NOT(ISBLANK($D434)),$D434&lt;0),
" Error: Position at the beginning of the period must be a positive amount.",
""),
IF(AND(NOT(ISBLANK($K434)),$K434&lt;0),
" Error: Position at the end of the period must be a positive amount.",
""),
IF(AND(OR($D434&gt;0,$K434&gt;0),
    ISBLANK($M434)),
" Error: No accrued interest has been reported,whereas the position at the beginning or at the end of the period is greater than zero. Report '0' in case accrued interest equals zero,do not leave the cell empty.",
"")))</f>
        <v/>
      </c>
    </row>
    <row r="435" spans="1:18">
      <c r="A435" s="20"/>
      <c r="B435" s="20"/>
      <c r="C435" s="20"/>
      <c r="D435" s="15"/>
      <c r="E435" s="15"/>
      <c r="F435" s="15"/>
      <c r="G435" s="15"/>
      <c r="H435" s="15"/>
      <c r="I435" s="15"/>
      <c r="J435" s="15"/>
      <c r="K435" s="15"/>
      <c r="L435" s="15"/>
      <c r="M435" s="15"/>
      <c r="N435" s="15"/>
      <c r="O435" s="15"/>
      <c r="P435" s="15"/>
      <c r="R435" s="30" t="str">
        <f>IF(COUNTA(D435:P435)=0,"",_xlfn.CONCAT(,
IF(AND(NOT(ISBLANK($K435)),
    ABS($K435-(($D435+$E435+$G435+$H435+$I435+$J435)-$F435))&gt;=1),
" Error: Position at the end of the period is not equal to: position at the beginning of the period+increase in assets-decrease in assets+exchange rate changes+price changes+other changes+rectifications.",
""),
IF(AND(NOT(ISBLANK($P435)),
    ABS($P435-(($L435+$M435+$O435)-$N435))&gt;=1),
" Error: Position of accrued interest at the end of the period is not equal to: position of accrued interest at the beginning of the period+accrued interest during the period-received interest during the period+revaluation and other changes.",
""),
IF(AND(NOT(ISBLANK($K435)),
    $K435&gt;0,
    OR(ISBLANK('T04.05'!$K435),
        'T04.05'!$K435&lt;=0,
        ISBLANK('T04.06'!$K435),
        'T04.06'!$K435&lt;=0)),
" Warning: If at least one of the forms T05.01,T04.05,T04.06 contains data other than zero,also the other two forms must be completed.",
""),
IF(AND(NOT(ISBLANK($D435)),$D435&lt;0),
" Error: Position at the beginning of the period must be a positive amount.",
""),
IF(AND(NOT(ISBLANK($K435)),$K435&lt;0),
" Error: Position at the end of the period must be a positive amount.",
""),
IF(AND(OR($D435&gt;0,$K435&gt;0),
    ISBLANK($M435)),
" Error: No accrued interest has been reported,whereas the position at the beginning or at the end of the period is greater than zero. Report '0' in case accrued interest equals zero,do not leave the cell empty.",
"")))</f>
        <v/>
      </c>
    </row>
    <row r="436" spans="1:18">
      <c r="A436" s="20"/>
      <c r="B436" s="20"/>
      <c r="C436" s="20"/>
      <c r="D436" s="15"/>
      <c r="E436" s="15"/>
      <c r="F436" s="15"/>
      <c r="G436" s="15"/>
      <c r="H436" s="15"/>
      <c r="I436" s="15"/>
      <c r="J436" s="15"/>
      <c r="K436" s="15"/>
      <c r="L436" s="15"/>
      <c r="M436" s="15"/>
      <c r="N436" s="15"/>
      <c r="O436" s="15"/>
      <c r="P436" s="15"/>
      <c r="R436" s="30" t="str">
        <f>IF(COUNTA(D436:P436)=0,"",_xlfn.CONCAT(,
IF(AND(NOT(ISBLANK($K436)),
    ABS($K436-(($D436+$E436+$G436+$H436+$I436+$J436)-$F436))&gt;=1),
" Error: Position at the end of the period is not equal to: position at the beginning of the period+increase in assets-decrease in assets+exchange rate changes+price changes+other changes+rectifications.",
""),
IF(AND(NOT(ISBLANK($P436)),
    ABS($P436-(($L436+$M436+$O436)-$N436))&gt;=1),
" Error: Position of accrued interest at the end of the period is not equal to: position of accrued interest at the beginning of the period+accrued interest during the period-received interest during the period+revaluation and other changes.",
""),
IF(AND(NOT(ISBLANK($K436)),
    $K436&gt;0,
    OR(ISBLANK('T04.05'!$K436),
        'T04.05'!$K436&lt;=0,
        ISBLANK('T04.06'!$K436),
        'T04.06'!$K436&lt;=0)),
" Warning: If at least one of the forms T05.01,T04.05,T04.06 contains data other than zero,also the other two forms must be completed.",
""),
IF(AND(NOT(ISBLANK($D436)),$D436&lt;0),
" Error: Position at the beginning of the period must be a positive amount.",
""),
IF(AND(NOT(ISBLANK($K436)),$K436&lt;0),
" Error: Position at the end of the period must be a positive amount.",
""),
IF(AND(OR($D436&gt;0,$K436&gt;0),
    ISBLANK($M436)),
" Error: No accrued interest has been reported,whereas the position at the beginning or at the end of the period is greater than zero. Report '0' in case accrued interest equals zero,do not leave the cell empty.",
"")))</f>
        <v/>
      </c>
    </row>
    <row r="437" spans="1:18">
      <c r="A437" s="20"/>
      <c r="B437" s="20"/>
      <c r="C437" s="20"/>
      <c r="D437" s="15"/>
      <c r="E437" s="15"/>
      <c r="F437" s="15"/>
      <c r="G437" s="15"/>
      <c r="H437" s="15"/>
      <c r="I437" s="15"/>
      <c r="J437" s="15"/>
      <c r="K437" s="15"/>
      <c r="L437" s="15"/>
      <c r="M437" s="15"/>
      <c r="N437" s="15"/>
      <c r="O437" s="15"/>
      <c r="P437" s="15"/>
      <c r="R437" s="30" t="str">
        <f>IF(COUNTA(D437:P437)=0,"",_xlfn.CONCAT(,
IF(AND(NOT(ISBLANK($K437)),
    ABS($K437-(($D437+$E437+$G437+$H437+$I437+$J437)-$F437))&gt;=1),
" Error: Position at the end of the period is not equal to: position at the beginning of the period+increase in assets-decrease in assets+exchange rate changes+price changes+other changes+rectifications.",
""),
IF(AND(NOT(ISBLANK($P437)),
    ABS($P437-(($L437+$M437+$O437)-$N437))&gt;=1),
" Error: Position of accrued interest at the end of the period is not equal to: position of accrued interest at the beginning of the period+accrued interest during the period-received interest during the period+revaluation and other changes.",
""),
IF(AND(NOT(ISBLANK($K437)),
    $K437&gt;0,
    OR(ISBLANK('T04.05'!$K437),
        'T04.05'!$K437&lt;=0,
        ISBLANK('T04.06'!$K437),
        'T04.06'!$K437&lt;=0)),
" Warning: If at least one of the forms T05.01,T04.05,T04.06 contains data other than zero,also the other two forms must be completed.",
""),
IF(AND(NOT(ISBLANK($D437)),$D437&lt;0),
" Error: Position at the beginning of the period must be a positive amount.",
""),
IF(AND(NOT(ISBLANK($K437)),$K437&lt;0),
" Error: Position at the end of the period must be a positive amount.",
""),
IF(AND(OR($D437&gt;0,$K437&gt;0),
    ISBLANK($M437)),
" Error: No accrued interest has been reported,whereas the position at the beginning or at the end of the period is greater than zero. Report '0' in case accrued interest equals zero,do not leave the cell empty.",
"")))</f>
        <v/>
      </c>
    </row>
    <row r="438" spans="1:18">
      <c r="A438" s="20"/>
      <c r="B438" s="20"/>
      <c r="C438" s="20"/>
      <c r="D438" s="15"/>
      <c r="E438" s="15"/>
      <c r="F438" s="15"/>
      <c r="G438" s="15"/>
      <c r="H438" s="15"/>
      <c r="I438" s="15"/>
      <c r="J438" s="15"/>
      <c r="K438" s="15"/>
      <c r="L438" s="15"/>
      <c r="M438" s="15"/>
      <c r="N438" s="15"/>
      <c r="O438" s="15"/>
      <c r="P438" s="15"/>
      <c r="R438" s="30" t="str">
        <f>IF(COUNTA(D438:P438)=0,"",_xlfn.CONCAT(,
IF(AND(NOT(ISBLANK($K438)),
    ABS($K438-(($D438+$E438+$G438+$H438+$I438+$J438)-$F438))&gt;=1),
" Error: Position at the end of the period is not equal to: position at the beginning of the period+increase in assets-decrease in assets+exchange rate changes+price changes+other changes+rectifications.",
""),
IF(AND(NOT(ISBLANK($P438)),
    ABS($P438-(($L438+$M438+$O438)-$N438))&gt;=1),
" Error: Position of accrued interest at the end of the period is not equal to: position of accrued interest at the beginning of the period+accrued interest during the period-received interest during the period+revaluation and other changes.",
""),
IF(AND(NOT(ISBLANK($K438)),
    $K438&gt;0,
    OR(ISBLANK('T04.05'!$K438),
        'T04.05'!$K438&lt;=0,
        ISBLANK('T04.06'!$K438),
        'T04.06'!$K438&lt;=0)),
" Warning: If at least one of the forms T05.01,T04.05,T04.06 contains data other than zero,also the other two forms must be completed.",
""),
IF(AND(NOT(ISBLANK($D438)),$D438&lt;0),
" Error: Position at the beginning of the period must be a positive amount.",
""),
IF(AND(NOT(ISBLANK($K438)),$K438&lt;0),
" Error: Position at the end of the period must be a positive amount.",
""),
IF(AND(OR($D438&gt;0,$K438&gt;0),
    ISBLANK($M438)),
" Error: No accrued interest has been reported,whereas the position at the beginning or at the end of the period is greater than zero. Report '0' in case accrued interest equals zero,do not leave the cell empty.",
"")))</f>
        <v/>
      </c>
    </row>
    <row r="439" spans="1:18">
      <c r="A439" s="20"/>
      <c r="B439" s="20"/>
      <c r="C439" s="20"/>
      <c r="D439" s="15"/>
      <c r="E439" s="15"/>
      <c r="F439" s="15"/>
      <c r="G439" s="15"/>
      <c r="H439" s="15"/>
      <c r="I439" s="15"/>
      <c r="J439" s="15"/>
      <c r="K439" s="15"/>
      <c r="L439" s="15"/>
      <c r="M439" s="15"/>
      <c r="N439" s="15"/>
      <c r="O439" s="15"/>
      <c r="P439" s="15"/>
      <c r="R439" s="30" t="str">
        <f>IF(COUNTA(D439:P439)=0,"",_xlfn.CONCAT(,
IF(AND(NOT(ISBLANK($K439)),
    ABS($K439-(($D439+$E439+$G439+$H439+$I439+$J439)-$F439))&gt;=1),
" Error: Position at the end of the period is not equal to: position at the beginning of the period+increase in assets-decrease in assets+exchange rate changes+price changes+other changes+rectifications.",
""),
IF(AND(NOT(ISBLANK($P439)),
    ABS($P439-(($L439+$M439+$O439)-$N439))&gt;=1),
" Error: Position of accrued interest at the end of the period is not equal to: position of accrued interest at the beginning of the period+accrued interest during the period-received interest during the period+revaluation and other changes.",
""),
IF(AND(NOT(ISBLANK($K439)),
    $K439&gt;0,
    OR(ISBLANK('T04.05'!$K439),
        'T04.05'!$K439&lt;=0,
        ISBLANK('T04.06'!$K439),
        'T04.06'!$K439&lt;=0)),
" Warning: If at least one of the forms T05.01,T04.05,T04.06 contains data other than zero,also the other two forms must be completed.",
""),
IF(AND(NOT(ISBLANK($D439)),$D439&lt;0),
" Error: Position at the beginning of the period must be a positive amount.",
""),
IF(AND(NOT(ISBLANK($K439)),$K439&lt;0),
" Error: Position at the end of the period must be a positive amount.",
""),
IF(AND(OR($D439&gt;0,$K439&gt;0),
    ISBLANK($M439)),
" Error: No accrued interest has been reported,whereas the position at the beginning or at the end of the period is greater than zero. Report '0' in case accrued interest equals zero,do not leave the cell empty.",
"")))</f>
        <v/>
      </c>
    </row>
    <row r="440" spans="1:18">
      <c r="A440" s="20"/>
      <c r="B440" s="20"/>
      <c r="C440" s="20"/>
      <c r="D440" s="15"/>
      <c r="E440" s="15"/>
      <c r="F440" s="15"/>
      <c r="G440" s="15"/>
      <c r="H440" s="15"/>
      <c r="I440" s="15"/>
      <c r="J440" s="15"/>
      <c r="K440" s="15"/>
      <c r="L440" s="15"/>
      <c r="M440" s="15"/>
      <c r="N440" s="15"/>
      <c r="O440" s="15"/>
      <c r="P440" s="15"/>
      <c r="R440" s="30" t="str">
        <f>IF(COUNTA(D440:P440)=0,"",_xlfn.CONCAT(,
IF(AND(NOT(ISBLANK($K440)),
    ABS($K440-(($D440+$E440+$G440+$H440+$I440+$J440)-$F440))&gt;=1),
" Error: Position at the end of the period is not equal to: position at the beginning of the period+increase in assets-decrease in assets+exchange rate changes+price changes+other changes+rectifications.",
""),
IF(AND(NOT(ISBLANK($P440)),
    ABS($P440-(($L440+$M440+$O440)-$N440))&gt;=1),
" Error: Position of accrued interest at the end of the period is not equal to: position of accrued interest at the beginning of the period+accrued interest during the period-received interest during the period+revaluation and other changes.",
""),
IF(AND(NOT(ISBLANK($K440)),
    $K440&gt;0,
    OR(ISBLANK('T04.05'!$K440),
        'T04.05'!$K440&lt;=0,
        ISBLANK('T04.06'!$K440),
        'T04.06'!$K440&lt;=0)),
" Warning: If at least one of the forms T05.01,T04.05,T04.06 contains data other than zero,also the other two forms must be completed.",
""),
IF(AND(NOT(ISBLANK($D440)),$D440&lt;0),
" Error: Position at the beginning of the period must be a positive amount.",
""),
IF(AND(NOT(ISBLANK($K440)),$K440&lt;0),
" Error: Position at the end of the period must be a positive amount.",
""),
IF(AND(OR($D440&gt;0,$K440&gt;0),
    ISBLANK($M440)),
" Error: No accrued interest has been reported,whereas the position at the beginning or at the end of the period is greater than zero. Report '0' in case accrued interest equals zero,do not leave the cell empty.",
"")))</f>
        <v/>
      </c>
    </row>
    <row r="441" spans="1:18">
      <c r="A441" s="20"/>
      <c r="B441" s="20"/>
      <c r="C441" s="20"/>
      <c r="D441" s="15"/>
      <c r="E441" s="15"/>
      <c r="F441" s="15"/>
      <c r="G441" s="15"/>
      <c r="H441" s="15"/>
      <c r="I441" s="15"/>
      <c r="J441" s="15"/>
      <c r="K441" s="15"/>
      <c r="L441" s="15"/>
      <c r="M441" s="15"/>
      <c r="N441" s="15"/>
      <c r="O441" s="15"/>
      <c r="P441" s="15"/>
      <c r="R441" s="30" t="str">
        <f>IF(COUNTA(D441:P441)=0,"",_xlfn.CONCAT(,
IF(AND(NOT(ISBLANK($K441)),
    ABS($K441-(($D441+$E441+$G441+$H441+$I441+$J441)-$F441))&gt;=1),
" Error: Position at the end of the period is not equal to: position at the beginning of the period+increase in assets-decrease in assets+exchange rate changes+price changes+other changes+rectifications.",
""),
IF(AND(NOT(ISBLANK($P441)),
    ABS($P441-(($L441+$M441+$O441)-$N441))&gt;=1),
" Error: Position of accrued interest at the end of the period is not equal to: position of accrued interest at the beginning of the period+accrued interest during the period-received interest during the period+revaluation and other changes.",
""),
IF(AND(NOT(ISBLANK($K441)),
    $K441&gt;0,
    OR(ISBLANK('T04.05'!$K441),
        'T04.05'!$K441&lt;=0,
        ISBLANK('T04.06'!$K441),
        'T04.06'!$K441&lt;=0)),
" Warning: If at least one of the forms T05.01,T04.05,T04.06 contains data other than zero,also the other two forms must be completed.",
""),
IF(AND(NOT(ISBLANK($D441)),$D441&lt;0),
" Error: Position at the beginning of the period must be a positive amount.",
""),
IF(AND(NOT(ISBLANK($K441)),$K441&lt;0),
" Error: Position at the end of the period must be a positive amount.",
""),
IF(AND(OR($D441&gt;0,$K441&gt;0),
    ISBLANK($M441)),
" Error: No accrued interest has been reported,whereas the position at the beginning or at the end of the period is greater than zero. Report '0' in case accrued interest equals zero,do not leave the cell empty.",
"")))</f>
        <v/>
      </c>
    </row>
    <row r="442" spans="1:18">
      <c r="A442" s="20"/>
      <c r="B442" s="20"/>
      <c r="C442" s="20"/>
      <c r="D442" s="15"/>
      <c r="E442" s="15"/>
      <c r="F442" s="15"/>
      <c r="G442" s="15"/>
      <c r="H442" s="15"/>
      <c r="I442" s="15"/>
      <c r="J442" s="15"/>
      <c r="K442" s="15"/>
      <c r="L442" s="15"/>
      <c r="M442" s="15"/>
      <c r="N442" s="15"/>
      <c r="O442" s="15"/>
      <c r="P442" s="15"/>
      <c r="R442" s="30" t="str">
        <f>IF(COUNTA(D442:P442)=0,"",_xlfn.CONCAT(,
IF(AND(NOT(ISBLANK($K442)),
    ABS($K442-(($D442+$E442+$G442+$H442+$I442+$J442)-$F442))&gt;=1),
" Error: Position at the end of the period is not equal to: position at the beginning of the period+increase in assets-decrease in assets+exchange rate changes+price changes+other changes+rectifications.",
""),
IF(AND(NOT(ISBLANK($P442)),
    ABS($P442-(($L442+$M442+$O442)-$N442))&gt;=1),
" Error: Position of accrued interest at the end of the period is not equal to: position of accrued interest at the beginning of the period+accrued interest during the period-received interest during the period+revaluation and other changes.",
""),
IF(AND(NOT(ISBLANK($K442)),
    $K442&gt;0,
    OR(ISBLANK('T04.05'!$K442),
        'T04.05'!$K442&lt;=0,
        ISBLANK('T04.06'!$K442),
        'T04.06'!$K442&lt;=0)),
" Warning: If at least one of the forms T05.01,T04.05,T04.06 contains data other than zero,also the other two forms must be completed.",
""),
IF(AND(NOT(ISBLANK($D442)),$D442&lt;0),
" Error: Position at the beginning of the period must be a positive amount.",
""),
IF(AND(NOT(ISBLANK($K442)),$K442&lt;0),
" Error: Position at the end of the period must be a positive amount.",
""),
IF(AND(OR($D442&gt;0,$K442&gt;0),
    ISBLANK($M442)),
" Error: No accrued interest has been reported,whereas the position at the beginning or at the end of the period is greater than zero. Report '0' in case accrued interest equals zero,do not leave the cell empty.",
"")))</f>
        <v/>
      </c>
    </row>
    <row r="443" spans="1:18">
      <c r="A443" s="20"/>
      <c r="B443" s="20"/>
      <c r="C443" s="20"/>
      <c r="D443" s="15"/>
      <c r="E443" s="15"/>
      <c r="F443" s="15"/>
      <c r="G443" s="15"/>
      <c r="H443" s="15"/>
      <c r="I443" s="15"/>
      <c r="J443" s="15"/>
      <c r="K443" s="15"/>
      <c r="L443" s="15"/>
      <c r="M443" s="15"/>
      <c r="N443" s="15"/>
      <c r="O443" s="15"/>
      <c r="P443" s="15"/>
      <c r="R443" s="30" t="str">
        <f>IF(COUNTA(D443:P443)=0,"",_xlfn.CONCAT(,
IF(AND(NOT(ISBLANK($K443)),
    ABS($K443-(($D443+$E443+$G443+$H443+$I443+$J443)-$F443))&gt;=1),
" Error: Position at the end of the period is not equal to: position at the beginning of the period+increase in assets-decrease in assets+exchange rate changes+price changes+other changes+rectifications.",
""),
IF(AND(NOT(ISBLANK($P443)),
    ABS($P443-(($L443+$M443+$O443)-$N443))&gt;=1),
" Error: Position of accrued interest at the end of the period is not equal to: position of accrued interest at the beginning of the period+accrued interest during the period-received interest during the period+revaluation and other changes.",
""),
IF(AND(NOT(ISBLANK($K443)),
    $K443&gt;0,
    OR(ISBLANK('T04.05'!$K443),
        'T04.05'!$K443&lt;=0,
        ISBLANK('T04.06'!$K443),
        'T04.06'!$K443&lt;=0)),
" Warning: If at least one of the forms T05.01,T04.05,T04.06 contains data other than zero,also the other two forms must be completed.",
""),
IF(AND(NOT(ISBLANK($D443)),$D443&lt;0),
" Error: Position at the beginning of the period must be a positive amount.",
""),
IF(AND(NOT(ISBLANK($K443)),$K443&lt;0),
" Error: Position at the end of the period must be a positive amount.",
""),
IF(AND(OR($D443&gt;0,$K443&gt;0),
    ISBLANK($M443)),
" Error: No accrued interest has been reported,whereas the position at the beginning or at the end of the period is greater than zero. Report '0' in case accrued interest equals zero,do not leave the cell empty.",
"")))</f>
        <v/>
      </c>
    </row>
    <row r="444" spans="1:18">
      <c r="A444" s="20"/>
      <c r="B444" s="20"/>
      <c r="C444" s="20"/>
      <c r="D444" s="15"/>
      <c r="E444" s="15"/>
      <c r="F444" s="15"/>
      <c r="G444" s="15"/>
      <c r="H444" s="15"/>
      <c r="I444" s="15"/>
      <c r="J444" s="15"/>
      <c r="K444" s="15"/>
      <c r="L444" s="15"/>
      <c r="M444" s="15"/>
      <c r="N444" s="15"/>
      <c r="O444" s="15"/>
      <c r="P444" s="15"/>
      <c r="R444" s="30" t="str">
        <f>IF(COUNTA(D444:P444)=0,"",_xlfn.CONCAT(,
IF(AND(NOT(ISBLANK($K444)),
    ABS($K444-(($D444+$E444+$G444+$H444+$I444+$J444)-$F444))&gt;=1),
" Error: Position at the end of the period is not equal to: position at the beginning of the period+increase in assets-decrease in assets+exchange rate changes+price changes+other changes+rectifications.",
""),
IF(AND(NOT(ISBLANK($P444)),
    ABS($P444-(($L444+$M444+$O444)-$N444))&gt;=1),
" Error: Position of accrued interest at the end of the period is not equal to: position of accrued interest at the beginning of the period+accrued interest during the period-received interest during the period+revaluation and other changes.",
""),
IF(AND(NOT(ISBLANK($K444)),
    $K444&gt;0,
    OR(ISBLANK('T04.05'!$K444),
        'T04.05'!$K444&lt;=0,
        ISBLANK('T04.06'!$K444),
        'T04.06'!$K444&lt;=0)),
" Warning: If at least one of the forms T05.01,T04.05,T04.06 contains data other than zero,also the other two forms must be completed.",
""),
IF(AND(NOT(ISBLANK($D444)),$D444&lt;0),
" Error: Position at the beginning of the period must be a positive amount.",
""),
IF(AND(NOT(ISBLANK($K444)),$K444&lt;0),
" Error: Position at the end of the period must be a positive amount.",
""),
IF(AND(OR($D444&gt;0,$K444&gt;0),
    ISBLANK($M444)),
" Error: No accrued interest has been reported,whereas the position at the beginning or at the end of the period is greater than zero. Report '0' in case accrued interest equals zero,do not leave the cell empty.",
"")))</f>
        <v/>
      </c>
    </row>
    <row r="445" spans="1:18">
      <c r="A445" s="20"/>
      <c r="B445" s="20"/>
      <c r="C445" s="20"/>
      <c r="D445" s="15"/>
      <c r="E445" s="15"/>
      <c r="F445" s="15"/>
      <c r="G445" s="15"/>
      <c r="H445" s="15"/>
      <c r="I445" s="15"/>
      <c r="J445" s="15"/>
      <c r="K445" s="15"/>
      <c r="L445" s="15"/>
      <c r="M445" s="15"/>
      <c r="N445" s="15"/>
      <c r="O445" s="15"/>
      <c r="P445" s="15"/>
      <c r="R445" s="30" t="str">
        <f>IF(COUNTA(D445:P445)=0,"",_xlfn.CONCAT(,
IF(AND(NOT(ISBLANK($K445)),
    ABS($K445-(($D445+$E445+$G445+$H445+$I445+$J445)-$F445))&gt;=1),
" Error: Position at the end of the period is not equal to: position at the beginning of the period+increase in assets-decrease in assets+exchange rate changes+price changes+other changes+rectifications.",
""),
IF(AND(NOT(ISBLANK($P445)),
    ABS($P445-(($L445+$M445+$O445)-$N445))&gt;=1),
" Error: Position of accrued interest at the end of the period is not equal to: position of accrued interest at the beginning of the period+accrued interest during the period-received interest during the period+revaluation and other changes.",
""),
IF(AND(NOT(ISBLANK($K445)),
    $K445&gt;0,
    OR(ISBLANK('T04.05'!$K445),
        'T04.05'!$K445&lt;=0,
        ISBLANK('T04.06'!$K445),
        'T04.06'!$K445&lt;=0)),
" Warning: If at least one of the forms T05.01,T04.05,T04.06 contains data other than zero,also the other two forms must be completed.",
""),
IF(AND(NOT(ISBLANK($D445)),$D445&lt;0),
" Error: Position at the beginning of the period must be a positive amount.",
""),
IF(AND(NOT(ISBLANK($K445)),$K445&lt;0),
" Error: Position at the end of the period must be a positive amount.",
""),
IF(AND(OR($D445&gt;0,$K445&gt;0),
    ISBLANK($M445)),
" Error: No accrued interest has been reported,whereas the position at the beginning or at the end of the period is greater than zero. Report '0' in case accrued interest equals zero,do not leave the cell empty.",
"")))</f>
        <v/>
      </c>
    </row>
    <row r="446" spans="1:18">
      <c r="A446" s="20"/>
      <c r="B446" s="20"/>
      <c r="C446" s="20"/>
      <c r="D446" s="15"/>
      <c r="E446" s="15"/>
      <c r="F446" s="15"/>
      <c r="G446" s="15"/>
      <c r="H446" s="15"/>
      <c r="I446" s="15"/>
      <c r="J446" s="15"/>
      <c r="K446" s="15"/>
      <c r="L446" s="15"/>
      <c r="M446" s="15"/>
      <c r="N446" s="15"/>
      <c r="O446" s="15"/>
      <c r="P446" s="15"/>
      <c r="R446" s="30" t="str">
        <f>IF(COUNTA(D446:P446)=0,"",_xlfn.CONCAT(,
IF(AND(NOT(ISBLANK($K446)),
    ABS($K446-(($D446+$E446+$G446+$H446+$I446+$J446)-$F446))&gt;=1),
" Error: Position at the end of the period is not equal to: position at the beginning of the period+increase in assets-decrease in assets+exchange rate changes+price changes+other changes+rectifications.",
""),
IF(AND(NOT(ISBLANK($P446)),
    ABS($P446-(($L446+$M446+$O446)-$N446))&gt;=1),
" Error: Position of accrued interest at the end of the period is not equal to: position of accrued interest at the beginning of the period+accrued interest during the period-received interest during the period+revaluation and other changes.",
""),
IF(AND(NOT(ISBLANK($K446)),
    $K446&gt;0,
    OR(ISBLANK('T04.05'!$K446),
        'T04.05'!$K446&lt;=0,
        ISBLANK('T04.06'!$K446),
        'T04.06'!$K446&lt;=0)),
" Warning: If at least one of the forms T05.01,T04.05,T04.06 contains data other than zero,also the other two forms must be completed.",
""),
IF(AND(NOT(ISBLANK($D446)),$D446&lt;0),
" Error: Position at the beginning of the period must be a positive amount.",
""),
IF(AND(NOT(ISBLANK($K446)),$K446&lt;0),
" Error: Position at the end of the period must be a positive amount.",
""),
IF(AND(OR($D446&gt;0,$K446&gt;0),
    ISBLANK($M446)),
" Error: No accrued interest has been reported,whereas the position at the beginning or at the end of the period is greater than zero. Report '0' in case accrued interest equals zero,do not leave the cell empty.",
"")))</f>
        <v/>
      </c>
    </row>
    <row r="447" spans="1:18">
      <c r="A447" s="20"/>
      <c r="B447" s="20"/>
      <c r="C447" s="20"/>
      <c r="D447" s="15"/>
      <c r="E447" s="15"/>
      <c r="F447" s="15"/>
      <c r="G447" s="15"/>
      <c r="H447" s="15"/>
      <c r="I447" s="15"/>
      <c r="J447" s="15"/>
      <c r="K447" s="15"/>
      <c r="L447" s="15"/>
      <c r="M447" s="15"/>
      <c r="N447" s="15"/>
      <c r="O447" s="15"/>
      <c r="P447" s="15"/>
      <c r="R447" s="30" t="str">
        <f>IF(COUNTA(D447:P447)=0,"",_xlfn.CONCAT(,
IF(AND(NOT(ISBLANK($K447)),
    ABS($K447-(($D447+$E447+$G447+$H447+$I447+$J447)-$F447))&gt;=1),
" Error: Position at the end of the period is not equal to: position at the beginning of the period+increase in assets-decrease in assets+exchange rate changes+price changes+other changes+rectifications.",
""),
IF(AND(NOT(ISBLANK($P447)),
    ABS($P447-(($L447+$M447+$O447)-$N447))&gt;=1),
" Error: Position of accrued interest at the end of the period is not equal to: position of accrued interest at the beginning of the period+accrued interest during the period-received interest during the period+revaluation and other changes.",
""),
IF(AND(NOT(ISBLANK($K447)),
    $K447&gt;0,
    OR(ISBLANK('T04.05'!$K447),
        'T04.05'!$K447&lt;=0,
        ISBLANK('T04.06'!$K447),
        'T04.06'!$K447&lt;=0)),
" Warning: If at least one of the forms T05.01,T04.05,T04.06 contains data other than zero,also the other two forms must be completed.",
""),
IF(AND(NOT(ISBLANK($D447)),$D447&lt;0),
" Error: Position at the beginning of the period must be a positive amount.",
""),
IF(AND(NOT(ISBLANK($K447)),$K447&lt;0),
" Error: Position at the end of the period must be a positive amount.",
""),
IF(AND(OR($D447&gt;0,$K447&gt;0),
    ISBLANK($M447)),
" Error: No accrued interest has been reported,whereas the position at the beginning or at the end of the period is greater than zero. Report '0' in case accrued interest equals zero,do not leave the cell empty.",
"")))</f>
        <v/>
      </c>
    </row>
    <row r="448" spans="1:18">
      <c r="A448" s="20"/>
      <c r="B448" s="20"/>
      <c r="C448" s="20"/>
      <c r="D448" s="15"/>
      <c r="E448" s="15"/>
      <c r="F448" s="15"/>
      <c r="G448" s="15"/>
      <c r="H448" s="15"/>
      <c r="I448" s="15"/>
      <c r="J448" s="15"/>
      <c r="K448" s="15"/>
      <c r="L448" s="15"/>
      <c r="M448" s="15"/>
      <c r="N448" s="15"/>
      <c r="O448" s="15"/>
      <c r="P448" s="15"/>
      <c r="R448" s="30" t="str">
        <f>IF(COUNTA(D448:P448)=0,"",_xlfn.CONCAT(,
IF(AND(NOT(ISBLANK($K448)),
    ABS($K448-(($D448+$E448+$G448+$H448+$I448+$J448)-$F448))&gt;=1),
" Error: Position at the end of the period is not equal to: position at the beginning of the period+increase in assets-decrease in assets+exchange rate changes+price changes+other changes+rectifications.",
""),
IF(AND(NOT(ISBLANK($P448)),
    ABS($P448-(($L448+$M448+$O448)-$N448))&gt;=1),
" Error: Position of accrued interest at the end of the period is not equal to: position of accrued interest at the beginning of the period+accrued interest during the period-received interest during the period+revaluation and other changes.",
""),
IF(AND(NOT(ISBLANK($K448)),
    $K448&gt;0,
    OR(ISBLANK('T04.05'!$K448),
        'T04.05'!$K448&lt;=0,
        ISBLANK('T04.06'!$K448),
        'T04.06'!$K448&lt;=0)),
" Warning: If at least one of the forms T05.01,T04.05,T04.06 contains data other than zero,also the other two forms must be completed.",
""),
IF(AND(NOT(ISBLANK($D448)),$D448&lt;0),
" Error: Position at the beginning of the period must be a positive amount.",
""),
IF(AND(NOT(ISBLANK($K448)),$K448&lt;0),
" Error: Position at the end of the period must be a positive amount.",
""),
IF(AND(OR($D448&gt;0,$K448&gt;0),
    ISBLANK($M448)),
" Error: No accrued interest has been reported,whereas the position at the beginning or at the end of the period is greater than zero. Report '0' in case accrued interest equals zero,do not leave the cell empty.",
"")))</f>
        <v/>
      </c>
    </row>
    <row r="449" spans="1:18">
      <c r="A449" s="20"/>
      <c r="B449" s="20"/>
      <c r="C449" s="20"/>
      <c r="D449" s="15"/>
      <c r="E449" s="15"/>
      <c r="F449" s="15"/>
      <c r="G449" s="15"/>
      <c r="H449" s="15"/>
      <c r="I449" s="15"/>
      <c r="J449" s="15"/>
      <c r="K449" s="15"/>
      <c r="L449" s="15"/>
      <c r="M449" s="15"/>
      <c r="N449" s="15"/>
      <c r="O449" s="15"/>
      <c r="P449" s="15"/>
      <c r="R449" s="30" t="str">
        <f>IF(COUNTA(D449:P449)=0,"",_xlfn.CONCAT(,
IF(AND(NOT(ISBLANK($K449)),
    ABS($K449-(($D449+$E449+$G449+$H449+$I449+$J449)-$F449))&gt;=1),
" Error: Position at the end of the period is not equal to: position at the beginning of the period+increase in assets-decrease in assets+exchange rate changes+price changes+other changes+rectifications.",
""),
IF(AND(NOT(ISBLANK($P449)),
    ABS($P449-(($L449+$M449+$O449)-$N449))&gt;=1),
" Error: Position of accrued interest at the end of the period is not equal to: position of accrued interest at the beginning of the period+accrued interest during the period-received interest during the period+revaluation and other changes.",
""),
IF(AND(NOT(ISBLANK($K449)),
    $K449&gt;0,
    OR(ISBLANK('T04.05'!$K449),
        'T04.05'!$K449&lt;=0,
        ISBLANK('T04.06'!$K449),
        'T04.06'!$K449&lt;=0)),
" Warning: If at least one of the forms T05.01,T04.05,T04.06 contains data other than zero,also the other two forms must be completed.",
""),
IF(AND(NOT(ISBLANK($D449)),$D449&lt;0),
" Error: Position at the beginning of the period must be a positive amount.",
""),
IF(AND(NOT(ISBLANK($K449)),$K449&lt;0),
" Error: Position at the end of the period must be a positive amount.",
""),
IF(AND(OR($D449&gt;0,$K449&gt;0),
    ISBLANK($M449)),
" Error: No accrued interest has been reported,whereas the position at the beginning or at the end of the period is greater than zero. Report '0' in case accrued interest equals zero,do not leave the cell empty.",
"")))</f>
        <v/>
      </c>
    </row>
    <row r="450" spans="1:18">
      <c r="A450" s="20"/>
      <c r="B450" s="20"/>
      <c r="C450" s="20"/>
      <c r="D450" s="15"/>
      <c r="E450" s="15"/>
      <c r="F450" s="15"/>
      <c r="G450" s="15"/>
      <c r="H450" s="15"/>
      <c r="I450" s="15"/>
      <c r="J450" s="15"/>
      <c r="K450" s="15"/>
      <c r="L450" s="15"/>
      <c r="M450" s="15"/>
      <c r="N450" s="15"/>
      <c r="O450" s="15"/>
      <c r="P450" s="15"/>
      <c r="R450" s="30" t="str">
        <f>IF(COUNTA(D450:P450)=0,"",_xlfn.CONCAT(,
IF(AND(NOT(ISBLANK($K450)),
    ABS($K450-(($D450+$E450+$G450+$H450+$I450+$J450)-$F450))&gt;=1),
" Error: Position at the end of the period is not equal to: position at the beginning of the period+increase in assets-decrease in assets+exchange rate changes+price changes+other changes+rectifications.",
""),
IF(AND(NOT(ISBLANK($P450)),
    ABS($P450-(($L450+$M450+$O450)-$N450))&gt;=1),
" Error: Position of accrued interest at the end of the period is not equal to: position of accrued interest at the beginning of the period+accrued interest during the period-received interest during the period+revaluation and other changes.",
""),
IF(AND(NOT(ISBLANK($K450)),
    $K450&gt;0,
    OR(ISBLANK('T04.05'!$K450),
        'T04.05'!$K450&lt;=0,
        ISBLANK('T04.06'!$K450),
        'T04.06'!$K450&lt;=0)),
" Warning: If at least one of the forms T05.01,T04.05,T04.06 contains data other than zero,also the other two forms must be completed.",
""),
IF(AND(NOT(ISBLANK($D450)),$D450&lt;0),
" Error: Position at the beginning of the period must be a positive amount.",
""),
IF(AND(NOT(ISBLANK($K450)),$K450&lt;0),
" Error: Position at the end of the period must be a positive amount.",
""),
IF(AND(OR($D450&gt;0,$K450&gt;0),
    ISBLANK($M450)),
" Error: No accrued interest has been reported,whereas the position at the beginning or at the end of the period is greater than zero. Report '0' in case accrued interest equals zero,do not leave the cell empty.",
"")))</f>
        <v/>
      </c>
    </row>
    <row r="451" spans="1:18">
      <c r="A451" s="20"/>
      <c r="B451" s="20"/>
      <c r="C451" s="20"/>
      <c r="D451" s="15"/>
      <c r="E451" s="15"/>
      <c r="F451" s="15"/>
      <c r="G451" s="15"/>
      <c r="H451" s="15"/>
      <c r="I451" s="15"/>
      <c r="J451" s="15"/>
      <c r="K451" s="15"/>
      <c r="L451" s="15"/>
      <c r="M451" s="15"/>
      <c r="N451" s="15"/>
      <c r="O451" s="15"/>
      <c r="P451" s="15"/>
      <c r="R451" s="30" t="str">
        <f>IF(COUNTA(D451:P451)=0,"",_xlfn.CONCAT(,
IF(AND(NOT(ISBLANK($K451)),
    ABS($K451-(($D451+$E451+$G451+$H451+$I451+$J451)-$F451))&gt;=1),
" Error: Position at the end of the period is not equal to: position at the beginning of the period+increase in assets-decrease in assets+exchange rate changes+price changes+other changes+rectifications.",
""),
IF(AND(NOT(ISBLANK($P451)),
    ABS($P451-(($L451+$M451+$O451)-$N451))&gt;=1),
" Error: Position of accrued interest at the end of the period is not equal to: position of accrued interest at the beginning of the period+accrued interest during the period-received interest during the period+revaluation and other changes.",
""),
IF(AND(NOT(ISBLANK($K451)),
    $K451&gt;0,
    OR(ISBLANK('T04.05'!$K451),
        'T04.05'!$K451&lt;=0,
        ISBLANK('T04.06'!$K451),
        'T04.06'!$K451&lt;=0)),
" Warning: If at least one of the forms T05.01,T04.05,T04.06 contains data other than zero,also the other two forms must be completed.",
""),
IF(AND(NOT(ISBLANK($D451)),$D451&lt;0),
" Error: Position at the beginning of the period must be a positive amount.",
""),
IF(AND(NOT(ISBLANK($K451)),$K451&lt;0),
" Error: Position at the end of the period must be a positive amount.",
""),
IF(AND(OR($D451&gt;0,$K451&gt;0),
    ISBLANK($M451)),
" Error: No accrued interest has been reported,whereas the position at the beginning or at the end of the period is greater than zero. Report '0' in case accrued interest equals zero,do not leave the cell empty.",
"")))</f>
        <v/>
      </c>
    </row>
    <row r="452" spans="1:18">
      <c r="A452" s="20"/>
      <c r="B452" s="20"/>
      <c r="C452" s="20"/>
      <c r="D452" s="15"/>
      <c r="E452" s="15"/>
      <c r="F452" s="15"/>
      <c r="G452" s="15"/>
      <c r="H452" s="15"/>
      <c r="I452" s="15"/>
      <c r="J452" s="15"/>
      <c r="K452" s="15"/>
      <c r="L452" s="15"/>
      <c r="M452" s="15"/>
      <c r="N452" s="15"/>
      <c r="O452" s="15"/>
      <c r="P452" s="15"/>
      <c r="R452" s="30" t="str">
        <f>IF(COUNTA(D452:P452)=0,"",_xlfn.CONCAT(,
IF(AND(NOT(ISBLANK($K452)),
    ABS($K452-(($D452+$E452+$G452+$H452+$I452+$J452)-$F452))&gt;=1),
" Error: Position at the end of the period is not equal to: position at the beginning of the period+increase in assets-decrease in assets+exchange rate changes+price changes+other changes+rectifications.",
""),
IF(AND(NOT(ISBLANK($P452)),
    ABS($P452-(($L452+$M452+$O452)-$N452))&gt;=1),
" Error: Position of accrued interest at the end of the period is not equal to: position of accrued interest at the beginning of the period+accrued interest during the period-received interest during the period+revaluation and other changes.",
""),
IF(AND(NOT(ISBLANK($K452)),
    $K452&gt;0,
    OR(ISBLANK('T04.05'!$K452),
        'T04.05'!$K452&lt;=0,
        ISBLANK('T04.06'!$K452),
        'T04.06'!$K452&lt;=0)),
" Warning: If at least one of the forms T05.01,T04.05,T04.06 contains data other than zero,also the other two forms must be completed.",
""),
IF(AND(NOT(ISBLANK($D452)),$D452&lt;0),
" Error: Position at the beginning of the period must be a positive amount.",
""),
IF(AND(NOT(ISBLANK($K452)),$K452&lt;0),
" Error: Position at the end of the period must be a positive amount.",
""),
IF(AND(OR($D452&gt;0,$K452&gt;0),
    ISBLANK($M452)),
" Error: No accrued interest has been reported,whereas the position at the beginning or at the end of the period is greater than zero. Report '0' in case accrued interest equals zero,do not leave the cell empty.",
"")))</f>
        <v/>
      </c>
    </row>
    <row r="453" spans="1:18">
      <c r="A453" s="20"/>
      <c r="B453" s="20"/>
      <c r="C453" s="20"/>
      <c r="D453" s="15"/>
      <c r="E453" s="15"/>
      <c r="F453" s="15"/>
      <c r="G453" s="15"/>
      <c r="H453" s="15"/>
      <c r="I453" s="15"/>
      <c r="J453" s="15"/>
      <c r="K453" s="15"/>
      <c r="L453" s="15"/>
      <c r="M453" s="15"/>
      <c r="N453" s="15"/>
      <c r="O453" s="15"/>
      <c r="P453" s="15"/>
      <c r="R453" s="30" t="str">
        <f>IF(COUNTA(D453:P453)=0,"",_xlfn.CONCAT(,
IF(AND(NOT(ISBLANK($K453)),
    ABS($K453-(($D453+$E453+$G453+$H453+$I453+$J453)-$F453))&gt;=1),
" Error: Position at the end of the period is not equal to: position at the beginning of the period+increase in assets-decrease in assets+exchange rate changes+price changes+other changes+rectifications.",
""),
IF(AND(NOT(ISBLANK($P453)),
    ABS($P453-(($L453+$M453+$O453)-$N453))&gt;=1),
" Error: Position of accrued interest at the end of the period is not equal to: position of accrued interest at the beginning of the period+accrued interest during the period-received interest during the period+revaluation and other changes.",
""),
IF(AND(NOT(ISBLANK($K453)),
    $K453&gt;0,
    OR(ISBLANK('T04.05'!$K453),
        'T04.05'!$K453&lt;=0,
        ISBLANK('T04.06'!$K453),
        'T04.06'!$K453&lt;=0)),
" Warning: If at least one of the forms T05.01,T04.05,T04.06 contains data other than zero,also the other two forms must be completed.",
""),
IF(AND(NOT(ISBLANK($D453)),$D453&lt;0),
" Error: Position at the beginning of the period must be a positive amount.",
""),
IF(AND(NOT(ISBLANK($K453)),$K453&lt;0),
" Error: Position at the end of the period must be a positive amount.",
""),
IF(AND(OR($D453&gt;0,$K453&gt;0),
    ISBLANK($M453)),
" Error: No accrued interest has been reported,whereas the position at the beginning or at the end of the period is greater than zero. Report '0' in case accrued interest equals zero,do not leave the cell empty.",
"")))</f>
        <v/>
      </c>
    </row>
    <row r="454" spans="1:18">
      <c r="A454" s="20"/>
      <c r="B454" s="20"/>
      <c r="C454" s="20"/>
      <c r="D454" s="15"/>
      <c r="E454" s="15"/>
      <c r="F454" s="15"/>
      <c r="G454" s="15"/>
      <c r="H454" s="15"/>
      <c r="I454" s="15"/>
      <c r="J454" s="15"/>
      <c r="K454" s="15"/>
      <c r="L454" s="15"/>
      <c r="M454" s="15"/>
      <c r="N454" s="15"/>
      <c r="O454" s="15"/>
      <c r="P454" s="15"/>
      <c r="R454" s="30" t="str">
        <f>IF(COUNTA(D454:P454)=0,"",_xlfn.CONCAT(,
IF(AND(NOT(ISBLANK($K454)),
    ABS($K454-(($D454+$E454+$G454+$H454+$I454+$J454)-$F454))&gt;=1),
" Error: Position at the end of the period is not equal to: position at the beginning of the period+increase in assets-decrease in assets+exchange rate changes+price changes+other changes+rectifications.",
""),
IF(AND(NOT(ISBLANK($P454)),
    ABS($P454-(($L454+$M454+$O454)-$N454))&gt;=1),
" Error: Position of accrued interest at the end of the period is not equal to: position of accrued interest at the beginning of the period+accrued interest during the period-received interest during the period+revaluation and other changes.",
""),
IF(AND(NOT(ISBLANK($K454)),
    $K454&gt;0,
    OR(ISBLANK('T04.05'!$K454),
        'T04.05'!$K454&lt;=0,
        ISBLANK('T04.06'!$K454),
        'T04.06'!$K454&lt;=0)),
" Warning: If at least one of the forms T05.01,T04.05,T04.06 contains data other than zero,also the other two forms must be completed.",
""),
IF(AND(NOT(ISBLANK($D454)),$D454&lt;0),
" Error: Position at the beginning of the period must be a positive amount.",
""),
IF(AND(NOT(ISBLANK($K454)),$K454&lt;0),
" Error: Position at the end of the period must be a positive amount.",
""),
IF(AND(OR($D454&gt;0,$K454&gt;0),
    ISBLANK($M454)),
" Error: No accrued interest has been reported,whereas the position at the beginning or at the end of the period is greater than zero. Report '0' in case accrued interest equals zero,do not leave the cell empty.",
"")))</f>
        <v/>
      </c>
    </row>
    <row r="455" spans="1:18">
      <c r="A455" s="20"/>
      <c r="B455" s="20"/>
      <c r="C455" s="20"/>
      <c r="D455" s="15"/>
      <c r="E455" s="15"/>
      <c r="F455" s="15"/>
      <c r="G455" s="15"/>
      <c r="H455" s="15"/>
      <c r="I455" s="15"/>
      <c r="J455" s="15"/>
      <c r="K455" s="15"/>
      <c r="L455" s="15"/>
      <c r="M455" s="15"/>
      <c r="N455" s="15"/>
      <c r="O455" s="15"/>
      <c r="P455" s="15"/>
      <c r="R455" s="30" t="str">
        <f>IF(COUNTA(D455:P455)=0,"",_xlfn.CONCAT(,
IF(AND(NOT(ISBLANK($K455)),
    ABS($K455-(($D455+$E455+$G455+$H455+$I455+$J455)-$F455))&gt;=1),
" Error: Position at the end of the period is not equal to: position at the beginning of the period+increase in assets-decrease in assets+exchange rate changes+price changes+other changes+rectifications.",
""),
IF(AND(NOT(ISBLANK($P455)),
    ABS($P455-(($L455+$M455+$O455)-$N455))&gt;=1),
" Error: Position of accrued interest at the end of the period is not equal to: position of accrued interest at the beginning of the period+accrued interest during the period-received interest during the period+revaluation and other changes.",
""),
IF(AND(NOT(ISBLANK($K455)),
    $K455&gt;0,
    OR(ISBLANK('T04.05'!$K455),
        'T04.05'!$K455&lt;=0,
        ISBLANK('T04.06'!$K455),
        'T04.06'!$K455&lt;=0)),
" Warning: If at least one of the forms T05.01,T04.05,T04.06 contains data other than zero,also the other two forms must be completed.",
""),
IF(AND(NOT(ISBLANK($D455)),$D455&lt;0),
" Error: Position at the beginning of the period must be a positive amount.",
""),
IF(AND(NOT(ISBLANK($K455)),$K455&lt;0),
" Error: Position at the end of the period must be a positive amount.",
""),
IF(AND(OR($D455&gt;0,$K455&gt;0),
    ISBLANK($M455)),
" Error: No accrued interest has been reported,whereas the position at the beginning or at the end of the period is greater than zero. Report '0' in case accrued interest equals zero,do not leave the cell empty.",
"")))</f>
        <v/>
      </c>
    </row>
    <row r="456" spans="1:18">
      <c r="A456" s="20"/>
      <c r="B456" s="20"/>
      <c r="C456" s="20"/>
      <c r="D456" s="15"/>
      <c r="E456" s="15"/>
      <c r="F456" s="15"/>
      <c r="G456" s="15"/>
      <c r="H456" s="15"/>
      <c r="I456" s="15"/>
      <c r="J456" s="15"/>
      <c r="K456" s="15"/>
      <c r="L456" s="15"/>
      <c r="M456" s="15"/>
      <c r="N456" s="15"/>
      <c r="O456" s="15"/>
      <c r="P456" s="15"/>
      <c r="R456" s="30" t="str">
        <f>IF(COUNTA(D456:P456)=0,"",_xlfn.CONCAT(,
IF(AND(NOT(ISBLANK($K456)),
    ABS($K456-(($D456+$E456+$G456+$H456+$I456+$J456)-$F456))&gt;=1),
" Error: Position at the end of the period is not equal to: position at the beginning of the period+increase in assets-decrease in assets+exchange rate changes+price changes+other changes+rectifications.",
""),
IF(AND(NOT(ISBLANK($P456)),
    ABS($P456-(($L456+$M456+$O456)-$N456))&gt;=1),
" Error: Position of accrued interest at the end of the period is not equal to: position of accrued interest at the beginning of the period+accrued interest during the period-received interest during the period+revaluation and other changes.",
""),
IF(AND(NOT(ISBLANK($K456)),
    $K456&gt;0,
    OR(ISBLANK('T04.05'!$K456),
        'T04.05'!$K456&lt;=0,
        ISBLANK('T04.06'!$K456),
        'T04.06'!$K456&lt;=0)),
" Warning: If at least one of the forms T05.01,T04.05,T04.06 contains data other than zero,also the other two forms must be completed.",
""),
IF(AND(NOT(ISBLANK($D456)),$D456&lt;0),
" Error: Position at the beginning of the period must be a positive amount.",
""),
IF(AND(NOT(ISBLANK($K456)),$K456&lt;0),
" Error: Position at the end of the period must be a positive amount.",
""),
IF(AND(OR($D456&gt;0,$K456&gt;0),
    ISBLANK($M456)),
" Error: No accrued interest has been reported,whereas the position at the beginning or at the end of the period is greater than zero. Report '0' in case accrued interest equals zero,do not leave the cell empty.",
"")))</f>
        <v/>
      </c>
    </row>
    <row r="457" spans="1:18">
      <c r="A457" s="20"/>
      <c r="B457" s="20"/>
      <c r="C457" s="20"/>
      <c r="D457" s="15"/>
      <c r="E457" s="15"/>
      <c r="F457" s="15"/>
      <c r="G457" s="15"/>
      <c r="H457" s="15"/>
      <c r="I457" s="15"/>
      <c r="J457" s="15"/>
      <c r="K457" s="15"/>
      <c r="L457" s="15"/>
      <c r="M457" s="15"/>
      <c r="N457" s="15"/>
      <c r="O457" s="15"/>
      <c r="P457" s="15"/>
      <c r="R457" s="30" t="str">
        <f>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IF(AND(NOT(ISBLANK($K457)),
    $K457&gt;0,
    OR(ISBLANK('T04.05'!$K457),
        'T04.05'!$K457&lt;=0,
        ISBLANK('T04.06'!$K457),
        'T04.06'!$K457&lt;=0)),
" Warning: If at least one of the forms T05.01,T04.05,T04.06 contains data other than zero,also the other two forms must be completed.",
""),
IF(AND(NOT(ISBLANK($D457)),$D457&lt;0),
" Error: Position at the beginning of the period must be a positive amount.",
""),
IF(AND(NOT(ISBLANK($K457)),$K457&lt;0),
" Error: Position at the end of the period must be a positive amount.",
""),
IF(AND(OR($D457&gt;0,$K457&gt;0),
    ISBLANK($M457)),
" Error: No accrued interest has been reported,whereas the position at the beginning or at the end of the period is greater than zero. Report '0' in case accrued interest equals zero,do not leave the cell empty.",
"")))</f>
        <v/>
      </c>
    </row>
    <row r="458" spans="1:18">
      <c r="A458" s="20"/>
      <c r="B458" s="20"/>
      <c r="C458" s="20"/>
      <c r="D458" s="15"/>
      <c r="E458" s="15"/>
      <c r="F458" s="15"/>
      <c r="G458" s="15"/>
      <c r="H458" s="15"/>
      <c r="I458" s="15"/>
      <c r="J458" s="15"/>
      <c r="K458" s="15"/>
      <c r="L458" s="15"/>
      <c r="M458" s="15"/>
      <c r="N458" s="15"/>
      <c r="O458" s="15"/>
      <c r="P458" s="15"/>
      <c r="R458" s="30" t="str">
        <f>IF(COUNTA(D458:P458)=0,"",_xlfn.CONCAT(,
IF(AND(NOT(ISBLANK($K458)),
    ABS($K458-(($D458+$E458+$G458+$H458+$I458+$J458)-$F458))&gt;=1),
" Error: Position at the end of the period is not equal to: position at the beginning of the period+increase in assets-decrease in assets+exchange rate changes+price changes+other changes+rectifications.",
""),
IF(AND(NOT(ISBLANK($P458)),
    ABS($P458-(($L458+$M458+$O458)-$N458))&gt;=1),
" Error: Position of accrued interest at the end of the period is not equal to: position of accrued interest at the beginning of the period+accrued interest during the period-received interest during the period+revaluation and other changes.",
""),
IF(AND(NOT(ISBLANK($K458)),
    $K458&gt;0,
    OR(ISBLANK('T04.05'!$K458),
        'T04.05'!$K458&lt;=0,
        ISBLANK('T04.06'!$K458),
        'T04.06'!$K458&lt;=0)),
" Warning: If at least one of the forms T05.01,T04.05,T04.06 contains data other than zero,also the other two forms must be completed.",
""),
IF(AND(NOT(ISBLANK($D458)),$D458&lt;0),
" Error: Position at the beginning of the period must be a positive amount.",
""),
IF(AND(NOT(ISBLANK($K458)),$K458&lt;0),
" Error: Position at the end of the period must be a positive amount.",
""),
IF(AND(OR($D458&gt;0,$K458&gt;0),
    ISBLANK($M458)),
" Error: No accrued interest has been reported,whereas the position at the beginning or at the end of the period is greater than zero. Report '0' in case accrued interest equals zero,do not leave the cell empty.",
"")))</f>
        <v/>
      </c>
    </row>
    <row r="459" spans="1:18">
      <c r="A459" s="20"/>
      <c r="B459" s="20"/>
      <c r="C459" s="20"/>
      <c r="D459" s="15"/>
      <c r="E459" s="15"/>
      <c r="F459" s="15"/>
      <c r="G459" s="15"/>
      <c r="H459" s="15"/>
      <c r="I459" s="15"/>
      <c r="J459" s="15"/>
      <c r="K459" s="15"/>
      <c r="L459" s="15"/>
      <c r="M459" s="15"/>
      <c r="N459" s="15"/>
      <c r="O459" s="15"/>
      <c r="P459" s="15"/>
      <c r="R459" s="30" t="str">
        <f>IF(COUNTA(D459:P459)=0,"",_xlfn.CONCAT(,
IF(AND(NOT(ISBLANK($K459)),
    ABS($K459-(($D459+$E459+$G459+$H459+$I459+$J459)-$F459))&gt;=1),
" Error: Position at the end of the period is not equal to: position at the beginning of the period+increase in assets-decrease in assets+exchange rate changes+price changes+other changes+rectifications.",
""),
IF(AND(NOT(ISBLANK($P459)),
    ABS($P459-(($L459+$M459+$O459)-$N459))&gt;=1),
" Error: Position of accrued interest at the end of the period is not equal to: position of accrued interest at the beginning of the period+accrued interest during the period-received interest during the period+revaluation and other changes.",
""),
IF(AND(NOT(ISBLANK($K459)),
    $K459&gt;0,
    OR(ISBLANK('T04.05'!$K459),
        'T04.05'!$K459&lt;=0,
        ISBLANK('T04.06'!$K459),
        'T04.06'!$K459&lt;=0)),
" Warning: If at least one of the forms T05.01,T04.05,T04.06 contains data other than zero,also the other two forms must be completed.",
""),
IF(AND(NOT(ISBLANK($D459)),$D459&lt;0),
" Error: Position at the beginning of the period must be a positive amount.",
""),
IF(AND(NOT(ISBLANK($K459)),$K459&lt;0),
" Error: Position at the end of the period must be a positive amount.",
""),
IF(AND(OR($D459&gt;0,$K459&gt;0),
    ISBLANK($M459)),
" Error: No accrued interest has been reported,whereas the position at the beginning or at the end of the period is greater than zero. Report '0' in case accrued interest equals zero,do not leave the cell empty.",
"")))</f>
        <v/>
      </c>
    </row>
    <row r="460" spans="1:18">
      <c r="A460" s="20"/>
      <c r="B460" s="20"/>
      <c r="C460" s="20"/>
      <c r="D460" s="15"/>
      <c r="E460" s="15"/>
      <c r="F460" s="15"/>
      <c r="G460" s="15"/>
      <c r="H460" s="15"/>
      <c r="I460" s="15"/>
      <c r="J460" s="15"/>
      <c r="K460" s="15"/>
      <c r="L460" s="15"/>
      <c r="M460" s="15"/>
      <c r="N460" s="15"/>
      <c r="O460" s="15"/>
      <c r="P460" s="15"/>
      <c r="R460" s="30" t="str">
        <f>IF(COUNTA(D460:P460)=0,"",_xlfn.CONCAT(,
IF(AND(NOT(ISBLANK($K460)),
    ABS($K460-(($D460+$E460+$G460+$H460+$I460+$J460)-$F460))&gt;=1),
" Error: Position at the end of the period is not equal to: position at the beginning of the period+increase in assets-decrease in assets+exchange rate changes+price changes+other changes+rectifications.",
""),
IF(AND(NOT(ISBLANK($P460)),
    ABS($P460-(($L460+$M460+$O460)-$N460))&gt;=1),
" Error: Position of accrued interest at the end of the period is not equal to: position of accrued interest at the beginning of the period+accrued interest during the period-received interest during the period+revaluation and other changes.",
""),
IF(AND(NOT(ISBLANK($K460)),
    $K460&gt;0,
    OR(ISBLANK('T04.05'!$K460),
        'T04.05'!$K460&lt;=0,
        ISBLANK('T04.06'!$K460),
        'T04.06'!$K460&lt;=0)),
" Warning: If at least one of the forms T05.01,T04.05,T04.06 contains data other than zero,also the other two forms must be completed.",
""),
IF(AND(NOT(ISBLANK($D460)),$D460&lt;0),
" Error: Position at the beginning of the period must be a positive amount.",
""),
IF(AND(NOT(ISBLANK($K460)),$K460&lt;0),
" Error: Position at the end of the period must be a positive amount.",
""),
IF(AND(OR($D460&gt;0,$K460&gt;0),
    ISBLANK($M460)),
" Error: No accrued interest has been reported,whereas the position at the beginning or at the end of the period is greater than zero. Report '0' in case accrued interest equals zero,do not leave the cell empty.",
"")))</f>
        <v/>
      </c>
    </row>
    <row r="461" spans="1:18">
      <c r="A461" s="20"/>
      <c r="B461" s="20"/>
      <c r="C461" s="20"/>
      <c r="D461" s="15"/>
      <c r="E461" s="15"/>
      <c r="F461" s="15"/>
      <c r="G461" s="15"/>
      <c r="H461" s="15"/>
      <c r="I461" s="15"/>
      <c r="J461" s="15"/>
      <c r="K461" s="15"/>
      <c r="L461" s="15"/>
      <c r="M461" s="15"/>
      <c r="N461" s="15"/>
      <c r="O461" s="15"/>
      <c r="P461" s="15"/>
      <c r="R461" s="30" t="str">
        <f>IF(COUNTA(D461:P461)=0,"",_xlfn.CONCAT(,
IF(AND(NOT(ISBLANK($K461)),
    ABS($K461-(($D461+$E461+$G461+$H461+$I461+$J461)-$F461))&gt;=1),
" Error: Position at the end of the period is not equal to: position at the beginning of the period+increase in assets-decrease in assets+exchange rate changes+price changes+other changes+rectifications.",
""),
IF(AND(NOT(ISBLANK($P461)),
    ABS($P461-(($L461+$M461+$O461)-$N461))&gt;=1),
" Error: Position of accrued interest at the end of the period is not equal to: position of accrued interest at the beginning of the period+accrued interest during the period-received interest during the period+revaluation and other changes.",
""),
IF(AND(NOT(ISBLANK($K461)),
    $K461&gt;0,
    OR(ISBLANK('T04.05'!$K461),
        'T04.05'!$K461&lt;=0,
        ISBLANK('T04.06'!$K461),
        'T04.06'!$K461&lt;=0)),
" Warning: If at least one of the forms T05.01,T04.05,T04.06 contains data other than zero,also the other two forms must be completed.",
""),
IF(AND(NOT(ISBLANK($D461)),$D461&lt;0),
" Error: Position at the beginning of the period must be a positive amount.",
""),
IF(AND(NOT(ISBLANK($K461)),$K461&lt;0),
" Error: Position at the end of the period must be a positive amount.",
""),
IF(AND(OR($D461&gt;0,$K461&gt;0),
    ISBLANK($M461)),
" Error: No accrued interest has been reported,whereas the position at the beginning or at the end of the period is greater than zero. Report '0' in case accrued interest equals zero,do not leave the cell empty.",
"")))</f>
        <v/>
      </c>
    </row>
    <row r="462" spans="1:18">
      <c r="A462" s="20"/>
      <c r="B462" s="20"/>
      <c r="C462" s="20"/>
      <c r="D462" s="15"/>
      <c r="E462" s="15"/>
      <c r="F462" s="15"/>
      <c r="G462" s="15"/>
      <c r="H462" s="15"/>
      <c r="I462" s="15"/>
      <c r="J462" s="15"/>
      <c r="K462" s="15"/>
      <c r="L462" s="15"/>
      <c r="M462" s="15"/>
      <c r="N462" s="15"/>
      <c r="O462" s="15"/>
      <c r="P462" s="15"/>
      <c r="R462" s="30" t="str">
        <f>IF(COUNTA(D462:P462)=0,"",_xlfn.CONCAT(,
IF(AND(NOT(ISBLANK($K462)),
    ABS($K462-(($D462+$E462+$G462+$H462+$I462+$J462)-$F462))&gt;=1),
" Error: Position at the end of the period is not equal to: position at the beginning of the period+increase in assets-decrease in assets+exchange rate changes+price changes+other changes+rectifications.",
""),
IF(AND(NOT(ISBLANK($P462)),
    ABS($P462-(($L462+$M462+$O462)-$N462))&gt;=1),
" Error: Position of accrued interest at the end of the period is not equal to: position of accrued interest at the beginning of the period+accrued interest during the period-received interest during the period+revaluation and other changes.",
""),
IF(AND(NOT(ISBLANK($K462)),
    $K462&gt;0,
    OR(ISBLANK('T04.05'!$K462),
        'T04.05'!$K462&lt;=0,
        ISBLANK('T04.06'!$K462),
        'T04.06'!$K462&lt;=0)),
" Warning: If at least one of the forms T05.01,T04.05,T04.06 contains data other than zero,also the other two forms must be completed.",
""),
IF(AND(NOT(ISBLANK($D462)),$D462&lt;0),
" Error: Position at the beginning of the period must be a positive amount.",
""),
IF(AND(NOT(ISBLANK($K462)),$K462&lt;0),
" Error: Position at the end of the period must be a positive amount.",
""),
IF(AND(OR($D462&gt;0,$K462&gt;0),
    ISBLANK($M462)),
" Error: No accrued interest has been reported,whereas the position at the beginning or at the end of the period is greater than zero. Report '0' in case accrued interest equals zero,do not leave the cell empty.",
"")))</f>
        <v/>
      </c>
    </row>
    <row r="463" spans="1:18">
      <c r="A463" s="20"/>
      <c r="B463" s="20"/>
      <c r="C463" s="20"/>
      <c r="D463" s="15"/>
      <c r="E463" s="15"/>
      <c r="F463" s="15"/>
      <c r="G463" s="15"/>
      <c r="H463" s="15"/>
      <c r="I463" s="15"/>
      <c r="J463" s="15"/>
      <c r="K463" s="15"/>
      <c r="L463" s="15"/>
      <c r="M463" s="15"/>
      <c r="N463" s="15"/>
      <c r="O463" s="15"/>
      <c r="P463" s="15"/>
      <c r="R463" s="30" t="str">
        <f>IF(COUNTA(D463:P463)=0,"",_xlfn.CONCAT(,
IF(AND(NOT(ISBLANK($K463)),
    ABS($K463-(($D463+$E463+$G463+$H463+$I463+$J463)-$F463))&gt;=1),
" Error: Position at the end of the period is not equal to: position at the beginning of the period+increase in assets-decrease in assets+exchange rate changes+price changes+other changes+rectifications.",
""),
IF(AND(NOT(ISBLANK($P463)),
    ABS($P463-(($L463+$M463+$O463)-$N463))&gt;=1),
" Error: Position of accrued interest at the end of the period is not equal to: position of accrued interest at the beginning of the period+accrued interest during the period-received interest during the period+revaluation and other changes.",
""),
IF(AND(NOT(ISBLANK($K463)),
    $K463&gt;0,
    OR(ISBLANK('T04.05'!$K463),
        'T04.05'!$K463&lt;=0,
        ISBLANK('T04.06'!$K463),
        'T04.06'!$K463&lt;=0)),
" Warning: If at least one of the forms T05.01,T04.05,T04.06 contains data other than zero,also the other two forms must be completed.",
""),
IF(AND(NOT(ISBLANK($D463)),$D463&lt;0),
" Error: Position at the beginning of the period must be a positive amount.",
""),
IF(AND(NOT(ISBLANK($K463)),$K463&lt;0),
" Error: Position at the end of the period must be a positive amount.",
""),
IF(AND(OR($D463&gt;0,$K463&gt;0),
    ISBLANK($M463)),
" Error: No accrued interest has been reported,whereas the position at the beginning or at the end of the period is greater than zero. Report '0' in case accrued interest equals zero,do not leave the cell empty.",
"")))</f>
        <v/>
      </c>
    </row>
    <row r="464" spans="1:18">
      <c r="A464" s="20"/>
      <c r="B464" s="20"/>
      <c r="C464" s="20"/>
      <c r="D464" s="15"/>
      <c r="E464" s="15"/>
      <c r="F464" s="15"/>
      <c r="G464" s="15"/>
      <c r="H464" s="15"/>
      <c r="I464" s="15"/>
      <c r="J464" s="15"/>
      <c r="K464" s="15"/>
      <c r="L464" s="15"/>
      <c r="M464" s="15"/>
      <c r="N464" s="15"/>
      <c r="O464" s="15"/>
      <c r="P464" s="15"/>
      <c r="R464" s="30" t="str">
        <f>IF(COUNTA(D464:P464)=0,"",_xlfn.CONCAT(,
IF(AND(NOT(ISBLANK($K464)),
    ABS($K464-(($D464+$E464+$G464+$H464+$I464+$J464)-$F464))&gt;=1),
" Error: Position at the end of the period is not equal to: position at the beginning of the period+increase in assets-decrease in assets+exchange rate changes+price changes+other changes+rectifications.",
""),
IF(AND(NOT(ISBLANK($P464)),
    ABS($P464-(($L464+$M464+$O464)-$N464))&gt;=1),
" Error: Position of accrued interest at the end of the period is not equal to: position of accrued interest at the beginning of the period+accrued interest during the period-received interest during the period+revaluation and other changes.",
""),
IF(AND(NOT(ISBLANK($K464)),
    $K464&gt;0,
    OR(ISBLANK('T04.05'!$K464),
        'T04.05'!$K464&lt;=0,
        ISBLANK('T04.06'!$K464),
        'T04.06'!$K464&lt;=0)),
" Warning: If at least one of the forms T05.01,T04.05,T04.06 contains data other than zero,also the other two forms must be completed.",
""),
IF(AND(NOT(ISBLANK($D464)),$D464&lt;0),
" Error: Position at the beginning of the period must be a positive amount.",
""),
IF(AND(NOT(ISBLANK($K464)),$K464&lt;0),
" Error: Position at the end of the period must be a positive amount.",
""),
IF(AND(OR($D464&gt;0,$K464&gt;0),
    ISBLANK($M464)),
" Error: No accrued interest has been reported,whereas the position at the beginning or at the end of the period is greater than zero. Report '0' in case accrued interest equals zero,do not leave the cell empty.",
"")))</f>
        <v/>
      </c>
    </row>
    <row r="465" spans="1:18">
      <c r="A465" s="20"/>
      <c r="B465" s="20"/>
      <c r="C465" s="20"/>
      <c r="D465" s="15"/>
      <c r="E465" s="15"/>
      <c r="F465" s="15"/>
      <c r="G465" s="15"/>
      <c r="H465" s="15"/>
      <c r="I465" s="15"/>
      <c r="J465" s="15"/>
      <c r="K465" s="15"/>
      <c r="L465" s="15"/>
      <c r="M465" s="15"/>
      <c r="N465" s="15"/>
      <c r="O465" s="15"/>
      <c r="P465" s="15"/>
      <c r="R465" s="30" t="str">
        <f>IF(COUNTA(D465:P465)=0,"",_xlfn.CONCAT(,
IF(AND(NOT(ISBLANK($K465)),
    ABS($K465-(($D465+$E465+$G465+$H465+$I465+$J465)-$F465))&gt;=1),
" Error: Position at the end of the period is not equal to: position at the beginning of the period+increase in assets-decrease in assets+exchange rate changes+price changes+other changes+rectifications.",
""),
IF(AND(NOT(ISBLANK($P465)),
    ABS($P465-(($L465+$M465+$O465)-$N465))&gt;=1),
" Error: Position of accrued interest at the end of the period is not equal to: position of accrued interest at the beginning of the period+accrued interest during the period-received interest during the period+revaluation and other changes.",
""),
IF(AND(NOT(ISBLANK($K465)),
    $K465&gt;0,
    OR(ISBLANK('T04.05'!$K465),
        'T04.05'!$K465&lt;=0,
        ISBLANK('T04.06'!$K465),
        'T04.06'!$K465&lt;=0)),
" Warning: If at least one of the forms T05.01,T04.05,T04.06 contains data other than zero,also the other two forms must be completed.",
""),
IF(AND(NOT(ISBLANK($D465)),$D465&lt;0),
" Error: Position at the beginning of the period must be a positive amount.",
""),
IF(AND(NOT(ISBLANK($K465)),$K465&lt;0),
" Error: Position at the end of the period must be a positive amount.",
""),
IF(AND(OR($D465&gt;0,$K465&gt;0),
    ISBLANK($M465)),
" Error: No accrued interest has been reported,whereas the position at the beginning or at the end of the period is greater than zero. Report '0' in case accrued interest equals zero,do not leave the cell empty.",
"")))</f>
        <v/>
      </c>
    </row>
    <row r="466" spans="1:18">
      <c r="A466" s="20"/>
      <c r="B466" s="20"/>
      <c r="C466" s="20"/>
      <c r="D466" s="15"/>
      <c r="E466" s="15"/>
      <c r="F466" s="15"/>
      <c r="G466" s="15"/>
      <c r="H466" s="15"/>
      <c r="I466" s="15"/>
      <c r="J466" s="15"/>
      <c r="K466" s="15"/>
      <c r="L466" s="15"/>
      <c r="M466" s="15"/>
      <c r="N466" s="15"/>
      <c r="O466" s="15"/>
      <c r="P466" s="15"/>
      <c r="R466" s="30" t="str">
        <f>IF(COUNTA(D466:P466)=0,"",_xlfn.CONCAT(,
IF(AND(NOT(ISBLANK($K466)),
    ABS($K466-(($D466+$E466+$G466+$H466+$I466+$J466)-$F466))&gt;=1),
" Error: Position at the end of the period is not equal to: position at the beginning of the period+increase in assets-decrease in assets+exchange rate changes+price changes+other changes+rectifications.",
""),
IF(AND(NOT(ISBLANK($P466)),
    ABS($P466-(($L466+$M466+$O466)-$N466))&gt;=1),
" Error: Position of accrued interest at the end of the period is not equal to: position of accrued interest at the beginning of the period+accrued interest during the period-received interest during the period+revaluation and other changes.",
""),
IF(AND(NOT(ISBLANK($K466)),
    $K466&gt;0,
    OR(ISBLANK('T04.05'!$K466),
        'T04.05'!$K466&lt;=0,
        ISBLANK('T04.06'!$K466),
        'T04.06'!$K466&lt;=0)),
" Warning: If at least one of the forms T05.01,T04.05,T04.06 contains data other than zero,also the other two forms must be completed.",
""),
IF(AND(NOT(ISBLANK($D466)),$D466&lt;0),
" Error: Position at the beginning of the period must be a positive amount.",
""),
IF(AND(NOT(ISBLANK($K466)),$K466&lt;0),
" Error: Position at the end of the period must be a positive amount.",
""),
IF(AND(OR($D466&gt;0,$K466&gt;0),
    ISBLANK($M466)),
" Error: No accrued interest has been reported,whereas the position at the beginning or at the end of the period is greater than zero. Report '0' in case accrued interest equals zero,do not leave the cell empty.",
"")))</f>
        <v/>
      </c>
    </row>
    <row r="467" spans="1:18">
      <c r="A467" s="20"/>
      <c r="B467" s="20"/>
      <c r="C467" s="20"/>
      <c r="D467" s="15"/>
      <c r="E467" s="15"/>
      <c r="F467" s="15"/>
      <c r="G467" s="15"/>
      <c r="H467" s="15"/>
      <c r="I467" s="15"/>
      <c r="J467" s="15"/>
      <c r="K467" s="15"/>
      <c r="L467" s="15"/>
      <c r="M467" s="15"/>
      <c r="N467" s="15"/>
      <c r="O467" s="15"/>
      <c r="P467" s="15"/>
      <c r="R467" s="30" t="str">
        <f>IF(COUNTA(D467:P467)=0,"",_xlfn.CONCAT(,
IF(AND(NOT(ISBLANK($K467)),
    ABS($K467-(($D467+$E467+$G467+$H467+$I467+$J467)-$F467))&gt;=1),
" Error: Position at the end of the period is not equal to: position at the beginning of the period+increase in assets-decrease in assets+exchange rate changes+price changes+other changes+rectifications.",
""),
IF(AND(NOT(ISBLANK($P467)),
    ABS($P467-(($L467+$M467+$O467)-$N467))&gt;=1),
" Error: Position of accrued interest at the end of the period is not equal to: position of accrued interest at the beginning of the period+accrued interest during the period-received interest during the period+revaluation and other changes.",
""),
IF(AND(NOT(ISBLANK($K467)),
    $K467&gt;0,
    OR(ISBLANK('T04.05'!$K467),
        'T04.05'!$K467&lt;=0,
        ISBLANK('T04.06'!$K467),
        'T04.06'!$K467&lt;=0)),
" Warning: If at least one of the forms T05.01,T04.05,T04.06 contains data other than zero,also the other two forms must be completed.",
""),
IF(AND(NOT(ISBLANK($D467)),$D467&lt;0),
" Error: Position at the beginning of the period must be a positive amount.",
""),
IF(AND(NOT(ISBLANK($K467)),$K467&lt;0),
" Error: Position at the end of the period must be a positive amount.",
""),
IF(AND(OR($D467&gt;0,$K467&gt;0),
    ISBLANK($M467)),
" Error: No accrued interest has been reported,whereas the position at the beginning or at the end of the period is greater than zero. Report '0' in case accrued interest equals zero,do not leave the cell empty.",
"")))</f>
        <v/>
      </c>
    </row>
    <row r="468" spans="1:18">
      <c r="A468" s="20"/>
      <c r="B468" s="20"/>
      <c r="C468" s="20"/>
      <c r="D468" s="15"/>
      <c r="E468" s="15"/>
      <c r="F468" s="15"/>
      <c r="G468" s="15"/>
      <c r="H468" s="15"/>
      <c r="I468" s="15"/>
      <c r="J468" s="15"/>
      <c r="K468" s="15"/>
      <c r="L468" s="15"/>
      <c r="M468" s="15"/>
      <c r="N468" s="15"/>
      <c r="O468" s="15"/>
      <c r="P468" s="15"/>
      <c r="R468" s="30" t="str">
        <f>IF(COUNTA(D468:P468)=0,"",_xlfn.CONCAT(,
IF(AND(NOT(ISBLANK($K468)),
    ABS($K468-(($D468+$E468+$G468+$H468+$I468+$J468)-$F468))&gt;=1),
" Error: Position at the end of the period is not equal to: position at the beginning of the period+increase in assets-decrease in assets+exchange rate changes+price changes+other changes+rectifications.",
""),
IF(AND(NOT(ISBLANK($P468)),
    ABS($P468-(($L468+$M468+$O468)-$N468))&gt;=1),
" Error: Position of accrued interest at the end of the period is not equal to: position of accrued interest at the beginning of the period+accrued interest during the period-received interest during the period+revaluation and other changes.",
""),
IF(AND(NOT(ISBLANK($K468)),
    $K468&gt;0,
    OR(ISBLANK('T04.05'!$K468),
        'T04.05'!$K468&lt;=0,
        ISBLANK('T04.06'!$K468),
        'T04.06'!$K468&lt;=0)),
" Warning: If at least one of the forms T05.01,T04.05,T04.06 contains data other than zero,also the other two forms must be completed.",
""),
IF(AND(NOT(ISBLANK($D468)),$D468&lt;0),
" Error: Position at the beginning of the period must be a positive amount.",
""),
IF(AND(NOT(ISBLANK($K468)),$K468&lt;0),
" Error: Position at the end of the period must be a positive amount.",
""),
IF(AND(OR($D468&gt;0,$K468&gt;0),
    ISBLANK($M468)),
" Error: No accrued interest has been reported,whereas the position at the beginning or at the end of the period is greater than zero. Report '0' in case accrued interest equals zero,do not leave the cell empty.",
"")))</f>
        <v/>
      </c>
    </row>
    <row r="469" spans="1:18">
      <c r="A469" s="20"/>
      <c r="B469" s="20"/>
      <c r="C469" s="20"/>
      <c r="D469" s="15"/>
      <c r="E469" s="15"/>
      <c r="F469" s="15"/>
      <c r="G469" s="15"/>
      <c r="H469" s="15"/>
      <c r="I469" s="15"/>
      <c r="J469" s="15"/>
      <c r="K469" s="15"/>
      <c r="L469" s="15"/>
      <c r="M469" s="15"/>
      <c r="N469" s="15"/>
      <c r="O469" s="15"/>
      <c r="P469" s="15"/>
      <c r="R469" s="30" t="str">
        <f>IF(COUNTA(D469:P469)=0,"",_xlfn.CONCAT(,
IF(AND(NOT(ISBLANK($K469)),
    ABS($K469-(($D469+$E469+$G469+$H469+$I469+$J469)-$F469))&gt;=1),
" Error: Position at the end of the period is not equal to: position at the beginning of the period+increase in assets-decrease in assets+exchange rate changes+price changes+other changes+rectifications.",
""),
IF(AND(NOT(ISBLANK($P469)),
    ABS($P469-(($L469+$M469+$O469)-$N469))&gt;=1),
" Error: Position of accrued interest at the end of the period is not equal to: position of accrued interest at the beginning of the period+accrued interest during the period-received interest during the period+revaluation and other changes.",
""),
IF(AND(NOT(ISBLANK($K469)),
    $K469&gt;0,
    OR(ISBLANK('T04.05'!$K469),
        'T04.05'!$K469&lt;=0,
        ISBLANK('T04.06'!$K469),
        'T04.06'!$K469&lt;=0)),
" Warning: If at least one of the forms T05.01,T04.05,T04.06 contains data other than zero,also the other two forms must be completed.",
""),
IF(AND(NOT(ISBLANK($D469)),$D469&lt;0),
" Error: Position at the beginning of the period must be a positive amount.",
""),
IF(AND(NOT(ISBLANK($K469)),$K469&lt;0),
" Error: Position at the end of the period must be a positive amount.",
""),
IF(AND(OR($D469&gt;0,$K469&gt;0),
    ISBLANK($M469)),
" Error: No accrued interest has been reported,whereas the position at the beginning or at the end of the period is greater than zero. Report '0' in case accrued interest equals zero,do not leave the cell empty.",
"")))</f>
        <v/>
      </c>
    </row>
    <row r="470" spans="1:18">
      <c r="A470" s="20"/>
      <c r="B470" s="20"/>
      <c r="C470" s="20"/>
      <c r="D470" s="15"/>
      <c r="E470" s="15"/>
      <c r="F470" s="15"/>
      <c r="G470" s="15"/>
      <c r="H470" s="15"/>
      <c r="I470" s="15"/>
      <c r="J470" s="15"/>
      <c r="K470" s="15"/>
      <c r="L470" s="15"/>
      <c r="M470" s="15"/>
      <c r="N470" s="15"/>
      <c r="O470" s="15"/>
      <c r="P470" s="15"/>
      <c r="R470" s="30" t="str">
        <f>IF(COUNTA(D470:P470)=0,"",_xlfn.CONCAT(,
IF(AND(NOT(ISBLANK($K470)),
    ABS($K470-(($D470+$E470+$G470+$H470+$I470+$J470)-$F470))&gt;=1),
" Error: Position at the end of the period is not equal to: position at the beginning of the period+increase in assets-decrease in assets+exchange rate changes+price changes+other changes+rectifications.",
""),
IF(AND(NOT(ISBLANK($P470)),
    ABS($P470-(($L470+$M470+$O470)-$N470))&gt;=1),
" Error: Position of accrued interest at the end of the period is not equal to: position of accrued interest at the beginning of the period+accrued interest during the period-received interest during the period+revaluation and other changes.",
""),
IF(AND(NOT(ISBLANK($K470)),
    $K470&gt;0,
    OR(ISBLANK('T04.05'!$K470),
        'T04.05'!$K470&lt;=0,
        ISBLANK('T04.06'!$K470),
        'T04.06'!$K470&lt;=0)),
" Warning: If at least one of the forms T05.01,T04.05,T04.06 contains data other than zero,also the other two forms must be completed.",
""),
IF(AND(NOT(ISBLANK($D470)),$D470&lt;0),
" Error: Position at the beginning of the period must be a positive amount.",
""),
IF(AND(NOT(ISBLANK($K470)),$K470&lt;0),
" Error: Position at the end of the period must be a positive amount.",
""),
IF(AND(OR($D470&gt;0,$K470&gt;0),
    ISBLANK($M470)),
" Error: No accrued interest has been reported,whereas the position at the beginning or at the end of the period is greater than zero. Report '0' in case accrued interest equals zero,do not leave the cell empty.",
"")))</f>
        <v/>
      </c>
    </row>
    <row r="471" spans="1:18">
      <c r="A471" s="20"/>
      <c r="B471" s="20"/>
      <c r="C471" s="20"/>
      <c r="D471" s="15"/>
      <c r="E471" s="15"/>
      <c r="F471" s="15"/>
      <c r="G471" s="15"/>
      <c r="H471" s="15"/>
      <c r="I471" s="15"/>
      <c r="J471" s="15"/>
      <c r="K471" s="15"/>
      <c r="L471" s="15"/>
      <c r="M471" s="15"/>
      <c r="N471" s="15"/>
      <c r="O471" s="15"/>
      <c r="P471" s="15"/>
      <c r="R471" s="30" t="str">
        <f>IF(COUNTA(D471:P471)=0,"",_xlfn.CONCAT(,
IF(AND(NOT(ISBLANK($K471)),
    ABS($K471-(($D471+$E471+$G471+$H471+$I471+$J471)-$F471))&gt;=1),
" Error: Position at the end of the period is not equal to: position at the beginning of the period+increase in assets-decrease in assets+exchange rate changes+price changes+other changes+rectifications.",
""),
IF(AND(NOT(ISBLANK($P471)),
    ABS($P471-(($L471+$M471+$O471)-$N471))&gt;=1),
" Error: Position of accrued interest at the end of the period is not equal to: position of accrued interest at the beginning of the period+accrued interest during the period-received interest during the period+revaluation and other changes.",
""),
IF(AND(NOT(ISBLANK($K471)),
    $K471&gt;0,
    OR(ISBLANK('T04.05'!$K471),
        'T04.05'!$K471&lt;=0,
        ISBLANK('T04.06'!$K471),
        'T04.06'!$K471&lt;=0)),
" Warning: If at least one of the forms T05.01,T04.05,T04.06 contains data other than zero,also the other two forms must be completed.",
""),
IF(AND(NOT(ISBLANK($D471)),$D471&lt;0),
" Error: Position at the beginning of the period must be a positive amount.",
""),
IF(AND(NOT(ISBLANK($K471)),$K471&lt;0),
" Error: Position at the end of the period must be a positive amount.",
""),
IF(AND(OR($D471&gt;0,$K471&gt;0),
    ISBLANK($M471)),
" Error: No accrued interest has been reported,whereas the position at the beginning or at the end of the period is greater than zero. Report '0' in case accrued interest equals zero,do not leave the cell empty.",
"")))</f>
        <v/>
      </c>
    </row>
    <row r="472" spans="1:18">
      <c r="A472" s="20"/>
      <c r="B472" s="20"/>
      <c r="C472" s="20"/>
      <c r="D472" s="15"/>
      <c r="E472" s="15"/>
      <c r="F472" s="15"/>
      <c r="G472" s="15"/>
      <c r="H472" s="15"/>
      <c r="I472" s="15"/>
      <c r="J472" s="15"/>
      <c r="K472" s="15"/>
      <c r="L472" s="15"/>
      <c r="M472" s="15"/>
      <c r="N472" s="15"/>
      <c r="O472" s="15"/>
      <c r="P472" s="15"/>
      <c r="R472" s="30" t="str">
        <f>IF(COUNTA(D472:P472)=0,"",_xlfn.CONCAT(,
IF(AND(NOT(ISBLANK($K472)),
    ABS($K472-(($D472+$E472+$G472+$H472+$I472+$J472)-$F472))&gt;=1),
" Error: Position at the end of the period is not equal to: position at the beginning of the period+increase in assets-decrease in assets+exchange rate changes+price changes+other changes+rectifications.",
""),
IF(AND(NOT(ISBLANK($P472)),
    ABS($P472-(($L472+$M472+$O472)-$N472))&gt;=1),
" Error: Position of accrued interest at the end of the period is not equal to: position of accrued interest at the beginning of the period+accrued interest during the period-received interest during the period+revaluation and other changes.",
""),
IF(AND(NOT(ISBLANK($K472)),
    $K472&gt;0,
    OR(ISBLANK('T04.05'!$K472),
        'T04.05'!$K472&lt;=0,
        ISBLANK('T04.06'!$K472),
        'T04.06'!$K472&lt;=0)),
" Warning: If at least one of the forms T05.01,T04.05,T04.06 contains data other than zero,also the other two forms must be completed.",
""),
IF(AND(NOT(ISBLANK($D472)),$D472&lt;0),
" Error: Position at the beginning of the period must be a positive amount.",
""),
IF(AND(NOT(ISBLANK($K472)),$K472&lt;0),
" Error: Position at the end of the period must be a positive amount.",
""),
IF(AND(OR($D472&gt;0,$K472&gt;0),
    ISBLANK($M472)),
" Error: No accrued interest has been reported,whereas the position at the beginning or at the end of the period is greater than zero. Report '0' in case accrued interest equals zero,do not leave the cell empty.",
"")))</f>
        <v/>
      </c>
    </row>
    <row r="473" spans="1:18">
      <c r="A473" s="20"/>
      <c r="B473" s="20"/>
      <c r="C473" s="20"/>
      <c r="D473" s="15"/>
      <c r="E473" s="15"/>
      <c r="F473" s="15"/>
      <c r="G473" s="15"/>
      <c r="H473" s="15"/>
      <c r="I473" s="15"/>
      <c r="J473" s="15"/>
      <c r="K473" s="15"/>
      <c r="L473" s="15"/>
      <c r="M473" s="15"/>
      <c r="N473" s="15"/>
      <c r="O473" s="15"/>
      <c r="P473" s="15"/>
      <c r="R473" s="30" t="str">
        <f>IF(COUNTA(D473:P473)=0,"",_xlfn.CONCAT(,
IF(AND(NOT(ISBLANK($K473)),
    ABS($K473-(($D473+$E473+$G473+$H473+$I473+$J473)-$F473))&gt;=1),
" Error: Position at the end of the period is not equal to: position at the beginning of the period+increase in assets-decrease in assets+exchange rate changes+price changes+other changes+rectifications.",
""),
IF(AND(NOT(ISBLANK($P473)),
    ABS($P473-(($L473+$M473+$O473)-$N473))&gt;=1),
" Error: Position of accrued interest at the end of the period is not equal to: position of accrued interest at the beginning of the period+accrued interest during the period-received interest during the period+revaluation and other changes.",
""),
IF(AND(NOT(ISBLANK($K473)),
    $K473&gt;0,
    OR(ISBLANK('T04.05'!$K473),
        'T04.05'!$K473&lt;=0,
        ISBLANK('T04.06'!$K473),
        'T04.06'!$K473&lt;=0)),
" Warning: If at least one of the forms T05.01,T04.05,T04.06 contains data other than zero,also the other two forms must be completed.",
""),
IF(AND(NOT(ISBLANK($D473)),$D473&lt;0),
" Error: Position at the beginning of the period must be a positive amount.",
""),
IF(AND(NOT(ISBLANK($K473)),$K473&lt;0),
" Error: Position at the end of the period must be a positive amount.",
""),
IF(AND(OR($D473&gt;0,$K473&gt;0),
    ISBLANK($M473)),
" Error: No accrued interest has been reported,whereas the position at the beginning or at the end of the period is greater than zero. Report '0' in case accrued interest equals zero,do not leave the cell empty.",
"")))</f>
        <v/>
      </c>
    </row>
    <row r="474" spans="1:18">
      <c r="A474" s="20"/>
      <c r="B474" s="20"/>
      <c r="C474" s="20"/>
      <c r="D474" s="15"/>
      <c r="E474" s="15"/>
      <c r="F474" s="15"/>
      <c r="G474" s="15"/>
      <c r="H474" s="15"/>
      <c r="I474" s="15"/>
      <c r="J474" s="15"/>
      <c r="K474" s="15"/>
      <c r="L474" s="15"/>
      <c r="M474" s="15"/>
      <c r="N474" s="15"/>
      <c r="O474" s="15"/>
      <c r="P474" s="15"/>
      <c r="R474" s="30" t="str">
        <f>IF(COUNTA(D474:P474)=0,"",_xlfn.CONCAT(,
IF(AND(NOT(ISBLANK($K474)),
    ABS($K474-(($D474+$E474+$G474+$H474+$I474+$J474)-$F474))&gt;=1),
" Error: Position at the end of the period is not equal to: position at the beginning of the period+increase in assets-decrease in assets+exchange rate changes+price changes+other changes+rectifications.",
""),
IF(AND(NOT(ISBLANK($P474)),
    ABS($P474-(($L474+$M474+$O474)-$N474))&gt;=1),
" Error: Position of accrued interest at the end of the period is not equal to: position of accrued interest at the beginning of the period+accrued interest during the period-received interest during the period+revaluation and other changes.",
""),
IF(AND(NOT(ISBLANK($K474)),
    $K474&gt;0,
    OR(ISBLANK('T04.05'!$K474),
        'T04.05'!$K474&lt;=0,
        ISBLANK('T04.06'!$K474),
        'T04.06'!$K474&lt;=0)),
" Warning: If at least one of the forms T05.01,T04.05,T04.06 contains data other than zero,also the other two forms must be completed.",
""),
IF(AND(NOT(ISBLANK($D474)),$D474&lt;0),
" Error: Position at the beginning of the period must be a positive amount.",
""),
IF(AND(NOT(ISBLANK($K474)),$K474&lt;0),
" Error: Position at the end of the period must be a positive amount.",
""),
IF(AND(OR($D474&gt;0,$K474&gt;0),
    ISBLANK($M474)),
" Error: No accrued interest has been reported,whereas the position at the beginning or at the end of the period is greater than zero. Report '0' in case accrued interest equals zero,do not leave the cell empty.",
"")))</f>
        <v/>
      </c>
    </row>
    <row r="475" spans="1:18">
      <c r="A475" s="20"/>
      <c r="B475" s="20"/>
      <c r="C475" s="20"/>
      <c r="D475" s="15"/>
      <c r="E475" s="15"/>
      <c r="F475" s="15"/>
      <c r="G475" s="15"/>
      <c r="H475" s="15"/>
      <c r="I475" s="15"/>
      <c r="J475" s="15"/>
      <c r="K475" s="15"/>
      <c r="L475" s="15"/>
      <c r="M475" s="15"/>
      <c r="N475" s="15"/>
      <c r="O475" s="15"/>
      <c r="P475" s="15"/>
      <c r="R475" s="30" t="str">
        <f>IF(COUNTA(D475:P475)=0,"",_xlfn.CONCAT(,
IF(AND(NOT(ISBLANK($K475)),
    ABS($K475-(($D475+$E475+$G475+$H475+$I475+$J475)-$F475))&gt;=1),
" Error: Position at the end of the period is not equal to: position at the beginning of the period+increase in assets-decrease in assets+exchange rate changes+price changes+other changes+rectifications.",
""),
IF(AND(NOT(ISBLANK($P475)),
    ABS($P475-(($L475+$M475+$O475)-$N475))&gt;=1),
" Error: Position of accrued interest at the end of the period is not equal to: position of accrued interest at the beginning of the period+accrued interest during the period-received interest during the period+revaluation and other changes.",
""),
IF(AND(NOT(ISBLANK($K475)),
    $K475&gt;0,
    OR(ISBLANK('T04.05'!$K475),
        'T04.05'!$K475&lt;=0,
        ISBLANK('T04.06'!$K475),
        'T04.06'!$K475&lt;=0)),
" Warning: If at least one of the forms T05.01,T04.05,T04.06 contains data other than zero,also the other two forms must be completed.",
""),
IF(AND(NOT(ISBLANK($D475)),$D475&lt;0),
" Error: Position at the beginning of the period must be a positive amount.",
""),
IF(AND(NOT(ISBLANK($K475)),$K475&lt;0),
" Error: Position at the end of the period must be a positive amount.",
""),
IF(AND(OR($D475&gt;0,$K475&gt;0),
    ISBLANK($M475)),
" Error: No accrued interest has been reported,whereas the position at the beginning or at the end of the period is greater than zero. Report '0' in case accrued interest equals zero,do not leave the cell empty.",
"")))</f>
        <v/>
      </c>
    </row>
    <row r="476" spans="1:18">
      <c r="A476" s="20"/>
      <c r="B476" s="20"/>
      <c r="C476" s="20"/>
      <c r="D476" s="15"/>
      <c r="E476" s="15"/>
      <c r="F476" s="15"/>
      <c r="G476" s="15"/>
      <c r="H476" s="15"/>
      <c r="I476" s="15"/>
      <c r="J476" s="15"/>
      <c r="K476" s="15"/>
      <c r="L476" s="15"/>
      <c r="M476" s="15"/>
      <c r="N476" s="15"/>
      <c r="O476" s="15"/>
      <c r="P476" s="15"/>
      <c r="R476" s="30" t="str">
        <f>IF(COUNTA(D476:P476)=0,"",_xlfn.CONCAT(,
IF(AND(NOT(ISBLANK($K476)),
    ABS($K476-(($D476+$E476+$G476+$H476+$I476+$J476)-$F476))&gt;=1),
" Error: Position at the end of the period is not equal to: position at the beginning of the period+increase in assets-decrease in assets+exchange rate changes+price changes+other changes+rectifications.",
""),
IF(AND(NOT(ISBLANK($P476)),
    ABS($P476-(($L476+$M476+$O476)-$N476))&gt;=1),
" Error: Position of accrued interest at the end of the period is not equal to: position of accrued interest at the beginning of the period+accrued interest during the period-received interest during the period+revaluation and other changes.",
""),
IF(AND(NOT(ISBLANK($K476)),
    $K476&gt;0,
    OR(ISBLANK('T04.05'!$K476),
        'T04.05'!$K476&lt;=0,
        ISBLANK('T04.06'!$K476),
        'T04.06'!$K476&lt;=0)),
" Warning: If at least one of the forms T05.01,T04.05,T04.06 contains data other than zero,also the other two forms must be completed.",
""),
IF(AND(NOT(ISBLANK($D476)),$D476&lt;0),
" Error: Position at the beginning of the period must be a positive amount.",
""),
IF(AND(NOT(ISBLANK($K476)),$K476&lt;0),
" Error: Position at the end of the period must be a positive amount.",
""),
IF(AND(OR($D476&gt;0,$K476&gt;0),
    ISBLANK($M476)),
" Error: No accrued interest has been reported,whereas the position at the beginning or at the end of the period is greater than zero. Report '0' in case accrued interest equals zero,do not leave the cell empty.",
"")))</f>
        <v/>
      </c>
    </row>
    <row r="477" spans="1:18">
      <c r="A477" s="20"/>
      <c r="B477" s="20"/>
      <c r="C477" s="20"/>
      <c r="D477" s="15"/>
      <c r="E477" s="15"/>
      <c r="F477" s="15"/>
      <c r="G477" s="15"/>
      <c r="H477" s="15"/>
      <c r="I477" s="15"/>
      <c r="J477" s="15"/>
      <c r="K477" s="15"/>
      <c r="L477" s="15"/>
      <c r="M477" s="15"/>
      <c r="N477" s="15"/>
      <c r="O477" s="15"/>
      <c r="P477" s="15"/>
      <c r="R477" s="30" t="str">
        <f>IF(COUNTA(D477:P477)=0,"",_xlfn.CONCAT(,
IF(AND(NOT(ISBLANK($K477)),
    ABS($K477-(($D477+$E477+$G477+$H477+$I477+$J477)-$F477))&gt;=1),
" Error: Position at the end of the period is not equal to: position at the beginning of the period+increase in assets-decrease in assets+exchange rate changes+price changes+other changes+rectifications.",
""),
IF(AND(NOT(ISBLANK($P477)),
    ABS($P477-(($L477+$M477+$O477)-$N477))&gt;=1),
" Error: Position of accrued interest at the end of the period is not equal to: position of accrued interest at the beginning of the period+accrued interest during the period-received interest during the period+revaluation and other changes.",
""),
IF(AND(NOT(ISBLANK($K477)),
    $K477&gt;0,
    OR(ISBLANK('T04.05'!$K477),
        'T04.05'!$K477&lt;=0,
        ISBLANK('T04.06'!$K477),
        'T04.06'!$K477&lt;=0)),
" Warning: If at least one of the forms T05.01,T04.05,T04.06 contains data other than zero,also the other two forms must be completed.",
""),
IF(AND(NOT(ISBLANK($D477)),$D477&lt;0),
" Error: Position at the beginning of the period must be a positive amount.",
""),
IF(AND(NOT(ISBLANK($K477)),$K477&lt;0),
" Error: Position at the end of the period must be a positive amount.",
""),
IF(AND(OR($D477&gt;0,$K477&gt;0),
    ISBLANK($M477)),
" Error: No accrued interest has been reported,whereas the position at the beginning or at the end of the period is greater than zero. Report '0' in case accrued interest equals zero,do not leave the cell empty.",
"")))</f>
        <v/>
      </c>
    </row>
    <row r="478" spans="1:18">
      <c r="A478" s="20"/>
      <c r="B478" s="20"/>
      <c r="C478" s="20"/>
      <c r="D478" s="15"/>
      <c r="E478" s="15"/>
      <c r="F478" s="15"/>
      <c r="G478" s="15"/>
      <c r="H478" s="15"/>
      <c r="I478" s="15"/>
      <c r="J478" s="15"/>
      <c r="K478" s="15"/>
      <c r="L478" s="15"/>
      <c r="M478" s="15"/>
      <c r="N478" s="15"/>
      <c r="O478" s="15"/>
      <c r="P478" s="15"/>
      <c r="R478" s="30" t="str">
        <f>IF(COUNTA(D478:P478)=0,"",_xlfn.CONCAT(,
IF(AND(NOT(ISBLANK($K478)),
    ABS($K478-(($D478+$E478+$G478+$H478+$I478+$J478)-$F478))&gt;=1),
" Error: Position at the end of the period is not equal to: position at the beginning of the period+increase in assets-decrease in assets+exchange rate changes+price changes+other changes+rectifications.",
""),
IF(AND(NOT(ISBLANK($P478)),
    ABS($P478-(($L478+$M478+$O478)-$N478))&gt;=1),
" Error: Position of accrued interest at the end of the period is not equal to: position of accrued interest at the beginning of the period+accrued interest during the period-received interest during the period+revaluation and other changes.",
""),
IF(AND(NOT(ISBLANK($K478)),
    $K478&gt;0,
    OR(ISBLANK('T04.05'!$K478),
        'T04.05'!$K478&lt;=0,
        ISBLANK('T04.06'!$K478),
        'T04.06'!$K478&lt;=0)),
" Warning: If at least one of the forms T05.01,T04.05,T04.06 contains data other than zero,also the other two forms must be completed.",
""),
IF(AND(NOT(ISBLANK($D478)),$D478&lt;0),
" Error: Position at the beginning of the period must be a positive amount.",
""),
IF(AND(NOT(ISBLANK($K478)),$K478&lt;0),
" Error: Position at the end of the period must be a positive amount.",
""),
IF(AND(OR($D478&gt;0,$K478&gt;0),
    ISBLANK($M478)),
" Error: No accrued interest has been reported,whereas the position at the beginning or at the end of the period is greater than zero. Report '0' in case accrued interest equals zero,do not leave the cell empty.",
"")))</f>
        <v/>
      </c>
    </row>
    <row r="479" spans="1:18">
      <c r="A479" s="20"/>
      <c r="B479" s="20"/>
      <c r="C479" s="20"/>
      <c r="D479" s="15"/>
      <c r="E479" s="15"/>
      <c r="F479" s="15"/>
      <c r="G479" s="15"/>
      <c r="H479" s="15"/>
      <c r="I479" s="15"/>
      <c r="J479" s="15"/>
      <c r="K479" s="15"/>
      <c r="L479" s="15"/>
      <c r="M479" s="15"/>
      <c r="N479" s="15"/>
      <c r="O479" s="15"/>
      <c r="P479" s="15"/>
      <c r="R479" s="30" t="str">
        <f>IF(COUNTA(D479:P479)=0,"",_xlfn.CONCAT(,
IF(AND(NOT(ISBLANK($K479)),
    ABS($K479-(($D479+$E479+$G479+$H479+$I479+$J479)-$F479))&gt;=1),
" Error: Position at the end of the period is not equal to: position at the beginning of the period+increase in assets-decrease in assets+exchange rate changes+price changes+other changes+rectifications.",
""),
IF(AND(NOT(ISBLANK($P479)),
    ABS($P479-(($L479+$M479+$O479)-$N479))&gt;=1),
" Error: Position of accrued interest at the end of the period is not equal to: position of accrued interest at the beginning of the period+accrued interest during the period-received interest during the period+revaluation and other changes.",
""),
IF(AND(NOT(ISBLANK($K479)),
    $K479&gt;0,
    OR(ISBLANK('T04.05'!$K479),
        'T04.05'!$K479&lt;=0,
        ISBLANK('T04.06'!$K479),
        'T04.06'!$K479&lt;=0)),
" Warning: If at least one of the forms T05.01,T04.05,T04.06 contains data other than zero,also the other two forms must be completed.",
""),
IF(AND(NOT(ISBLANK($D479)),$D479&lt;0),
" Error: Position at the beginning of the period must be a positive amount.",
""),
IF(AND(NOT(ISBLANK($K479)),$K479&lt;0),
" Error: Position at the end of the period must be a positive amount.",
""),
IF(AND(OR($D479&gt;0,$K479&gt;0),
    ISBLANK($M479)),
" Error: No accrued interest has been reported,whereas the position at the beginning or at the end of the period is greater than zero. Report '0' in case accrued interest equals zero,do not leave the cell empty.",
"")))</f>
        <v/>
      </c>
    </row>
    <row r="480" spans="1:18">
      <c r="A480" s="20"/>
      <c r="B480" s="20"/>
      <c r="C480" s="20"/>
      <c r="D480" s="15"/>
      <c r="E480" s="15"/>
      <c r="F480" s="15"/>
      <c r="G480" s="15"/>
      <c r="H480" s="15"/>
      <c r="I480" s="15"/>
      <c r="J480" s="15"/>
      <c r="K480" s="15"/>
      <c r="L480" s="15"/>
      <c r="M480" s="15"/>
      <c r="N480" s="15"/>
      <c r="O480" s="15"/>
      <c r="P480" s="15"/>
      <c r="R480" s="30" t="str">
        <f>IF(COUNTA(D480:P480)=0,"",_xlfn.CONCAT(,
IF(AND(NOT(ISBLANK($K480)),
    ABS($K480-(($D480+$E480+$G480+$H480+$I480+$J480)-$F480))&gt;=1),
" Error: Position at the end of the period is not equal to: position at the beginning of the period+increase in assets-decrease in assets+exchange rate changes+price changes+other changes+rectifications.",
""),
IF(AND(NOT(ISBLANK($P480)),
    ABS($P480-(($L480+$M480+$O480)-$N480))&gt;=1),
" Error: Position of accrued interest at the end of the period is not equal to: position of accrued interest at the beginning of the period+accrued interest during the period-received interest during the period+revaluation and other changes.",
""),
IF(AND(NOT(ISBLANK($K480)),
    $K480&gt;0,
    OR(ISBLANK('T04.05'!$K480),
        'T04.05'!$K480&lt;=0,
        ISBLANK('T04.06'!$K480),
        'T04.06'!$K480&lt;=0)),
" Warning: If at least one of the forms T05.01,T04.05,T04.06 contains data other than zero,also the other two forms must be completed.",
""),
IF(AND(NOT(ISBLANK($D480)),$D480&lt;0),
" Error: Position at the beginning of the period must be a positive amount.",
""),
IF(AND(NOT(ISBLANK($K480)),$K480&lt;0),
" Error: Position at the end of the period must be a positive amount.",
""),
IF(AND(OR($D480&gt;0,$K480&gt;0),
    ISBLANK($M480)),
" Error: No accrued interest has been reported,whereas the position at the beginning or at the end of the period is greater than zero. Report '0' in case accrued interest equals zero,do not leave the cell empty.",
"")))</f>
        <v/>
      </c>
    </row>
    <row r="481" spans="1:18">
      <c r="A481" s="20"/>
      <c r="B481" s="20"/>
      <c r="C481" s="20"/>
      <c r="D481" s="15"/>
      <c r="E481" s="15"/>
      <c r="F481" s="15"/>
      <c r="G481" s="15"/>
      <c r="H481" s="15"/>
      <c r="I481" s="15"/>
      <c r="J481" s="15"/>
      <c r="K481" s="15"/>
      <c r="L481" s="15"/>
      <c r="M481" s="15"/>
      <c r="N481" s="15"/>
      <c r="O481" s="15"/>
      <c r="P481" s="15"/>
      <c r="R481" s="30" t="str">
        <f>IF(COUNTA(D481:P481)=0,"",_xlfn.CONCAT(,
IF(AND(NOT(ISBLANK($K481)),
    ABS($K481-(($D481+$E481+$G481+$H481+$I481+$J481)-$F481))&gt;=1),
" Error: Position at the end of the period is not equal to: position at the beginning of the period+increase in assets-decrease in assets+exchange rate changes+price changes+other changes+rectifications.",
""),
IF(AND(NOT(ISBLANK($P481)),
    ABS($P481-(($L481+$M481+$O481)-$N481))&gt;=1),
" Error: Position of accrued interest at the end of the period is not equal to: position of accrued interest at the beginning of the period+accrued interest during the period-received interest during the period+revaluation and other changes.",
""),
IF(AND(NOT(ISBLANK($K481)),
    $K481&gt;0,
    OR(ISBLANK('T04.05'!$K481),
        'T04.05'!$K481&lt;=0,
        ISBLANK('T04.06'!$K481),
        'T04.06'!$K481&lt;=0)),
" Warning: If at least one of the forms T05.01,T04.05,T04.06 contains data other than zero,also the other two forms must be completed.",
""),
IF(AND(NOT(ISBLANK($D481)),$D481&lt;0),
" Error: Position at the beginning of the period must be a positive amount.",
""),
IF(AND(NOT(ISBLANK($K481)),$K481&lt;0),
" Error: Position at the end of the period must be a positive amount.",
""),
IF(AND(OR($D481&gt;0,$K481&gt;0),
    ISBLANK($M481)),
" Error: No accrued interest has been reported,whereas the position at the beginning or at the end of the period is greater than zero. Report '0' in case accrued interest equals zero,do not leave the cell empty.",
"")))</f>
        <v/>
      </c>
    </row>
    <row r="482" spans="1:18">
      <c r="A482" s="20"/>
      <c r="B482" s="20"/>
      <c r="C482" s="20"/>
      <c r="D482" s="15"/>
      <c r="E482" s="15"/>
      <c r="F482" s="15"/>
      <c r="G482" s="15"/>
      <c r="H482" s="15"/>
      <c r="I482" s="15"/>
      <c r="J482" s="15"/>
      <c r="K482" s="15"/>
      <c r="L482" s="15"/>
      <c r="M482" s="15"/>
      <c r="N482" s="15"/>
      <c r="O482" s="15"/>
      <c r="P482" s="15"/>
      <c r="R482" s="30" t="str">
        <f>IF(COUNTA(D482:P482)=0,"",_xlfn.CONCAT(,
IF(AND(NOT(ISBLANK($K482)),
    ABS($K482-(($D482+$E482+$G482+$H482+$I482+$J482)-$F482))&gt;=1),
" Error: Position at the end of the period is not equal to: position at the beginning of the period+increase in assets-decrease in assets+exchange rate changes+price changes+other changes+rectifications.",
""),
IF(AND(NOT(ISBLANK($P482)),
    ABS($P482-(($L482+$M482+$O482)-$N482))&gt;=1),
" Error: Position of accrued interest at the end of the period is not equal to: position of accrued interest at the beginning of the period+accrued interest during the period-received interest during the period+revaluation and other changes.",
""),
IF(AND(NOT(ISBLANK($K482)),
    $K482&gt;0,
    OR(ISBLANK('T04.05'!$K482),
        'T04.05'!$K482&lt;=0,
        ISBLANK('T04.06'!$K482),
        'T04.06'!$K482&lt;=0)),
" Warning: If at least one of the forms T05.01,T04.05,T04.06 contains data other than zero,also the other two forms must be completed.",
""),
IF(AND(NOT(ISBLANK($D482)),$D482&lt;0),
" Error: Position at the beginning of the period must be a positive amount.",
""),
IF(AND(NOT(ISBLANK($K482)),$K482&lt;0),
" Error: Position at the end of the period must be a positive amount.",
""),
IF(AND(OR($D482&gt;0,$K482&gt;0),
    ISBLANK($M482)),
" Error: No accrued interest has been reported,whereas the position at the beginning or at the end of the period is greater than zero. Report '0' in case accrued interest equals zero,do not leave the cell empty.",
"")))</f>
        <v/>
      </c>
    </row>
    <row r="483" spans="1:18">
      <c r="A483" s="20"/>
      <c r="B483" s="20"/>
      <c r="C483" s="20"/>
      <c r="D483" s="15"/>
      <c r="E483" s="15"/>
      <c r="F483" s="15"/>
      <c r="G483" s="15"/>
      <c r="H483" s="15"/>
      <c r="I483" s="15"/>
      <c r="J483" s="15"/>
      <c r="K483" s="15"/>
      <c r="L483" s="15"/>
      <c r="M483" s="15"/>
      <c r="N483" s="15"/>
      <c r="O483" s="15"/>
      <c r="P483" s="15"/>
      <c r="R483" s="30" t="str">
        <f>IF(COUNTA(D483:P483)=0,"",_xlfn.CONCAT(,
IF(AND(NOT(ISBLANK($K483)),
    ABS($K483-(($D483+$E483+$G483+$H483+$I483+$J483)-$F483))&gt;=1),
" Error: Position at the end of the period is not equal to: position at the beginning of the period+increase in assets-decrease in assets+exchange rate changes+price changes+other changes+rectifications.",
""),
IF(AND(NOT(ISBLANK($P483)),
    ABS($P483-(($L483+$M483+$O483)-$N483))&gt;=1),
" Error: Position of accrued interest at the end of the period is not equal to: position of accrued interest at the beginning of the period+accrued interest during the period-received interest during the period+revaluation and other changes.",
""),
IF(AND(NOT(ISBLANK($K483)),
    $K483&gt;0,
    OR(ISBLANK('T04.05'!$K483),
        'T04.05'!$K483&lt;=0,
        ISBLANK('T04.06'!$K483),
        'T04.06'!$K483&lt;=0)),
" Warning: If at least one of the forms T05.01,T04.05,T04.06 contains data other than zero,also the other two forms must be completed.",
""),
IF(AND(NOT(ISBLANK($D483)),$D483&lt;0),
" Error: Position at the beginning of the period must be a positive amount.",
""),
IF(AND(NOT(ISBLANK($K483)),$K483&lt;0),
" Error: Position at the end of the period must be a positive amount.",
""),
IF(AND(OR($D483&gt;0,$K483&gt;0),
    ISBLANK($M483)),
" Error: No accrued interest has been reported,whereas the position at the beginning or at the end of the period is greater than zero. Report '0' in case accrued interest equals zero,do not leave the cell empty.",
"")))</f>
        <v/>
      </c>
    </row>
    <row r="484" spans="1:18">
      <c r="A484" s="20"/>
      <c r="B484" s="20"/>
      <c r="C484" s="20"/>
      <c r="D484" s="15"/>
      <c r="E484" s="15"/>
      <c r="F484" s="15"/>
      <c r="G484" s="15"/>
      <c r="H484" s="15"/>
      <c r="I484" s="15"/>
      <c r="J484" s="15"/>
      <c r="K484" s="15"/>
      <c r="L484" s="15"/>
      <c r="M484" s="15"/>
      <c r="N484" s="15"/>
      <c r="O484" s="15"/>
      <c r="P484" s="15"/>
      <c r="R484" s="30" t="str">
        <f>IF(COUNTA(D484:P484)=0,"",_xlfn.CONCAT(,
IF(AND(NOT(ISBLANK($K484)),
    ABS($K484-(($D484+$E484+$G484+$H484+$I484+$J484)-$F484))&gt;=1),
" Error: Position at the end of the period is not equal to: position at the beginning of the period+increase in assets-decrease in assets+exchange rate changes+price changes+other changes+rectifications.",
""),
IF(AND(NOT(ISBLANK($P484)),
    ABS($P484-(($L484+$M484+$O484)-$N484))&gt;=1),
" Error: Position of accrued interest at the end of the period is not equal to: position of accrued interest at the beginning of the period+accrued interest during the period-received interest during the period+revaluation and other changes.",
""),
IF(AND(NOT(ISBLANK($K484)),
    $K484&gt;0,
    OR(ISBLANK('T04.05'!$K484),
        'T04.05'!$K484&lt;=0,
        ISBLANK('T04.06'!$K484),
        'T04.06'!$K484&lt;=0)),
" Warning: If at least one of the forms T05.01,T04.05,T04.06 contains data other than zero,also the other two forms must be completed.",
""),
IF(AND(NOT(ISBLANK($D484)),$D484&lt;0),
" Error: Position at the beginning of the period must be a positive amount.",
""),
IF(AND(NOT(ISBLANK($K484)),$K484&lt;0),
" Error: Position at the end of the period must be a positive amount.",
""),
IF(AND(OR($D484&gt;0,$K484&gt;0),
    ISBLANK($M484)),
" Error: No accrued interest has been reported,whereas the position at the beginning or at the end of the period is greater than zero. Report '0' in case accrued interest equals zero,do not leave the cell empty.",
"")))</f>
        <v/>
      </c>
    </row>
    <row r="485" spans="1:18">
      <c r="A485" s="20"/>
      <c r="B485" s="20"/>
      <c r="C485" s="20"/>
      <c r="D485" s="15"/>
      <c r="E485" s="15"/>
      <c r="F485" s="15"/>
      <c r="G485" s="15"/>
      <c r="H485" s="15"/>
      <c r="I485" s="15"/>
      <c r="J485" s="15"/>
      <c r="K485" s="15"/>
      <c r="L485" s="15"/>
      <c r="M485" s="15"/>
      <c r="N485" s="15"/>
      <c r="O485" s="15"/>
      <c r="P485" s="15"/>
      <c r="R485" s="30" t="str">
        <f>IF(COUNTA(D485:P485)=0,"",_xlfn.CONCAT(,
IF(AND(NOT(ISBLANK($K485)),
    ABS($K485-(($D485+$E485+$G485+$H485+$I485+$J485)-$F485))&gt;=1),
" Error: Position at the end of the period is not equal to: position at the beginning of the period+increase in assets-decrease in assets+exchange rate changes+price changes+other changes+rectifications.",
""),
IF(AND(NOT(ISBLANK($P485)),
    ABS($P485-(($L485+$M485+$O485)-$N485))&gt;=1),
" Error: Position of accrued interest at the end of the period is not equal to: position of accrued interest at the beginning of the period+accrued interest during the period-received interest during the period+revaluation and other changes.",
""),
IF(AND(NOT(ISBLANK($K485)),
    $K485&gt;0,
    OR(ISBLANK('T04.05'!$K485),
        'T04.05'!$K485&lt;=0,
        ISBLANK('T04.06'!$K485),
        'T04.06'!$K485&lt;=0)),
" Warning: If at least one of the forms T05.01,T04.05,T04.06 contains data other than zero,also the other two forms must be completed.",
""),
IF(AND(NOT(ISBLANK($D485)),$D485&lt;0),
" Error: Position at the beginning of the period must be a positive amount.",
""),
IF(AND(NOT(ISBLANK($K485)),$K485&lt;0),
" Error: Position at the end of the period must be a positive amount.",
""),
IF(AND(OR($D485&gt;0,$K485&gt;0),
    ISBLANK($M485)),
" Error: No accrued interest has been reported,whereas the position at the beginning or at the end of the period is greater than zero. Report '0' in case accrued interest equals zero,do not leave the cell empty.",
"")))</f>
        <v/>
      </c>
    </row>
    <row r="486" spans="1:18">
      <c r="A486" s="20"/>
      <c r="B486" s="20"/>
      <c r="C486" s="20"/>
      <c r="D486" s="15"/>
      <c r="E486" s="15"/>
      <c r="F486" s="15"/>
      <c r="G486" s="15"/>
      <c r="H486" s="15"/>
      <c r="I486" s="15"/>
      <c r="J486" s="15"/>
      <c r="K486" s="15"/>
      <c r="L486" s="15"/>
      <c r="M486" s="15"/>
      <c r="N486" s="15"/>
      <c r="O486" s="15"/>
      <c r="P486" s="15"/>
      <c r="R486" s="30" t="str">
        <f>IF(COUNTA(D486:P486)=0,"",_xlfn.CONCAT(,
IF(AND(NOT(ISBLANK($K486)),
    ABS($K486-(($D486+$E486+$G486+$H486+$I486+$J486)-$F486))&gt;=1),
" Error: Position at the end of the period is not equal to: position at the beginning of the period+increase in assets-decrease in assets+exchange rate changes+price changes+other changes+rectifications.",
""),
IF(AND(NOT(ISBLANK($P486)),
    ABS($P486-(($L486+$M486+$O486)-$N486))&gt;=1),
" Error: Position of accrued interest at the end of the period is not equal to: position of accrued interest at the beginning of the period+accrued interest during the period-received interest during the period+revaluation and other changes.",
""),
IF(AND(NOT(ISBLANK($K486)),
    $K486&gt;0,
    OR(ISBLANK('T04.05'!$K486),
        'T04.05'!$K486&lt;=0,
        ISBLANK('T04.06'!$K486),
        'T04.06'!$K486&lt;=0)),
" Warning: If at least one of the forms T05.01,T04.05,T04.06 contains data other than zero,also the other two forms must be completed.",
""),
IF(AND(NOT(ISBLANK($D486)),$D486&lt;0),
" Error: Position at the beginning of the period must be a positive amount.",
""),
IF(AND(NOT(ISBLANK($K486)),$K486&lt;0),
" Error: Position at the end of the period must be a positive amount.",
""),
IF(AND(OR($D486&gt;0,$K486&gt;0),
    ISBLANK($M486)),
" Error: No accrued interest has been reported,whereas the position at the beginning or at the end of the period is greater than zero. Report '0' in case accrued interest equals zero,do not leave the cell empty.",
"")))</f>
        <v/>
      </c>
    </row>
    <row r="487" spans="1:18">
      <c r="A487" s="20"/>
      <c r="B487" s="20"/>
      <c r="C487" s="20"/>
      <c r="D487" s="15"/>
      <c r="E487" s="15"/>
      <c r="F487" s="15"/>
      <c r="G487" s="15"/>
      <c r="H487" s="15"/>
      <c r="I487" s="15"/>
      <c r="J487" s="15"/>
      <c r="K487" s="15"/>
      <c r="L487" s="15"/>
      <c r="M487" s="15"/>
      <c r="N487" s="15"/>
      <c r="O487" s="15"/>
      <c r="P487" s="15"/>
      <c r="R487" s="30" t="str">
        <f>IF(COUNTA(D487:P487)=0,"",_xlfn.CONCAT(,
IF(AND(NOT(ISBLANK($K487)),
    ABS($K487-(($D487+$E487+$G487+$H487+$I487+$J487)-$F487))&gt;=1),
" Error: Position at the end of the period is not equal to: position at the beginning of the period+increase in assets-decrease in assets+exchange rate changes+price changes+other changes+rectifications.",
""),
IF(AND(NOT(ISBLANK($P487)),
    ABS($P487-(($L487+$M487+$O487)-$N487))&gt;=1),
" Error: Position of accrued interest at the end of the period is not equal to: position of accrued interest at the beginning of the period+accrued interest during the period-received interest during the period+revaluation and other changes.",
""),
IF(AND(NOT(ISBLANK($K487)),
    $K487&gt;0,
    OR(ISBLANK('T04.05'!$K487),
        'T04.05'!$K487&lt;=0,
        ISBLANK('T04.06'!$K487),
        'T04.06'!$K487&lt;=0)),
" Warning: If at least one of the forms T05.01,T04.05,T04.06 contains data other than zero,also the other two forms must be completed.",
""),
IF(AND(NOT(ISBLANK($D487)),$D487&lt;0),
" Error: Position at the beginning of the period must be a positive amount.",
""),
IF(AND(NOT(ISBLANK($K487)),$K487&lt;0),
" Error: Position at the end of the period must be a positive amount.",
""),
IF(AND(OR($D487&gt;0,$K487&gt;0),
    ISBLANK($M487)),
" Error: No accrued interest has been reported,whereas the position at the beginning or at the end of the period is greater than zero. Report '0' in case accrued interest equals zero,do not leave the cell empty.",
"")))</f>
        <v/>
      </c>
    </row>
    <row r="488" spans="1:18">
      <c r="A488" s="20"/>
      <c r="B488" s="20"/>
      <c r="C488" s="20"/>
      <c r="D488" s="15"/>
      <c r="E488" s="15"/>
      <c r="F488" s="15"/>
      <c r="G488" s="15"/>
      <c r="H488" s="15"/>
      <c r="I488" s="15"/>
      <c r="J488" s="15"/>
      <c r="K488" s="15"/>
      <c r="L488" s="15"/>
      <c r="M488" s="15"/>
      <c r="N488" s="15"/>
      <c r="O488" s="15"/>
      <c r="P488" s="15"/>
      <c r="R488" s="30" t="str">
        <f>IF(COUNTA(D488:P488)=0,"",_xlfn.CONCAT(,
IF(AND(NOT(ISBLANK($K488)),
    ABS($K488-(($D488+$E488+$G488+$H488+$I488+$J488)-$F488))&gt;=1),
" Error: Position at the end of the period is not equal to: position at the beginning of the period+increase in assets-decrease in assets+exchange rate changes+price changes+other changes+rectifications.",
""),
IF(AND(NOT(ISBLANK($P488)),
    ABS($P488-(($L488+$M488+$O488)-$N488))&gt;=1),
" Error: Position of accrued interest at the end of the period is not equal to: position of accrued interest at the beginning of the period+accrued interest during the period-received interest during the period+revaluation and other changes.",
""),
IF(AND(NOT(ISBLANK($K488)),
    $K488&gt;0,
    OR(ISBLANK('T04.05'!$K488),
        'T04.05'!$K488&lt;=0,
        ISBLANK('T04.06'!$K488),
        'T04.06'!$K488&lt;=0)),
" Warning: If at least one of the forms T05.01,T04.05,T04.06 contains data other than zero,also the other two forms must be completed.",
""),
IF(AND(NOT(ISBLANK($D488)),$D488&lt;0),
" Error: Position at the beginning of the period must be a positive amount.",
""),
IF(AND(NOT(ISBLANK($K488)),$K488&lt;0),
" Error: Position at the end of the period must be a positive amount.",
""),
IF(AND(OR($D488&gt;0,$K488&gt;0),
    ISBLANK($M488)),
" Error: No accrued interest has been reported,whereas the position at the beginning or at the end of the period is greater than zero. Report '0' in case accrued interest equals zero,do not leave the cell empty.",
"")))</f>
        <v/>
      </c>
    </row>
    <row r="489" spans="1:18">
      <c r="A489" s="20"/>
      <c r="B489" s="20"/>
      <c r="C489" s="20"/>
      <c r="D489" s="15"/>
      <c r="E489" s="15"/>
      <c r="F489" s="15"/>
      <c r="G489" s="15"/>
      <c r="H489" s="15"/>
      <c r="I489" s="15"/>
      <c r="J489" s="15"/>
      <c r="K489" s="15"/>
      <c r="L489" s="15"/>
      <c r="M489" s="15"/>
      <c r="N489" s="15"/>
      <c r="O489" s="15"/>
      <c r="P489" s="15"/>
      <c r="R489" s="30" t="str">
        <f>IF(COUNTA(D489:P489)=0,"",_xlfn.CONCAT(,
IF(AND(NOT(ISBLANK($K489)),
    ABS($K489-(($D489+$E489+$G489+$H489+$I489+$J489)-$F489))&gt;=1),
" Error: Position at the end of the period is not equal to: position at the beginning of the period+increase in assets-decrease in assets+exchange rate changes+price changes+other changes+rectifications.",
""),
IF(AND(NOT(ISBLANK($P489)),
    ABS($P489-(($L489+$M489+$O489)-$N489))&gt;=1),
" Error: Position of accrued interest at the end of the period is not equal to: position of accrued interest at the beginning of the period+accrued interest during the period-received interest during the period+revaluation and other changes.",
""),
IF(AND(NOT(ISBLANK($K489)),
    $K489&gt;0,
    OR(ISBLANK('T04.05'!$K489),
        'T04.05'!$K489&lt;=0,
        ISBLANK('T04.06'!$K489),
        'T04.06'!$K489&lt;=0)),
" Warning: If at least one of the forms T05.01,T04.05,T04.06 contains data other than zero,also the other two forms must be completed.",
""),
IF(AND(NOT(ISBLANK($D489)),$D489&lt;0),
" Error: Position at the beginning of the period must be a positive amount.",
""),
IF(AND(NOT(ISBLANK($K489)),$K489&lt;0),
" Error: Position at the end of the period must be a positive amount.",
""),
IF(AND(OR($D489&gt;0,$K489&gt;0),
    ISBLANK($M489)),
" Error: No accrued interest has been reported,whereas the position at the beginning or at the end of the period is greater than zero. Report '0' in case accrued interest equals zero,do not leave the cell empty.",
"")))</f>
        <v/>
      </c>
    </row>
    <row r="490" spans="1:18">
      <c r="A490" s="20"/>
      <c r="B490" s="20"/>
      <c r="C490" s="20"/>
      <c r="D490" s="15"/>
      <c r="E490" s="15"/>
      <c r="F490" s="15"/>
      <c r="G490" s="15"/>
      <c r="H490" s="15"/>
      <c r="I490" s="15"/>
      <c r="J490" s="15"/>
      <c r="K490" s="15"/>
      <c r="L490" s="15"/>
      <c r="M490" s="15"/>
      <c r="N490" s="15"/>
      <c r="O490" s="15"/>
      <c r="P490" s="15"/>
      <c r="R490" s="30" t="str">
        <f>IF(COUNTA(D490:P490)=0,"",_xlfn.CONCAT(,
IF(AND(NOT(ISBLANK($K490)),
    ABS($K490-(($D490+$E490+$G490+$H490+$I490+$J490)-$F490))&gt;=1),
" Error: Position at the end of the period is not equal to: position at the beginning of the period+increase in assets-decrease in assets+exchange rate changes+price changes+other changes+rectifications.",
""),
IF(AND(NOT(ISBLANK($P490)),
    ABS($P490-(($L490+$M490+$O490)-$N490))&gt;=1),
" Error: Position of accrued interest at the end of the period is not equal to: position of accrued interest at the beginning of the period+accrued interest during the period-received interest during the period+revaluation and other changes.",
""),
IF(AND(NOT(ISBLANK($K490)),
    $K490&gt;0,
    OR(ISBLANK('T04.05'!$K490),
        'T04.05'!$K490&lt;=0,
        ISBLANK('T04.06'!$K490),
        'T04.06'!$K490&lt;=0)),
" Warning: If at least one of the forms T05.01,T04.05,T04.06 contains data other than zero,also the other two forms must be completed.",
""),
IF(AND(NOT(ISBLANK($D490)),$D490&lt;0),
" Error: Position at the beginning of the period must be a positive amount.",
""),
IF(AND(NOT(ISBLANK($K490)),$K490&lt;0),
" Error: Position at the end of the period must be a positive amount.",
""),
IF(AND(OR($D490&gt;0,$K490&gt;0),
    ISBLANK($M490)),
" Error: No accrued interest has been reported,whereas the position at the beginning or at the end of the period is greater than zero. Report '0' in case accrued interest equals zero,do not leave the cell empty.",
"")))</f>
        <v/>
      </c>
    </row>
    <row r="491" spans="1:18">
      <c r="A491" s="20"/>
      <c r="B491" s="20"/>
      <c r="C491" s="20"/>
      <c r="D491" s="15"/>
      <c r="E491" s="15"/>
      <c r="F491" s="15"/>
      <c r="G491" s="15"/>
      <c r="H491" s="15"/>
      <c r="I491" s="15"/>
      <c r="J491" s="15"/>
      <c r="K491" s="15"/>
      <c r="L491" s="15"/>
      <c r="M491" s="15"/>
      <c r="N491" s="15"/>
      <c r="O491" s="15"/>
      <c r="P491" s="15"/>
      <c r="R491" s="30" t="str">
        <f>IF(COUNTA(D491:P491)=0,"",_xlfn.CONCAT(,
IF(AND(NOT(ISBLANK($K491)),
    ABS($K491-(($D491+$E491+$G491+$H491+$I491+$J491)-$F491))&gt;=1),
" Error: Position at the end of the period is not equal to: position at the beginning of the period+increase in assets-decrease in assets+exchange rate changes+price changes+other changes+rectifications.",
""),
IF(AND(NOT(ISBLANK($P491)),
    ABS($P491-(($L491+$M491+$O491)-$N491))&gt;=1),
" Error: Position of accrued interest at the end of the period is not equal to: position of accrued interest at the beginning of the period+accrued interest during the period-received interest during the period+revaluation and other changes.",
""),
IF(AND(NOT(ISBLANK($K491)),
    $K491&gt;0,
    OR(ISBLANK('T04.05'!$K491),
        'T04.05'!$K491&lt;=0,
        ISBLANK('T04.06'!$K491),
        'T04.06'!$K491&lt;=0)),
" Warning: If at least one of the forms T05.01,T04.05,T04.06 contains data other than zero,also the other two forms must be completed.",
""),
IF(AND(NOT(ISBLANK($D491)),$D491&lt;0),
" Error: Position at the beginning of the period must be a positive amount.",
""),
IF(AND(NOT(ISBLANK($K491)),$K491&lt;0),
" Error: Position at the end of the period must be a positive amount.",
""),
IF(AND(OR($D491&gt;0,$K491&gt;0),
    ISBLANK($M491)),
" Error: No accrued interest has been reported,whereas the position at the beginning or at the end of the period is greater than zero. Report '0' in case accrued interest equals zero,do not leave the cell empty.",
"")))</f>
        <v/>
      </c>
    </row>
    <row r="492" spans="1:18">
      <c r="A492" s="20"/>
      <c r="B492" s="20"/>
      <c r="C492" s="20"/>
      <c r="D492" s="15"/>
      <c r="E492" s="15"/>
      <c r="F492" s="15"/>
      <c r="G492" s="15"/>
      <c r="H492" s="15"/>
      <c r="I492" s="15"/>
      <c r="J492" s="15"/>
      <c r="K492" s="15"/>
      <c r="L492" s="15"/>
      <c r="M492" s="15"/>
      <c r="N492" s="15"/>
      <c r="O492" s="15"/>
      <c r="P492" s="15"/>
      <c r="R492" s="30" t="str">
        <f>IF(COUNTA(D492:P492)=0,"",_xlfn.CONCAT(,
IF(AND(NOT(ISBLANK($K492)),
    ABS($K492-(($D492+$E492+$G492+$H492+$I492+$J492)-$F492))&gt;=1),
" Error: Position at the end of the period is not equal to: position at the beginning of the period+increase in assets-decrease in assets+exchange rate changes+price changes+other changes+rectifications.",
""),
IF(AND(NOT(ISBLANK($P492)),
    ABS($P492-(($L492+$M492+$O492)-$N492))&gt;=1),
" Error: Position of accrued interest at the end of the period is not equal to: position of accrued interest at the beginning of the period+accrued interest during the period-received interest during the period+revaluation and other changes.",
""),
IF(AND(NOT(ISBLANK($K492)),
    $K492&gt;0,
    OR(ISBLANK('T04.05'!$K492),
        'T04.05'!$K492&lt;=0,
        ISBLANK('T04.06'!$K492),
        'T04.06'!$K492&lt;=0)),
" Warning: If at least one of the forms T05.01,T04.05,T04.06 contains data other than zero,also the other two forms must be completed.",
""),
IF(AND(NOT(ISBLANK($D492)),$D492&lt;0),
" Error: Position at the beginning of the period must be a positive amount.",
""),
IF(AND(NOT(ISBLANK($K492)),$K492&lt;0),
" Error: Position at the end of the period must be a positive amount.",
""),
IF(AND(OR($D492&gt;0,$K492&gt;0),
    ISBLANK($M492)),
" Error: No accrued interest has been reported,whereas the position at the beginning or at the end of the period is greater than zero. Report '0' in case accrued interest equals zero,do not leave the cell empty.",
"")))</f>
        <v/>
      </c>
    </row>
    <row r="493" spans="1:18">
      <c r="A493" s="20"/>
      <c r="B493" s="20"/>
      <c r="C493" s="20"/>
      <c r="D493" s="15"/>
      <c r="E493" s="15"/>
      <c r="F493" s="15"/>
      <c r="G493" s="15"/>
      <c r="H493" s="15"/>
      <c r="I493" s="15"/>
      <c r="J493" s="15"/>
      <c r="K493" s="15"/>
      <c r="L493" s="15"/>
      <c r="M493" s="15"/>
      <c r="N493" s="15"/>
      <c r="O493" s="15"/>
      <c r="P493" s="15"/>
      <c r="R493" s="30" t="str">
        <f>IF(COUNTA(D493:P493)=0,"",_xlfn.CONCAT(,
IF(AND(NOT(ISBLANK($K493)),
    ABS($K493-(($D493+$E493+$G493+$H493+$I493+$J493)-$F493))&gt;=1),
" Error: Position at the end of the period is not equal to: position at the beginning of the period+increase in assets-decrease in assets+exchange rate changes+price changes+other changes+rectifications.",
""),
IF(AND(NOT(ISBLANK($P493)),
    ABS($P493-(($L493+$M493+$O493)-$N493))&gt;=1),
" Error: Position of accrued interest at the end of the period is not equal to: position of accrued interest at the beginning of the period+accrued interest during the period-received interest during the period+revaluation and other changes.",
""),
IF(AND(NOT(ISBLANK($K493)),
    $K493&gt;0,
    OR(ISBLANK('T04.05'!$K493),
        'T04.05'!$K493&lt;=0,
        ISBLANK('T04.06'!$K493),
        'T04.06'!$K493&lt;=0)),
" Warning: If at least one of the forms T05.01,T04.05,T04.06 contains data other than zero,also the other two forms must be completed.",
""),
IF(AND(NOT(ISBLANK($D493)),$D493&lt;0),
" Error: Position at the beginning of the period must be a positive amount.",
""),
IF(AND(NOT(ISBLANK($K493)),$K493&lt;0),
" Error: Position at the end of the period must be a positive amount.",
""),
IF(AND(OR($D493&gt;0,$K493&gt;0),
    ISBLANK($M493)),
" Error: No accrued interest has been reported,whereas the position at the beginning or at the end of the period is greater than zero. Report '0' in case accrued interest equals zero,do not leave the cell empty.",
"")))</f>
        <v/>
      </c>
    </row>
    <row r="494" spans="1:18">
      <c r="A494" s="20"/>
      <c r="B494" s="20"/>
      <c r="C494" s="20"/>
      <c r="D494" s="15"/>
      <c r="E494" s="15"/>
      <c r="F494" s="15"/>
      <c r="G494" s="15"/>
      <c r="H494" s="15"/>
      <c r="I494" s="15"/>
      <c r="J494" s="15"/>
      <c r="K494" s="15"/>
      <c r="L494" s="15"/>
      <c r="M494" s="15"/>
      <c r="N494" s="15"/>
      <c r="O494" s="15"/>
      <c r="P494" s="15"/>
      <c r="R494" s="30" t="str">
        <f>IF(COUNTA(D494:P494)=0,"",_xlfn.CONCAT(,
IF(AND(NOT(ISBLANK($K494)),
    ABS($K494-(($D494+$E494+$G494+$H494+$I494+$J494)-$F494))&gt;=1),
" Error: Position at the end of the period is not equal to: position at the beginning of the period+increase in assets-decrease in assets+exchange rate changes+price changes+other changes+rectifications.",
""),
IF(AND(NOT(ISBLANK($P494)),
    ABS($P494-(($L494+$M494+$O494)-$N494))&gt;=1),
" Error: Position of accrued interest at the end of the period is not equal to: position of accrued interest at the beginning of the period+accrued interest during the period-received interest during the period+revaluation and other changes.",
""),
IF(AND(NOT(ISBLANK($K494)),
    $K494&gt;0,
    OR(ISBLANK('T04.05'!$K494),
        'T04.05'!$K494&lt;=0,
        ISBLANK('T04.06'!$K494),
        'T04.06'!$K494&lt;=0)),
" Warning: If at least one of the forms T05.01,T04.05,T04.06 contains data other than zero,also the other two forms must be completed.",
""),
IF(AND(NOT(ISBLANK($D494)),$D494&lt;0),
" Error: Position at the beginning of the period must be a positive amount.",
""),
IF(AND(NOT(ISBLANK($K494)),$K494&lt;0),
" Error: Position at the end of the period must be a positive amount.",
""),
IF(AND(OR($D494&gt;0,$K494&gt;0),
    ISBLANK($M494)),
" Error: No accrued interest has been reported,whereas the position at the beginning or at the end of the period is greater than zero. Report '0' in case accrued interest equals zero,do not leave the cell empty.",
"")))</f>
        <v/>
      </c>
    </row>
    <row r="495" spans="1:18">
      <c r="A495" s="20"/>
      <c r="B495" s="20"/>
      <c r="C495" s="20"/>
      <c r="D495" s="15"/>
      <c r="E495" s="15"/>
      <c r="F495" s="15"/>
      <c r="G495" s="15"/>
      <c r="H495" s="15"/>
      <c r="I495" s="15"/>
      <c r="J495" s="15"/>
      <c r="K495" s="15"/>
      <c r="L495" s="15"/>
      <c r="M495" s="15"/>
      <c r="N495" s="15"/>
      <c r="O495" s="15"/>
      <c r="P495" s="15"/>
      <c r="R495" s="30" t="str">
        <f>IF(COUNTA(D495:P495)=0,"",_xlfn.CONCAT(,
IF(AND(NOT(ISBLANK($K495)),
    ABS($K495-(($D495+$E495+$G495+$H495+$I495+$J495)-$F495))&gt;=1),
" Error: Position at the end of the period is not equal to: position at the beginning of the period+increase in assets-decrease in assets+exchange rate changes+price changes+other changes+rectifications.",
""),
IF(AND(NOT(ISBLANK($P495)),
    ABS($P495-(($L495+$M495+$O495)-$N495))&gt;=1),
" Error: Position of accrued interest at the end of the period is not equal to: position of accrued interest at the beginning of the period+accrued interest during the period-received interest during the period+revaluation and other changes.",
""),
IF(AND(NOT(ISBLANK($K495)),
    $K495&gt;0,
    OR(ISBLANK('T04.05'!$K495),
        'T04.05'!$K495&lt;=0,
        ISBLANK('T04.06'!$K495),
        'T04.06'!$K495&lt;=0)),
" Warning: If at least one of the forms T05.01,T04.05,T04.06 contains data other than zero,also the other two forms must be completed.",
""),
IF(AND(NOT(ISBLANK($D495)),$D495&lt;0),
" Error: Position at the beginning of the period must be a positive amount.",
""),
IF(AND(NOT(ISBLANK($K495)),$K495&lt;0),
" Error: Position at the end of the period must be a positive amount.",
""),
IF(AND(OR($D495&gt;0,$K495&gt;0),
    ISBLANK($M495)),
" Error: No accrued interest has been reported,whereas the position at the beginning or at the end of the period is greater than zero. Report '0' in case accrued interest equals zero,do not leave the cell empty.",
"")))</f>
        <v/>
      </c>
    </row>
    <row r="496" spans="1:18">
      <c r="A496" s="20"/>
      <c r="B496" s="20"/>
      <c r="C496" s="20"/>
      <c r="D496" s="15"/>
      <c r="E496" s="15"/>
      <c r="F496" s="15"/>
      <c r="G496" s="15"/>
      <c r="H496" s="15"/>
      <c r="I496" s="15"/>
      <c r="J496" s="15"/>
      <c r="K496" s="15"/>
      <c r="L496" s="15"/>
      <c r="M496" s="15"/>
      <c r="N496" s="15"/>
      <c r="O496" s="15"/>
      <c r="P496" s="15"/>
      <c r="R496" s="30" t="str">
        <f>IF(COUNTA(D496:P496)=0,"",_xlfn.CONCAT(,
IF(AND(NOT(ISBLANK($K496)),
    ABS($K496-(($D496+$E496+$G496+$H496+$I496+$J496)-$F496))&gt;=1),
" Error: Position at the end of the period is not equal to: position at the beginning of the period+increase in assets-decrease in assets+exchange rate changes+price changes+other changes+rectifications.",
""),
IF(AND(NOT(ISBLANK($P496)),
    ABS($P496-(($L496+$M496+$O496)-$N496))&gt;=1),
" Error: Position of accrued interest at the end of the period is not equal to: position of accrued interest at the beginning of the period+accrued interest during the period-received interest during the period+revaluation and other changes.",
""),
IF(AND(NOT(ISBLANK($K496)),
    $K496&gt;0,
    OR(ISBLANK('T04.05'!$K496),
        'T04.05'!$K496&lt;=0,
        ISBLANK('T04.06'!$K496),
        'T04.06'!$K496&lt;=0)),
" Warning: If at least one of the forms T05.01,T04.05,T04.06 contains data other than zero,also the other two forms must be completed.",
""),
IF(AND(NOT(ISBLANK($D496)),$D496&lt;0),
" Error: Position at the beginning of the period must be a positive amount.",
""),
IF(AND(NOT(ISBLANK($K496)),$K496&lt;0),
" Error: Position at the end of the period must be a positive amount.",
""),
IF(AND(OR($D496&gt;0,$K496&gt;0),
    ISBLANK($M496)),
" Error: No accrued interest has been reported,whereas the position at the beginning or at the end of the period is greater than zero. Report '0' in case accrued interest equals zero,do not leave the cell empty.",
"")))</f>
        <v/>
      </c>
    </row>
    <row r="497" spans="1:18">
      <c r="A497" s="20"/>
      <c r="B497" s="20"/>
      <c r="C497" s="20"/>
      <c r="D497" s="15"/>
      <c r="E497" s="15"/>
      <c r="F497" s="15"/>
      <c r="G497" s="15"/>
      <c r="H497" s="15"/>
      <c r="I497" s="15"/>
      <c r="J497" s="15"/>
      <c r="K497" s="15"/>
      <c r="L497" s="15"/>
      <c r="M497" s="15"/>
      <c r="N497" s="15"/>
      <c r="O497" s="15"/>
      <c r="P497" s="15"/>
      <c r="R497" s="30" t="str">
        <f>IF(COUNTA(D497:P497)=0,"",_xlfn.CONCAT(,
IF(AND(NOT(ISBLANK($K497)),
    ABS($K497-(($D497+$E497+$G497+$H497+$I497+$J497)-$F497))&gt;=1),
" Error: Position at the end of the period is not equal to: position at the beginning of the period+increase in assets-decrease in assets+exchange rate changes+price changes+other changes+rectifications.",
""),
IF(AND(NOT(ISBLANK($P497)),
    ABS($P497-(($L497+$M497+$O497)-$N497))&gt;=1),
" Error: Position of accrued interest at the end of the period is not equal to: position of accrued interest at the beginning of the period+accrued interest during the period-received interest during the period+revaluation and other changes.",
""),
IF(AND(NOT(ISBLANK($K497)),
    $K497&gt;0,
    OR(ISBLANK('T04.05'!$K497),
        'T04.05'!$K497&lt;=0,
        ISBLANK('T04.06'!$K497),
        'T04.06'!$K497&lt;=0)),
" Warning: If at least one of the forms T05.01,T04.05,T04.06 contains data other than zero,also the other two forms must be completed.",
""),
IF(AND(NOT(ISBLANK($D497)),$D497&lt;0),
" Error: Position at the beginning of the period must be a positive amount.",
""),
IF(AND(NOT(ISBLANK($K497)),$K497&lt;0),
" Error: Position at the end of the period must be a positive amount.",
""),
IF(AND(OR($D497&gt;0,$K497&gt;0),
    ISBLANK($M497)),
" Error: No accrued interest has been reported,whereas the position at the beginning or at the end of the period is greater than zero. Report '0' in case accrued interest equals zero,do not leave the cell empty.",
"")))</f>
        <v/>
      </c>
    </row>
    <row r="498" spans="1:18">
      <c r="A498" s="20"/>
      <c r="B498" s="20"/>
      <c r="C498" s="20"/>
      <c r="D498" s="15"/>
      <c r="E498" s="15"/>
      <c r="F498" s="15"/>
      <c r="G498" s="15"/>
      <c r="H498" s="15"/>
      <c r="I498" s="15"/>
      <c r="J498" s="15"/>
      <c r="K498" s="15"/>
      <c r="L498" s="15"/>
      <c r="M498" s="15"/>
      <c r="N498" s="15"/>
      <c r="O498" s="15"/>
      <c r="P498" s="15"/>
      <c r="R498" s="30" t="str">
        <f>IF(COUNTA(D498:P498)=0,"",_xlfn.CONCAT(,
IF(AND(NOT(ISBLANK($K498)),
    ABS($K498-(($D498+$E498+$G498+$H498+$I498+$J498)-$F498))&gt;=1),
" Error: Position at the end of the period is not equal to: position at the beginning of the period+increase in assets-decrease in assets+exchange rate changes+price changes+other changes+rectifications.",
""),
IF(AND(NOT(ISBLANK($P498)),
    ABS($P498-(($L498+$M498+$O498)-$N498))&gt;=1),
" Error: Position of accrued interest at the end of the period is not equal to: position of accrued interest at the beginning of the period+accrued interest during the period-received interest during the period+revaluation and other changes.",
""),
IF(AND(NOT(ISBLANK($K498)),
    $K498&gt;0,
    OR(ISBLANK('T04.05'!$K498),
        'T04.05'!$K498&lt;=0,
        ISBLANK('T04.06'!$K498),
        'T04.06'!$K498&lt;=0)),
" Warning: If at least one of the forms T05.01,T04.05,T04.06 contains data other than zero,also the other two forms must be completed.",
""),
IF(AND(NOT(ISBLANK($D498)),$D498&lt;0),
" Error: Position at the beginning of the period must be a positive amount.",
""),
IF(AND(NOT(ISBLANK($K498)),$K498&lt;0),
" Error: Position at the end of the period must be a positive amount.",
""),
IF(AND(OR($D498&gt;0,$K498&gt;0),
    ISBLANK($M498)),
" Error: No accrued interest has been reported,whereas the position at the beginning or at the end of the period is greater than zero. Report '0' in case accrued interest equals zero,do not leave the cell empty.",
"")))</f>
        <v/>
      </c>
    </row>
    <row r="499" spans="1:18">
      <c r="A499" s="20"/>
      <c r="B499" s="20"/>
      <c r="C499" s="20"/>
      <c r="D499" s="15"/>
      <c r="E499" s="15"/>
      <c r="F499" s="15"/>
      <c r="G499" s="15"/>
      <c r="H499" s="15"/>
      <c r="I499" s="15"/>
      <c r="J499" s="15"/>
      <c r="K499" s="15"/>
      <c r="L499" s="15"/>
      <c r="M499" s="15"/>
      <c r="N499" s="15"/>
      <c r="O499" s="15"/>
      <c r="P499" s="15"/>
      <c r="R499" s="30" t="str">
        <f>IF(COUNTA(D499:P499)=0,"",_xlfn.CONCAT(,
IF(AND(NOT(ISBLANK($K499)),
    ABS($K499-(($D499+$E499+$G499+$H499+$I499+$J499)-$F499))&gt;=1),
" Error: Position at the end of the period is not equal to: position at the beginning of the period+increase in assets-decrease in assets+exchange rate changes+price changes+other changes+rectifications.",
""),
IF(AND(NOT(ISBLANK($P499)),
    ABS($P499-(($L499+$M499+$O499)-$N499))&gt;=1),
" Error: Position of accrued interest at the end of the period is not equal to: position of accrued interest at the beginning of the period+accrued interest during the period-received interest during the period+revaluation and other changes.",
""),
IF(AND(NOT(ISBLANK($K499)),
    $K499&gt;0,
    OR(ISBLANK('T04.05'!$K499),
        'T04.05'!$K499&lt;=0,
        ISBLANK('T04.06'!$K499),
        'T04.06'!$K499&lt;=0)),
" Warning: If at least one of the forms T05.01,T04.05,T04.06 contains data other than zero,also the other two forms must be completed.",
""),
IF(AND(NOT(ISBLANK($D499)),$D499&lt;0),
" Error: Position at the beginning of the period must be a positive amount.",
""),
IF(AND(NOT(ISBLANK($K499)),$K499&lt;0),
" Error: Position at the end of the period must be a positive amount.",
""),
IF(AND(OR($D499&gt;0,$K499&gt;0),
    ISBLANK($M499)),
" Error: No accrued interest has been reported,whereas the position at the beginning or at the end of the period is greater than zero. Report '0' in case accrued interest equals zero,do not leave the cell empty.",
"")))</f>
        <v/>
      </c>
    </row>
    <row r="500" spans="1:18">
      <c r="A500" s="20"/>
      <c r="B500" s="20"/>
      <c r="C500" s="20"/>
      <c r="D500" s="15"/>
      <c r="E500" s="15"/>
      <c r="F500" s="15"/>
      <c r="G500" s="15"/>
      <c r="H500" s="15"/>
      <c r="I500" s="15"/>
      <c r="J500" s="15"/>
      <c r="K500" s="15"/>
      <c r="L500" s="15"/>
      <c r="M500" s="15"/>
      <c r="N500" s="15"/>
      <c r="O500" s="15"/>
      <c r="P500" s="15"/>
      <c r="R500" s="30" t="str">
        <f>IF(COUNTA(D500:P500)=0,"",_xlfn.CONCAT(,
IF(AND(NOT(ISBLANK($K500)),
    ABS($K500-(($D500+$E500+$G500+$H500+$I500+$J500)-$F500))&gt;=1),
" Error: Position at the end of the period is not equal to: position at the beginning of the period+increase in assets-decrease in assets+exchange rate changes+price changes+other changes+rectifications.",
""),
IF(AND(NOT(ISBLANK($P500)),
    ABS($P500-(($L500+$M500+$O500)-$N500))&gt;=1),
" Error: Position of accrued interest at the end of the period is not equal to: position of accrued interest at the beginning of the period+accrued interest during the period-received interest during the period+revaluation and other changes.",
""),
IF(AND(NOT(ISBLANK($K500)),
    $K500&gt;0,
    OR(ISBLANK('T04.05'!$K500),
        'T04.05'!$K500&lt;=0,
        ISBLANK('T04.06'!$K500),
        'T04.06'!$K500&lt;=0)),
" Warning: If at least one of the forms T05.01,T04.05,T04.06 contains data other than zero,also the other two forms must be completed.",
""),
IF(AND(NOT(ISBLANK($D500)),$D500&lt;0),
" Error: Position at the beginning of the period must be a positive amount.",
""),
IF(AND(NOT(ISBLANK($K500)),$K500&lt;0),
" Error: Position at the end of the period must be a positive amount.",
""),
IF(AND(OR($D500&gt;0,$K500&gt;0),
    ISBLANK($M500)),
" Error: No accrued interest has been reported,whereas the position at the beginning or at the end of the period is greater than zero. Report '0' in case accrued interest equals zero,do not leave the cell empty.",
"")))</f>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91" priority="3">
      <formula>AND(NOT(ISBLANK($D8)),$D8&lt;0)</formula>
    </cfRule>
  </conditionalFormatting>
  <conditionalFormatting sqref="K8:K500">
    <cfRule type="expression" dxfId="190" priority="2">
      <formula>AND(NOT(ISBLANK($K8)),ABS($K8-(($D8+$E8+$G8+$H8+$I8+$J8)-$F8))&gt;=1)</formula>
    </cfRule>
    <cfRule type="expression" dxfId="189" priority="4">
      <formula>AND(NOT(ISBLANK($K8)),$K8&lt;0)</formula>
    </cfRule>
  </conditionalFormatting>
  <conditionalFormatting sqref="M8:M500">
    <cfRule type="expression" dxfId="187" priority="1">
      <formula>AND(OR($D8&gt;0,$K8&gt;0),     ISBLANK($M8))</formula>
    </cfRule>
  </conditionalFormatting>
  <conditionalFormatting sqref="P8:P500">
    <cfRule type="expression" dxfId="186" priority="5">
      <formula>AND(NOT(ISBLANK($P8)),ABS($P8-(($L8+$M8+$O8)-$N8))&gt;=1)</formula>
    </cfRule>
  </conditionalFormatting>
  <hyperlinks>
    <hyperlink ref="A1" location="T05.01!B53" display="TOC" xr:uid="{C5258BBB-A8E2-4D52-BEE7-34CEE83C4475}"/>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6" id="{FAAF3762-8E5B-41AD-AC53-2C981F7D48B9}">
            <xm:f>AND(NOT(ISBLANK($K8)),     $K8&gt;0,     OR(ISBLANK('T04.05'!$K8),         'T04.05'!$K8&lt;=0,         ISBLANK('T04.06'!$K8),         'T04.06'!$K8&lt;=0))</xm:f>
            <x14:dxf>
              <fill>
                <patternFill>
                  <bgColor rgb="FFFFC000"/>
                </patternFill>
              </fill>
            </x14:dxf>
          </x14:cfRule>
          <xm:sqref>K8:K500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2700-000000000000}">
          <x14:formula1>
            <xm:f>_dropDownSheet!$A$27</xm:f>
          </x14:formula1>
          <xm:sqref>A8:A500</xm:sqref>
        </x14:dataValidation>
        <x14:dataValidation type="list" allowBlank="1" showInputMessage="1" showErrorMessage="1" xr:uid="{00000000-0002-0000-2700-000001000000}">
          <x14:formula1>
            <xm:f>_dropDownSheet!$A$9:$JB$9</xm:f>
          </x14:formula1>
          <xm:sqref>B8:B500</xm:sqref>
        </x14:dataValidation>
        <x14:dataValidation type="list" allowBlank="1" showInputMessage="1" showErrorMessage="1" xr:uid="{00000000-0002-0000-2700-000002000000}">
          <x14:formula1>
            <xm:f>_dropDownSheet!$A$18:$C$18</xm:f>
          </x14:formula1>
          <xm:sqref>C8:C500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Blad4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34.7265625" customWidth="1"/>
  </cols>
  <sheetData>
    <row r="1" spans="1:12" ht="15" customHeight="1">
      <c r="A1" s="10" t="s">
        <v>301</v>
      </c>
      <c r="B1" s="11" t="s">
        <v>127</v>
      </c>
    </row>
    <row r="2" spans="1:12" ht="15" customHeight="1"/>
    <row r="3" spans="1:12">
      <c r="A3" s="11"/>
      <c r="C3" s="52" t="s">
        <v>302</v>
      </c>
      <c r="D3" s="52"/>
      <c r="E3" s="52"/>
      <c r="F3" s="52"/>
      <c r="G3" s="52"/>
      <c r="H3" s="52"/>
      <c r="I3" s="52"/>
      <c r="J3" s="52"/>
      <c r="L3" s="53" t="s">
        <v>305</v>
      </c>
    </row>
    <row r="4" spans="1:12">
      <c r="C4" s="52" t="s">
        <v>350</v>
      </c>
      <c r="D4" s="52" t="s">
        <v>307</v>
      </c>
      <c r="E4" s="52"/>
      <c r="F4" s="52"/>
      <c r="G4" s="52"/>
      <c r="H4" s="52"/>
      <c r="I4" s="52"/>
      <c r="J4" s="52" t="s">
        <v>351</v>
      </c>
      <c r="L4" s="54"/>
    </row>
    <row r="5" spans="1:12">
      <c r="C5" s="52"/>
      <c r="D5" s="52" t="s">
        <v>309</v>
      </c>
      <c r="E5" s="52"/>
      <c r="F5" s="52" t="s">
        <v>310</v>
      </c>
      <c r="G5" s="52"/>
      <c r="H5" s="52" t="s">
        <v>352</v>
      </c>
      <c r="I5" s="52" t="s">
        <v>312</v>
      </c>
      <c r="J5" s="52"/>
      <c r="L5" s="54"/>
    </row>
    <row r="6" spans="1:12" ht="20">
      <c r="C6" s="52"/>
      <c r="D6" s="12" t="s">
        <v>353</v>
      </c>
      <c r="E6" s="12" t="s">
        <v>354</v>
      </c>
      <c r="F6" s="12" t="s">
        <v>315</v>
      </c>
      <c r="G6" s="12" t="s">
        <v>316</v>
      </c>
      <c r="H6" s="52"/>
      <c r="I6" s="52"/>
      <c r="J6" s="52"/>
      <c r="L6" s="55"/>
    </row>
    <row r="7" spans="1:12" ht="21.5">
      <c r="A7" s="19" t="s">
        <v>330</v>
      </c>
      <c r="B7" s="19" t="s">
        <v>331</v>
      </c>
      <c r="C7" s="13" t="s">
        <v>317</v>
      </c>
      <c r="D7" s="13" t="s">
        <v>318</v>
      </c>
      <c r="E7" s="13" t="s">
        <v>319</v>
      </c>
      <c r="F7" s="13" t="s">
        <v>320</v>
      </c>
      <c r="G7" s="13" t="s">
        <v>321</v>
      </c>
      <c r="H7" s="13" t="s">
        <v>322</v>
      </c>
      <c r="I7" s="13" t="s">
        <v>323</v>
      </c>
      <c r="J7" s="13" t="s">
        <v>324</v>
      </c>
      <c r="L7" s="29" t="s">
        <v>1108</v>
      </c>
    </row>
    <row r="8" spans="1:12">
      <c r="A8" s="20"/>
      <c r="B8" s="20"/>
      <c r="C8" s="15"/>
      <c r="D8" s="15"/>
      <c r="E8" s="15"/>
      <c r="F8" s="15"/>
      <c r="G8" s="15"/>
      <c r="H8" s="15"/>
      <c r="I8" s="15"/>
      <c r="J8" s="15"/>
      <c r="L8" s="30" t="str">
        <f>IF(COUNTA(C8:J8)=0,"",_xlfn.CONCAT(,
IF(AND(NOT(ISBLANK($J8)),
    ABS($J8-(($C8+$D8+$F8+$G8+$H8+$I8)-$E8))&gt;=1),
" Error: Position at the end of the period is not equal to: position at the beginning of the period+increase in assets-decrease in assets+exchange rate changes+price changes+other changes+rectifications.",
""),
IF(AND(NOT(ISBLANK($C8)),$C8&lt;0),
" Warning: Position at the beginning of the period must be a positive amount.",
""),
IF(AND(NOT(ISBLANK($J8)),$J8&lt;0),
" Warning: Position at the end of the period must be a positive amount.",
"")))</f>
        <v/>
      </c>
    </row>
    <row r="9" spans="1:12" ht="15" customHeight="1">
      <c r="A9" s="20"/>
      <c r="B9" s="20"/>
      <c r="C9" s="15"/>
      <c r="D9" s="15"/>
      <c r="E9" s="15"/>
      <c r="F9" s="15"/>
      <c r="G9" s="15"/>
      <c r="H9" s="15"/>
      <c r="I9" s="15"/>
      <c r="J9" s="15"/>
      <c r="L9" s="30" t="str">
        <f>IF(COUNTA(C9:J9)=0,"",_xlfn.CONCAT(,
IF(AND(NOT(ISBLANK($J9)),
    ABS($J9-(($C9+$D9+$F9+$G9+$H9+$I9)-$E9))&gt;=1),
" Error: Position at the end of the period is not equal to: position at the beginning of the period+increase in assets-decrease in assets+exchange rate changes+price changes+other changes+rectifications.",
""),
IF(AND(NOT(ISBLANK($C9)),$C9&lt;0),
" Warning: Position at the beginning of the period must be a positive amount.",
""),
IF(AND(NOT(ISBLANK($J9)),$J9&lt;0),
" Warning: Position at the end of the period must be a positive amount.",
"")))</f>
        <v/>
      </c>
    </row>
    <row r="10" spans="1:12">
      <c r="A10" s="20"/>
      <c r="B10" s="20"/>
      <c r="C10" s="15"/>
      <c r="D10" s="15"/>
      <c r="E10" s="15"/>
      <c r="F10" s="15"/>
      <c r="G10" s="15"/>
      <c r="H10" s="15"/>
      <c r="I10" s="15"/>
      <c r="J10" s="15"/>
      <c r="L10" s="30" t="str">
        <f t="shared" ref="L10:L73" si="0">IF(COUNTA(C10:J10)=0,"",_xlfn.CONCAT(,
IF(AND(NOT(ISBLANK($J10)),
    ABS($J10-(($C10+$D10+$F10+$G10+$H10+$I10)-$E10))&gt;=1),
" Error: Position at the end of the period is not equal to: position at the beginning of the period+increase in assets-decrease in assets+exchange rate changes+price changes+other changes+rectifications.",
""),
IF(AND(NOT(ISBLANK($C10)),$C10&lt;0),
" Warning: Position at the beginning of the period must be a positive amount.",
""),
IF(AND(NOT(ISBLANK($J10)),$J10&lt;0),
" Warning: Position at the end of the period must be a positive amount.",
"")))</f>
        <v/>
      </c>
    </row>
    <row r="11" spans="1:12">
      <c r="A11" s="20"/>
      <c r="B11" s="20"/>
      <c r="C11" s="15"/>
      <c r="D11" s="15"/>
      <c r="E11" s="15"/>
      <c r="F11" s="15"/>
      <c r="G11" s="15"/>
      <c r="H11" s="15"/>
      <c r="I11" s="15"/>
      <c r="J11" s="15"/>
      <c r="L11" s="30" t="str">
        <f t="shared" si="0"/>
        <v/>
      </c>
    </row>
    <row r="12" spans="1:12">
      <c r="A12" s="20"/>
      <c r="B12" s="20"/>
      <c r="C12" s="15"/>
      <c r="D12" s="15"/>
      <c r="E12" s="15"/>
      <c r="F12" s="15"/>
      <c r="G12" s="15"/>
      <c r="H12" s="15"/>
      <c r="I12" s="15"/>
      <c r="J12" s="15"/>
      <c r="L12" s="30" t="str">
        <f t="shared" si="0"/>
        <v/>
      </c>
    </row>
    <row r="13" spans="1:12">
      <c r="A13" s="20"/>
      <c r="B13" s="20"/>
      <c r="C13" s="15"/>
      <c r="D13" s="15"/>
      <c r="E13" s="15"/>
      <c r="F13" s="15"/>
      <c r="G13" s="15"/>
      <c r="H13" s="15"/>
      <c r="I13" s="15"/>
      <c r="J13" s="15"/>
      <c r="L13" s="30" t="str">
        <f t="shared" si="0"/>
        <v/>
      </c>
    </row>
    <row r="14" spans="1:12">
      <c r="A14" s="20"/>
      <c r="B14" s="20"/>
      <c r="C14" s="15"/>
      <c r="D14" s="15"/>
      <c r="E14" s="15"/>
      <c r="F14" s="15"/>
      <c r="G14" s="15"/>
      <c r="H14" s="15"/>
      <c r="I14" s="15"/>
      <c r="J14" s="15"/>
      <c r="L14" s="30" t="str">
        <f t="shared" si="0"/>
        <v/>
      </c>
    </row>
    <row r="15" spans="1:12">
      <c r="A15" s="20"/>
      <c r="B15" s="20"/>
      <c r="C15" s="15"/>
      <c r="D15" s="15"/>
      <c r="E15" s="15"/>
      <c r="F15" s="15"/>
      <c r="G15" s="15"/>
      <c r="H15" s="15"/>
      <c r="I15" s="15"/>
      <c r="J15" s="15"/>
      <c r="L15" s="30" t="str">
        <f t="shared" si="0"/>
        <v/>
      </c>
    </row>
    <row r="16" spans="1:12">
      <c r="A16" s="20"/>
      <c r="B16" s="20"/>
      <c r="C16" s="15"/>
      <c r="D16" s="15"/>
      <c r="E16" s="15"/>
      <c r="F16" s="15"/>
      <c r="G16" s="15"/>
      <c r="H16" s="15"/>
      <c r="I16" s="15"/>
      <c r="J16" s="15"/>
      <c r="L16" s="30" t="str">
        <f t="shared" si="0"/>
        <v/>
      </c>
    </row>
    <row r="17" spans="1:12">
      <c r="A17" s="20"/>
      <c r="B17" s="20"/>
      <c r="C17" s="15"/>
      <c r="D17" s="15"/>
      <c r="E17" s="15"/>
      <c r="F17" s="15"/>
      <c r="G17" s="15"/>
      <c r="H17" s="15"/>
      <c r="I17" s="15"/>
      <c r="J17" s="15"/>
      <c r="L17" s="30" t="str">
        <f t="shared" si="0"/>
        <v/>
      </c>
    </row>
    <row r="18" spans="1:12">
      <c r="A18" s="20"/>
      <c r="B18" s="20"/>
      <c r="C18" s="15"/>
      <c r="D18" s="15"/>
      <c r="E18" s="15"/>
      <c r="F18" s="15"/>
      <c r="G18" s="15"/>
      <c r="H18" s="15"/>
      <c r="I18" s="15"/>
      <c r="J18" s="15"/>
      <c r="L18" s="30" t="str">
        <f t="shared" si="0"/>
        <v/>
      </c>
    </row>
    <row r="19" spans="1:12">
      <c r="A19" s="20"/>
      <c r="B19" s="20"/>
      <c r="C19" s="15"/>
      <c r="D19" s="15"/>
      <c r="E19" s="15"/>
      <c r="F19" s="15"/>
      <c r="G19" s="15"/>
      <c r="H19" s="15"/>
      <c r="I19" s="15"/>
      <c r="J19" s="15"/>
      <c r="L19" s="30" t="str">
        <f t="shared" si="0"/>
        <v/>
      </c>
    </row>
    <row r="20" spans="1:12">
      <c r="A20" s="20"/>
      <c r="B20" s="20"/>
      <c r="C20" s="15"/>
      <c r="D20" s="15"/>
      <c r="E20" s="15"/>
      <c r="F20" s="15"/>
      <c r="G20" s="15"/>
      <c r="H20" s="15"/>
      <c r="I20" s="15"/>
      <c r="J20" s="15"/>
      <c r="L20" s="30" t="str">
        <f t="shared" si="0"/>
        <v/>
      </c>
    </row>
    <row r="21" spans="1:12">
      <c r="A21" s="20"/>
      <c r="B21" s="20"/>
      <c r="C21" s="15"/>
      <c r="D21" s="15"/>
      <c r="E21" s="15"/>
      <c r="F21" s="15"/>
      <c r="G21" s="15"/>
      <c r="H21" s="15"/>
      <c r="I21" s="15"/>
      <c r="J21" s="15"/>
      <c r="L21" s="30" t="str">
        <f t="shared" si="0"/>
        <v/>
      </c>
    </row>
    <row r="22" spans="1:12">
      <c r="A22" s="20"/>
      <c r="B22" s="20"/>
      <c r="C22" s="15"/>
      <c r="D22" s="15"/>
      <c r="E22" s="15"/>
      <c r="F22" s="15"/>
      <c r="G22" s="15"/>
      <c r="H22" s="15"/>
      <c r="I22" s="15"/>
      <c r="J22" s="15"/>
      <c r="L22" s="30" t="str">
        <f t="shared" si="0"/>
        <v/>
      </c>
    </row>
    <row r="23" spans="1:12">
      <c r="A23" s="20"/>
      <c r="B23" s="20"/>
      <c r="C23" s="15"/>
      <c r="D23" s="15"/>
      <c r="E23" s="15"/>
      <c r="F23" s="15"/>
      <c r="G23" s="15"/>
      <c r="H23" s="15"/>
      <c r="I23" s="15"/>
      <c r="J23" s="15"/>
      <c r="L23" s="30" t="str">
        <f t="shared" si="0"/>
        <v/>
      </c>
    </row>
    <row r="24" spans="1:12">
      <c r="A24" s="20"/>
      <c r="B24" s="20"/>
      <c r="C24" s="15"/>
      <c r="D24" s="15"/>
      <c r="E24" s="15"/>
      <c r="F24" s="15"/>
      <c r="G24" s="15"/>
      <c r="H24" s="15"/>
      <c r="I24" s="15"/>
      <c r="J24" s="15"/>
      <c r="L24" s="30" t="str">
        <f t="shared" si="0"/>
        <v/>
      </c>
    </row>
    <row r="25" spans="1:12">
      <c r="A25" s="20"/>
      <c r="B25" s="20"/>
      <c r="C25" s="15"/>
      <c r="D25" s="15"/>
      <c r="E25" s="15"/>
      <c r="F25" s="15"/>
      <c r="G25" s="15"/>
      <c r="H25" s="15"/>
      <c r="I25" s="15"/>
      <c r="J25" s="15"/>
      <c r="L25" s="30" t="str">
        <f t="shared" si="0"/>
        <v/>
      </c>
    </row>
    <row r="26" spans="1:12">
      <c r="A26" s="20"/>
      <c r="B26" s="20"/>
      <c r="C26" s="15"/>
      <c r="D26" s="15"/>
      <c r="E26" s="15"/>
      <c r="F26" s="15"/>
      <c r="G26" s="15"/>
      <c r="H26" s="15"/>
      <c r="I26" s="15"/>
      <c r="J26" s="15"/>
      <c r="L26" s="30" t="str">
        <f t="shared" si="0"/>
        <v/>
      </c>
    </row>
    <row r="27" spans="1:12">
      <c r="A27" s="20"/>
      <c r="B27" s="20"/>
      <c r="C27" s="15"/>
      <c r="D27" s="15"/>
      <c r="E27" s="15"/>
      <c r="F27" s="15"/>
      <c r="G27" s="15"/>
      <c r="H27" s="15"/>
      <c r="I27" s="15"/>
      <c r="J27" s="15"/>
      <c r="L27" s="30" t="str">
        <f t="shared" si="0"/>
        <v/>
      </c>
    </row>
    <row r="28" spans="1:12">
      <c r="A28" s="20"/>
      <c r="B28" s="20"/>
      <c r="C28" s="15"/>
      <c r="D28" s="15"/>
      <c r="E28" s="15"/>
      <c r="F28" s="15"/>
      <c r="G28" s="15"/>
      <c r="H28" s="15"/>
      <c r="I28" s="15"/>
      <c r="J28" s="15"/>
      <c r="L28" s="30" t="str">
        <f t="shared" si="0"/>
        <v/>
      </c>
    </row>
    <row r="29" spans="1:12">
      <c r="A29" s="20"/>
      <c r="B29" s="20"/>
      <c r="C29" s="15"/>
      <c r="D29" s="15"/>
      <c r="E29" s="15"/>
      <c r="F29" s="15"/>
      <c r="G29" s="15"/>
      <c r="H29" s="15"/>
      <c r="I29" s="15"/>
      <c r="J29" s="15"/>
      <c r="L29" s="30" t="str">
        <f t="shared" si="0"/>
        <v/>
      </c>
    </row>
    <row r="30" spans="1:12">
      <c r="A30" s="20"/>
      <c r="B30" s="20"/>
      <c r="C30" s="15"/>
      <c r="D30" s="15"/>
      <c r="E30" s="15"/>
      <c r="F30" s="15"/>
      <c r="G30" s="15"/>
      <c r="H30" s="15"/>
      <c r="I30" s="15"/>
      <c r="J30" s="15"/>
      <c r="L30" s="30" t="str">
        <f t="shared" si="0"/>
        <v/>
      </c>
    </row>
    <row r="31" spans="1:12">
      <c r="A31" s="20"/>
      <c r="B31" s="20"/>
      <c r="C31" s="15"/>
      <c r="D31" s="15"/>
      <c r="E31" s="15"/>
      <c r="F31" s="15"/>
      <c r="G31" s="15"/>
      <c r="H31" s="15"/>
      <c r="I31" s="15"/>
      <c r="J31" s="15"/>
      <c r="L31" s="30" t="str">
        <f t="shared" si="0"/>
        <v/>
      </c>
    </row>
    <row r="32" spans="1:12">
      <c r="A32" s="20"/>
      <c r="B32" s="20"/>
      <c r="C32" s="15"/>
      <c r="D32" s="15"/>
      <c r="E32" s="15"/>
      <c r="F32" s="15"/>
      <c r="G32" s="15"/>
      <c r="H32" s="15"/>
      <c r="I32" s="15"/>
      <c r="J32" s="15"/>
      <c r="L32" s="30" t="str">
        <f t="shared" si="0"/>
        <v/>
      </c>
    </row>
    <row r="33" spans="1:12">
      <c r="A33" s="20"/>
      <c r="B33" s="20"/>
      <c r="C33" s="15"/>
      <c r="D33" s="15"/>
      <c r="E33" s="15"/>
      <c r="F33" s="15"/>
      <c r="G33" s="15"/>
      <c r="H33" s="15"/>
      <c r="I33" s="15"/>
      <c r="J33" s="15"/>
      <c r="L33" s="30" t="str">
        <f t="shared" si="0"/>
        <v/>
      </c>
    </row>
    <row r="34" spans="1:12">
      <c r="A34" s="20"/>
      <c r="B34" s="20"/>
      <c r="C34" s="15"/>
      <c r="D34" s="15"/>
      <c r="E34" s="15"/>
      <c r="F34" s="15"/>
      <c r="G34" s="15"/>
      <c r="H34" s="15"/>
      <c r="I34" s="15"/>
      <c r="J34" s="15"/>
      <c r="L34" s="30" t="str">
        <f t="shared" si="0"/>
        <v/>
      </c>
    </row>
    <row r="35" spans="1:12">
      <c r="A35" s="20"/>
      <c r="B35" s="20"/>
      <c r="C35" s="15"/>
      <c r="D35" s="15"/>
      <c r="E35" s="15"/>
      <c r="F35" s="15"/>
      <c r="G35" s="15"/>
      <c r="H35" s="15"/>
      <c r="I35" s="15"/>
      <c r="J35" s="15"/>
      <c r="L35" s="30" t="str">
        <f t="shared" si="0"/>
        <v/>
      </c>
    </row>
    <row r="36" spans="1:12">
      <c r="A36" s="20"/>
      <c r="B36" s="20"/>
      <c r="C36" s="15"/>
      <c r="D36" s="15"/>
      <c r="E36" s="15"/>
      <c r="F36" s="15"/>
      <c r="G36" s="15"/>
      <c r="H36" s="15"/>
      <c r="I36" s="15"/>
      <c r="J36" s="15"/>
      <c r="L36" s="30" t="str">
        <f t="shared" si="0"/>
        <v/>
      </c>
    </row>
    <row r="37" spans="1:12">
      <c r="A37" s="20"/>
      <c r="B37" s="20"/>
      <c r="C37" s="15"/>
      <c r="D37" s="15"/>
      <c r="E37" s="15"/>
      <c r="F37" s="15"/>
      <c r="G37" s="15"/>
      <c r="H37" s="15"/>
      <c r="I37" s="15"/>
      <c r="J37" s="15"/>
      <c r="L37" s="30" t="str">
        <f t="shared" si="0"/>
        <v/>
      </c>
    </row>
    <row r="38" spans="1:12">
      <c r="A38" s="20"/>
      <c r="B38" s="20"/>
      <c r="C38" s="15"/>
      <c r="D38" s="15"/>
      <c r="E38" s="15"/>
      <c r="F38" s="15"/>
      <c r="G38" s="15"/>
      <c r="H38" s="15"/>
      <c r="I38" s="15"/>
      <c r="J38" s="15"/>
      <c r="L38" s="30" t="str">
        <f t="shared" si="0"/>
        <v/>
      </c>
    </row>
    <row r="39" spans="1:12">
      <c r="A39" s="20"/>
      <c r="B39" s="20"/>
      <c r="C39" s="15"/>
      <c r="D39" s="15"/>
      <c r="E39" s="15"/>
      <c r="F39" s="15"/>
      <c r="G39" s="15"/>
      <c r="H39" s="15"/>
      <c r="I39" s="15"/>
      <c r="J39" s="15"/>
      <c r="L39" s="30" t="str">
        <f t="shared" si="0"/>
        <v/>
      </c>
    </row>
    <row r="40" spans="1:12">
      <c r="A40" s="20"/>
      <c r="B40" s="20"/>
      <c r="C40" s="15"/>
      <c r="D40" s="15"/>
      <c r="E40" s="15"/>
      <c r="F40" s="15"/>
      <c r="G40" s="15"/>
      <c r="H40" s="15"/>
      <c r="I40" s="15"/>
      <c r="J40" s="15"/>
      <c r="L40" s="30" t="str">
        <f t="shared" si="0"/>
        <v/>
      </c>
    </row>
    <row r="41" spans="1:12">
      <c r="A41" s="20"/>
      <c r="B41" s="20"/>
      <c r="C41" s="15"/>
      <c r="D41" s="15"/>
      <c r="E41" s="15"/>
      <c r="F41" s="15"/>
      <c r="G41" s="15"/>
      <c r="H41" s="15"/>
      <c r="I41" s="15"/>
      <c r="J41" s="15"/>
      <c r="L41" s="30" t="str">
        <f t="shared" si="0"/>
        <v/>
      </c>
    </row>
    <row r="42" spans="1:12">
      <c r="A42" s="20"/>
      <c r="B42" s="20"/>
      <c r="C42" s="15"/>
      <c r="D42" s="15"/>
      <c r="E42" s="15"/>
      <c r="F42" s="15"/>
      <c r="G42" s="15"/>
      <c r="H42" s="15"/>
      <c r="I42" s="15"/>
      <c r="J42" s="15"/>
      <c r="L42" s="30" t="str">
        <f t="shared" si="0"/>
        <v/>
      </c>
    </row>
    <row r="43" spans="1:12">
      <c r="A43" s="20"/>
      <c r="B43" s="20"/>
      <c r="C43" s="15"/>
      <c r="D43" s="15"/>
      <c r="E43" s="15"/>
      <c r="F43" s="15"/>
      <c r="G43" s="15"/>
      <c r="H43" s="15"/>
      <c r="I43" s="15"/>
      <c r="J43" s="15"/>
      <c r="L43" s="30" t="str">
        <f t="shared" si="0"/>
        <v/>
      </c>
    </row>
    <row r="44" spans="1:12">
      <c r="A44" s="20"/>
      <c r="B44" s="20"/>
      <c r="C44" s="15"/>
      <c r="D44" s="15"/>
      <c r="E44" s="15"/>
      <c r="F44" s="15"/>
      <c r="G44" s="15"/>
      <c r="H44" s="15"/>
      <c r="I44" s="15"/>
      <c r="J44" s="15"/>
      <c r="L44" s="30" t="str">
        <f t="shared" si="0"/>
        <v/>
      </c>
    </row>
    <row r="45" spans="1:12">
      <c r="A45" s="20"/>
      <c r="B45" s="20"/>
      <c r="C45" s="15"/>
      <c r="D45" s="15"/>
      <c r="E45" s="15"/>
      <c r="F45" s="15"/>
      <c r="G45" s="15"/>
      <c r="H45" s="15"/>
      <c r="I45" s="15"/>
      <c r="J45" s="15"/>
      <c r="L45" s="30" t="str">
        <f t="shared" si="0"/>
        <v/>
      </c>
    </row>
    <row r="46" spans="1:12">
      <c r="A46" s="20"/>
      <c r="B46" s="20"/>
      <c r="C46" s="15"/>
      <c r="D46" s="15"/>
      <c r="E46" s="15"/>
      <c r="F46" s="15"/>
      <c r="G46" s="15"/>
      <c r="H46" s="15"/>
      <c r="I46" s="15"/>
      <c r="J46" s="15"/>
      <c r="L46" s="30" t="str">
        <f t="shared" si="0"/>
        <v/>
      </c>
    </row>
    <row r="47" spans="1:12">
      <c r="A47" s="20"/>
      <c r="B47" s="20"/>
      <c r="C47" s="15"/>
      <c r="D47" s="15"/>
      <c r="E47" s="15"/>
      <c r="F47" s="15"/>
      <c r="G47" s="15"/>
      <c r="H47" s="15"/>
      <c r="I47" s="15"/>
      <c r="J47" s="15"/>
      <c r="L47" s="30" t="str">
        <f t="shared" si="0"/>
        <v/>
      </c>
    </row>
    <row r="48" spans="1:12">
      <c r="A48" s="20"/>
      <c r="B48" s="20"/>
      <c r="C48" s="15"/>
      <c r="D48" s="15"/>
      <c r="E48" s="15"/>
      <c r="F48" s="15"/>
      <c r="G48" s="15"/>
      <c r="H48" s="15"/>
      <c r="I48" s="15"/>
      <c r="J48" s="15"/>
      <c r="L48" s="30" t="str">
        <f t="shared" si="0"/>
        <v/>
      </c>
    </row>
    <row r="49" spans="1:12">
      <c r="A49" s="20"/>
      <c r="B49" s="20"/>
      <c r="C49" s="15"/>
      <c r="D49" s="15"/>
      <c r="E49" s="15"/>
      <c r="F49" s="15"/>
      <c r="G49" s="15"/>
      <c r="H49" s="15"/>
      <c r="I49" s="15"/>
      <c r="J49" s="15"/>
      <c r="L49" s="30" t="str">
        <f t="shared" si="0"/>
        <v/>
      </c>
    </row>
    <row r="50" spans="1:12">
      <c r="A50" s="20"/>
      <c r="B50" s="20"/>
      <c r="C50" s="15"/>
      <c r="D50" s="15"/>
      <c r="E50" s="15"/>
      <c r="F50" s="15"/>
      <c r="G50" s="15"/>
      <c r="H50" s="15"/>
      <c r="I50" s="15"/>
      <c r="J50" s="15"/>
      <c r="L50" s="30" t="str">
        <f t="shared" si="0"/>
        <v/>
      </c>
    </row>
    <row r="51" spans="1:12">
      <c r="A51" s="20"/>
      <c r="B51" s="20"/>
      <c r="C51" s="15"/>
      <c r="D51" s="15"/>
      <c r="E51" s="15"/>
      <c r="F51" s="15"/>
      <c r="G51" s="15"/>
      <c r="H51" s="15"/>
      <c r="I51" s="15"/>
      <c r="J51" s="15"/>
      <c r="L51" s="30" t="str">
        <f t="shared" si="0"/>
        <v/>
      </c>
    </row>
    <row r="52" spans="1:12">
      <c r="A52" s="20"/>
      <c r="B52" s="20"/>
      <c r="C52" s="15"/>
      <c r="D52" s="15"/>
      <c r="E52" s="15"/>
      <c r="F52" s="15"/>
      <c r="G52" s="15"/>
      <c r="H52" s="15"/>
      <c r="I52" s="15"/>
      <c r="J52" s="15"/>
      <c r="L52" s="30" t="str">
        <f t="shared" si="0"/>
        <v/>
      </c>
    </row>
    <row r="53" spans="1:12">
      <c r="A53" s="20"/>
      <c r="B53" s="20"/>
      <c r="C53" s="15"/>
      <c r="D53" s="15"/>
      <c r="E53" s="15"/>
      <c r="F53" s="15"/>
      <c r="G53" s="15"/>
      <c r="H53" s="15"/>
      <c r="I53" s="15"/>
      <c r="J53" s="15"/>
      <c r="L53" s="30" t="str">
        <f t="shared" si="0"/>
        <v/>
      </c>
    </row>
    <row r="54" spans="1:12">
      <c r="A54" s="20"/>
      <c r="B54" s="20"/>
      <c r="C54" s="15"/>
      <c r="D54" s="15"/>
      <c r="E54" s="15"/>
      <c r="F54" s="15"/>
      <c r="G54" s="15"/>
      <c r="H54" s="15"/>
      <c r="I54" s="15"/>
      <c r="J54" s="15"/>
      <c r="L54" s="30" t="str">
        <f t="shared" si="0"/>
        <v/>
      </c>
    </row>
    <row r="55" spans="1:12">
      <c r="A55" s="20"/>
      <c r="B55" s="20"/>
      <c r="C55" s="15"/>
      <c r="D55" s="15"/>
      <c r="E55" s="15"/>
      <c r="F55" s="15"/>
      <c r="G55" s="15"/>
      <c r="H55" s="15"/>
      <c r="I55" s="15"/>
      <c r="J55" s="15"/>
      <c r="L55" s="30" t="str">
        <f t="shared" si="0"/>
        <v/>
      </c>
    </row>
    <row r="56" spans="1:12">
      <c r="A56" s="20"/>
      <c r="B56" s="20"/>
      <c r="C56" s="15"/>
      <c r="D56" s="15"/>
      <c r="E56" s="15"/>
      <c r="F56" s="15"/>
      <c r="G56" s="15"/>
      <c r="H56" s="15"/>
      <c r="I56" s="15"/>
      <c r="J56" s="15"/>
      <c r="L56" s="30" t="str">
        <f t="shared" si="0"/>
        <v/>
      </c>
    </row>
    <row r="57" spans="1:12">
      <c r="A57" s="20"/>
      <c r="B57" s="20"/>
      <c r="C57" s="15"/>
      <c r="D57" s="15"/>
      <c r="E57" s="15"/>
      <c r="F57" s="15"/>
      <c r="G57" s="15"/>
      <c r="H57" s="15"/>
      <c r="I57" s="15"/>
      <c r="J57" s="15"/>
      <c r="L57" s="30" t="str">
        <f t="shared" si="0"/>
        <v/>
      </c>
    </row>
    <row r="58" spans="1:12">
      <c r="A58" s="20"/>
      <c r="B58" s="20"/>
      <c r="C58" s="15"/>
      <c r="D58" s="15"/>
      <c r="E58" s="15"/>
      <c r="F58" s="15"/>
      <c r="G58" s="15"/>
      <c r="H58" s="15"/>
      <c r="I58" s="15"/>
      <c r="J58" s="15"/>
      <c r="L58" s="30" t="str">
        <f t="shared" si="0"/>
        <v/>
      </c>
    </row>
    <row r="59" spans="1:12">
      <c r="A59" s="20"/>
      <c r="B59" s="20"/>
      <c r="C59" s="15"/>
      <c r="D59" s="15"/>
      <c r="E59" s="15"/>
      <c r="F59" s="15"/>
      <c r="G59" s="15"/>
      <c r="H59" s="15"/>
      <c r="I59" s="15"/>
      <c r="J59" s="15"/>
      <c r="L59" s="30" t="str">
        <f t="shared" si="0"/>
        <v/>
      </c>
    </row>
    <row r="60" spans="1:12">
      <c r="A60" s="20"/>
      <c r="B60" s="20"/>
      <c r="C60" s="15"/>
      <c r="D60" s="15"/>
      <c r="E60" s="15"/>
      <c r="F60" s="15"/>
      <c r="G60" s="15"/>
      <c r="H60" s="15"/>
      <c r="I60" s="15"/>
      <c r="J60" s="15"/>
      <c r="L60" s="30" t="str">
        <f t="shared" si="0"/>
        <v/>
      </c>
    </row>
    <row r="61" spans="1:12">
      <c r="A61" s="20"/>
      <c r="B61" s="20"/>
      <c r="C61" s="15"/>
      <c r="D61" s="15"/>
      <c r="E61" s="15"/>
      <c r="F61" s="15"/>
      <c r="G61" s="15"/>
      <c r="H61" s="15"/>
      <c r="I61" s="15"/>
      <c r="J61" s="15"/>
      <c r="L61" s="30" t="str">
        <f t="shared" si="0"/>
        <v/>
      </c>
    </row>
    <row r="62" spans="1:12">
      <c r="A62" s="20"/>
      <c r="B62" s="20"/>
      <c r="C62" s="15"/>
      <c r="D62" s="15"/>
      <c r="E62" s="15"/>
      <c r="F62" s="15"/>
      <c r="G62" s="15"/>
      <c r="H62" s="15"/>
      <c r="I62" s="15"/>
      <c r="J62" s="15"/>
      <c r="L62" s="30" t="str">
        <f t="shared" si="0"/>
        <v/>
      </c>
    </row>
    <row r="63" spans="1:12">
      <c r="A63" s="20"/>
      <c r="B63" s="20"/>
      <c r="C63" s="15"/>
      <c r="D63" s="15"/>
      <c r="E63" s="15"/>
      <c r="F63" s="15"/>
      <c r="G63" s="15"/>
      <c r="H63" s="15"/>
      <c r="I63" s="15"/>
      <c r="J63" s="15"/>
      <c r="L63" s="30" t="str">
        <f t="shared" si="0"/>
        <v/>
      </c>
    </row>
    <row r="64" spans="1:12">
      <c r="A64" s="20"/>
      <c r="B64" s="20"/>
      <c r="C64" s="15"/>
      <c r="D64" s="15"/>
      <c r="E64" s="15"/>
      <c r="F64" s="15"/>
      <c r="G64" s="15"/>
      <c r="H64" s="15"/>
      <c r="I64" s="15"/>
      <c r="J64" s="15"/>
      <c r="L64" s="30" t="str">
        <f t="shared" si="0"/>
        <v/>
      </c>
    </row>
    <row r="65" spans="1:12">
      <c r="A65" s="20"/>
      <c r="B65" s="20"/>
      <c r="C65" s="15"/>
      <c r="D65" s="15"/>
      <c r="E65" s="15"/>
      <c r="F65" s="15"/>
      <c r="G65" s="15"/>
      <c r="H65" s="15"/>
      <c r="I65" s="15"/>
      <c r="J65" s="15"/>
      <c r="L65" s="30" t="str">
        <f t="shared" si="0"/>
        <v/>
      </c>
    </row>
    <row r="66" spans="1:12">
      <c r="A66" s="20"/>
      <c r="B66" s="20"/>
      <c r="C66" s="15"/>
      <c r="D66" s="15"/>
      <c r="E66" s="15"/>
      <c r="F66" s="15"/>
      <c r="G66" s="15"/>
      <c r="H66" s="15"/>
      <c r="I66" s="15"/>
      <c r="J66" s="15"/>
      <c r="L66" s="30" t="str">
        <f t="shared" si="0"/>
        <v/>
      </c>
    </row>
    <row r="67" spans="1:12">
      <c r="A67" s="20"/>
      <c r="B67" s="20"/>
      <c r="C67" s="15"/>
      <c r="D67" s="15"/>
      <c r="E67" s="15"/>
      <c r="F67" s="15"/>
      <c r="G67" s="15"/>
      <c r="H67" s="15"/>
      <c r="I67" s="15"/>
      <c r="J67" s="15"/>
      <c r="L67" s="30" t="str">
        <f t="shared" si="0"/>
        <v/>
      </c>
    </row>
    <row r="68" spans="1:12">
      <c r="A68" s="20"/>
      <c r="B68" s="20"/>
      <c r="C68" s="15"/>
      <c r="D68" s="15"/>
      <c r="E68" s="15"/>
      <c r="F68" s="15"/>
      <c r="G68" s="15"/>
      <c r="H68" s="15"/>
      <c r="I68" s="15"/>
      <c r="J68" s="15"/>
      <c r="L68" s="30" t="str">
        <f t="shared" si="0"/>
        <v/>
      </c>
    </row>
    <row r="69" spans="1:12">
      <c r="A69" s="20"/>
      <c r="B69" s="20"/>
      <c r="C69" s="15"/>
      <c r="D69" s="15"/>
      <c r="E69" s="15"/>
      <c r="F69" s="15"/>
      <c r="G69" s="15"/>
      <c r="H69" s="15"/>
      <c r="I69" s="15"/>
      <c r="J69" s="15"/>
      <c r="L69" s="30" t="str">
        <f t="shared" si="0"/>
        <v/>
      </c>
    </row>
    <row r="70" spans="1:12">
      <c r="A70" s="20"/>
      <c r="B70" s="20"/>
      <c r="C70" s="15"/>
      <c r="D70" s="15"/>
      <c r="E70" s="15"/>
      <c r="F70" s="15"/>
      <c r="G70" s="15"/>
      <c r="H70" s="15"/>
      <c r="I70" s="15"/>
      <c r="J70" s="15"/>
      <c r="L70" s="30" t="str">
        <f t="shared" si="0"/>
        <v/>
      </c>
    </row>
    <row r="71" spans="1:12">
      <c r="A71" s="20"/>
      <c r="B71" s="20"/>
      <c r="C71" s="15"/>
      <c r="D71" s="15"/>
      <c r="E71" s="15"/>
      <c r="F71" s="15"/>
      <c r="G71" s="15"/>
      <c r="H71" s="15"/>
      <c r="I71" s="15"/>
      <c r="J71" s="15"/>
      <c r="L71" s="30" t="str">
        <f t="shared" si="0"/>
        <v/>
      </c>
    </row>
    <row r="72" spans="1:12">
      <c r="A72" s="20"/>
      <c r="B72" s="20"/>
      <c r="C72" s="15"/>
      <c r="D72" s="15"/>
      <c r="E72" s="15"/>
      <c r="F72" s="15"/>
      <c r="G72" s="15"/>
      <c r="H72" s="15"/>
      <c r="I72" s="15"/>
      <c r="J72" s="15"/>
      <c r="L72" s="30" t="str">
        <f t="shared" si="0"/>
        <v/>
      </c>
    </row>
    <row r="73" spans="1:12">
      <c r="A73" s="20"/>
      <c r="B73" s="20"/>
      <c r="C73" s="15"/>
      <c r="D73" s="15"/>
      <c r="E73" s="15"/>
      <c r="F73" s="15"/>
      <c r="G73" s="15"/>
      <c r="H73" s="15"/>
      <c r="I73" s="15"/>
      <c r="J73" s="15"/>
      <c r="L73" s="30" t="str">
        <f t="shared" si="0"/>
        <v/>
      </c>
    </row>
    <row r="74" spans="1:12">
      <c r="A74" s="20"/>
      <c r="B74" s="20"/>
      <c r="C74" s="15"/>
      <c r="D74" s="15"/>
      <c r="E74" s="15"/>
      <c r="F74" s="15"/>
      <c r="G74" s="15"/>
      <c r="H74" s="15"/>
      <c r="I74" s="15"/>
      <c r="J74" s="15"/>
      <c r="L74" s="30" t="str">
        <f t="shared" ref="L74:L137" si="1">IF(COUNTA(C74:J74)=0,"",_xlfn.CONCAT(,
IF(AND(NOT(ISBLANK($J74)),
    ABS($J74-(($C74+$D74+$F74+$G74+$H74+$I74)-$E74))&gt;=1),
" Error: Position at the end of the period is not equal to: position at the beginning of the period+increase in assets-decrease in assets+exchange rate changes+price changes+other changes+rectifications.",
""),
IF(AND(NOT(ISBLANK($C74)),$C74&lt;0),
" Warning: Position at the beginning of the period must be a positive amount.",
""),
IF(AND(NOT(ISBLANK($J74)),$J74&lt;0),
" Warning: Position at the end of the period must be a positive amount.",
"")))</f>
        <v/>
      </c>
    </row>
    <row r="75" spans="1:12">
      <c r="A75" s="20"/>
      <c r="B75" s="20"/>
      <c r="C75" s="15"/>
      <c r="D75" s="15"/>
      <c r="E75" s="15"/>
      <c r="F75" s="15"/>
      <c r="G75" s="15"/>
      <c r="H75" s="15"/>
      <c r="I75" s="15"/>
      <c r="J75" s="15"/>
      <c r="L75" s="30" t="str">
        <f t="shared" si="1"/>
        <v/>
      </c>
    </row>
    <row r="76" spans="1:12">
      <c r="A76" s="20"/>
      <c r="B76" s="20"/>
      <c r="C76" s="15"/>
      <c r="D76" s="15"/>
      <c r="E76" s="15"/>
      <c r="F76" s="15"/>
      <c r="G76" s="15"/>
      <c r="H76" s="15"/>
      <c r="I76" s="15"/>
      <c r="J76" s="15"/>
      <c r="L76" s="30" t="str">
        <f t="shared" si="1"/>
        <v/>
      </c>
    </row>
    <row r="77" spans="1:12">
      <c r="A77" s="20"/>
      <c r="B77" s="20"/>
      <c r="C77" s="15"/>
      <c r="D77" s="15"/>
      <c r="E77" s="15"/>
      <c r="F77" s="15"/>
      <c r="G77" s="15"/>
      <c r="H77" s="15"/>
      <c r="I77" s="15"/>
      <c r="J77" s="15"/>
      <c r="L77" s="30" t="str">
        <f t="shared" si="1"/>
        <v/>
      </c>
    </row>
    <row r="78" spans="1:12">
      <c r="A78" s="20"/>
      <c r="B78" s="20"/>
      <c r="C78" s="15"/>
      <c r="D78" s="15"/>
      <c r="E78" s="15"/>
      <c r="F78" s="15"/>
      <c r="G78" s="15"/>
      <c r="H78" s="15"/>
      <c r="I78" s="15"/>
      <c r="J78" s="15"/>
      <c r="L78" s="30" t="str">
        <f t="shared" si="1"/>
        <v/>
      </c>
    </row>
    <row r="79" spans="1:12">
      <c r="A79" s="20"/>
      <c r="B79" s="20"/>
      <c r="C79" s="15"/>
      <c r="D79" s="15"/>
      <c r="E79" s="15"/>
      <c r="F79" s="15"/>
      <c r="G79" s="15"/>
      <c r="H79" s="15"/>
      <c r="I79" s="15"/>
      <c r="J79" s="15"/>
      <c r="L79" s="30" t="str">
        <f t="shared" si="1"/>
        <v/>
      </c>
    </row>
    <row r="80" spans="1:12">
      <c r="A80" s="20"/>
      <c r="B80" s="20"/>
      <c r="C80" s="15"/>
      <c r="D80" s="15"/>
      <c r="E80" s="15"/>
      <c r="F80" s="15"/>
      <c r="G80" s="15"/>
      <c r="H80" s="15"/>
      <c r="I80" s="15"/>
      <c r="J80" s="15"/>
      <c r="L80" s="30" t="str">
        <f t="shared" si="1"/>
        <v/>
      </c>
    </row>
    <row r="81" spans="1:12">
      <c r="A81" s="20"/>
      <c r="B81" s="20"/>
      <c r="C81" s="15"/>
      <c r="D81" s="15"/>
      <c r="E81" s="15"/>
      <c r="F81" s="15"/>
      <c r="G81" s="15"/>
      <c r="H81" s="15"/>
      <c r="I81" s="15"/>
      <c r="J81" s="15"/>
      <c r="L81" s="30" t="str">
        <f t="shared" si="1"/>
        <v/>
      </c>
    </row>
    <row r="82" spans="1:12">
      <c r="A82" s="20"/>
      <c r="B82" s="20"/>
      <c r="C82" s="15"/>
      <c r="D82" s="15"/>
      <c r="E82" s="15"/>
      <c r="F82" s="15"/>
      <c r="G82" s="15"/>
      <c r="H82" s="15"/>
      <c r="I82" s="15"/>
      <c r="J82" s="15"/>
      <c r="L82" s="30" t="str">
        <f t="shared" si="1"/>
        <v/>
      </c>
    </row>
    <row r="83" spans="1:12">
      <c r="A83" s="20"/>
      <c r="B83" s="20"/>
      <c r="C83" s="15"/>
      <c r="D83" s="15"/>
      <c r="E83" s="15"/>
      <c r="F83" s="15"/>
      <c r="G83" s="15"/>
      <c r="H83" s="15"/>
      <c r="I83" s="15"/>
      <c r="J83" s="15"/>
      <c r="L83" s="30" t="str">
        <f t="shared" si="1"/>
        <v/>
      </c>
    </row>
    <row r="84" spans="1:12">
      <c r="A84" s="20"/>
      <c r="B84" s="20"/>
      <c r="C84" s="15"/>
      <c r="D84" s="15"/>
      <c r="E84" s="15"/>
      <c r="F84" s="15"/>
      <c r="G84" s="15"/>
      <c r="H84" s="15"/>
      <c r="I84" s="15"/>
      <c r="J84" s="15"/>
      <c r="L84" s="30" t="str">
        <f t="shared" si="1"/>
        <v/>
      </c>
    </row>
    <row r="85" spans="1:12">
      <c r="A85" s="20"/>
      <c r="B85" s="20"/>
      <c r="C85" s="15"/>
      <c r="D85" s="15"/>
      <c r="E85" s="15"/>
      <c r="F85" s="15"/>
      <c r="G85" s="15"/>
      <c r="H85" s="15"/>
      <c r="I85" s="15"/>
      <c r="J85" s="15"/>
      <c r="L85" s="30" t="str">
        <f t="shared" si="1"/>
        <v/>
      </c>
    </row>
    <row r="86" spans="1:12">
      <c r="A86" s="20"/>
      <c r="B86" s="20"/>
      <c r="C86" s="15"/>
      <c r="D86" s="15"/>
      <c r="E86" s="15"/>
      <c r="F86" s="15"/>
      <c r="G86" s="15"/>
      <c r="H86" s="15"/>
      <c r="I86" s="15"/>
      <c r="J86" s="15"/>
      <c r="L86" s="30" t="str">
        <f t="shared" si="1"/>
        <v/>
      </c>
    </row>
    <row r="87" spans="1:12">
      <c r="A87" s="20"/>
      <c r="B87" s="20"/>
      <c r="C87" s="15"/>
      <c r="D87" s="15"/>
      <c r="E87" s="15"/>
      <c r="F87" s="15"/>
      <c r="G87" s="15"/>
      <c r="H87" s="15"/>
      <c r="I87" s="15"/>
      <c r="J87" s="15"/>
      <c r="L87" s="30" t="str">
        <f t="shared" si="1"/>
        <v/>
      </c>
    </row>
    <row r="88" spans="1:12">
      <c r="A88" s="20"/>
      <c r="B88" s="20"/>
      <c r="C88" s="15"/>
      <c r="D88" s="15"/>
      <c r="E88" s="15"/>
      <c r="F88" s="15"/>
      <c r="G88" s="15"/>
      <c r="H88" s="15"/>
      <c r="I88" s="15"/>
      <c r="J88" s="15"/>
      <c r="L88" s="30" t="str">
        <f t="shared" si="1"/>
        <v/>
      </c>
    </row>
    <row r="89" spans="1:12">
      <c r="A89" s="20"/>
      <c r="B89" s="20"/>
      <c r="C89" s="15"/>
      <c r="D89" s="15"/>
      <c r="E89" s="15"/>
      <c r="F89" s="15"/>
      <c r="G89" s="15"/>
      <c r="H89" s="15"/>
      <c r="I89" s="15"/>
      <c r="J89" s="15"/>
      <c r="L89" s="30" t="str">
        <f t="shared" si="1"/>
        <v/>
      </c>
    </row>
    <row r="90" spans="1:12">
      <c r="A90" s="20"/>
      <c r="B90" s="20"/>
      <c r="C90" s="15"/>
      <c r="D90" s="15"/>
      <c r="E90" s="15"/>
      <c r="F90" s="15"/>
      <c r="G90" s="15"/>
      <c r="H90" s="15"/>
      <c r="I90" s="15"/>
      <c r="J90" s="15"/>
      <c r="L90" s="30" t="str">
        <f t="shared" si="1"/>
        <v/>
      </c>
    </row>
    <row r="91" spans="1:12">
      <c r="A91" s="20"/>
      <c r="B91" s="20"/>
      <c r="C91" s="15"/>
      <c r="D91" s="15"/>
      <c r="E91" s="15"/>
      <c r="F91" s="15"/>
      <c r="G91" s="15"/>
      <c r="H91" s="15"/>
      <c r="I91" s="15"/>
      <c r="J91" s="15"/>
      <c r="L91" s="30" t="str">
        <f t="shared" si="1"/>
        <v/>
      </c>
    </row>
    <row r="92" spans="1:12">
      <c r="A92" s="20"/>
      <c r="B92" s="20"/>
      <c r="C92" s="15"/>
      <c r="D92" s="15"/>
      <c r="E92" s="15"/>
      <c r="F92" s="15"/>
      <c r="G92" s="15"/>
      <c r="H92" s="15"/>
      <c r="I92" s="15"/>
      <c r="J92" s="15"/>
      <c r="L92" s="30" t="str">
        <f t="shared" si="1"/>
        <v/>
      </c>
    </row>
    <row r="93" spans="1:12">
      <c r="A93" s="20"/>
      <c r="B93" s="20"/>
      <c r="C93" s="15"/>
      <c r="D93" s="15"/>
      <c r="E93" s="15"/>
      <c r="F93" s="15"/>
      <c r="G93" s="15"/>
      <c r="H93" s="15"/>
      <c r="I93" s="15"/>
      <c r="J93" s="15"/>
      <c r="L93" s="30" t="str">
        <f t="shared" si="1"/>
        <v/>
      </c>
    </row>
    <row r="94" spans="1:12">
      <c r="A94" s="20"/>
      <c r="B94" s="20"/>
      <c r="C94" s="15"/>
      <c r="D94" s="15"/>
      <c r="E94" s="15"/>
      <c r="F94" s="15"/>
      <c r="G94" s="15"/>
      <c r="H94" s="15"/>
      <c r="I94" s="15"/>
      <c r="J94" s="15"/>
      <c r="L94" s="30" t="str">
        <f t="shared" si="1"/>
        <v/>
      </c>
    </row>
    <row r="95" spans="1:12">
      <c r="A95" s="20"/>
      <c r="B95" s="20"/>
      <c r="C95" s="15"/>
      <c r="D95" s="15"/>
      <c r="E95" s="15"/>
      <c r="F95" s="15"/>
      <c r="G95" s="15"/>
      <c r="H95" s="15"/>
      <c r="I95" s="15"/>
      <c r="J95" s="15"/>
      <c r="L95" s="30" t="str">
        <f t="shared" si="1"/>
        <v/>
      </c>
    </row>
    <row r="96" spans="1:12">
      <c r="A96" s="20"/>
      <c r="B96" s="20"/>
      <c r="C96" s="15"/>
      <c r="D96" s="15"/>
      <c r="E96" s="15"/>
      <c r="F96" s="15"/>
      <c r="G96" s="15"/>
      <c r="H96" s="15"/>
      <c r="I96" s="15"/>
      <c r="J96" s="15"/>
      <c r="L96" s="30" t="str">
        <f t="shared" si="1"/>
        <v/>
      </c>
    </row>
    <row r="97" spans="1:12">
      <c r="A97" s="20"/>
      <c r="B97" s="20"/>
      <c r="C97" s="15"/>
      <c r="D97" s="15"/>
      <c r="E97" s="15"/>
      <c r="F97" s="15"/>
      <c r="G97" s="15"/>
      <c r="H97" s="15"/>
      <c r="I97" s="15"/>
      <c r="J97" s="15"/>
      <c r="L97" s="30" t="str">
        <f t="shared" si="1"/>
        <v/>
      </c>
    </row>
    <row r="98" spans="1:12">
      <c r="A98" s="20"/>
      <c r="B98" s="20"/>
      <c r="C98" s="15"/>
      <c r="D98" s="15"/>
      <c r="E98" s="15"/>
      <c r="F98" s="15"/>
      <c r="G98" s="15"/>
      <c r="H98" s="15"/>
      <c r="I98" s="15"/>
      <c r="J98" s="15"/>
      <c r="L98" s="30" t="str">
        <f t="shared" si="1"/>
        <v/>
      </c>
    </row>
    <row r="99" spans="1:12">
      <c r="A99" s="20"/>
      <c r="B99" s="20"/>
      <c r="C99" s="15"/>
      <c r="D99" s="15"/>
      <c r="E99" s="15"/>
      <c r="F99" s="15"/>
      <c r="G99" s="15"/>
      <c r="H99" s="15"/>
      <c r="I99" s="15"/>
      <c r="J99" s="15"/>
      <c r="L99" s="30" t="str">
        <f t="shared" si="1"/>
        <v/>
      </c>
    </row>
    <row r="100" spans="1:12">
      <c r="A100" s="20"/>
      <c r="B100" s="20"/>
      <c r="C100" s="15"/>
      <c r="D100" s="15"/>
      <c r="E100" s="15"/>
      <c r="F100" s="15"/>
      <c r="G100" s="15"/>
      <c r="H100" s="15"/>
      <c r="I100" s="15"/>
      <c r="J100" s="15"/>
      <c r="L100" s="30" t="str">
        <f t="shared" si="1"/>
        <v/>
      </c>
    </row>
    <row r="101" spans="1:12">
      <c r="A101" s="20"/>
      <c r="B101" s="20"/>
      <c r="C101" s="15"/>
      <c r="D101" s="15"/>
      <c r="E101" s="15"/>
      <c r="F101" s="15"/>
      <c r="G101" s="15"/>
      <c r="H101" s="15"/>
      <c r="I101" s="15"/>
      <c r="J101" s="15"/>
      <c r="L101" s="30" t="str">
        <f t="shared" si="1"/>
        <v/>
      </c>
    </row>
    <row r="102" spans="1:12">
      <c r="A102" s="20"/>
      <c r="B102" s="20"/>
      <c r="C102" s="15"/>
      <c r="D102" s="15"/>
      <c r="E102" s="15"/>
      <c r="F102" s="15"/>
      <c r="G102" s="15"/>
      <c r="H102" s="15"/>
      <c r="I102" s="15"/>
      <c r="J102" s="15"/>
      <c r="L102" s="30" t="str">
        <f t="shared" si="1"/>
        <v/>
      </c>
    </row>
    <row r="103" spans="1:12">
      <c r="A103" s="20"/>
      <c r="B103" s="20"/>
      <c r="C103" s="15"/>
      <c r="D103" s="15"/>
      <c r="E103" s="15"/>
      <c r="F103" s="15"/>
      <c r="G103" s="15"/>
      <c r="H103" s="15"/>
      <c r="I103" s="15"/>
      <c r="J103" s="15"/>
      <c r="L103" s="30" t="str">
        <f t="shared" si="1"/>
        <v/>
      </c>
    </row>
    <row r="104" spans="1:12">
      <c r="A104" s="20"/>
      <c r="B104" s="20"/>
      <c r="C104" s="15"/>
      <c r="D104" s="15"/>
      <c r="E104" s="15"/>
      <c r="F104" s="15"/>
      <c r="G104" s="15"/>
      <c r="H104" s="15"/>
      <c r="I104" s="15"/>
      <c r="J104" s="15"/>
      <c r="L104" s="30" t="str">
        <f t="shared" si="1"/>
        <v/>
      </c>
    </row>
    <row r="105" spans="1:12">
      <c r="A105" s="20"/>
      <c r="B105" s="20"/>
      <c r="C105" s="15"/>
      <c r="D105" s="15"/>
      <c r="E105" s="15"/>
      <c r="F105" s="15"/>
      <c r="G105" s="15"/>
      <c r="H105" s="15"/>
      <c r="I105" s="15"/>
      <c r="J105" s="15"/>
      <c r="L105" s="30" t="str">
        <f t="shared" si="1"/>
        <v/>
      </c>
    </row>
    <row r="106" spans="1:12">
      <c r="A106" s="20"/>
      <c r="B106" s="20"/>
      <c r="C106" s="15"/>
      <c r="D106" s="15"/>
      <c r="E106" s="15"/>
      <c r="F106" s="15"/>
      <c r="G106" s="15"/>
      <c r="H106" s="15"/>
      <c r="I106" s="15"/>
      <c r="J106" s="15"/>
      <c r="L106" s="30" t="str">
        <f t="shared" si="1"/>
        <v/>
      </c>
    </row>
    <row r="107" spans="1:12">
      <c r="A107" s="20"/>
      <c r="B107" s="20"/>
      <c r="C107" s="15"/>
      <c r="D107" s="15"/>
      <c r="E107" s="15"/>
      <c r="F107" s="15"/>
      <c r="G107" s="15"/>
      <c r="H107" s="15"/>
      <c r="I107" s="15"/>
      <c r="J107" s="15"/>
      <c r="L107" s="30" t="str">
        <f t="shared" si="1"/>
        <v/>
      </c>
    </row>
    <row r="108" spans="1:12">
      <c r="A108" s="20"/>
      <c r="B108" s="20"/>
      <c r="C108" s="15"/>
      <c r="D108" s="15"/>
      <c r="E108" s="15"/>
      <c r="F108" s="15"/>
      <c r="G108" s="15"/>
      <c r="H108" s="15"/>
      <c r="I108" s="15"/>
      <c r="J108" s="15"/>
      <c r="L108" s="30" t="str">
        <f t="shared" si="1"/>
        <v/>
      </c>
    </row>
    <row r="109" spans="1:12">
      <c r="A109" s="20"/>
      <c r="B109" s="20"/>
      <c r="C109" s="15"/>
      <c r="D109" s="15"/>
      <c r="E109" s="15"/>
      <c r="F109" s="15"/>
      <c r="G109" s="15"/>
      <c r="H109" s="15"/>
      <c r="I109" s="15"/>
      <c r="J109" s="15"/>
      <c r="L109" s="30" t="str">
        <f t="shared" si="1"/>
        <v/>
      </c>
    </row>
    <row r="110" spans="1:12">
      <c r="A110" s="20"/>
      <c r="B110" s="20"/>
      <c r="C110" s="15"/>
      <c r="D110" s="15"/>
      <c r="E110" s="15"/>
      <c r="F110" s="15"/>
      <c r="G110" s="15"/>
      <c r="H110" s="15"/>
      <c r="I110" s="15"/>
      <c r="J110" s="15"/>
      <c r="L110" s="30" t="str">
        <f t="shared" si="1"/>
        <v/>
      </c>
    </row>
    <row r="111" spans="1:12">
      <c r="A111" s="20"/>
      <c r="B111" s="20"/>
      <c r="C111" s="15"/>
      <c r="D111" s="15"/>
      <c r="E111" s="15"/>
      <c r="F111" s="15"/>
      <c r="G111" s="15"/>
      <c r="H111" s="15"/>
      <c r="I111" s="15"/>
      <c r="J111" s="15"/>
      <c r="L111" s="30" t="str">
        <f t="shared" si="1"/>
        <v/>
      </c>
    </row>
    <row r="112" spans="1:12">
      <c r="A112" s="20"/>
      <c r="B112" s="20"/>
      <c r="C112" s="15"/>
      <c r="D112" s="15"/>
      <c r="E112" s="15"/>
      <c r="F112" s="15"/>
      <c r="G112" s="15"/>
      <c r="H112" s="15"/>
      <c r="I112" s="15"/>
      <c r="J112" s="15"/>
      <c r="L112" s="30" t="str">
        <f t="shared" si="1"/>
        <v/>
      </c>
    </row>
    <row r="113" spans="1:12">
      <c r="A113" s="20"/>
      <c r="B113" s="20"/>
      <c r="C113" s="15"/>
      <c r="D113" s="15"/>
      <c r="E113" s="15"/>
      <c r="F113" s="15"/>
      <c r="G113" s="15"/>
      <c r="H113" s="15"/>
      <c r="I113" s="15"/>
      <c r="J113" s="15"/>
      <c r="L113" s="30" t="str">
        <f t="shared" si="1"/>
        <v/>
      </c>
    </row>
    <row r="114" spans="1:12">
      <c r="A114" s="20"/>
      <c r="B114" s="20"/>
      <c r="C114" s="15"/>
      <c r="D114" s="15"/>
      <c r="E114" s="15"/>
      <c r="F114" s="15"/>
      <c r="G114" s="15"/>
      <c r="H114" s="15"/>
      <c r="I114" s="15"/>
      <c r="J114" s="15"/>
      <c r="L114" s="30" t="str">
        <f t="shared" si="1"/>
        <v/>
      </c>
    </row>
    <row r="115" spans="1:12">
      <c r="A115" s="20"/>
      <c r="B115" s="20"/>
      <c r="C115" s="15"/>
      <c r="D115" s="15"/>
      <c r="E115" s="15"/>
      <c r="F115" s="15"/>
      <c r="G115" s="15"/>
      <c r="H115" s="15"/>
      <c r="I115" s="15"/>
      <c r="J115" s="15"/>
      <c r="L115" s="30" t="str">
        <f t="shared" si="1"/>
        <v/>
      </c>
    </row>
    <row r="116" spans="1:12">
      <c r="A116" s="20"/>
      <c r="B116" s="20"/>
      <c r="C116" s="15"/>
      <c r="D116" s="15"/>
      <c r="E116" s="15"/>
      <c r="F116" s="15"/>
      <c r="G116" s="15"/>
      <c r="H116" s="15"/>
      <c r="I116" s="15"/>
      <c r="J116" s="15"/>
      <c r="L116" s="30" t="str">
        <f t="shared" si="1"/>
        <v/>
      </c>
    </row>
    <row r="117" spans="1:12">
      <c r="A117" s="20"/>
      <c r="B117" s="20"/>
      <c r="C117" s="15"/>
      <c r="D117" s="15"/>
      <c r="E117" s="15"/>
      <c r="F117" s="15"/>
      <c r="G117" s="15"/>
      <c r="H117" s="15"/>
      <c r="I117" s="15"/>
      <c r="J117" s="15"/>
      <c r="L117" s="30" t="str">
        <f t="shared" si="1"/>
        <v/>
      </c>
    </row>
    <row r="118" spans="1:12">
      <c r="A118" s="20"/>
      <c r="B118" s="20"/>
      <c r="C118" s="15"/>
      <c r="D118" s="15"/>
      <c r="E118" s="15"/>
      <c r="F118" s="15"/>
      <c r="G118" s="15"/>
      <c r="H118" s="15"/>
      <c r="I118" s="15"/>
      <c r="J118" s="15"/>
      <c r="L118" s="30" t="str">
        <f t="shared" si="1"/>
        <v/>
      </c>
    </row>
    <row r="119" spans="1:12">
      <c r="A119" s="20"/>
      <c r="B119" s="20"/>
      <c r="C119" s="15"/>
      <c r="D119" s="15"/>
      <c r="E119" s="15"/>
      <c r="F119" s="15"/>
      <c r="G119" s="15"/>
      <c r="H119" s="15"/>
      <c r="I119" s="15"/>
      <c r="J119" s="15"/>
      <c r="L119" s="30" t="str">
        <f t="shared" si="1"/>
        <v/>
      </c>
    </row>
    <row r="120" spans="1:12">
      <c r="A120" s="20"/>
      <c r="B120" s="20"/>
      <c r="C120" s="15"/>
      <c r="D120" s="15"/>
      <c r="E120" s="15"/>
      <c r="F120" s="15"/>
      <c r="G120" s="15"/>
      <c r="H120" s="15"/>
      <c r="I120" s="15"/>
      <c r="J120" s="15"/>
      <c r="L120" s="30" t="str">
        <f t="shared" si="1"/>
        <v/>
      </c>
    </row>
    <row r="121" spans="1:12">
      <c r="A121" s="20"/>
      <c r="B121" s="20"/>
      <c r="C121" s="15"/>
      <c r="D121" s="15"/>
      <c r="E121" s="15"/>
      <c r="F121" s="15"/>
      <c r="G121" s="15"/>
      <c r="H121" s="15"/>
      <c r="I121" s="15"/>
      <c r="J121" s="15"/>
      <c r="L121" s="30" t="str">
        <f t="shared" si="1"/>
        <v/>
      </c>
    </row>
    <row r="122" spans="1:12">
      <c r="A122" s="20"/>
      <c r="B122" s="20"/>
      <c r="C122" s="15"/>
      <c r="D122" s="15"/>
      <c r="E122" s="15"/>
      <c r="F122" s="15"/>
      <c r="G122" s="15"/>
      <c r="H122" s="15"/>
      <c r="I122" s="15"/>
      <c r="J122" s="15"/>
      <c r="L122" s="30" t="str">
        <f t="shared" si="1"/>
        <v/>
      </c>
    </row>
    <row r="123" spans="1:12">
      <c r="A123" s="20"/>
      <c r="B123" s="20"/>
      <c r="C123" s="15"/>
      <c r="D123" s="15"/>
      <c r="E123" s="15"/>
      <c r="F123" s="15"/>
      <c r="G123" s="15"/>
      <c r="H123" s="15"/>
      <c r="I123" s="15"/>
      <c r="J123" s="15"/>
      <c r="L123" s="30" t="str">
        <f t="shared" si="1"/>
        <v/>
      </c>
    </row>
    <row r="124" spans="1:12">
      <c r="A124" s="20"/>
      <c r="B124" s="20"/>
      <c r="C124" s="15"/>
      <c r="D124" s="15"/>
      <c r="E124" s="15"/>
      <c r="F124" s="15"/>
      <c r="G124" s="15"/>
      <c r="H124" s="15"/>
      <c r="I124" s="15"/>
      <c r="J124" s="15"/>
      <c r="L124" s="30" t="str">
        <f t="shared" si="1"/>
        <v/>
      </c>
    </row>
    <row r="125" spans="1:12">
      <c r="A125" s="20"/>
      <c r="B125" s="20"/>
      <c r="C125" s="15"/>
      <c r="D125" s="15"/>
      <c r="E125" s="15"/>
      <c r="F125" s="15"/>
      <c r="G125" s="15"/>
      <c r="H125" s="15"/>
      <c r="I125" s="15"/>
      <c r="J125" s="15"/>
      <c r="L125" s="30" t="str">
        <f t="shared" si="1"/>
        <v/>
      </c>
    </row>
    <row r="126" spans="1:12">
      <c r="A126" s="20"/>
      <c r="B126" s="20"/>
      <c r="C126" s="15"/>
      <c r="D126" s="15"/>
      <c r="E126" s="15"/>
      <c r="F126" s="15"/>
      <c r="G126" s="15"/>
      <c r="H126" s="15"/>
      <c r="I126" s="15"/>
      <c r="J126" s="15"/>
      <c r="L126" s="30" t="str">
        <f t="shared" si="1"/>
        <v/>
      </c>
    </row>
    <row r="127" spans="1:12">
      <c r="A127" s="20"/>
      <c r="B127" s="20"/>
      <c r="C127" s="15"/>
      <c r="D127" s="15"/>
      <c r="E127" s="15"/>
      <c r="F127" s="15"/>
      <c r="G127" s="15"/>
      <c r="H127" s="15"/>
      <c r="I127" s="15"/>
      <c r="J127" s="15"/>
      <c r="L127" s="30" t="str">
        <f t="shared" si="1"/>
        <v/>
      </c>
    </row>
    <row r="128" spans="1:12">
      <c r="A128" s="20"/>
      <c r="B128" s="20"/>
      <c r="C128" s="15"/>
      <c r="D128" s="15"/>
      <c r="E128" s="15"/>
      <c r="F128" s="15"/>
      <c r="G128" s="15"/>
      <c r="H128" s="15"/>
      <c r="I128" s="15"/>
      <c r="J128" s="15"/>
      <c r="L128" s="30" t="str">
        <f t="shared" si="1"/>
        <v/>
      </c>
    </row>
    <row r="129" spans="1:12">
      <c r="A129" s="20"/>
      <c r="B129" s="20"/>
      <c r="C129" s="15"/>
      <c r="D129" s="15"/>
      <c r="E129" s="15"/>
      <c r="F129" s="15"/>
      <c r="G129" s="15"/>
      <c r="H129" s="15"/>
      <c r="I129" s="15"/>
      <c r="J129" s="15"/>
      <c r="L129" s="30" t="str">
        <f t="shared" si="1"/>
        <v/>
      </c>
    </row>
    <row r="130" spans="1:12">
      <c r="A130" s="20"/>
      <c r="B130" s="20"/>
      <c r="C130" s="15"/>
      <c r="D130" s="15"/>
      <c r="E130" s="15"/>
      <c r="F130" s="15"/>
      <c r="G130" s="15"/>
      <c r="H130" s="15"/>
      <c r="I130" s="15"/>
      <c r="J130" s="15"/>
      <c r="L130" s="30" t="str">
        <f t="shared" si="1"/>
        <v/>
      </c>
    </row>
    <row r="131" spans="1:12">
      <c r="A131" s="20"/>
      <c r="B131" s="20"/>
      <c r="C131" s="15"/>
      <c r="D131" s="15"/>
      <c r="E131" s="15"/>
      <c r="F131" s="15"/>
      <c r="G131" s="15"/>
      <c r="H131" s="15"/>
      <c r="I131" s="15"/>
      <c r="J131" s="15"/>
      <c r="L131" s="30" t="str">
        <f t="shared" si="1"/>
        <v/>
      </c>
    </row>
    <row r="132" spans="1:12">
      <c r="A132" s="20"/>
      <c r="B132" s="20"/>
      <c r="C132" s="15"/>
      <c r="D132" s="15"/>
      <c r="E132" s="15"/>
      <c r="F132" s="15"/>
      <c r="G132" s="15"/>
      <c r="H132" s="15"/>
      <c r="I132" s="15"/>
      <c r="J132" s="15"/>
      <c r="L132" s="30" t="str">
        <f t="shared" si="1"/>
        <v/>
      </c>
    </row>
    <row r="133" spans="1:12">
      <c r="A133" s="20"/>
      <c r="B133" s="20"/>
      <c r="C133" s="15"/>
      <c r="D133" s="15"/>
      <c r="E133" s="15"/>
      <c r="F133" s="15"/>
      <c r="G133" s="15"/>
      <c r="H133" s="15"/>
      <c r="I133" s="15"/>
      <c r="J133" s="15"/>
      <c r="L133" s="30" t="str">
        <f t="shared" si="1"/>
        <v/>
      </c>
    </row>
    <row r="134" spans="1:12">
      <c r="A134" s="20"/>
      <c r="B134" s="20"/>
      <c r="C134" s="15"/>
      <c r="D134" s="15"/>
      <c r="E134" s="15"/>
      <c r="F134" s="15"/>
      <c r="G134" s="15"/>
      <c r="H134" s="15"/>
      <c r="I134" s="15"/>
      <c r="J134" s="15"/>
      <c r="L134" s="30" t="str">
        <f t="shared" si="1"/>
        <v/>
      </c>
    </row>
    <row r="135" spans="1:12">
      <c r="A135" s="20"/>
      <c r="B135" s="20"/>
      <c r="C135" s="15"/>
      <c r="D135" s="15"/>
      <c r="E135" s="15"/>
      <c r="F135" s="15"/>
      <c r="G135" s="15"/>
      <c r="H135" s="15"/>
      <c r="I135" s="15"/>
      <c r="J135" s="15"/>
      <c r="L135" s="30" t="str">
        <f t="shared" si="1"/>
        <v/>
      </c>
    </row>
    <row r="136" spans="1:12">
      <c r="A136" s="20"/>
      <c r="B136" s="20"/>
      <c r="C136" s="15"/>
      <c r="D136" s="15"/>
      <c r="E136" s="15"/>
      <c r="F136" s="15"/>
      <c r="G136" s="15"/>
      <c r="H136" s="15"/>
      <c r="I136" s="15"/>
      <c r="J136" s="15"/>
      <c r="L136" s="30" t="str">
        <f t="shared" si="1"/>
        <v/>
      </c>
    </row>
    <row r="137" spans="1:12">
      <c r="A137" s="20"/>
      <c r="B137" s="20"/>
      <c r="C137" s="15"/>
      <c r="D137" s="15"/>
      <c r="E137" s="15"/>
      <c r="F137" s="15"/>
      <c r="G137" s="15"/>
      <c r="H137" s="15"/>
      <c r="I137" s="15"/>
      <c r="J137" s="15"/>
      <c r="L137" s="30" t="str">
        <f t="shared" si="1"/>
        <v/>
      </c>
    </row>
    <row r="138" spans="1:12">
      <c r="A138" s="20"/>
      <c r="B138" s="20"/>
      <c r="C138" s="15"/>
      <c r="D138" s="15"/>
      <c r="E138" s="15"/>
      <c r="F138" s="15"/>
      <c r="G138" s="15"/>
      <c r="H138" s="15"/>
      <c r="I138" s="15"/>
      <c r="J138" s="15"/>
      <c r="L138" s="30" t="str">
        <f t="shared" ref="L138:L201" si="2">IF(COUNTA(C138:J138)=0,"",_xlfn.CONCAT(,
IF(AND(NOT(ISBLANK($J138)),
    ABS($J138-(($C138+$D138+$F138+$G138+$H138+$I138)-$E138))&gt;=1),
" Error: Position at the end of the period is not equal to: position at the beginning of the period+increase in assets-decrease in assets+exchange rate changes+price changes+other changes+rectifications.",
""),
IF(AND(NOT(ISBLANK($C138)),$C138&lt;0),
" Warning: Position at the beginning of the period must be a positive amount.",
""),
IF(AND(NOT(ISBLANK($J138)),$J138&lt;0),
" Warning: Position at the end of the period must be a positive amount.",
"")))</f>
        <v/>
      </c>
    </row>
    <row r="139" spans="1:12">
      <c r="A139" s="20"/>
      <c r="B139" s="20"/>
      <c r="C139" s="15"/>
      <c r="D139" s="15"/>
      <c r="E139" s="15"/>
      <c r="F139" s="15"/>
      <c r="G139" s="15"/>
      <c r="H139" s="15"/>
      <c r="I139" s="15"/>
      <c r="J139" s="15"/>
      <c r="L139" s="30" t="str">
        <f t="shared" si="2"/>
        <v/>
      </c>
    </row>
    <row r="140" spans="1:12">
      <c r="A140" s="20"/>
      <c r="B140" s="20"/>
      <c r="C140" s="15"/>
      <c r="D140" s="15"/>
      <c r="E140" s="15"/>
      <c r="F140" s="15"/>
      <c r="G140" s="15"/>
      <c r="H140" s="15"/>
      <c r="I140" s="15"/>
      <c r="J140" s="15"/>
      <c r="L140" s="30" t="str">
        <f t="shared" si="2"/>
        <v/>
      </c>
    </row>
    <row r="141" spans="1:12">
      <c r="A141" s="20"/>
      <c r="B141" s="20"/>
      <c r="C141" s="15"/>
      <c r="D141" s="15"/>
      <c r="E141" s="15"/>
      <c r="F141" s="15"/>
      <c r="G141" s="15"/>
      <c r="H141" s="15"/>
      <c r="I141" s="15"/>
      <c r="J141" s="15"/>
      <c r="L141" s="30" t="str">
        <f t="shared" si="2"/>
        <v/>
      </c>
    </row>
    <row r="142" spans="1:12">
      <c r="A142" s="20"/>
      <c r="B142" s="20"/>
      <c r="C142" s="15"/>
      <c r="D142" s="15"/>
      <c r="E142" s="15"/>
      <c r="F142" s="15"/>
      <c r="G142" s="15"/>
      <c r="H142" s="15"/>
      <c r="I142" s="15"/>
      <c r="J142" s="15"/>
      <c r="L142" s="30" t="str">
        <f t="shared" si="2"/>
        <v/>
      </c>
    </row>
    <row r="143" spans="1:12">
      <c r="A143" s="20"/>
      <c r="B143" s="20"/>
      <c r="C143" s="15"/>
      <c r="D143" s="15"/>
      <c r="E143" s="15"/>
      <c r="F143" s="15"/>
      <c r="G143" s="15"/>
      <c r="H143" s="15"/>
      <c r="I143" s="15"/>
      <c r="J143" s="15"/>
      <c r="L143" s="30" t="str">
        <f t="shared" si="2"/>
        <v/>
      </c>
    </row>
    <row r="144" spans="1:12">
      <c r="A144" s="20"/>
      <c r="B144" s="20"/>
      <c r="C144" s="15"/>
      <c r="D144" s="15"/>
      <c r="E144" s="15"/>
      <c r="F144" s="15"/>
      <c r="G144" s="15"/>
      <c r="H144" s="15"/>
      <c r="I144" s="15"/>
      <c r="J144" s="15"/>
      <c r="L144" s="30" t="str">
        <f t="shared" si="2"/>
        <v/>
      </c>
    </row>
    <row r="145" spans="1:12">
      <c r="A145" s="20"/>
      <c r="B145" s="20"/>
      <c r="C145" s="15"/>
      <c r="D145" s="15"/>
      <c r="E145" s="15"/>
      <c r="F145" s="15"/>
      <c r="G145" s="15"/>
      <c r="H145" s="15"/>
      <c r="I145" s="15"/>
      <c r="J145" s="15"/>
      <c r="L145" s="30" t="str">
        <f t="shared" si="2"/>
        <v/>
      </c>
    </row>
    <row r="146" spans="1:12">
      <c r="A146" s="20"/>
      <c r="B146" s="20"/>
      <c r="C146" s="15"/>
      <c r="D146" s="15"/>
      <c r="E146" s="15"/>
      <c r="F146" s="15"/>
      <c r="G146" s="15"/>
      <c r="H146" s="15"/>
      <c r="I146" s="15"/>
      <c r="J146" s="15"/>
      <c r="L146" s="30" t="str">
        <f t="shared" si="2"/>
        <v/>
      </c>
    </row>
    <row r="147" spans="1:12">
      <c r="A147" s="20"/>
      <c r="B147" s="20"/>
      <c r="C147" s="15"/>
      <c r="D147" s="15"/>
      <c r="E147" s="15"/>
      <c r="F147" s="15"/>
      <c r="G147" s="15"/>
      <c r="H147" s="15"/>
      <c r="I147" s="15"/>
      <c r="J147" s="15"/>
      <c r="L147" s="30" t="str">
        <f t="shared" si="2"/>
        <v/>
      </c>
    </row>
    <row r="148" spans="1:12">
      <c r="A148" s="20"/>
      <c r="B148" s="20"/>
      <c r="C148" s="15"/>
      <c r="D148" s="15"/>
      <c r="E148" s="15"/>
      <c r="F148" s="15"/>
      <c r="G148" s="15"/>
      <c r="H148" s="15"/>
      <c r="I148" s="15"/>
      <c r="J148" s="15"/>
      <c r="L148" s="30" t="str">
        <f t="shared" si="2"/>
        <v/>
      </c>
    </row>
    <row r="149" spans="1:12">
      <c r="A149" s="20"/>
      <c r="B149" s="20"/>
      <c r="C149" s="15"/>
      <c r="D149" s="15"/>
      <c r="E149" s="15"/>
      <c r="F149" s="15"/>
      <c r="G149" s="15"/>
      <c r="H149" s="15"/>
      <c r="I149" s="15"/>
      <c r="J149" s="15"/>
      <c r="L149" s="30" t="str">
        <f t="shared" si="2"/>
        <v/>
      </c>
    </row>
    <row r="150" spans="1:12">
      <c r="A150" s="20"/>
      <c r="B150" s="20"/>
      <c r="C150" s="15"/>
      <c r="D150" s="15"/>
      <c r="E150" s="15"/>
      <c r="F150" s="15"/>
      <c r="G150" s="15"/>
      <c r="H150" s="15"/>
      <c r="I150" s="15"/>
      <c r="J150" s="15"/>
      <c r="L150" s="30" t="str">
        <f t="shared" si="2"/>
        <v/>
      </c>
    </row>
    <row r="151" spans="1:12">
      <c r="A151" s="20"/>
      <c r="B151" s="20"/>
      <c r="C151" s="15"/>
      <c r="D151" s="15"/>
      <c r="E151" s="15"/>
      <c r="F151" s="15"/>
      <c r="G151" s="15"/>
      <c r="H151" s="15"/>
      <c r="I151" s="15"/>
      <c r="J151" s="15"/>
      <c r="L151" s="30" t="str">
        <f t="shared" si="2"/>
        <v/>
      </c>
    </row>
    <row r="152" spans="1:12">
      <c r="A152" s="20"/>
      <c r="B152" s="20"/>
      <c r="C152" s="15"/>
      <c r="D152" s="15"/>
      <c r="E152" s="15"/>
      <c r="F152" s="15"/>
      <c r="G152" s="15"/>
      <c r="H152" s="15"/>
      <c r="I152" s="15"/>
      <c r="J152" s="15"/>
      <c r="L152" s="30" t="str">
        <f t="shared" si="2"/>
        <v/>
      </c>
    </row>
    <row r="153" spans="1:12">
      <c r="A153" s="20"/>
      <c r="B153" s="20"/>
      <c r="C153" s="15"/>
      <c r="D153" s="15"/>
      <c r="E153" s="15"/>
      <c r="F153" s="15"/>
      <c r="G153" s="15"/>
      <c r="H153" s="15"/>
      <c r="I153" s="15"/>
      <c r="J153" s="15"/>
      <c r="L153" s="30" t="str">
        <f t="shared" si="2"/>
        <v/>
      </c>
    </row>
    <row r="154" spans="1:12">
      <c r="A154" s="20"/>
      <c r="B154" s="20"/>
      <c r="C154" s="15"/>
      <c r="D154" s="15"/>
      <c r="E154" s="15"/>
      <c r="F154" s="15"/>
      <c r="G154" s="15"/>
      <c r="H154" s="15"/>
      <c r="I154" s="15"/>
      <c r="J154" s="15"/>
      <c r="L154" s="30" t="str">
        <f t="shared" si="2"/>
        <v/>
      </c>
    </row>
    <row r="155" spans="1:12">
      <c r="A155" s="20"/>
      <c r="B155" s="20"/>
      <c r="C155" s="15"/>
      <c r="D155" s="15"/>
      <c r="E155" s="15"/>
      <c r="F155" s="15"/>
      <c r="G155" s="15"/>
      <c r="H155" s="15"/>
      <c r="I155" s="15"/>
      <c r="J155" s="15"/>
      <c r="L155" s="30" t="str">
        <f t="shared" si="2"/>
        <v/>
      </c>
    </row>
    <row r="156" spans="1:12">
      <c r="A156" s="20"/>
      <c r="B156" s="20"/>
      <c r="C156" s="15"/>
      <c r="D156" s="15"/>
      <c r="E156" s="15"/>
      <c r="F156" s="15"/>
      <c r="G156" s="15"/>
      <c r="H156" s="15"/>
      <c r="I156" s="15"/>
      <c r="J156" s="15"/>
      <c r="L156" s="30" t="str">
        <f t="shared" si="2"/>
        <v/>
      </c>
    </row>
    <row r="157" spans="1:12">
      <c r="A157" s="20"/>
      <c r="B157" s="20"/>
      <c r="C157" s="15"/>
      <c r="D157" s="15"/>
      <c r="E157" s="15"/>
      <c r="F157" s="15"/>
      <c r="G157" s="15"/>
      <c r="H157" s="15"/>
      <c r="I157" s="15"/>
      <c r="J157" s="15"/>
      <c r="L157" s="30" t="str">
        <f t="shared" si="2"/>
        <v/>
      </c>
    </row>
    <row r="158" spans="1:12">
      <c r="A158" s="20"/>
      <c r="B158" s="20"/>
      <c r="C158" s="15"/>
      <c r="D158" s="15"/>
      <c r="E158" s="15"/>
      <c r="F158" s="15"/>
      <c r="G158" s="15"/>
      <c r="H158" s="15"/>
      <c r="I158" s="15"/>
      <c r="J158" s="15"/>
      <c r="L158" s="30" t="str">
        <f t="shared" si="2"/>
        <v/>
      </c>
    </row>
    <row r="159" spans="1:12">
      <c r="A159" s="20"/>
      <c r="B159" s="20"/>
      <c r="C159" s="15"/>
      <c r="D159" s="15"/>
      <c r="E159" s="15"/>
      <c r="F159" s="15"/>
      <c r="G159" s="15"/>
      <c r="H159" s="15"/>
      <c r="I159" s="15"/>
      <c r="J159" s="15"/>
      <c r="L159" s="30" t="str">
        <f t="shared" si="2"/>
        <v/>
      </c>
    </row>
    <row r="160" spans="1:12">
      <c r="A160" s="20"/>
      <c r="B160" s="20"/>
      <c r="C160" s="15"/>
      <c r="D160" s="15"/>
      <c r="E160" s="15"/>
      <c r="F160" s="15"/>
      <c r="G160" s="15"/>
      <c r="H160" s="15"/>
      <c r="I160" s="15"/>
      <c r="J160" s="15"/>
      <c r="L160" s="30" t="str">
        <f t="shared" si="2"/>
        <v/>
      </c>
    </row>
    <row r="161" spans="1:12">
      <c r="A161" s="20"/>
      <c r="B161" s="20"/>
      <c r="C161" s="15"/>
      <c r="D161" s="15"/>
      <c r="E161" s="15"/>
      <c r="F161" s="15"/>
      <c r="G161" s="15"/>
      <c r="H161" s="15"/>
      <c r="I161" s="15"/>
      <c r="J161" s="15"/>
      <c r="L161" s="30" t="str">
        <f t="shared" si="2"/>
        <v/>
      </c>
    </row>
    <row r="162" spans="1:12">
      <c r="A162" s="20"/>
      <c r="B162" s="20"/>
      <c r="C162" s="15"/>
      <c r="D162" s="15"/>
      <c r="E162" s="15"/>
      <c r="F162" s="15"/>
      <c r="G162" s="15"/>
      <c r="H162" s="15"/>
      <c r="I162" s="15"/>
      <c r="J162" s="15"/>
      <c r="L162" s="30" t="str">
        <f t="shared" si="2"/>
        <v/>
      </c>
    </row>
    <row r="163" spans="1:12">
      <c r="A163" s="20"/>
      <c r="B163" s="20"/>
      <c r="C163" s="15"/>
      <c r="D163" s="15"/>
      <c r="E163" s="15"/>
      <c r="F163" s="15"/>
      <c r="G163" s="15"/>
      <c r="H163" s="15"/>
      <c r="I163" s="15"/>
      <c r="J163" s="15"/>
      <c r="L163" s="30" t="str">
        <f t="shared" si="2"/>
        <v/>
      </c>
    </row>
    <row r="164" spans="1:12">
      <c r="A164" s="20"/>
      <c r="B164" s="20"/>
      <c r="C164" s="15"/>
      <c r="D164" s="15"/>
      <c r="E164" s="15"/>
      <c r="F164" s="15"/>
      <c r="G164" s="15"/>
      <c r="H164" s="15"/>
      <c r="I164" s="15"/>
      <c r="J164" s="15"/>
      <c r="L164" s="30" t="str">
        <f t="shared" si="2"/>
        <v/>
      </c>
    </row>
    <row r="165" spans="1:12">
      <c r="A165" s="20"/>
      <c r="B165" s="20"/>
      <c r="C165" s="15"/>
      <c r="D165" s="15"/>
      <c r="E165" s="15"/>
      <c r="F165" s="15"/>
      <c r="G165" s="15"/>
      <c r="H165" s="15"/>
      <c r="I165" s="15"/>
      <c r="J165" s="15"/>
      <c r="L165" s="30" t="str">
        <f t="shared" si="2"/>
        <v/>
      </c>
    </row>
    <row r="166" spans="1:12">
      <c r="A166" s="20"/>
      <c r="B166" s="20"/>
      <c r="C166" s="15"/>
      <c r="D166" s="15"/>
      <c r="E166" s="15"/>
      <c r="F166" s="15"/>
      <c r="G166" s="15"/>
      <c r="H166" s="15"/>
      <c r="I166" s="15"/>
      <c r="J166" s="15"/>
      <c r="L166" s="30" t="str">
        <f t="shared" si="2"/>
        <v/>
      </c>
    </row>
    <row r="167" spans="1:12">
      <c r="A167" s="20"/>
      <c r="B167" s="20"/>
      <c r="C167" s="15"/>
      <c r="D167" s="15"/>
      <c r="E167" s="15"/>
      <c r="F167" s="15"/>
      <c r="G167" s="15"/>
      <c r="H167" s="15"/>
      <c r="I167" s="15"/>
      <c r="J167" s="15"/>
      <c r="L167" s="30" t="str">
        <f t="shared" si="2"/>
        <v/>
      </c>
    </row>
    <row r="168" spans="1:12">
      <c r="A168" s="20"/>
      <c r="B168" s="20"/>
      <c r="C168" s="15"/>
      <c r="D168" s="15"/>
      <c r="E168" s="15"/>
      <c r="F168" s="15"/>
      <c r="G168" s="15"/>
      <c r="H168" s="15"/>
      <c r="I168" s="15"/>
      <c r="J168" s="15"/>
      <c r="L168" s="30" t="str">
        <f t="shared" si="2"/>
        <v/>
      </c>
    </row>
    <row r="169" spans="1:12">
      <c r="A169" s="20"/>
      <c r="B169" s="20"/>
      <c r="C169" s="15"/>
      <c r="D169" s="15"/>
      <c r="E169" s="15"/>
      <c r="F169" s="15"/>
      <c r="G169" s="15"/>
      <c r="H169" s="15"/>
      <c r="I169" s="15"/>
      <c r="J169" s="15"/>
      <c r="L169" s="30" t="str">
        <f t="shared" si="2"/>
        <v/>
      </c>
    </row>
    <row r="170" spans="1:12">
      <c r="A170" s="20"/>
      <c r="B170" s="20"/>
      <c r="C170" s="15"/>
      <c r="D170" s="15"/>
      <c r="E170" s="15"/>
      <c r="F170" s="15"/>
      <c r="G170" s="15"/>
      <c r="H170" s="15"/>
      <c r="I170" s="15"/>
      <c r="J170" s="15"/>
      <c r="L170" s="30" t="str">
        <f t="shared" si="2"/>
        <v/>
      </c>
    </row>
    <row r="171" spans="1:12">
      <c r="A171" s="20"/>
      <c r="B171" s="20"/>
      <c r="C171" s="15"/>
      <c r="D171" s="15"/>
      <c r="E171" s="15"/>
      <c r="F171" s="15"/>
      <c r="G171" s="15"/>
      <c r="H171" s="15"/>
      <c r="I171" s="15"/>
      <c r="J171" s="15"/>
      <c r="L171" s="30" t="str">
        <f t="shared" si="2"/>
        <v/>
      </c>
    </row>
    <row r="172" spans="1:12">
      <c r="A172" s="20"/>
      <c r="B172" s="20"/>
      <c r="C172" s="15"/>
      <c r="D172" s="15"/>
      <c r="E172" s="15"/>
      <c r="F172" s="15"/>
      <c r="G172" s="15"/>
      <c r="H172" s="15"/>
      <c r="I172" s="15"/>
      <c r="J172" s="15"/>
      <c r="L172" s="30" t="str">
        <f t="shared" si="2"/>
        <v/>
      </c>
    </row>
    <row r="173" spans="1:12">
      <c r="A173" s="20"/>
      <c r="B173" s="20"/>
      <c r="C173" s="15"/>
      <c r="D173" s="15"/>
      <c r="E173" s="15"/>
      <c r="F173" s="15"/>
      <c r="G173" s="15"/>
      <c r="H173" s="15"/>
      <c r="I173" s="15"/>
      <c r="J173" s="15"/>
      <c r="L173" s="30" t="str">
        <f t="shared" si="2"/>
        <v/>
      </c>
    </row>
    <row r="174" spans="1:12">
      <c r="A174" s="20"/>
      <c r="B174" s="20"/>
      <c r="C174" s="15"/>
      <c r="D174" s="15"/>
      <c r="E174" s="15"/>
      <c r="F174" s="15"/>
      <c r="G174" s="15"/>
      <c r="H174" s="15"/>
      <c r="I174" s="15"/>
      <c r="J174" s="15"/>
      <c r="L174" s="30" t="str">
        <f t="shared" si="2"/>
        <v/>
      </c>
    </row>
    <row r="175" spans="1:12">
      <c r="A175" s="20"/>
      <c r="B175" s="20"/>
      <c r="C175" s="15"/>
      <c r="D175" s="15"/>
      <c r="E175" s="15"/>
      <c r="F175" s="15"/>
      <c r="G175" s="15"/>
      <c r="H175" s="15"/>
      <c r="I175" s="15"/>
      <c r="J175" s="15"/>
      <c r="L175" s="30" t="str">
        <f t="shared" si="2"/>
        <v/>
      </c>
    </row>
    <row r="176" spans="1:12">
      <c r="A176" s="20"/>
      <c r="B176" s="20"/>
      <c r="C176" s="15"/>
      <c r="D176" s="15"/>
      <c r="E176" s="15"/>
      <c r="F176" s="15"/>
      <c r="G176" s="15"/>
      <c r="H176" s="15"/>
      <c r="I176" s="15"/>
      <c r="J176" s="15"/>
      <c r="L176" s="30" t="str">
        <f t="shared" si="2"/>
        <v/>
      </c>
    </row>
    <row r="177" spans="1:12">
      <c r="A177" s="20"/>
      <c r="B177" s="20"/>
      <c r="C177" s="15"/>
      <c r="D177" s="15"/>
      <c r="E177" s="15"/>
      <c r="F177" s="15"/>
      <c r="G177" s="15"/>
      <c r="H177" s="15"/>
      <c r="I177" s="15"/>
      <c r="J177" s="15"/>
      <c r="L177" s="30" t="str">
        <f t="shared" si="2"/>
        <v/>
      </c>
    </row>
    <row r="178" spans="1:12">
      <c r="A178" s="20"/>
      <c r="B178" s="20"/>
      <c r="C178" s="15"/>
      <c r="D178" s="15"/>
      <c r="E178" s="15"/>
      <c r="F178" s="15"/>
      <c r="G178" s="15"/>
      <c r="H178" s="15"/>
      <c r="I178" s="15"/>
      <c r="J178" s="15"/>
      <c r="L178" s="30" t="str">
        <f t="shared" si="2"/>
        <v/>
      </c>
    </row>
    <row r="179" spans="1:12">
      <c r="A179" s="20"/>
      <c r="B179" s="20"/>
      <c r="C179" s="15"/>
      <c r="D179" s="15"/>
      <c r="E179" s="15"/>
      <c r="F179" s="15"/>
      <c r="G179" s="15"/>
      <c r="H179" s="15"/>
      <c r="I179" s="15"/>
      <c r="J179" s="15"/>
      <c r="L179" s="30" t="str">
        <f t="shared" si="2"/>
        <v/>
      </c>
    </row>
    <row r="180" spans="1:12">
      <c r="A180" s="20"/>
      <c r="B180" s="20"/>
      <c r="C180" s="15"/>
      <c r="D180" s="15"/>
      <c r="E180" s="15"/>
      <c r="F180" s="15"/>
      <c r="G180" s="15"/>
      <c r="H180" s="15"/>
      <c r="I180" s="15"/>
      <c r="J180" s="15"/>
      <c r="L180" s="30" t="str">
        <f t="shared" si="2"/>
        <v/>
      </c>
    </row>
    <row r="181" spans="1:12">
      <c r="A181" s="20"/>
      <c r="B181" s="20"/>
      <c r="C181" s="15"/>
      <c r="D181" s="15"/>
      <c r="E181" s="15"/>
      <c r="F181" s="15"/>
      <c r="G181" s="15"/>
      <c r="H181" s="15"/>
      <c r="I181" s="15"/>
      <c r="J181" s="15"/>
      <c r="L181" s="30" t="str">
        <f t="shared" si="2"/>
        <v/>
      </c>
    </row>
    <row r="182" spans="1:12">
      <c r="A182" s="20"/>
      <c r="B182" s="20"/>
      <c r="C182" s="15"/>
      <c r="D182" s="15"/>
      <c r="E182" s="15"/>
      <c r="F182" s="15"/>
      <c r="G182" s="15"/>
      <c r="H182" s="15"/>
      <c r="I182" s="15"/>
      <c r="J182" s="15"/>
      <c r="L182" s="30" t="str">
        <f t="shared" si="2"/>
        <v/>
      </c>
    </row>
    <row r="183" spans="1:12">
      <c r="A183" s="20"/>
      <c r="B183" s="20"/>
      <c r="C183" s="15"/>
      <c r="D183" s="15"/>
      <c r="E183" s="15"/>
      <c r="F183" s="15"/>
      <c r="G183" s="15"/>
      <c r="H183" s="15"/>
      <c r="I183" s="15"/>
      <c r="J183" s="15"/>
      <c r="L183" s="30" t="str">
        <f t="shared" si="2"/>
        <v/>
      </c>
    </row>
    <row r="184" spans="1:12">
      <c r="A184" s="20"/>
      <c r="B184" s="20"/>
      <c r="C184" s="15"/>
      <c r="D184" s="15"/>
      <c r="E184" s="15"/>
      <c r="F184" s="15"/>
      <c r="G184" s="15"/>
      <c r="H184" s="15"/>
      <c r="I184" s="15"/>
      <c r="J184" s="15"/>
      <c r="L184" s="30" t="str">
        <f t="shared" si="2"/>
        <v/>
      </c>
    </row>
    <row r="185" spans="1:12">
      <c r="A185" s="20"/>
      <c r="B185" s="20"/>
      <c r="C185" s="15"/>
      <c r="D185" s="15"/>
      <c r="E185" s="15"/>
      <c r="F185" s="15"/>
      <c r="G185" s="15"/>
      <c r="H185" s="15"/>
      <c r="I185" s="15"/>
      <c r="J185" s="15"/>
      <c r="L185" s="30" t="str">
        <f t="shared" si="2"/>
        <v/>
      </c>
    </row>
    <row r="186" spans="1:12">
      <c r="A186" s="20"/>
      <c r="B186" s="20"/>
      <c r="C186" s="15"/>
      <c r="D186" s="15"/>
      <c r="E186" s="15"/>
      <c r="F186" s="15"/>
      <c r="G186" s="15"/>
      <c r="H186" s="15"/>
      <c r="I186" s="15"/>
      <c r="J186" s="15"/>
      <c r="L186" s="30" t="str">
        <f t="shared" si="2"/>
        <v/>
      </c>
    </row>
    <row r="187" spans="1:12">
      <c r="A187" s="20"/>
      <c r="B187" s="20"/>
      <c r="C187" s="15"/>
      <c r="D187" s="15"/>
      <c r="E187" s="15"/>
      <c r="F187" s="15"/>
      <c r="G187" s="15"/>
      <c r="H187" s="15"/>
      <c r="I187" s="15"/>
      <c r="J187" s="15"/>
      <c r="L187" s="30" t="str">
        <f t="shared" si="2"/>
        <v/>
      </c>
    </row>
    <row r="188" spans="1:12">
      <c r="A188" s="20"/>
      <c r="B188" s="20"/>
      <c r="C188" s="15"/>
      <c r="D188" s="15"/>
      <c r="E188" s="15"/>
      <c r="F188" s="15"/>
      <c r="G188" s="15"/>
      <c r="H188" s="15"/>
      <c r="I188" s="15"/>
      <c r="J188" s="15"/>
      <c r="L188" s="30" t="str">
        <f t="shared" si="2"/>
        <v/>
      </c>
    </row>
    <row r="189" spans="1:12">
      <c r="A189" s="20"/>
      <c r="B189" s="20"/>
      <c r="C189" s="15"/>
      <c r="D189" s="15"/>
      <c r="E189" s="15"/>
      <c r="F189" s="15"/>
      <c r="G189" s="15"/>
      <c r="H189" s="15"/>
      <c r="I189" s="15"/>
      <c r="J189" s="15"/>
      <c r="L189" s="30" t="str">
        <f t="shared" si="2"/>
        <v/>
      </c>
    </row>
    <row r="190" spans="1:12">
      <c r="A190" s="20"/>
      <c r="B190" s="20"/>
      <c r="C190" s="15"/>
      <c r="D190" s="15"/>
      <c r="E190" s="15"/>
      <c r="F190" s="15"/>
      <c r="G190" s="15"/>
      <c r="H190" s="15"/>
      <c r="I190" s="15"/>
      <c r="J190" s="15"/>
      <c r="L190" s="30" t="str">
        <f t="shared" si="2"/>
        <v/>
      </c>
    </row>
    <row r="191" spans="1:12">
      <c r="A191" s="20"/>
      <c r="B191" s="20"/>
      <c r="C191" s="15"/>
      <c r="D191" s="15"/>
      <c r="E191" s="15"/>
      <c r="F191" s="15"/>
      <c r="G191" s="15"/>
      <c r="H191" s="15"/>
      <c r="I191" s="15"/>
      <c r="J191" s="15"/>
      <c r="L191" s="30" t="str">
        <f t="shared" si="2"/>
        <v/>
      </c>
    </row>
    <row r="192" spans="1:12">
      <c r="A192" s="20"/>
      <c r="B192" s="20"/>
      <c r="C192" s="15"/>
      <c r="D192" s="15"/>
      <c r="E192" s="15"/>
      <c r="F192" s="15"/>
      <c r="G192" s="15"/>
      <c r="H192" s="15"/>
      <c r="I192" s="15"/>
      <c r="J192" s="15"/>
      <c r="L192" s="30" t="str">
        <f t="shared" si="2"/>
        <v/>
      </c>
    </row>
    <row r="193" spans="1:12">
      <c r="A193" s="20"/>
      <c r="B193" s="20"/>
      <c r="C193" s="15"/>
      <c r="D193" s="15"/>
      <c r="E193" s="15"/>
      <c r="F193" s="15"/>
      <c r="G193" s="15"/>
      <c r="H193" s="15"/>
      <c r="I193" s="15"/>
      <c r="J193" s="15"/>
      <c r="L193" s="30" t="str">
        <f t="shared" si="2"/>
        <v/>
      </c>
    </row>
    <row r="194" spans="1:12">
      <c r="A194" s="20"/>
      <c r="B194" s="20"/>
      <c r="C194" s="15"/>
      <c r="D194" s="15"/>
      <c r="E194" s="15"/>
      <c r="F194" s="15"/>
      <c r="G194" s="15"/>
      <c r="H194" s="15"/>
      <c r="I194" s="15"/>
      <c r="J194" s="15"/>
      <c r="L194" s="30" t="str">
        <f t="shared" si="2"/>
        <v/>
      </c>
    </row>
    <row r="195" spans="1:12">
      <c r="A195" s="20"/>
      <c r="B195" s="20"/>
      <c r="C195" s="15"/>
      <c r="D195" s="15"/>
      <c r="E195" s="15"/>
      <c r="F195" s="15"/>
      <c r="G195" s="15"/>
      <c r="H195" s="15"/>
      <c r="I195" s="15"/>
      <c r="J195" s="15"/>
      <c r="L195" s="30" t="str">
        <f t="shared" si="2"/>
        <v/>
      </c>
    </row>
    <row r="196" spans="1:12">
      <c r="A196" s="20"/>
      <c r="B196" s="20"/>
      <c r="C196" s="15"/>
      <c r="D196" s="15"/>
      <c r="E196" s="15"/>
      <c r="F196" s="15"/>
      <c r="G196" s="15"/>
      <c r="H196" s="15"/>
      <c r="I196" s="15"/>
      <c r="J196" s="15"/>
      <c r="L196" s="30" t="str">
        <f t="shared" si="2"/>
        <v/>
      </c>
    </row>
    <row r="197" spans="1:12">
      <c r="A197" s="20"/>
      <c r="B197" s="20"/>
      <c r="C197" s="15"/>
      <c r="D197" s="15"/>
      <c r="E197" s="15"/>
      <c r="F197" s="15"/>
      <c r="G197" s="15"/>
      <c r="H197" s="15"/>
      <c r="I197" s="15"/>
      <c r="J197" s="15"/>
      <c r="L197" s="30" t="str">
        <f t="shared" si="2"/>
        <v/>
      </c>
    </row>
    <row r="198" spans="1:12">
      <c r="A198" s="20"/>
      <c r="B198" s="20"/>
      <c r="C198" s="15"/>
      <c r="D198" s="15"/>
      <c r="E198" s="15"/>
      <c r="F198" s="15"/>
      <c r="G198" s="15"/>
      <c r="H198" s="15"/>
      <c r="I198" s="15"/>
      <c r="J198" s="15"/>
      <c r="L198" s="30" t="str">
        <f t="shared" si="2"/>
        <v/>
      </c>
    </row>
    <row r="199" spans="1:12">
      <c r="A199" s="20"/>
      <c r="B199" s="20"/>
      <c r="C199" s="15"/>
      <c r="D199" s="15"/>
      <c r="E199" s="15"/>
      <c r="F199" s="15"/>
      <c r="G199" s="15"/>
      <c r="H199" s="15"/>
      <c r="I199" s="15"/>
      <c r="J199" s="15"/>
      <c r="L199" s="30" t="str">
        <f t="shared" si="2"/>
        <v/>
      </c>
    </row>
    <row r="200" spans="1:12">
      <c r="A200" s="20"/>
      <c r="B200" s="20"/>
      <c r="C200" s="15"/>
      <c r="D200" s="15"/>
      <c r="E200" s="15"/>
      <c r="F200" s="15"/>
      <c r="G200" s="15"/>
      <c r="H200" s="15"/>
      <c r="I200" s="15"/>
      <c r="J200" s="15"/>
      <c r="L200" s="30" t="str">
        <f t="shared" si="2"/>
        <v/>
      </c>
    </row>
    <row r="201" spans="1:12">
      <c r="A201" s="20"/>
      <c r="B201" s="20"/>
      <c r="C201" s="15"/>
      <c r="D201" s="15"/>
      <c r="E201" s="15"/>
      <c r="F201" s="15"/>
      <c r="G201" s="15"/>
      <c r="H201" s="15"/>
      <c r="I201" s="15"/>
      <c r="J201" s="15"/>
      <c r="L201" s="30" t="str">
        <f t="shared" si="2"/>
        <v/>
      </c>
    </row>
    <row r="202" spans="1:12">
      <c r="A202" s="20"/>
      <c r="B202" s="20"/>
      <c r="C202" s="15"/>
      <c r="D202" s="15"/>
      <c r="E202" s="15"/>
      <c r="F202" s="15"/>
      <c r="G202" s="15"/>
      <c r="H202" s="15"/>
      <c r="I202" s="15"/>
      <c r="J202" s="15"/>
      <c r="L202" s="30" t="str">
        <f t="shared" ref="L202:L265" si="3">IF(COUNTA(C202:J202)=0,"",_xlfn.CONCAT(,
IF(AND(NOT(ISBLANK($J202)),
    ABS($J202-(($C202+$D202+$F202+$G202+$H202+$I202)-$E202))&gt;=1),
" Error: Position at the end of the period is not equal to: position at the beginning of the period+increase in assets-decrease in assets+exchange rate changes+price changes+other changes+rectifications.",
""),
IF(AND(NOT(ISBLANK($C202)),$C202&lt;0),
" Warning: Position at the beginning of the period must be a positive amount.",
""),
IF(AND(NOT(ISBLANK($J202)),$J202&lt;0),
" Warning: Position at the end of the period must be a positive amount.",
"")))</f>
        <v/>
      </c>
    </row>
    <row r="203" spans="1:12">
      <c r="A203" s="20"/>
      <c r="B203" s="20"/>
      <c r="C203" s="15"/>
      <c r="D203" s="15"/>
      <c r="E203" s="15"/>
      <c r="F203" s="15"/>
      <c r="G203" s="15"/>
      <c r="H203" s="15"/>
      <c r="I203" s="15"/>
      <c r="J203" s="15"/>
      <c r="L203" s="30" t="str">
        <f t="shared" si="3"/>
        <v/>
      </c>
    </row>
    <row r="204" spans="1:12">
      <c r="A204" s="20"/>
      <c r="B204" s="20"/>
      <c r="C204" s="15"/>
      <c r="D204" s="15"/>
      <c r="E204" s="15"/>
      <c r="F204" s="15"/>
      <c r="G204" s="15"/>
      <c r="H204" s="15"/>
      <c r="I204" s="15"/>
      <c r="J204" s="15"/>
      <c r="L204" s="30" t="str">
        <f t="shared" si="3"/>
        <v/>
      </c>
    </row>
    <row r="205" spans="1:12">
      <c r="A205" s="20"/>
      <c r="B205" s="20"/>
      <c r="C205" s="15"/>
      <c r="D205" s="15"/>
      <c r="E205" s="15"/>
      <c r="F205" s="15"/>
      <c r="G205" s="15"/>
      <c r="H205" s="15"/>
      <c r="I205" s="15"/>
      <c r="J205" s="15"/>
      <c r="L205" s="30" t="str">
        <f t="shared" si="3"/>
        <v/>
      </c>
    </row>
    <row r="206" spans="1:12">
      <c r="A206" s="20"/>
      <c r="B206" s="20"/>
      <c r="C206" s="15"/>
      <c r="D206" s="15"/>
      <c r="E206" s="15"/>
      <c r="F206" s="15"/>
      <c r="G206" s="15"/>
      <c r="H206" s="15"/>
      <c r="I206" s="15"/>
      <c r="J206" s="15"/>
      <c r="L206" s="30" t="str">
        <f t="shared" si="3"/>
        <v/>
      </c>
    </row>
    <row r="207" spans="1:12">
      <c r="A207" s="20"/>
      <c r="B207" s="20"/>
      <c r="C207" s="15"/>
      <c r="D207" s="15"/>
      <c r="E207" s="15"/>
      <c r="F207" s="15"/>
      <c r="G207" s="15"/>
      <c r="H207" s="15"/>
      <c r="I207" s="15"/>
      <c r="J207" s="15"/>
      <c r="L207" s="30" t="str">
        <f t="shared" si="3"/>
        <v/>
      </c>
    </row>
    <row r="208" spans="1:12">
      <c r="A208" s="20"/>
      <c r="B208" s="20"/>
      <c r="C208" s="15"/>
      <c r="D208" s="15"/>
      <c r="E208" s="15"/>
      <c r="F208" s="15"/>
      <c r="G208" s="15"/>
      <c r="H208" s="15"/>
      <c r="I208" s="15"/>
      <c r="J208" s="15"/>
      <c r="L208" s="30" t="str">
        <f t="shared" si="3"/>
        <v/>
      </c>
    </row>
    <row r="209" spans="1:12">
      <c r="A209" s="20"/>
      <c r="B209" s="20"/>
      <c r="C209" s="15"/>
      <c r="D209" s="15"/>
      <c r="E209" s="15"/>
      <c r="F209" s="15"/>
      <c r="G209" s="15"/>
      <c r="H209" s="15"/>
      <c r="I209" s="15"/>
      <c r="J209" s="15"/>
      <c r="L209" s="30" t="str">
        <f t="shared" si="3"/>
        <v/>
      </c>
    </row>
    <row r="210" spans="1:12">
      <c r="A210" s="20"/>
      <c r="B210" s="20"/>
      <c r="C210" s="15"/>
      <c r="D210" s="15"/>
      <c r="E210" s="15"/>
      <c r="F210" s="15"/>
      <c r="G210" s="15"/>
      <c r="H210" s="15"/>
      <c r="I210" s="15"/>
      <c r="J210" s="15"/>
      <c r="L210" s="30" t="str">
        <f t="shared" si="3"/>
        <v/>
      </c>
    </row>
    <row r="211" spans="1:12">
      <c r="A211" s="20"/>
      <c r="B211" s="20"/>
      <c r="C211" s="15"/>
      <c r="D211" s="15"/>
      <c r="E211" s="15"/>
      <c r="F211" s="15"/>
      <c r="G211" s="15"/>
      <c r="H211" s="15"/>
      <c r="I211" s="15"/>
      <c r="J211" s="15"/>
      <c r="L211" s="30" t="str">
        <f t="shared" si="3"/>
        <v/>
      </c>
    </row>
    <row r="212" spans="1:12">
      <c r="A212" s="20"/>
      <c r="B212" s="20"/>
      <c r="C212" s="15"/>
      <c r="D212" s="15"/>
      <c r="E212" s="15"/>
      <c r="F212" s="15"/>
      <c r="G212" s="15"/>
      <c r="H212" s="15"/>
      <c r="I212" s="15"/>
      <c r="J212" s="15"/>
      <c r="L212" s="30" t="str">
        <f t="shared" si="3"/>
        <v/>
      </c>
    </row>
    <row r="213" spans="1:12">
      <c r="A213" s="20"/>
      <c r="B213" s="20"/>
      <c r="C213" s="15"/>
      <c r="D213" s="15"/>
      <c r="E213" s="15"/>
      <c r="F213" s="15"/>
      <c r="G213" s="15"/>
      <c r="H213" s="15"/>
      <c r="I213" s="15"/>
      <c r="J213" s="15"/>
      <c r="L213" s="30" t="str">
        <f t="shared" si="3"/>
        <v/>
      </c>
    </row>
    <row r="214" spans="1:12">
      <c r="A214" s="20"/>
      <c r="B214" s="20"/>
      <c r="C214" s="15"/>
      <c r="D214" s="15"/>
      <c r="E214" s="15"/>
      <c r="F214" s="15"/>
      <c r="G214" s="15"/>
      <c r="H214" s="15"/>
      <c r="I214" s="15"/>
      <c r="J214" s="15"/>
      <c r="L214" s="30" t="str">
        <f t="shared" si="3"/>
        <v/>
      </c>
    </row>
    <row r="215" spans="1:12">
      <c r="A215" s="20"/>
      <c r="B215" s="20"/>
      <c r="C215" s="15"/>
      <c r="D215" s="15"/>
      <c r="E215" s="15"/>
      <c r="F215" s="15"/>
      <c r="G215" s="15"/>
      <c r="H215" s="15"/>
      <c r="I215" s="15"/>
      <c r="J215" s="15"/>
      <c r="L215" s="30" t="str">
        <f t="shared" si="3"/>
        <v/>
      </c>
    </row>
    <row r="216" spans="1:12">
      <c r="A216" s="20"/>
      <c r="B216" s="20"/>
      <c r="C216" s="15"/>
      <c r="D216" s="15"/>
      <c r="E216" s="15"/>
      <c r="F216" s="15"/>
      <c r="G216" s="15"/>
      <c r="H216" s="15"/>
      <c r="I216" s="15"/>
      <c r="J216" s="15"/>
      <c r="L216" s="30" t="str">
        <f t="shared" si="3"/>
        <v/>
      </c>
    </row>
    <row r="217" spans="1:12">
      <c r="A217" s="20"/>
      <c r="B217" s="20"/>
      <c r="C217" s="15"/>
      <c r="D217" s="15"/>
      <c r="E217" s="15"/>
      <c r="F217" s="15"/>
      <c r="G217" s="15"/>
      <c r="H217" s="15"/>
      <c r="I217" s="15"/>
      <c r="J217" s="15"/>
      <c r="L217" s="30" t="str">
        <f t="shared" si="3"/>
        <v/>
      </c>
    </row>
    <row r="218" spans="1:12">
      <c r="A218" s="20"/>
      <c r="B218" s="20"/>
      <c r="C218" s="15"/>
      <c r="D218" s="15"/>
      <c r="E218" s="15"/>
      <c r="F218" s="15"/>
      <c r="G218" s="15"/>
      <c r="H218" s="15"/>
      <c r="I218" s="15"/>
      <c r="J218" s="15"/>
      <c r="L218" s="30" t="str">
        <f t="shared" si="3"/>
        <v/>
      </c>
    </row>
    <row r="219" spans="1:12">
      <c r="A219" s="20"/>
      <c r="B219" s="20"/>
      <c r="C219" s="15"/>
      <c r="D219" s="15"/>
      <c r="E219" s="15"/>
      <c r="F219" s="15"/>
      <c r="G219" s="15"/>
      <c r="H219" s="15"/>
      <c r="I219" s="15"/>
      <c r="J219" s="15"/>
      <c r="L219" s="30" t="str">
        <f t="shared" si="3"/>
        <v/>
      </c>
    </row>
    <row r="220" spans="1:12">
      <c r="A220" s="20"/>
      <c r="B220" s="20"/>
      <c r="C220" s="15"/>
      <c r="D220" s="15"/>
      <c r="E220" s="15"/>
      <c r="F220" s="15"/>
      <c r="G220" s="15"/>
      <c r="H220" s="15"/>
      <c r="I220" s="15"/>
      <c r="J220" s="15"/>
      <c r="L220" s="30" t="str">
        <f t="shared" si="3"/>
        <v/>
      </c>
    </row>
    <row r="221" spans="1:12">
      <c r="A221" s="20"/>
      <c r="B221" s="20"/>
      <c r="C221" s="15"/>
      <c r="D221" s="15"/>
      <c r="E221" s="15"/>
      <c r="F221" s="15"/>
      <c r="G221" s="15"/>
      <c r="H221" s="15"/>
      <c r="I221" s="15"/>
      <c r="J221" s="15"/>
      <c r="L221" s="30" t="str">
        <f t="shared" si="3"/>
        <v/>
      </c>
    </row>
    <row r="222" spans="1:12">
      <c r="A222" s="20"/>
      <c r="B222" s="20"/>
      <c r="C222" s="15"/>
      <c r="D222" s="15"/>
      <c r="E222" s="15"/>
      <c r="F222" s="15"/>
      <c r="G222" s="15"/>
      <c r="H222" s="15"/>
      <c r="I222" s="15"/>
      <c r="J222" s="15"/>
      <c r="L222" s="30" t="str">
        <f t="shared" si="3"/>
        <v/>
      </c>
    </row>
    <row r="223" spans="1:12">
      <c r="A223" s="20"/>
      <c r="B223" s="20"/>
      <c r="C223" s="15"/>
      <c r="D223" s="15"/>
      <c r="E223" s="15"/>
      <c r="F223" s="15"/>
      <c r="G223" s="15"/>
      <c r="H223" s="15"/>
      <c r="I223" s="15"/>
      <c r="J223" s="15"/>
      <c r="L223" s="30" t="str">
        <f t="shared" si="3"/>
        <v/>
      </c>
    </row>
    <row r="224" spans="1:12">
      <c r="A224" s="20"/>
      <c r="B224" s="20"/>
      <c r="C224" s="15"/>
      <c r="D224" s="15"/>
      <c r="E224" s="15"/>
      <c r="F224" s="15"/>
      <c r="G224" s="15"/>
      <c r="H224" s="15"/>
      <c r="I224" s="15"/>
      <c r="J224" s="15"/>
      <c r="L224" s="30" t="str">
        <f t="shared" si="3"/>
        <v/>
      </c>
    </row>
    <row r="225" spans="1:12">
      <c r="A225" s="20"/>
      <c r="B225" s="20"/>
      <c r="C225" s="15"/>
      <c r="D225" s="15"/>
      <c r="E225" s="15"/>
      <c r="F225" s="15"/>
      <c r="G225" s="15"/>
      <c r="H225" s="15"/>
      <c r="I225" s="15"/>
      <c r="J225" s="15"/>
      <c r="L225" s="30" t="str">
        <f t="shared" si="3"/>
        <v/>
      </c>
    </row>
    <row r="226" spans="1:12">
      <c r="A226" s="20"/>
      <c r="B226" s="20"/>
      <c r="C226" s="15"/>
      <c r="D226" s="15"/>
      <c r="E226" s="15"/>
      <c r="F226" s="15"/>
      <c r="G226" s="15"/>
      <c r="H226" s="15"/>
      <c r="I226" s="15"/>
      <c r="J226" s="15"/>
      <c r="L226" s="30" t="str">
        <f t="shared" si="3"/>
        <v/>
      </c>
    </row>
    <row r="227" spans="1:12">
      <c r="A227" s="20"/>
      <c r="B227" s="20"/>
      <c r="C227" s="15"/>
      <c r="D227" s="15"/>
      <c r="E227" s="15"/>
      <c r="F227" s="15"/>
      <c r="G227" s="15"/>
      <c r="H227" s="15"/>
      <c r="I227" s="15"/>
      <c r="J227" s="15"/>
      <c r="L227" s="30" t="str">
        <f t="shared" si="3"/>
        <v/>
      </c>
    </row>
    <row r="228" spans="1:12">
      <c r="A228" s="20"/>
      <c r="B228" s="20"/>
      <c r="C228" s="15"/>
      <c r="D228" s="15"/>
      <c r="E228" s="15"/>
      <c r="F228" s="15"/>
      <c r="G228" s="15"/>
      <c r="H228" s="15"/>
      <c r="I228" s="15"/>
      <c r="J228" s="15"/>
      <c r="L228" s="30" t="str">
        <f t="shared" si="3"/>
        <v/>
      </c>
    </row>
    <row r="229" spans="1:12">
      <c r="A229" s="20"/>
      <c r="B229" s="20"/>
      <c r="C229" s="15"/>
      <c r="D229" s="15"/>
      <c r="E229" s="15"/>
      <c r="F229" s="15"/>
      <c r="G229" s="15"/>
      <c r="H229" s="15"/>
      <c r="I229" s="15"/>
      <c r="J229" s="15"/>
      <c r="L229" s="30" t="str">
        <f t="shared" si="3"/>
        <v/>
      </c>
    </row>
    <row r="230" spans="1:12">
      <c r="A230" s="20"/>
      <c r="B230" s="20"/>
      <c r="C230" s="15"/>
      <c r="D230" s="15"/>
      <c r="E230" s="15"/>
      <c r="F230" s="15"/>
      <c r="G230" s="15"/>
      <c r="H230" s="15"/>
      <c r="I230" s="15"/>
      <c r="J230" s="15"/>
      <c r="L230" s="30" t="str">
        <f t="shared" si="3"/>
        <v/>
      </c>
    </row>
    <row r="231" spans="1:12">
      <c r="A231" s="20"/>
      <c r="B231" s="20"/>
      <c r="C231" s="15"/>
      <c r="D231" s="15"/>
      <c r="E231" s="15"/>
      <c r="F231" s="15"/>
      <c r="G231" s="15"/>
      <c r="H231" s="15"/>
      <c r="I231" s="15"/>
      <c r="J231" s="15"/>
      <c r="L231" s="30" t="str">
        <f t="shared" si="3"/>
        <v/>
      </c>
    </row>
    <row r="232" spans="1:12">
      <c r="A232" s="20"/>
      <c r="B232" s="20"/>
      <c r="C232" s="15"/>
      <c r="D232" s="15"/>
      <c r="E232" s="15"/>
      <c r="F232" s="15"/>
      <c r="G232" s="15"/>
      <c r="H232" s="15"/>
      <c r="I232" s="15"/>
      <c r="J232" s="15"/>
      <c r="L232" s="30" t="str">
        <f t="shared" si="3"/>
        <v/>
      </c>
    </row>
    <row r="233" spans="1:12">
      <c r="A233" s="20"/>
      <c r="B233" s="20"/>
      <c r="C233" s="15"/>
      <c r="D233" s="15"/>
      <c r="E233" s="15"/>
      <c r="F233" s="15"/>
      <c r="G233" s="15"/>
      <c r="H233" s="15"/>
      <c r="I233" s="15"/>
      <c r="J233" s="15"/>
      <c r="L233" s="30" t="str">
        <f t="shared" si="3"/>
        <v/>
      </c>
    </row>
    <row r="234" spans="1:12">
      <c r="A234" s="20"/>
      <c r="B234" s="20"/>
      <c r="C234" s="15"/>
      <c r="D234" s="15"/>
      <c r="E234" s="15"/>
      <c r="F234" s="15"/>
      <c r="G234" s="15"/>
      <c r="H234" s="15"/>
      <c r="I234" s="15"/>
      <c r="J234" s="15"/>
      <c r="L234" s="30" t="str">
        <f t="shared" si="3"/>
        <v/>
      </c>
    </row>
    <row r="235" spans="1:12">
      <c r="A235" s="20"/>
      <c r="B235" s="20"/>
      <c r="C235" s="15"/>
      <c r="D235" s="15"/>
      <c r="E235" s="15"/>
      <c r="F235" s="15"/>
      <c r="G235" s="15"/>
      <c r="H235" s="15"/>
      <c r="I235" s="15"/>
      <c r="J235" s="15"/>
      <c r="L235" s="30" t="str">
        <f t="shared" si="3"/>
        <v/>
      </c>
    </row>
    <row r="236" spans="1:12">
      <c r="A236" s="20"/>
      <c r="B236" s="20"/>
      <c r="C236" s="15"/>
      <c r="D236" s="15"/>
      <c r="E236" s="15"/>
      <c r="F236" s="15"/>
      <c r="G236" s="15"/>
      <c r="H236" s="15"/>
      <c r="I236" s="15"/>
      <c r="J236" s="15"/>
      <c r="L236" s="30" t="str">
        <f t="shared" si="3"/>
        <v/>
      </c>
    </row>
    <row r="237" spans="1:12">
      <c r="A237" s="20"/>
      <c r="B237" s="20"/>
      <c r="C237" s="15"/>
      <c r="D237" s="15"/>
      <c r="E237" s="15"/>
      <c r="F237" s="15"/>
      <c r="G237" s="15"/>
      <c r="H237" s="15"/>
      <c r="I237" s="15"/>
      <c r="J237" s="15"/>
      <c r="L237" s="30" t="str">
        <f t="shared" si="3"/>
        <v/>
      </c>
    </row>
    <row r="238" spans="1:12">
      <c r="A238" s="20"/>
      <c r="B238" s="20"/>
      <c r="C238" s="15"/>
      <c r="D238" s="15"/>
      <c r="E238" s="15"/>
      <c r="F238" s="15"/>
      <c r="G238" s="15"/>
      <c r="H238" s="15"/>
      <c r="I238" s="15"/>
      <c r="J238" s="15"/>
      <c r="L238" s="30" t="str">
        <f t="shared" si="3"/>
        <v/>
      </c>
    </row>
    <row r="239" spans="1:12">
      <c r="A239" s="20"/>
      <c r="B239" s="20"/>
      <c r="C239" s="15"/>
      <c r="D239" s="15"/>
      <c r="E239" s="15"/>
      <c r="F239" s="15"/>
      <c r="G239" s="15"/>
      <c r="H239" s="15"/>
      <c r="I239" s="15"/>
      <c r="J239" s="15"/>
      <c r="L239" s="30" t="str">
        <f t="shared" si="3"/>
        <v/>
      </c>
    </row>
    <row r="240" spans="1:12">
      <c r="A240" s="20"/>
      <c r="B240" s="20"/>
      <c r="C240" s="15"/>
      <c r="D240" s="15"/>
      <c r="E240" s="15"/>
      <c r="F240" s="15"/>
      <c r="G240" s="15"/>
      <c r="H240" s="15"/>
      <c r="I240" s="15"/>
      <c r="J240" s="15"/>
      <c r="L240" s="30" t="str">
        <f t="shared" si="3"/>
        <v/>
      </c>
    </row>
    <row r="241" spans="1:12">
      <c r="A241" s="20"/>
      <c r="B241" s="20"/>
      <c r="C241" s="15"/>
      <c r="D241" s="15"/>
      <c r="E241" s="15"/>
      <c r="F241" s="15"/>
      <c r="G241" s="15"/>
      <c r="H241" s="15"/>
      <c r="I241" s="15"/>
      <c r="J241" s="15"/>
      <c r="L241" s="30" t="str">
        <f t="shared" si="3"/>
        <v/>
      </c>
    </row>
    <row r="242" spans="1:12">
      <c r="A242" s="20"/>
      <c r="B242" s="20"/>
      <c r="C242" s="15"/>
      <c r="D242" s="15"/>
      <c r="E242" s="15"/>
      <c r="F242" s="15"/>
      <c r="G242" s="15"/>
      <c r="H242" s="15"/>
      <c r="I242" s="15"/>
      <c r="J242" s="15"/>
      <c r="L242" s="30" t="str">
        <f t="shared" si="3"/>
        <v/>
      </c>
    </row>
    <row r="243" spans="1:12">
      <c r="A243" s="20"/>
      <c r="B243" s="20"/>
      <c r="C243" s="15"/>
      <c r="D243" s="15"/>
      <c r="E243" s="15"/>
      <c r="F243" s="15"/>
      <c r="G243" s="15"/>
      <c r="H243" s="15"/>
      <c r="I243" s="15"/>
      <c r="J243" s="15"/>
      <c r="L243" s="30" t="str">
        <f t="shared" si="3"/>
        <v/>
      </c>
    </row>
    <row r="244" spans="1:12">
      <c r="A244" s="20"/>
      <c r="B244" s="20"/>
      <c r="C244" s="15"/>
      <c r="D244" s="15"/>
      <c r="E244" s="15"/>
      <c r="F244" s="15"/>
      <c r="G244" s="15"/>
      <c r="H244" s="15"/>
      <c r="I244" s="15"/>
      <c r="J244" s="15"/>
      <c r="L244" s="30" t="str">
        <f t="shared" si="3"/>
        <v/>
      </c>
    </row>
    <row r="245" spans="1:12">
      <c r="A245" s="20"/>
      <c r="B245" s="20"/>
      <c r="C245" s="15"/>
      <c r="D245" s="15"/>
      <c r="E245" s="15"/>
      <c r="F245" s="15"/>
      <c r="G245" s="15"/>
      <c r="H245" s="15"/>
      <c r="I245" s="15"/>
      <c r="J245" s="15"/>
      <c r="L245" s="30" t="str">
        <f t="shared" si="3"/>
        <v/>
      </c>
    </row>
    <row r="246" spans="1:12">
      <c r="A246" s="20"/>
      <c r="B246" s="20"/>
      <c r="C246" s="15"/>
      <c r="D246" s="15"/>
      <c r="E246" s="15"/>
      <c r="F246" s="15"/>
      <c r="G246" s="15"/>
      <c r="H246" s="15"/>
      <c r="I246" s="15"/>
      <c r="J246" s="15"/>
      <c r="L246" s="30" t="str">
        <f t="shared" si="3"/>
        <v/>
      </c>
    </row>
    <row r="247" spans="1:12">
      <c r="A247" s="20"/>
      <c r="B247" s="20"/>
      <c r="C247" s="15"/>
      <c r="D247" s="15"/>
      <c r="E247" s="15"/>
      <c r="F247" s="15"/>
      <c r="G247" s="15"/>
      <c r="H247" s="15"/>
      <c r="I247" s="15"/>
      <c r="J247" s="15"/>
      <c r="L247" s="30" t="str">
        <f t="shared" si="3"/>
        <v/>
      </c>
    </row>
    <row r="248" spans="1:12">
      <c r="A248" s="20"/>
      <c r="B248" s="20"/>
      <c r="C248" s="15"/>
      <c r="D248" s="15"/>
      <c r="E248" s="15"/>
      <c r="F248" s="15"/>
      <c r="G248" s="15"/>
      <c r="H248" s="15"/>
      <c r="I248" s="15"/>
      <c r="J248" s="15"/>
      <c r="L248" s="30" t="str">
        <f t="shared" si="3"/>
        <v/>
      </c>
    </row>
    <row r="249" spans="1:12">
      <c r="A249" s="20"/>
      <c r="B249" s="20"/>
      <c r="C249" s="15"/>
      <c r="D249" s="15"/>
      <c r="E249" s="15"/>
      <c r="F249" s="15"/>
      <c r="G249" s="15"/>
      <c r="H249" s="15"/>
      <c r="I249" s="15"/>
      <c r="J249" s="15"/>
      <c r="L249" s="30" t="str">
        <f t="shared" si="3"/>
        <v/>
      </c>
    </row>
    <row r="250" spans="1:12">
      <c r="A250" s="20"/>
      <c r="B250" s="20"/>
      <c r="C250" s="15"/>
      <c r="D250" s="15"/>
      <c r="E250" s="15"/>
      <c r="F250" s="15"/>
      <c r="G250" s="15"/>
      <c r="H250" s="15"/>
      <c r="I250" s="15"/>
      <c r="J250" s="15"/>
      <c r="L250" s="30" t="str">
        <f t="shared" si="3"/>
        <v/>
      </c>
    </row>
    <row r="251" spans="1:12">
      <c r="A251" s="20"/>
      <c r="B251" s="20"/>
      <c r="C251" s="15"/>
      <c r="D251" s="15"/>
      <c r="E251" s="15"/>
      <c r="F251" s="15"/>
      <c r="G251" s="15"/>
      <c r="H251" s="15"/>
      <c r="I251" s="15"/>
      <c r="J251" s="15"/>
      <c r="L251" s="30" t="str">
        <f t="shared" si="3"/>
        <v/>
      </c>
    </row>
    <row r="252" spans="1:12">
      <c r="A252" s="20"/>
      <c r="B252" s="20"/>
      <c r="C252" s="15"/>
      <c r="D252" s="15"/>
      <c r="E252" s="15"/>
      <c r="F252" s="15"/>
      <c r="G252" s="15"/>
      <c r="H252" s="15"/>
      <c r="I252" s="15"/>
      <c r="J252" s="15"/>
      <c r="L252" s="30" t="str">
        <f t="shared" si="3"/>
        <v/>
      </c>
    </row>
    <row r="253" spans="1:12">
      <c r="A253" s="20"/>
      <c r="B253" s="20"/>
      <c r="C253" s="15"/>
      <c r="D253" s="15"/>
      <c r="E253" s="15"/>
      <c r="F253" s="15"/>
      <c r="G253" s="15"/>
      <c r="H253" s="15"/>
      <c r="I253" s="15"/>
      <c r="J253" s="15"/>
      <c r="L253" s="30" t="str">
        <f t="shared" si="3"/>
        <v/>
      </c>
    </row>
    <row r="254" spans="1:12">
      <c r="A254" s="20"/>
      <c r="B254" s="20"/>
      <c r="C254" s="15"/>
      <c r="D254" s="15"/>
      <c r="E254" s="15"/>
      <c r="F254" s="15"/>
      <c r="G254" s="15"/>
      <c r="H254" s="15"/>
      <c r="I254" s="15"/>
      <c r="J254" s="15"/>
      <c r="L254" s="30" t="str">
        <f t="shared" si="3"/>
        <v/>
      </c>
    </row>
    <row r="255" spans="1:12">
      <c r="A255" s="20"/>
      <c r="B255" s="20"/>
      <c r="C255" s="15"/>
      <c r="D255" s="15"/>
      <c r="E255" s="15"/>
      <c r="F255" s="15"/>
      <c r="G255" s="15"/>
      <c r="H255" s="15"/>
      <c r="I255" s="15"/>
      <c r="J255" s="15"/>
      <c r="L255" s="30" t="str">
        <f t="shared" si="3"/>
        <v/>
      </c>
    </row>
    <row r="256" spans="1:12">
      <c r="A256" s="20"/>
      <c r="B256" s="20"/>
      <c r="C256" s="15"/>
      <c r="D256" s="15"/>
      <c r="E256" s="15"/>
      <c r="F256" s="15"/>
      <c r="G256" s="15"/>
      <c r="H256" s="15"/>
      <c r="I256" s="15"/>
      <c r="J256" s="15"/>
      <c r="L256" s="30" t="str">
        <f t="shared" si="3"/>
        <v/>
      </c>
    </row>
    <row r="257" spans="1:12">
      <c r="A257" s="20"/>
      <c r="B257" s="20"/>
      <c r="C257" s="15"/>
      <c r="D257" s="15"/>
      <c r="E257" s="15"/>
      <c r="F257" s="15"/>
      <c r="G257" s="15"/>
      <c r="H257" s="15"/>
      <c r="I257" s="15"/>
      <c r="J257" s="15"/>
      <c r="L257" s="30" t="str">
        <f t="shared" si="3"/>
        <v/>
      </c>
    </row>
    <row r="258" spans="1:12">
      <c r="A258" s="20"/>
      <c r="B258" s="20"/>
      <c r="C258" s="15"/>
      <c r="D258" s="15"/>
      <c r="E258" s="15"/>
      <c r="F258" s="15"/>
      <c r="G258" s="15"/>
      <c r="H258" s="15"/>
      <c r="I258" s="15"/>
      <c r="J258" s="15"/>
      <c r="L258" s="30" t="str">
        <f t="shared" si="3"/>
        <v/>
      </c>
    </row>
    <row r="259" spans="1:12">
      <c r="A259" s="20"/>
      <c r="B259" s="20"/>
      <c r="C259" s="15"/>
      <c r="D259" s="15"/>
      <c r="E259" s="15"/>
      <c r="F259" s="15"/>
      <c r="G259" s="15"/>
      <c r="H259" s="15"/>
      <c r="I259" s="15"/>
      <c r="J259" s="15"/>
      <c r="L259" s="30" t="str">
        <f t="shared" si="3"/>
        <v/>
      </c>
    </row>
    <row r="260" spans="1:12">
      <c r="A260" s="20"/>
      <c r="B260" s="20"/>
      <c r="C260" s="15"/>
      <c r="D260" s="15"/>
      <c r="E260" s="15"/>
      <c r="F260" s="15"/>
      <c r="G260" s="15"/>
      <c r="H260" s="15"/>
      <c r="I260" s="15"/>
      <c r="J260" s="15"/>
      <c r="L260" s="30" t="str">
        <f t="shared" si="3"/>
        <v/>
      </c>
    </row>
    <row r="261" spans="1:12">
      <c r="A261" s="20"/>
      <c r="B261" s="20"/>
      <c r="C261" s="15"/>
      <c r="D261" s="15"/>
      <c r="E261" s="15"/>
      <c r="F261" s="15"/>
      <c r="G261" s="15"/>
      <c r="H261" s="15"/>
      <c r="I261" s="15"/>
      <c r="J261" s="15"/>
      <c r="L261" s="30" t="str">
        <f t="shared" si="3"/>
        <v/>
      </c>
    </row>
    <row r="262" spans="1:12">
      <c r="A262" s="20"/>
      <c r="B262" s="20"/>
      <c r="C262" s="15"/>
      <c r="D262" s="15"/>
      <c r="E262" s="15"/>
      <c r="F262" s="15"/>
      <c r="G262" s="15"/>
      <c r="H262" s="15"/>
      <c r="I262" s="15"/>
      <c r="J262" s="15"/>
      <c r="L262" s="30" t="str">
        <f t="shared" si="3"/>
        <v/>
      </c>
    </row>
    <row r="263" spans="1:12">
      <c r="A263" s="20"/>
      <c r="B263" s="20"/>
      <c r="C263" s="15"/>
      <c r="D263" s="15"/>
      <c r="E263" s="15"/>
      <c r="F263" s="15"/>
      <c r="G263" s="15"/>
      <c r="H263" s="15"/>
      <c r="I263" s="15"/>
      <c r="J263" s="15"/>
      <c r="L263" s="30" t="str">
        <f t="shared" si="3"/>
        <v/>
      </c>
    </row>
    <row r="264" spans="1:12">
      <c r="A264" s="20"/>
      <c r="B264" s="20"/>
      <c r="C264" s="15"/>
      <c r="D264" s="15"/>
      <c r="E264" s="15"/>
      <c r="F264" s="15"/>
      <c r="G264" s="15"/>
      <c r="H264" s="15"/>
      <c r="I264" s="15"/>
      <c r="J264" s="15"/>
      <c r="L264" s="30" t="str">
        <f t="shared" si="3"/>
        <v/>
      </c>
    </row>
    <row r="265" spans="1:12">
      <c r="A265" s="20"/>
      <c r="B265" s="20"/>
      <c r="C265" s="15"/>
      <c r="D265" s="15"/>
      <c r="E265" s="15"/>
      <c r="F265" s="15"/>
      <c r="G265" s="15"/>
      <c r="H265" s="15"/>
      <c r="I265" s="15"/>
      <c r="J265" s="15"/>
      <c r="L265" s="30" t="str">
        <f t="shared" si="3"/>
        <v/>
      </c>
    </row>
    <row r="266" spans="1:12">
      <c r="A266" s="20"/>
      <c r="B266" s="20"/>
      <c r="C266" s="15"/>
      <c r="D266" s="15"/>
      <c r="E266" s="15"/>
      <c r="F266" s="15"/>
      <c r="G266" s="15"/>
      <c r="H266" s="15"/>
      <c r="I266" s="15"/>
      <c r="J266" s="15"/>
      <c r="L266" s="30" t="str">
        <f t="shared" ref="L266:L329" si="4">IF(COUNTA(C266:J266)=0,"",_xlfn.CONCAT(,
IF(AND(NOT(ISBLANK($J266)),
    ABS($J266-(($C266+$D266+$F266+$G266+$H266+$I266)-$E266))&gt;=1),
" Error: Position at the end of the period is not equal to: position at the beginning of the period+increase in assets-decrease in assets+exchange rate changes+price changes+other changes+rectifications.",
""),
IF(AND(NOT(ISBLANK($C266)),$C266&lt;0),
" Warning: Position at the beginning of the period must be a positive amount.",
""),
IF(AND(NOT(ISBLANK($J266)),$J266&lt;0),
" Warning: Position at the end of the period must be a positive amount.",
"")))</f>
        <v/>
      </c>
    </row>
    <row r="267" spans="1:12">
      <c r="A267" s="20"/>
      <c r="B267" s="20"/>
      <c r="C267" s="15"/>
      <c r="D267" s="15"/>
      <c r="E267" s="15"/>
      <c r="F267" s="15"/>
      <c r="G267" s="15"/>
      <c r="H267" s="15"/>
      <c r="I267" s="15"/>
      <c r="J267" s="15"/>
      <c r="L267" s="30" t="str">
        <f t="shared" si="4"/>
        <v/>
      </c>
    </row>
    <row r="268" spans="1:12">
      <c r="A268" s="20"/>
      <c r="B268" s="20"/>
      <c r="C268" s="15"/>
      <c r="D268" s="15"/>
      <c r="E268" s="15"/>
      <c r="F268" s="15"/>
      <c r="G268" s="15"/>
      <c r="H268" s="15"/>
      <c r="I268" s="15"/>
      <c r="J268" s="15"/>
      <c r="L268" s="30" t="str">
        <f t="shared" si="4"/>
        <v/>
      </c>
    </row>
    <row r="269" spans="1:12">
      <c r="A269" s="20"/>
      <c r="B269" s="20"/>
      <c r="C269" s="15"/>
      <c r="D269" s="15"/>
      <c r="E269" s="15"/>
      <c r="F269" s="15"/>
      <c r="G269" s="15"/>
      <c r="H269" s="15"/>
      <c r="I269" s="15"/>
      <c r="J269" s="15"/>
      <c r="L269" s="30" t="str">
        <f t="shared" si="4"/>
        <v/>
      </c>
    </row>
    <row r="270" spans="1:12">
      <c r="A270" s="20"/>
      <c r="B270" s="20"/>
      <c r="C270" s="15"/>
      <c r="D270" s="15"/>
      <c r="E270" s="15"/>
      <c r="F270" s="15"/>
      <c r="G270" s="15"/>
      <c r="H270" s="15"/>
      <c r="I270" s="15"/>
      <c r="J270" s="15"/>
      <c r="L270" s="30" t="str">
        <f t="shared" si="4"/>
        <v/>
      </c>
    </row>
    <row r="271" spans="1:12">
      <c r="A271" s="20"/>
      <c r="B271" s="20"/>
      <c r="C271" s="15"/>
      <c r="D271" s="15"/>
      <c r="E271" s="15"/>
      <c r="F271" s="15"/>
      <c r="G271" s="15"/>
      <c r="H271" s="15"/>
      <c r="I271" s="15"/>
      <c r="J271" s="15"/>
      <c r="L271" s="30" t="str">
        <f t="shared" si="4"/>
        <v/>
      </c>
    </row>
    <row r="272" spans="1:12">
      <c r="A272" s="20"/>
      <c r="B272" s="20"/>
      <c r="C272" s="15"/>
      <c r="D272" s="15"/>
      <c r="E272" s="15"/>
      <c r="F272" s="15"/>
      <c r="G272" s="15"/>
      <c r="H272" s="15"/>
      <c r="I272" s="15"/>
      <c r="J272" s="15"/>
      <c r="L272" s="30" t="str">
        <f t="shared" si="4"/>
        <v/>
      </c>
    </row>
    <row r="273" spans="1:12">
      <c r="A273" s="20"/>
      <c r="B273" s="20"/>
      <c r="C273" s="15"/>
      <c r="D273" s="15"/>
      <c r="E273" s="15"/>
      <c r="F273" s="15"/>
      <c r="G273" s="15"/>
      <c r="H273" s="15"/>
      <c r="I273" s="15"/>
      <c r="J273" s="15"/>
      <c r="L273" s="30" t="str">
        <f t="shared" si="4"/>
        <v/>
      </c>
    </row>
    <row r="274" spans="1:12">
      <c r="A274" s="20"/>
      <c r="B274" s="20"/>
      <c r="C274" s="15"/>
      <c r="D274" s="15"/>
      <c r="E274" s="15"/>
      <c r="F274" s="15"/>
      <c r="G274" s="15"/>
      <c r="H274" s="15"/>
      <c r="I274" s="15"/>
      <c r="J274" s="15"/>
      <c r="L274" s="30" t="str">
        <f t="shared" si="4"/>
        <v/>
      </c>
    </row>
    <row r="275" spans="1:12">
      <c r="A275" s="20"/>
      <c r="B275" s="20"/>
      <c r="C275" s="15"/>
      <c r="D275" s="15"/>
      <c r="E275" s="15"/>
      <c r="F275" s="15"/>
      <c r="G275" s="15"/>
      <c r="H275" s="15"/>
      <c r="I275" s="15"/>
      <c r="J275" s="15"/>
      <c r="L275" s="30" t="str">
        <f t="shared" si="4"/>
        <v/>
      </c>
    </row>
    <row r="276" spans="1:12">
      <c r="A276" s="20"/>
      <c r="B276" s="20"/>
      <c r="C276" s="15"/>
      <c r="D276" s="15"/>
      <c r="E276" s="15"/>
      <c r="F276" s="15"/>
      <c r="G276" s="15"/>
      <c r="H276" s="15"/>
      <c r="I276" s="15"/>
      <c r="J276" s="15"/>
      <c r="L276" s="30" t="str">
        <f t="shared" si="4"/>
        <v/>
      </c>
    </row>
    <row r="277" spans="1:12">
      <c r="A277" s="20"/>
      <c r="B277" s="20"/>
      <c r="C277" s="15"/>
      <c r="D277" s="15"/>
      <c r="E277" s="15"/>
      <c r="F277" s="15"/>
      <c r="G277" s="15"/>
      <c r="H277" s="15"/>
      <c r="I277" s="15"/>
      <c r="J277" s="15"/>
      <c r="L277" s="30" t="str">
        <f t="shared" si="4"/>
        <v/>
      </c>
    </row>
    <row r="278" spans="1:12">
      <c r="A278" s="20"/>
      <c r="B278" s="20"/>
      <c r="C278" s="15"/>
      <c r="D278" s="15"/>
      <c r="E278" s="15"/>
      <c r="F278" s="15"/>
      <c r="G278" s="15"/>
      <c r="H278" s="15"/>
      <c r="I278" s="15"/>
      <c r="J278" s="15"/>
      <c r="L278" s="30" t="str">
        <f t="shared" si="4"/>
        <v/>
      </c>
    </row>
    <row r="279" spans="1:12">
      <c r="A279" s="20"/>
      <c r="B279" s="20"/>
      <c r="C279" s="15"/>
      <c r="D279" s="15"/>
      <c r="E279" s="15"/>
      <c r="F279" s="15"/>
      <c r="G279" s="15"/>
      <c r="H279" s="15"/>
      <c r="I279" s="15"/>
      <c r="J279" s="15"/>
      <c r="L279" s="30" t="str">
        <f t="shared" si="4"/>
        <v/>
      </c>
    </row>
    <row r="280" spans="1:12">
      <c r="A280" s="20"/>
      <c r="B280" s="20"/>
      <c r="C280" s="15"/>
      <c r="D280" s="15"/>
      <c r="E280" s="15"/>
      <c r="F280" s="15"/>
      <c r="G280" s="15"/>
      <c r="H280" s="15"/>
      <c r="I280" s="15"/>
      <c r="J280" s="15"/>
      <c r="L280" s="30" t="str">
        <f t="shared" si="4"/>
        <v/>
      </c>
    </row>
    <row r="281" spans="1:12">
      <c r="A281" s="20"/>
      <c r="B281" s="20"/>
      <c r="C281" s="15"/>
      <c r="D281" s="15"/>
      <c r="E281" s="15"/>
      <c r="F281" s="15"/>
      <c r="G281" s="15"/>
      <c r="H281" s="15"/>
      <c r="I281" s="15"/>
      <c r="J281" s="15"/>
      <c r="L281" s="30" t="str">
        <f t="shared" si="4"/>
        <v/>
      </c>
    </row>
    <row r="282" spans="1:12">
      <c r="A282" s="20"/>
      <c r="B282" s="20"/>
      <c r="C282" s="15"/>
      <c r="D282" s="15"/>
      <c r="E282" s="15"/>
      <c r="F282" s="15"/>
      <c r="G282" s="15"/>
      <c r="H282" s="15"/>
      <c r="I282" s="15"/>
      <c r="J282" s="15"/>
      <c r="L282" s="30" t="str">
        <f t="shared" si="4"/>
        <v/>
      </c>
    </row>
    <row r="283" spans="1:12">
      <c r="A283" s="20"/>
      <c r="B283" s="20"/>
      <c r="C283" s="15"/>
      <c r="D283" s="15"/>
      <c r="E283" s="15"/>
      <c r="F283" s="15"/>
      <c r="G283" s="15"/>
      <c r="H283" s="15"/>
      <c r="I283" s="15"/>
      <c r="J283" s="15"/>
      <c r="L283" s="30" t="str">
        <f t="shared" si="4"/>
        <v/>
      </c>
    </row>
    <row r="284" spans="1:12">
      <c r="A284" s="20"/>
      <c r="B284" s="20"/>
      <c r="C284" s="15"/>
      <c r="D284" s="15"/>
      <c r="E284" s="15"/>
      <c r="F284" s="15"/>
      <c r="G284" s="15"/>
      <c r="H284" s="15"/>
      <c r="I284" s="15"/>
      <c r="J284" s="15"/>
      <c r="L284" s="30" t="str">
        <f t="shared" si="4"/>
        <v/>
      </c>
    </row>
    <row r="285" spans="1:12">
      <c r="A285" s="20"/>
      <c r="B285" s="20"/>
      <c r="C285" s="15"/>
      <c r="D285" s="15"/>
      <c r="E285" s="15"/>
      <c r="F285" s="15"/>
      <c r="G285" s="15"/>
      <c r="H285" s="15"/>
      <c r="I285" s="15"/>
      <c r="J285" s="15"/>
      <c r="L285" s="30" t="str">
        <f t="shared" si="4"/>
        <v/>
      </c>
    </row>
    <row r="286" spans="1:12">
      <c r="A286" s="20"/>
      <c r="B286" s="20"/>
      <c r="C286" s="15"/>
      <c r="D286" s="15"/>
      <c r="E286" s="15"/>
      <c r="F286" s="15"/>
      <c r="G286" s="15"/>
      <c r="H286" s="15"/>
      <c r="I286" s="15"/>
      <c r="J286" s="15"/>
      <c r="L286" s="30" t="str">
        <f t="shared" si="4"/>
        <v/>
      </c>
    </row>
    <row r="287" spans="1:12">
      <c r="A287" s="20"/>
      <c r="B287" s="20"/>
      <c r="C287" s="15"/>
      <c r="D287" s="15"/>
      <c r="E287" s="15"/>
      <c r="F287" s="15"/>
      <c r="G287" s="15"/>
      <c r="H287" s="15"/>
      <c r="I287" s="15"/>
      <c r="J287" s="15"/>
      <c r="L287" s="30" t="str">
        <f t="shared" si="4"/>
        <v/>
      </c>
    </row>
    <row r="288" spans="1:12">
      <c r="A288" s="20"/>
      <c r="B288" s="20"/>
      <c r="C288" s="15"/>
      <c r="D288" s="15"/>
      <c r="E288" s="15"/>
      <c r="F288" s="15"/>
      <c r="G288" s="15"/>
      <c r="H288" s="15"/>
      <c r="I288" s="15"/>
      <c r="J288" s="15"/>
      <c r="L288" s="30" t="str">
        <f t="shared" si="4"/>
        <v/>
      </c>
    </row>
    <row r="289" spans="1:12">
      <c r="A289" s="20"/>
      <c r="B289" s="20"/>
      <c r="C289" s="15"/>
      <c r="D289" s="15"/>
      <c r="E289" s="15"/>
      <c r="F289" s="15"/>
      <c r="G289" s="15"/>
      <c r="H289" s="15"/>
      <c r="I289" s="15"/>
      <c r="J289" s="15"/>
      <c r="L289" s="30" t="str">
        <f t="shared" si="4"/>
        <v/>
      </c>
    </row>
    <row r="290" spans="1:12">
      <c r="A290" s="20"/>
      <c r="B290" s="20"/>
      <c r="C290" s="15"/>
      <c r="D290" s="15"/>
      <c r="E290" s="15"/>
      <c r="F290" s="15"/>
      <c r="G290" s="15"/>
      <c r="H290" s="15"/>
      <c r="I290" s="15"/>
      <c r="J290" s="15"/>
      <c r="L290" s="30" t="str">
        <f t="shared" si="4"/>
        <v/>
      </c>
    </row>
    <row r="291" spans="1:12">
      <c r="A291" s="20"/>
      <c r="B291" s="20"/>
      <c r="C291" s="15"/>
      <c r="D291" s="15"/>
      <c r="E291" s="15"/>
      <c r="F291" s="15"/>
      <c r="G291" s="15"/>
      <c r="H291" s="15"/>
      <c r="I291" s="15"/>
      <c r="J291" s="15"/>
      <c r="L291" s="30" t="str">
        <f t="shared" si="4"/>
        <v/>
      </c>
    </row>
    <row r="292" spans="1:12">
      <c r="A292" s="20"/>
      <c r="B292" s="20"/>
      <c r="C292" s="15"/>
      <c r="D292" s="15"/>
      <c r="E292" s="15"/>
      <c r="F292" s="15"/>
      <c r="G292" s="15"/>
      <c r="H292" s="15"/>
      <c r="I292" s="15"/>
      <c r="J292" s="15"/>
      <c r="L292" s="30" t="str">
        <f t="shared" si="4"/>
        <v/>
      </c>
    </row>
    <row r="293" spans="1:12">
      <c r="A293" s="20"/>
      <c r="B293" s="20"/>
      <c r="C293" s="15"/>
      <c r="D293" s="15"/>
      <c r="E293" s="15"/>
      <c r="F293" s="15"/>
      <c r="G293" s="15"/>
      <c r="H293" s="15"/>
      <c r="I293" s="15"/>
      <c r="J293" s="15"/>
      <c r="L293" s="30" t="str">
        <f t="shared" si="4"/>
        <v/>
      </c>
    </row>
    <row r="294" spans="1:12">
      <c r="A294" s="20"/>
      <c r="B294" s="20"/>
      <c r="C294" s="15"/>
      <c r="D294" s="15"/>
      <c r="E294" s="15"/>
      <c r="F294" s="15"/>
      <c r="G294" s="15"/>
      <c r="H294" s="15"/>
      <c r="I294" s="15"/>
      <c r="J294" s="15"/>
      <c r="L294" s="30" t="str">
        <f t="shared" si="4"/>
        <v/>
      </c>
    </row>
    <row r="295" spans="1:12">
      <c r="A295" s="20"/>
      <c r="B295" s="20"/>
      <c r="C295" s="15"/>
      <c r="D295" s="15"/>
      <c r="E295" s="15"/>
      <c r="F295" s="15"/>
      <c r="G295" s="15"/>
      <c r="H295" s="15"/>
      <c r="I295" s="15"/>
      <c r="J295" s="15"/>
      <c r="L295" s="30" t="str">
        <f t="shared" si="4"/>
        <v/>
      </c>
    </row>
    <row r="296" spans="1:12">
      <c r="A296" s="20"/>
      <c r="B296" s="20"/>
      <c r="C296" s="15"/>
      <c r="D296" s="15"/>
      <c r="E296" s="15"/>
      <c r="F296" s="15"/>
      <c r="G296" s="15"/>
      <c r="H296" s="15"/>
      <c r="I296" s="15"/>
      <c r="J296" s="15"/>
      <c r="L296" s="30" t="str">
        <f t="shared" si="4"/>
        <v/>
      </c>
    </row>
    <row r="297" spans="1:12">
      <c r="A297" s="20"/>
      <c r="B297" s="20"/>
      <c r="C297" s="15"/>
      <c r="D297" s="15"/>
      <c r="E297" s="15"/>
      <c r="F297" s="15"/>
      <c r="G297" s="15"/>
      <c r="H297" s="15"/>
      <c r="I297" s="15"/>
      <c r="J297" s="15"/>
      <c r="L297" s="30" t="str">
        <f t="shared" si="4"/>
        <v/>
      </c>
    </row>
    <row r="298" spans="1:12">
      <c r="A298" s="20"/>
      <c r="B298" s="20"/>
      <c r="C298" s="15"/>
      <c r="D298" s="15"/>
      <c r="E298" s="15"/>
      <c r="F298" s="15"/>
      <c r="G298" s="15"/>
      <c r="H298" s="15"/>
      <c r="I298" s="15"/>
      <c r="J298" s="15"/>
      <c r="L298" s="30" t="str">
        <f t="shared" si="4"/>
        <v/>
      </c>
    </row>
    <row r="299" spans="1:12">
      <c r="A299" s="20"/>
      <c r="B299" s="20"/>
      <c r="C299" s="15"/>
      <c r="D299" s="15"/>
      <c r="E299" s="15"/>
      <c r="F299" s="15"/>
      <c r="G299" s="15"/>
      <c r="H299" s="15"/>
      <c r="I299" s="15"/>
      <c r="J299" s="15"/>
      <c r="L299" s="30" t="str">
        <f t="shared" si="4"/>
        <v/>
      </c>
    </row>
    <row r="300" spans="1:12">
      <c r="A300" s="20"/>
      <c r="B300" s="20"/>
      <c r="C300" s="15"/>
      <c r="D300" s="15"/>
      <c r="E300" s="15"/>
      <c r="F300" s="15"/>
      <c r="G300" s="15"/>
      <c r="H300" s="15"/>
      <c r="I300" s="15"/>
      <c r="J300" s="15"/>
      <c r="L300" s="30" t="str">
        <f t="shared" si="4"/>
        <v/>
      </c>
    </row>
    <row r="301" spans="1:12">
      <c r="A301" s="20"/>
      <c r="B301" s="20"/>
      <c r="C301" s="15"/>
      <c r="D301" s="15"/>
      <c r="E301" s="15"/>
      <c r="F301" s="15"/>
      <c r="G301" s="15"/>
      <c r="H301" s="15"/>
      <c r="I301" s="15"/>
      <c r="J301" s="15"/>
      <c r="L301" s="30" t="str">
        <f t="shared" si="4"/>
        <v/>
      </c>
    </row>
    <row r="302" spans="1:12">
      <c r="A302" s="20"/>
      <c r="B302" s="20"/>
      <c r="C302" s="15"/>
      <c r="D302" s="15"/>
      <c r="E302" s="15"/>
      <c r="F302" s="15"/>
      <c r="G302" s="15"/>
      <c r="H302" s="15"/>
      <c r="I302" s="15"/>
      <c r="J302" s="15"/>
      <c r="L302" s="30" t="str">
        <f t="shared" si="4"/>
        <v/>
      </c>
    </row>
    <row r="303" spans="1:12">
      <c r="A303" s="20"/>
      <c r="B303" s="20"/>
      <c r="C303" s="15"/>
      <c r="D303" s="15"/>
      <c r="E303" s="15"/>
      <c r="F303" s="15"/>
      <c r="G303" s="15"/>
      <c r="H303" s="15"/>
      <c r="I303" s="15"/>
      <c r="J303" s="15"/>
      <c r="L303" s="30" t="str">
        <f t="shared" si="4"/>
        <v/>
      </c>
    </row>
    <row r="304" spans="1:12">
      <c r="A304" s="20"/>
      <c r="B304" s="20"/>
      <c r="C304" s="15"/>
      <c r="D304" s="15"/>
      <c r="E304" s="15"/>
      <c r="F304" s="15"/>
      <c r="G304" s="15"/>
      <c r="H304" s="15"/>
      <c r="I304" s="15"/>
      <c r="J304" s="15"/>
      <c r="L304" s="30" t="str">
        <f t="shared" si="4"/>
        <v/>
      </c>
    </row>
    <row r="305" spans="1:12">
      <c r="A305" s="20"/>
      <c r="B305" s="20"/>
      <c r="C305" s="15"/>
      <c r="D305" s="15"/>
      <c r="E305" s="15"/>
      <c r="F305" s="15"/>
      <c r="G305" s="15"/>
      <c r="H305" s="15"/>
      <c r="I305" s="15"/>
      <c r="J305" s="15"/>
      <c r="L305" s="30" t="str">
        <f t="shared" si="4"/>
        <v/>
      </c>
    </row>
    <row r="306" spans="1:12">
      <c r="A306" s="20"/>
      <c r="B306" s="20"/>
      <c r="C306" s="15"/>
      <c r="D306" s="15"/>
      <c r="E306" s="15"/>
      <c r="F306" s="15"/>
      <c r="G306" s="15"/>
      <c r="H306" s="15"/>
      <c r="I306" s="15"/>
      <c r="J306" s="15"/>
      <c r="L306" s="30" t="str">
        <f t="shared" si="4"/>
        <v/>
      </c>
    </row>
    <row r="307" spans="1:12">
      <c r="A307" s="20"/>
      <c r="B307" s="20"/>
      <c r="C307" s="15"/>
      <c r="D307" s="15"/>
      <c r="E307" s="15"/>
      <c r="F307" s="15"/>
      <c r="G307" s="15"/>
      <c r="H307" s="15"/>
      <c r="I307" s="15"/>
      <c r="J307" s="15"/>
      <c r="L307" s="30" t="str">
        <f t="shared" si="4"/>
        <v/>
      </c>
    </row>
    <row r="308" spans="1:12">
      <c r="A308" s="20"/>
      <c r="B308" s="20"/>
      <c r="C308" s="15"/>
      <c r="D308" s="15"/>
      <c r="E308" s="15"/>
      <c r="F308" s="15"/>
      <c r="G308" s="15"/>
      <c r="H308" s="15"/>
      <c r="I308" s="15"/>
      <c r="J308" s="15"/>
      <c r="L308" s="30" t="str">
        <f t="shared" si="4"/>
        <v/>
      </c>
    </row>
    <row r="309" spans="1:12">
      <c r="A309" s="20"/>
      <c r="B309" s="20"/>
      <c r="C309" s="15"/>
      <c r="D309" s="15"/>
      <c r="E309" s="15"/>
      <c r="F309" s="15"/>
      <c r="G309" s="15"/>
      <c r="H309" s="15"/>
      <c r="I309" s="15"/>
      <c r="J309" s="15"/>
      <c r="L309" s="30" t="str">
        <f t="shared" si="4"/>
        <v/>
      </c>
    </row>
    <row r="310" spans="1:12">
      <c r="A310" s="20"/>
      <c r="B310" s="20"/>
      <c r="C310" s="15"/>
      <c r="D310" s="15"/>
      <c r="E310" s="15"/>
      <c r="F310" s="15"/>
      <c r="G310" s="15"/>
      <c r="H310" s="15"/>
      <c r="I310" s="15"/>
      <c r="J310" s="15"/>
      <c r="L310" s="30" t="str">
        <f t="shared" si="4"/>
        <v/>
      </c>
    </row>
    <row r="311" spans="1:12">
      <c r="A311" s="20"/>
      <c r="B311" s="20"/>
      <c r="C311" s="15"/>
      <c r="D311" s="15"/>
      <c r="E311" s="15"/>
      <c r="F311" s="15"/>
      <c r="G311" s="15"/>
      <c r="H311" s="15"/>
      <c r="I311" s="15"/>
      <c r="J311" s="15"/>
      <c r="L311" s="30" t="str">
        <f t="shared" si="4"/>
        <v/>
      </c>
    </row>
    <row r="312" spans="1:12">
      <c r="A312" s="20"/>
      <c r="B312" s="20"/>
      <c r="C312" s="15"/>
      <c r="D312" s="15"/>
      <c r="E312" s="15"/>
      <c r="F312" s="15"/>
      <c r="G312" s="15"/>
      <c r="H312" s="15"/>
      <c r="I312" s="15"/>
      <c r="J312" s="15"/>
      <c r="L312" s="30" t="str">
        <f t="shared" si="4"/>
        <v/>
      </c>
    </row>
    <row r="313" spans="1:12">
      <c r="A313" s="20"/>
      <c r="B313" s="20"/>
      <c r="C313" s="15"/>
      <c r="D313" s="15"/>
      <c r="E313" s="15"/>
      <c r="F313" s="15"/>
      <c r="G313" s="15"/>
      <c r="H313" s="15"/>
      <c r="I313" s="15"/>
      <c r="J313" s="15"/>
      <c r="L313" s="30" t="str">
        <f t="shared" si="4"/>
        <v/>
      </c>
    </row>
    <row r="314" spans="1:12">
      <c r="A314" s="20"/>
      <c r="B314" s="20"/>
      <c r="C314" s="15"/>
      <c r="D314" s="15"/>
      <c r="E314" s="15"/>
      <c r="F314" s="15"/>
      <c r="G314" s="15"/>
      <c r="H314" s="15"/>
      <c r="I314" s="15"/>
      <c r="J314" s="15"/>
      <c r="L314" s="30" t="str">
        <f t="shared" si="4"/>
        <v/>
      </c>
    </row>
    <row r="315" spans="1:12">
      <c r="A315" s="20"/>
      <c r="B315" s="20"/>
      <c r="C315" s="15"/>
      <c r="D315" s="15"/>
      <c r="E315" s="15"/>
      <c r="F315" s="15"/>
      <c r="G315" s="15"/>
      <c r="H315" s="15"/>
      <c r="I315" s="15"/>
      <c r="J315" s="15"/>
      <c r="L315" s="30" t="str">
        <f t="shared" si="4"/>
        <v/>
      </c>
    </row>
    <row r="316" spans="1:12">
      <c r="A316" s="20"/>
      <c r="B316" s="20"/>
      <c r="C316" s="15"/>
      <c r="D316" s="15"/>
      <c r="E316" s="15"/>
      <c r="F316" s="15"/>
      <c r="G316" s="15"/>
      <c r="H316" s="15"/>
      <c r="I316" s="15"/>
      <c r="J316" s="15"/>
      <c r="L316" s="30" t="str">
        <f t="shared" si="4"/>
        <v/>
      </c>
    </row>
    <row r="317" spans="1:12">
      <c r="A317" s="20"/>
      <c r="B317" s="20"/>
      <c r="C317" s="15"/>
      <c r="D317" s="15"/>
      <c r="E317" s="15"/>
      <c r="F317" s="15"/>
      <c r="G317" s="15"/>
      <c r="H317" s="15"/>
      <c r="I317" s="15"/>
      <c r="J317" s="15"/>
      <c r="L317" s="30" t="str">
        <f t="shared" si="4"/>
        <v/>
      </c>
    </row>
    <row r="318" spans="1:12">
      <c r="A318" s="20"/>
      <c r="B318" s="20"/>
      <c r="C318" s="15"/>
      <c r="D318" s="15"/>
      <c r="E318" s="15"/>
      <c r="F318" s="15"/>
      <c r="G318" s="15"/>
      <c r="H318" s="15"/>
      <c r="I318" s="15"/>
      <c r="J318" s="15"/>
      <c r="L318" s="30" t="str">
        <f t="shared" si="4"/>
        <v/>
      </c>
    </row>
    <row r="319" spans="1:12">
      <c r="A319" s="20"/>
      <c r="B319" s="20"/>
      <c r="C319" s="15"/>
      <c r="D319" s="15"/>
      <c r="E319" s="15"/>
      <c r="F319" s="15"/>
      <c r="G319" s="15"/>
      <c r="H319" s="15"/>
      <c r="I319" s="15"/>
      <c r="J319" s="15"/>
      <c r="L319" s="30" t="str">
        <f t="shared" si="4"/>
        <v/>
      </c>
    </row>
    <row r="320" spans="1:12">
      <c r="A320" s="20"/>
      <c r="B320" s="20"/>
      <c r="C320" s="15"/>
      <c r="D320" s="15"/>
      <c r="E320" s="15"/>
      <c r="F320" s="15"/>
      <c r="G320" s="15"/>
      <c r="H320" s="15"/>
      <c r="I320" s="15"/>
      <c r="J320" s="15"/>
      <c r="L320" s="30" t="str">
        <f t="shared" si="4"/>
        <v/>
      </c>
    </row>
    <row r="321" spans="1:12">
      <c r="A321" s="20"/>
      <c r="B321" s="20"/>
      <c r="C321" s="15"/>
      <c r="D321" s="15"/>
      <c r="E321" s="15"/>
      <c r="F321" s="15"/>
      <c r="G321" s="15"/>
      <c r="H321" s="15"/>
      <c r="I321" s="15"/>
      <c r="J321" s="15"/>
      <c r="L321" s="30" t="str">
        <f t="shared" si="4"/>
        <v/>
      </c>
    </row>
    <row r="322" spans="1:12">
      <c r="A322" s="20"/>
      <c r="B322" s="20"/>
      <c r="C322" s="15"/>
      <c r="D322" s="15"/>
      <c r="E322" s="15"/>
      <c r="F322" s="15"/>
      <c r="G322" s="15"/>
      <c r="H322" s="15"/>
      <c r="I322" s="15"/>
      <c r="J322" s="15"/>
      <c r="L322" s="30" t="str">
        <f t="shared" si="4"/>
        <v/>
      </c>
    </row>
    <row r="323" spans="1:12">
      <c r="A323" s="20"/>
      <c r="B323" s="20"/>
      <c r="C323" s="15"/>
      <c r="D323" s="15"/>
      <c r="E323" s="15"/>
      <c r="F323" s="15"/>
      <c r="G323" s="15"/>
      <c r="H323" s="15"/>
      <c r="I323" s="15"/>
      <c r="J323" s="15"/>
      <c r="L323" s="30" t="str">
        <f t="shared" si="4"/>
        <v/>
      </c>
    </row>
    <row r="324" spans="1:12">
      <c r="A324" s="20"/>
      <c r="B324" s="20"/>
      <c r="C324" s="15"/>
      <c r="D324" s="15"/>
      <c r="E324" s="15"/>
      <c r="F324" s="15"/>
      <c r="G324" s="15"/>
      <c r="H324" s="15"/>
      <c r="I324" s="15"/>
      <c r="J324" s="15"/>
      <c r="L324" s="30" t="str">
        <f t="shared" si="4"/>
        <v/>
      </c>
    </row>
    <row r="325" spans="1:12">
      <c r="A325" s="20"/>
      <c r="B325" s="20"/>
      <c r="C325" s="15"/>
      <c r="D325" s="15"/>
      <c r="E325" s="15"/>
      <c r="F325" s="15"/>
      <c r="G325" s="15"/>
      <c r="H325" s="15"/>
      <c r="I325" s="15"/>
      <c r="J325" s="15"/>
      <c r="L325" s="30" t="str">
        <f t="shared" si="4"/>
        <v/>
      </c>
    </row>
    <row r="326" spans="1:12">
      <c r="A326" s="20"/>
      <c r="B326" s="20"/>
      <c r="C326" s="15"/>
      <c r="D326" s="15"/>
      <c r="E326" s="15"/>
      <c r="F326" s="15"/>
      <c r="G326" s="15"/>
      <c r="H326" s="15"/>
      <c r="I326" s="15"/>
      <c r="J326" s="15"/>
      <c r="L326" s="30" t="str">
        <f t="shared" si="4"/>
        <v/>
      </c>
    </row>
    <row r="327" spans="1:12">
      <c r="A327" s="20"/>
      <c r="B327" s="20"/>
      <c r="C327" s="15"/>
      <c r="D327" s="15"/>
      <c r="E327" s="15"/>
      <c r="F327" s="15"/>
      <c r="G327" s="15"/>
      <c r="H327" s="15"/>
      <c r="I327" s="15"/>
      <c r="J327" s="15"/>
      <c r="L327" s="30" t="str">
        <f t="shared" si="4"/>
        <v/>
      </c>
    </row>
    <row r="328" spans="1:12">
      <c r="A328" s="20"/>
      <c r="B328" s="20"/>
      <c r="C328" s="15"/>
      <c r="D328" s="15"/>
      <c r="E328" s="15"/>
      <c r="F328" s="15"/>
      <c r="G328" s="15"/>
      <c r="H328" s="15"/>
      <c r="I328" s="15"/>
      <c r="J328" s="15"/>
      <c r="L328" s="30" t="str">
        <f t="shared" si="4"/>
        <v/>
      </c>
    </row>
    <row r="329" spans="1:12">
      <c r="A329" s="20"/>
      <c r="B329" s="20"/>
      <c r="C329" s="15"/>
      <c r="D329" s="15"/>
      <c r="E329" s="15"/>
      <c r="F329" s="15"/>
      <c r="G329" s="15"/>
      <c r="H329" s="15"/>
      <c r="I329" s="15"/>
      <c r="J329" s="15"/>
      <c r="L329" s="30" t="str">
        <f t="shared" si="4"/>
        <v/>
      </c>
    </row>
    <row r="330" spans="1:12">
      <c r="A330" s="20"/>
      <c r="B330" s="20"/>
      <c r="C330" s="15"/>
      <c r="D330" s="15"/>
      <c r="E330" s="15"/>
      <c r="F330" s="15"/>
      <c r="G330" s="15"/>
      <c r="H330" s="15"/>
      <c r="I330" s="15"/>
      <c r="J330" s="15"/>
      <c r="L330" s="30" t="str">
        <f t="shared" ref="L330:L393" si="5">IF(COUNTA(C330:J330)=0,"",_xlfn.CONCAT(,
IF(AND(NOT(ISBLANK($J330)),
    ABS($J330-(($C330+$D330+$F330+$G330+$H330+$I330)-$E330))&gt;=1),
" Error: Position at the end of the period is not equal to: position at the beginning of the period+increase in assets-decrease in assets+exchange rate changes+price changes+other changes+rectifications.",
""),
IF(AND(NOT(ISBLANK($C330)),$C330&lt;0),
" Warning: Position at the beginning of the period must be a positive amount.",
""),
IF(AND(NOT(ISBLANK($J330)),$J330&lt;0),
" Warning: Position at the end of the period must be a positive amount.",
"")))</f>
        <v/>
      </c>
    </row>
    <row r="331" spans="1:12">
      <c r="A331" s="20"/>
      <c r="B331" s="20"/>
      <c r="C331" s="15"/>
      <c r="D331" s="15"/>
      <c r="E331" s="15"/>
      <c r="F331" s="15"/>
      <c r="G331" s="15"/>
      <c r="H331" s="15"/>
      <c r="I331" s="15"/>
      <c r="J331" s="15"/>
      <c r="L331" s="30" t="str">
        <f t="shared" si="5"/>
        <v/>
      </c>
    </row>
    <row r="332" spans="1:12">
      <c r="A332" s="20"/>
      <c r="B332" s="20"/>
      <c r="C332" s="15"/>
      <c r="D332" s="15"/>
      <c r="E332" s="15"/>
      <c r="F332" s="15"/>
      <c r="G332" s="15"/>
      <c r="H332" s="15"/>
      <c r="I332" s="15"/>
      <c r="J332" s="15"/>
      <c r="L332" s="30" t="str">
        <f t="shared" si="5"/>
        <v/>
      </c>
    </row>
    <row r="333" spans="1:12">
      <c r="A333" s="20"/>
      <c r="B333" s="20"/>
      <c r="C333" s="15"/>
      <c r="D333" s="15"/>
      <c r="E333" s="15"/>
      <c r="F333" s="15"/>
      <c r="G333" s="15"/>
      <c r="H333" s="15"/>
      <c r="I333" s="15"/>
      <c r="J333" s="15"/>
      <c r="L333" s="30" t="str">
        <f t="shared" si="5"/>
        <v/>
      </c>
    </row>
    <row r="334" spans="1:12">
      <c r="A334" s="20"/>
      <c r="B334" s="20"/>
      <c r="C334" s="15"/>
      <c r="D334" s="15"/>
      <c r="E334" s="15"/>
      <c r="F334" s="15"/>
      <c r="G334" s="15"/>
      <c r="H334" s="15"/>
      <c r="I334" s="15"/>
      <c r="J334" s="15"/>
      <c r="L334" s="30" t="str">
        <f t="shared" si="5"/>
        <v/>
      </c>
    </row>
    <row r="335" spans="1:12">
      <c r="A335" s="20"/>
      <c r="B335" s="20"/>
      <c r="C335" s="15"/>
      <c r="D335" s="15"/>
      <c r="E335" s="15"/>
      <c r="F335" s="15"/>
      <c r="G335" s="15"/>
      <c r="H335" s="15"/>
      <c r="I335" s="15"/>
      <c r="J335" s="15"/>
      <c r="L335" s="30" t="str">
        <f t="shared" si="5"/>
        <v/>
      </c>
    </row>
    <row r="336" spans="1:12">
      <c r="A336" s="20"/>
      <c r="B336" s="20"/>
      <c r="C336" s="15"/>
      <c r="D336" s="15"/>
      <c r="E336" s="15"/>
      <c r="F336" s="15"/>
      <c r="G336" s="15"/>
      <c r="H336" s="15"/>
      <c r="I336" s="15"/>
      <c r="J336" s="15"/>
      <c r="L336" s="30" t="str">
        <f t="shared" si="5"/>
        <v/>
      </c>
    </row>
    <row r="337" spans="1:12">
      <c r="A337" s="20"/>
      <c r="B337" s="20"/>
      <c r="C337" s="15"/>
      <c r="D337" s="15"/>
      <c r="E337" s="15"/>
      <c r="F337" s="15"/>
      <c r="G337" s="15"/>
      <c r="H337" s="15"/>
      <c r="I337" s="15"/>
      <c r="J337" s="15"/>
      <c r="L337" s="30" t="str">
        <f t="shared" si="5"/>
        <v/>
      </c>
    </row>
    <row r="338" spans="1:12">
      <c r="A338" s="20"/>
      <c r="B338" s="20"/>
      <c r="C338" s="15"/>
      <c r="D338" s="15"/>
      <c r="E338" s="15"/>
      <c r="F338" s="15"/>
      <c r="G338" s="15"/>
      <c r="H338" s="15"/>
      <c r="I338" s="15"/>
      <c r="J338" s="15"/>
      <c r="L338" s="30" t="str">
        <f t="shared" si="5"/>
        <v/>
      </c>
    </row>
    <row r="339" spans="1:12">
      <c r="A339" s="20"/>
      <c r="B339" s="20"/>
      <c r="C339" s="15"/>
      <c r="D339" s="15"/>
      <c r="E339" s="15"/>
      <c r="F339" s="15"/>
      <c r="G339" s="15"/>
      <c r="H339" s="15"/>
      <c r="I339" s="15"/>
      <c r="J339" s="15"/>
      <c r="L339" s="30" t="str">
        <f t="shared" si="5"/>
        <v/>
      </c>
    </row>
    <row r="340" spans="1:12">
      <c r="A340" s="20"/>
      <c r="B340" s="20"/>
      <c r="C340" s="15"/>
      <c r="D340" s="15"/>
      <c r="E340" s="15"/>
      <c r="F340" s="15"/>
      <c r="G340" s="15"/>
      <c r="H340" s="15"/>
      <c r="I340" s="15"/>
      <c r="J340" s="15"/>
      <c r="L340" s="30" t="str">
        <f t="shared" si="5"/>
        <v/>
      </c>
    </row>
    <row r="341" spans="1:12">
      <c r="A341" s="20"/>
      <c r="B341" s="20"/>
      <c r="C341" s="15"/>
      <c r="D341" s="15"/>
      <c r="E341" s="15"/>
      <c r="F341" s="15"/>
      <c r="G341" s="15"/>
      <c r="H341" s="15"/>
      <c r="I341" s="15"/>
      <c r="J341" s="15"/>
      <c r="L341" s="30" t="str">
        <f t="shared" si="5"/>
        <v/>
      </c>
    </row>
    <row r="342" spans="1:12">
      <c r="A342" s="20"/>
      <c r="B342" s="20"/>
      <c r="C342" s="15"/>
      <c r="D342" s="15"/>
      <c r="E342" s="15"/>
      <c r="F342" s="15"/>
      <c r="G342" s="15"/>
      <c r="H342" s="15"/>
      <c r="I342" s="15"/>
      <c r="J342" s="15"/>
      <c r="L342" s="30" t="str">
        <f t="shared" si="5"/>
        <v/>
      </c>
    </row>
    <row r="343" spans="1:12">
      <c r="A343" s="20"/>
      <c r="B343" s="20"/>
      <c r="C343" s="15"/>
      <c r="D343" s="15"/>
      <c r="E343" s="15"/>
      <c r="F343" s="15"/>
      <c r="G343" s="15"/>
      <c r="H343" s="15"/>
      <c r="I343" s="15"/>
      <c r="J343" s="15"/>
      <c r="L343" s="30" t="str">
        <f t="shared" si="5"/>
        <v/>
      </c>
    </row>
    <row r="344" spans="1:12">
      <c r="A344" s="20"/>
      <c r="B344" s="20"/>
      <c r="C344" s="15"/>
      <c r="D344" s="15"/>
      <c r="E344" s="15"/>
      <c r="F344" s="15"/>
      <c r="G344" s="15"/>
      <c r="H344" s="15"/>
      <c r="I344" s="15"/>
      <c r="J344" s="15"/>
      <c r="L344" s="30" t="str">
        <f t="shared" si="5"/>
        <v/>
      </c>
    </row>
    <row r="345" spans="1:12">
      <c r="A345" s="20"/>
      <c r="B345" s="20"/>
      <c r="C345" s="15"/>
      <c r="D345" s="15"/>
      <c r="E345" s="15"/>
      <c r="F345" s="15"/>
      <c r="G345" s="15"/>
      <c r="H345" s="15"/>
      <c r="I345" s="15"/>
      <c r="J345" s="15"/>
      <c r="L345" s="30" t="str">
        <f t="shared" si="5"/>
        <v/>
      </c>
    </row>
    <row r="346" spans="1:12">
      <c r="A346" s="20"/>
      <c r="B346" s="20"/>
      <c r="C346" s="15"/>
      <c r="D346" s="15"/>
      <c r="E346" s="15"/>
      <c r="F346" s="15"/>
      <c r="G346" s="15"/>
      <c r="H346" s="15"/>
      <c r="I346" s="15"/>
      <c r="J346" s="15"/>
      <c r="L346" s="30" t="str">
        <f t="shared" si="5"/>
        <v/>
      </c>
    </row>
    <row r="347" spans="1:12">
      <c r="A347" s="20"/>
      <c r="B347" s="20"/>
      <c r="C347" s="15"/>
      <c r="D347" s="15"/>
      <c r="E347" s="15"/>
      <c r="F347" s="15"/>
      <c r="G347" s="15"/>
      <c r="H347" s="15"/>
      <c r="I347" s="15"/>
      <c r="J347" s="15"/>
      <c r="L347" s="30" t="str">
        <f t="shared" si="5"/>
        <v/>
      </c>
    </row>
    <row r="348" spans="1:12">
      <c r="A348" s="20"/>
      <c r="B348" s="20"/>
      <c r="C348" s="15"/>
      <c r="D348" s="15"/>
      <c r="E348" s="15"/>
      <c r="F348" s="15"/>
      <c r="G348" s="15"/>
      <c r="H348" s="15"/>
      <c r="I348" s="15"/>
      <c r="J348" s="15"/>
      <c r="L348" s="30" t="str">
        <f t="shared" si="5"/>
        <v/>
      </c>
    </row>
    <row r="349" spans="1:12">
      <c r="A349" s="20"/>
      <c r="B349" s="20"/>
      <c r="C349" s="15"/>
      <c r="D349" s="15"/>
      <c r="E349" s="15"/>
      <c r="F349" s="15"/>
      <c r="G349" s="15"/>
      <c r="H349" s="15"/>
      <c r="I349" s="15"/>
      <c r="J349" s="15"/>
      <c r="L349" s="30" t="str">
        <f t="shared" si="5"/>
        <v/>
      </c>
    </row>
    <row r="350" spans="1:12">
      <c r="A350" s="20"/>
      <c r="B350" s="20"/>
      <c r="C350" s="15"/>
      <c r="D350" s="15"/>
      <c r="E350" s="15"/>
      <c r="F350" s="15"/>
      <c r="G350" s="15"/>
      <c r="H350" s="15"/>
      <c r="I350" s="15"/>
      <c r="J350" s="15"/>
      <c r="L350" s="30" t="str">
        <f t="shared" si="5"/>
        <v/>
      </c>
    </row>
    <row r="351" spans="1:12">
      <c r="A351" s="20"/>
      <c r="B351" s="20"/>
      <c r="C351" s="15"/>
      <c r="D351" s="15"/>
      <c r="E351" s="15"/>
      <c r="F351" s="15"/>
      <c r="G351" s="15"/>
      <c r="H351" s="15"/>
      <c r="I351" s="15"/>
      <c r="J351" s="15"/>
      <c r="L351" s="30" t="str">
        <f t="shared" si="5"/>
        <v/>
      </c>
    </row>
    <row r="352" spans="1:12">
      <c r="A352" s="20"/>
      <c r="B352" s="20"/>
      <c r="C352" s="15"/>
      <c r="D352" s="15"/>
      <c r="E352" s="15"/>
      <c r="F352" s="15"/>
      <c r="G352" s="15"/>
      <c r="H352" s="15"/>
      <c r="I352" s="15"/>
      <c r="J352" s="15"/>
      <c r="L352" s="30" t="str">
        <f t="shared" si="5"/>
        <v/>
      </c>
    </row>
    <row r="353" spans="1:12">
      <c r="A353" s="20"/>
      <c r="B353" s="20"/>
      <c r="C353" s="15"/>
      <c r="D353" s="15"/>
      <c r="E353" s="15"/>
      <c r="F353" s="15"/>
      <c r="G353" s="15"/>
      <c r="H353" s="15"/>
      <c r="I353" s="15"/>
      <c r="J353" s="15"/>
      <c r="L353" s="30" t="str">
        <f t="shared" si="5"/>
        <v/>
      </c>
    </row>
    <row r="354" spans="1:12">
      <c r="A354" s="20"/>
      <c r="B354" s="20"/>
      <c r="C354" s="15"/>
      <c r="D354" s="15"/>
      <c r="E354" s="15"/>
      <c r="F354" s="15"/>
      <c r="G354" s="15"/>
      <c r="H354" s="15"/>
      <c r="I354" s="15"/>
      <c r="J354" s="15"/>
      <c r="L354" s="30" t="str">
        <f t="shared" si="5"/>
        <v/>
      </c>
    </row>
    <row r="355" spans="1:12">
      <c r="A355" s="20"/>
      <c r="B355" s="20"/>
      <c r="C355" s="15"/>
      <c r="D355" s="15"/>
      <c r="E355" s="15"/>
      <c r="F355" s="15"/>
      <c r="G355" s="15"/>
      <c r="H355" s="15"/>
      <c r="I355" s="15"/>
      <c r="J355" s="15"/>
      <c r="L355" s="30" t="str">
        <f t="shared" si="5"/>
        <v/>
      </c>
    </row>
    <row r="356" spans="1:12">
      <c r="A356" s="20"/>
      <c r="B356" s="20"/>
      <c r="C356" s="15"/>
      <c r="D356" s="15"/>
      <c r="E356" s="15"/>
      <c r="F356" s="15"/>
      <c r="G356" s="15"/>
      <c r="H356" s="15"/>
      <c r="I356" s="15"/>
      <c r="J356" s="15"/>
      <c r="L356" s="30" t="str">
        <f t="shared" si="5"/>
        <v/>
      </c>
    </row>
    <row r="357" spans="1:12">
      <c r="A357" s="20"/>
      <c r="B357" s="20"/>
      <c r="C357" s="15"/>
      <c r="D357" s="15"/>
      <c r="E357" s="15"/>
      <c r="F357" s="15"/>
      <c r="G357" s="15"/>
      <c r="H357" s="15"/>
      <c r="I357" s="15"/>
      <c r="J357" s="15"/>
      <c r="L357" s="30" t="str">
        <f t="shared" si="5"/>
        <v/>
      </c>
    </row>
    <row r="358" spans="1:12">
      <c r="A358" s="20"/>
      <c r="B358" s="20"/>
      <c r="C358" s="15"/>
      <c r="D358" s="15"/>
      <c r="E358" s="15"/>
      <c r="F358" s="15"/>
      <c r="G358" s="15"/>
      <c r="H358" s="15"/>
      <c r="I358" s="15"/>
      <c r="J358" s="15"/>
      <c r="L358" s="30" t="str">
        <f t="shared" si="5"/>
        <v/>
      </c>
    </row>
    <row r="359" spans="1:12">
      <c r="A359" s="20"/>
      <c r="B359" s="20"/>
      <c r="C359" s="15"/>
      <c r="D359" s="15"/>
      <c r="E359" s="15"/>
      <c r="F359" s="15"/>
      <c r="G359" s="15"/>
      <c r="H359" s="15"/>
      <c r="I359" s="15"/>
      <c r="J359" s="15"/>
      <c r="L359" s="30" t="str">
        <f t="shared" si="5"/>
        <v/>
      </c>
    </row>
    <row r="360" spans="1:12">
      <c r="A360" s="20"/>
      <c r="B360" s="20"/>
      <c r="C360" s="15"/>
      <c r="D360" s="15"/>
      <c r="E360" s="15"/>
      <c r="F360" s="15"/>
      <c r="G360" s="15"/>
      <c r="H360" s="15"/>
      <c r="I360" s="15"/>
      <c r="J360" s="15"/>
      <c r="L360" s="30" t="str">
        <f t="shared" si="5"/>
        <v/>
      </c>
    </row>
    <row r="361" spans="1:12">
      <c r="A361" s="20"/>
      <c r="B361" s="20"/>
      <c r="C361" s="15"/>
      <c r="D361" s="15"/>
      <c r="E361" s="15"/>
      <c r="F361" s="15"/>
      <c r="G361" s="15"/>
      <c r="H361" s="15"/>
      <c r="I361" s="15"/>
      <c r="J361" s="15"/>
      <c r="L361" s="30" t="str">
        <f t="shared" si="5"/>
        <v/>
      </c>
    </row>
    <row r="362" spans="1:12">
      <c r="A362" s="20"/>
      <c r="B362" s="20"/>
      <c r="C362" s="15"/>
      <c r="D362" s="15"/>
      <c r="E362" s="15"/>
      <c r="F362" s="15"/>
      <c r="G362" s="15"/>
      <c r="H362" s="15"/>
      <c r="I362" s="15"/>
      <c r="J362" s="15"/>
      <c r="L362" s="30" t="str">
        <f t="shared" si="5"/>
        <v/>
      </c>
    </row>
    <row r="363" spans="1:12">
      <c r="A363" s="20"/>
      <c r="B363" s="20"/>
      <c r="C363" s="15"/>
      <c r="D363" s="15"/>
      <c r="E363" s="15"/>
      <c r="F363" s="15"/>
      <c r="G363" s="15"/>
      <c r="H363" s="15"/>
      <c r="I363" s="15"/>
      <c r="J363" s="15"/>
      <c r="L363" s="30" t="str">
        <f t="shared" si="5"/>
        <v/>
      </c>
    </row>
    <row r="364" spans="1:12">
      <c r="A364" s="20"/>
      <c r="B364" s="20"/>
      <c r="C364" s="15"/>
      <c r="D364" s="15"/>
      <c r="E364" s="15"/>
      <c r="F364" s="15"/>
      <c r="G364" s="15"/>
      <c r="H364" s="15"/>
      <c r="I364" s="15"/>
      <c r="J364" s="15"/>
      <c r="L364" s="30" t="str">
        <f t="shared" si="5"/>
        <v/>
      </c>
    </row>
    <row r="365" spans="1:12">
      <c r="A365" s="20"/>
      <c r="B365" s="20"/>
      <c r="C365" s="15"/>
      <c r="D365" s="15"/>
      <c r="E365" s="15"/>
      <c r="F365" s="15"/>
      <c r="G365" s="15"/>
      <c r="H365" s="15"/>
      <c r="I365" s="15"/>
      <c r="J365" s="15"/>
      <c r="L365" s="30" t="str">
        <f t="shared" si="5"/>
        <v/>
      </c>
    </row>
    <row r="366" spans="1:12">
      <c r="A366" s="20"/>
      <c r="B366" s="20"/>
      <c r="C366" s="15"/>
      <c r="D366" s="15"/>
      <c r="E366" s="15"/>
      <c r="F366" s="15"/>
      <c r="G366" s="15"/>
      <c r="H366" s="15"/>
      <c r="I366" s="15"/>
      <c r="J366" s="15"/>
      <c r="L366" s="30" t="str">
        <f t="shared" si="5"/>
        <v/>
      </c>
    </row>
    <row r="367" spans="1:12">
      <c r="A367" s="20"/>
      <c r="B367" s="20"/>
      <c r="C367" s="15"/>
      <c r="D367" s="15"/>
      <c r="E367" s="15"/>
      <c r="F367" s="15"/>
      <c r="G367" s="15"/>
      <c r="H367" s="15"/>
      <c r="I367" s="15"/>
      <c r="J367" s="15"/>
      <c r="L367" s="30" t="str">
        <f t="shared" si="5"/>
        <v/>
      </c>
    </row>
    <row r="368" spans="1:12">
      <c r="A368" s="20"/>
      <c r="B368" s="20"/>
      <c r="C368" s="15"/>
      <c r="D368" s="15"/>
      <c r="E368" s="15"/>
      <c r="F368" s="15"/>
      <c r="G368" s="15"/>
      <c r="H368" s="15"/>
      <c r="I368" s="15"/>
      <c r="J368" s="15"/>
      <c r="L368" s="30" t="str">
        <f t="shared" si="5"/>
        <v/>
      </c>
    </row>
    <row r="369" spans="1:12">
      <c r="A369" s="20"/>
      <c r="B369" s="20"/>
      <c r="C369" s="15"/>
      <c r="D369" s="15"/>
      <c r="E369" s="15"/>
      <c r="F369" s="15"/>
      <c r="G369" s="15"/>
      <c r="H369" s="15"/>
      <c r="I369" s="15"/>
      <c r="J369" s="15"/>
      <c r="L369" s="30" t="str">
        <f t="shared" si="5"/>
        <v/>
      </c>
    </row>
    <row r="370" spans="1:12">
      <c r="A370" s="20"/>
      <c r="B370" s="20"/>
      <c r="C370" s="15"/>
      <c r="D370" s="15"/>
      <c r="E370" s="15"/>
      <c r="F370" s="15"/>
      <c r="G370" s="15"/>
      <c r="H370" s="15"/>
      <c r="I370" s="15"/>
      <c r="J370" s="15"/>
      <c r="L370" s="30" t="str">
        <f t="shared" si="5"/>
        <v/>
      </c>
    </row>
    <row r="371" spans="1:12">
      <c r="A371" s="20"/>
      <c r="B371" s="20"/>
      <c r="C371" s="15"/>
      <c r="D371" s="15"/>
      <c r="E371" s="15"/>
      <c r="F371" s="15"/>
      <c r="G371" s="15"/>
      <c r="H371" s="15"/>
      <c r="I371" s="15"/>
      <c r="J371" s="15"/>
      <c r="L371" s="30" t="str">
        <f t="shared" si="5"/>
        <v/>
      </c>
    </row>
    <row r="372" spans="1:12">
      <c r="A372" s="20"/>
      <c r="B372" s="20"/>
      <c r="C372" s="15"/>
      <c r="D372" s="15"/>
      <c r="E372" s="15"/>
      <c r="F372" s="15"/>
      <c r="G372" s="15"/>
      <c r="H372" s="15"/>
      <c r="I372" s="15"/>
      <c r="J372" s="15"/>
      <c r="L372" s="30" t="str">
        <f t="shared" si="5"/>
        <v/>
      </c>
    </row>
    <row r="373" spans="1:12">
      <c r="A373" s="20"/>
      <c r="B373" s="20"/>
      <c r="C373" s="15"/>
      <c r="D373" s="15"/>
      <c r="E373" s="15"/>
      <c r="F373" s="15"/>
      <c r="G373" s="15"/>
      <c r="H373" s="15"/>
      <c r="I373" s="15"/>
      <c r="J373" s="15"/>
      <c r="L373" s="30" t="str">
        <f t="shared" si="5"/>
        <v/>
      </c>
    </row>
    <row r="374" spans="1:12">
      <c r="A374" s="20"/>
      <c r="B374" s="20"/>
      <c r="C374" s="15"/>
      <c r="D374" s="15"/>
      <c r="E374" s="15"/>
      <c r="F374" s="15"/>
      <c r="G374" s="15"/>
      <c r="H374" s="15"/>
      <c r="I374" s="15"/>
      <c r="J374" s="15"/>
      <c r="L374" s="30" t="str">
        <f t="shared" si="5"/>
        <v/>
      </c>
    </row>
    <row r="375" spans="1:12">
      <c r="A375" s="20"/>
      <c r="B375" s="20"/>
      <c r="C375" s="15"/>
      <c r="D375" s="15"/>
      <c r="E375" s="15"/>
      <c r="F375" s="15"/>
      <c r="G375" s="15"/>
      <c r="H375" s="15"/>
      <c r="I375" s="15"/>
      <c r="J375" s="15"/>
      <c r="L375" s="30" t="str">
        <f t="shared" si="5"/>
        <v/>
      </c>
    </row>
    <row r="376" spans="1:12">
      <c r="A376" s="20"/>
      <c r="B376" s="20"/>
      <c r="C376" s="15"/>
      <c r="D376" s="15"/>
      <c r="E376" s="15"/>
      <c r="F376" s="15"/>
      <c r="G376" s="15"/>
      <c r="H376" s="15"/>
      <c r="I376" s="15"/>
      <c r="J376" s="15"/>
      <c r="L376" s="30" t="str">
        <f t="shared" si="5"/>
        <v/>
      </c>
    </row>
    <row r="377" spans="1:12">
      <c r="A377" s="20"/>
      <c r="B377" s="20"/>
      <c r="C377" s="15"/>
      <c r="D377" s="15"/>
      <c r="E377" s="15"/>
      <c r="F377" s="15"/>
      <c r="G377" s="15"/>
      <c r="H377" s="15"/>
      <c r="I377" s="15"/>
      <c r="J377" s="15"/>
      <c r="L377" s="30" t="str">
        <f t="shared" si="5"/>
        <v/>
      </c>
    </row>
    <row r="378" spans="1:12">
      <c r="A378" s="20"/>
      <c r="B378" s="20"/>
      <c r="C378" s="15"/>
      <c r="D378" s="15"/>
      <c r="E378" s="15"/>
      <c r="F378" s="15"/>
      <c r="G378" s="15"/>
      <c r="H378" s="15"/>
      <c r="I378" s="15"/>
      <c r="J378" s="15"/>
      <c r="L378" s="30" t="str">
        <f t="shared" si="5"/>
        <v/>
      </c>
    </row>
    <row r="379" spans="1:12">
      <c r="A379" s="20"/>
      <c r="B379" s="20"/>
      <c r="C379" s="15"/>
      <c r="D379" s="15"/>
      <c r="E379" s="15"/>
      <c r="F379" s="15"/>
      <c r="G379" s="15"/>
      <c r="H379" s="15"/>
      <c r="I379" s="15"/>
      <c r="J379" s="15"/>
      <c r="L379" s="30" t="str">
        <f t="shared" si="5"/>
        <v/>
      </c>
    </row>
    <row r="380" spans="1:12">
      <c r="A380" s="20"/>
      <c r="B380" s="20"/>
      <c r="C380" s="15"/>
      <c r="D380" s="15"/>
      <c r="E380" s="15"/>
      <c r="F380" s="15"/>
      <c r="G380" s="15"/>
      <c r="H380" s="15"/>
      <c r="I380" s="15"/>
      <c r="J380" s="15"/>
      <c r="L380" s="30" t="str">
        <f t="shared" si="5"/>
        <v/>
      </c>
    </row>
    <row r="381" spans="1:12">
      <c r="A381" s="20"/>
      <c r="B381" s="20"/>
      <c r="C381" s="15"/>
      <c r="D381" s="15"/>
      <c r="E381" s="15"/>
      <c r="F381" s="15"/>
      <c r="G381" s="15"/>
      <c r="H381" s="15"/>
      <c r="I381" s="15"/>
      <c r="J381" s="15"/>
      <c r="L381" s="30" t="str">
        <f t="shared" si="5"/>
        <v/>
      </c>
    </row>
    <row r="382" spans="1:12">
      <c r="A382" s="20"/>
      <c r="B382" s="20"/>
      <c r="C382" s="15"/>
      <c r="D382" s="15"/>
      <c r="E382" s="15"/>
      <c r="F382" s="15"/>
      <c r="G382" s="15"/>
      <c r="H382" s="15"/>
      <c r="I382" s="15"/>
      <c r="J382" s="15"/>
      <c r="L382" s="30" t="str">
        <f t="shared" si="5"/>
        <v/>
      </c>
    </row>
    <row r="383" spans="1:12">
      <c r="A383" s="20"/>
      <c r="B383" s="20"/>
      <c r="C383" s="15"/>
      <c r="D383" s="15"/>
      <c r="E383" s="15"/>
      <c r="F383" s="15"/>
      <c r="G383" s="15"/>
      <c r="H383" s="15"/>
      <c r="I383" s="15"/>
      <c r="J383" s="15"/>
      <c r="L383" s="30" t="str">
        <f t="shared" si="5"/>
        <v/>
      </c>
    </row>
    <row r="384" spans="1:12">
      <c r="A384" s="20"/>
      <c r="B384" s="20"/>
      <c r="C384" s="15"/>
      <c r="D384" s="15"/>
      <c r="E384" s="15"/>
      <c r="F384" s="15"/>
      <c r="G384" s="15"/>
      <c r="H384" s="15"/>
      <c r="I384" s="15"/>
      <c r="J384" s="15"/>
      <c r="L384" s="30" t="str">
        <f t="shared" si="5"/>
        <v/>
      </c>
    </row>
    <row r="385" spans="1:12">
      <c r="A385" s="20"/>
      <c r="B385" s="20"/>
      <c r="C385" s="15"/>
      <c r="D385" s="15"/>
      <c r="E385" s="15"/>
      <c r="F385" s="15"/>
      <c r="G385" s="15"/>
      <c r="H385" s="15"/>
      <c r="I385" s="15"/>
      <c r="J385" s="15"/>
      <c r="L385" s="30" t="str">
        <f t="shared" si="5"/>
        <v/>
      </c>
    </row>
    <row r="386" spans="1:12">
      <c r="A386" s="20"/>
      <c r="B386" s="20"/>
      <c r="C386" s="15"/>
      <c r="D386" s="15"/>
      <c r="E386" s="15"/>
      <c r="F386" s="15"/>
      <c r="G386" s="15"/>
      <c r="H386" s="15"/>
      <c r="I386" s="15"/>
      <c r="J386" s="15"/>
      <c r="L386" s="30" t="str">
        <f t="shared" si="5"/>
        <v/>
      </c>
    </row>
    <row r="387" spans="1:12">
      <c r="A387" s="20"/>
      <c r="B387" s="20"/>
      <c r="C387" s="15"/>
      <c r="D387" s="15"/>
      <c r="E387" s="15"/>
      <c r="F387" s="15"/>
      <c r="G387" s="15"/>
      <c r="H387" s="15"/>
      <c r="I387" s="15"/>
      <c r="J387" s="15"/>
      <c r="L387" s="30" t="str">
        <f t="shared" si="5"/>
        <v/>
      </c>
    </row>
    <row r="388" spans="1:12">
      <c r="A388" s="20"/>
      <c r="B388" s="20"/>
      <c r="C388" s="15"/>
      <c r="D388" s="15"/>
      <c r="E388" s="15"/>
      <c r="F388" s="15"/>
      <c r="G388" s="15"/>
      <c r="H388" s="15"/>
      <c r="I388" s="15"/>
      <c r="J388" s="15"/>
      <c r="L388" s="30" t="str">
        <f t="shared" si="5"/>
        <v/>
      </c>
    </row>
    <row r="389" spans="1:12">
      <c r="A389" s="20"/>
      <c r="B389" s="20"/>
      <c r="C389" s="15"/>
      <c r="D389" s="15"/>
      <c r="E389" s="15"/>
      <c r="F389" s="15"/>
      <c r="G389" s="15"/>
      <c r="H389" s="15"/>
      <c r="I389" s="15"/>
      <c r="J389" s="15"/>
      <c r="L389" s="30" t="str">
        <f t="shared" si="5"/>
        <v/>
      </c>
    </row>
    <row r="390" spans="1:12">
      <c r="A390" s="20"/>
      <c r="B390" s="20"/>
      <c r="C390" s="15"/>
      <c r="D390" s="15"/>
      <c r="E390" s="15"/>
      <c r="F390" s="15"/>
      <c r="G390" s="15"/>
      <c r="H390" s="15"/>
      <c r="I390" s="15"/>
      <c r="J390" s="15"/>
      <c r="L390" s="30" t="str">
        <f t="shared" si="5"/>
        <v/>
      </c>
    </row>
    <row r="391" spans="1:12">
      <c r="A391" s="20"/>
      <c r="B391" s="20"/>
      <c r="C391" s="15"/>
      <c r="D391" s="15"/>
      <c r="E391" s="15"/>
      <c r="F391" s="15"/>
      <c r="G391" s="15"/>
      <c r="H391" s="15"/>
      <c r="I391" s="15"/>
      <c r="J391" s="15"/>
      <c r="L391" s="30" t="str">
        <f t="shared" si="5"/>
        <v/>
      </c>
    </row>
    <row r="392" spans="1:12">
      <c r="A392" s="20"/>
      <c r="B392" s="20"/>
      <c r="C392" s="15"/>
      <c r="D392" s="15"/>
      <c r="E392" s="15"/>
      <c r="F392" s="15"/>
      <c r="G392" s="15"/>
      <c r="H392" s="15"/>
      <c r="I392" s="15"/>
      <c r="J392" s="15"/>
      <c r="L392" s="30" t="str">
        <f t="shared" si="5"/>
        <v/>
      </c>
    </row>
    <row r="393" spans="1:12">
      <c r="A393" s="20"/>
      <c r="B393" s="20"/>
      <c r="C393" s="15"/>
      <c r="D393" s="15"/>
      <c r="E393" s="15"/>
      <c r="F393" s="15"/>
      <c r="G393" s="15"/>
      <c r="H393" s="15"/>
      <c r="I393" s="15"/>
      <c r="J393" s="15"/>
      <c r="L393" s="30" t="str">
        <f t="shared" si="5"/>
        <v/>
      </c>
    </row>
    <row r="394" spans="1:12">
      <c r="A394" s="20"/>
      <c r="B394" s="20"/>
      <c r="C394" s="15"/>
      <c r="D394" s="15"/>
      <c r="E394" s="15"/>
      <c r="F394" s="15"/>
      <c r="G394" s="15"/>
      <c r="H394" s="15"/>
      <c r="I394" s="15"/>
      <c r="J394" s="15"/>
      <c r="L394" s="30" t="str">
        <f t="shared" ref="L394:L457" si="6">IF(COUNTA(C394:J394)=0,"",_xlfn.CONCAT(,
IF(AND(NOT(ISBLANK($J394)),
    ABS($J394-(($C394+$D394+$F394+$G394+$H394+$I394)-$E394))&gt;=1),
" Error: Position at the end of the period is not equal to: position at the beginning of the period+increase in assets-decrease in assets+exchange rate changes+price changes+other changes+rectifications.",
""),
IF(AND(NOT(ISBLANK($C394)),$C394&lt;0),
" Warning: Position at the beginning of the period must be a positive amount.",
""),
IF(AND(NOT(ISBLANK($J394)),$J394&lt;0),
" Warning: Position at the end of the period must be a positive amount.",
"")))</f>
        <v/>
      </c>
    </row>
    <row r="395" spans="1:12">
      <c r="A395" s="20"/>
      <c r="B395" s="20"/>
      <c r="C395" s="15"/>
      <c r="D395" s="15"/>
      <c r="E395" s="15"/>
      <c r="F395" s="15"/>
      <c r="G395" s="15"/>
      <c r="H395" s="15"/>
      <c r="I395" s="15"/>
      <c r="J395" s="15"/>
      <c r="L395" s="30" t="str">
        <f t="shared" si="6"/>
        <v/>
      </c>
    </row>
    <row r="396" spans="1:12">
      <c r="A396" s="20"/>
      <c r="B396" s="20"/>
      <c r="C396" s="15"/>
      <c r="D396" s="15"/>
      <c r="E396" s="15"/>
      <c r="F396" s="15"/>
      <c r="G396" s="15"/>
      <c r="H396" s="15"/>
      <c r="I396" s="15"/>
      <c r="J396" s="15"/>
      <c r="L396" s="30" t="str">
        <f t="shared" si="6"/>
        <v/>
      </c>
    </row>
    <row r="397" spans="1:12">
      <c r="A397" s="20"/>
      <c r="B397" s="20"/>
      <c r="C397" s="15"/>
      <c r="D397" s="15"/>
      <c r="E397" s="15"/>
      <c r="F397" s="15"/>
      <c r="G397" s="15"/>
      <c r="H397" s="15"/>
      <c r="I397" s="15"/>
      <c r="J397" s="15"/>
      <c r="L397" s="30" t="str">
        <f t="shared" si="6"/>
        <v/>
      </c>
    </row>
    <row r="398" spans="1:12">
      <c r="A398" s="20"/>
      <c r="B398" s="20"/>
      <c r="C398" s="15"/>
      <c r="D398" s="15"/>
      <c r="E398" s="15"/>
      <c r="F398" s="15"/>
      <c r="G398" s="15"/>
      <c r="H398" s="15"/>
      <c r="I398" s="15"/>
      <c r="J398" s="15"/>
      <c r="L398" s="30" t="str">
        <f t="shared" si="6"/>
        <v/>
      </c>
    </row>
    <row r="399" spans="1:12">
      <c r="A399" s="20"/>
      <c r="B399" s="20"/>
      <c r="C399" s="15"/>
      <c r="D399" s="15"/>
      <c r="E399" s="15"/>
      <c r="F399" s="15"/>
      <c r="G399" s="15"/>
      <c r="H399" s="15"/>
      <c r="I399" s="15"/>
      <c r="J399" s="15"/>
      <c r="L399" s="30" t="str">
        <f t="shared" si="6"/>
        <v/>
      </c>
    </row>
    <row r="400" spans="1:12">
      <c r="A400" s="20"/>
      <c r="B400" s="20"/>
      <c r="C400" s="15"/>
      <c r="D400" s="15"/>
      <c r="E400" s="15"/>
      <c r="F400" s="15"/>
      <c r="G400" s="15"/>
      <c r="H400" s="15"/>
      <c r="I400" s="15"/>
      <c r="J400" s="15"/>
      <c r="L400" s="30" t="str">
        <f t="shared" si="6"/>
        <v/>
      </c>
    </row>
    <row r="401" spans="1:12">
      <c r="A401" s="20"/>
      <c r="B401" s="20"/>
      <c r="C401" s="15"/>
      <c r="D401" s="15"/>
      <c r="E401" s="15"/>
      <c r="F401" s="15"/>
      <c r="G401" s="15"/>
      <c r="H401" s="15"/>
      <c r="I401" s="15"/>
      <c r="J401" s="15"/>
      <c r="L401" s="30" t="str">
        <f t="shared" si="6"/>
        <v/>
      </c>
    </row>
    <row r="402" spans="1:12">
      <c r="A402" s="20"/>
      <c r="B402" s="20"/>
      <c r="C402" s="15"/>
      <c r="D402" s="15"/>
      <c r="E402" s="15"/>
      <c r="F402" s="15"/>
      <c r="G402" s="15"/>
      <c r="H402" s="15"/>
      <c r="I402" s="15"/>
      <c r="J402" s="15"/>
      <c r="L402" s="30" t="str">
        <f t="shared" si="6"/>
        <v/>
      </c>
    </row>
    <row r="403" spans="1:12">
      <c r="A403" s="20"/>
      <c r="B403" s="20"/>
      <c r="C403" s="15"/>
      <c r="D403" s="15"/>
      <c r="E403" s="15"/>
      <c r="F403" s="15"/>
      <c r="G403" s="15"/>
      <c r="H403" s="15"/>
      <c r="I403" s="15"/>
      <c r="J403" s="15"/>
      <c r="L403" s="30" t="str">
        <f t="shared" si="6"/>
        <v/>
      </c>
    </row>
    <row r="404" spans="1:12">
      <c r="A404" s="20"/>
      <c r="B404" s="20"/>
      <c r="C404" s="15"/>
      <c r="D404" s="15"/>
      <c r="E404" s="15"/>
      <c r="F404" s="15"/>
      <c r="G404" s="15"/>
      <c r="H404" s="15"/>
      <c r="I404" s="15"/>
      <c r="J404" s="15"/>
      <c r="L404" s="30" t="str">
        <f t="shared" si="6"/>
        <v/>
      </c>
    </row>
    <row r="405" spans="1:12">
      <c r="A405" s="20"/>
      <c r="B405" s="20"/>
      <c r="C405" s="15"/>
      <c r="D405" s="15"/>
      <c r="E405" s="15"/>
      <c r="F405" s="15"/>
      <c r="G405" s="15"/>
      <c r="H405" s="15"/>
      <c r="I405" s="15"/>
      <c r="J405" s="15"/>
      <c r="L405" s="30" t="str">
        <f t="shared" si="6"/>
        <v/>
      </c>
    </row>
    <row r="406" spans="1:12">
      <c r="A406" s="20"/>
      <c r="B406" s="20"/>
      <c r="C406" s="15"/>
      <c r="D406" s="15"/>
      <c r="E406" s="15"/>
      <c r="F406" s="15"/>
      <c r="G406" s="15"/>
      <c r="H406" s="15"/>
      <c r="I406" s="15"/>
      <c r="J406" s="15"/>
      <c r="L406" s="30" t="str">
        <f t="shared" si="6"/>
        <v/>
      </c>
    </row>
    <row r="407" spans="1:12">
      <c r="A407" s="20"/>
      <c r="B407" s="20"/>
      <c r="C407" s="15"/>
      <c r="D407" s="15"/>
      <c r="E407" s="15"/>
      <c r="F407" s="15"/>
      <c r="G407" s="15"/>
      <c r="H407" s="15"/>
      <c r="I407" s="15"/>
      <c r="J407" s="15"/>
      <c r="L407" s="30" t="str">
        <f t="shared" si="6"/>
        <v/>
      </c>
    </row>
    <row r="408" spans="1:12">
      <c r="A408" s="20"/>
      <c r="B408" s="20"/>
      <c r="C408" s="15"/>
      <c r="D408" s="15"/>
      <c r="E408" s="15"/>
      <c r="F408" s="15"/>
      <c r="G408" s="15"/>
      <c r="H408" s="15"/>
      <c r="I408" s="15"/>
      <c r="J408" s="15"/>
      <c r="L408" s="30" t="str">
        <f t="shared" si="6"/>
        <v/>
      </c>
    </row>
    <row r="409" spans="1:12">
      <c r="A409" s="20"/>
      <c r="B409" s="20"/>
      <c r="C409" s="15"/>
      <c r="D409" s="15"/>
      <c r="E409" s="15"/>
      <c r="F409" s="15"/>
      <c r="G409" s="15"/>
      <c r="H409" s="15"/>
      <c r="I409" s="15"/>
      <c r="J409" s="15"/>
      <c r="L409" s="30" t="str">
        <f t="shared" si="6"/>
        <v/>
      </c>
    </row>
    <row r="410" spans="1:12">
      <c r="A410" s="20"/>
      <c r="B410" s="20"/>
      <c r="C410" s="15"/>
      <c r="D410" s="15"/>
      <c r="E410" s="15"/>
      <c r="F410" s="15"/>
      <c r="G410" s="15"/>
      <c r="H410" s="15"/>
      <c r="I410" s="15"/>
      <c r="J410" s="15"/>
      <c r="L410" s="30" t="str">
        <f t="shared" si="6"/>
        <v/>
      </c>
    </row>
    <row r="411" spans="1:12">
      <c r="A411" s="20"/>
      <c r="B411" s="20"/>
      <c r="C411" s="15"/>
      <c r="D411" s="15"/>
      <c r="E411" s="15"/>
      <c r="F411" s="15"/>
      <c r="G411" s="15"/>
      <c r="H411" s="15"/>
      <c r="I411" s="15"/>
      <c r="J411" s="15"/>
      <c r="L411" s="30" t="str">
        <f t="shared" si="6"/>
        <v/>
      </c>
    </row>
    <row r="412" spans="1:12">
      <c r="A412" s="20"/>
      <c r="B412" s="20"/>
      <c r="C412" s="15"/>
      <c r="D412" s="15"/>
      <c r="E412" s="15"/>
      <c r="F412" s="15"/>
      <c r="G412" s="15"/>
      <c r="H412" s="15"/>
      <c r="I412" s="15"/>
      <c r="J412" s="15"/>
      <c r="L412" s="30" t="str">
        <f t="shared" si="6"/>
        <v/>
      </c>
    </row>
    <row r="413" spans="1:12">
      <c r="A413" s="20"/>
      <c r="B413" s="20"/>
      <c r="C413" s="15"/>
      <c r="D413" s="15"/>
      <c r="E413" s="15"/>
      <c r="F413" s="15"/>
      <c r="G413" s="15"/>
      <c r="H413" s="15"/>
      <c r="I413" s="15"/>
      <c r="J413" s="15"/>
      <c r="L413" s="30" t="str">
        <f t="shared" si="6"/>
        <v/>
      </c>
    </row>
    <row r="414" spans="1:12">
      <c r="A414" s="20"/>
      <c r="B414" s="20"/>
      <c r="C414" s="15"/>
      <c r="D414" s="15"/>
      <c r="E414" s="15"/>
      <c r="F414" s="15"/>
      <c r="G414" s="15"/>
      <c r="H414" s="15"/>
      <c r="I414" s="15"/>
      <c r="J414" s="15"/>
      <c r="L414" s="30" t="str">
        <f t="shared" si="6"/>
        <v/>
      </c>
    </row>
    <row r="415" spans="1:12">
      <c r="A415" s="20"/>
      <c r="B415" s="20"/>
      <c r="C415" s="15"/>
      <c r="D415" s="15"/>
      <c r="E415" s="15"/>
      <c r="F415" s="15"/>
      <c r="G415" s="15"/>
      <c r="H415" s="15"/>
      <c r="I415" s="15"/>
      <c r="J415" s="15"/>
      <c r="L415" s="30" t="str">
        <f t="shared" si="6"/>
        <v/>
      </c>
    </row>
    <row r="416" spans="1:12">
      <c r="A416" s="20"/>
      <c r="B416" s="20"/>
      <c r="C416" s="15"/>
      <c r="D416" s="15"/>
      <c r="E416" s="15"/>
      <c r="F416" s="15"/>
      <c r="G416" s="15"/>
      <c r="H416" s="15"/>
      <c r="I416" s="15"/>
      <c r="J416" s="15"/>
      <c r="L416" s="30" t="str">
        <f t="shared" si="6"/>
        <v/>
      </c>
    </row>
    <row r="417" spans="1:12">
      <c r="A417" s="20"/>
      <c r="B417" s="20"/>
      <c r="C417" s="15"/>
      <c r="D417" s="15"/>
      <c r="E417" s="15"/>
      <c r="F417" s="15"/>
      <c r="G417" s="15"/>
      <c r="H417" s="15"/>
      <c r="I417" s="15"/>
      <c r="J417" s="15"/>
      <c r="L417" s="30" t="str">
        <f t="shared" si="6"/>
        <v/>
      </c>
    </row>
    <row r="418" spans="1:12">
      <c r="A418" s="20"/>
      <c r="B418" s="20"/>
      <c r="C418" s="15"/>
      <c r="D418" s="15"/>
      <c r="E418" s="15"/>
      <c r="F418" s="15"/>
      <c r="G418" s="15"/>
      <c r="H418" s="15"/>
      <c r="I418" s="15"/>
      <c r="J418" s="15"/>
      <c r="L418" s="30" t="str">
        <f t="shared" si="6"/>
        <v/>
      </c>
    </row>
    <row r="419" spans="1:12">
      <c r="A419" s="20"/>
      <c r="B419" s="20"/>
      <c r="C419" s="15"/>
      <c r="D419" s="15"/>
      <c r="E419" s="15"/>
      <c r="F419" s="15"/>
      <c r="G419" s="15"/>
      <c r="H419" s="15"/>
      <c r="I419" s="15"/>
      <c r="J419" s="15"/>
      <c r="L419" s="30" t="str">
        <f t="shared" si="6"/>
        <v/>
      </c>
    </row>
    <row r="420" spans="1:12">
      <c r="A420" s="20"/>
      <c r="B420" s="20"/>
      <c r="C420" s="15"/>
      <c r="D420" s="15"/>
      <c r="E420" s="15"/>
      <c r="F420" s="15"/>
      <c r="G420" s="15"/>
      <c r="H420" s="15"/>
      <c r="I420" s="15"/>
      <c r="J420" s="15"/>
      <c r="L420" s="30" t="str">
        <f t="shared" si="6"/>
        <v/>
      </c>
    </row>
    <row r="421" spans="1:12">
      <c r="A421" s="20"/>
      <c r="B421" s="20"/>
      <c r="C421" s="15"/>
      <c r="D421" s="15"/>
      <c r="E421" s="15"/>
      <c r="F421" s="15"/>
      <c r="G421" s="15"/>
      <c r="H421" s="15"/>
      <c r="I421" s="15"/>
      <c r="J421" s="15"/>
      <c r="L421" s="30" t="str">
        <f t="shared" si="6"/>
        <v/>
      </c>
    </row>
    <row r="422" spans="1:12">
      <c r="A422" s="20"/>
      <c r="B422" s="20"/>
      <c r="C422" s="15"/>
      <c r="D422" s="15"/>
      <c r="E422" s="15"/>
      <c r="F422" s="15"/>
      <c r="G422" s="15"/>
      <c r="H422" s="15"/>
      <c r="I422" s="15"/>
      <c r="J422" s="15"/>
      <c r="L422" s="30" t="str">
        <f t="shared" si="6"/>
        <v/>
      </c>
    </row>
    <row r="423" spans="1:12">
      <c r="A423" s="20"/>
      <c r="B423" s="20"/>
      <c r="C423" s="15"/>
      <c r="D423" s="15"/>
      <c r="E423" s="15"/>
      <c r="F423" s="15"/>
      <c r="G423" s="15"/>
      <c r="H423" s="15"/>
      <c r="I423" s="15"/>
      <c r="J423" s="15"/>
      <c r="L423" s="30" t="str">
        <f t="shared" si="6"/>
        <v/>
      </c>
    </row>
    <row r="424" spans="1:12">
      <c r="A424" s="20"/>
      <c r="B424" s="20"/>
      <c r="C424" s="15"/>
      <c r="D424" s="15"/>
      <c r="E424" s="15"/>
      <c r="F424" s="15"/>
      <c r="G424" s="15"/>
      <c r="H424" s="15"/>
      <c r="I424" s="15"/>
      <c r="J424" s="15"/>
      <c r="L424" s="30" t="str">
        <f t="shared" si="6"/>
        <v/>
      </c>
    </row>
    <row r="425" spans="1:12">
      <c r="A425" s="20"/>
      <c r="B425" s="20"/>
      <c r="C425" s="15"/>
      <c r="D425" s="15"/>
      <c r="E425" s="15"/>
      <c r="F425" s="15"/>
      <c r="G425" s="15"/>
      <c r="H425" s="15"/>
      <c r="I425" s="15"/>
      <c r="J425" s="15"/>
      <c r="L425" s="30" t="str">
        <f t="shared" si="6"/>
        <v/>
      </c>
    </row>
    <row r="426" spans="1:12">
      <c r="A426" s="20"/>
      <c r="B426" s="20"/>
      <c r="C426" s="15"/>
      <c r="D426" s="15"/>
      <c r="E426" s="15"/>
      <c r="F426" s="15"/>
      <c r="G426" s="15"/>
      <c r="H426" s="15"/>
      <c r="I426" s="15"/>
      <c r="J426" s="15"/>
      <c r="L426" s="30" t="str">
        <f t="shared" si="6"/>
        <v/>
      </c>
    </row>
    <row r="427" spans="1:12">
      <c r="A427" s="20"/>
      <c r="B427" s="20"/>
      <c r="C427" s="15"/>
      <c r="D427" s="15"/>
      <c r="E427" s="15"/>
      <c r="F427" s="15"/>
      <c r="G427" s="15"/>
      <c r="H427" s="15"/>
      <c r="I427" s="15"/>
      <c r="J427" s="15"/>
      <c r="L427" s="30" t="str">
        <f t="shared" si="6"/>
        <v/>
      </c>
    </row>
    <row r="428" spans="1:12">
      <c r="A428" s="20"/>
      <c r="B428" s="20"/>
      <c r="C428" s="15"/>
      <c r="D428" s="15"/>
      <c r="E428" s="15"/>
      <c r="F428" s="15"/>
      <c r="G428" s="15"/>
      <c r="H428" s="15"/>
      <c r="I428" s="15"/>
      <c r="J428" s="15"/>
      <c r="L428" s="30" t="str">
        <f t="shared" si="6"/>
        <v/>
      </c>
    </row>
    <row r="429" spans="1:12">
      <c r="A429" s="20"/>
      <c r="B429" s="20"/>
      <c r="C429" s="15"/>
      <c r="D429" s="15"/>
      <c r="E429" s="15"/>
      <c r="F429" s="15"/>
      <c r="G429" s="15"/>
      <c r="H429" s="15"/>
      <c r="I429" s="15"/>
      <c r="J429" s="15"/>
      <c r="L429" s="30" t="str">
        <f t="shared" si="6"/>
        <v/>
      </c>
    </row>
    <row r="430" spans="1:12">
      <c r="A430" s="20"/>
      <c r="B430" s="20"/>
      <c r="C430" s="15"/>
      <c r="D430" s="15"/>
      <c r="E430" s="15"/>
      <c r="F430" s="15"/>
      <c r="G430" s="15"/>
      <c r="H430" s="15"/>
      <c r="I430" s="15"/>
      <c r="J430" s="15"/>
      <c r="L430" s="30" t="str">
        <f t="shared" si="6"/>
        <v/>
      </c>
    </row>
    <row r="431" spans="1:12">
      <c r="A431" s="20"/>
      <c r="B431" s="20"/>
      <c r="C431" s="15"/>
      <c r="D431" s="15"/>
      <c r="E431" s="15"/>
      <c r="F431" s="15"/>
      <c r="G431" s="15"/>
      <c r="H431" s="15"/>
      <c r="I431" s="15"/>
      <c r="J431" s="15"/>
      <c r="L431" s="30" t="str">
        <f t="shared" si="6"/>
        <v/>
      </c>
    </row>
    <row r="432" spans="1:12">
      <c r="A432" s="20"/>
      <c r="B432" s="20"/>
      <c r="C432" s="15"/>
      <c r="D432" s="15"/>
      <c r="E432" s="15"/>
      <c r="F432" s="15"/>
      <c r="G432" s="15"/>
      <c r="H432" s="15"/>
      <c r="I432" s="15"/>
      <c r="J432" s="15"/>
      <c r="L432" s="30" t="str">
        <f t="shared" si="6"/>
        <v/>
      </c>
    </row>
    <row r="433" spans="1:12">
      <c r="A433" s="20"/>
      <c r="B433" s="20"/>
      <c r="C433" s="15"/>
      <c r="D433" s="15"/>
      <c r="E433" s="15"/>
      <c r="F433" s="15"/>
      <c r="G433" s="15"/>
      <c r="H433" s="15"/>
      <c r="I433" s="15"/>
      <c r="J433" s="15"/>
      <c r="L433" s="30" t="str">
        <f t="shared" si="6"/>
        <v/>
      </c>
    </row>
    <row r="434" spans="1:12">
      <c r="A434" s="20"/>
      <c r="B434" s="20"/>
      <c r="C434" s="15"/>
      <c r="D434" s="15"/>
      <c r="E434" s="15"/>
      <c r="F434" s="15"/>
      <c r="G434" s="15"/>
      <c r="H434" s="15"/>
      <c r="I434" s="15"/>
      <c r="J434" s="15"/>
      <c r="L434" s="30" t="str">
        <f t="shared" si="6"/>
        <v/>
      </c>
    </row>
    <row r="435" spans="1:12">
      <c r="A435" s="20"/>
      <c r="B435" s="20"/>
      <c r="C435" s="15"/>
      <c r="D435" s="15"/>
      <c r="E435" s="15"/>
      <c r="F435" s="15"/>
      <c r="G435" s="15"/>
      <c r="H435" s="15"/>
      <c r="I435" s="15"/>
      <c r="J435" s="15"/>
      <c r="L435" s="30" t="str">
        <f t="shared" si="6"/>
        <v/>
      </c>
    </row>
    <row r="436" spans="1:12">
      <c r="A436" s="20"/>
      <c r="B436" s="20"/>
      <c r="C436" s="15"/>
      <c r="D436" s="15"/>
      <c r="E436" s="15"/>
      <c r="F436" s="15"/>
      <c r="G436" s="15"/>
      <c r="H436" s="15"/>
      <c r="I436" s="15"/>
      <c r="J436" s="15"/>
      <c r="L436" s="30" t="str">
        <f t="shared" si="6"/>
        <v/>
      </c>
    </row>
    <row r="437" spans="1:12">
      <c r="A437" s="20"/>
      <c r="B437" s="20"/>
      <c r="C437" s="15"/>
      <c r="D437" s="15"/>
      <c r="E437" s="15"/>
      <c r="F437" s="15"/>
      <c r="G437" s="15"/>
      <c r="H437" s="15"/>
      <c r="I437" s="15"/>
      <c r="J437" s="15"/>
      <c r="L437" s="30" t="str">
        <f t="shared" si="6"/>
        <v/>
      </c>
    </row>
    <row r="438" spans="1:12">
      <c r="A438" s="20"/>
      <c r="B438" s="20"/>
      <c r="C438" s="15"/>
      <c r="D438" s="15"/>
      <c r="E438" s="15"/>
      <c r="F438" s="15"/>
      <c r="G438" s="15"/>
      <c r="H438" s="15"/>
      <c r="I438" s="15"/>
      <c r="J438" s="15"/>
      <c r="L438" s="30" t="str">
        <f t="shared" si="6"/>
        <v/>
      </c>
    </row>
    <row r="439" spans="1:12">
      <c r="A439" s="20"/>
      <c r="B439" s="20"/>
      <c r="C439" s="15"/>
      <c r="D439" s="15"/>
      <c r="E439" s="15"/>
      <c r="F439" s="15"/>
      <c r="G439" s="15"/>
      <c r="H439" s="15"/>
      <c r="I439" s="15"/>
      <c r="J439" s="15"/>
      <c r="L439" s="30" t="str">
        <f t="shared" si="6"/>
        <v/>
      </c>
    </row>
    <row r="440" spans="1:12">
      <c r="A440" s="20"/>
      <c r="B440" s="20"/>
      <c r="C440" s="15"/>
      <c r="D440" s="15"/>
      <c r="E440" s="15"/>
      <c r="F440" s="15"/>
      <c r="G440" s="15"/>
      <c r="H440" s="15"/>
      <c r="I440" s="15"/>
      <c r="J440" s="15"/>
      <c r="L440" s="30" t="str">
        <f t="shared" si="6"/>
        <v/>
      </c>
    </row>
    <row r="441" spans="1:12">
      <c r="A441" s="20"/>
      <c r="B441" s="20"/>
      <c r="C441" s="15"/>
      <c r="D441" s="15"/>
      <c r="E441" s="15"/>
      <c r="F441" s="15"/>
      <c r="G441" s="15"/>
      <c r="H441" s="15"/>
      <c r="I441" s="15"/>
      <c r="J441" s="15"/>
      <c r="L441" s="30" t="str">
        <f t="shared" si="6"/>
        <v/>
      </c>
    </row>
    <row r="442" spans="1:12">
      <c r="A442" s="20"/>
      <c r="B442" s="20"/>
      <c r="C442" s="15"/>
      <c r="D442" s="15"/>
      <c r="E442" s="15"/>
      <c r="F442" s="15"/>
      <c r="G442" s="15"/>
      <c r="H442" s="15"/>
      <c r="I442" s="15"/>
      <c r="J442" s="15"/>
      <c r="L442" s="30" t="str">
        <f t="shared" si="6"/>
        <v/>
      </c>
    </row>
    <row r="443" spans="1:12">
      <c r="A443" s="20"/>
      <c r="B443" s="20"/>
      <c r="C443" s="15"/>
      <c r="D443" s="15"/>
      <c r="E443" s="15"/>
      <c r="F443" s="15"/>
      <c r="G443" s="15"/>
      <c r="H443" s="15"/>
      <c r="I443" s="15"/>
      <c r="J443" s="15"/>
      <c r="L443" s="30" t="str">
        <f t="shared" si="6"/>
        <v/>
      </c>
    </row>
    <row r="444" spans="1:12">
      <c r="A444" s="20"/>
      <c r="B444" s="20"/>
      <c r="C444" s="15"/>
      <c r="D444" s="15"/>
      <c r="E444" s="15"/>
      <c r="F444" s="15"/>
      <c r="G444" s="15"/>
      <c r="H444" s="15"/>
      <c r="I444" s="15"/>
      <c r="J444" s="15"/>
      <c r="L444" s="30" t="str">
        <f t="shared" si="6"/>
        <v/>
      </c>
    </row>
    <row r="445" spans="1:12">
      <c r="A445" s="20"/>
      <c r="B445" s="20"/>
      <c r="C445" s="15"/>
      <c r="D445" s="15"/>
      <c r="E445" s="15"/>
      <c r="F445" s="15"/>
      <c r="G445" s="15"/>
      <c r="H445" s="15"/>
      <c r="I445" s="15"/>
      <c r="J445" s="15"/>
      <c r="L445" s="30" t="str">
        <f t="shared" si="6"/>
        <v/>
      </c>
    </row>
    <row r="446" spans="1:12">
      <c r="A446" s="20"/>
      <c r="B446" s="20"/>
      <c r="C446" s="15"/>
      <c r="D446" s="15"/>
      <c r="E446" s="15"/>
      <c r="F446" s="15"/>
      <c r="G446" s="15"/>
      <c r="H446" s="15"/>
      <c r="I446" s="15"/>
      <c r="J446" s="15"/>
      <c r="L446" s="30" t="str">
        <f t="shared" si="6"/>
        <v/>
      </c>
    </row>
    <row r="447" spans="1:12">
      <c r="A447" s="20"/>
      <c r="B447" s="20"/>
      <c r="C447" s="15"/>
      <c r="D447" s="15"/>
      <c r="E447" s="15"/>
      <c r="F447" s="15"/>
      <c r="G447" s="15"/>
      <c r="H447" s="15"/>
      <c r="I447" s="15"/>
      <c r="J447" s="15"/>
      <c r="L447" s="30" t="str">
        <f t="shared" si="6"/>
        <v/>
      </c>
    </row>
    <row r="448" spans="1:12">
      <c r="A448" s="20"/>
      <c r="B448" s="20"/>
      <c r="C448" s="15"/>
      <c r="D448" s="15"/>
      <c r="E448" s="15"/>
      <c r="F448" s="15"/>
      <c r="G448" s="15"/>
      <c r="H448" s="15"/>
      <c r="I448" s="15"/>
      <c r="J448" s="15"/>
      <c r="L448" s="30" t="str">
        <f t="shared" si="6"/>
        <v/>
      </c>
    </row>
    <row r="449" spans="1:12">
      <c r="A449" s="20"/>
      <c r="B449" s="20"/>
      <c r="C449" s="15"/>
      <c r="D449" s="15"/>
      <c r="E449" s="15"/>
      <c r="F449" s="15"/>
      <c r="G449" s="15"/>
      <c r="H449" s="15"/>
      <c r="I449" s="15"/>
      <c r="J449" s="15"/>
      <c r="L449" s="30" t="str">
        <f t="shared" si="6"/>
        <v/>
      </c>
    </row>
    <row r="450" spans="1:12">
      <c r="A450" s="20"/>
      <c r="B450" s="20"/>
      <c r="C450" s="15"/>
      <c r="D450" s="15"/>
      <c r="E450" s="15"/>
      <c r="F450" s="15"/>
      <c r="G450" s="15"/>
      <c r="H450" s="15"/>
      <c r="I450" s="15"/>
      <c r="J450" s="15"/>
      <c r="L450" s="30" t="str">
        <f t="shared" si="6"/>
        <v/>
      </c>
    </row>
    <row r="451" spans="1:12">
      <c r="A451" s="20"/>
      <c r="B451" s="20"/>
      <c r="C451" s="15"/>
      <c r="D451" s="15"/>
      <c r="E451" s="15"/>
      <c r="F451" s="15"/>
      <c r="G451" s="15"/>
      <c r="H451" s="15"/>
      <c r="I451" s="15"/>
      <c r="J451" s="15"/>
      <c r="L451" s="30" t="str">
        <f t="shared" si="6"/>
        <v/>
      </c>
    </row>
    <row r="452" spans="1:12">
      <c r="A452" s="20"/>
      <c r="B452" s="20"/>
      <c r="C452" s="15"/>
      <c r="D452" s="15"/>
      <c r="E452" s="15"/>
      <c r="F452" s="15"/>
      <c r="G452" s="15"/>
      <c r="H452" s="15"/>
      <c r="I452" s="15"/>
      <c r="J452" s="15"/>
      <c r="L452" s="30" t="str">
        <f t="shared" si="6"/>
        <v/>
      </c>
    </row>
    <row r="453" spans="1:12">
      <c r="A453" s="20"/>
      <c r="B453" s="20"/>
      <c r="C453" s="15"/>
      <c r="D453" s="15"/>
      <c r="E453" s="15"/>
      <c r="F453" s="15"/>
      <c r="G453" s="15"/>
      <c r="H453" s="15"/>
      <c r="I453" s="15"/>
      <c r="J453" s="15"/>
      <c r="L453" s="30" t="str">
        <f t="shared" si="6"/>
        <v/>
      </c>
    </row>
    <row r="454" spans="1:12">
      <c r="A454" s="20"/>
      <c r="B454" s="20"/>
      <c r="C454" s="15"/>
      <c r="D454" s="15"/>
      <c r="E454" s="15"/>
      <c r="F454" s="15"/>
      <c r="G454" s="15"/>
      <c r="H454" s="15"/>
      <c r="I454" s="15"/>
      <c r="J454" s="15"/>
      <c r="L454" s="30" t="str">
        <f t="shared" si="6"/>
        <v/>
      </c>
    </row>
    <row r="455" spans="1:12">
      <c r="A455" s="20"/>
      <c r="B455" s="20"/>
      <c r="C455" s="15"/>
      <c r="D455" s="15"/>
      <c r="E455" s="15"/>
      <c r="F455" s="15"/>
      <c r="G455" s="15"/>
      <c r="H455" s="15"/>
      <c r="I455" s="15"/>
      <c r="J455" s="15"/>
      <c r="L455" s="30" t="str">
        <f t="shared" si="6"/>
        <v/>
      </c>
    </row>
    <row r="456" spans="1:12">
      <c r="A456" s="20"/>
      <c r="B456" s="20"/>
      <c r="C456" s="15"/>
      <c r="D456" s="15"/>
      <c r="E456" s="15"/>
      <c r="F456" s="15"/>
      <c r="G456" s="15"/>
      <c r="H456" s="15"/>
      <c r="I456" s="15"/>
      <c r="J456" s="15"/>
      <c r="L456" s="30" t="str">
        <f t="shared" si="6"/>
        <v/>
      </c>
    </row>
    <row r="457" spans="1:12">
      <c r="A457" s="20"/>
      <c r="B457" s="20"/>
      <c r="C457" s="15"/>
      <c r="D457" s="15"/>
      <c r="E457" s="15"/>
      <c r="F457" s="15"/>
      <c r="G457" s="15"/>
      <c r="H457" s="15"/>
      <c r="I457" s="15"/>
      <c r="J457" s="15"/>
      <c r="L457" s="30" t="str">
        <f t="shared" si="6"/>
        <v/>
      </c>
    </row>
    <row r="458" spans="1:12">
      <c r="A458" s="20"/>
      <c r="B458" s="20"/>
      <c r="C458" s="15"/>
      <c r="D458" s="15"/>
      <c r="E458" s="15"/>
      <c r="F458" s="15"/>
      <c r="G458" s="15"/>
      <c r="H458" s="15"/>
      <c r="I458" s="15"/>
      <c r="J458" s="15"/>
      <c r="L458" s="30" t="str">
        <f t="shared" ref="L458:L500" si="7">IF(COUNTA(C458:J458)=0,"",_xlfn.CONCAT(,
IF(AND(NOT(ISBLANK($J458)),
    ABS($J458-(($C458+$D458+$F458+$G458+$H458+$I458)-$E458))&gt;=1),
" Error: Position at the end of the period is not equal to: position at the beginning of the period+increase in assets-decrease in assets+exchange rate changes+price changes+other changes+rectifications.",
""),
IF(AND(NOT(ISBLANK($C458)),$C458&lt;0),
" Warning: Position at the beginning of the period must be a positive amount.",
""),
IF(AND(NOT(ISBLANK($J458)),$J458&lt;0),
" Warning: Position at the end of the period must be a positive amount.",
"")))</f>
        <v/>
      </c>
    </row>
    <row r="459" spans="1:12">
      <c r="A459" s="20"/>
      <c r="B459" s="20"/>
      <c r="C459" s="15"/>
      <c r="D459" s="15"/>
      <c r="E459" s="15"/>
      <c r="F459" s="15"/>
      <c r="G459" s="15"/>
      <c r="H459" s="15"/>
      <c r="I459" s="15"/>
      <c r="J459" s="15"/>
      <c r="L459" s="30" t="str">
        <f t="shared" si="7"/>
        <v/>
      </c>
    </row>
    <row r="460" spans="1:12">
      <c r="A460" s="20"/>
      <c r="B460" s="20"/>
      <c r="C460" s="15"/>
      <c r="D460" s="15"/>
      <c r="E460" s="15"/>
      <c r="F460" s="15"/>
      <c r="G460" s="15"/>
      <c r="H460" s="15"/>
      <c r="I460" s="15"/>
      <c r="J460" s="15"/>
      <c r="L460" s="30" t="str">
        <f t="shared" si="7"/>
        <v/>
      </c>
    </row>
    <row r="461" spans="1:12">
      <c r="A461" s="20"/>
      <c r="B461" s="20"/>
      <c r="C461" s="15"/>
      <c r="D461" s="15"/>
      <c r="E461" s="15"/>
      <c r="F461" s="15"/>
      <c r="G461" s="15"/>
      <c r="H461" s="15"/>
      <c r="I461" s="15"/>
      <c r="J461" s="15"/>
      <c r="L461" s="30" t="str">
        <f t="shared" si="7"/>
        <v/>
      </c>
    </row>
    <row r="462" spans="1:12">
      <c r="A462" s="20"/>
      <c r="B462" s="20"/>
      <c r="C462" s="15"/>
      <c r="D462" s="15"/>
      <c r="E462" s="15"/>
      <c r="F462" s="15"/>
      <c r="G462" s="15"/>
      <c r="H462" s="15"/>
      <c r="I462" s="15"/>
      <c r="J462" s="15"/>
      <c r="L462" s="30" t="str">
        <f t="shared" si="7"/>
        <v/>
      </c>
    </row>
    <row r="463" spans="1:12">
      <c r="A463" s="20"/>
      <c r="B463" s="20"/>
      <c r="C463" s="15"/>
      <c r="D463" s="15"/>
      <c r="E463" s="15"/>
      <c r="F463" s="15"/>
      <c r="G463" s="15"/>
      <c r="H463" s="15"/>
      <c r="I463" s="15"/>
      <c r="J463" s="15"/>
      <c r="L463" s="30" t="str">
        <f t="shared" si="7"/>
        <v/>
      </c>
    </row>
    <row r="464" spans="1:12">
      <c r="A464" s="20"/>
      <c r="B464" s="20"/>
      <c r="C464" s="15"/>
      <c r="D464" s="15"/>
      <c r="E464" s="15"/>
      <c r="F464" s="15"/>
      <c r="G464" s="15"/>
      <c r="H464" s="15"/>
      <c r="I464" s="15"/>
      <c r="J464" s="15"/>
      <c r="L464" s="30" t="str">
        <f t="shared" si="7"/>
        <v/>
      </c>
    </row>
    <row r="465" spans="1:12">
      <c r="A465" s="20"/>
      <c r="B465" s="20"/>
      <c r="C465" s="15"/>
      <c r="D465" s="15"/>
      <c r="E465" s="15"/>
      <c r="F465" s="15"/>
      <c r="G465" s="15"/>
      <c r="H465" s="15"/>
      <c r="I465" s="15"/>
      <c r="J465" s="15"/>
      <c r="L465" s="30" t="str">
        <f t="shared" si="7"/>
        <v/>
      </c>
    </row>
    <row r="466" spans="1:12">
      <c r="A466" s="20"/>
      <c r="B466" s="20"/>
      <c r="C466" s="15"/>
      <c r="D466" s="15"/>
      <c r="E466" s="15"/>
      <c r="F466" s="15"/>
      <c r="G466" s="15"/>
      <c r="H466" s="15"/>
      <c r="I466" s="15"/>
      <c r="J466" s="15"/>
      <c r="L466" s="30" t="str">
        <f t="shared" si="7"/>
        <v/>
      </c>
    </row>
    <row r="467" spans="1:12">
      <c r="A467" s="20"/>
      <c r="B467" s="20"/>
      <c r="C467" s="15"/>
      <c r="D467" s="15"/>
      <c r="E467" s="15"/>
      <c r="F467" s="15"/>
      <c r="G467" s="15"/>
      <c r="H467" s="15"/>
      <c r="I467" s="15"/>
      <c r="J467" s="15"/>
      <c r="L467" s="30" t="str">
        <f t="shared" si="7"/>
        <v/>
      </c>
    </row>
    <row r="468" spans="1:12">
      <c r="A468" s="20"/>
      <c r="B468" s="20"/>
      <c r="C468" s="15"/>
      <c r="D468" s="15"/>
      <c r="E468" s="15"/>
      <c r="F468" s="15"/>
      <c r="G468" s="15"/>
      <c r="H468" s="15"/>
      <c r="I468" s="15"/>
      <c r="J468" s="15"/>
      <c r="L468" s="30" t="str">
        <f t="shared" si="7"/>
        <v/>
      </c>
    </row>
    <row r="469" spans="1:12">
      <c r="A469" s="20"/>
      <c r="B469" s="20"/>
      <c r="C469" s="15"/>
      <c r="D469" s="15"/>
      <c r="E469" s="15"/>
      <c r="F469" s="15"/>
      <c r="G469" s="15"/>
      <c r="H469" s="15"/>
      <c r="I469" s="15"/>
      <c r="J469" s="15"/>
      <c r="L469" s="30" t="str">
        <f t="shared" si="7"/>
        <v/>
      </c>
    </row>
    <row r="470" spans="1:12">
      <c r="A470" s="20"/>
      <c r="B470" s="20"/>
      <c r="C470" s="15"/>
      <c r="D470" s="15"/>
      <c r="E470" s="15"/>
      <c r="F470" s="15"/>
      <c r="G470" s="15"/>
      <c r="H470" s="15"/>
      <c r="I470" s="15"/>
      <c r="J470" s="15"/>
      <c r="L470" s="30" t="str">
        <f t="shared" si="7"/>
        <v/>
      </c>
    </row>
    <row r="471" spans="1:12">
      <c r="A471" s="20"/>
      <c r="B471" s="20"/>
      <c r="C471" s="15"/>
      <c r="D471" s="15"/>
      <c r="E471" s="15"/>
      <c r="F471" s="15"/>
      <c r="G471" s="15"/>
      <c r="H471" s="15"/>
      <c r="I471" s="15"/>
      <c r="J471" s="15"/>
      <c r="L471" s="30" t="str">
        <f t="shared" si="7"/>
        <v/>
      </c>
    </row>
    <row r="472" spans="1:12">
      <c r="A472" s="20"/>
      <c r="B472" s="20"/>
      <c r="C472" s="15"/>
      <c r="D472" s="15"/>
      <c r="E472" s="15"/>
      <c r="F472" s="15"/>
      <c r="G472" s="15"/>
      <c r="H472" s="15"/>
      <c r="I472" s="15"/>
      <c r="J472" s="15"/>
      <c r="L472" s="30" t="str">
        <f t="shared" si="7"/>
        <v/>
      </c>
    </row>
    <row r="473" spans="1:12">
      <c r="A473" s="20"/>
      <c r="B473" s="20"/>
      <c r="C473" s="15"/>
      <c r="D473" s="15"/>
      <c r="E473" s="15"/>
      <c r="F473" s="15"/>
      <c r="G473" s="15"/>
      <c r="H473" s="15"/>
      <c r="I473" s="15"/>
      <c r="J473" s="15"/>
      <c r="L473" s="30" t="str">
        <f t="shared" si="7"/>
        <v/>
      </c>
    </row>
    <row r="474" spans="1:12">
      <c r="A474" s="20"/>
      <c r="B474" s="20"/>
      <c r="C474" s="15"/>
      <c r="D474" s="15"/>
      <c r="E474" s="15"/>
      <c r="F474" s="15"/>
      <c r="G474" s="15"/>
      <c r="H474" s="15"/>
      <c r="I474" s="15"/>
      <c r="J474" s="15"/>
      <c r="L474" s="30" t="str">
        <f t="shared" si="7"/>
        <v/>
      </c>
    </row>
    <row r="475" spans="1:12">
      <c r="A475" s="20"/>
      <c r="B475" s="20"/>
      <c r="C475" s="15"/>
      <c r="D475" s="15"/>
      <c r="E475" s="15"/>
      <c r="F475" s="15"/>
      <c r="G475" s="15"/>
      <c r="H475" s="15"/>
      <c r="I475" s="15"/>
      <c r="J475" s="15"/>
      <c r="L475" s="30" t="str">
        <f t="shared" si="7"/>
        <v/>
      </c>
    </row>
    <row r="476" spans="1:12">
      <c r="A476" s="20"/>
      <c r="B476" s="20"/>
      <c r="C476" s="15"/>
      <c r="D476" s="15"/>
      <c r="E476" s="15"/>
      <c r="F476" s="15"/>
      <c r="G476" s="15"/>
      <c r="H476" s="15"/>
      <c r="I476" s="15"/>
      <c r="J476" s="15"/>
      <c r="L476" s="30" t="str">
        <f t="shared" si="7"/>
        <v/>
      </c>
    </row>
    <row r="477" spans="1:12">
      <c r="A477" s="20"/>
      <c r="B477" s="20"/>
      <c r="C477" s="15"/>
      <c r="D477" s="15"/>
      <c r="E477" s="15"/>
      <c r="F477" s="15"/>
      <c r="G477" s="15"/>
      <c r="H477" s="15"/>
      <c r="I477" s="15"/>
      <c r="J477" s="15"/>
      <c r="L477" s="30" t="str">
        <f t="shared" si="7"/>
        <v/>
      </c>
    </row>
    <row r="478" spans="1:12">
      <c r="A478" s="20"/>
      <c r="B478" s="20"/>
      <c r="C478" s="15"/>
      <c r="D478" s="15"/>
      <c r="E478" s="15"/>
      <c r="F478" s="15"/>
      <c r="G478" s="15"/>
      <c r="H478" s="15"/>
      <c r="I478" s="15"/>
      <c r="J478" s="15"/>
      <c r="L478" s="30" t="str">
        <f t="shared" si="7"/>
        <v/>
      </c>
    </row>
    <row r="479" spans="1:12">
      <c r="A479" s="20"/>
      <c r="B479" s="20"/>
      <c r="C479" s="15"/>
      <c r="D479" s="15"/>
      <c r="E479" s="15"/>
      <c r="F479" s="15"/>
      <c r="G479" s="15"/>
      <c r="H479" s="15"/>
      <c r="I479" s="15"/>
      <c r="J479" s="15"/>
      <c r="L479" s="30" t="str">
        <f t="shared" si="7"/>
        <v/>
      </c>
    </row>
    <row r="480" spans="1:12">
      <c r="A480" s="20"/>
      <c r="B480" s="20"/>
      <c r="C480" s="15"/>
      <c r="D480" s="15"/>
      <c r="E480" s="15"/>
      <c r="F480" s="15"/>
      <c r="G480" s="15"/>
      <c r="H480" s="15"/>
      <c r="I480" s="15"/>
      <c r="J480" s="15"/>
      <c r="L480" s="30" t="str">
        <f t="shared" si="7"/>
        <v/>
      </c>
    </row>
    <row r="481" spans="1:12">
      <c r="A481" s="20"/>
      <c r="B481" s="20"/>
      <c r="C481" s="15"/>
      <c r="D481" s="15"/>
      <c r="E481" s="15"/>
      <c r="F481" s="15"/>
      <c r="G481" s="15"/>
      <c r="H481" s="15"/>
      <c r="I481" s="15"/>
      <c r="J481" s="15"/>
      <c r="L481" s="30" t="str">
        <f t="shared" si="7"/>
        <v/>
      </c>
    </row>
    <row r="482" spans="1:12">
      <c r="A482" s="20"/>
      <c r="B482" s="20"/>
      <c r="C482" s="15"/>
      <c r="D482" s="15"/>
      <c r="E482" s="15"/>
      <c r="F482" s="15"/>
      <c r="G482" s="15"/>
      <c r="H482" s="15"/>
      <c r="I482" s="15"/>
      <c r="J482" s="15"/>
      <c r="L482" s="30" t="str">
        <f t="shared" si="7"/>
        <v/>
      </c>
    </row>
    <row r="483" spans="1:12">
      <c r="A483" s="20"/>
      <c r="B483" s="20"/>
      <c r="C483" s="15"/>
      <c r="D483" s="15"/>
      <c r="E483" s="15"/>
      <c r="F483" s="15"/>
      <c r="G483" s="15"/>
      <c r="H483" s="15"/>
      <c r="I483" s="15"/>
      <c r="J483" s="15"/>
      <c r="L483" s="30" t="str">
        <f t="shared" si="7"/>
        <v/>
      </c>
    </row>
    <row r="484" spans="1:12">
      <c r="A484" s="20"/>
      <c r="B484" s="20"/>
      <c r="C484" s="15"/>
      <c r="D484" s="15"/>
      <c r="E484" s="15"/>
      <c r="F484" s="15"/>
      <c r="G484" s="15"/>
      <c r="H484" s="15"/>
      <c r="I484" s="15"/>
      <c r="J484" s="15"/>
      <c r="L484" s="30" t="str">
        <f t="shared" si="7"/>
        <v/>
      </c>
    </row>
    <row r="485" spans="1:12">
      <c r="A485" s="20"/>
      <c r="B485" s="20"/>
      <c r="C485" s="15"/>
      <c r="D485" s="15"/>
      <c r="E485" s="15"/>
      <c r="F485" s="15"/>
      <c r="G485" s="15"/>
      <c r="H485" s="15"/>
      <c r="I485" s="15"/>
      <c r="J485" s="15"/>
      <c r="L485" s="30" t="str">
        <f t="shared" si="7"/>
        <v/>
      </c>
    </row>
    <row r="486" spans="1:12">
      <c r="A486" s="20"/>
      <c r="B486" s="20"/>
      <c r="C486" s="15"/>
      <c r="D486" s="15"/>
      <c r="E486" s="15"/>
      <c r="F486" s="15"/>
      <c r="G486" s="15"/>
      <c r="H486" s="15"/>
      <c r="I486" s="15"/>
      <c r="J486" s="15"/>
      <c r="L486" s="30" t="str">
        <f t="shared" si="7"/>
        <v/>
      </c>
    </row>
    <row r="487" spans="1:12">
      <c r="A487" s="20"/>
      <c r="B487" s="20"/>
      <c r="C487" s="15"/>
      <c r="D487" s="15"/>
      <c r="E487" s="15"/>
      <c r="F487" s="15"/>
      <c r="G487" s="15"/>
      <c r="H487" s="15"/>
      <c r="I487" s="15"/>
      <c r="J487" s="15"/>
      <c r="L487" s="30" t="str">
        <f t="shared" si="7"/>
        <v/>
      </c>
    </row>
    <row r="488" spans="1:12">
      <c r="A488" s="20"/>
      <c r="B488" s="20"/>
      <c r="C488" s="15"/>
      <c r="D488" s="15"/>
      <c r="E488" s="15"/>
      <c r="F488" s="15"/>
      <c r="G488" s="15"/>
      <c r="H488" s="15"/>
      <c r="I488" s="15"/>
      <c r="J488" s="15"/>
      <c r="L488" s="30" t="str">
        <f t="shared" si="7"/>
        <v/>
      </c>
    </row>
    <row r="489" spans="1:12">
      <c r="A489" s="20"/>
      <c r="B489" s="20"/>
      <c r="C489" s="15"/>
      <c r="D489" s="15"/>
      <c r="E489" s="15"/>
      <c r="F489" s="15"/>
      <c r="G489" s="15"/>
      <c r="H489" s="15"/>
      <c r="I489" s="15"/>
      <c r="J489" s="15"/>
      <c r="L489" s="30" t="str">
        <f t="shared" si="7"/>
        <v/>
      </c>
    </row>
    <row r="490" spans="1:12">
      <c r="A490" s="20"/>
      <c r="B490" s="20"/>
      <c r="C490" s="15"/>
      <c r="D490" s="15"/>
      <c r="E490" s="15"/>
      <c r="F490" s="15"/>
      <c r="G490" s="15"/>
      <c r="H490" s="15"/>
      <c r="I490" s="15"/>
      <c r="J490" s="15"/>
      <c r="L490" s="30" t="str">
        <f t="shared" si="7"/>
        <v/>
      </c>
    </row>
    <row r="491" spans="1:12">
      <c r="A491" s="20"/>
      <c r="B491" s="20"/>
      <c r="C491" s="15"/>
      <c r="D491" s="15"/>
      <c r="E491" s="15"/>
      <c r="F491" s="15"/>
      <c r="G491" s="15"/>
      <c r="H491" s="15"/>
      <c r="I491" s="15"/>
      <c r="J491" s="15"/>
      <c r="L491" s="30" t="str">
        <f t="shared" si="7"/>
        <v/>
      </c>
    </row>
    <row r="492" spans="1:12">
      <c r="A492" s="20"/>
      <c r="B492" s="20"/>
      <c r="C492" s="15"/>
      <c r="D492" s="15"/>
      <c r="E492" s="15"/>
      <c r="F492" s="15"/>
      <c r="G492" s="15"/>
      <c r="H492" s="15"/>
      <c r="I492" s="15"/>
      <c r="J492" s="15"/>
      <c r="L492" s="30" t="str">
        <f t="shared" si="7"/>
        <v/>
      </c>
    </row>
    <row r="493" spans="1:12">
      <c r="A493" s="20"/>
      <c r="B493" s="20"/>
      <c r="C493" s="15"/>
      <c r="D493" s="15"/>
      <c r="E493" s="15"/>
      <c r="F493" s="15"/>
      <c r="G493" s="15"/>
      <c r="H493" s="15"/>
      <c r="I493" s="15"/>
      <c r="J493" s="15"/>
      <c r="L493" s="30" t="str">
        <f t="shared" si="7"/>
        <v/>
      </c>
    </row>
    <row r="494" spans="1:12">
      <c r="A494" s="20"/>
      <c r="B494" s="20"/>
      <c r="C494" s="15"/>
      <c r="D494" s="15"/>
      <c r="E494" s="15"/>
      <c r="F494" s="15"/>
      <c r="G494" s="15"/>
      <c r="H494" s="15"/>
      <c r="I494" s="15"/>
      <c r="J494" s="15"/>
      <c r="L494" s="30" t="str">
        <f t="shared" si="7"/>
        <v/>
      </c>
    </row>
    <row r="495" spans="1:12">
      <c r="A495" s="20"/>
      <c r="B495" s="20"/>
      <c r="C495" s="15"/>
      <c r="D495" s="15"/>
      <c r="E495" s="15"/>
      <c r="F495" s="15"/>
      <c r="G495" s="15"/>
      <c r="H495" s="15"/>
      <c r="I495" s="15"/>
      <c r="J495" s="15"/>
      <c r="L495" s="30" t="str">
        <f t="shared" si="7"/>
        <v/>
      </c>
    </row>
    <row r="496" spans="1:12">
      <c r="A496" s="20"/>
      <c r="B496" s="20"/>
      <c r="C496" s="15"/>
      <c r="D496" s="15"/>
      <c r="E496" s="15"/>
      <c r="F496" s="15"/>
      <c r="G496" s="15"/>
      <c r="H496" s="15"/>
      <c r="I496" s="15"/>
      <c r="J496" s="15"/>
      <c r="L496" s="30" t="str">
        <f t="shared" si="7"/>
        <v/>
      </c>
    </row>
    <row r="497" spans="1:12">
      <c r="A497" s="20"/>
      <c r="B497" s="20"/>
      <c r="C497" s="15"/>
      <c r="D497" s="15"/>
      <c r="E497" s="15"/>
      <c r="F497" s="15"/>
      <c r="G497" s="15"/>
      <c r="H497" s="15"/>
      <c r="I497" s="15"/>
      <c r="J497" s="15"/>
      <c r="L497" s="30" t="str">
        <f t="shared" si="7"/>
        <v/>
      </c>
    </row>
    <row r="498" spans="1:12">
      <c r="A498" s="20"/>
      <c r="B498" s="20"/>
      <c r="C498" s="15"/>
      <c r="D498" s="15"/>
      <c r="E498" s="15"/>
      <c r="F498" s="15"/>
      <c r="G498" s="15"/>
      <c r="H498" s="15"/>
      <c r="I498" s="15"/>
      <c r="J498" s="15"/>
      <c r="L498" s="30" t="str">
        <f t="shared" si="7"/>
        <v/>
      </c>
    </row>
    <row r="499" spans="1:12">
      <c r="A499" s="20"/>
      <c r="B499" s="20"/>
      <c r="C499" s="15"/>
      <c r="D499" s="15"/>
      <c r="E499" s="15"/>
      <c r="F499" s="15"/>
      <c r="G499" s="15"/>
      <c r="H499" s="15"/>
      <c r="I499" s="15"/>
      <c r="J499" s="15"/>
      <c r="L499" s="30" t="str">
        <f t="shared" si="7"/>
        <v/>
      </c>
    </row>
    <row r="500" spans="1:12">
      <c r="A500" s="20"/>
      <c r="B500" s="20"/>
      <c r="C500" s="15"/>
      <c r="D500" s="15"/>
      <c r="E500" s="15"/>
      <c r="F500" s="15"/>
      <c r="G500" s="15"/>
      <c r="H500" s="15"/>
      <c r="I500" s="15"/>
      <c r="J500" s="15"/>
      <c r="L500" s="30" t="str">
        <f t="shared" si="7"/>
        <v/>
      </c>
    </row>
  </sheetData>
  <mergeCells count="9">
    <mergeCell ref="L3:L6"/>
    <mergeCell ref="C3:J3"/>
    <mergeCell ref="C4:C6"/>
    <mergeCell ref="D4:I4"/>
    <mergeCell ref="J4:J6"/>
    <mergeCell ref="D5:E5"/>
    <mergeCell ref="F5:G5"/>
    <mergeCell ref="H5:H6"/>
    <mergeCell ref="I5:I6"/>
  </mergeCells>
  <conditionalFormatting sqref="C8:C500">
    <cfRule type="expression" dxfId="185" priority="2">
      <formula>AND(NOT(ISBLANK($C8)),$C8&lt;0)</formula>
    </cfRule>
  </conditionalFormatting>
  <conditionalFormatting sqref="J8:J500">
    <cfRule type="expression" dxfId="184" priority="1">
      <formula>AND(NOT(ISBLANK($J8)),ABS($J8-(($C8+$D8+$F8+$G8+$H8+$I8)-$E8))&gt;=1)</formula>
    </cfRule>
    <cfRule type="expression" dxfId="183" priority="3">
      <formula>AND(NOT(ISBLANK($J8)),$J8&lt;0)</formula>
    </cfRule>
  </conditionalFormatting>
  <hyperlinks>
    <hyperlink ref="A1" location="'TOC'!B53" display="TOC" xr:uid="{00000000-0004-0000-2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2800-000000000000}">
          <x14:formula1>
            <xm:f>_dropDownSheet!$A$29:$E$29</xm:f>
          </x14:formula1>
          <xm:sqref>A8:A500</xm:sqref>
        </x14:dataValidation>
        <x14:dataValidation type="list" allowBlank="1" showInputMessage="1" showErrorMessage="1" xr:uid="{00000000-0002-0000-2800-000001000000}">
          <x14:formula1>
            <xm:f>_dropDownSheet!$A$9:$JB$9</xm:f>
          </x14:formula1>
          <xm:sqref>B8:B500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Blad42">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38.453125" bestFit="1" customWidth="1"/>
  </cols>
  <sheetData>
    <row r="1" spans="1:12" ht="15" customHeight="1">
      <c r="A1" s="10" t="s">
        <v>301</v>
      </c>
      <c r="B1" s="11" t="s">
        <v>130</v>
      </c>
    </row>
    <row r="2" spans="1:12" ht="15" customHeight="1"/>
    <row r="3" spans="1:12">
      <c r="A3" s="11"/>
      <c r="C3" s="52" t="s">
        <v>302</v>
      </c>
      <c r="D3" s="52"/>
      <c r="E3" s="52"/>
      <c r="F3" s="52"/>
      <c r="G3" s="52"/>
      <c r="H3" s="52"/>
      <c r="I3" s="52"/>
      <c r="J3" s="52"/>
      <c r="L3" s="53" t="s">
        <v>305</v>
      </c>
    </row>
    <row r="4" spans="1:12">
      <c r="C4" s="52" t="s">
        <v>350</v>
      </c>
      <c r="D4" s="52" t="s">
        <v>307</v>
      </c>
      <c r="E4" s="52"/>
      <c r="F4" s="52"/>
      <c r="G4" s="52"/>
      <c r="H4" s="52"/>
      <c r="I4" s="52"/>
      <c r="J4" s="52" t="s">
        <v>351</v>
      </c>
      <c r="L4" s="54"/>
    </row>
    <row r="5" spans="1:12">
      <c r="C5" s="52"/>
      <c r="D5" s="52" t="s">
        <v>309</v>
      </c>
      <c r="E5" s="52"/>
      <c r="F5" s="52" t="s">
        <v>310</v>
      </c>
      <c r="G5" s="52"/>
      <c r="H5" s="52" t="s">
        <v>352</v>
      </c>
      <c r="I5" s="52" t="s">
        <v>312</v>
      </c>
      <c r="J5" s="52"/>
      <c r="L5" s="54"/>
    </row>
    <row r="6" spans="1:12" ht="20">
      <c r="C6" s="52"/>
      <c r="D6" s="12" t="s">
        <v>353</v>
      </c>
      <c r="E6" s="12" t="s">
        <v>354</v>
      </c>
      <c r="F6" s="12" t="s">
        <v>315</v>
      </c>
      <c r="G6" s="12" t="s">
        <v>316</v>
      </c>
      <c r="H6" s="52"/>
      <c r="I6" s="52"/>
      <c r="J6" s="52"/>
      <c r="L6" s="55"/>
    </row>
    <row r="7" spans="1:12" ht="21.5">
      <c r="A7" s="19" t="s">
        <v>330</v>
      </c>
      <c r="B7" s="19" t="s">
        <v>331</v>
      </c>
      <c r="C7" s="13" t="s">
        <v>317</v>
      </c>
      <c r="D7" s="13" t="s">
        <v>318</v>
      </c>
      <c r="E7" s="13" t="s">
        <v>319</v>
      </c>
      <c r="F7" s="13" t="s">
        <v>320</v>
      </c>
      <c r="G7" s="13" t="s">
        <v>321</v>
      </c>
      <c r="H7" s="13" t="s">
        <v>322</v>
      </c>
      <c r="I7" s="13" t="s">
        <v>323</v>
      </c>
      <c r="J7" s="13" t="s">
        <v>324</v>
      </c>
      <c r="L7" s="29" t="s">
        <v>1108</v>
      </c>
    </row>
    <row r="8" spans="1:12">
      <c r="A8" s="20"/>
      <c r="B8" s="20"/>
      <c r="C8" s="15"/>
      <c r="D8" s="15"/>
      <c r="E8" s="15"/>
      <c r="F8" s="15"/>
      <c r="G8" s="15"/>
      <c r="H8" s="15"/>
      <c r="I8" s="15"/>
      <c r="J8" s="15"/>
      <c r="L8" s="30" t="str">
        <f>IF(COUNTA(C8:J8)=0,"",_xlfn.CONCAT(,
IF(AND(NOT(ISBLANK($J8)),
    ABS($J8-(($C8+$D8+$F8+$G8+$H8+$I8)-$E8))&gt;=1),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15" customHeight="1">
      <c r="A9" s="20"/>
      <c r="B9" s="20"/>
      <c r="C9" s="15"/>
      <c r="D9" s="15"/>
      <c r="E9" s="15"/>
      <c r="F9" s="15"/>
      <c r="G9" s="15"/>
      <c r="H9" s="15"/>
      <c r="I9" s="15"/>
      <c r="J9" s="15"/>
      <c r="L9" s="30" t="str">
        <f>IF(COUNTA(C9:J9)=0,"",_xlfn.CONCAT(,
IF(AND(NOT(ISBLANK($J9)),
    ABS($J9-(($C9+$D9+$F9+$G9+$H9+$I9)-$E9))&gt;=1),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c r="A10" s="20"/>
      <c r="B10" s="20"/>
      <c r="C10" s="15"/>
      <c r="D10" s="15"/>
      <c r="E10" s="15"/>
      <c r="F10" s="15"/>
      <c r="G10" s="15"/>
      <c r="H10" s="15"/>
      <c r="I10" s="15"/>
      <c r="J10" s="15"/>
      <c r="L10" s="30" t="str">
        <f t="shared" ref="L10:L73" si="0">IF(COUNTA(C10:J10)=0,"",_xlfn.CONCAT(,
IF(AND(NOT(ISBLANK($J10)),
    ABS($J10-(($C10+$D10+$F10+$G10+$H10+$I10)-$E10))&gt;=1),
" Error: Position at the end of the period is not equal to: position at the beginning of the period+increase in assets-decrease in assets+exchange rate changes+price changes+other changes+rectifications.",
""),
IF(AND(NOT(ISBLANK($C10)),$C10&lt;0),
" Error: Position at the beginning of the period must be a positive amount.",
""),
IF(AND(NOT(ISBLANK($J10)),$J10&lt;0),
" Error: Position at the end of the period must be a positive amount.",
"")))</f>
        <v/>
      </c>
    </row>
    <row r="11" spans="1:12">
      <c r="A11" s="20"/>
      <c r="B11" s="20"/>
      <c r="C11" s="15"/>
      <c r="D11" s="15"/>
      <c r="E11" s="15"/>
      <c r="F11" s="15"/>
      <c r="G11" s="15"/>
      <c r="H11" s="15"/>
      <c r="I11" s="15"/>
      <c r="J11" s="15"/>
      <c r="L11" s="30" t="str">
        <f t="shared" si="0"/>
        <v/>
      </c>
    </row>
    <row r="12" spans="1:12">
      <c r="A12" s="20"/>
      <c r="B12" s="20"/>
      <c r="C12" s="15"/>
      <c r="D12" s="15"/>
      <c r="E12" s="15"/>
      <c r="F12" s="15"/>
      <c r="G12" s="15"/>
      <c r="H12" s="15"/>
      <c r="I12" s="15"/>
      <c r="J12" s="15"/>
      <c r="L12" s="30" t="str">
        <f t="shared" si="0"/>
        <v/>
      </c>
    </row>
    <row r="13" spans="1:12">
      <c r="A13" s="20"/>
      <c r="B13" s="20"/>
      <c r="C13" s="15"/>
      <c r="D13" s="15"/>
      <c r="E13" s="15"/>
      <c r="F13" s="15"/>
      <c r="G13" s="15"/>
      <c r="H13" s="15"/>
      <c r="I13" s="15"/>
      <c r="J13" s="15"/>
      <c r="L13" s="30" t="str">
        <f t="shared" si="0"/>
        <v/>
      </c>
    </row>
    <row r="14" spans="1:12">
      <c r="A14" s="20"/>
      <c r="B14" s="20"/>
      <c r="C14" s="15"/>
      <c r="D14" s="15"/>
      <c r="E14" s="15"/>
      <c r="F14" s="15"/>
      <c r="G14" s="15"/>
      <c r="H14" s="15"/>
      <c r="I14" s="15"/>
      <c r="J14" s="15"/>
      <c r="L14" s="30" t="str">
        <f t="shared" si="0"/>
        <v/>
      </c>
    </row>
    <row r="15" spans="1:12">
      <c r="A15" s="20"/>
      <c r="B15" s="20"/>
      <c r="C15" s="15"/>
      <c r="D15" s="15"/>
      <c r="E15" s="15"/>
      <c r="F15" s="15"/>
      <c r="G15" s="15"/>
      <c r="H15" s="15"/>
      <c r="I15" s="15"/>
      <c r="J15" s="15"/>
      <c r="L15" s="30" t="str">
        <f t="shared" si="0"/>
        <v/>
      </c>
    </row>
    <row r="16" spans="1:12">
      <c r="A16" s="20"/>
      <c r="B16" s="20"/>
      <c r="C16" s="15"/>
      <c r="D16" s="15"/>
      <c r="E16" s="15"/>
      <c r="F16" s="15"/>
      <c r="G16" s="15"/>
      <c r="H16" s="15"/>
      <c r="I16" s="15"/>
      <c r="J16" s="15"/>
      <c r="L16" s="30" t="str">
        <f t="shared" si="0"/>
        <v/>
      </c>
    </row>
    <row r="17" spans="1:12">
      <c r="A17" s="20"/>
      <c r="B17" s="20"/>
      <c r="C17" s="15"/>
      <c r="D17" s="15"/>
      <c r="E17" s="15"/>
      <c r="F17" s="15"/>
      <c r="G17" s="15"/>
      <c r="H17" s="15"/>
      <c r="I17" s="15"/>
      <c r="J17" s="15"/>
      <c r="L17" s="30" t="str">
        <f t="shared" si="0"/>
        <v/>
      </c>
    </row>
    <row r="18" spans="1:12">
      <c r="A18" s="20"/>
      <c r="B18" s="20"/>
      <c r="C18" s="15"/>
      <c r="D18" s="15"/>
      <c r="E18" s="15"/>
      <c r="F18" s="15"/>
      <c r="G18" s="15"/>
      <c r="H18" s="15"/>
      <c r="I18" s="15"/>
      <c r="J18" s="15"/>
      <c r="L18" s="30" t="str">
        <f t="shared" si="0"/>
        <v/>
      </c>
    </row>
    <row r="19" spans="1:12">
      <c r="A19" s="20"/>
      <c r="B19" s="20"/>
      <c r="C19" s="15"/>
      <c r="D19" s="15"/>
      <c r="E19" s="15"/>
      <c r="F19" s="15"/>
      <c r="G19" s="15"/>
      <c r="H19" s="15"/>
      <c r="I19" s="15"/>
      <c r="J19" s="15"/>
      <c r="L19" s="30" t="str">
        <f t="shared" si="0"/>
        <v/>
      </c>
    </row>
    <row r="20" spans="1:12">
      <c r="A20" s="20"/>
      <c r="B20" s="20"/>
      <c r="C20" s="15"/>
      <c r="D20" s="15"/>
      <c r="E20" s="15"/>
      <c r="F20" s="15"/>
      <c r="G20" s="15"/>
      <c r="H20" s="15"/>
      <c r="I20" s="15"/>
      <c r="J20" s="15"/>
      <c r="L20" s="30" t="str">
        <f t="shared" si="0"/>
        <v/>
      </c>
    </row>
    <row r="21" spans="1:12">
      <c r="A21" s="20"/>
      <c r="B21" s="20"/>
      <c r="C21" s="15"/>
      <c r="D21" s="15"/>
      <c r="E21" s="15"/>
      <c r="F21" s="15"/>
      <c r="G21" s="15"/>
      <c r="H21" s="15"/>
      <c r="I21" s="15"/>
      <c r="J21" s="15"/>
      <c r="L21" s="30" t="str">
        <f t="shared" si="0"/>
        <v/>
      </c>
    </row>
    <row r="22" spans="1:12">
      <c r="A22" s="20"/>
      <c r="B22" s="20"/>
      <c r="C22" s="15"/>
      <c r="D22" s="15"/>
      <c r="E22" s="15"/>
      <c r="F22" s="15"/>
      <c r="G22" s="15"/>
      <c r="H22" s="15"/>
      <c r="I22" s="15"/>
      <c r="J22" s="15"/>
      <c r="L22" s="30" t="str">
        <f t="shared" si="0"/>
        <v/>
      </c>
    </row>
    <row r="23" spans="1:12">
      <c r="A23" s="20"/>
      <c r="B23" s="20"/>
      <c r="C23" s="15"/>
      <c r="D23" s="15"/>
      <c r="E23" s="15"/>
      <c r="F23" s="15"/>
      <c r="G23" s="15"/>
      <c r="H23" s="15"/>
      <c r="I23" s="15"/>
      <c r="J23" s="15"/>
      <c r="L23" s="30" t="str">
        <f t="shared" si="0"/>
        <v/>
      </c>
    </row>
    <row r="24" spans="1:12">
      <c r="A24" s="20"/>
      <c r="B24" s="20"/>
      <c r="C24" s="15"/>
      <c r="D24" s="15"/>
      <c r="E24" s="15"/>
      <c r="F24" s="15"/>
      <c r="G24" s="15"/>
      <c r="H24" s="15"/>
      <c r="I24" s="15"/>
      <c r="J24" s="15"/>
      <c r="L24" s="30" t="str">
        <f t="shared" si="0"/>
        <v/>
      </c>
    </row>
    <row r="25" spans="1:12">
      <c r="A25" s="20"/>
      <c r="B25" s="20"/>
      <c r="C25" s="15"/>
      <c r="D25" s="15"/>
      <c r="E25" s="15"/>
      <c r="F25" s="15"/>
      <c r="G25" s="15"/>
      <c r="H25" s="15"/>
      <c r="I25" s="15"/>
      <c r="J25" s="15"/>
      <c r="L25" s="30" t="str">
        <f t="shared" si="0"/>
        <v/>
      </c>
    </row>
    <row r="26" spans="1:12">
      <c r="A26" s="20"/>
      <c r="B26" s="20"/>
      <c r="C26" s="15"/>
      <c r="D26" s="15"/>
      <c r="E26" s="15"/>
      <c r="F26" s="15"/>
      <c r="G26" s="15"/>
      <c r="H26" s="15"/>
      <c r="I26" s="15"/>
      <c r="J26" s="15"/>
      <c r="L26" s="30" t="str">
        <f t="shared" si="0"/>
        <v/>
      </c>
    </row>
    <row r="27" spans="1:12">
      <c r="A27" s="20"/>
      <c r="B27" s="20"/>
      <c r="C27" s="15"/>
      <c r="D27" s="15"/>
      <c r="E27" s="15"/>
      <c r="F27" s="15"/>
      <c r="G27" s="15"/>
      <c r="H27" s="15"/>
      <c r="I27" s="15"/>
      <c r="J27" s="15"/>
      <c r="L27" s="30" t="str">
        <f t="shared" si="0"/>
        <v/>
      </c>
    </row>
    <row r="28" spans="1:12">
      <c r="A28" s="20"/>
      <c r="B28" s="20"/>
      <c r="C28" s="15"/>
      <c r="D28" s="15"/>
      <c r="E28" s="15"/>
      <c r="F28" s="15"/>
      <c r="G28" s="15"/>
      <c r="H28" s="15"/>
      <c r="I28" s="15"/>
      <c r="J28" s="15"/>
      <c r="L28" s="30" t="str">
        <f t="shared" si="0"/>
        <v/>
      </c>
    </row>
    <row r="29" spans="1:12">
      <c r="A29" s="20"/>
      <c r="B29" s="20"/>
      <c r="C29" s="15"/>
      <c r="D29" s="15"/>
      <c r="E29" s="15"/>
      <c r="F29" s="15"/>
      <c r="G29" s="15"/>
      <c r="H29" s="15"/>
      <c r="I29" s="15"/>
      <c r="J29" s="15"/>
      <c r="L29" s="30" t="str">
        <f t="shared" si="0"/>
        <v/>
      </c>
    </row>
    <row r="30" spans="1:12">
      <c r="A30" s="20"/>
      <c r="B30" s="20"/>
      <c r="C30" s="15"/>
      <c r="D30" s="15"/>
      <c r="E30" s="15"/>
      <c r="F30" s="15"/>
      <c r="G30" s="15"/>
      <c r="H30" s="15"/>
      <c r="I30" s="15"/>
      <c r="J30" s="15"/>
      <c r="L30" s="30" t="str">
        <f t="shared" si="0"/>
        <v/>
      </c>
    </row>
    <row r="31" spans="1:12">
      <c r="A31" s="20"/>
      <c r="B31" s="20"/>
      <c r="C31" s="15"/>
      <c r="D31" s="15"/>
      <c r="E31" s="15"/>
      <c r="F31" s="15"/>
      <c r="G31" s="15"/>
      <c r="H31" s="15"/>
      <c r="I31" s="15"/>
      <c r="J31" s="15"/>
      <c r="L31" s="30" t="str">
        <f t="shared" si="0"/>
        <v/>
      </c>
    </row>
    <row r="32" spans="1:12">
      <c r="A32" s="20"/>
      <c r="B32" s="20"/>
      <c r="C32" s="15"/>
      <c r="D32" s="15"/>
      <c r="E32" s="15"/>
      <c r="F32" s="15"/>
      <c r="G32" s="15"/>
      <c r="H32" s="15"/>
      <c r="I32" s="15"/>
      <c r="J32" s="15"/>
      <c r="L32" s="30" t="str">
        <f t="shared" si="0"/>
        <v/>
      </c>
    </row>
    <row r="33" spans="1:12">
      <c r="A33" s="20"/>
      <c r="B33" s="20"/>
      <c r="C33" s="15"/>
      <c r="D33" s="15"/>
      <c r="E33" s="15"/>
      <c r="F33" s="15"/>
      <c r="G33" s="15"/>
      <c r="H33" s="15"/>
      <c r="I33" s="15"/>
      <c r="J33" s="15"/>
      <c r="L33" s="30" t="str">
        <f t="shared" si="0"/>
        <v/>
      </c>
    </row>
    <row r="34" spans="1:12">
      <c r="A34" s="20"/>
      <c r="B34" s="20"/>
      <c r="C34" s="15"/>
      <c r="D34" s="15"/>
      <c r="E34" s="15"/>
      <c r="F34" s="15"/>
      <c r="G34" s="15"/>
      <c r="H34" s="15"/>
      <c r="I34" s="15"/>
      <c r="J34" s="15"/>
      <c r="L34" s="30" t="str">
        <f t="shared" si="0"/>
        <v/>
      </c>
    </row>
    <row r="35" spans="1:12">
      <c r="A35" s="20"/>
      <c r="B35" s="20"/>
      <c r="C35" s="15"/>
      <c r="D35" s="15"/>
      <c r="E35" s="15"/>
      <c r="F35" s="15"/>
      <c r="G35" s="15"/>
      <c r="H35" s="15"/>
      <c r="I35" s="15"/>
      <c r="J35" s="15"/>
      <c r="L35" s="30" t="str">
        <f t="shared" si="0"/>
        <v/>
      </c>
    </row>
    <row r="36" spans="1:12">
      <c r="A36" s="20"/>
      <c r="B36" s="20"/>
      <c r="C36" s="15"/>
      <c r="D36" s="15"/>
      <c r="E36" s="15"/>
      <c r="F36" s="15"/>
      <c r="G36" s="15"/>
      <c r="H36" s="15"/>
      <c r="I36" s="15"/>
      <c r="J36" s="15"/>
      <c r="L36" s="30" t="str">
        <f t="shared" si="0"/>
        <v/>
      </c>
    </row>
    <row r="37" spans="1:12">
      <c r="A37" s="20"/>
      <c r="B37" s="20"/>
      <c r="C37" s="15"/>
      <c r="D37" s="15"/>
      <c r="E37" s="15"/>
      <c r="F37" s="15"/>
      <c r="G37" s="15"/>
      <c r="H37" s="15"/>
      <c r="I37" s="15"/>
      <c r="J37" s="15"/>
      <c r="L37" s="30" t="str">
        <f t="shared" si="0"/>
        <v/>
      </c>
    </row>
    <row r="38" spans="1:12">
      <c r="A38" s="20"/>
      <c r="B38" s="20"/>
      <c r="C38" s="15"/>
      <c r="D38" s="15"/>
      <c r="E38" s="15"/>
      <c r="F38" s="15"/>
      <c r="G38" s="15"/>
      <c r="H38" s="15"/>
      <c r="I38" s="15"/>
      <c r="J38" s="15"/>
      <c r="L38" s="30" t="str">
        <f t="shared" si="0"/>
        <v/>
      </c>
    </row>
    <row r="39" spans="1:12">
      <c r="A39" s="20"/>
      <c r="B39" s="20"/>
      <c r="C39" s="15"/>
      <c r="D39" s="15"/>
      <c r="E39" s="15"/>
      <c r="F39" s="15"/>
      <c r="G39" s="15"/>
      <c r="H39" s="15"/>
      <c r="I39" s="15"/>
      <c r="J39" s="15"/>
      <c r="L39" s="30" t="str">
        <f t="shared" si="0"/>
        <v/>
      </c>
    </row>
    <row r="40" spans="1:12">
      <c r="A40" s="20"/>
      <c r="B40" s="20"/>
      <c r="C40" s="15"/>
      <c r="D40" s="15"/>
      <c r="E40" s="15"/>
      <c r="F40" s="15"/>
      <c r="G40" s="15"/>
      <c r="H40" s="15"/>
      <c r="I40" s="15"/>
      <c r="J40" s="15"/>
      <c r="L40" s="30" t="str">
        <f t="shared" si="0"/>
        <v/>
      </c>
    </row>
    <row r="41" spans="1:12">
      <c r="A41" s="20"/>
      <c r="B41" s="20"/>
      <c r="C41" s="15"/>
      <c r="D41" s="15"/>
      <c r="E41" s="15"/>
      <c r="F41" s="15"/>
      <c r="G41" s="15"/>
      <c r="H41" s="15"/>
      <c r="I41" s="15"/>
      <c r="J41" s="15"/>
      <c r="L41" s="30" t="str">
        <f t="shared" si="0"/>
        <v/>
      </c>
    </row>
    <row r="42" spans="1:12">
      <c r="A42" s="20"/>
      <c r="B42" s="20"/>
      <c r="C42" s="15"/>
      <c r="D42" s="15"/>
      <c r="E42" s="15"/>
      <c r="F42" s="15"/>
      <c r="G42" s="15"/>
      <c r="H42" s="15"/>
      <c r="I42" s="15"/>
      <c r="J42" s="15"/>
      <c r="L42" s="30" t="str">
        <f t="shared" si="0"/>
        <v/>
      </c>
    </row>
    <row r="43" spans="1:12">
      <c r="A43" s="20"/>
      <c r="B43" s="20"/>
      <c r="C43" s="15"/>
      <c r="D43" s="15"/>
      <c r="E43" s="15"/>
      <c r="F43" s="15"/>
      <c r="G43" s="15"/>
      <c r="H43" s="15"/>
      <c r="I43" s="15"/>
      <c r="J43" s="15"/>
      <c r="L43" s="30" t="str">
        <f t="shared" si="0"/>
        <v/>
      </c>
    </row>
    <row r="44" spans="1:12">
      <c r="A44" s="20"/>
      <c r="B44" s="20"/>
      <c r="C44" s="15"/>
      <c r="D44" s="15"/>
      <c r="E44" s="15"/>
      <c r="F44" s="15"/>
      <c r="G44" s="15"/>
      <c r="H44" s="15"/>
      <c r="I44" s="15"/>
      <c r="J44" s="15"/>
      <c r="L44" s="30" t="str">
        <f t="shared" si="0"/>
        <v/>
      </c>
    </row>
    <row r="45" spans="1:12">
      <c r="A45" s="20"/>
      <c r="B45" s="20"/>
      <c r="C45" s="15"/>
      <c r="D45" s="15"/>
      <c r="E45" s="15"/>
      <c r="F45" s="15"/>
      <c r="G45" s="15"/>
      <c r="H45" s="15"/>
      <c r="I45" s="15"/>
      <c r="J45" s="15"/>
      <c r="L45" s="30" t="str">
        <f t="shared" si="0"/>
        <v/>
      </c>
    </row>
    <row r="46" spans="1:12">
      <c r="A46" s="20"/>
      <c r="B46" s="20"/>
      <c r="C46" s="15"/>
      <c r="D46" s="15"/>
      <c r="E46" s="15"/>
      <c r="F46" s="15"/>
      <c r="G46" s="15"/>
      <c r="H46" s="15"/>
      <c r="I46" s="15"/>
      <c r="J46" s="15"/>
      <c r="L46" s="30" t="str">
        <f t="shared" si="0"/>
        <v/>
      </c>
    </row>
    <row r="47" spans="1:12">
      <c r="A47" s="20"/>
      <c r="B47" s="20"/>
      <c r="C47" s="15"/>
      <c r="D47" s="15"/>
      <c r="E47" s="15"/>
      <c r="F47" s="15"/>
      <c r="G47" s="15"/>
      <c r="H47" s="15"/>
      <c r="I47" s="15"/>
      <c r="J47" s="15"/>
      <c r="L47" s="30" t="str">
        <f t="shared" si="0"/>
        <v/>
      </c>
    </row>
    <row r="48" spans="1:12">
      <c r="A48" s="20"/>
      <c r="B48" s="20"/>
      <c r="C48" s="15"/>
      <c r="D48" s="15"/>
      <c r="E48" s="15"/>
      <c r="F48" s="15"/>
      <c r="G48" s="15"/>
      <c r="H48" s="15"/>
      <c r="I48" s="15"/>
      <c r="J48" s="15"/>
      <c r="L48" s="30" t="str">
        <f t="shared" si="0"/>
        <v/>
      </c>
    </row>
    <row r="49" spans="1:12">
      <c r="A49" s="20"/>
      <c r="B49" s="20"/>
      <c r="C49" s="15"/>
      <c r="D49" s="15"/>
      <c r="E49" s="15"/>
      <c r="F49" s="15"/>
      <c r="G49" s="15"/>
      <c r="H49" s="15"/>
      <c r="I49" s="15"/>
      <c r="J49" s="15"/>
      <c r="L49" s="30" t="str">
        <f t="shared" si="0"/>
        <v/>
      </c>
    </row>
    <row r="50" spans="1:12">
      <c r="A50" s="20"/>
      <c r="B50" s="20"/>
      <c r="C50" s="15"/>
      <c r="D50" s="15"/>
      <c r="E50" s="15"/>
      <c r="F50" s="15"/>
      <c r="G50" s="15"/>
      <c r="H50" s="15"/>
      <c r="I50" s="15"/>
      <c r="J50" s="15"/>
      <c r="L50" s="30" t="str">
        <f t="shared" si="0"/>
        <v/>
      </c>
    </row>
    <row r="51" spans="1:12">
      <c r="A51" s="20"/>
      <c r="B51" s="20"/>
      <c r="C51" s="15"/>
      <c r="D51" s="15"/>
      <c r="E51" s="15"/>
      <c r="F51" s="15"/>
      <c r="G51" s="15"/>
      <c r="H51" s="15"/>
      <c r="I51" s="15"/>
      <c r="J51" s="15"/>
      <c r="L51" s="30" t="str">
        <f t="shared" si="0"/>
        <v/>
      </c>
    </row>
    <row r="52" spans="1:12">
      <c r="A52" s="20"/>
      <c r="B52" s="20"/>
      <c r="C52" s="15"/>
      <c r="D52" s="15"/>
      <c r="E52" s="15"/>
      <c r="F52" s="15"/>
      <c r="G52" s="15"/>
      <c r="H52" s="15"/>
      <c r="I52" s="15"/>
      <c r="J52" s="15"/>
      <c r="L52" s="30" t="str">
        <f t="shared" si="0"/>
        <v/>
      </c>
    </row>
    <row r="53" spans="1:12">
      <c r="A53" s="20"/>
      <c r="B53" s="20"/>
      <c r="C53" s="15"/>
      <c r="D53" s="15"/>
      <c r="E53" s="15"/>
      <c r="F53" s="15"/>
      <c r="G53" s="15"/>
      <c r="H53" s="15"/>
      <c r="I53" s="15"/>
      <c r="J53" s="15"/>
      <c r="L53" s="30" t="str">
        <f t="shared" si="0"/>
        <v/>
      </c>
    </row>
    <row r="54" spans="1:12">
      <c r="A54" s="20"/>
      <c r="B54" s="20"/>
      <c r="C54" s="15"/>
      <c r="D54" s="15"/>
      <c r="E54" s="15"/>
      <c r="F54" s="15"/>
      <c r="G54" s="15"/>
      <c r="H54" s="15"/>
      <c r="I54" s="15"/>
      <c r="J54" s="15"/>
      <c r="L54" s="30" t="str">
        <f t="shared" si="0"/>
        <v/>
      </c>
    </row>
    <row r="55" spans="1:12">
      <c r="A55" s="20"/>
      <c r="B55" s="20"/>
      <c r="C55" s="15"/>
      <c r="D55" s="15"/>
      <c r="E55" s="15"/>
      <c r="F55" s="15"/>
      <c r="G55" s="15"/>
      <c r="H55" s="15"/>
      <c r="I55" s="15"/>
      <c r="J55" s="15"/>
      <c r="L55" s="30" t="str">
        <f t="shared" si="0"/>
        <v/>
      </c>
    </row>
    <row r="56" spans="1:12">
      <c r="A56" s="20"/>
      <c r="B56" s="20"/>
      <c r="C56" s="15"/>
      <c r="D56" s="15"/>
      <c r="E56" s="15"/>
      <c r="F56" s="15"/>
      <c r="G56" s="15"/>
      <c r="H56" s="15"/>
      <c r="I56" s="15"/>
      <c r="J56" s="15"/>
      <c r="L56" s="30" t="str">
        <f t="shared" si="0"/>
        <v/>
      </c>
    </row>
    <row r="57" spans="1:12">
      <c r="A57" s="20"/>
      <c r="B57" s="20"/>
      <c r="C57" s="15"/>
      <c r="D57" s="15"/>
      <c r="E57" s="15"/>
      <c r="F57" s="15"/>
      <c r="G57" s="15"/>
      <c r="H57" s="15"/>
      <c r="I57" s="15"/>
      <c r="J57" s="15"/>
      <c r="L57" s="30" t="str">
        <f t="shared" si="0"/>
        <v/>
      </c>
    </row>
    <row r="58" spans="1:12">
      <c r="A58" s="20"/>
      <c r="B58" s="20"/>
      <c r="C58" s="15"/>
      <c r="D58" s="15"/>
      <c r="E58" s="15"/>
      <c r="F58" s="15"/>
      <c r="G58" s="15"/>
      <c r="H58" s="15"/>
      <c r="I58" s="15"/>
      <c r="J58" s="15"/>
      <c r="L58" s="30" t="str">
        <f t="shared" si="0"/>
        <v/>
      </c>
    </row>
    <row r="59" spans="1:12">
      <c r="A59" s="20"/>
      <c r="B59" s="20"/>
      <c r="C59" s="15"/>
      <c r="D59" s="15"/>
      <c r="E59" s="15"/>
      <c r="F59" s="15"/>
      <c r="G59" s="15"/>
      <c r="H59" s="15"/>
      <c r="I59" s="15"/>
      <c r="J59" s="15"/>
      <c r="L59" s="30" t="str">
        <f t="shared" si="0"/>
        <v/>
      </c>
    </row>
    <row r="60" spans="1:12">
      <c r="A60" s="20"/>
      <c r="B60" s="20"/>
      <c r="C60" s="15"/>
      <c r="D60" s="15"/>
      <c r="E60" s="15"/>
      <c r="F60" s="15"/>
      <c r="G60" s="15"/>
      <c r="H60" s="15"/>
      <c r="I60" s="15"/>
      <c r="J60" s="15"/>
      <c r="L60" s="30" t="str">
        <f t="shared" si="0"/>
        <v/>
      </c>
    </row>
    <row r="61" spans="1:12">
      <c r="A61" s="20"/>
      <c r="B61" s="20"/>
      <c r="C61" s="15"/>
      <c r="D61" s="15"/>
      <c r="E61" s="15"/>
      <c r="F61" s="15"/>
      <c r="G61" s="15"/>
      <c r="H61" s="15"/>
      <c r="I61" s="15"/>
      <c r="J61" s="15"/>
      <c r="L61" s="30" t="str">
        <f t="shared" si="0"/>
        <v/>
      </c>
    </row>
    <row r="62" spans="1:12">
      <c r="A62" s="20"/>
      <c r="B62" s="20"/>
      <c r="C62" s="15"/>
      <c r="D62" s="15"/>
      <c r="E62" s="15"/>
      <c r="F62" s="15"/>
      <c r="G62" s="15"/>
      <c r="H62" s="15"/>
      <c r="I62" s="15"/>
      <c r="J62" s="15"/>
      <c r="L62" s="30" t="str">
        <f t="shared" si="0"/>
        <v/>
      </c>
    </row>
    <row r="63" spans="1:12">
      <c r="A63" s="20"/>
      <c r="B63" s="20"/>
      <c r="C63" s="15"/>
      <c r="D63" s="15"/>
      <c r="E63" s="15"/>
      <c r="F63" s="15"/>
      <c r="G63" s="15"/>
      <c r="H63" s="15"/>
      <c r="I63" s="15"/>
      <c r="J63" s="15"/>
      <c r="L63" s="30" t="str">
        <f t="shared" si="0"/>
        <v/>
      </c>
    </row>
    <row r="64" spans="1:12">
      <c r="A64" s="20"/>
      <c r="B64" s="20"/>
      <c r="C64" s="15"/>
      <c r="D64" s="15"/>
      <c r="E64" s="15"/>
      <c r="F64" s="15"/>
      <c r="G64" s="15"/>
      <c r="H64" s="15"/>
      <c r="I64" s="15"/>
      <c r="J64" s="15"/>
      <c r="L64" s="30" t="str">
        <f t="shared" si="0"/>
        <v/>
      </c>
    </row>
    <row r="65" spans="1:12">
      <c r="A65" s="20"/>
      <c r="B65" s="20"/>
      <c r="C65" s="15"/>
      <c r="D65" s="15"/>
      <c r="E65" s="15"/>
      <c r="F65" s="15"/>
      <c r="G65" s="15"/>
      <c r="H65" s="15"/>
      <c r="I65" s="15"/>
      <c r="J65" s="15"/>
      <c r="L65" s="30" t="str">
        <f t="shared" si="0"/>
        <v/>
      </c>
    </row>
    <row r="66" spans="1:12">
      <c r="A66" s="20"/>
      <c r="B66" s="20"/>
      <c r="C66" s="15"/>
      <c r="D66" s="15"/>
      <c r="E66" s="15"/>
      <c r="F66" s="15"/>
      <c r="G66" s="15"/>
      <c r="H66" s="15"/>
      <c r="I66" s="15"/>
      <c r="J66" s="15"/>
      <c r="L66" s="30" t="str">
        <f t="shared" si="0"/>
        <v/>
      </c>
    </row>
    <row r="67" spans="1:12">
      <c r="A67" s="20"/>
      <c r="B67" s="20"/>
      <c r="C67" s="15"/>
      <c r="D67" s="15"/>
      <c r="E67" s="15"/>
      <c r="F67" s="15"/>
      <c r="G67" s="15"/>
      <c r="H67" s="15"/>
      <c r="I67" s="15"/>
      <c r="J67" s="15"/>
      <c r="L67" s="30" t="str">
        <f t="shared" si="0"/>
        <v/>
      </c>
    </row>
    <row r="68" spans="1:12">
      <c r="A68" s="20"/>
      <c r="B68" s="20"/>
      <c r="C68" s="15"/>
      <c r="D68" s="15"/>
      <c r="E68" s="15"/>
      <c r="F68" s="15"/>
      <c r="G68" s="15"/>
      <c r="H68" s="15"/>
      <c r="I68" s="15"/>
      <c r="J68" s="15"/>
      <c r="L68" s="30" t="str">
        <f t="shared" si="0"/>
        <v/>
      </c>
    </row>
    <row r="69" spans="1:12">
      <c r="A69" s="20"/>
      <c r="B69" s="20"/>
      <c r="C69" s="15"/>
      <c r="D69" s="15"/>
      <c r="E69" s="15"/>
      <c r="F69" s="15"/>
      <c r="G69" s="15"/>
      <c r="H69" s="15"/>
      <c r="I69" s="15"/>
      <c r="J69" s="15"/>
      <c r="L69" s="30" t="str">
        <f t="shared" si="0"/>
        <v/>
      </c>
    </row>
    <row r="70" spans="1:12">
      <c r="A70" s="20"/>
      <c r="B70" s="20"/>
      <c r="C70" s="15"/>
      <c r="D70" s="15"/>
      <c r="E70" s="15"/>
      <c r="F70" s="15"/>
      <c r="G70" s="15"/>
      <c r="H70" s="15"/>
      <c r="I70" s="15"/>
      <c r="J70" s="15"/>
      <c r="L70" s="30" t="str">
        <f t="shared" si="0"/>
        <v/>
      </c>
    </row>
    <row r="71" spans="1:12">
      <c r="A71" s="20"/>
      <c r="B71" s="20"/>
      <c r="C71" s="15"/>
      <c r="D71" s="15"/>
      <c r="E71" s="15"/>
      <c r="F71" s="15"/>
      <c r="G71" s="15"/>
      <c r="H71" s="15"/>
      <c r="I71" s="15"/>
      <c r="J71" s="15"/>
      <c r="L71" s="30" t="str">
        <f t="shared" si="0"/>
        <v/>
      </c>
    </row>
    <row r="72" spans="1:12">
      <c r="A72" s="20"/>
      <c r="B72" s="20"/>
      <c r="C72" s="15"/>
      <c r="D72" s="15"/>
      <c r="E72" s="15"/>
      <c r="F72" s="15"/>
      <c r="G72" s="15"/>
      <c r="H72" s="15"/>
      <c r="I72" s="15"/>
      <c r="J72" s="15"/>
      <c r="L72" s="30" t="str">
        <f t="shared" si="0"/>
        <v/>
      </c>
    </row>
    <row r="73" spans="1:12">
      <c r="A73" s="20"/>
      <c r="B73" s="20"/>
      <c r="C73" s="15"/>
      <c r="D73" s="15"/>
      <c r="E73" s="15"/>
      <c r="F73" s="15"/>
      <c r="G73" s="15"/>
      <c r="H73" s="15"/>
      <c r="I73" s="15"/>
      <c r="J73" s="15"/>
      <c r="L73" s="30" t="str">
        <f t="shared" si="0"/>
        <v/>
      </c>
    </row>
    <row r="74" spans="1:12">
      <c r="A74" s="20"/>
      <c r="B74" s="20"/>
      <c r="C74" s="15"/>
      <c r="D74" s="15"/>
      <c r="E74" s="15"/>
      <c r="F74" s="15"/>
      <c r="G74" s="15"/>
      <c r="H74" s="15"/>
      <c r="I74" s="15"/>
      <c r="J74" s="15"/>
      <c r="L74" s="30" t="str">
        <f t="shared" ref="L74:L137" si="1">IF(COUNTA(C74:J74)=0,"",_xlfn.CONCAT(,
IF(AND(NOT(ISBLANK($J74)),
    ABS($J74-(($C74+$D74+$F74+$G74+$H74+$I74)-$E74))&gt;=1),
" Error: Position at the end of the period is not equal to: position at the beginning of the period+increase in assets-decrease in assets+exchange rate changes+price changes+other changes+rectifications.",
""),
IF(AND(NOT(ISBLANK($C74)),$C74&lt;0),
" Error: Position at the beginning of the period must be a positive amount.",
""),
IF(AND(NOT(ISBLANK($J74)),$J74&lt;0),
" Error: Position at the end of the period must be a positive amount.",
"")))</f>
        <v/>
      </c>
    </row>
    <row r="75" spans="1:12">
      <c r="A75" s="20"/>
      <c r="B75" s="20"/>
      <c r="C75" s="15"/>
      <c r="D75" s="15"/>
      <c r="E75" s="15"/>
      <c r="F75" s="15"/>
      <c r="G75" s="15"/>
      <c r="H75" s="15"/>
      <c r="I75" s="15"/>
      <c r="J75" s="15"/>
      <c r="L75" s="30" t="str">
        <f t="shared" si="1"/>
        <v/>
      </c>
    </row>
    <row r="76" spans="1:12">
      <c r="A76" s="20"/>
      <c r="B76" s="20"/>
      <c r="C76" s="15"/>
      <c r="D76" s="15"/>
      <c r="E76" s="15"/>
      <c r="F76" s="15"/>
      <c r="G76" s="15"/>
      <c r="H76" s="15"/>
      <c r="I76" s="15"/>
      <c r="J76" s="15"/>
      <c r="L76" s="30" t="str">
        <f t="shared" si="1"/>
        <v/>
      </c>
    </row>
    <row r="77" spans="1:12">
      <c r="A77" s="20"/>
      <c r="B77" s="20"/>
      <c r="C77" s="15"/>
      <c r="D77" s="15"/>
      <c r="E77" s="15"/>
      <c r="F77" s="15"/>
      <c r="G77" s="15"/>
      <c r="H77" s="15"/>
      <c r="I77" s="15"/>
      <c r="J77" s="15"/>
      <c r="L77" s="30" t="str">
        <f t="shared" si="1"/>
        <v/>
      </c>
    </row>
    <row r="78" spans="1:12">
      <c r="A78" s="20"/>
      <c r="B78" s="20"/>
      <c r="C78" s="15"/>
      <c r="D78" s="15"/>
      <c r="E78" s="15"/>
      <c r="F78" s="15"/>
      <c r="G78" s="15"/>
      <c r="H78" s="15"/>
      <c r="I78" s="15"/>
      <c r="J78" s="15"/>
      <c r="L78" s="30" t="str">
        <f t="shared" si="1"/>
        <v/>
      </c>
    </row>
    <row r="79" spans="1:12">
      <c r="A79" s="20"/>
      <c r="B79" s="20"/>
      <c r="C79" s="15"/>
      <c r="D79" s="15"/>
      <c r="E79" s="15"/>
      <c r="F79" s="15"/>
      <c r="G79" s="15"/>
      <c r="H79" s="15"/>
      <c r="I79" s="15"/>
      <c r="J79" s="15"/>
      <c r="L79" s="30" t="str">
        <f t="shared" si="1"/>
        <v/>
      </c>
    </row>
    <row r="80" spans="1:12">
      <c r="A80" s="20"/>
      <c r="B80" s="20"/>
      <c r="C80" s="15"/>
      <c r="D80" s="15"/>
      <c r="E80" s="15"/>
      <c r="F80" s="15"/>
      <c r="G80" s="15"/>
      <c r="H80" s="15"/>
      <c r="I80" s="15"/>
      <c r="J80" s="15"/>
      <c r="L80" s="30" t="str">
        <f t="shared" si="1"/>
        <v/>
      </c>
    </row>
    <row r="81" spans="1:12">
      <c r="A81" s="20"/>
      <c r="B81" s="20"/>
      <c r="C81" s="15"/>
      <c r="D81" s="15"/>
      <c r="E81" s="15"/>
      <c r="F81" s="15"/>
      <c r="G81" s="15"/>
      <c r="H81" s="15"/>
      <c r="I81" s="15"/>
      <c r="J81" s="15"/>
      <c r="L81" s="30" t="str">
        <f t="shared" si="1"/>
        <v/>
      </c>
    </row>
    <row r="82" spans="1:12">
      <c r="A82" s="20"/>
      <c r="B82" s="20"/>
      <c r="C82" s="15"/>
      <c r="D82" s="15"/>
      <c r="E82" s="15"/>
      <c r="F82" s="15"/>
      <c r="G82" s="15"/>
      <c r="H82" s="15"/>
      <c r="I82" s="15"/>
      <c r="J82" s="15"/>
      <c r="L82" s="30" t="str">
        <f t="shared" si="1"/>
        <v/>
      </c>
    </row>
    <row r="83" spans="1:12">
      <c r="A83" s="20"/>
      <c r="B83" s="20"/>
      <c r="C83" s="15"/>
      <c r="D83" s="15"/>
      <c r="E83" s="15"/>
      <c r="F83" s="15"/>
      <c r="G83" s="15"/>
      <c r="H83" s="15"/>
      <c r="I83" s="15"/>
      <c r="J83" s="15"/>
      <c r="L83" s="30" t="str">
        <f t="shared" si="1"/>
        <v/>
      </c>
    </row>
    <row r="84" spans="1:12">
      <c r="A84" s="20"/>
      <c r="B84" s="20"/>
      <c r="C84" s="15"/>
      <c r="D84" s="15"/>
      <c r="E84" s="15"/>
      <c r="F84" s="15"/>
      <c r="G84" s="15"/>
      <c r="H84" s="15"/>
      <c r="I84" s="15"/>
      <c r="J84" s="15"/>
      <c r="L84" s="30" t="str">
        <f t="shared" si="1"/>
        <v/>
      </c>
    </row>
    <row r="85" spans="1:12">
      <c r="A85" s="20"/>
      <c r="B85" s="20"/>
      <c r="C85" s="15"/>
      <c r="D85" s="15"/>
      <c r="E85" s="15"/>
      <c r="F85" s="15"/>
      <c r="G85" s="15"/>
      <c r="H85" s="15"/>
      <c r="I85" s="15"/>
      <c r="J85" s="15"/>
      <c r="L85" s="30" t="str">
        <f t="shared" si="1"/>
        <v/>
      </c>
    </row>
    <row r="86" spans="1:12">
      <c r="A86" s="20"/>
      <c r="B86" s="20"/>
      <c r="C86" s="15"/>
      <c r="D86" s="15"/>
      <c r="E86" s="15"/>
      <c r="F86" s="15"/>
      <c r="G86" s="15"/>
      <c r="H86" s="15"/>
      <c r="I86" s="15"/>
      <c r="J86" s="15"/>
      <c r="L86" s="30" t="str">
        <f t="shared" si="1"/>
        <v/>
      </c>
    </row>
    <row r="87" spans="1:12">
      <c r="A87" s="20"/>
      <c r="B87" s="20"/>
      <c r="C87" s="15"/>
      <c r="D87" s="15"/>
      <c r="E87" s="15"/>
      <c r="F87" s="15"/>
      <c r="G87" s="15"/>
      <c r="H87" s="15"/>
      <c r="I87" s="15"/>
      <c r="J87" s="15"/>
      <c r="L87" s="30" t="str">
        <f t="shared" si="1"/>
        <v/>
      </c>
    </row>
    <row r="88" spans="1:12">
      <c r="A88" s="20"/>
      <c r="B88" s="20"/>
      <c r="C88" s="15"/>
      <c r="D88" s="15"/>
      <c r="E88" s="15"/>
      <c r="F88" s="15"/>
      <c r="G88" s="15"/>
      <c r="H88" s="15"/>
      <c r="I88" s="15"/>
      <c r="J88" s="15"/>
      <c r="L88" s="30" t="str">
        <f t="shared" si="1"/>
        <v/>
      </c>
    </row>
    <row r="89" spans="1:12">
      <c r="A89" s="20"/>
      <c r="B89" s="20"/>
      <c r="C89" s="15"/>
      <c r="D89" s="15"/>
      <c r="E89" s="15"/>
      <c r="F89" s="15"/>
      <c r="G89" s="15"/>
      <c r="H89" s="15"/>
      <c r="I89" s="15"/>
      <c r="J89" s="15"/>
      <c r="L89" s="30" t="str">
        <f t="shared" si="1"/>
        <v/>
      </c>
    </row>
    <row r="90" spans="1:12">
      <c r="A90" s="20"/>
      <c r="B90" s="20"/>
      <c r="C90" s="15"/>
      <c r="D90" s="15"/>
      <c r="E90" s="15"/>
      <c r="F90" s="15"/>
      <c r="G90" s="15"/>
      <c r="H90" s="15"/>
      <c r="I90" s="15"/>
      <c r="J90" s="15"/>
      <c r="L90" s="30" t="str">
        <f t="shared" si="1"/>
        <v/>
      </c>
    </row>
    <row r="91" spans="1:12">
      <c r="A91" s="20"/>
      <c r="B91" s="20"/>
      <c r="C91" s="15"/>
      <c r="D91" s="15"/>
      <c r="E91" s="15"/>
      <c r="F91" s="15"/>
      <c r="G91" s="15"/>
      <c r="H91" s="15"/>
      <c r="I91" s="15"/>
      <c r="J91" s="15"/>
      <c r="L91" s="30" t="str">
        <f t="shared" si="1"/>
        <v/>
      </c>
    </row>
    <row r="92" spans="1:12">
      <c r="A92" s="20"/>
      <c r="B92" s="20"/>
      <c r="C92" s="15"/>
      <c r="D92" s="15"/>
      <c r="E92" s="15"/>
      <c r="F92" s="15"/>
      <c r="G92" s="15"/>
      <c r="H92" s="15"/>
      <c r="I92" s="15"/>
      <c r="J92" s="15"/>
      <c r="L92" s="30" t="str">
        <f t="shared" si="1"/>
        <v/>
      </c>
    </row>
    <row r="93" spans="1:12">
      <c r="A93" s="20"/>
      <c r="B93" s="20"/>
      <c r="C93" s="15"/>
      <c r="D93" s="15"/>
      <c r="E93" s="15"/>
      <c r="F93" s="15"/>
      <c r="G93" s="15"/>
      <c r="H93" s="15"/>
      <c r="I93" s="15"/>
      <c r="J93" s="15"/>
      <c r="L93" s="30" t="str">
        <f t="shared" si="1"/>
        <v/>
      </c>
    </row>
    <row r="94" spans="1:12">
      <c r="A94" s="20"/>
      <c r="B94" s="20"/>
      <c r="C94" s="15"/>
      <c r="D94" s="15"/>
      <c r="E94" s="15"/>
      <c r="F94" s="15"/>
      <c r="G94" s="15"/>
      <c r="H94" s="15"/>
      <c r="I94" s="15"/>
      <c r="J94" s="15"/>
      <c r="L94" s="30" t="str">
        <f t="shared" si="1"/>
        <v/>
      </c>
    </row>
    <row r="95" spans="1:12">
      <c r="A95" s="20"/>
      <c r="B95" s="20"/>
      <c r="C95" s="15"/>
      <c r="D95" s="15"/>
      <c r="E95" s="15"/>
      <c r="F95" s="15"/>
      <c r="G95" s="15"/>
      <c r="H95" s="15"/>
      <c r="I95" s="15"/>
      <c r="J95" s="15"/>
      <c r="L95" s="30" t="str">
        <f t="shared" si="1"/>
        <v/>
      </c>
    </row>
    <row r="96" spans="1:12">
      <c r="A96" s="20"/>
      <c r="B96" s="20"/>
      <c r="C96" s="15"/>
      <c r="D96" s="15"/>
      <c r="E96" s="15"/>
      <c r="F96" s="15"/>
      <c r="G96" s="15"/>
      <c r="H96" s="15"/>
      <c r="I96" s="15"/>
      <c r="J96" s="15"/>
      <c r="L96" s="30" t="str">
        <f t="shared" si="1"/>
        <v/>
      </c>
    </row>
    <row r="97" spans="1:12">
      <c r="A97" s="20"/>
      <c r="B97" s="20"/>
      <c r="C97" s="15"/>
      <c r="D97" s="15"/>
      <c r="E97" s="15"/>
      <c r="F97" s="15"/>
      <c r="G97" s="15"/>
      <c r="H97" s="15"/>
      <c r="I97" s="15"/>
      <c r="J97" s="15"/>
      <c r="L97" s="30" t="str">
        <f t="shared" si="1"/>
        <v/>
      </c>
    </row>
    <row r="98" spans="1:12">
      <c r="A98" s="20"/>
      <c r="B98" s="20"/>
      <c r="C98" s="15"/>
      <c r="D98" s="15"/>
      <c r="E98" s="15"/>
      <c r="F98" s="15"/>
      <c r="G98" s="15"/>
      <c r="H98" s="15"/>
      <c r="I98" s="15"/>
      <c r="J98" s="15"/>
      <c r="L98" s="30" t="str">
        <f t="shared" si="1"/>
        <v/>
      </c>
    </row>
    <row r="99" spans="1:12">
      <c r="A99" s="20"/>
      <c r="B99" s="20"/>
      <c r="C99" s="15"/>
      <c r="D99" s="15"/>
      <c r="E99" s="15"/>
      <c r="F99" s="15"/>
      <c r="G99" s="15"/>
      <c r="H99" s="15"/>
      <c r="I99" s="15"/>
      <c r="J99" s="15"/>
      <c r="L99" s="30" t="str">
        <f t="shared" si="1"/>
        <v/>
      </c>
    </row>
    <row r="100" spans="1:12">
      <c r="A100" s="20"/>
      <c r="B100" s="20"/>
      <c r="C100" s="15"/>
      <c r="D100" s="15"/>
      <c r="E100" s="15"/>
      <c r="F100" s="15"/>
      <c r="G100" s="15"/>
      <c r="H100" s="15"/>
      <c r="I100" s="15"/>
      <c r="J100" s="15"/>
      <c r="L100" s="30" t="str">
        <f t="shared" si="1"/>
        <v/>
      </c>
    </row>
    <row r="101" spans="1:12">
      <c r="A101" s="20"/>
      <c r="B101" s="20"/>
      <c r="C101" s="15"/>
      <c r="D101" s="15"/>
      <c r="E101" s="15"/>
      <c r="F101" s="15"/>
      <c r="G101" s="15"/>
      <c r="H101" s="15"/>
      <c r="I101" s="15"/>
      <c r="J101" s="15"/>
      <c r="L101" s="30" t="str">
        <f t="shared" si="1"/>
        <v/>
      </c>
    </row>
    <row r="102" spans="1:12">
      <c r="A102" s="20"/>
      <c r="B102" s="20"/>
      <c r="C102" s="15"/>
      <c r="D102" s="15"/>
      <c r="E102" s="15"/>
      <c r="F102" s="15"/>
      <c r="G102" s="15"/>
      <c r="H102" s="15"/>
      <c r="I102" s="15"/>
      <c r="J102" s="15"/>
      <c r="L102" s="30" t="str">
        <f t="shared" si="1"/>
        <v/>
      </c>
    </row>
    <row r="103" spans="1:12">
      <c r="A103" s="20"/>
      <c r="B103" s="20"/>
      <c r="C103" s="15"/>
      <c r="D103" s="15"/>
      <c r="E103" s="15"/>
      <c r="F103" s="15"/>
      <c r="G103" s="15"/>
      <c r="H103" s="15"/>
      <c r="I103" s="15"/>
      <c r="J103" s="15"/>
      <c r="L103" s="30" t="str">
        <f t="shared" si="1"/>
        <v/>
      </c>
    </row>
    <row r="104" spans="1:12">
      <c r="A104" s="20"/>
      <c r="B104" s="20"/>
      <c r="C104" s="15"/>
      <c r="D104" s="15"/>
      <c r="E104" s="15"/>
      <c r="F104" s="15"/>
      <c r="G104" s="15"/>
      <c r="H104" s="15"/>
      <c r="I104" s="15"/>
      <c r="J104" s="15"/>
      <c r="L104" s="30" t="str">
        <f t="shared" si="1"/>
        <v/>
      </c>
    </row>
    <row r="105" spans="1:12">
      <c r="A105" s="20"/>
      <c r="B105" s="20"/>
      <c r="C105" s="15"/>
      <c r="D105" s="15"/>
      <c r="E105" s="15"/>
      <c r="F105" s="15"/>
      <c r="G105" s="15"/>
      <c r="H105" s="15"/>
      <c r="I105" s="15"/>
      <c r="J105" s="15"/>
      <c r="L105" s="30" t="str">
        <f t="shared" si="1"/>
        <v/>
      </c>
    </row>
    <row r="106" spans="1:12">
      <c r="A106" s="20"/>
      <c r="B106" s="20"/>
      <c r="C106" s="15"/>
      <c r="D106" s="15"/>
      <c r="E106" s="15"/>
      <c r="F106" s="15"/>
      <c r="G106" s="15"/>
      <c r="H106" s="15"/>
      <c r="I106" s="15"/>
      <c r="J106" s="15"/>
      <c r="L106" s="30" t="str">
        <f t="shared" si="1"/>
        <v/>
      </c>
    </row>
    <row r="107" spans="1:12">
      <c r="A107" s="20"/>
      <c r="B107" s="20"/>
      <c r="C107" s="15"/>
      <c r="D107" s="15"/>
      <c r="E107" s="15"/>
      <c r="F107" s="15"/>
      <c r="G107" s="15"/>
      <c r="H107" s="15"/>
      <c r="I107" s="15"/>
      <c r="J107" s="15"/>
      <c r="L107" s="30" t="str">
        <f t="shared" si="1"/>
        <v/>
      </c>
    </row>
    <row r="108" spans="1:12">
      <c r="A108" s="20"/>
      <c r="B108" s="20"/>
      <c r="C108" s="15"/>
      <c r="D108" s="15"/>
      <c r="E108" s="15"/>
      <c r="F108" s="15"/>
      <c r="G108" s="15"/>
      <c r="H108" s="15"/>
      <c r="I108" s="15"/>
      <c r="J108" s="15"/>
      <c r="L108" s="30" t="str">
        <f t="shared" si="1"/>
        <v/>
      </c>
    </row>
    <row r="109" spans="1:12">
      <c r="A109" s="20"/>
      <c r="B109" s="20"/>
      <c r="C109" s="15"/>
      <c r="D109" s="15"/>
      <c r="E109" s="15"/>
      <c r="F109" s="15"/>
      <c r="G109" s="15"/>
      <c r="H109" s="15"/>
      <c r="I109" s="15"/>
      <c r="J109" s="15"/>
      <c r="L109" s="30" t="str">
        <f t="shared" si="1"/>
        <v/>
      </c>
    </row>
    <row r="110" spans="1:12">
      <c r="A110" s="20"/>
      <c r="B110" s="20"/>
      <c r="C110" s="15"/>
      <c r="D110" s="15"/>
      <c r="E110" s="15"/>
      <c r="F110" s="15"/>
      <c r="G110" s="15"/>
      <c r="H110" s="15"/>
      <c r="I110" s="15"/>
      <c r="J110" s="15"/>
      <c r="L110" s="30" t="str">
        <f t="shared" si="1"/>
        <v/>
      </c>
    </row>
    <row r="111" spans="1:12">
      <c r="A111" s="20"/>
      <c r="B111" s="20"/>
      <c r="C111" s="15"/>
      <c r="D111" s="15"/>
      <c r="E111" s="15"/>
      <c r="F111" s="15"/>
      <c r="G111" s="15"/>
      <c r="H111" s="15"/>
      <c r="I111" s="15"/>
      <c r="J111" s="15"/>
      <c r="L111" s="30" t="str">
        <f t="shared" si="1"/>
        <v/>
      </c>
    </row>
    <row r="112" spans="1:12">
      <c r="A112" s="20"/>
      <c r="B112" s="20"/>
      <c r="C112" s="15"/>
      <c r="D112" s="15"/>
      <c r="E112" s="15"/>
      <c r="F112" s="15"/>
      <c r="G112" s="15"/>
      <c r="H112" s="15"/>
      <c r="I112" s="15"/>
      <c r="J112" s="15"/>
      <c r="L112" s="30" t="str">
        <f t="shared" si="1"/>
        <v/>
      </c>
    </row>
    <row r="113" spans="1:12">
      <c r="A113" s="20"/>
      <c r="B113" s="20"/>
      <c r="C113" s="15"/>
      <c r="D113" s="15"/>
      <c r="E113" s="15"/>
      <c r="F113" s="15"/>
      <c r="G113" s="15"/>
      <c r="H113" s="15"/>
      <c r="I113" s="15"/>
      <c r="J113" s="15"/>
      <c r="L113" s="30" t="str">
        <f t="shared" si="1"/>
        <v/>
      </c>
    </row>
    <row r="114" spans="1:12">
      <c r="A114" s="20"/>
      <c r="B114" s="20"/>
      <c r="C114" s="15"/>
      <c r="D114" s="15"/>
      <c r="E114" s="15"/>
      <c r="F114" s="15"/>
      <c r="G114" s="15"/>
      <c r="H114" s="15"/>
      <c r="I114" s="15"/>
      <c r="J114" s="15"/>
      <c r="L114" s="30" t="str">
        <f t="shared" si="1"/>
        <v/>
      </c>
    </row>
    <row r="115" spans="1:12">
      <c r="A115" s="20"/>
      <c r="B115" s="20"/>
      <c r="C115" s="15"/>
      <c r="D115" s="15"/>
      <c r="E115" s="15"/>
      <c r="F115" s="15"/>
      <c r="G115" s="15"/>
      <c r="H115" s="15"/>
      <c r="I115" s="15"/>
      <c r="J115" s="15"/>
      <c r="L115" s="30" t="str">
        <f t="shared" si="1"/>
        <v/>
      </c>
    </row>
    <row r="116" spans="1:12">
      <c r="A116" s="20"/>
      <c r="B116" s="20"/>
      <c r="C116" s="15"/>
      <c r="D116" s="15"/>
      <c r="E116" s="15"/>
      <c r="F116" s="15"/>
      <c r="G116" s="15"/>
      <c r="H116" s="15"/>
      <c r="I116" s="15"/>
      <c r="J116" s="15"/>
      <c r="L116" s="30" t="str">
        <f t="shared" si="1"/>
        <v/>
      </c>
    </row>
    <row r="117" spans="1:12">
      <c r="A117" s="20"/>
      <c r="B117" s="20"/>
      <c r="C117" s="15"/>
      <c r="D117" s="15"/>
      <c r="E117" s="15"/>
      <c r="F117" s="15"/>
      <c r="G117" s="15"/>
      <c r="H117" s="15"/>
      <c r="I117" s="15"/>
      <c r="J117" s="15"/>
      <c r="L117" s="30" t="str">
        <f t="shared" si="1"/>
        <v/>
      </c>
    </row>
    <row r="118" spans="1:12">
      <c r="A118" s="20"/>
      <c r="B118" s="20"/>
      <c r="C118" s="15"/>
      <c r="D118" s="15"/>
      <c r="E118" s="15"/>
      <c r="F118" s="15"/>
      <c r="G118" s="15"/>
      <c r="H118" s="15"/>
      <c r="I118" s="15"/>
      <c r="J118" s="15"/>
      <c r="L118" s="30" t="str">
        <f t="shared" si="1"/>
        <v/>
      </c>
    </row>
    <row r="119" spans="1:12">
      <c r="A119" s="20"/>
      <c r="B119" s="20"/>
      <c r="C119" s="15"/>
      <c r="D119" s="15"/>
      <c r="E119" s="15"/>
      <c r="F119" s="15"/>
      <c r="G119" s="15"/>
      <c r="H119" s="15"/>
      <c r="I119" s="15"/>
      <c r="J119" s="15"/>
      <c r="L119" s="30" t="str">
        <f t="shared" si="1"/>
        <v/>
      </c>
    </row>
    <row r="120" spans="1:12">
      <c r="A120" s="20"/>
      <c r="B120" s="20"/>
      <c r="C120" s="15"/>
      <c r="D120" s="15"/>
      <c r="E120" s="15"/>
      <c r="F120" s="15"/>
      <c r="G120" s="15"/>
      <c r="H120" s="15"/>
      <c r="I120" s="15"/>
      <c r="J120" s="15"/>
      <c r="L120" s="30" t="str">
        <f t="shared" si="1"/>
        <v/>
      </c>
    </row>
    <row r="121" spans="1:12">
      <c r="A121" s="20"/>
      <c r="B121" s="20"/>
      <c r="C121" s="15"/>
      <c r="D121" s="15"/>
      <c r="E121" s="15"/>
      <c r="F121" s="15"/>
      <c r="G121" s="15"/>
      <c r="H121" s="15"/>
      <c r="I121" s="15"/>
      <c r="J121" s="15"/>
      <c r="L121" s="30" t="str">
        <f t="shared" si="1"/>
        <v/>
      </c>
    </row>
    <row r="122" spans="1:12">
      <c r="A122" s="20"/>
      <c r="B122" s="20"/>
      <c r="C122" s="15"/>
      <c r="D122" s="15"/>
      <c r="E122" s="15"/>
      <c r="F122" s="15"/>
      <c r="G122" s="15"/>
      <c r="H122" s="15"/>
      <c r="I122" s="15"/>
      <c r="J122" s="15"/>
      <c r="L122" s="30" t="str">
        <f t="shared" si="1"/>
        <v/>
      </c>
    </row>
    <row r="123" spans="1:12">
      <c r="A123" s="20"/>
      <c r="B123" s="20"/>
      <c r="C123" s="15"/>
      <c r="D123" s="15"/>
      <c r="E123" s="15"/>
      <c r="F123" s="15"/>
      <c r="G123" s="15"/>
      <c r="H123" s="15"/>
      <c r="I123" s="15"/>
      <c r="J123" s="15"/>
      <c r="L123" s="30" t="str">
        <f t="shared" si="1"/>
        <v/>
      </c>
    </row>
    <row r="124" spans="1:12">
      <c r="A124" s="20"/>
      <c r="B124" s="20"/>
      <c r="C124" s="15"/>
      <c r="D124" s="15"/>
      <c r="E124" s="15"/>
      <c r="F124" s="15"/>
      <c r="G124" s="15"/>
      <c r="H124" s="15"/>
      <c r="I124" s="15"/>
      <c r="J124" s="15"/>
      <c r="L124" s="30" t="str">
        <f t="shared" si="1"/>
        <v/>
      </c>
    </row>
    <row r="125" spans="1:12">
      <c r="A125" s="20"/>
      <c r="B125" s="20"/>
      <c r="C125" s="15"/>
      <c r="D125" s="15"/>
      <c r="E125" s="15"/>
      <c r="F125" s="15"/>
      <c r="G125" s="15"/>
      <c r="H125" s="15"/>
      <c r="I125" s="15"/>
      <c r="J125" s="15"/>
      <c r="L125" s="30" t="str">
        <f t="shared" si="1"/>
        <v/>
      </c>
    </row>
    <row r="126" spans="1:12">
      <c r="A126" s="20"/>
      <c r="B126" s="20"/>
      <c r="C126" s="15"/>
      <c r="D126" s="15"/>
      <c r="E126" s="15"/>
      <c r="F126" s="15"/>
      <c r="G126" s="15"/>
      <c r="H126" s="15"/>
      <c r="I126" s="15"/>
      <c r="J126" s="15"/>
      <c r="L126" s="30" t="str">
        <f t="shared" si="1"/>
        <v/>
      </c>
    </row>
    <row r="127" spans="1:12">
      <c r="A127" s="20"/>
      <c r="B127" s="20"/>
      <c r="C127" s="15"/>
      <c r="D127" s="15"/>
      <c r="E127" s="15"/>
      <c r="F127" s="15"/>
      <c r="G127" s="15"/>
      <c r="H127" s="15"/>
      <c r="I127" s="15"/>
      <c r="J127" s="15"/>
      <c r="L127" s="30" t="str">
        <f t="shared" si="1"/>
        <v/>
      </c>
    </row>
    <row r="128" spans="1:12">
      <c r="A128" s="20"/>
      <c r="B128" s="20"/>
      <c r="C128" s="15"/>
      <c r="D128" s="15"/>
      <c r="E128" s="15"/>
      <c r="F128" s="15"/>
      <c r="G128" s="15"/>
      <c r="H128" s="15"/>
      <c r="I128" s="15"/>
      <c r="J128" s="15"/>
      <c r="L128" s="30" t="str">
        <f t="shared" si="1"/>
        <v/>
      </c>
    </row>
    <row r="129" spans="1:12">
      <c r="A129" s="20"/>
      <c r="B129" s="20"/>
      <c r="C129" s="15"/>
      <c r="D129" s="15"/>
      <c r="E129" s="15"/>
      <c r="F129" s="15"/>
      <c r="G129" s="15"/>
      <c r="H129" s="15"/>
      <c r="I129" s="15"/>
      <c r="J129" s="15"/>
      <c r="L129" s="30" t="str">
        <f t="shared" si="1"/>
        <v/>
      </c>
    </row>
    <row r="130" spans="1:12">
      <c r="A130" s="20"/>
      <c r="B130" s="20"/>
      <c r="C130" s="15"/>
      <c r="D130" s="15"/>
      <c r="E130" s="15"/>
      <c r="F130" s="15"/>
      <c r="G130" s="15"/>
      <c r="H130" s="15"/>
      <c r="I130" s="15"/>
      <c r="J130" s="15"/>
      <c r="L130" s="30" t="str">
        <f t="shared" si="1"/>
        <v/>
      </c>
    </row>
    <row r="131" spans="1:12">
      <c r="A131" s="20"/>
      <c r="B131" s="20"/>
      <c r="C131" s="15"/>
      <c r="D131" s="15"/>
      <c r="E131" s="15"/>
      <c r="F131" s="15"/>
      <c r="G131" s="15"/>
      <c r="H131" s="15"/>
      <c r="I131" s="15"/>
      <c r="J131" s="15"/>
      <c r="L131" s="30" t="str">
        <f t="shared" si="1"/>
        <v/>
      </c>
    </row>
    <row r="132" spans="1:12">
      <c r="A132" s="20"/>
      <c r="B132" s="20"/>
      <c r="C132" s="15"/>
      <c r="D132" s="15"/>
      <c r="E132" s="15"/>
      <c r="F132" s="15"/>
      <c r="G132" s="15"/>
      <c r="H132" s="15"/>
      <c r="I132" s="15"/>
      <c r="J132" s="15"/>
      <c r="L132" s="30" t="str">
        <f t="shared" si="1"/>
        <v/>
      </c>
    </row>
    <row r="133" spans="1:12">
      <c r="A133" s="20"/>
      <c r="B133" s="20"/>
      <c r="C133" s="15"/>
      <c r="D133" s="15"/>
      <c r="E133" s="15"/>
      <c r="F133" s="15"/>
      <c r="G133" s="15"/>
      <c r="H133" s="15"/>
      <c r="I133" s="15"/>
      <c r="J133" s="15"/>
      <c r="L133" s="30" t="str">
        <f t="shared" si="1"/>
        <v/>
      </c>
    </row>
    <row r="134" spans="1:12">
      <c r="A134" s="20"/>
      <c r="B134" s="20"/>
      <c r="C134" s="15"/>
      <c r="D134" s="15"/>
      <c r="E134" s="15"/>
      <c r="F134" s="15"/>
      <c r="G134" s="15"/>
      <c r="H134" s="15"/>
      <c r="I134" s="15"/>
      <c r="J134" s="15"/>
      <c r="L134" s="30" t="str">
        <f t="shared" si="1"/>
        <v/>
      </c>
    </row>
    <row r="135" spans="1:12">
      <c r="A135" s="20"/>
      <c r="B135" s="20"/>
      <c r="C135" s="15"/>
      <c r="D135" s="15"/>
      <c r="E135" s="15"/>
      <c r="F135" s="15"/>
      <c r="G135" s="15"/>
      <c r="H135" s="15"/>
      <c r="I135" s="15"/>
      <c r="J135" s="15"/>
      <c r="L135" s="30" t="str">
        <f t="shared" si="1"/>
        <v/>
      </c>
    </row>
    <row r="136" spans="1:12">
      <c r="A136" s="20"/>
      <c r="B136" s="20"/>
      <c r="C136" s="15"/>
      <c r="D136" s="15"/>
      <c r="E136" s="15"/>
      <c r="F136" s="15"/>
      <c r="G136" s="15"/>
      <c r="H136" s="15"/>
      <c r="I136" s="15"/>
      <c r="J136" s="15"/>
      <c r="L136" s="30" t="str">
        <f t="shared" si="1"/>
        <v/>
      </c>
    </row>
    <row r="137" spans="1:12">
      <c r="A137" s="20"/>
      <c r="B137" s="20"/>
      <c r="C137" s="15"/>
      <c r="D137" s="15"/>
      <c r="E137" s="15"/>
      <c r="F137" s="15"/>
      <c r="G137" s="15"/>
      <c r="H137" s="15"/>
      <c r="I137" s="15"/>
      <c r="J137" s="15"/>
      <c r="L137" s="30" t="str">
        <f t="shared" si="1"/>
        <v/>
      </c>
    </row>
    <row r="138" spans="1:12">
      <c r="A138" s="20"/>
      <c r="B138" s="20"/>
      <c r="C138" s="15"/>
      <c r="D138" s="15"/>
      <c r="E138" s="15"/>
      <c r="F138" s="15"/>
      <c r="G138" s="15"/>
      <c r="H138" s="15"/>
      <c r="I138" s="15"/>
      <c r="J138" s="15"/>
      <c r="L138" s="30" t="str">
        <f t="shared" ref="L138:L201" si="2">IF(COUNTA(C138:J138)=0,"",_xlfn.CONCAT(,
IF(AND(NOT(ISBLANK($J138)),
    ABS($J138-(($C138+$D138+$F138+$G138+$H138+$I138)-$E138))&gt;=1),
" Error: Position at the end of the period is not equal to: position at the beginning of the period+increase in assets-decrease in assets+exchange rate changes+price changes+other changes+rectifications.",
""),
IF(AND(NOT(ISBLANK($C138)),$C138&lt;0),
" Error: Position at the beginning of the period must be a positive amount.",
""),
IF(AND(NOT(ISBLANK($J138)),$J138&lt;0),
" Error: Position at the end of the period must be a positive amount.",
"")))</f>
        <v/>
      </c>
    </row>
    <row r="139" spans="1:12">
      <c r="A139" s="20"/>
      <c r="B139" s="20"/>
      <c r="C139" s="15"/>
      <c r="D139" s="15"/>
      <c r="E139" s="15"/>
      <c r="F139" s="15"/>
      <c r="G139" s="15"/>
      <c r="H139" s="15"/>
      <c r="I139" s="15"/>
      <c r="J139" s="15"/>
      <c r="L139" s="30" t="str">
        <f t="shared" si="2"/>
        <v/>
      </c>
    </row>
    <row r="140" spans="1:12">
      <c r="A140" s="20"/>
      <c r="B140" s="20"/>
      <c r="C140" s="15"/>
      <c r="D140" s="15"/>
      <c r="E140" s="15"/>
      <c r="F140" s="15"/>
      <c r="G140" s="15"/>
      <c r="H140" s="15"/>
      <c r="I140" s="15"/>
      <c r="J140" s="15"/>
      <c r="L140" s="30" t="str">
        <f t="shared" si="2"/>
        <v/>
      </c>
    </row>
    <row r="141" spans="1:12">
      <c r="A141" s="20"/>
      <c r="B141" s="20"/>
      <c r="C141" s="15"/>
      <c r="D141" s="15"/>
      <c r="E141" s="15"/>
      <c r="F141" s="15"/>
      <c r="G141" s="15"/>
      <c r="H141" s="15"/>
      <c r="I141" s="15"/>
      <c r="J141" s="15"/>
      <c r="L141" s="30" t="str">
        <f t="shared" si="2"/>
        <v/>
      </c>
    </row>
    <row r="142" spans="1:12">
      <c r="A142" s="20"/>
      <c r="B142" s="20"/>
      <c r="C142" s="15"/>
      <c r="D142" s="15"/>
      <c r="E142" s="15"/>
      <c r="F142" s="15"/>
      <c r="G142" s="15"/>
      <c r="H142" s="15"/>
      <c r="I142" s="15"/>
      <c r="J142" s="15"/>
      <c r="L142" s="30" t="str">
        <f t="shared" si="2"/>
        <v/>
      </c>
    </row>
    <row r="143" spans="1:12">
      <c r="A143" s="20"/>
      <c r="B143" s="20"/>
      <c r="C143" s="15"/>
      <c r="D143" s="15"/>
      <c r="E143" s="15"/>
      <c r="F143" s="15"/>
      <c r="G143" s="15"/>
      <c r="H143" s="15"/>
      <c r="I143" s="15"/>
      <c r="J143" s="15"/>
      <c r="L143" s="30" t="str">
        <f t="shared" si="2"/>
        <v/>
      </c>
    </row>
    <row r="144" spans="1:12">
      <c r="A144" s="20"/>
      <c r="B144" s="20"/>
      <c r="C144" s="15"/>
      <c r="D144" s="15"/>
      <c r="E144" s="15"/>
      <c r="F144" s="15"/>
      <c r="G144" s="15"/>
      <c r="H144" s="15"/>
      <c r="I144" s="15"/>
      <c r="J144" s="15"/>
      <c r="L144" s="30" t="str">
        <f t="shared" si="2"/>
        <v/>
      </c>
    </row>
    <row r="145" spans="1:12">
      <c r="A145" s="20"/>
      <c r="B145" s="20"/>
      <c r="C145" s="15"/>
      <c r="D145" s="15"/>
      <c r="E145" s="15"/>
      <c r="F145" s="15"/>
      <c r="G145" s="15"/>
      <c r="H145" s="15"/>
      <c r="I145" s="15"/>
      <c r="J145" s="15"/>
      <c r="L145" s="30" t="str">
        <f t="shared" si="2"/>
        <v/>
      </c>
    </row>
    <row r="146" spans="1:12">
      <c r="A146" s="20"/>
      <c r="B146" s="20"/>
      <c r="C146" s="15"/>
      <c r="D146" s="15"/>
      <c r="E146" s="15"/>
      <c r="F146" s="15"/>
      <c r="G146" s="15"/>
      <c r="H146" s="15"/>
      <c r="I146" s="15"/>
      <c r="J146" s="15"/>
      <c r="L146" s="30" t="str">
        <f t="shared" si="2"/>
        <v/>
      </c>
    </row>
    <row r="147" spans="1:12">
      <c r="A147" s="20"/>
      <c r="B147" s="20"/>
      <c r="C147" s="15"/>
      <c r="D147" s="15"/>
      <c r="E147" s="15"/>
      <c r="F147" s="15"/>
      <c r="G147" s="15"/>
      <c r="H147" s="15"/>
      <c r="I147" s="15"/>
      <c r="J147" s="15"/>
      <c r="L147" s="30" t="str">
        <f t="shared" si="2"/>
        <v/>
      </c>
    </row>
    <row r="148" spans="1:12">
      <c r="A148" s="20"/>
      <c r="B148" s="20"/>
      <c r="C148" s="15"/>
      <c r="D148" s="15"/>
      <c r="E148" s="15"/>
      <c r="F148" s="15"/>
      <c r="G148" s="15"/>
      <c r="H148" s="15"/>
      <c r="I148" s="15"/>
      <c r="J148" s="15"/>
      <c r="L148" s="30" t="str">
        <f t="shared" si="2"/>
        <v/>
      </c>
    </row>
    <row r="149" spans="1:12">
      <c r="A149" s="20"/>
      <c r="B149" s="20"/>
      <c r="C149" s="15"/>
      <c r="D149" s="15"/>
      <c r="E149" s="15"/>
      <c r="F149" s="15"/>
      <c r="G149" s="15"/>
      <c r="H149" s="15"/>
      <c r="I149" s="15"/>
      <c r="J149" s="15"/>
      <c r="L149" s="30" t="str">
        <f t="shared" si="2"/>
        <v/>
      </c>
    </row>
    <row r="150" spans="1:12">
      <c r="A150" s="20"/>
      <c r="B150" s="20"/>
      <c r="C150" s="15"/>
      <c r="D150" s="15"/>
      <c r="E150" s="15"/>
      <c r="F150" s="15"/>
      <c r="G150" s="15"/>
      <c r="H150" s="15"/>
      <c r="I150" s="15"/>
      <c r="J150" s="15"/>
      <c r="L150" s="30" t="str">
        <f t="shared" si="2"/>
        <v/>
      </c>
    </row>
    <row r="151" spans="1:12">
      <c r="A151" s="20"/>
      <c r="B151" s="20"/>
      <c r="C151" s="15"/>
      <c r="D151" s="15"/>
      <c r="E151" s="15"/>
      <c r="F151" s="15"/>
      <c r="G151" s="15"/>
      <c r="H151" s="15"/>
      <c r="I151" s="15"/>
      <c r="J151" s="15"/>
      <c r="L151" s="30" t="str">
        <f t="shared" si="2"/>
        <v/>
      </c>
    </row>
    <row r="152" spans="1:12">
      <c r="A152" s="20"/>
      <c r="B152" s="20"/>
      <c r="C152" s="15"/>
      <c r="D152" s="15"/>
      <c r="E152" s="15"/>
      <c r="F152" s="15"/>
      <c r="G152" s="15"/>
      <c r="H152" s="15"/>
      <c r="I152" s="15"/>
      <c r="J152" s="15"/>
      <c r="L152" s="30" t="str">
        <f t="shared" si="2"/>
        <v/>
      </c>
    </row>
    <row r="153" spans="1:12">
      <c r="A153" s="20"/>
      <c r="B153" s="20"/>
      <c r="C153" s="15"/>
      <c r="D153" s="15"/>
      <c r="E153" s="15"/>
      <c r="F153" s="15"/>
      <c r="G153" s="15"/>
      <c r="H153" s="15"/>
      <c r="I153" s="15"/>
      <c r="J153" s="15"/>
      <c r="L153" s="30" t="str">
        <f t="shared" si="2"/>
        <v/>
      </c>
    </row>
    <row r="154" spans="1:12">
      <c r="A154" s="20"/>
      <c r="B154" s="20"/>
      <c r="C154" s="15"/>
      <c r="D154" s="15"/>
      <c r="E154" s="15"/>
      <c r="F154" s="15"/>
      <c r="G154" s="15"/>
      <c r="H154" s="15"/>
      <c r="I154" s="15"/>
      <c r="J154" s="15"/>
      <c r="L154" s="30" t="str">
        <f t="shared" si="2"/>
        <v/>
      </c>
    </row>
    <row r="155" spans="1:12">
      <c r="A155" s="20"/>
      <c r="B155" s="20"/>
      <c r="C155" s="15"/>
      <c r="D155" s="15"/>
      <c r="E155" s="15"/>
      <c r="F155" s="15"/>
      <c r="G155" s="15"/>
      <c r="H155" s="15"/>
      <c r="I155" s="15"/>
      <c r="J155" s="15"/>
      <c r="L155" s="30" t="str">
        <f t="shared" si="2"/>
        <v/>
      </c>
    </row>
    <row r="156" spans="1:12">
      <c r="A156" s="20"/>
      <c r="B156" s="20"/>
      <c r="C156" s="15"/>
      <c r="D156" s="15"/>
      <c r="E156" s="15"/>
      <c r="F156" s="15"/>
      <c r="G156" s="15"/>
      <c r="H156" s="15"/>
      <c r="I156" s="15"/>
      <c r="J156" s="15"/>
      <c r="L156" s="30" t="str">
        <f t="shared" si="2"/>
        <v/>
      </c>
    </row>
    <row r="157" spans="1:12">
      <c r="A157" s="20"/>
      <c r="B157" s="20"/>
      <c r="C157" s="15"/>
      <c r="D157" s="15"/>
      <c r="E157" s="15"/>
      <c r="F157" s="15"/>
      <c r="G157" s="15"/>
      <c r="H157" s="15"/>
      <c r="I157" s="15"/>
      <c r="J157" s="15"/>
      <c r="L157" s="30" t="str">
        <f t="shared" si="2"/>
        <v/>
      </c>
    </row>
    <row r="158" spans="1:12">
      <c r="A158" s="20"/>
      <c r="B158" s="20"/>
      <c r="C158" s="15"/>
      <c r="D158" s="15"/>
      <c r="E158" s="15"/>
      <c r="F158" s="15"/>
      <c r="G158" s="15"/>
      <c r="H158" s="15"/>
      <c r="I158" s="15"/>
      <c r="J158" s="15"/>
      <c r="L158" s="30" t="str">
        <f t="shared" si="2"/>
        <v/>
      </c>
    </row>
    <row r="159" spans="1:12">
      <c r="A159" s="20"/>
      <c r="B159" s="20"/>
      <c r="C159" s="15"/>
      <c r="D159" s="15"/>
      <c r="E159" s="15"/>
      <c r="F159" s="15"/>
      <c r="G159" s="15"/>
      <c r="H159" s="15"/>
      <c r="I159" s="15"/>
      <c r="J159" s="15"/>
      <c r="L159" s="30" t="str">
        <f t="shared" si="2"/>
        <v/>
      </c>
    </row>
    <row r="160" spans="1:12">
      <c r="A160" s="20"/>
      <c r="B160" s="20"/>
      <c r="C160" s="15"/>
      <c r="D160" s="15"/>
      <c r="E160" s="15"/>
      <c r="F160" s="15"/>
      <c r="G160" s="15"/>
      <c r="H160" s="15"/>
      <c r="I160" s="15"/>
      <c r="J160" s="15"/>
      <c r="L160" s="30" t="str">
        <f t="shared" si="2"/>
        <v/>
      </c>
    </row>
    <row r="161" spans="1:12">
      <c r="A161" s="20"/>
      <c r="B161" s="20"/>
      <c r="C161" s="15"/>
      <c r="D161" s="15"/>
      <c r="E161" s="15"/>
      <c r="F161" s="15"/>
      <c r="G161" s="15"/>
      <c r="H161" s="15"/>
      <c r="I161" s="15"/>
      <c r="J161" s="15"/>
      <c r="L161" s="30" t="str">
        <f t="shared" si="2"/>
        <v/>
      </c>
    </row>
    <row r="162" spans="1:12">
      <c r="A162" s="20"/>
      <c r="B162" s="20"/>
      <c r="C162" s="15"/>
      <c r="D162" s="15"/>
      <c r="E162" s="15"/>
      <c r="F162" s="15"/>
      <c r="G162" s="15"/>
      <c r="H162" s="15"/>
      <c r="I162" s="15"/>
      <c r="J162" s="15"/>
      <c r="L162" s="30" t="str">
        <f t="shared" si="2"/>
        <v/>
      </c>
    </row>
    <row r="163" spans="1:12">
      <c r="A163" s="20"/>
      <c r="B163" s="20"/>
      <c r="C163" s="15"/>
      <c r="D163" s="15"/>
      <c r="E163" s="15"/>
      <c r="F163" s="15"/>
      <c r="G163" s="15"/>
      <c r="H163" s="15"/>
      <c r="I163" s="15"/>
      <c r="J163" s="15"/>
      <c r="L163" s="30" t="str">
        <f t="shared" si="2"/>
        <v/>
      </c>
    </row>
    <row r="164" spans="1:12">
      <c r="A164" s="20"/>
      <c r="B164" s="20"/>
      <c r="C164" s="15"/>
      <c r="D164" s="15"/>
      <c r="E164" s="15"/>
      <c r="F164" s="15"/>
      <c r="G164" s="15"/>
      <c r="H164" s="15"/>
      <c r="I164" s="15"/>
      <c r="J164" s="15"/>
      <c r="L164" s="30" t="str">
        <f t="shared" si="2"/>
        <v/>
      </c>
    </row>
    <row r="165" spans="1:12">
      <c r="A165" s="20"/>
      <c r="B165" s="20"/>
      <c r="C165" s="15"/>
      <c r="D165" s="15"/>
      <c r="E165" s="15"/>
      <c r="F165" s="15"/>
      <c r="G165" s="15"/>
      <c r="H165" s="15"/>
      <c r="I165" s="15"/>
      <c r="J165" s="15"/>
      <c r="L165" s="30" t="str">
        <f t="shared" si="2"/>
        <v/>
      </c>
    </row>
    <row r="166" spans="1:12">
      <c r="A166" s="20"/>
      <c r="B166" s="20"/>
      <c r="C166" s="15"/>
      <c r="D166" s="15"/>
      <c r="E166" s="15"/>
      <c r="F166" s="15"/>
      <c r="G166" s="15"/>
      <c r="H166" s="15"/>
      <c r="I166" s="15"/>
      <c r="J166" s="15"/>
      <c r="L166" s="30" t="str">
        <f t="shared" si="2"/>
        <v/>
      </c>
    </row>
    <row r="167" spans="1:12">
      <c r="A167" s="20"/>
      <c r="B167" s="20"/>
      <c r="C167" s="15"/>
      <c r="D167" s="15"/>
      <c r="E167" s="15"/>
      <c r="F167" s="15"/>
      <c r="G167" s="15"/>
      <c r="H167" s="15"/>
      <c r="I167" s="15"/>
      <c r="J167" s="15"/>
      <c r="L167" s="30" t="str">
        <f t="shared" si="2"/>
        <v/>
      </c>
    </row>
    <row r="168" spans="1:12">
      <c r="A168" s="20"/>
      <c r="B168" s="20"/>
      <c r="C168" s="15"/>
      <c r="D168" s="15"/>
      <c r="E168" s="15"/>
      <c r="F168" s="15"/>
      <c r="G168" s="15"/>
      <c r="H168" s="15"/>
      <c r="I168" s="15"/>
      <c r="J168" s="15"/>
      <c r="L168" s="30" t="str">
        <f t="shared" si="2"/>
        <v/>
      </c>
    </row>
    <row r="169" spans="1:12">
      <c r="A169" s="20"/>
      <c r="B169" s="20"/>
      <c r="C169" s="15"/>
      <c r="D169" s="15"/>
      <c r="E169" s="15"/>
      <c r="F169" s="15"/>
      <c r="G169" s="15"/>
      <c r="H169" s="15"/>
      <c r="I169" s="15"/>
      <c r="J169" s="15"/>
      <c r="L169" s="30" t="str">
        <f t="shared" si="2"/>
        <v/>
      </c>
    </row>
    <row r="170" spans="1:12">
      <c r="A170" s="20"/>
      <c r="B170" s="20"/>
      <c r="C170" s="15"/>
      <c r="D170" s="15"/>
      <c r="E170" s="15"/>
      <c r="F170" s="15"/>
      <c r="G170" s="15"/>
      <c r="H170" s="15"/>
      <c r="I170" s="15"/>
      <c r="J170" s="15"/>
      <c r="L170" s="30" t="str">
        <f t="shared" si="2"/>
        <v/>
      </c>
    </row>
    <row r="171" spans="1:12">
      <c r="A171" s="20"/>
      <c r="B171" s="20"/>
      <c r="C171" s="15"/>
      <c r="D171" s="15"/>
      <c r="E171" s="15"/>
      <c r="F171" s="15"/>
      <c r="G171" s="15"/>
      <c r="H171" s="15"/>
      <c r="I171" s="15"/>
      <c r="J171" s="15"/>
      <c r="L171" s="30" t="str">
        <f t="shared" si="2"/>
        <v/>
      </c>
    </row>
    <row r="172" spans="1:12">
      <c r="A172" s="20"/>
      <c r="B172" s="20"/>
      <c r="C172" s="15"/>
      <c r="D172" s="15"/>
      <c r="E172" s="15"/>
      <c r="F172" s="15"/>
      <c r="G172" s="15"/>
      <c r="H172" s="15"/>
      <c r="I172" s="15"/>
      <c r="J172" s="15"/>
      <c r="L172" s="30" t="str">
        <f t="shared" si="2"/>
        <v/>
      </c>
    </row>
    <row r="173" spans="1:12">
      <c r="A173" s="20"/>
      <c r="B173" s="20"/>
      <c r="C173" s="15"/>
      <c r="D173" s="15"/>
      <c r="E173" s="15"/>
      <c r="F173" s="15"/>
      <c r="G173" s="15"/>
      <c r="H173" s="15"/>
      <c r="I173" s="15"/>
      <c r="J173" s="15"/>
      <c r="L173" s="30" t="str">
        <f t="shared" si="2"/>
        <v/>
      </c>
    </row>
    <row r="174" spans="1:12">
      <c r="A174" s="20"/>
      <c r="B174" s="20"/>
      <c r="C174" s="15"/>
      <c r="D174" s="15"/>
      <c r="E174" s="15"/>
      <c r="F174" s="15"/>
      <c r="G174" s="15"/>
      <c r="H174" s="15"/>
      <c r="I174" s="15"/>
      <c r="J174" s="15"/>
      <c r="L174" s="30" t="str">
        <f t="shared" si="2"/>
        <v/>
      </c>
    </row>
    <row r="175" spans="1:12">
      <c r="A175" s="20"/>
      <c r="B175" s="20"/>
      <c r="C175" s="15"/>
      <c r="D175" s="15"/>
      <c r="E175" s="15"/>
      <c r="F175" s="15"/>
      <c r="G175" s="15"/>
      <c r="H175" s="15"/>
      <c r="I175" s="15"/>
      <c r="J175" s="15"/>
      <c r="L175" s="30" t="str">
        <f t="shared" si="2"/>
        <v/>
      </c>
    </row>
    <row r="176" spans="1:12">
      <c r="A176" s="20"/>
      <c r="B176" s="20"/>
      <c r="C176" s="15"/>
      <c r="D176" s="15"/>
      <c r="E176" s="15"/>
      <c r="F176" s="15"/>
      <c r="G176" s="15"/>
      <c r="H176" s="15"/>
      <c r="I176" s="15"/>
      <c r="J176" s="15"/>
      <c r="L176" s="30" t="str">
        <f t="shared" si="2"/>
        <v/>
      </c>
    </row>
    <row r="177" spans="1:12">
      <c r="A177" s="20"/>
      <c r="B177" s="20"/>
      <c r="C177" s="15"/>
      <c r="D177" s="15"/>
      <c r="E177" s="15"/>
      <c r="F177" s="15"/>
      <c r="G177" s="15"/>
      <c r="H177" s="15"/>
      <c r="I177" s="15"/>
      <c r="J177" s="15"/>
      <c r="L177" s="30" t="str">
        <f t="shared" si="2"/>
        <v/>
      </c>
    </row>
    <row r="178" spans="1:12">
      <c r="A178" s="20"/>
      <c r="B178" s="20"/>
      <c r="C178" s="15"/>
      <c r="D178" s="15"/>
      <c r="E178" s="15"/>
      <c r="F178" s="15"/>
      <c r="G178" s="15"/>
      <c r="H178" s="15"/>
      <c r="I178" s="15"/>
      <c r="J178" s="15"/>
      <c r="L178" s="30" t="str">
        <f t="shared" si="2"/>
        <v/>
      </c>
    </row>
    <row r="179" spans="1:12">
      <c r="A179" s="20"/>
      <c r="B179" s="20"/>
      <c r="C179" s="15"/>
      <c r="D179" s="15"/>
      <c r="E179" s="15"/>
      <c r="F179" s="15"/>
      <c r="G179" s="15"/>
      <c r="H179" s="15"/>
      <c r="I179" s="15"/>
      <c r="J179" s="15"/>
      <c r="L179" s="30" t="str">
        <f t="shared" si="2"/>
        <v/>
      </c>
    </row>
    <row r="180" spans="1:12">
      <c r="A180" s="20"/>
      <c r="B180" s="20"/>
      <c r="C180" s="15"/>
      <c r="D180" s="15"/>
      <c r="E180" s="15"/>
      <c r="F180" s="15"/>
      <c r="G180" s="15"/>
      <c r="H180" s="15"/>
      <c r="I180" s="15"/>
      <c r="J180" s="15"/>
      <c r="L180" s="30" t="str">
        <f t="shared" si="2"/>
        <v/>
      </c>
    </row>
    <row r="181" spans="1:12">
      <c r="A181" s="20"/>
      <c r="B181" s="20"/>
      <c r="C181" s="15"/>
      <c r="D181" s="15"/>
      <c r="E181" s="15"/>
      <c r="F181" s="15"/>
      <c r="G181" s="15"/>
      <c r="H181" s="15"/>
      <c r="I181" s="15"/>
      <c r="J181" s="15"/>
      <c r="L181" s="30" t="str">
        <f t="shared" si="2"/>
        <v/>
      </c>
    </row>
    <row r="182" spans="1:12">
      <c r="A182" s="20"/>
      <c r="B182" s="20"/>
      <c r="C182" s="15"/>
      <c r="D182" s="15"/>
      <c r="E182" s="15"/>
      <c r="F182" s="15"/>
      <c r="G182" s="15"/>
      <c r="H182" s="15"/>
      <c r="I182" s="15"/>
      <c r="J182" s="15"/>
      <c r="L182" s="30" t="str">
        <f t="shared" si="2"/>
        <v/>
      </c>
    </row>
    <row r="183" spans="1:12">
      <c r="A183" s="20"/>
      <c r="B183" s="20"/>
      <c r="C183" s="15"/>
      <c r="D183" s="15"/>
      <c r="E183" s="15"/>
      <c r="F183" s="15"/>
      <c r="G183" s="15"/>
      <c r="H183" s="15"/>
      <c r="I183" s="15"/>
      <c r="J183" s="15"/>
      <c r="L183" s="30" t="str">
        <f t="shared" si="2"/>
        <v/>
      </c>
    </row>
    <row r="184" spans="1:12">
      <c r="A184" s="20"/>
      <c r="B184" s="20"/>
      <c r="C184" s="15"/>
      <c r="D184" s="15"/>
      <c r="E184" s="15"/>
      <c r="F184" s="15"/>
      <c r="G184" s="15"/>
      <c r="H184" s="15"/>
      <c r="I184" s="15"/>
      <c r="J184" s="15"/>
      <c r="L184" s="30" t="str">
        <f t="shared" si="2"/>
        <v/>
      </c>
    </row>
    <row r="185" spans="1:12">
      <c r="A185" s="20"/>
      <c r="B185" s="20"/>
      <c r="C185" s="15"/>
      <c r="D185" s="15"/>
      <c r="E185" s="15"/>
      <c r="F185" s="15"/>
      <c r="G185" s="15"/>
      <c r="H185" s="15"/>
      <c r="I185" s="15"/>
      <c r="J185" s="15"/>
      <c r="L185" s="30" t="str">
        <f t="shared" si="2"/>
        <v/>
      </c>
    </row>
    <row r="186" spans="1:12">
      <c r="A186" s="20"/>
      <c r="B186" s="20"/>
      <c r="C186" s="15"/>
      <c r="D186" s="15"/>
      <c r="E186" s="15"/>
      <c r="F186" s="15"/>
      <c r="G186" s="15"/>
      <c r="H186" s="15"/>
      <c r="I186" s="15"/>
      <c r="J186" s="15"/>
      <c r="L186" s="30" t="str">
        <f t="shared" si="2"/>
        <v/>
      </c>
    </row>
    <row r="187" spans="1:12">
      <c r="A187" s="20"/>
      <c r="B187" s="20"/>
      <c r="C187" s="15"/>
      <c r="D187" s="15"/>
      <c r="E187" s="15"/>
      <c r="F187" s="15"/>
      <c r="G187" s="15"/>
      <c r="H187" s="15"/>
      <c r="I187" s="15"/>
      <c r="J187" s="15"/>
      <c r="L187" s="30" t="str">
        <f t="shared" si="2"/>
        <v/>
      </c>
    </row>
    <row r="188" spans="1:12">
      <c r="A188" s="20"/>
      <c r="B188" s="20"/>
      <c r="C188" s="15"/>
      <c r="D188" s="15"/>
      <c r="E188" s="15"/>
      <c r="F188" s="15"/>
      <c r="G188" s="15"/>
      <c r="H188" s="15"/>
      <c r="I188" s="15"/>
      <c r="J188" s="15"/>
      <c r="L188" s="30" t="str">
        <f t="shared" si="2"/>
        <v/>
      </c>
    </row>
    <row r="189" spans="1:12">
      <c r="A189" s="20"/>
      <c r="B189" s="20"/>
      <c r="C189" s="15"/>
      <c r="D189" s="15"/>
      <c r="E189" s="15"/>
      <c r="F189" s="15"/>
      <c r="G189" s="15"/>
      <c r="H189" s="15"/>
      <c r="I189" s="15"/>
      <c r="J189" s="15"/>
      <c r="L189" s="30" t="str">
        <f t="shared" si="2"/>
        <v/>
      </c>
    </row>
    <row r="190" spans="1:12">
      <c r="A190" s="20"/>
      <c r="B190" s="20"/>
      <c r="C190" s="15"/>
      <c r="D190" s="15"/>
      <c r="E190" s="15"/>
      <c r="F190" s="15"/>
      <c r="G190" s="15"/>
      <c r="H190" s="15"/>
      <c r="I190" s="15"/>
      <c r="J190" s="15"/>
      <c r="L190" s="30" t="str">
        <f t="shared" si="2"/>
        <v/>
      </c>
    </row>
    <row r="191" spans="1:12">
      <c r="A191" s="20"/>
      <c r="B191" s="20"/>
      <c r="C191" s="15"/>
      <c r="D191" s="15"/>
      <c r="E191" s="15"/>
      <c r="F191" s="15"/>
      <c r="G191" s="15"/>
      <c r="H191" s="15"/>
      <c r="I191" s="15"/>
      <c r="J191" s="15"/>
      <c r="L191" s="30" t="str">
        <f t="shared" si="2"/>
        <v/>
      </c>
    </row>
    <row r="192" spans="1:12">
      <c r="A192" s="20"/>
      <c r="B192" s="20"/>
      <c r="C192" s="15"/>
      <c r="D192" s="15"/>
      <c r="E192" s="15"/>
      <c r="F192" s="15"/>
      <c r="G192" s="15"/>
      <c r="H192" s="15"/>
      <c r="I192" s="15"/>
      <c r="J192" s="15"/>
      <c r="L192" s="30" t="str">
        <f t="shared" si="2"/>
        <v/>
      </c>
    </row>
    <row r="193" spans="1:12">
      <c r="A193" s="20"/>
      <c r="B193" s="20"/>
      <c r="C193" s="15"/>
      <c r="D193" s="15"/>
      <c r="E193" s="15"/>
      <c r="F193" s="15"/>
      <c r="G193" s="15"/>
      <c r="H193" s="15"/>
      <c r="I193" s="15"/>
      <c r="J193" s="15"/>
      <c r="L193" s="30" t="str">
        <f t="shared" si="2"/>
        <v/>
      </c>
    </row>
    <row r="194" spans="1:12">
      <c r="A194" s="20"/>
      <c r="B194" s="20"/>
      <c r="C194" s="15"/>
      <c r="D194" s="15"/>
      <c r="E194" s="15"/>
      <c r="F194" s="15"/>
      <c r="G194" s="15"/>
      <c r="H194" s="15"/>
      <c r="I194" s="15"/>
      <c r="J194" s="15"/>
      <c r="L194" s="30" t="str">
        <f t="shared" si="2"/>
        <v/>
      </c>
    </row>
    <row r="195" spans="1:12">
      <c r="A195" s="20"/>
      <c r="B195" s="20"/>
      <c r="C195" s="15"/>
      <c r="D195" s="15"/>
      <c r="E195" s="15"/>
      <c r="F195" s="15"/>
      <c r="G195" s="15"/>
      <c r="H195" s="15"/>
      <c r="I195" s="15"/>
      <c r="J195" s="15"/>
      <c r="L195" s="30" t="str">
        <f t="shared" si="2"/>
        <v/>
      </c>
    </row>
    <row r="196" spans="1:12">
      <c r="A196" s="20"/>
      <c r="B196" s="20"/>
      <c r="C196" s="15"/>
      <c r="D196" s="15"/>
      <c r="E196" s="15"/>
      <c r="F196" s="15"/>
      <c r="G196" s="15"/>
      <c r="H196" s="15"/>
      <c r="I196" s="15"/>
      <c r="J196" s="15"/>
      <c r="L196" s="30" t="str">
        <f t="shared" si="2"/>
        <v/>
      </c>
    </row>
    <row r="197" spans="1:12">
      <c r="A197" s="20"/>
      <c r="B197" s="20"/>
      <c r="C197" s="15"/>
      <c r="D197" s="15"/>
      <c r="E197" s="15"/>
      <c r="F197" s="15"/>
      <c r="G197" s="15"/>
      <c r="H197" s="15"/>
      <c r="I197" s="15"/>
      <c r="J197" s="15"/>
      <c r="L197" s="30" t="str">
        <f t="shared" si="2"/>
        <v/>
      </c>
    </row>
    <row r="198" spans="1:12">
      <c r="A198" s="20"/>
      <c r="B198" s="20"/>
      <c r="C198" s="15"/>
      <c r="D198" s="15"/>
      <c r="E198" s="15"/>
      <c r="F198" s="15"/>
      <c r="G198" s="15"/>
      <c r="H198" s="15"/>
      <c r="I198" s="15"/>
      <c r="J198" s="15"/>
      <c r="L198" s="30" t="str">
        <f t="shared" si="2"/>
        <v/>
      </c>
    </row>
    <row r="199" spans="1:12">
      <c r="A199" s="20"/>
      <c r="B199" s="20"/>
      <c r="C199" s="15"/>
      <c r="D199" s="15"/>
      <c r="E199" s="15"/>
      <c r="F199" s="15"/>
      <c r="G199" s="15"/>
      <c r="H199" s="15"/>
      <c r="I199" s="15"/>
      <c r="J199" s="15"/>
      <c r="L199" s="30" t="str">
        <f t="shared" si="2"/>
        <v/>
      </c>
    </row>
    <row r="200" spans="1:12">
      <c r="A200" s="20"/>
      <c r="B200" s="20"/>
      <c r="C200" s="15"/>
      <c r="D200" s="15"/>
      <c r="E200" s="15"/>
      <c r="F200" s="15"/>
      <c r="G200" s="15"/>
      <c r="H200" s="15"/>
      <c r="I200" s="15"/>
      <c r="J200" s="15"/>
      <c r="L200" s="30" t="str">
        <f t="shared" si="2"/>
        <v/>
      </c>
    </row>
    <row r="201" spans="1:12">
      <c r="A201" s="20"/>
      <c r="B201" s="20"/>
      <c r="C201" s="15"/>
      <c r="D201" s="15"/>
      <c r="E201" s="15"/>
      <c r="F201" s="15"/>
      <c r="G201" s="15"/>
      <c r="H201" s="15"/>
      <c r="I201" s="15"/>
      <c r="J201" s="15"/>
      <c r="L201" s="30" t="str">
        <f t="shared" si="2"/>
        <v/>
      </c>
    </row>
    <row r="202" spans="1:12">
      <c r="A202" s="20"/>
      <c r="B202" s="20"/>
      <c r="C202" s="15"/>
      <c r="D202" s="15"/>
      <c r="E202" s="15"/>
      <c r="F202" s="15"/>
      <c r="G202" s="15"/>
      <c r="H202" s="15"/>
      <c r="I202" s="15"/>
      <c r="J202" s="15"/>
      <c r="L202" s="30" t="str">
        <f t="shared" ref="L202:L265" si="3">IF(COUNTA(C202:J202)=0,"",_xlfn.CONCAT(,
IF(AND(NOT(ISBLANK($J202)),
    ABS($J202-(($C202+$D202+$F202+$G202+$H202+$I202)-$E202))&gt;=1),
" Error: Position at the end of the period is not equal to: position at the beginning of the period+increase in assets-decrease in assets+exchange rate changes+price changes+other changes+rectifications.",
""),
IF(AND(NOT(ISBLANK($C202)),$C202&lt;0),
" Error: Position at the beginning of the period must be a positive amount.",
""),
IF(AND(NOT(ISBLANK($J202)),$J202&lt;0),
" Error: Position at the end of the period must be a positive amount.",
"")))</f>
        <v/>
      </c>
    </row>
    <row r="203" spans="1:12">
      <c r="A203" s="20"/>
      <c r="B203" s="20"/>
      <c r="C203" s="15"/>
      <c r="D203" s="15"/>
      <c r="E203" s="15"/>
      <c r="F203" s="15"/>
      <c r="G203" s="15"/>
      <c r="H203" s="15"/>
      <c r="I203" s="15"/>
      <c r="J203" s="15"/>
      <c r="L203" s="30" t="str">
        <f t="shared" si="3"/>
        <v/>
      </c>
    </row>
    <row r="204" spans="1:12">
      <c r="A204" s="20"/>
      <c r="B204" s="20"/>
      <c r="C204" s="15"/>
      <c r="D204" s="15"/>
      <c r="E204" s="15"/>
      <c r="F204" s="15"/>
      <c r="G204" s="15"/>
      <c r="H204" s="15"/>
      <c r="I204" s="15"/>
      <c r="J204" s="15"/>
      <c r="L204" s="30" t="str">
        <f t="shared" si="3"/>
        <v/>
      </c>
    </row>
    <row r="205" spans="1:12">
      <c r="A205" s="20"/>
      <c r="B205" s="20"/>
      <c r="C205" s="15"/>
      <c r="D205" s="15"/>
      <c r="E205" s="15"/>
      <c r="F205" s="15"/>
      <c r="G205" s="15"/>
      <c r="H205" s="15"/>
      <c r="I205" s="15"/>
      <c r="J205" s="15"/>
      <c r="L205" s="30" t="str">
        <f t="shared" si="3"/>
        <v/>
      </c>
    </row>
    <row r="206" spans="1:12">
      <c r="A206" s="20"/>
      <c r="B206" s="20"/>
      <c r="C206" s="15"/>
      <c r="D206" s="15"/>
      <c r="E206" s="15"/>
      <c r="F206" s="15"/>
      <c r="G206" s="15"/>
      <c r="H206" s="15"/>
      <c r="I206" s="15"/>
      <c r="J206" s="15"/>
      <c r="L206" s="30" t="str">
        <f t="shared" si="3"/>
        <v/>
      </c>
    </row>
    <row r="207" spans="1:12">
      <c r="A207" s="20"/>
      <c r="B207" s="20"/>
      <c r="C207" s="15"/>
      <c r="D207" s="15"/>
      <c r="E207" s="15"/>
      <c r="F207" s="15"/>
      <c r="G207" s="15"/>
      <c r="H207" s="15"/>
      <c r="I207" s="15"/>
      <c r="J207" s="15"/>
      <c r="L207" s="30" t="str">
        <f t="shared" si="3"/>
        <v/>
      </c>
    </row>
    <row r="208" spans="1:12">
      <c r="A208" s="20"/>
      <c r="B208" s="20"/>
      <c r="C208" s="15"/>
      <c r="D208" s="15"/>
      <c r="E208" s="15"/>
      <c r="F208" s="15"/>
      <c r="G208" s="15"/>
      <c r="H208" s="15"/>
      <c r="I208" s="15"/>
      <c r="J208" s="15"/>
      <c r="L208" s="30" t="str">
        <f t="shared" si="3"/>
        <v/>
      </c>
    </row>
    <row r="209" spans="1:12">
      <c r="A209" s="20"/>
      <c r="B209" s="20"/>
      <c r="C209" s="15"/>
      <c r="D209" s="15"/>
      <c r="E209" s="15"/>
      <c r="F209" s="15"/>
      <c r="G209" s="15"/>
      <c r="H209" s="15"/>
      <c r="I209" s="15"/>
      <c r="J209" s="15"/>
      <c r="L209" s="30" t="str">
        <f t="shared" si="3"/>
        <v/>
      </c>
    </row>
    <row r="210" spans="1:12">
      <c r="A210" s="20"/>
      <c r="B210" s="20"/>
      <c r="C210" s="15"/>
      <c r="D210" s="15"/>
      <c r="E210" s="15"/>
      <c r="F210" s="15"/>
      <c r="G210" s="15"/>
      <c r="H210" s="15"/>
      <c r="I210" s="15"/>
      <c r="J210" s="15"/>
      <c r="L210" s="30" t="str">
        <f t="shared" si="3"/>
        <v/>
      </c>
    </row>
    <row r="211" spans="1:12">
      <c r="A211" s="20"/>
      <c r="B211" s="20"/>
      <c r="C211" s="15"/>
      <c r="D211" s="15"/>
      <c r="E211" s="15"/>
      <c r="F211" s="15"/>
      <c r="G211" s="15"/>
      <c r="H211" s="15"/>
      <c r="I211" s="15"/>
      <c r="J211" s="15"/>
      <c r="L211" s="30" t="str">
        <f t="shared" si="3"/>
        <v/>
      </c>
    </row>
    <row r="212" spans="1:12">
      <c r="A212" s="20"/>
      <c r="B212" s="20"/>
      <c r="C212" s="15"/>
      <c r="D212" s="15"/>
      <c r="E212" s="15"/>
      <c r="F212" s="15"/>
      <c r="G212" s="15"/>
      <c r="H212" s="15"/>
      <c r="I212" s="15"/>
      <c r="J212" s="15"/>
      <c r="L212" s="30" t="str">
        <f t="shared" si="3"/>
        <v/>
      </c>
    </row>
    <row r="213" spans="1:12">
      <c r="A213" s="20"/>
      <c r="B213" s="20"/>
      <c r="C213" s="15"/>
      <c r="D213" s="15"/>
      <c r="E213" s="15"/>
      <c r="F213" s="15"/>
      <c r="G213" s="15"/>
      <c r="H213" s="15"/>
      <c r="I213" s="15"/>
      <c r="J213" s="15"/>
      <c r="L213" s="30" t="str">
        <f t="shared" si="3"/>
        <v/>
      </c>
    </row>
    <row r="214" spans="1:12">
      <c r="A214" s="20"/>
      <c r="B214" s="20"/>
      <c r="C214" s="15"/>
      <c r="D214" s="15"/>
      <c r="E214" s="15"/>
      <c r="F214" s="15"/>
      <c r="G214" s="15"/>
      <c r="H214" s="15"/>
      <c r="I214" s="15"/>
      <c r="J214" s="15"/>
      <c r="L214" s="30" t="str">
        <f t="shared" si="3"/>
        <v/>
      </c>
    </row>
    <row r="215" spans="1:12">
      <c r="A215" s="20"/>
      <c r="B215" s="20"/>
      <c r="C215" s="15"/>
      <c r="D215" s="15"/>
      <c r="E215" s="15"/>
      <c r="F215" s="15"/>
      <c r="G215" s="15"/>
      <c r="H215" s="15"/>
      <c r="I215" s="15"/>
      <c r="J215" s="15"/>
      <c r="L215" s="30" t="str">
        <f t="shared" si="3"/>
        <v/>
      </c>
    </row>
    <row r="216" spans="1:12">
      <c r="A216" s="20"/>
      <c r="B216" s="20"/>
      <c r="C216" s="15"/>
      <c r="D216" s="15"/>
      <c r="E216" s="15"/>
      <c r="F216" s="15"/>
      <c r="G216" s="15"/>
      <c r="H216" s="15"/>
      <c r="I216" s="15"/>
      <c r="J216" s="15"/>
      <c r="L216" s="30" t="str">
        <f t="shared" si="3"/>
        <v/>
      </c>
    </row>
    <row r="217" spans="1:12">
      <c r="A217" s="20"/>
      <c r="B217" s="20"/>
      <c r="C217" s="15"/>
      <c r="D217" s="15"/>
      <c r="E217" s="15"/>
      <c r="F217" s="15"/>
      <c r="G217" s="15"/>
      <c r="H217" s="15"/>
      <c r="I217" s="15"/>
      <c r="J217" s="15"/>
      <c r="L217" s="30" t="str">
        <f t="shared" si="3"/>
        <v/>
      </c>
    </row>
    <row r="218" spans="1:12">
      <c r="A218" s="20"/>
      <c r="B218" s="20"/>
      <c r="C218" s="15"/>
      <c r="D218" s="15"/>
      <c r="E218" s="15"/>
      <c r="F218" s="15"/>
      <c r="G218" s="15"/>
      <c r="H218" s="15"/>
      <c r="I218" s="15"/>
      <c r="J218" s="15"/>
      <c r="L218" s="30" t="str">
        <f t="shared" si="3"/>
        <v/>
      </c>
    </row>
    <row r="219" spans="1:12">
      <c r="A219" s="20"/>
      <c r="B219" s="20"/>
      <c r="C219" s="15"/>
      <c r="D219" s="15"/>
      <c r="E219" s="15"/>
      <c r="F219" s="15"/>
      <c r="G219" s="15"/>
      <c r="H219" s="15"/>
      <c r="I219" s="15"/>
      <c r="J219" s="15"/>
      <c r="L219" s="30" t="str">
        <f t="shared" si="3"/>
        <v/>
      </c>
    </row>
    <row r="220" spans="1:12">
      <c r="A220" s="20"/>
      <c r="B220" s="20"/>
      <c r="C220" s="15"/>
      <c r="D220" s="15"/>
      <c r="E220" s="15"/>
      <c r="F220" s="15"/>
      <c r="G220" s="15"/>
      <c r="H220" s="15"/>
      <c r="I220" s="15"/>
      <c r="J220" s="15"/>
      <c r="L220" s="30" t="str">
        <f t="shared" si="3"/>
        <v/>
      </c>
    </row>
    <row r="221" spans="1:12">
      <c r="A221" s="20"/>
      <c r="B221" s="20"/>
      <c r="C221" s="15"/>
      <c r="D221" s="15"/>
      <c r="E221" s="15"/>
      <c r="F221" s="15"/>
      <c r="G221" s="15"/>
      <c r="H221" s="15"/>
      <c r="I221" s="15"/>
      <c r="J221" s="15"/>
      <c r="L221" s="30" t="str">
        <f t="shared" si="3"/>
        <v/>
      </c>
    </row>
    <row r="222" spans="1:12">
      <c r="A222" s="20"/>
      <c r="B222" s="20"/>
      <c r="C222" s="15"/>
      <c r="D222" s="15"/>
      <c r="E222" s="15"/>
      <c r="F222" s="15"/>
      <c r="G222" s="15"/>
      <c r="H222" s="15"/>
      <c r="I222" s="15"/>
      <c r="J222" s="15"/>
      <c r="L222" s="30" t="str">
        <f t="shared" si="3"/>
        <v/>
      </c>
    </row>
    <row r="223" spans="1:12">
      <c r="A223" s="20"/>
      <c r="B223" s="20"/>
      <c r="C223" s="15"/>
      <c r="D223" s="15"/>
      <c r="E223" s="15"/>
      <c r="F223" s="15"/>
      <c r="G223" s="15"/>
      <c r="H223" s="15"/>
      <c r="I223" s="15"/>
      <c r="J223" s="15"/>
      <c r="L223" s="30" t="str">
        <f t="shared" si="3"/>
        <v/>
      </c>
    </row>
    <row r="224" spans="1:12">
      <c r="A224" s="20"/>
      <c r="B224" s="20"/>
      <c r="C224" s="15"/>
      <c r="D224" s="15"/>
      <c r="E224" s="15"/>
      <c r="F224" s="15"/>
      <c r="G224" s="15"/>
      <c r="H224" s="15"/>
      <c r="I224" s="15"/>
      <c r="J224" s="15"/>
      <c r="L224" s="30" t="str">
        <f t="shared" si="3"/>
        <v/>
      </c>
    </row>
    <row r="225" spans="1:12">
      <c r="A225" s="20"/>
      <c r="B225" s="20"/>
      <c r="C225" s="15"/>
      <c r="D225" s="15"/>
      <c r="E225" s="15"/>
      <c r="F225" s="15"/>
      <c r="G225" s="15"/>
      <c r="H225" s="15"/>
      <c r="I225" s="15"/>
      <c r="J225" s="15"/>
      <c r="L225" s="30" t="str">
        <f t="shared" si="3"/>
        <v/>
      </c>
    </row>
    <row r="226" spans="1:12">
      <c r="A226" s="20"/>
      <c r="B226" s="20"/>
      <c r="C226" s="15"/>
      <c r="D226" s="15"/>
      <c r="E226" s="15"/>
      <c r="F226" s="15"/>
      <c r="G226" s="15"/>
      <c r="H226" s="15"/>
      <c r="I226" s="15"/>
      <c r="J226" s="15"/>
      <c r="L226" s="30" t="str">
        <f t="shared" si="3"/>
        <v/>
      </c>
    </row>
    <row r="227" spans="1:12">
      <c r="A227" s="20"/>
      <c r="B227" s="20"/>
      <c r="C227" s="15"/>
      <c r="D227" s="15"/>
      <c r="E227" s="15"/>
      <c r="F227" s="15"/>
      <c r="G227" s="15"/>
      <c r="H227" s="15"/>
      <c r="I227" s="15"/>
      <c r="J227" s="15"/>
      <c r="L227" s="30" t="str">
        <f t="shared" si="3"/>
        <v/>
      </c>
    </row>
    <row r="228" spans="1:12">
      <c r="A228" s="20"/>
      <c r="B228" s="20"/>
      <c r="C228" s="15"/>
      <c r="D228" s="15"/>
      <c r="E228" s="15"/>
      <c r="F228" s="15"/>
      <c r="G228" s="15"/>
      <c r="H228" s="15"/>
      <c r="I228" s="15"/>
      <c r="J228" s="15"/>
      <c r="L228" s="30" t="str">
        <f t="shared" si="3"/>
        <v/>
      </c>
    </row>
    <row r="229" spans="1:12">
      <c r="A229" s="20"/>
      <c r="B229" s="20"/>
      <c r="C229" s="15"/>
      <c r="D229" s="15"/>
      <c r="E229" s="15"/>
      <c r="F229" s="15"/>
      <c r="G229" s="15"/>
      <c r="H229" s="15"/>
      <c r="I229" s="15"/>
      <c r="J229" s="15"/>
      <c r="L229" s="30" t="str">
        <f t="shared" si="3"/>
        <v/>
      </c>
    </row>
    <row r="230" spans="1:12">
      <c r="A230" s="20"/>
      <c r="B230" s="20"/>
      <c r="C230" s="15"/>
      <c r="D230" s="15"/>
      <c r="E230" s="15"/>
      <c r="F230" s="15"/>
      <c r="G230" s="15"/>
      <c r="H230" s="15"/>
      <c r="I230" s="15"/>
      <c r="J230" s="15"/>
      <c r="L230" s="30" t="str">
        <f t="shared" si="3"/>
        <v/>
      </c>
    </row>
    <row r="231" spans="1:12">
      <c r="A231" s="20"/>
      <c r="B231" s="20"/>
      <c r="C231" s="15"/>
      <c r="D231" s="15"/>
      <c r="E231" s="15"/>
      <c r="F231" s="15"/>
      <c r="G231" s="15"/>
      <c r="H231" s="15"/>
      <c r="I231" s="15"/>
      <c r="J231" s="15"/>
      <c r="L231" s="30" t="str">
        <f t="shared" si="3"/>
        <v/>
      </c>
    </row>
    <row r="232" spans="1:12">
      <c r="A232" s="20"/>
      <c r="B232" s="20"/>
      <c r="C232" s="15"/>
      <c r="D232" s="15"/>
      <c r="E232" s="15"/>
      <c r="F232" s="15"/>
      <c r="G232" s="15"/>
      <c r="H232" s="15"/>
      <c r="I232" s="15"/>
      <c r="J232" s="15"/>
      <c r="L232" s="30" t="str">
        <f t="shared" si="3"/>
        <v/>
      </c>
    </row>
    <row r="233" spans="1:12">
      <c r="A233" s="20"/>
      <c r="B233" s="20"/>
      <c r="C233" s="15"/>
      <c r="D233" s="15"/>
      <c r="E233" s="15"/>
      <c r="F233" s="15"/>
      <c r="G233" s="15"/>
      <c r="H233" s="15"/>
      <c r="I233" s="15"/>
      <c r="J233" s="15"/>
      <c r="L233" s="30" t="str">
        <f t="shared" si="3"/>
        <v/>
      </c>
    </row>
    <row r="234" spans="1:12">
      <c r="A234" s="20"/>
      <c r="B234" s="20"/>
      <c r="C234" s="15"/>
      <c r="D234" s="15"/>
      <c r="E234" s="15"/>
      <c r="F234" s="15"/>
      <c r="G234" s="15"/>
      <c r="H234" s="15"/>
      <c r="I234" s="15"/>
      <c r="J234" s="15"/>
      <c r="L234" s="30" t="str">
        <f t="shared" si="3"/>
        <v/>
      </c>
    </row>
    <row r="235" spans="1:12">
      <c r="A235" s="20"/>
      <c r="B235" s="20"/>
      <c r="C235" s="15"/>
      <c r="D235" s="15"/>
      <c r="E235" s="15"/>
      <c r="F235" s="15"/>
      <c r="G235" s="15"/>
      <c r="H235" s="15"/>
      <c r="I235" s="15"/>
      <c r="J235" s="15"/>
      <c r="L235" s="30" t="str">
        <f t="shared" si="3"/>
        <v/>
      </c>
    </row>
    <row r="236" spans="1:12">
      <c r="A236" s="20"/>
      <c r="B236" s="20"/>
      <c r="C236" s="15"/>
      <c r="D236" s="15"/>
      <c r="E236" s="15"/>
      <c r="F236" s="15"/>
      <c r="G236" s="15"/>
      <c r="H236" s="15"/>
      <c r="I236" s="15"/>
      <c r="J236" s="15"/>
      <c r="L236" s="30" t="str">
        <f t="shared" si="3"/>
        <v/>
      </c>
    </row>
    <row r="237" spans="1:12">
      <c r="A237" s="20"/>
      <c r="B237" s="20"/>
      <c r="C237" s="15"/>
      <c r="D237" s="15"/>
      <c r="E237" s="15"/>
      <c r="F237" s="15"/>
      <c r="G237" s="15"/>
      <c r="H237" s="15"/>
      <c r="I237" s="15"/>
      <c r="J237" s="15"/>
      <c r="L237" s="30" t="str">
        <f t="shared" si="3"/>
        <v/>
      </c>
    </row>
    <row r="238" spans="1:12">
      <c r="A238" s="20"/>
      <c r="B238" s="20"/>
      <c r="C238" s="15"/>
      <c r="D238" s="15"/>
      <c r="E238" s="15"/>
      <c r="F238" s="15"/>
      <c r="G238" s="15"/>
      <c r="H238" s="15"/>
      <c r="I238" s="15"/>
      <c r="J238" s="15"/>
      <c r="L238" s="30" t="str">
        <f t="shared" si="3"/>
        <v/>
      </c>
    </row>
    <row r="239" spans="1:12">
      <c r="A239" s="20"/>
      <c r="B239" s="20"/>
      <c r="C239" s="15"/>
      <c r="D239" s="15"/>
      <c r="E239" s="15"/>
      <c r="F239" s="15"/>
      <c r="G239" s="15"/>
      <c r="H239" s="15"/>
      <c r="I239" s="15"/>
      <c r="J239" s="15"/>
      <c r="L239" s="30" t="str">
        <f t="shared" si="3"/>
        <v/>
      </c>
    </row>
    <row r="240" spans="1:12">
      <c r="A240" s="20"/>
      <c r="B240" s="20"/>
      <c r="C240" s="15"/>
      <c r="D240" s="15"/>
      <c r="E240" s="15"/>
      <c r="F240" s="15"/>
      <c r="G240" s="15"/>
      <c r="H240" s="15"/>
      <c r="I240" s="15"/>
      <c r="J240" s="15"/>
      <c r="L240" s="30" t="str">
        <f t="shared" si="3"/>
        <v/>
      </c>
    </row>
    <row r="241" spans="1:12">
      <c r="A241" s="20"/>
      <c r="B241" s="20"/>
      <c r="C241" s="15"/>
      <c r="D241" s="15"/>
      <c r="E241" s="15"/>
      <c r="F241" s="15"/>
      <c r="G241" s="15"/>
      <c r="H241" s="15"/>
      <c r="I241" s="15"/>
      <c r="J241" s="15"/>
      <c r="L241" s="30" t="str">
        <f t="shared" si="3"/>
        <v/>
      </c>
    </row>
    <row r="242" spans="1:12">
      <c r="A242" s="20"/>
      <c r="B242" s="20"/>
      <c r="C242" s="15"/>
      <c r="D242" s="15"/>
      <c r="E242" s="15"/>
      <c r="F242" s="15"/>
      <c r="G242" s="15"/>
      <c r="H242" s="15"/>
      <c r="I242" s="15"/>
      <c r="J242" s="15"/>
      <c r="L242" s="30" t="str">
        <f t="shared" si="3"/>
        <v/>
      </c>
    </row>
    <row r="243" spans="1:12">
      <c r="A243" s="20"/>
      <c r="B243" s="20"/>
      <c r="C243" s="15"/>
      <c r="D243" s="15"/>
      <c r="E243" s="15"/>
      <c r="F243" s="15"/>
      <c r="G243" s="15"/>
      <c r="H243" s="15"/>
      <c r="I243" s="15"/>
      <c r="J243" s="15"/>
      <c r="L243" s="30" t="str">
        <f t="shared" si="3"/>
        <v/>
      </c>
    </row>
    <row r="244" spans="1:12">
      <c r="A244" s="20"/>
      <c r="B244" s="20"/>
      <c r="C244" s="15"/>
      <c r="D244" s="15"/>
      <c r="E244" s="15"/>
      <c r="F244" s="15"/>
      <c r="G244" s="15"/>
      <c r="H244" s="15"/>
      <c r="I244" s="15"/>
      <c r="J244" s="15"/>
      <c r="L244" s="30" t="str">
        <f t="shared" si="3"/>
        <v/>
      </c>
    </row>
    <row r="245" spans="1:12">
      <c r="A245" s="20"/>
      <c r="B245" s="20"/>
      <c r="C245" s="15"/>
      <c r="D245" s="15"/>
      <c r="E245" s="15"/>
      <c r="F245" s="15"/>
      <c r="G245" s="15"/>
      <c r="H245" s="15"/>
      <c r="I245" s="15"/>
      <c r="J245" s="15"/>
      <c r="L245" s="30" t="str">
        <f t="shared" si="3"/>
        <v/>
      </c>
    </row>
    <row r="246" spans="1:12">
      <c r="A246" s="20"/>
      <c r="B246" s="20"/>
      <c r="C246" s="15"/>
      <c r="D246" s="15"/>
      <c r="E246" s="15"/>
      <c r="F246" s="15"/>
      <c r="G246" s="15"/>
      <c r="H246" s="15"/>
      <c r="I246" s="15"/>
      <c r="J246" s="15"/>
      <c r="L246" s="30" t="str">
        <f t="shared" si="3"/>
        <v/>
      </c>
    </row>
    <row r="247" spans="1:12">
      <c r="A247" s="20"/>
      <c r="B247" s="20"/>
      <c r="C247" s="15"/>
      <c r="D247" s="15"/>
      <c r="E247" s="15"/>
      <c r="F247" s="15"/>
      <c r="G247" s="15"/>
      <c r="H247" s="15"/>
      <c r="I247" s="15"/>
      <c r="J247" s="15"/>
      <c r="L247" s="30" t="str">
        <f t="shared" si="3"/>
        <v/>
      </c>
    </row>
    <row r="248" spans="1:12">
      <c r="A248" s="20"/>
      <c r="B248" s="20"/>
      <c r="C248" s="15"/>
      <c r="D248" s="15"/>
      <c r="E248" s="15"/>
      <c r="F248" s="15"/>
      <c r="G248" s="15"/>
      <c r="H248" s="15"/>
      <c r="I248" s="15"/>
      <c r="J248" s="15"/>
      <c r="L248" s="30" t="str">
        <f t="shared" si="3"/>
        <v/>
      </c>
    </row>
    <row r="249" spans="1:12">
      <c r="A249" s="20"/>
      <c r="B249" s="20"/>
      <c r="C249" s="15"/>
      <c r="D249" s="15"/>
      <c r="E249" s="15"/>
      <c r="F249" s="15"/>
      <c r="G249" s="15"/>
      <c r="H249" s="15"/>
      <c r="I249" s="15"/>
      <c r="J249" s="15"/>
      <c r="L249" s="30" t="str">
        <f t="shared" si="3"/>
        <v/>
      </c>
    </row>
    <row r="250" spans="1:12">
      <c r="A250" s="20"/>
      <c r="B250" s="20"/>
      <c r="C250" s="15"/>
      <c r="D250" s="15"/>
      <c r="E250" s="15"/>
      <c r="F250" s="15"/>
      <c r="G250" s="15"/>
      <c r="H250" s="15"/>
      <c r="I250" s="15"/>
      <c r="J250" s="15"/>
      <c r="L250" s="30" t="str">
        <f t="shared" si="3"/>
        <v/>
      </c>
    </row>
    <row r="251" spans="1:12">
      <c r="A251" s="20"/>
      <c r="B251" s="20"/>
      <c r="C251" s="15"/>
      <c r="D251" s="15"/>
      <c r="E251" s="15"/>
      <c r="F251" s="15"/>
      <c r="G251" s="15"/>
      <c r="H251" s="15"/>
      <c r="I251" s="15"/>
      <c r="J251" s="15"/>
      <c r="L251" s="30" t="str">
        <f t="shared" si="3"/>
        <v/>
      </c>
    </row>
    <row r="252" spans="1:12">
      <c r="A252" s="20"/>
      <c r="B252" s="20"/>
      <c r="C252" s="15"/>
      <c r="D252" s="15"/>
      <c r="E252" s="15"/>
      <c r="F252" s="15"/>
      <c r="G252" s="15"/>
      <c r="H252" s="15"/>
      <c r="I252" s="15"/>
      <c r="J252" s="15"/>
      <c r="L252" s="30" t="str">
        <f t="shared" si="3"/>
        <v/>
      </c>
    </row>
    <row r="253" spans="1:12">
      <c r="A253" s="20"/>
      <c r="B253" s="20"/>
      <c r="C253" s="15"/>
      <c r="D253" s="15"/>
      <c r="E253" s="15"/>
      <c r="F253" s="15"/>
      <c r="G253" s="15"/>
      <c r="H253" s="15"/>
      <c r="I253" s="15"/>
      <c r="J253" s="15"/>
      <c r="L253" s="30" t="str">
        <f t="shared" si="3"/>
        <v/>
      </c>
    </row>
    <row r="254" spans="1:12">
      <c r="A254" s="20"/>
      <c r="B254" s="20"/>
      <c r="C254" s="15"/>
      <c r="D254" s="15"/>
      <c r="E254" s="15"/>
      <c r="F254" s="15"/>
      <c r="G254" s="15"/>
      <c r="H254" s="15"/>
      <c r="I254" s="15"/>
      <c r="J254" s="15"/>
      <c r="L254" s="30" t="str">
        <f t="shared" si="3"/>
        <v/>
      </c>
    </row>
    <row r="255" spans="1:12">
      <c r="A255" s="20"/>
      <c r="B255" s="20"/>
      <c r="C255" s="15"/>
      <c r="D255" s="15"/>
      <c r="E255" s="15"/>
      <c r="F255" s="15"/>
      <c r="G255" s="15"/>
      <c r="H255" s="15"/>
      <c r="I255" s="15"/>
      <c r="J255" s="15"/>
      <c r="L255" s="30" t="str">
        <f t="shared" si="3"/>
        <v/>
      </c>
    </row>
    <row r="256" spans="1:12">
      <c r="A256" s="20"/>
      <c r="B256" s="20"/>
      <c r="C256" s="15"/>
      <c r="D256" s="15"/>
      <c r="E256" s="15"/>
      <c r="F256" s="15"/>
      <c r="G256" s="15"/>
      <c r="H256" s="15"/>
      <c r="I256" s="15"/>
      <c r="J256" s="15"/>
      <c r="L256" s="30" t="str">
        <f t="shared" si="3"/>
        <v/>
      </c>
    </row>
    <row r="257" spans="1:12">
      <c r="A257" s="20"/>
      <c r="B257" s="20"/>
      <c r="C257" s="15"/>
      <c r="D257" s="15"/>
      <c r="E257" s="15"/>
      <c r="F257" s="15"/>
      <c r="G257" s="15"/>
      <c r="H257" s="15"/>
      <c r="I257" s="15"/>
      <c r="J257" s="15"/>
      <c r="L257" s="30" t="str">
        <f t="shared" si="3"/>
        <v/>
      </c>
    </row>
    <row r="258" spans="1:12">
      <c r="A258" s="20"/>
      <c r="B258" s="20"/>
      <c r="C258" s="15"/>
      <c r="D258" s="15"/>
      <c r="E258" s="15"/>
      <c r="F258" s="15"/>
      <c r="G258" s="15"/>
      <c r="H258" s="15"/>
      <c r="I258" s="15"/>
      <c r="J258" s="15"/>
      <c r="L258" s="30" t="str">
        <f t="shared" si="3"/>
        <v/>
      </c>
    </row>
    <row r="259" spans="1:12">
      <c r="A259" s="20"/>
      <c r="B259" s="20"/>
      <c r="C259" s="15"/>
      <c r="D259" s="15"/>
      <c r="E259" s="15"/>
      <c r="F259" s="15"/>
      <c r="G259" s="15"/>
      <c r="H259" s="15"/>
      <c r="I259" s="15"/>
      <c r="J259" s="15"/>
      <c r="L259" s="30" t="str">
        <f t="shared" si="3"/>
        <v/>
      </c>
    </row>
    <row r="260" spans="1:12">
      <c r="A260" s="20"/>
      <c r="B260" s="20"/>
      <c r="C260" s="15"/>
      <c r="D260" s="15"/>
      <c r="E260" s="15"/>
      <c r="F260" s="15"/>
      <c r="G260" s="15"/>
      <c r="H260" s="15"/>
      <c r="I260" s="15"/>
      <c r="J260" s="15"/>
      <c r="L260" s="30" t="str">
        <f t="shared" si="3"/>
        <v/>
      </c>
    </row>
    <row r="261" spans="1:12">
      <c r="A261" s="20"/>
      <c r="B261" s="20"/>
      <c r="C261" s="15"/>
      <c r="D261" s="15"/>
      <c r="E261" s="15"/>
      <c r="F261" s="15"/>
      <c r="G261" s="15"/>
      <c r="H261" s="15"/>
      <c r="I261" s="15"/>
      <c r="J261" s="15"/>
      <c r="L261" s="30" t="str">
        <f t="shared" si="3"/>
        <v/>
      </c>
    </row>
    <row r="262" spans="1:12">
      <c r="A262" s="20"/>
      <c r="B262" s="20"/>
      <c r="C262" s="15"/>
      <c r="D262" s="15"/>
      <c r="E262" s="15"/>
      <c r="F262" s="15"/>
      <c r="G262" s="15"/>
      <c r="H262" s="15"/>
      <c r="I262" s="15"/>
      <c r="J262" s="15"/>
      <c r="L262" s="30" t="str">
        <f t="shared" si="3"/>
        <v/>
      </c>
    </row>
    <row r="263" spans="1:12">
      <c r="A263" s="20"/>
      <c r="B263" s="20"/>
      <c r="C263" s="15"/>
      <c r="D263" s="15"/>
      <c r="E263" s="15"/>
      <c r="F263" s="15"/>
      <c r="G263" s="15"/>
      <c r="H263" s="15"/>
      <c r="I263" s="15"/>
      <c r="J263" s="15"/>
      <c r="L263" s="30" t="str">
        <f t="shared" si="3"/>
        <v/>
      </c>
    </row>
    <row r="264" spans="1:12">
      <c r="A264" s="20"/>
      <c r="B264" s="20"/>
      <c r="C264" s="15"/>
      <c r="D264" s="15"/>
      <c r="E264" s="15"/>
      <c r="F264" s="15"/>
      <c r="G264" s="15"/>
      <c r="H264" s="15"/>
      <c r="I264" s="15"/>
      <c r="J264" s="15"/>
      <c r="L264" s="30" t="str">
        <f t="shared" si="3"/>
        <v/>
      </c>
    </row>
    <row r="265" spans="1:12">
      <c r="A265" s="20"/>
      <c r="B265" s="20"/>
      <c r="C265" s="15"/>
      <c r="D265" s="15"/>
      <c r="E265" s="15"/>
      <c r="F265" s="15"/>
      <c r="G265" s="15"/>
      <c r="H265" s="15"/>
      <c r="I265" s="15"/>
      <c r="J265" s="15"/>
      <c r="L265" s="30" t="str">
        <f t="shared" si="3"/>
        <v/>
      </c>
    </row>
    <row r="266" spans="1:12">
      <c r="A266" s="20"/>
      <c r="B266" s="20"/>
      <c r="C266" s="15"/>
      <c r="D266" s="15"/>
      <c r="E266" s="15"/>
      <c r="F266" s="15"/>
      <c r="G266" s="15"/>
      <c r="H266" s="15"/>
      <c r="I266" s="15"/>
      <c r="J266" s="15"/>
      <c r="L266" s="30" t="str">
        <f t="shared" ref="L266:L329" si="4">IF(COUNTA(C266:J266)=0,"",_xlfn.CONCAT(,
IF(AND(NOT(ISBLANK($J266)),
    ABS($J266-(($C266+$D266+$F266+$G266+$H266+$I266)-$E266))&gt;=1),
" Error: Position at the end of the period is not equal to: position at the beginning of the period+increase in assets-decrease in assets+exchange rate changes+price changes+other changes+rectifications.",
""),
IF(AND(NOT(ISBLANK($C266)),$C266&lt;0),
" Error: Position at the beginning of the period must be a positive amount.",
""),
IF(AND(NOT(ISBLANK($J266)),$J266&lt;0),
" Error: Position at the end of the period must be a positive amount.",
"")))</f>
        <v/>
      </c>
    </row>
    <row r="267" spans="1:12">
      <c r="A267" s="20"/>
      <c r="B267" s="20"/>
      <c r="C267" s="15"/>
      <c r="D267" s="15"/>
      <c r="E267" s="15"/>
      <c r="F267" s="15"/>
      <c r="G267" s="15"/>
      <c r="H267" s="15"/>
      <c r="I267" s="15"/>
      <c r="J267" s="15"/>
      <c r="L267" s="30" t="str">
        <f t="shared" si="4"/>
        <v/>
      </c>
    </row>
    <row r="268" spans="1:12">
      <c r="A268" s="20"/>
      <c r="B268" s="20"/>
      <c r="C268" s="15"/>
      <c r="D268" s="15"/>
      <c r="E268" s="15"/>
      <c r="F268" s="15"/>
      <c r="G268" s="15"/>
      <c r="H268" s="15"/>
      <c r="I268" s="15"/>
      <c r="J268" s="15"/>
      <c r="L268" s="30" t="str">
        <f t="shared" si="4"/>
        <v/>
      </c>
    </row>
    <row r="269" spans="1:12">
      <c r="A269" s="20"/>
      <c r="B269" s="20"/>
      <c r="C269" s="15"/>
      <c r="D269" s="15"/>
      <c r="E269" s="15"/>
      <c r="F269" s="15"/>
      <c r="G269" s="15"/>
      <c r="H269" s="15"/>
      <c r="I269" s="15"/>
      <c r="J269" s="15"/>
      <c r="L269" s="30" t="str">
        <f t="shared" si="4"/>
        <v/>
      </c>
    </row>
    <row r="270" spans="1:12">
      <c r="A270" s="20"/>
      <c r="B270" s="20"/>
      <c r="C270" s="15"/>
      <c r="D270" s="15"/>
      <c r="E270" s="15"/>
      <c r="F270" s="15"/>
      <c r="G270" s="15"/>
      <c r="H270" s="15"/>
      <c r="I270" s="15"/>
      <c r="J270" s="15"/>
      <c r="L270" s="30" t="str">
        <f t="shared" si="4"/>
        <v/>
      </c>
    </row>
    <row r="271" spans="1:12">
      <c r="A271" s="20"/>
      <c r="B271" s="20"/>
      <c r="C271" s="15"/>
      <c r="D271" s="15"/>
      <c r="E271" s="15"/>
      <c r="F271" s="15"/>
      <c r="G271" s="15"/>
      <c r="H271" s="15"/>
      <c r="I271" s="15"/>
      <c r="J271" s="15"/>
      <c r="L271" s="30" t="str">
        <f t="shared" si="4"/>
        <v/>
      </c>
    </row>
    <row r="272" spans="1:12">
      <c r="A272" s="20"/>
      <c r="B272" s="20"/>
      <c r="C272" s="15"/>
      <c r="D272" s="15"/>
      <c r="E272" s="15"/>
      <c r="F272" s="15"/>
      <c r="G272" s="15"/>
      <c r="H272" s="15"/>
      <c r="I272" s="15"/>
      <c r="J272" s="15"/>
      <c r="L272" s="30" t="str">
        <f t="shared" si="4"/>
        <v/>
      </c>
    </row>
    <row r="273" spans="1:12">
      <c r="A273" s="20"/>
      <c r="B273" s="20"/>
      <c r="C273" s="15"/>
      <c r="D273" s="15"/>
      <c r="E273" s="15"/>
      <c r="F273" s="15"/>
      <c r="G273" s="15"/>
      <c r="H273" s="15"/>
      <c r="I273" s="15"/>
      <c r="J273" s="15"/>
      <c r="L273" s="30" t="str">
        <f t="shared" si="4"/>
        <v/>
      </c>
    </row>
    <row r="274" spans="1:12">
      <c r="A274" s="20"/>
      <c r="B274" s="20"/>
      <c r="C274" s="15"/>
      <c r="D274" s="15"/>
      <c r="E274" s="15"/>
      <c r="F274" s="15"/>
      <c r="G274" s="15"/>
      <c r="H274" s="15"/>
      <c r="I274" s="15"/>
      <c r="J274" s="15"/>
      <c r="L274" s="30" t="str">
        <f t="shared" si="4"/>
        <v/>
      </c>
    </row>
    <row r="275" spans="1:12">
      <c r="A275" s="20"/>
      <c r="B275" s="20"/>
      <c r="C275" s="15"/>
      <c r="D275" s="15"/>
      <c r="E275" s="15"/>
      <c r="F275" s="15"/>
      <c r="G275" s="15"/>
      <c r="H275" s="15"/>
      <c r="I275" s="15"/>
      <c r="J275" s="15"/>
      <c r="L275" s="30" t="str">
        <f t="shared" si="4"/>
        <v/>
      </c>
    </row>
    <row r="276" spans="1:12">
      <c r="A276" s="20"/>
      <c r="B276" s="20"/>
      <c r="C276" s="15"/>
      <c r="D276" s="15"/>
      <c r="E276" s="15"/>
      <c r="F276" s="15"/>
      <c r="G276" s="15"/>
      <c r="H276" s="15"/>
      <c r="I276" s="15"/>
      <c r="J276" s="15"/>
      <c r="L276" s="30" t="str">
        <f t="shared" si="4"/>
        <v/>
      </c>
    </row>
    <row r="277" spans="1:12">
      <c r="A277" s="20"/>
      <c r="B277" s="20"/>
      <c r="C277" s="15"/>
      <c r="D277" s="15"/>
      <c r="E277" s="15"/>
      <c r="F277" s="15"/>
      <c r="G277" s="15"/>
      <c r="H277" s="15"/>
      <c r="I277" s="15"/>
      <c r="J277" s="15"/>
      <c r="L277" s="30" t="str">
        <f t="shared" si="4"/>
        <v/>
      </c>
    </row>
    <row r="278" spans="1:12">
      <c r="A278" s="20"/>
      <c r="B278" s="20"/>
      <c r="C278" s="15"/>
      <c r="D278" s="15"/>
      <c r="E278" s="15"/>
      <c r="F278" s="15"/>
      <c r="G278" s="15"/>
      <c r="H278" s="15"/>
      <c r="I278" s="15"/>
      <c r="J278" s="15"/>
      <c r="L278" s="30" t="str">
        <f t="shared" si="4"/>
        <v/>
      </c>
    </row>
    <row r="279" spans="1:12">
      <c r="A279" s="20"/>
      <c r="B279" s="20"/>
      <c r="C279" s="15"/>
      <c r="D279" s="15"/>
      <c r="E279" s="15"/>
      <c r="F279" s="15"/>
      <c r="G279" s="15"/>
      <c r="H279" s="15"/>
      <c r="I279" s="15"/>
      <c r="J279" s="15"/>
      <c r="L279" s="30" t="str">
        <f t="shared" si="4"/>
        <v/>
      </c>
    </row>
    <row r="280" spans="1:12">
      <c r="A280" s="20"/>
      <c r="B280" s="20"/>
      <c r="C280" s="15"/>
      <c r="D280" s="15"/>
      <c r="E280" s="15"/>
      <c r="F280" s="15"/>
      <c r="G280" s="15"/>
      <c r="H280" s="15"/>
      <c r="I280" s="15"/>
      <c r="J280" s="15"/>
      <c r="L280" s="30" t="str">
        <f t="shared" si="4"/>
        <v/>
      </c>
    </row>
    <row r="281" spans="1:12">
      <c r="A281" s="20"/>
      <c r="B281" s="20"/>
      <c r="C281" s="15"/>
      <c r="D281" s="15"/>
      <c r="E281" s="15"/>
      <c r="F281" s="15"/>
      <c r="G281" s="15"/>
      <c r="H281" s="15"/>
      <c r="I281" s="15"/>
      <c r="J281" s="15"/>
      <c r="L281" s="30" t="str">
        <f t="shared" si="4"/>
        <v/>
      </c>
    </row>
    <row r="282" spans="1:12">
      <c r="A282" s="20"/>
      <c r="B282" s="20"/>
      <c r="C282" s="15"/>
      <c r="D282" s="15"/>
      <c r="E282" s="15"/>
      <c r="F282" s="15"/>
      <c r="G282" s="15"/>
      <c r="H282" s="15"/>
      <c r="I282" s="15"/>
      <c r="J282" s="15"/>
      <c r="L282" s="30" t="str">
        <f t="shared" si="4"/>
        <v/>
      </c>
    </row>
    <row r="283" spans="1:12">
      <c r="A283" s="20"/>
      <c r="B283" s="20"/>
      <c r="C283" s="15"/>
      <c r="D283" s="15"/>
      <c r="E283" s="15"/>
      <c r="F283" s="15"/>
      <c r="G283" s="15"/>
      <c r="H283" s="15"/>
      <c r="I283" s="15"/>
      <c r="J283" s="15"/>
      <c r="L283" s="30" t="str">
        <f t="shared" si="4"/>
        <v/>
      </c>
    </row>
    <row r="284" spans="1:12">
      <c r="A284" s="20"/>
      <c r="B284" s="20"/>
      <c r="C284" s="15"/>
      <c r="D284" s="15"/>
      <c r="E284" s="15"/>
      <c r="F284" s="15"/>
      <c r="G284" s="15"/>
      <c r="H284" s="15"/>
      <c r="I284" s="15"/>
      <c r="J284" s="15"/>
      <c r="L284" s="30" t="str">
        <f t="shared" si="4"/>
        <v/>
      </c>
    </row>
    <row r="285" spans="1:12">
      <c r="A285" s="20"/>
      <c r="B285" s="20"/>
      <c r="C285" s="15"/>
      <c r="D285" s="15"/>
      <c r="E285" s="15"/>
      <c r="F285" s="15"/>
      <c r="G285" s="15"/>
      <c r="H285" s="15"/>
      <c r="I285" s="15"/>
      <c r="J285" s="15"/>
      <c r="L285" s="30" t="str">
        <f t="shared" si="4"/>
        <v/>
      </c>
    </row>
    <row r="286" spans="1:12">
      <c r="A286" s="20"/>
      <c r="B286" s="20"/>
      <c r="C286" s="15"/>
      <c r="D286" s="15"/>
      <c r="E286" s="15"/>
      <c r="F286" s="15"/>
      <c r="G286" s="15"/>
      <c r="H286" s="15"/>
      <c r="I286" s="15"/>
      <c r="J286" s="15"/>
      <c r="L286" s="30" t="str">
        <f t="shared" si="4"/>
        <v/>
      </c>
    </row>
    <row r="287" spans="1:12">
      <c r="A287" s="20"/>
      <c r="B287" s="20"/>
      <c r="C287" s="15"/>
      <c r="D287" s="15"/>
      <c r="E287" s="15"/>
      <c r="F287" s="15"/>
      <c r="G287" s="15"/>
      <c r="H287" s="15"/>
      <c r="I287" s="15"/>
      <c r="J287" s="15"/>
      <c r="L287" s="30" t="str">
        <f t="shared" si="4"/>
        <v/>
      </c>
    </row>
    <row r="288" spans="1:12">
      <c r="A288" s="20"/>
      <c r="B288" s="20"/>
      <c r="C288" s="15"/>
      <c r="D288" s="15"/>
      <c r="E288" s="15"/>
      <c r="F288" s="15"/>
      <c r="G288" s="15"/>
      <c r="H288" s="15"/>
      <c r="I288" s="15"/>
      <c r="J288" s="15"/>
      <c r="L288" s="30" t="str">
        <f t="shared" si="4"/>
        <v/>
      </c>
    </row>
    <row r="289" spans="1:12">
      <c r="A289" s="20"/>
      <c r="B289" s="20"/>
      <c r="C289" s="15"/>
      <c r="D289" s="15"/>
      <c r="E289" s="15"/>
      <c r="F289" s="15"/>
      <c r="G289" s="15"/>
      <c r="H289" s="15"/>
      <c r="I289" s="15"/>
      <c r="J289" s="15"/>
      <c r="L289" s="30" t="str">
        <f t="shared" si="4"/>
        <v/>
      </c>
    </row>
    <row r="290" spans="1:12">
      <c r="A290" s="20"/>
      <c r="B290" s="20"/>
      <c r="C290" s="15"/>
      <c r="D290" s="15"/>
      <c r="E290" s="15"/>
      <c r="F290" s="15"/>
      <c r="G290" s="15"/>
      <c r="H290" s="15"/>
      <c r="I290" s="15"/>
      <c r="J290" s="15"/>
      <c r="L290" s="30" t="str">
        <f t="shared" si="4"/>
        <v/>
      </c>
    </row>
    <row r="291" spans="1:12">
      <c r="A291" s="20"/>
      <c r="B291" s="20"/>
      <c r="C291" s="15"/>
      <c r="D291" s="15"/>
      <c r="E291" s="15"/>
      <c r="F291" s="15"/>
      <c r="G291" s="15"/>
      <c r="H291" s="15"/>
      <c r="I291" s="15"/>
      <c r="J291" s="15"/>
      <c r="L291" s="30" t="str">
        <f t="shared" si="4"/>
        <v/>
      </c>
    </row>
    <row r="292" spans="1:12">
      <c r="A292" s="20"/>
      <c r="B292" s="20"/>
      <c r="C292" s="15"/>
      <c r="D292" s="15"/>
      <c r="E292" s="15"/>
      <c r="F292" s="15"/>
      <c r="G292" s="15"/>
      <c r="H292" s="15"/>
      <c r="I292" s="15"/>
      <c r="J292" s="15"/>
      <c r="L292" s="30" t="str">
        <f t="shared" si="4"/>
        <v/>
      </c>
    </row>
    <row r="293" spans="1:12">
      <c r="A293" s="20"/>
      <c r="B293" s="20"/>
      <c r="C293" s="15"/>
      <c r="D293" s="15"/>
      <c r="E293" s="15"/>
      <c r="F293" s="15"/>
      <c r="G293" s="15"/>
      <c r="H293" s="15"/>
      <c r="I293" s="15"/>
      <c r="J293" s="15"/>
      <c r="L293" s="30" t="str">
        <f t="shared" si="4"/>
        <v/>
      </c>
    </row>
    <row r="294" spans="1:12">
      <c r="A294" s="20"/>
      <c r="B294" s="20"/>
      <c r="C294" s="15"/>
      <c r="D294" s="15"/>
      <c r="E294" s="15"/>
      <c r="F294" s="15"/>
      <c r="G294" s="15"/>
      <c r="H294" s="15"/>
      <c r="I294" s="15"/>
      <c r="J294" s="15"/>
      <c r="L294" s="30" t="str">
        <f t="shared" si="4"/>
        <v/>
      </c>
    </row>
    <row r="295" spans="1:12">
      <c r="A295" s="20"/>
      <c r="B295" s="20"/>
      <c r="C295" s="15"/>
      <c r="D295" s="15"/>
      <c r="E295" s="15"/>
      <c r="F295" s="15"/>
      <c r="G295" s="15"/>
      <c r="H295" s="15"/>
      <c r="I295" s="15"/>
      <c r="J295" s="15"/>
      <c r="L295" s="30" t="str">
        <f t="shared" si="4"/>
        <v/>
      </c>
    </row>
    <row r="296" spans="1:12">
      <c r="A296" s="20"/>
      <c r="B296" s="20"/>
      <c r="C296" s="15"/>
      <c r="D296" s="15"/>
      <c r="E296" s="15"/>
      <c r="F296" s="15"/>
      <c r="G296" s="15"/>
      <c r="H296" s="15"/>
      <c r="I296" s="15"/>
      <c r="J296" s="15"/>
      <c r="L296" s="30" t="str">
        <f t="shared" si="4"/>
        <v/>
      </c>
    </row>
    <row r="297" spans="1:12">
      <c r="A297" s="20"/>
      <c r="B297" s="20"/>
      <c r="C297" s="15"/>
      <c r="D297" s="15"/>
      <c r="E297" s="15"/>
      <c r="F297" s="15"/>
      <c r="G297" s="15"/>
      <c r="H297" s="15"/>
      <c r="I297" s="15"/>
      <c r="J297" s="15"/>
      <c r="L297" s="30" t="str">
        <f t="shared" si="4"/>
        <v/>
      </c>
    </row>
    <row r="298" spans="1:12">
      <c r="A298" s="20"/>
      <c r="B298" s="20"/>
      <c r="C298" s="15"/>
      <c r="D298" s="15"/>
      <c r="E298" s="15"/>
      <c r="F298" s="15"/>
      <c r="G298" s="15"/>
      <c r="H298" s="15"/>
      <c r="I298" s="15"/>
      <c r="J298" s="15"/>
      <c r="L298" s="30" t="str">
        <f t="shared" si="4"/>
        <v/>
      </c>
    </row>
    <row r="299" spans="1:12">
      <c r="A299" s="20"/>
      <c r="B299" s="20"/>
      <c r="C299" s="15"/>
      <c r="D299" s="15"/>
      <c r="E299" s="15"/>
      <c r="F299" s="15"/>
      <c r="G299" s="15"/>
      <c r="H299" s="15"/>
      <c r="I299" s="15"/>
      <c r="J299" s="15"/>
      <c r="L299" s="30" t="str">
        <f t="shared" si="4"/>
        <v/>
      </c>
    </row>
    <row r="300" spans="1:12">
      <c r="A300" s="20"/>
      <c r="B300" s="20"/>
      <c r="C300" s="15"/>
      <c r="D300" s="15"/>
      <c r="E300" s="15"/>
      <c r="F300" s="15"/>
      <c r="G300" s="15"/>
      <c r="H300" s="15"/>
      <c r="I300" s="15"/>
      <c r="J300" s="15"/>
      <c r="L300" s="30" t="str">
        <f t="shared" si="4"/>
        <v/>
      </c>
    </row>
    <row r="301" spans="1:12">
      <c r="A301" s="20"/>
      <c r="B301" s="20"/>
      <c r="C301" s="15"/>
      <c r="D301" s="15"/>
      <c r="E301" s="15"/>
      <c r="F301" s="15"/>
      <c r="G301" s="15"/>
      <c r="H301" s="15"/>
      <c r="I301" s="15"/>
      <c r="J301" s="15"/>
      <c r="L301" s="30" t="str">
        <f t="shared" si="4"/>
        <v/>
      </c>
    </row>
    <row r="302" spans="1:12">
      <c r="A302" s="20"/>
      <c r="B302" s="20"/>
      <c r="C302" s="15"/>
      <c r="D302" s="15"/>
      <c r="E302" s="15"/>
      <c r="F302" s="15"/>
      <c r="G302" s="15"/>
      <c r="H302" s="15"/>
      <c r="I302" s="15"/>
      <c r="J302" s="15"/>
      <c r="L302" s="30" t="str">
        <f t="shared" si="4"/>
        <v/>
      </c>
    </row>
    <row r="303" spans="1:12">
      <c r="A303" s="20"/>
      <c r="B303" s="20"/>
      <c r="C303" s="15"/>
      <c r="D303" s="15"/>
      <c r="E303" s="15"/>
      <c r="F303" s="15"/>
      <c r="G303" s="15"/>
      <c r="H303" s="15"/>
      <c r="I303" s="15"/>
      <c r="J303" s="15"/>
      <c r="L303" s="30" t="str">
        <f t="shared" si="4"/>
        <v/>
      </c>
    </row>
    <row r="304" spans="1:12">
      <c r="A304" s="20"/>
      <c r="B304" s="20"/>
      <c r="C304" s="15"/>
      <c r="D304" s="15"/>
      <c r="E304" s="15"/>
      <c r="F304" s="15"/>
      <c r="G304" s="15"/>
      <c r="H304" s="15"/>
      <c r="I304" s="15"/>
      <c r="J304" s="15"/>
      <c r="L304" s="30" t="str">
        <f t="shared" si="4"/>
        <v/>
      </c>
    </row>
    <row r="305" spans="1:12">
      <c r="A305" s="20"/>
      <c r="B305" s="20"/>
      <c r="C305" s="15"/>
      <c r="D305" s="15"/>
      <c r="E305" s="15"/>
      <c r="F305" s="15"/>
      <c r="G305" s="15"/>
      <c r="H305" s="15"/>
      <c r="I305" s="15"/>
      <c r="J305" s="15"/>
      <c r="L305" s="30" t="str">
        <f t="shared" si="4"/>
        <v/>
      </c>
    </row>
    <row r="306" spans="1:12">
      <c r="A306" s="20"/>
      <c r="B306" s="20"/>
      <c r="C306" s="15"/>
      <c r="D306" s="15"/>
      <c r="E306" s="15"/>
      <c r="F306" s="15"/>
      <c r="G306" s="15"/>
      <c r="H306" s="15"/>
      <c r="I306" s="15"/>
      <c r="J306" s="15"/>
      <c r="L306" s="30" t="str">
        <f t="shared" si="4"/>
        <v/>
      </c>
    </row>
    <row r="307" spans="1:12">
      <c r="A307" s="20"/>
      <c r="B307" s="20"/>
      <c r="C307" s="15"/>
      <c r="D307" s="15"/>
      <c r="E307" s="15"/>
      <c r="F307" s="15"/>
      <c r="G307" s="15"/>
      <c r="H307" s="15"/>
      <c r="I307" s="15"/>
      <c r="J307" s="15"/>
      <c r="L307" s="30" t="str">
        <f t="shared" si="4"/>
        <v/>
      </c>
    </row>
    <row r="308" spans="1:12">
      <c r="A308" s="20"/>
      <c r="B308" s="20"/>
      <c r="C308" s="15"/>
      <c r="D308" s="15"/>
      <c r="E308" s="15"/>
      <c r="F308" s="15"/>
      <c r="G308" s="15"/>
      <c r="H308" s="15"/>
      <c r="I308" s="15"/>
      <c r="J308" s="15"/>
      <c r="L308" s="30" t="str">
        <f t="shared" si="4"/>
        <v/>
      </c>
    </row>
    <row r="309" spans="1:12">
      <c r="A309" s="20"/>
      <c r="B309" s="20"/>
      <c r="C309" s="15"/>
      <c r="D309" s="15"/>
      <c r="E309" s="15"/>
      <c r="F309" s="15"/>
      <c r="G309" s="15"/>
      <c r="H309" s="15"/>
      <c r="I309" s="15"/>
      <c r="J309" s="15"/>
      <c r="L309" s="30" t="str">
        <f t="shared" si="4"/>
        <v/>
      </c>
    </row>
    <row r="310" spans="1:12">
      <c r="A310" s="20"/>
      <c r="B310" s="20"/>
      <c r="C310" s="15"/>
      <c r="D310" s="15"/>
      <c r="E310" s="15"/>
      <c r="F310" s="15"/>
      <c r="G310" s="15"/>
      <c r="H310" s="15"/>
      <c r="I310" s="15"/>
      <c r="J310" s="15"/>
      <c r="L310" s="30" t="str">
        <f t="shared" si="4"/>
        <v/>
      </c>
    </row>
    <row r="311" spans="1:12">
      <c r="A311" s="20"/>
      <c r="B311" s="20"/>
      <c r="C311" s="15"/>
      <c r="D311" s="15"/>
      <c r="E311" s="15"/>
      <c r="F311" s="15"/>
      <c r="G311" s="15"/>
      <c r="H311" s="15"/>
      <c r="I311" s="15"/>
      <c r="J311" s="15"/>
      <c r="L311" s="30" t="str">
        <f t="shared" si="4"/>
        <v/>
      </c>
    </row>
    <row r="312" spans="1:12">
      <c r="A312" s="20"/>
      <c r="B312" s="20"/>
      <c r="C312" s="15"/>
      <c r="D312" s="15"/>
      <c r="E312" s="15"/>
      <c r="F312" s="15"/>
      <c r="G312" s="15"/>
      <c r="H312" s="15"/>
      <c r="I312" s="15"/>
      <c r="J312" s="15"/>
      <c r="L312" s="30" t="str">
        <f t="shared" si="4"/>
        <v/>
      </c>
    </row>
    <row r="313" spans="1:12">
      <c r="A313" s="20"/>
      <c r="B313" s="20"/>
      <c r="C313" s="15"/>
      <c r="D313" s="15"/>
      <c r="E313" s="15"/>
      <c r="F313" s="15"/>
      <c r="G313" s="15"/>
      <c r="H313" s="15"/>
      <c r="I313" s="15"/>
      <c r="J313" s="15"/>
      <c r="L313" s="30" t="str">
        <f t="shared" si="4"/>
        <v/>
      </c>
    </row>
    <row r="314" spans="1:12">
      <c r="A314" s="20"/>
      <c r="B314" s="20"/>
      <c r="C314" s="15"/>
      <c r="D314" s="15"/>
      <c r="E314" s="15"/>
      <c r="F314" s="15"/>
      <c r="G314" s="15"/>
      <c r="H314" s="15"/>
      <c r="I314" s="15"/>
      <c r="J314" s="15"/>
      <c r="L314" s="30" t="str">
        <f t="shared" si="4"/>
        <v/>
      </c>
    </row>
    <row r="315" spans="1:12">
      <c r="A315" s="20"/>
      <c r="B315" s="20"/>
      <c r="C315" s="15"/>
      <c r="D315" s="15"/>
      <c r="E315" s="15"/>
      <c r="F315" s="15"/>
      <c r="G315" s="15"/>
      <c r="H315" s="15"/>
      <c r="I315" s="15"/>
      <c r="J315" s="15"/>
      <c r="L315" s="30" t="str">
        <f t="shared" si="4"/>
        <v/>
      </c>
    </row>
    <row r="316" spans="1:12">
      <c r="A316" s="20"/>
      <c r="B316" s="20"/>
      <c r="C316" s="15"/>
      <c r="D316" s="15"/>
      <c r="E316" s="15"/>
      <c r="F316" s="15"/>
      <c r="G316" s="15"/>
      <c r="H316" s="15"/>
      <c r="I316" s="15"/>
      <c r="J316" s="15"/>
      <c r="L316" s="30" t="str">
        <f t="shared" si="4"/>
        <v/>
      </c>
    </row>
    <row r="317" spans="1:12">
      <c r="A317" s="20"/>
      <c r="B317" s="20"/>
      <c r="C317" s="15"/>
      <c r="D317" s="15"/>
      <c r="E317" s="15"/>
      <c r="F317" s="15"/>
      <c r="G317" s="15"/>
      <c r="H317" s="15"/>
      <c r="I317" s="15"/>
      <c r="J317" s="15"/>
      <c r="L317" s="30" t="str">
        <f t="shared" si="4"/>
        <v/>
      </c>
    </row>
    <row r="318" spans="1:12">
      <c r="A318" s="20"/>
      <c r="B318" s="20"/>
      <c r="C318" s="15"/>
      <c r="D318" s="15"/>
      <c r="E318" s="15"/>
      <c r="F318" s="15"/>
      <c r="G318" s="15"/>
      <c r="H318" s="15"/>
      <c r="I318" s="15"/>
      <c r="J318" s="15"/>
      <c r="L318" s="30" t="str">
        <f t="shared" si="4"/>
        <v/>
      </c>
    </row>
    <row r="319" spans="1:12">
      <c r="A319" s="20"/>
      <c r="B319" s="20"/>
      <c r="C319" s="15"/>
      <c r="D319" s="15"/>
      <c r="E319" s="15"/>
      <c r="F319" s="15"/>
      <c r="G319" s="15"/>
      <c r="H319" s="15"/>
      <c r="I319" s="15"/>
      <c r="J319" s="15"/>
      <c r="L319" s="30" t="str">
        <f t="shared" si="4"/>
        <v/>
      </c>
    </row>
    <row r="320" spans="1:12">
      <c r="A320" s="20"/>
      <c r="B320" s="20"/>
      <c r="C320" s="15"/>
      <c r="D320" s="15"/>
      <c r="E320" s="15"/>
      <c r="F320" s="15"/>
      <c r="G320" s="15"/>
      <c r="H320" s="15"/>
      <c r="I320" s="15"/>
      <c r="J320" s="15"/>
      <c r="L320" s="30" t="str">
        <f t="shared" si="4"/>
        <v/>
      </c>
    </row>
    <row r="321" spans="1:12">
      <c r="A321" s="20"/>
      <c r="B321" s="20"/>
      <c r="C321" s="15"/>
      <c r="D321" s="15"/>
      <c r="E321" s="15"/>
      <c r="F321" s="15"/>
      <c r="G321" s="15"/>
      <c r="H321" s="15"/>
      <c r="I321" s="15"/>
      <c r="J321" s="15"/>
      <c r="L321" s="30" t="str">
        <f t="shared" si="4"/>
        <v/>
      </c>
    </row>
    <row r="322" spans="1:12">
      <c r="A322" s="20"/>
      <c r="B322" s="20"/>
      <c r="C322" s="15"/>
      <c r="D322" s="15"/>
      <c r="E322" s="15"/>
      <c r="F322" s="15"/>
      <c r="G322" s="15"/>
      <c r="H322" s="15"/>
      <c r="I322" s="15"/>
      <c r="J322" s="15"/>
      <c r="L322" s="30" t="str">
        <f t="shared" si="4"/>
        <v/>
      </c>
    </row>
    <row r="323" spans="1:12">
      <c r="A323" s="20"/>
      <c r="B323" s="20"/>
      <c r="C323" s="15"/>
      <c r="D323" s="15"/>
      <c r="E323" s="15"/>
      <c r="F323" s="15"/>
      <c r="G323" s="15"/>
      <c r="H323" s="15"/>
      <c r="I323" s="15"/>
      <c r="J323" s="15"/>
      <c r="L323" s="30" t="str">
        <f t="shared" si="4"/>
        <v/>
      </c>
    </row>
    <row r="324" spans="1:12">
      <c r="A324" s="20"/>
      <c r="B324" s="20"/>
      <c r="C324" s="15"/>
      <c r="D324" s="15"/>
      <c r="E324" s="15"/>
      <c r="F324" s="15"/>
      <c r="G324" s="15"/>
      <c r="H324" s="15"/>
      <c r="I324" s="15"/>
      <c r="J324" s="15"/>
      <c r="L324" s="30" t="str">
        <f t="shared" si="4"/>
        <v/>
      </c>
    </row>
    <row r="325" spans="1:12">
      <c r="A325" s="20"/>
      <c r="B325" s="20"/>
      <c r="C325" s="15"/>
      <c r="D325" s="15"/>
      <c r="E325" s="15"/>
      <c r="F325" s="15"/>
      <c r="G325" s="15"/>
      <c r="H325" s="15"/>
      <c r="I325" s="15"/>
      <c r="J325" s="15"/>
      <c r="L325" s="30" t="str">
        <f t="shared" si="4"/>
        <v/>
      </c>
    </row>
    <row r="326" spans="1:12">
      <c r="A326" s="20"/>
      <c r="B326" s="20"/>
      <c r="C326" s="15"/>
      <c r="D326" s="15"/>
      <c r="E326" s="15"/>
      <c r="F326" s="15"/>
      <c r="G326" s="15"/>
      <c r="H326" s="15"/>
      <c r="I326" s="15"/>
      <c r="J326" s="15"/>
      <c r="L326" s="30" t="str">
        <f t="shared" si="4"/>
        <v/>
      </c>
    </row>
    <row r="327" spans="1:12">
      <c r="A327" s="20"/>
      <c r="B327" s="20"/>
      <c r="C327" s="15"/>
      <c r="D327" s="15"/>
      <c r="E327" s="15"/>
      <c r="F327" s="15"/>
      <c r="G327" s="15"/>
      <c r="H327" s="15"/>
      <c r="I327" s="15"/>
      <c r="J327" s="15"/>
      <c r="L327" s="30" t="str">
        <f t="shared" si="4"/>
        <v/>
      </c>
    </row>
    <row r="328" spans="1:12">
      <c r="A328" s="20"/>
      <c r="B328" s="20"/>
      <c r="C328" s="15"/>
      <c r="D328" s="15"/>
      <c r="E328" s="15"/>
      <c r="F328" s="15"/>
      <c r="G328" s="15"/>
      <c r="H328" s="15"/>
      <c r="I328" s="15"/>
      <c r="J328" s="15"/>
      <c r="L328" s="30" t="str">
        <f t="shared" si="4"/>
        <v/>
      </c>
    </row>
    <row r="329" spans="1:12">
      <c r="A329" s="20"/>
      <c r="B329" s="20"/>
      <c r="C329" s="15"/>
      <c r="D329" s="15"/>
      <c r="E329" s="15"/>
      <c r="F329" s="15"/>
      <c r="G329" s="15"/>
      <c r="H329" s="15"/>
      <c r="I329" s="15"/>
      <c r="J329" s="15"/>
      <c r="L329" s="30" t="str">
        <f t="shared" si="4"/>
        <v/>
      </c>
    </row>
    <row r="330" spans="1:12">
      <c r="A330" s="20"/>
      <c r="B330" s="20"/>
      <c r="C330" s="15"/>
      <c r="D330" s="15"/>
      <c r="E330" s="15"/>
      <c r="F330" s="15"/>
      <c r="G330" s="15"/>
      <c r="H330" s="15"/>
      <c r="I330" s="15"/>
      <c r="J330" s="15"/>
      <c r="L330" s="30" t="str">
        <f t="shared" ref="L330:L393" si="5">IF(COUNTA(C330:J330)=0,"",_xlfn.CONCAT(,
IF(AND(NOT(ISBLANK($J330)),
    ABS($J330-(($C330+$D330+$F330+$G330+$H330+$I330)-$E330))&gt;=1),
" Error: Position at the end of the period is not equal to: position at the beginning of the period+increase in assets-decrease in assets+exchange rate changes+price changes+other changes+rectifications.",
""),
IF(AND(NOT(ISBLANK($C330)),$C330&lt;0),
" Error: Position at the beginning of the period must be a positive amount.",
""),
IF(AND(NOT(ISBLANK($J330)),$J330&lt;0),
" Error: Position at the end of the period must be a positive amount.",
"")))</f>
        <v/>
      </c>
    </row>
    <row r="331" spans="1:12">
      <c r="A331" s="20"/>
      <c r="B331" s="20"/>
      <c r="C331" s="15"/>
      <c r="D331" s="15"/>
      <c r="E331" s="15"/>
      <c r="F331" s="15"/>
      <c r="G331" s="15"/>
      <c r="H331" s="15"/>
      <c r="I331" s="15"/>
      <c r="J331" s="15"/>
      <c r="L331" s="30" t="str">
        <f t="shared" si="5"/>
        <v/>
      </c>
    </row>
    <row r="332" spans="1:12">
      <c r="A332" s="20"/>
      <c r="B332" s="20"/>
      <c r="C332" s="15"/>
      <c r="D332" s="15"/>
      <c r="E332" s="15"/>
      <c r="F332" s="15"/>
      <c r="G332" s="15"/>
      <c r="H332" s="15"/>
      <c r="I332" s="15"/>
      <c r="J332" s="15"/>
      <c r="L332" s="30" t="str">
        <f t="shared" si="5"/>
        <v/>
      </c>
    </row>
    <row r="333" spans="1:12">
      <c r="A333" s="20"/>
      <c r="B333" s="20"/>
      <c r="C333" s="15"/>
      <c r="D333" s="15"/>
      <c r="E333" s="15"/>
      <c r="F333" s="15"/>
      <c r="G333" s="15"/>
      <c r="H333" s="15"/>
      <c r="I333" s="15"/>
      <c r="J333" s="15"/>
      <c r="L333" s="30" t="str">
        <f t="shared" si="5"/>
        <v/>
      </c>
    </row>
    <row r="334" spans="1:12">
      <c r="A334" s="20"/>
      <c r="B334" s="20"/>
      <c r="C334" s="15"/>
      <c r="D334" s="15"/>
      <c r="E334" s="15"/>
      <c r="F334" s="15"/>
      <c r="G334" s="15"/>
      <c r="H334" s="15"/>
      <c r="I334" s="15"/>
      <c r="J334" s="15"/>
      <c r="L334" s="30" t="str">
        <f t="shared" si="5"/>
        <v/>
      </c>
    </row>
    <row r="335" spans="1:12">
      <c r="A335" s="20"/>
      <c r="B335" s="20"/>
      <c r="C335" s="15"/>
      <c r="D335" s="15"/>
      <c r="E335" s="15"/>
      <c r="F335" s="15"/>
      <c r="G335" s="15"/>
      <c r="H335" s="15"/>
      <c r="I335" s="15"/>
      <c r="J335" s="15"/>
      <c r="L335" s="30" t="str">
        <f t="shared" si="5"/>
        <v/>
      </c>
    </row>
    <row r="336" spans="1:12">
      <c r="A336" s="20"/>
      <c r="B336" s="20"/>
      <c r="C336" s="15"/>
      <c r="D336" s="15"/>
      <c r="E336" s="15"/>
      <c r="F336" s="15"/>
      <c r="G336" s="15"/>
      <c r="H336" s="15"/>
      <c r="I336" s="15"/>
      <c r="J336" s="15"/>
      <c r="L336" s="30" t="str">
        <f t="shared" si="5"/>
        <v/>
      </c>
    </row>
    <row r="337" spans="1:12">
      <c r="A337" s="20"/>
      <c r="B337" s="20"/>
      <c r="C337" s="15"/>
      <c r="D337" s="15"/>
      <c r="E337" s="15"/>
      <c r="F337" s="15"/>
      <c r="G337" s="15"/>
      <c r="H337" s="15"/>
      <c r="I337" s="15"/>
      <c r="J337" s="15"/>
      <c r="L337" s="30" t="str">
        <f t="shared" si="5"/>
        <v/>
      </c>
    </row>
    <row r="338" spans="1:12">
      <c r="A338" s="20"/>
      <c r="B338" s="20"/>
      <c r="C338" s="15"/>
      <c r="D338" s="15"/>
      <c r="E338" s="15"/>
      <c r="F338" s="15"/>
      <c r="G338" s="15"/>
      <c r="H338" s="15"/>
      <c r="I338" s="15"/>
      <c r="J338" s="15"/>
      <c r="L338" s="30" t="str">
        <f t="shared" si="5"/>
        <v/>
      </c>
    </row>
    <row r="339" spans="1:12">
      <c r="A339" s="20"/>
      <c r="B339" s="20"/>
      <c r="C339" s="15"/>
      <c r="D339" s="15"/>
      <c r="E339" s="15"/>
      <c r="F339" s="15"/>
      <c r="G339" s="15"/>
      <c r="H339" s="15"/>
      <c r="I339" s="15"/>
      <c r="J339" s="15"/>
      <c r="L339" s="30" t="str">
        <f t="shared" si="5"/>
        <v/>
      </c>
    </row>
    <row r="340" spans="1:12">
      <c r="A340" s="20"/>
      <c r="B340" s="20"/>
      <c r="C340" s="15"/>
      <c r="D340" s="15"/>
      <c r="E340" s="15"/>
      <c r="F340" s="15"/>
      <c r="G340" s="15"/>
      <c r="H340" s="15"/>
      <c r="I340" s="15"/>
      <c r="J340" s="15"/>
      <c r="L340" s="30" t="str">
        <f t="shared" si="5"/>
        <v/>
      </c>
    </row>
    <row r="341" spans="1:12">
      <c r="A341" s="20"/>
      <c r="B341" s="20"/>
      <c r="C341" s="15"/>
      <c r="D341" s="15"/>
      <c r="E341" s="15"/>
      <c r="F341" s="15"/>
      <c r="G341" s="15"/>
      <c r="H341" s="15"/>
      <c r="I341" s="15"/>
      <c r="J341" s="15"/>
      <c r="L341" s="30" t="str">
        <f t="shared" si="5"/>
        <v/>
      </c>
    </row>
    <row r="342" spans="1:12">
      <c r="A342" s="20"/>
      <c r="B342" s="20"/>
      <c r="C342" s="15"/>
      <c r="D342" s="15"/>
      <c r="E342" s="15"/>
      <c r="F342" s="15"/>
      <c r="G342" s="15"/>
      <c r="H342" s="15"/>
      <c r="I342" s="15"/>
      <c r="J342" s="15"/>
      <c r="L342" s="30" t="str">
        <f t="shared" si="5"/>
        <v/>
      </c>
    </row>
    <row r="343" spans="1:12">
      <c r="A343" s="20"/>
      <c r="B343" s="20"/>
      <c r="C343" s="15"/>
      <c r="D343" s="15"/>
      <c r="E343" s="15"/>
      <c r="F343" s="15"/>
      <c r="G343" s="15"/>
      <c r="H343" s="15"/>
      <c r="I343" s="15"/>
      <c r="J343" s="15"/>
      <c r="L343" s="30" t="str">
        <f t="shared" si="5"/>
        <v/>
      </c>
    </row>
    <row r="344" spans="1:12">
      <c r="A344" s="20"/>
      <c r="B344" s="20"/>
      <c r="C344" s="15"/>
      <c r="D344" s="15"/>
      <c r="E344" s="15"/>
      <c r="F344" s="15"/>
      <c r="G344" s="15"/>
      <c r="H344" s="15"/>
      <c r="I344" s="15"/>
      <c r="J344" s="15"/>
      <c r="L344" s="30" t="str">
        <f t="shared" si="5"/>
        <v/>
      </c>
    </row>
    <row r="345" spans="1:12">
      <c r="A345" s="20"/>
      <c r="B345" s="20"/>
      <c r="C345" s="15"/>
      <c r="D345" s="15"/>
      <c r="E345" s="15"/>
      <c r="F345" s="15"/>
      <c r="G345" s="15"/>
      <c r="H345" s="15"/>
      <c r="I345" s="15"/>
      <c r="J345" s="15"/>
      <c r="L345" s="30" t="str">
        <f t="shared" si="5"/>
        <v/>
      </c>
    </row>
    <row r="346" spans="1:12">
      <c r="A346" s="20"/>
      <c r="B346" s="20"/>
      <c r="C346" s="15"/>
      <c r="D346" s="15"/>
      <c r="E346" s="15"/>
      <c r="F346" s="15"/>
      <c r="G346" s="15"/>
      <c r="H346" s="15"/>
      <c r="I346" s="15"/>
      <c r="J346" s="15"/>
      <c r="L346" s="30" t="str">
        <f t="shared" si="5"/>
        <v/>
      </c>
    </row>
    <row r="347" spans="1:12">
      <c r="A347" s="20"/>
      <c r="B347" s="20"/>
      <c r="C347" s="15"/>
      <c r="D347" s="15"/>
      <c r="E347" s="15"/>
      <c r="F347" s="15"/>
      <c r="G347" s="15"/>
      <c r="H347" s="15"/>
      <c r="I347" s="15"/>
      <c r="J347" s="15"/>
      <c r="L347" s="30" t="str">
        <f t="shared" si="5"/>
        <v/>
      </c>
    </row>
    <row r="348" spans="1:12">
      <c r="A348" s="20"/>
      <c r="B348" s="20"/>
      <c r="C348" s="15"/>
      <c r="D348" s="15"/>
      <c r="E348" s="15"/>
      <c r="F348" s="15"/>
      <c r="G348" s="15"/>
      <c r="H348" s="15"/>
      <c r="I348" s="15"/>
      <c r="J348" s="15"/>
      <c r="L348" s="30" t="str">
        <f t="shared" si="5"/>
        <v/>
      </c>
    </row>
    <row r="349" spans="1:12">
      <c r="A349" s="20"/>
      <c r="B349" s="20"/>
      <c r="C349" s="15"/>
      <c r="D349" s="15"/>
      <c r="E349" s="15"/>
      <c r="F349" s="15"/>
      <c r="G349" s="15"/>
      <c r="H349" s="15"/>
      <c r="I349" s="15"/>
      <c r="J349" s="15"/>
      <c r="L349" s="30" t="str">
        <f t="shared" si="5"/>
        <v/>
      </c>
    </row>
    <row r="350" spans="1:12">
      <c r="A350" s="20"/>
      <c r="B350" s="20"/>
      <c r="C350" s="15"/>
      <c r="D350" s="15"/>
      <c r="E350" s="15"/>
      <c r="F350" s="15"/>
      <c r="G350" s="15"/>
      <c r="H350" s="15"/>
      <c r="I350" s="15"/>
      <c r="J350" s="15"/>
      <c r="L350" s="30" t="str">
        <f t="shared" si="5"/>
        <v/>
      </c>
    </row>
    <row r="351" spans="1:12">
      <c r="A351" s="20"/>
      <c r="B351" s="20"/>
      <c r="C351" s="15"/>
      <c r="D351" s="15"/>
      <c r="E351" s="15"/>
      <c r="F351" s="15"/>
      <c r="G351" s="15"/>
      <c r="H351" s="15"/>
      <c r="I351" s="15"/>
      <c r="J351" s="15"/>
      <c r="L351" s="30" t="str">
        <f t="shared" si="5"/>
        <v/>
      </c>
    </row>
    <row r="352" spans="1:12">
      <c r="A352" s="20"/>
      <c r="B352" s="20"/>
      <c r="C352" s="15"/>
      <c r="D352" s="15"/>
      <c r="E352" s="15"/>
      <c r="F352" s="15"/>
      <c r="G352" s="15"/>
      <c r="H352" s="15"/>
      <c r="I352" s="15"/>
      <c r="J352" s="15"/>
      <c r="L352" s="30" t="str">
        <f t="shared" si="5"/>
        <v/>
      </c>
    </row>
    <row r="353" spans="1:12">
      <c r="A353" s="20"/>
      <c r="B353" s="20"/>
      <c r="C353" s="15"/>
      <c r="D353" s="15"/>
      <c r="E353" s="15"/>
      <c r="F353" s="15"/>
      <c r="G353" s="15"/>
      <c r="H353" s="15"/>
      <c r="I353" s="15"/>
      <c r="J353" s="15"/>
      <c r="L353" s="30" t="str">
        <f t="shared" si="5"/>
        <v/>
      </c>
    </row>
    <row r="354" spans="1:12">
      <c r="A354" s="20"/>
      <c r="B354" s="20"/>
      <c r="C354" s="15"/>
      <c r="D354" s="15"/>
      <c r="E354" s="15"/>
      <c r="F354" s="15"/>
      <c r="G354" s="15"/>
      <c r="H354" s="15"/>
      <c r="I354" s="15"/>
      <c r="J354" s="15"/>
      <c r="L354" s="30" t="str">
        <f t="shared" si="5"/>
        <v/>
      </c>
    </row>
    <row r="355" spans="1:12">
      <c r="A355" s="20"/>
      <c r="B355" s="20"/>
      <c r="C355" s="15"/>
      <c r="D355" s="15"/>
      <c r="E355" s="15"/>
      <c r="F355" s="15"/>
      <c r="G355" s="15"/>
      <c r="H355" s="15"/>
      <c r="I355" s="15"/>
      <c r="J355" s="15"/>
      <c r="L355" s="30" t="str">
        <f t="shared" si="5"/>
        <v/>
      </c>
    </row>
    <row r="356" spans="1:12">
      <c r="A356" s="20"/>
      <c r="B356" s="20"/>
      <c r="C356" s="15"/>
      <c r="D356" s="15"/>
      <c r="E356" s="15"/>
      <c r="F356" s="15"/>
      <c r="G356" s="15"/>
      <c r="H356" s="15"/>
      <c r="I356" s="15"/>
      <c r="J356" s="15"/>
      <c r="L356" s="30" t="str">
        <f t="shared" si="5"/>
        <v/>
      </c>
    </row>
    <row r="357" spans="1:12">
      <c r="A357" s="20"/>
      <c r="B357" s="20"/>
      <c r="C357" s="15"/>
      <c r="D357" s="15"/>
      <c r="E357" s="15"/>
      <c r="F357" s="15"/>
      <c r="G357" s="15"/>
      <c r="H357" s="15"/>
      <c r="I357" s="15"/>
      <c r="J357" s="15"/>
      <c r="L357" s="30" t="str">
        <f t="shared" si="5"/>
        <v/>
      </c>
    </row>
    <row r="358" spans="1:12">
      <c r="A358" s="20"/>
      <c r="B358" s="20"/>
      <c r="C358" s="15"/>
      <c r="D358" s="15"/>
      <c r="E358" s="15"/>
      <c r="F358" s="15"/>
      <c r="G358" s="15"/>
      <c r="H358" s="15"/>
      <c r="I358" s="15"/>
      <c r="J358" s="15"/>
      <c r="L358" s="30" t="str">
        <f t="shared" si="5"/>
        <v/>
      </c>
    </row>
    <row r="359" spans="1:12">
      <c r="A359" s="20"/>
      <c r="B359" s="20"/>
      <c r="C359" s="15"/>
      <c r="D359" s="15"/>
      <c r="E359" s="15"/>
      <c r="F359" s="15"/>
      <c r="G359" s="15"/>
      <c r="H359" s="15"/>
      <c r="I359" s="15"/>
      <c r="J359" s="15"/>
      <c r="L359" s="30" t="str">
        <f t="shared" si="5"/>
        <v/>
      </c>
    </row>
    <row r="360" spans="1:12">
      <c r="A360" s="20"/>
      <c r="B360" s="20"/>
      <c r="C360" s="15"/>
      <c r="D360" s="15"/>
      <c r="E360" s="15"/>
      <c r="F360" s="15"/>
      <c r="G360" s="15"/>
      <c r="H360" s="15"/>
      <c r="I360" s="15"/>
      <c r="J360" s="15"/>
      <c r="L360" s="30" t="str">
        <f t="shared" si="5"/>
        <v/>
      </c>
    </row>
    <row r="361" spans="1:12">
      <c r="A361" s="20"/>
      <c r="B361" s="20"/>
      <c r="C361" s="15"/>
      <c r="D361" s="15"/>
      <c r="E361" s="15"/>
      <c r="F361" s="15"/>
      <c r="G361" s="15"/>
      <c r="H361" s="15"/>
      <c r="I361" s="15"/>
      <c r="J361" s="15"/>
      <c r="L361" s="30" t="str">
        <f t="shared" si="5"/>
        <v/>
      </c>
    </row>
    <row r="362" spans="1:12">
      <c r="A362" s="20"/>
      <c r="B362" s="20"/>
      <c r="C362" s="15"/>
      <c r="D362" s="15"/>
      <c r="E362" s="15"/>
      <c r="F362" s="15"/>
      <c r="G362" s="15"/>
      <c r="H362" s="15"/>
      <c r="I362" s="15"/>
      <c r="J362" s="15"/>
      <c r="L362" s="30" t="str">
        <f t="shared" si="5"/>
        <v/>
      </c>
    </row>
    <row r="363" spans="1:12">
      <c r="A363" s="20"/>
      <c r="B363" s="20"/>
      <c r="C363" s="15"/>
      <c r="D363" s="15"/>
      <c r="E363" s="15"/>
      <c r="F363" s="15"/>
      <c r="G363" s="15"/>
      <c r="H363" s="15"/>
      <c r="I363" s="15"/>
      <c r="J363" s="15"/>
      <c r="L363" s="30" t="str">
        <f t="shared" si="5"/>
        <v/>
      </c>
    </row>
    <row r="364" spans="1:12">
      <c r="A364" s="20"/>
      <c r="B364" s="20"/>
      <c r="C364" s="15"/>
      <c r="D364" s="15"/>
      <c r="E364" s="15"/>
      <c r="F364" s="15"/>
      <c r="G364" s="15"/>
      <c r="H364" s="15"/>
      <c r="I364" s="15"/>
      <c r="J364" s="15"/>
      <c r="L364" s="30" t="str">
        <f t="shared" si="5"/>
        <v/>
      </c>
    </row>
    <row r="365" spans="1:12">
      <c r="A365" s="20"/>
      <c r="B365" s="20"/>
      <c r="C365" s="15"/>
      <c r="D365" s="15"/>
      <c r="E365" s="15"/>
      <c r="F365" s="15"/>
      <c r="G365" s="15"/>
      <c r="H365" s="15"/>
      <c r="I365" s="15"/>
      <c r="J365" s="15"/>
      <c r="L365" s="30" t="str">
        <f t="shared" si="5"/>
        <v/>
      </c>
    </row>
    <row r="366" spans="1:12">
      <c r="A366" s="20"/>
      <c r="B366" s="20"/>
      <c r="C366" s="15"/>
      <c r="D366" s="15"/>
      <c r="E366" s="15"/>
      <c r="F366" s="15"/>
      <c r="G366" s="15"/>
      <c r="H366" s="15"/>
      <c r="I366" s="15"/>
      <c r="J366" s="15"/>
      <c r="L366" s="30" t="str">
        <f t="shared" si="5"/>
        <v/>
      </c>
    </row>
    <row r="367" spans="1:12">
      <c r="A367" s="20"/>
      <c r="B367" s="20"/>
      <c r="C367" s="15"/>
      <c r="D367" s="15"/>
      <c r="E367" s="15"/>
      <c r="F367" s="15"/>
      <c r="G367" s="15"/>
      <c r="H367" s="15"/>
      <c r="I367" s="15"/>
      <c r="J367" s="15"/>
      <c r="L367" s="30" t="str">
        <f t="shared" si="5"/>
        <v/>
      </c>
    </row>
    <row r="368" spans="1:12">
      <c r="A368" s="20"/>
      <c r="B368" s="20"/>
      <c r="C368" s="15"/>
      <c r="D368" s="15"/>
      <c r="E368" s="15"/>
      <c r="F368" s="15"/>
      <c r="G368" s="15"/>
      <c r="H368" s="15"/>
      <c r="I368" s="15"/>
      <c r="J368" s="15"/>
      <c r="L368" s="30" t="str">
        <f t="shared" si="5"/>
        <v/>
      </c>
    </row>
    <row r="369" spans="1:12">
      <c r="A369" s="20"/>
      <c r="B369" s="20"/>
      <c r="C369" s="15"/>
      <c r="D369" s="15"/>
      <c r="E369" s="15"/>
      <c r="F369" s="15"/>
      <c r="G369" s="15"/>
      <c r="H369" s="15"/>
      <c r="I369" s="15"/>
      <c r="J369" s="15"/>
      <c r="L369" s="30" t="str">
        <f t="shared" si="5"/>
        <v/>
      </c>
    </row>
    <row r="370" spans="1:12">
      <c r="A370" s="20"/>
      <c r="B370" s="20"/>
      <c r="C370" s="15"/>
      <c r="D370" s="15"/>
      <c r="E370" s="15"/>
      <c r="F370" s="15"/>
      <c r="G370" s="15"/>
      <c r="H370" s="15"/>
      <c r="I370" s="15"/>
      <c r="J370" s="15"/>
      <c r="L370" s="30" t="str">
        <f t="shared" si="5"/>
        <v/>
      </c>
    </row>
    <row r="371" spans="1:12">
      <c r="A371" s="20"/>
      <c r="B371" s="20"/>
      <c r="C371" s="15"/>
      <c r="D371" s="15"/>
      <c r="E371" s="15"/>
      <c r="F371" s="15"/>
      <c r="G371" s="15"/>
      <c r="H371" s="15"/>
      <c r="I371" s="15"/>
      <c r="J371" s="15"/>
      <c r="L371" s="30" t="str">
        <f t="shared" si="5"/>
        <v/>
      </c>
    </row>
    <row r="372" spans="1:12">
      <c r="A372" s="20"/>
      <c r="B372" s="20"/>
      <c r="C372" s="15"/>
      <c r="D372" s="15"/>
      <c r="E372" s="15"/>
      <c r="F372" s="15"/>
      <c r="G372" s="15"/>
      <c r="H372" s="15"/>
      <c r="I372" s="15"/>
      <c r="J372" s="15"/>
      <c r="L372" s="30" t="str">
        <f t="shared" si="5"/>
        <v/>
      </c>
    </row>
    <row r="373" spans="1:12">
      <c r="A373" s="20"/>
      <c r="B373" s="20"/>
      <c r="C373" s="15"/>
      <c r="D373" s="15"/>
      <c r="E373" s="15"/>
      <c r="F373" s="15"/>
      <c r="G373" s="15"/>
      <c r="H373" s="15"/>
      <c r="I373" s="15"/>
      <c r="J373" s="15"/>
      <c r="L373" s="30" t="str">
        <f t="shared" si="5"/>
        <v/>
      </c>
    </row>
    <row r="374" spans="1:12">
      <c r="A374" s="20"/>
      <c r="B374" s="20"/>
      <c r="C374" s="15"/>
      <c r="D374" s="15"/>
      <c r="E374" s="15"/>
      <c r="F374" s="15"/>
      <c r="G374" s="15"/>
      <c r="H374" s="15"/>
      <c r="I374" s="15"/>
      <c r="J374" s="15"/>
      <c r="L374" s="30" t="str">
        <f t="shared" si="5"/>
        <v/>
      </c>
    </row>
    <row r="375" spans="1:12">
      <c r="A375" s="20"/>
      <c r="B375" s="20"/>
      <c r="C375" s="15"/>
      <c r="D375" s="15"/>
      <c r="E375" s="15"/>
      <c r="F375" s="15"/>
      <c r="G375" s="15"/>
      <c r="H375" s="15"/>
      <c r="I375" s="15"/>
      <c r="J375" s="15"/>
      <c r="L375" s="30" t="str">
        <f t="shared" si="5"/>
        <v/>
      </c>
    </row>
    <row r="376" spans="1:12">
      <c r="A376" s="20"/>
      <c r="B376" s="20"/>
      <c r="C376" s="15"/>
      <c r="D376" s="15"/>
      <c r="E376" s="15"/>
      <c r="F376" s="15"/>
      <c r="G376" s="15"/>
      <c r="H376" s="15"/>
      <c r="I376" s="15"/>
      <c r="J376" s="15"/>
      <c r="L376" s="30" t="str">
        <f t="shared" si="5"/>
        <v/>
      </c>
    </row>
    <row r="377" spans="1:12">
      <c r="A377" s="20"/>
      <c r="B377" s="20"/>
      <c r="C377" s="15"/>
      <c r="D377" s="15"/>
      <c r="E377" s="15"/>
      <c r="F377" s="15"/>
      <c r="G377" s="15"/>
      <c r="H377" s="15"/>
      <c r="I377" s="15"/>
      <c r="J377" s="15"/>
      <c r="L377" s="30" t="str">
        <f t="shared" si="5"/>
        <v/>
      </c>
    </row>
    <row r="378" spans="1:12">
      <c r="A378" s="20"/>
      <c r="B378" s="20"/>
      <c r="C378" s="15"/>
      <c r="D378" s="15"/>
      <c r="E378" s="15"/>
      <c r="F378" s="15"/>
      <c r="G378" s="15"/>
      <c r="H378" s="15"/>
      <c r="I378" s="15"/>
      <c r="J378" s="15"/>
      <c r="L378" s="30" t="str">
        <f t="shared" si="5"/>
        <v/>
      </c>
    </row>
    <row r="379" spans="1:12">
      <c r="A379" s="20"/>
      <c r="B379" s="20"/>
      <c r="C379" s="15"/>
      <c r="D379" s="15"/>
      <c r="E379" s="15"/>
      <c r="F379" s="15"/>
      <c r="G379" s="15"/>
      <c r="H379" s="15"/>
      <c r="I379" s="15"/>
      <c r="J379" s="15"/>
      <c r="L379" s="30" t="str">
        <f t="shared" si="5"/>
        <v/>
      </c>
    </row>
    <row r="380" spans="1:12">
      <c r="A380" s="20"/>
      <c r="B380" s="20"/>
      <c r="C380" s="15"/>
      <c r="D380" s="15"/>
      <c r="E380" s="15"/>
      <c r="F380" s="15"/>
      <c r="G380" s="15"/>
      <c r="H380" s="15"/>
      <c r="I380" s="15"/>
      <c r="J380" s="15"/>
      <c r="L380" s="30" t="str">
        <f t="shared" si="5"/>
        <v/>
      </c>
    </row>
    <row r="381" spans="1:12">
      <c r="A381" s="20"/>
      <c r="B381" s="20"/>
      <c r="C381" s="15"/>
      <c r="D381" s="15"/>
      <c r="E381" s="15"/>
      <c r="F381" s="15"/>
      <c r="G381" s="15"/>
      <c r="H381" s="15"/>
      <c r="I381" s="15"/>
      <c r="J381" s="15"/>
      <c r="L381" s="30" t="str">
        <f t="shared" si="5"/>
        <v/>
      </c>
    </row>
    <row r="382" spans="1:12">
      <c r="A382" s="20"/>
      <c r="B382" s="20"/>
      <c r="C382" s="15"/>
      <c r="D382" s="15"/>
      <c r="E382" s="15"/>
      <c r="F382" s="15"/>
      <c r="G382" s="15"/>
      <c r="H382" s="15"/>
      <c r="I382" s="15"/>
      <c r="J382" s="15"/>
      <c r="L382" s="30" t="str">
        <f t="shared" si="5"/>
        <v/>
      </c>
    </row>
    <row r="383" spans="1:12">
      <c r="A383" s="20"/>
      <c r="B383" s="20"/>
      <c r="C383" s="15"/>
      <c r="D383" s="15"/>
      <c r="E383" s="15"/>
      <c r="F383" s="15"/>
      <c r="G383" s="15"/>
      <c r="H383" s="15"/>
      <c r="I383" s="15"/>
      <c r="J383" s="15"/>
      <c r="L383" s="30" t="str">
        <f t="shared" si="5"/>
        <v/>
      </c>
    </row>
    <row r="384" spans="1:12">
      <c r="A384" s="20"/>
      <c r="B384" s="20"/>
      <c r="C384" s="15"/>
      <c r="D384" s="15"/>
      <c r="E384" s="15"/>
      <c r="F384" s="15"/>
      <c r="G384" s="15"/>
      <c r="H384" s="15"/>
      <c r="I384" s="15"/>
      <c r="J384" s="15"/>
      <c r="L384" s="30" t="str">
        <f t="shared" si="5"/>
        <v/>
      </c>
    </row>
    <row r="385" spans="1:12">
      <c r="A385" s="20"/>
      <c r="B385" s="20"/>
      <c r="C385" s="15"/>
      <c r="D385" s="15"/>
      <c r="E385" s="15"/>
      <c r="F385" s="15"/>
      <c r="G385" s="15"/>
      <c r="H385" s="15"/>
      <c r="I385" s="15"/>
      <c r="J385" s="15"/>
      <c r="L385" s="30" t="str">
        <f t="shared" si="5"/>
        <v/>
      </c>
    </row>
    <row r="386" spans="1:12">
      <c r="A386" s="20"/>
      <c r="B386" s="20"/>
      <c r="C386" s="15"/>
      <c r="D386" s="15"/>
      <c r="E386" s="15"/>
      <c r="F386" s="15"/>
      <c r="G386" s="15"/>
      <c r="H386" s="15"/>
      <c r="I386" s="15"/>
      <c r="J386" s="15"/>
      <c r="L386" s="30" t="str">
        <f t="shared" si="5"/>
        <v/>
      </c>
    </row>
    <row r="387" spans="1:12">
      <c r="A387" s="20"/>
      <c r="B387" s="20"/>
      <c r="C387" s="15"/>
      <c r="D387" s="15"/>
      <c r="E387" s="15"/>
      <c r="F387" s="15"/>
      <c r="G387" s="15"/>
      <c r="H387" s="15"/>
      <c r="I387" s="15"/>
      <c r="J387" s="15"/>
      <c r="L387" s="30" t="str">
        <f t="shared" si="5"/>
        <v/>
      </c>
    </row>
    <row r="388" spans="1:12">
      <c r="A388" s="20"/>
      <c r="B388" s="20"/>
      <c r="C388" s="15"/>
      <c r="D388" s="15"/>
      <c r="E388" s="15"/>
      <c r="F388" s="15"/>
      <c r="G388" s="15"/>
      <c r="H388" s="15"/>
      <c r="I388" s="15"/>
      <c r="J388" s="15"/>
      <c r="L388" s="30" t="str">
        <f t="shared" si="5"/>
        <v/>
      </c>
    </row>
    <row r="389" spans="1:12">
      <c r="A389" s="20"/>
      <c r="B389" s="20"/>
      <c r="C389" s="15"/>
      <c r="D389" s="15"/>
      <c r="E389" s="15"/>
      <c r="F389" s="15"/>
      <c r="G389" s="15"/>
      <c r="H389" s="15"/>
      <c r="I389" s="15"/>
      <c r="J389" s="15"/>
      <c r="L389" s="30" t="str">
        <f t="shared" si="5"/>
        <v/>
      </c>
    </row>
    <row r="390" spans="1:12">
      <c r="A390" s="20"/>
      <c r="B390" s="20"/>
      <c r="C390" s="15"/>
      <c r="D390" s="15"/>
      <c r="E390" s="15"/>
      <c r="F390" s="15"/>
      <c r="G390" s="15"/>
      <c r="H390" s="15"/>
      <c r="I390" s="15"/>
      <c r="J390" s="15"/>
      <c r="L390" s="30" t="str">
        <f t="shared" si="5"/>
        <v/>
      </c>
    </row>
    <row r="391" spans="1:12">
      <c r="A391" s="20"/>
      <c r="B391" s="20"/>
      <c r="C391" s="15"/>
      <c r="D391" s="15"/>
      <c r="E391" s="15"/>
      <c r="F391" s="15"/>
      <c r="G391" s="15"/>
      <c r="H391" s="15"/>
      <c r="I391" s="15"/>
      <c r="J391" s="15"/>
      <c r="L391" s="30" t="str">
        <f t="shared" si="5"/>
        <v/>
      </c>
    </row>
    <row r="392" spans="1:12">
      <c r="A392" s="20"/>
      <c r="B392" s="20"/>
      <c r="C392" s="15"/>
      <c r="D392" s="15"/>
      <c r="E392" s="15"/>
      <c r="F392" s="15"/>
      <c r="G392" s="15"/>
      <c r="H392" s="15"/>
      <c r="I392" s="15"/>
      <c r="J392" s="15"/>
      <c r="L392" s="30" t="str">
        <f t="shared" si="5"/>
        <v/>
      </c>
    </row>
    <row r="393" spans="1:12">
      <c r="A393" s="20"/>
      <c r="B393" s="20"/>
      <c r="C393" s="15"/>
      <c r="D393" s="15"/>
      <c r="E393" s="15"/>
      <c r="F393" s="15"/>
      <c r="G393" s="15"/>
      <c r="H393" s="15"/>
      <c r="I393" s="15"/>
      <c r="J393" s="15"/>
      <c r="L393" s="30" t="str">
        <f t="shared" si="5"/>
        <v/>
      </c>
    </row>
    <row r="394" spans="1:12">
      <c r="A394" s="20"/>
      <c r="B394" s="20"/>
      <c r="C394" s="15"/>
      <c r="D394" s="15"/>
      <c r="E394" s="15"/>
      <c r="F394" s="15"/>
      <c r="G394" s="15"/>
      <c r="H394" s="15"/>
      <c r="I394" s="15"/>
      <c r="J394" s="15"/>
      <c r="L394" s="30" t="str">
        <f t="shared" ref="L394:L457" si="6">IF(COUNTA(C394:J394)=0,"",_xlfn.CONCAT(,
IF(AND(NOT(ISBLANK($J394)),
    ABS($J394-(($C394+$D394+$F394+$G394+$H394+$I394)-$E394))&gt;=1),
" Error: Position at the end of the period is not equal to: position at the beginning of the period+increase in assets-decrease in assets+exchange rate changes+price changes+other changes+rectifications.",
""),
IF(AND(NOT(ISBLANK($C394)),$C394&lt;0),
" Error: Position at the beginning of the period must be a positive amount.",
""),
IF(AND(NOT(ISBLANK($J394)),$J394&lt;0),
" Error: Position at the end of the period must be a positive amount.",
"")))</f>
        <v/>
      </c>
    </row>
    <row r="395" spans="1:12">
      <c r="A395" s="20"/>
      <c r="B395" s="20"/>
      <c r="C395" s="15"/>
      <c r="D395" s="15"/>
      <c r="E395" s="15"/>
      <c r="F395" s="15"/>
      <c r="G395" s="15"/>
      <c r="H395" s="15"/>
      <c r="I395" s="15"/>
      <c r="J395" s="15"/>
      <c r="L395" s="30" t="str">
        <f t="shared" si="6"/>
        <v/>
      </c>
    </row>
    <row r="396" spans="1:12">
      <c r="A396" s="20"/>
      <c r="B396" s="20"/>
      <c r="C396" s="15"/>
      <c r="D396" s="15"/>
      <c r="E396" s="15"/>
      <c r="F396" s="15"/>
      <c r="G396" s="15"/>
      <c r="H396" s="15"/>
      <c r="I396" s="15"/>
      <c r="J396" s="15"/>
      <c r="L396" s="30" t="str">
        <f t="shared" si="6"/>
        <v/>
      </c>
    </row>
    <row r="397" spans="1:12">
      <c r="A397" s="20"/>
      <c r="B397" s="20"/>
      <c r="C397" s="15"/>
      <c r="D397" s="15"/>
      <c r="E397" s="15"/>
      <c r="F397" s="15"/>
      <c r="G397" s="15"/>
      <c r="H397" s="15"/>
      <c r="I397" s="15"/>
      <c r="J397" s="15"/>
      <c r="L397" s="30" t="str">
        <f t="shared" si="6"/>
        <v/>
      </c>
    </row>
    <row r="398" spans="1:12">
      <c r="A398" s="20"/>
      <c r="B398" s="20"/>
      <c r="C398" s="15"/>
      <c r="D398" s="15"/>
      <c r="E398" s="15"/>
      <c r="F398" s="15"/>
      <c r="G398" s="15"/>
      <c r="H398" s="15"/>
      <c r="I398" s="15"/>
      <c r="J398" s="15"/>
      <c r="L398" s="30" t="str">
        <f t="shared" si="6"/>
        <v/>
      </c>
    </row>
    <row r="399" spans="1:12">
      <c r="A399" s="20"/>
      <c r="B399" s="20"/>
      <c r="C399" s="15"/>
      <c r="D399" s="15"/>
      <c r="E399" s="15"/>
      <c r="F399" s="15"/>
      <c r="G399" s="15"/>
      <c r="H399" s="15"/>
      <c r="I399" s="15"/>
      <c r="J399" s="15"/>
      <c r="L399" s="30" t="str">
        <f t="shared" si="6"/>
        <v/>
      </c>
    </row>
    <row r="400" spans="1:12">
      <c r="A400" s="20"/>
      <c r="B400" s="20"/>
      <c r="C400" s="15"/>
      <c r="D400" s="15"/>
      <c r="E400" s="15"/>
      <c r="F400" s="15"/>
      <c r="G400" s="15"/>
      <c r="H400" s="15"/>
      <c r="I400" s="15"/>
      <c r="J400" s="15"/>
      <c r="L400" s="30" t="str">
        <f t="shared" si="6"/>
        <v/>
      </c>
    </row>
    <row r="401" spans="1:12">
      <c r="A401" s="20"/>
      <c r="B401" s="20"/>
      <c r="C401" s="15"/>
      <c r="D401" s="15"/>
      <c r="E401" s="15"/>
      <c r="F401" s="15"/>
      <c r="G401" s="15"/>
      <c r="H401" s="15"/>
      <c r="I401" s="15"/>
      <c r="J401" s="15"/>
      <c r="L401" s="30" t="str">
        <f t="shared" si="6"/>
        <v/>
      </c>
    </row>
    <row r="402" spans="1:12">
      <c r="A402" s="20"/>
      <c r="B402" s="20"/>
      <c r="C402" s="15"/>
      <c r="D402" s="15"/>
      <c r="E402" s="15"/>
      <c r="F402" s="15"/>
      <c r="G402" s="15"/>
      <c r="H402" s="15"/>
      <c r="I402" s="15"/>
      <c r="J402" s="15"/>
      <c r="L402" s="30" t="str">
        <f t="shared" si="6"/>
        <v/>
      </c>
    </row>
    <row r="403" spans="1:12">
      <c r="A403" s="20"/>
      <c r="B403" s="20"/>
      <c r="C403" s="15"/>
      <c r="D403" s="15"/>
      <c r="E403" s="15"/>
      <c r="F403" s="15"/>
      <c r="G403" s="15"/>
      <c r="H403" s="15"/>
      <c r="I403" s="15"/>
      <c r="J403" s="15"/>
      <c r="L403" s="30" t="str">
        <f t="shared" si="6"/>
        <v/>
      </c>
    </row>
    <row r="404" spans="1:12">
      <c r="A404" s="20"/>
      <c r="B404" s="20"/>
      <c r="C404" s="15"/>
      <c r="D404" s="15"/>
      <c r="E404" s="15"/>
      <c r="F404" s="15"/>
      <c r="G404" s="15"/>
      <c r="H404" s="15"/>
      <c r="I404" s="15"/>
      <c r="J404" s="15"/>
      <c r="L404" s="30" t="str">
        <f t="shared" si="6"/>
        <v/>
      </c>
    </row>
    <row r="405" spans="1:12">
      <c r="A405" s="20"/>
      <c r="B405" s="20"/>
      <c r="C405" s="15"/>
      <c r="D405" s="15"/>
      <c r="E405" s="15"/>
      <c r="F405" s="15"/>
      <c r="G405" s="15"/>
      <c r="H405" s="15"/>
      <c r="I405" s="15"/>
      <c r="J405" s="15"/>
      <c r="L405" s="30" t="str">
        <f t="shared" si="6"/>
        <v/>
      </c>
    </row>
    <row r="406" spans="1:12">
      <c r="A406" s="20"/>
      <c r="B406" s="20"/>
      <c r="C406" s="15"/>
      <c r="D406" s="15"/>
      <c r="E406" s="15"/>
      <c r="F406" s="15"/>
      <c r="G406" s="15"/>
      <c r="H406" s="15"/>
      <c r="I406" s="15"/>
      <c r="J406" s="15"/>
      <c r="L406" s="30" t="str">
        <f t="shared" si="6"/>
        <v/>
      </c>
    </row>
    <row r="407" spans="1:12">
      <c r="A407" s="20"/>
      <c r="B407" s="20"/>
      <c r="C407" s="15"/>
      <c r="D407" s="15"/>
      <c r="E407" s="15"/>
      <c r="F407" s="15"/>
      <c r="G407" s="15"/>
      <c r="H407" s="15"/>
      <c r="I407" s="15"/>
      <c r="J407" s="15"/>
      <c r="L407" s="30" t="str">
        <f t="shared" si="6"/>
        <v/>
      </c>
    </row>
    <row r="408" spans="1:12">
      <c r="A408" s="20"/>
      <c r="B408" s="20"/>
      <c r="C408" s="15"/>
      <c r="D408" s="15"/>
      <c r="E408" s="15"/>
      <c r="F408" s="15"/>
      <c r="G408" s="15"/>
      <c r="H408" s="15"/>
      <c r="I408" s="15"/>
      <c r="J408" s="15"/>
      <c r="L408" s="30" t="str">
        <f t="shared" si="6"/>
        <v/>
      </c>
    </row>
    <row r="409" spans="1:12">
      <c r="A409" s="20"/>
      <c r="B409" s="20"/>
      <c r="C409" s="15"/>
      <c r="D409" s="15"/>
      <c r="E409" s="15"/>
      <c r="F409" s="15"/>
      <c r="G409" s="15"/>
      <c r="H409" s="15"/>
      <c r="I409" s="15"/>
      <c r="J409" s="15"/>
      <c r="L409" s="30" t="str">
        <f t="shared" si="6"/>
        <v/>
      </c>
    </row>
    <row r="410" spans="1:12">
      <c r="A410" s="20"/>
      <c r="B410" s="20"/>
      <c r="C410" s="15"/>
      <c r="D410" s="15"/>
      <c r="E410" s="15"/>
      <c r="F410" s="15"/>
      <c r="G410" s="15"/>
      <c r="H410" s="15"/>
      <c r="I410" s="15"/>
      <c r="J410" s="15"/>
      <c r="L410" s="30" t="str">
        <f t="shared" si="6"/>
        <v/>
      </c>
    </row>
    <row r="411" spans="1:12">
      <c r="A411" s="20"/>
      <c r="B411" s="20"/>
      <c r="C411" s="15"/>
      <c r="D411" s="15"/>
      <c r="E411" s="15"/>
      <c r="F411" s="15"/>
      <c r="G411" s="15"/>
      <c r="H411" s="15"/>
      <c r="I411" s="15"/>
      <c r="J411" s="15"/>
      <c r="L411" s="30" t="str">
        <f t="shared" si="6"/>
        <v/>
      </c>
    </row>
    <row r="412" spans="1:12">
      <c r="A412" s="20"/>
      <c r="B412" s="20"/>
      <c r="C412" s="15"/>
      <c r="D412" s="15"/>
      <c r="E412" s="15"/>
      <c r="F412" s="15"/>
      <c r="G412" s="15"/>
      <c r="H412" s="15"/>
      <c r="I412" s="15"/>
      <c r="J412" s="15"/>
      <c r="L412" s="30" t="str">
        <f t="shared" si="6"/>
        <v/>
      </c>
    </row>
    <row r="413" spans="1:12">
      <c r="A413" s="20"/>
      <c r="B413" s="20"/>
      <c r="C413" s="15"/>
      <c r="D413" s="15"/>
      <c r="E413" s="15"/>
      <c r="F413" s="15"/>
      <c r="G413" s="15"/>
      <c r="H413" s="15"/>
      <c r="I413" s="15"/>
      <c r="J413" s="15"/>
      <c r="L413" s="30" t="str">
        <f t="shared" si="6"/>
        <v/>
      </c>
    </row>
    <row r="414" spans="1:12">
      <c r="A414" s="20"/>
      <c r="B414" s="20"/>
      <c r="C414" s="15"/>
      <c r="D414" s="15"/>
      <c r="E414" s="15"/>
      <c r="F414" s="15"/>
      <c r="G414" s="15"/>
      <c r="H414" s="15"/>
      <c r="I414" s="15"/>
      <c r="J414" s="15"/>
      <c r="L414" s="30" t="str">
        <f t="shared" si="6"/>
        <v/>
      </c>
    </row>
    <row r="415" spans="1:12">
      <c r="A415" s="20"/>
      <c r="B415" s="20"/>
      <c r="C415" s="15"/>
      <c r="D415" s="15"/>
      <c r="E415" s="15"/>
      <c r="F415" s="15"/>
      <c r="G415" s="15"/>
      <c r="H415" s="15"/>
      <c r="I415" s="15"/>
      <c r="J415" s="15"/>
      <c r="L415" s="30" t="str">
        <f t="shared" si="6"/>
        <v/>
      </c>
    </row>
    <row r="416" spans="1:12">
      <c r="A416" s="20"/>
      <c r="B416" s="20"/>
      <c r="C416" s="15"/>
      <c r="D416" s="15"/>
      <c r="E416" s="15"/>
      <c r="F416" s="15"/>
      <c r="G416" s="15"/>
      <c r="H416" s="15"/>
      <c r="I416" s="15"/>
      <c r="J416" s="15"/>
      <c r="L416" s="30" t="str">
        <f t="shared" si="6"/>
        <v/>
      </c>
    </row>
    <row r="417" spans="1:12">
      <c r="A417" s="20"/>
      <c r="B417" s="20"/>
      <c r="C417" s="15"/>
      <c r="D417" s="15"/>
      <c r="E417" s="15"/>
      <c r="F417" s="15"/>
      <c r="G417" s="15"/>
      <c r="H417" s="15"/>
      <c r="I417" s="15"/>
      <c r="J417" s="15"/>
      <c r="L417" s="30" t="str">
        <f t="shared" si="6"/>
        <v/>
      </c>
    </row>
    <row r="418" spans="1:12">
      <c r="A418" s="20"/>
      <c r="B418" s="20"/>
      <c r="C418" s="15"/>
      <c r="D418" s="15"/>
      <c r="E418" s="15"/>
      <c r="F418" s="15"/>
      <c r="G418" s="15"/>
      <c r="H418" s="15"/>
      <c r="I418" s="15"/>
      <c r="J418" s="15"/>
      <c r="L418" s="30" t="str">
        <f t="shared" si="6"/>
        <v/>
      </c>
    </row>
    <row r="419" spans="1:12">
      <c r="A419" s="20"/>
      <c r="B419" s="20"/>
      <c r="C419" s="15"/>
      <c r="D419" s="15"/>
      <c r="E419" s="15"/>
      <c r="F419" s="15"/>
      <c r="G419" s="15"/>
      <c r="H419" s="15"/>
      <c r="I419" s="15"/>
      <c r="J419" s="15"/>
      <c r="L419" s="30" t="str">
        <f t="shared" si="6"/>
        <v/>
      </c>
    </row>
    <row r="420" spans="1:12">
      <c r="A420" s="20"/>
      <c r="B420" s="20"/>
      <c r="C420" s="15"/>
      <c r="D420" s="15"/>
      <c r="E420" s="15"/>
      <c r="F420" s="15"/>
      <c r="G420" s="15"/>
      <c r="H420" s="15"/>
      <c r="I420" s="15"/>
      <c r="J420" s="15"/>
      <c r="L420" s="30" t="str">
        <f t="shared" si="6"/>
        <v/>
      </c>
    </row>
    <row r="421" spans="1:12">
      <c r="A421" s="20"/>
      <c r="B421" s="20"/>
      <c r="C421" s="15"/>
      <c r="D421" s="15"/>
      <c r="E421" s="15"/>
      <c r="F421" s="15"/>
      <c r="G421" s="15"/>
      <c r="H421" s="15"/>
      <c r="I421" s="15"/>
      <c r="J421" s="15"/>
      <c r="L421" s="30" t="str">
        <f t="shared" si="6"/>
        <v/>
      </c>
    </row>
    <row r="422" spans="1:12">
      <c r="A422" s="20"/>
      <c r="B422" s="20"/>
      <c r="C422" s="15"/>
      <c r="D422" s="15"/>
      <c r="E422" s="15"/>
      <c r="F422" s="15"/>
      <c r="G422" s="15"/>
      <c r="H422" s="15"/>
      <c r="I422" s="15"/>
      <c r="J422" s="15"/>
      <c r="L422" s="30" t="str">
        <f t="shared" si="6"/>
        <v/>
      </c>
    </row>
    <row r="423" spans="1:12">
      <c r="A423" s="20"/>
      <c r="B423" s="20"/>
      <c r="C423" s="15"/>
      <c r="D423" s="15"/>
      <c r="E423" s="15"/>
      <c r="F423" s="15"/>
      <c r="G423" s="15"/>
      <c r="H423" s="15"/>
      <c r="I423" s="15"/>
      <c r="J423" s="15"/>
      <c r="L423" s="30" t="str">
        <f t="shared" si="6"/>
        <v/>
      </c>
    </row>
    <row r="424" spans="1:12">
      <c r="A424" s="20"/>
      <c r="B424" s="20"/>
      <c r="C424" s="15"/>
      <c r="D424" s="15"/>
      <c r="E424" s="15"/>
      <c r="F424" s="15"/>
      <c r="G424" s="15"/>
      <c r="H424" s="15"/>
      <c r="I424" s="15"/>
      <c r="J424" s="15"/>
      <c r="L424" s="30" t="str">
        <f t="shared" si="6"/>
        <v/>
      </c>
    </row>
    <row r="425" spans="1:12">
      <c r="A425" s="20"/>
      <c r="B425" s="20"/>
      <c r="C425" s="15"/>
      <c r="D425" s="15"/>
      <c r="E425" s="15"/>
      <c r="F425" s="15"/>
      <c r="G425" s="15"/>
      <c r="H425" s="15"/>
      <c r="I425" s="15"/>
      <c r="J425" s="15"/>
      <c r="L425" s="30" t="str">
        <f t="shared" si="6"/>
        <v/>
      </c>
    </row>
    <row r="426" spans="1:12">
      <c r="A426" s="20"/>
      <c r="B426" s="20"/>
      <c r="C426" s="15"/>
      <c r="D426" s="15"/>
      <c r="E426" s="15"/>
      <c r="F426" s="15"/>
      <c r="G426" s="15"/>
      <c r="H426" s="15"/>
      <c r="I426" s="15"/>
      <c r="J426" s="15"/>
      <c r="L426" s="30" t="str">
        <f t="shared" si="6"/>
        <v/>
      </c>
    </row>
    <row r="427" spans="1:12">
      <c r="A427" s="20"/>
      <c r="B427" s="20"/>
      <c r="C427" s="15"/>
      <c r="D427" s="15"/>
      <c r="E427" s="15"/>
      <c r="F427" s="15"/>
      <c r="G427" s="15"/>
      <c r="H427" s="15"/>
      <c r="I427" s="15"/>
      <c r="J427" s="15"/>
      <c r="L427" s="30" t="str">
        <f t="shared" si="6"/>
        <v/>
      </c>
    </row>
    <row r="428" spans="1:12">
      <c r="A428" s="20"/>
      <c r="B428" s="20"/>
      <c r="C428" s="15"/>
      <c r="D428" s="15"/>
      <c r="E428" s="15"/>
      <c r="F428" s="15"/>
      <c r="G428" s="15"/>
      <c r="H428" s="15"/>
      <c r="I428" s="15"/>
      <c r="J428" s="15"/>
      <c r="L428" s="30" t="str">
        <f t="shared" si="6"/>
        <v/>
      </c>
    </row>
    <row r="429" spans="1:12">
      <c r="A429" s="20"/>
      <c r="B429" s="20"/>
      <c r="C429" s="15"/>
      <c r="D429" s="15"/>
      <c r="E429" s="15"/>
      <c r="F429" s="15"/>
      <c r="G429" s="15"/>
      <c r="H429" s="15"/>
      <c r="I429" s="15"/>
      <c r="J429" s="15"/>
      <c r="L429" s="30" t="str">
        <f t="shared" si="6"/>
        <v/>
      </c>
    </row>
    <row r="430" spans="1:12">
      <c r="A430" s="20"/>
      <c r="B430" s="20"/>
      <c r="C430" s="15"/>
      <c r="D430" s="15"/>
      <c r="E430" s="15"/>
      <c r="F430" s="15"/>
      <c r="G430" s="15"/>
      <c r="H430" s="15"/>
      <c r="I430" s="15"/>
      <c r="J430" s="15"/>
      <c r="L430" s="30" t="str">
        <f t="shared" si="6"/>
        <v/>
      </c>
    </row>
    <row r="431" spans="1:12">
      <c r="A431" s="20"/>
      <c r="B431" s="20"/>
      <c r="C431" s="15"/>
      <c r="D431" s="15"/>
      <c r="E431" s="15"/>
      <c r="F431" s="15"/>
      <c r="G431" s="15"/>
      <c r="H431" s="15"/>
      <c r="I431" s="15"/>
      <c r="J431" s="15"/>
      <c r="L431" s="30" t="str">
        <f t="shared" si="6"/>
        <v/>
      </c>
    </row>
    <row r="432" spans="1:12">
      <c r="A432" s="20"/>
      <c r="B432" s="20"/>
      <c r="C432" s="15"/>
      <c r="D432" s="15"/>
      <c r="E432" s="15"/>
      <c r="F432" s="15"/>
      <c r="G432" s="15"/>
      <c r="H432" s="15"/>
      <c r="I432" s="15"/>
      <c r="J432" s="15"/>
      <c r="L432" s="30" t="str">
        <f t="shared" si="6"/>
        <v/>
      </c>
    </row>
    <row r="433" spans="1:12">
      <c r="A433" s="20"/>
      <c r="B433" s="20"/>
      <c r="C433" s="15"/>
      <c r="D433" s="15"/>
      <c r="E433" s="15"/>
      <c r="F433" s="15"/>
      <c r="G433" s="15"/>
      <c r="H433" s="15"/>
      <c r="I433" s="15"/>
      <c r="J433" s="15"/>
      <c r="L433" s="30" t="str">
        <f t="shared" si="6"/>
        <v/>
      </c>
    </row>
    <row r="434" spans="1:12">
      <c r="A434" s="20"/>
      <c r="B434" s="20"/>
      <c r="C434" s="15"/>
      <c r="D434" s="15"/>
      <c r="E434" s="15"/>
      <c r="F434" s="15"/>
      <c r="G434" s="15"/>
      <c r="H434" s="15"/>
      <c r="I434" s="15"/>
      <c r="J434" s="15"/>
      <c r="L434" s="30" t="str">
        <f t="shared" si="6"/>
        <v/>
      </c>
    </row>
    <row r="435" spans="1:12">
      <c r="A435" s="20"/>
      <c r="B435" s="20"/>
      <c r="C435" s="15"/>
      <c r="D435" s="15"/>
      <c r="E435" s="15"/>
      <c r="F435" s="15"/>
      <c r="G435" s="15"/>
      <c r="H435" s="15"/>
      <c r="I435" s="15"/>
      <c r="J435" s="15"/>
      <c r="L435" s="30" t="str">
        <f t="shared" si="6"/>
        <v/>
      </c>
    </row>
    <row r="436" spans="1:12">
      <c r="A436" s="20"/>
      <c r="B436" s="20"/>
      <c r="C436" s="15"/>
      <c r="D436" s="15"/>
      <c r="E436" s="15"/>
      <c r="F436" s="15"/>
      <c r="G436" s="15"/>
      <c r="H436" s="15"/>
      <c r="I436" s="15"/>
      <c r="J436" s="15"/>
      <c r="L436" s="30" t="str">
        <f t="shared" si="6"/>
        <v/>
      </c>
    </row>
    <row r="437" spans="1:12">
      <c r="A437" s="20"/>
      <c r="B437" s="20"/>
      <c r="C437" s="15"/>
      <c r="D437" s="15"/>
      <c r="E437" s="15"/>
      <c r="F437" s="15"/>
      <c r="G437" s="15"/>
      <c r="H437" s="15"/>
      <c r="I437" s="15"/>
      <c r="J437" s="15"/>
      <c r="L437" s="30" t="str">
        <f t="shared" si="6"/>
        <v/>
      </c>
    </row>
    <row r="438" spans="1:12">
      <c r="A438" s="20"/>
      <c r="B438" s="20"/>
      <c r="C438" s="15"/>
      <c r="D438" s="15"/>
      <c r="E438" s="15"/>
      <c r="F438" s="15"/>
      <c r="G438" s="15"/>
      <c r="H438" s="15"/>
      <c r="I438" s="15"/>
      <c r="J438" s="15"/>
      <c r="L438" s="30" t="str">
        <f t="shared" si="6"/>
        <v/>
      </c>
    </row>
    <row r="439" spans="1:12">
      <c r="A439" s="20"/>
      <c r="B439" s="20"/>
      <c r="C439" s="15"/>
      <c r="D439" s="15"/>
      <c r="E439" s="15"/>
      <c r="F439" s="15"/>
      <c r="G439" s="15"/>
      <c r="H439" s="15"/>
      <c r="I439" s="15"/>
      <c r="J439" s="15"/>
      <c r="L439" s="30" t="str">
        <f t="shared" si="6"/>
        <v/>
      </c>
    </row>
    <row r="440" spans="1:12">
      <c r="A440" s="20"/>
      <c r="B440" s="20"/>
      <c r="C440" s="15"/>
      <c r="D440" s="15"/>
      <c r="E440" s="15"/>
      <c r="F440" s="15"/>
      <c r="G440" s="15"/>
      <c r="H440" s="15"/>
      <c r="I440" s="15"/>
      <c r="J440" s="15"/>
      <c r="L440" s="30" t="str">
        <f t="shared" si="6"/>
        <v/>
      </c>
    </row>
    <row r="441" spans="1:12">
      <c r="A441" s="20"/>
      <c r="B441" s="20"/>
      <c r="C441" s="15"/>
      <c r="D441" s="15"/>
      <c r="E441" s="15"/>
      <c r="F441" s="15"/>
      <c r="G441" s="15"/>
      <c r="H441" s="15"/>
      <c r="I441" s="15"/>
      <c r="J441" s="15"/>
      <c r="L441" s="30" t="str">
        <f t="shared" si="6"/>
        <v/>
      </c>
    </row>
    <row r="442" spans="1:12">
      <c r="A442" s="20"/>
      <c r="B442" s="20"/>
      <c r="C442" s="15"/>
      <c r="D442" s="15"/>
      <c r="E442" s="15"/>
      <c r="F442" s="15"/>
      <c r="G442" s="15"/>
      <c r="H442" s="15"/>
      <c r="I442" s="15"/>
      <c r="J442" s="15"/>
      <c r="L442" s="30" t="str">
        <f t="shared" si="6"/>
        <v/>
      </c>
    </row>
    <row r="443" spans="1:12">
      <c r="A443" s="20"/>
      <c r="B443" s="20"/>
      <c r="C443" s="15"/>
      <c r="D443" s="15"/>
      <c r="E443" s="15"/>
      <c r="F443" s="15"/>
      <c r="G443" s="15"/>
      <c r="H443" s="15"/>
      <c r="I443" s="15"/>
      <c r="J443" s="15"/>
      <c r="L443" s="30" t="str">
        <f t="shared" si="6"/>
        <v/>
      </c>
    </row>
    <row r="444" spans="1:12">
      <c r="A444" s="20"/>
      <c r="B444" s="20"/>
      <c r="C444" s="15"/>
      <c r="D444" s="15"/>
      <c r="E444" s="15"/>
      <c r="F444" s="15"/>
      <c r="G444" s="15"/>
      <c r="H444" s="15"/>
      <c r="I444" s="15"/>
      <c r="J444" s="15"/>
      <c r="L444" s="30" t="str">
        <f t="shared" si="6"/>
        <v/>
      </c>
    </row>
    <row r="445" spans="1:12">
      <c r="A445" s="20"/>
      <c r="B445" s="20"/>
      <c r="C445" s="15"/>
      <c r="D445" s="15"/>
      <c r="E445" s="15"/>
      <c r="F445" s="15"/>
      <c r="G445" s="15"/>
      <c r="H445" s="15"/>
      <c r="I445" s="15"/>
      <c r="J445" s="15"/>
      <c r="L445" s="30" t="str">
        <f t="shared" si="6"/>
        <v/>
      </c>
    </row>
    <row r="446" spans="1:12">
      <c r="A446" s="20"/>
      <c r="B446" s="20"/>
      <c r="C446" s="15"/>
      <c r="D446" s="15"/>
      <c r="E446" s="15"/>
      <c r="F446" s="15"/>
      <c r="G446" s="15"/>
      <c r="H446" s="15"/>
      <c r="I446" s="15"/>
      <c r="J446" s="15"/>
      <c r="L446" s="30" t="str">
        <f t="shared" si="6"/>
        <v/>
      </c>
    </row>
    <row r="447" spans="1:12">
      <c r="A447" s="20"/>
      <c r="B447" s="20"/>
      <c r="C447" s="15"/>
      <c r="D447" s="15"/>
      <c r="E447" s="15"/>
      <c r="F447" s="15"/>
      <c r="G447" s="15"/>
      <c r="H447" s="15"/>
      <c r="I447" s="15"/>
      <c r="J447" s="15"/>
      <c r="L447" s="30" t="str">
        <f t="shared" si="6"/>
        <v/>
      </c>
    </row>
    <row r="448" spans="1:12">
      <c r="A448" s="20"/>
      <c r="B448" s="20"/>
      <c r="C448" s="15"/>
      <c r="D448" s="15"/>
      <c r="E448" s="15"/>
      <c r="F448" s="15"/>
      <c r="G448" s="15"/>
      <c r="H448" s="15"/>
      <c r="I448" s="15"/>
      <c r="J448" s="15"/>
      <c r="L448" s="30" t="str">
        <f t="shared" si="6"/>
        <v/>
      </c>
    </row>
    <row r="449" spans="1:12">
      <c r="A449" s="20"/>
      <c r="B449" s="20"/>
      <c r="C449" s="15"/>
      <c r="D449" s="15"/>
      <c r="E449" s="15"/>
      <c r="F449" s="15"/>
      <c r="G449" s="15"/>
      <c r="H449" s="15"/>
      <c r="I449" s="15"/>
      <c r="J449" s="15"/>
      <c r="L449" s="30" t="str">
        <f t="shared" si="6"/>
        <v/>
      </c>
    </row>
    <row r="450" spans="1:12">
      <c r="A450" s="20"/>
      <c r="B450" s="20"/>
      <c r="C450" s="15"/>
      <c r="D450" s="15"/>
      <c r="E450" s="15"/>
      <c r="F450" s="15"/>
      <c r="G450" s="15"/>
      <c r="H450" s="15"/>
      <c r="I450" s="15"/>
      <c r="J450" s="15"/>
      <c r="L450" s="30" t="str">
        <f t="shared" si="6"/>
        <v/>
      </c>
    </row>
    <row r="451" spans="1:12">
      <c r="A451" s="20"/>
      <c r="B451" s="20"/>
      <c r="C451" s="15"/>
      <c r="D451" s="15"/>
      <c r="E451" s="15"/>
      <c r="F451" s="15"/>
      <c r="G451" s="15"/>
      <c r="H451" s="15"/>
      <c r="I451" s="15"/>
      <c r="J451" s="15"/>
      <c r="L451" s="30" t="str">
        <f t="shared" si="6"/>
        <v/>
      </c>
    </row>
    <row r="452" spans="1:12">
      <c r="A452" s="20"/>
      <c r="B452" s="20"/>
      <c r="C452" s="15"/>
      <c r="D452" s="15"/>
      <c r="E452" s="15"/>
      <c r="F452" s="15"/>
      <c r="G452" s="15"/>
      <c r="H452" s="15"/>
      <c r="I452" s="15"/>
      <c r="J452" s="15"/>
      <c r="L452" s="30" t="str">
        <f t="shared" si="6"/>
        <v/>
      </c>
    </row>
    <row r="453" spans="1:12">
      <c r="A453" s="20"/>
      <c r="B453" s="20"/>
      <c r="C453" s="15"/>
      <c r="D453" s="15"/>
      <c r="E453" s="15"/>
      <c r="F453" s="15"/>
      <c r="G453" s="15"/>
      <c r="H453" s="15"/>
      <c r="I453" s="15"/>
      <c r="J453" s="15"/>
      <c r="L453" s="30" t="str">
        <f t="shared" si="6"/>
        <v/>
      </c>
    </row>
    <row r="454" spans="1:12">
      <c r="A454" s="20"/>
      <c r="B454" s="20"/>
      <c r="C454" s="15"/>
      <c r="D454" s="15"/>
      <c r="E454" s="15"/>
      <c r="F454" s="15"/>
      <c r="G454" s="15"/>
      <c r="H454" s="15"/>
      <c r="I454" s="15"/>
      <c r="J454" s="15"/>
      <c r="L454" s="30" t="str">
        <f t="shared" si="6"/>
        <v/>
      </c>
    </row>
    <row r="455" spans="1:12">
      <c r="A455" s="20"/>
      <c r="B455" s="20"/>
      <c r="C455" s="15"/>
      <c r="D455" s="15"/>
      <c r="E455" s="15"/>
      <c r="F455" s="15"/>
      <c r="G455" s="15"/>
      <c r="H455" s="15"/>
      <c r="I455" s="15"/>
      <c r="J455" s="15"/>
      <c r="L455" s="30" t="str">
        <f t="shared" si="6"/>
        <v/>
      </c>
    </row>
    <row r="456" spans="1:12">
      <c r="A456" s="20"/>
      <c r="B456" s="20"/>
      <c r="C456" s="15"/>
      <c r="D456" s="15"/>
      <c r="E456" s="15"/>
      <c r="F456" s="15"/>
      <c r="G456" s="15"/>
      <c r="H456" s="15"/>
      <c r="I456" s="15"/>
      <c r="J456" s="15"/>
      <c r="L456" s="30" t="str">
        <f t="shared" si="6"/>
        <v/>
      </c>
    </row>
    <row r="457" spans="1:12">
      <c r="A457" s="20"/>
      <c r="B457" s="20"/>
      <c r="C457" s="15"/>
      <c r="D457" s="15"/>
      <c r="E457" s="15"/>
      <c r="F457" s="15"/>
      <c r="G457" s="15"/>
      <c r="H457" s="15"/>
      <c r="I457" s="15"/>
      <c r="J457" s="15"/>
      <c r="L457" s="30" t="str">
        <f t="shared" si="6"/>
        <v/>
      </c>
    </row>
    <row r="458" spans="1:12">
      <c r="A458" s="20"/>
      <c r="B458" s="20"/>
      <c r="C458" s="15"/>
      <c r="D458" s="15"/>
      <c r="E458" s="15"/>
      <c r="F458" s="15"/>
      <c r="G458" s="15"/>
      <c r="H458" s="15"/>
      <c r="I458" s="15"/>
      <c r="J458" s="15"/>
      <c r="L458" s="30" t="str">
        <f t="shared" ref="L458:L500" si="7">IF(COUNTA(C458:J458)=0,"",_xlfn.CONCAT(,
IF(AND(NOT(ISBLANK($J458)),
    ABS($J458-(($C458+$D458+$F458+$G458+$H458+$I458)-$E458))&gt;=1),
" Error: Position at the end of the period is not equal to: position at the beginning of the period+increase in assets-decrease in assets+exchange rate changes+price changes+other changes+rectifications.",
""),
IF(AND(NOT(ISBLANK($C458)),$C458&lt;0),
" Error: Position at the beginning of the period must be a positive amount.",
""),
IF(AND(NOT(ISBLANK($J458)),$J458&lt;0),
" Error: Position at the end of the period must be a positive amount.",
"")))</f>
        <v/>
      </c>
    </row>
    <row r="459" spans="1:12">
      <c r="A459" s="20"/>
      <c r="B459" s="20"/>
      <c r="C459" s="15"/>
      <c r="D459" s="15"/>
      <c r="E459" s="15"/>
      <c r="F459" s="15"/>
      <c r="G459" s="15"/>
      <c r="H459" s="15"/>
      <c r="I459" s="15"/>
      <c r="J459" s="15"/>
      <c r="L459" s="30" t="str">
        <f t="shared" si="7"/>
        <v/>
      </c>
    </row>
    <row r="460" spans="1:12">
      <c r="A460" s="20"/>
      <c r="B460" s="20"/>
      <c r="C460" s="15"/>
      <c r="D460" s="15"/>
      <c r="E460" s="15"/>
      <c r="F460" s="15"/>
      <c r="G460" s="15"/>
      <c r="H460" s="15"/>
      <c r="I460" s="15"/>
      <c r="J460" s="15"/>
      <c r="L460" s="30" t="str">
        <f t="shared" si="7"/>
        <v/>
      </c>
    </row>
    <row r="461" spans="1:12">
      <c r="A461" s="20"/>
      <c r="B461" s="20"/>
      <c r="C461" s="15"/>
      <c r="D461" s="15"/>
      <c r="E461" s="15"/>
      <c r="F461" s="15"/>
      <c r="G461" s="15"/>
      <c r="H461" s="15"/>
      <c r="I461" s="15"/>
      <c r="J461" s="15"/>
      <c r="L461" s="30" t="str">
        <f t="shared" si="7"/>
        <v/>
      </c>
    </row>
    <row r="462" spans="1:12">
      <c r="A462" s="20"/>
      <c r="B462" s="20"/>
      <c r="C462" s="15"/>
      <c r="D462" s="15"/>
      <c r="E462" s="15"/>
      <c r="F462" s="15"/>
      <c r="G462" s="15"/>
      <c r="H462" s="15"/>
      <c r="I462" s="15"/>
      <c r="J462" s="15"/>
      <c r="L462" s="30" t="str">
        <f t="shared" si="7"/>
        <v/>
      </c>
    </row>
    <row r="463" spans="1:12">
      <c r="A463" s="20"/>
      <c r="B463" s="20"/>
      <c r="C463" s="15"/>
      <c r="D463" s="15"/>
      <c r="E463" s="15"/>
      <c r="F463" s="15"/>
      <c r="G463" s="15"/>
      <c r="H463" s="15"/>
      <c r="I463" s="15"/>
      <c r="J463" s="15"/>
      <c r="L463" s="30" t="str">
        <f t="shared" si="7"/>
        <v/>
      </c>
    </row>
    <row r="464" spans="1:12">
      <c r="A464" s="20"/>
      <c r="B464" s="20"/>
      <c r="C464" s="15"/>
      <c r="D464" s="15"/>
      <c r="E464" s="15"/>
      <c r="F464" s="15"/>
      <c r="G464" s="15"/>
      <c r="H464" s="15"/>
      <c r="I464" s="15"/>
      <c r="J464" s="15"/>
      <c r="L464" s="30" t="str">
        <f t="shared" si="7"/>
        <v/>
      </c>
    </row>
    <row r="465" spans="1:12">
      <c r="A465" s="20"/>
      <c r="B465" s="20"/>
      <c r="C465" s="15"/>
      <c r="D465" s="15"/>
      <c r="E465" s="15"/>
      <c r="F465" s="15"/>
      <c r="G465" s="15"/>
      <c r="H465" s="15"/>
      <c r="I465" s="15"/>
      <c r="J465" s="15"/>
      <c r="L465" s="30" t="str">
        <f t="shared" si="7"/>
        <v/>
      </c>
    </row>
    <row r="466" spans="1:12">
      <c r="A466" s="20"/>
      <c r="B466" s="20"/>
      <c r="C466" s="15"/>
      <c r="D466" s="15"/>
      <c r="E466" s="15"/>
      <c r="F466" s="15"/>
      <c r="G466" s="15"/>
      <c r="H466" s="15"/>
      <c r="I466" s="15"/>
      <c r="J466" s="15"/>
      <c r="L466" s="30" t="str">
        <f t="shared" si="7"/>
        <v/>
      </c>
    </row>
    <row r="467" spans="1:12">
      <c r="A467" s="20"/>
      <c r="B467" s="20"/>
      <c r="C467" s="15"/>
      <c r="D467" s="15"/>
      <c r="E467" s="15"/>
      <c r="F467" s="15"/>
      <c r="G467" s="15"/>
      <c r="H467" s="15"/>
      <c r="I467" s="15"/>
      <c r="J467" s="15"/>
      <c r="L467" s="30" t="str">
        <f t="shared" si="7"/>
        <v/>
      </c>
    </row>
    <row r="468" spans="1:12">
      <c r="A468" s="20"/>
      <c r="B468" s="20"/>
      <c r="C468" s="15"/>
      <c r="D468" s="15"/>
      <c r="E468" s="15"/>
      <c r="F468" s="15"/>
      <c r="G468" s="15"/>
      <c r="H468" s="15"/>
      <c r="I468" s="15"/>
      <c r="J468" s="15"/>
      <c r="L468" s="30" t="str">
        <f t="shared" si="7"/>
        <v/>
      </c>
    </row>
    <row r="469" spans="1:12">
      <c r="A469" s="20"/>
      <c r="B469" s="20"/>
      <c r="C469" s="15"/>
      <c r="D469" s="15"/>
      <c r="E469" s="15"/>
      <c r="F469" s="15"/>
      <c r="G469" s="15"/>
      <c r="H469" s="15"/>
      <c r="I469" s="15"/>
      <c r="J469" s="15"/>
      <c r="L469" s="30" t="str">
        <f t="shared" si="7"/>
        <v/>
      </c>
    </row>
    <row r="470" spans="1:12">
      <c r="A470" s="20"/>
      <c r="B470" s="20"/>
      <c r="C470" s="15"/>
      <c r="D470" s="15"/>
      <c r="E470" s="15"/>
      <c r="F470" s="15"/>
      <c r="G470" s="15"/>
      <c r="H470" s="15"/>
      <c r="I470" s="15"/>
      <c r="J470" s="15"/>
      <c r="L470" s="30" t="str">
        <f t="shared" si="7"/>
        <v/>
      </c>
    </row>
    <row r="471" spans="1:12">
      <c r="A471" s="20"/>
      <c r="B471" s="20"/>
      <c r="C471" s="15"/>
      <c r="D471" s="15"/>
      <c r="E471" s="15"/>
      <c r="F471" s="15"/>
      <c r="G471" s="15"/>
      <c r="H471" s="15"/>
      <c r="I471" s="15"/>
      <c r="J471" s="15"/>
      <c r="L471" s="30" t="str">
        <f t="shared" si="7"/>
        <v/>
      </c>
    </row>
    <row r="472" spans="1:12">
      <c r="A472" s="20"/>
      <c r="B472" s="20"/>
      <c r="C472" s="15"/>
      <c r="D472" s="15"/>
      <c r="E472" s="15"/>
      <c r="F472" s="15"/>
      <c r="G472" s="15"/>
      <c r="H472" s="15"/>
      <c r="I472" s="15"/>
      <c r="J472" s="15"/>
      <c r="L472" s="30" t="str">
        <f t="shared" si="7"/>
        <v/>
      </c>
    </row>
    <row r="473" spans="1:12">
      <c r="A473" s="20"/>
      <c r="B473" s="20"/>
      <c r="C473" s="15"/>
      <c r="D473" s="15"/>
      <c r="E473" s="15"/>
      <c r="F473" s="15"/>
      <c r="G473" s="15"/>
      <c r="H473" s="15"/>
      <c r="I473" s="15"/>
      <c r="J473" s="15"/>
      <c r="L473" s="30" t="str">
        <f t="shared" si="7"/>
        <v/>
      </c>
    </row>
    <row r="474" spans="1:12">
      <c r="A474" s="20"/>
      <c r="B474" s="20"/>
      <c r="C474" s="15"/>
      <c r="D474" s="15"/>
      <c r="E474" s="15"/>
      <c r="F474" s="15"/>
      <c r="G474" s="15"/>
      <c r="H474" s="15"/>
      <c r="I474" s="15"/>
      <c r="J474" s="15"/>
      <c r="L474" s="30" t="str">
        <f t="shared" si="7"/>
        <v/>
      </c>
    </row>
    <row r="475" spans="1:12">
      <c r="A475" s="20"/>
      <c r="B475" s="20"/>
      <c r="C475" s="15"/>
      <c r="D475" s="15"/>
      <c r="E475" s="15"/>
      <c r="F475" s="15"/>
      <c r="G475" s="15"/>
      <c r="H475" s="15"/>
      <c r="I475" s="15"/>
      <c r="J475" s="15"/>
      <c r="L475" s="30" t="str">
        <f t="shared" si="7"/>
        <v/>
      </c>
    </row>
    <row r="476" spans="1:12">
      <c r="A476" s="20"/>
      <c r="B476" s="20"/>
      <c r="C476" s="15"/>
      <c r="D476" s="15"/>
      <c r="E476" s="15"/>
      <c r="F476" s="15"/>
      <c r="G476" s="15"/>
      <c r="H476" s="15"/>
      <c r="I476" s="15"/>
      <c r="J476" s="15"/>
      <c r="L476" s="30" t="str">
        <f t="shared" si="7"/>
        <v/>
      </c>
    </row>
    <row r="477" spans="1:12">
      <c r="A477" s="20"/>
      <c r="B477" s="20"/>
      <c r="C477" s="15"/>
      <c r="D477" s="15"/>
      <c r="E477" s="15"/>
      <c r="F477" s="15"/>
      <c r="G477" s="15"/>
      <c r="H477" s="15"/>
      <c r="I477" s="15"/>
      <c r="J477" s="15"/>
      <c r="L477" s="30" t="str">
        <f t="shared" si="7"/>
        <v/>
      </c>
    </row>
    <row r="478" spans="1:12">
      <c r="A478" s="20"/>
      <c r="B478" s="20"/>
      <c r="C478" s="15"/>
      <c r="D478" s="15"/>
      <c r="E478" s="15"/>
      <c r="F478" s="15"/>
      <c r="G478" s="15"/>
      <c r="H478" s="15"/>
      <c r="I478" s="15"/>
      <c r="J478" s="15"/>
      <c r="L478" s="30" t="str">
        <f t="shared" si="7"/>
        <v/>
      </c>
    </row>
    <row r="479" spans="1:12">
      <c r="A479" s="20"/>
      <c r="B479" s="20"/>
      <c r="C479" s="15"/>
      <c r="D479" s="15"/>
      <c r="E479" s="15"/>
      <c r="F479" s="15"/>
      <c r="G479" s="15"/>
      <c r="H479" s="15"/>
      <c r="I479" s="15"/>
      <c r="J479" s="15"/>
      <c r="L479" s="30" t="str">
        <f t="shared" si="7"/>
        <v/>
      </c>
    </row>
    <row r="480" spans="1:12">
      <c r="A480" s="20"/>
      <c r="B480" s="20"/>
      <c r="C480" s="15"/>
      <c r="D480" s="15"/>
      <c r="E480" s="15"/>
      <c r="F480" s="15"/>
      <c r="G480" s="15"/>
      <c r="H480" s="15"/>
      <c r="I480" s="15"/>
      <c r="J480" s="15"/>
      <c r="L480" s="30" t="str">
        <f t="shared" si="7"/>
        <v/>
      </c>
    </row>
    <row r="481" spans="1:12">
      <c r="A481" s="20"/>
      <c r="B481" s="20"/>
      <c r="C481" s="15"/>
      <c r="D481" s="15"/>
      <c r="E481" s="15"/>
      <c r="F481" s="15"/>
      <c r="G481" s="15"/>
      <c r="H481" s="15"/>
      <c r="I481" s="15"/>
      <c r="J481" s="15"/>
      <c r="L481" s="30" t="str">
        <f t="shared" si="7"/>
        <v/>
      </c>
    </row>
    <row r="482" spans="1:12">
      <c r="A482" s="20"/>
      <c r="B482" s="20"/>
      <c r="C482" s="15"/>
      <c r="D482" s="15"/>
      <c r="E482" s="15"/>
      <c r="F482" s="15"/>
      <c r="G482" s="15"/>
      <c r="H482" s="15"/>
      <c r="I482" s="15"/>
      <c r="J482" s="15"/>
      <c r="L482" s="30" t="str">
        <f t="shared" si="7"/>
        <v/>
      </c>
    </row>
    <row r="483" spans="1:12">
      <c r="A483" s="20"/>
      <c r="B483" s="20"/>
      <c r="C483" s="15"/>
      <c r="D483" s="15"/>
      <c r="E483" s="15"/>
      <c r="F483" s="15"/>
      <c r="G483" s="15"/>
      <c r="H483" s="15"/>
      <c r="I483" s="15"/>
      <c r="J483" s="15"/>
      <c r="L483" s="30" t="str">
        <f t="shared" si="7"/>
        <v/>
      </c>
    </row>
    <row r="484" spans="1:12">
      <c r="A484" s="20"/>
      <c r="B484" s="20"/>
      <c r="C484" s="15"/>
      <c r="D484" s="15"/>
      <c r="E484" s="15"/>
      <c r="F484" s="15"/>
      <c r="G484" s="15"/>
      <c r="H484" s="15"/>
      <c r="I484" s="15"/>
      <c r="J484" s="15"/>
      <c r="L484" s="30" t="str">
        <f t="shared" si="7"/>
        <v/>
      </c>
    </row>
    <row r="485" spans="1:12">
      <c r="A485" s="20"/>
      <c r="B485" s="20"/>
      <c r="C485" s="15"/>
      <c r="D485" s="15"/>
      <c r="E485" s="15"/>
      <c r="F485" s="15"/>
      <c r="G485" s="15"/>
      <c r="H485" s="15"/>
      <c r="I485" s="15"/>
      <c r="J485" s="15"/>
      <c r="L485" s="30" t="str">
        <f t="shared" si="7"/>
        <v/>
      </c>
    </row>
    <row r="486" spans="1:12">
      <c r="A486" s="20"/>
      <c r="B486" s="20"/>
      <c r="C486" s="15"/>
      <c r="D486" s="15"/>
      <c r="E486" s="15"/>
      <c r="F486" s="15"/>
      <c r="G486" s="15"/>
      <c r="H486" s="15"/>
      <c r="I486" s="15"/>
      <c r="J486" s="15"/>
      <c r="L486" s="30" t="str">
        <f t="shared" si="7"/>
        <v/>
      </c>
    </row>
    <row r="487" spans="1:12">
      <c r="A487" s="20"/>
      <c r="B487" s="20"/>
      <c r="C487" s="15"/>
      <c r="D487" s="15"/>
      <c r="E487" s="15"/>
      <c r="F487" s="15"/>
      <c r="G487" s="15"/>
      <c r="H487" s="15"/>
      <c r="I487" s="15"/>
      <c r="J487" s="15"/>
      <c r="L487" s="30" t="str">
        <f t="shared" si="7"/>
        <v/>
      </c>
    </row>
    <row r="488" spans="1:12">
      <c r="A488" s="20"/>
      <c r="B488" s="20"/>
      <c r="C488" s="15"/>
      <c r="D488" s="15"/>
      <c r="E488" s="15"/>
      <c r="F488" s="15"/>
      <c r="G488" s="15"/>
      <c r="H488" s="15"/>
      <c r="I488" s="15"/>
      <c r="J488" s="15"/>
      <c r="L488" s="30" t="str">
        <f t="shared" si="7"/>
        <v/>
      </c>
    </row>
    <row r="489" spans="1:12">
      <c r="A489" s="20"/>
      <c r="B489" s="20"/>
      <c r="C489" s="15"/>
      <c r="D489" s="15"/>
      <c r="E489" s="15"/>
      <c r="F489" s="15"/>
      <c r="G489" s="15"/>
      <c r="H489" s="15"/>
      <c r="I489" s="15"/>
      <c r="J489" s="15"/>
      <c r="L489" s="30" t="str">
        <f t="shared" si="7"/>
        <v/>
      </c>
    </row>
    <row r="490" spans="1:12">
      <c r="A490" s="20"/>
      <c r="B490" s="20"/>
      <c r="C490" s="15"/>
      <c r="D490" s="15"/>
      <c r="E490" s="15"/>
      <c r="F490" s="15"/>
      <c r="G490" s="15"/>
      <c r="H490" s="15"/>
      <c r="I490" s="15"/>
      <c r="J490" s="15"/>
      <c r="L490" s="30" t="str">
        <f t="shared" si="7"/>
        <v/>
      </c>
    </row>
    <row r="491" spans="1:12">
      <c r="A491" s="20"/>
      <c r="B491" s="20"/>
      <c r="C491" s="15"/>
      <c r="D491" s="15"/>
      <c r="E491" s="15"/>
      <c r="F491" s="15"/>
      <c r="G491" s="15"/>
      <c r="H491" s="15"/>
      <c r="I491" s="15"/>
      <c r="J491" s="15"/>
      <c r="L491" s="30" t="str">
        <f t="shared" si="7"/>
        <v/>
      </c>
    </row>
    <row r="492" spans="1:12">
      <c r="A492" s="20"/>
      <c r="B492" s="20"/>
      <c r="C492" s="15"/>
      <c r="D492" s="15"/>
      <c r="E492" s="15"/>
      <c r="F492" s="15"/>
      <c r="G492" s="15"/>
      <c r="H492" s="15"/>
      <c r="I492" s="15"/>
      <c r="J492" s="15"/>
      <c r="L492" s="30" t="str">
        <f t="shared" si="7"/>
        <v/>
      </c>
    </row>
    <row r="493" spans="1:12">
      <c r="A493" s="20"/>
      <c r="B493" s="20"/>
      <c r="C493" s="15"/>
      <c r="D493" s="15"/>
      <c r="E493" s="15"/>
      <c r="F493" s="15"/>
      <c r="G493" s="15"/>
      <c r="H493" s="15"/>
      <c r="I493" s="15"/>
      <c r="J493" s="15"/>
      <c r="L493" s="30" t="str">
        <f t="shared" si="7"/>
        <v/>
      </c>
    </row>
    <row r="494" spans="1:12">
      <c r="A494" s="20"/>
      <c r="B494" s="20"/>
      <c r="C494" s="15"/>
      <c r="D494" s="15"/>
      <c r="E494" s="15"/>
      <c r="F494" s="15"/>
      <c r="G494" s="15"/>
      <c r="H494" s="15"/>
      <c r="I494" s="15"/>
      <c r="J494" s="15"/>
      <c r="L494" s="30" t="str">
        <f t="shared" si="7"/>
        <v/>
      </c>
    </row>
    <row r="495" spans="1:12">
      <c r="A495" s="20"/>
      <c r="B495" s="20"/>
      <c r="C495" s="15"/>
      <c r="D495" s="15"/>
      <c r="E495" s="15"/>
      <c r="F495" s="15"/>
      <c r="G495" s="15"/>
      <c r="H495" s="15"/>
      <c r="I495" s="15"/>
      <c r="J495" s="15"/>
      <c r="L495" s="30" t="str">
        <f t="shared" si="7"/>
        <v/>
      </c>
    </row>
    <row r="496" spans="1:12">
      <c r="A496" s="20"/>
      <c r="B496" s="20"/>
      <c r="C496" s="15"/>
      <c r="D496" s="15"/>
      <c r="E496" s="15"/>
      <c r="F496" s="15"/>
      <c r="G496" s="15"/>
      <c r="H496" s="15"/>
      <c r="I496" s="15"/>
      <c r="J496" s="15"/>
      <c r="L496" s="30" t="str">
        <f t="shared" si="7"/>
        <v/>
      </c>
    </row>
    <row r="497" spans="1:12">
      <c r="A497" s="20"/>
      <c r="B497" s="20"/>
      <c r="C497" s="15"/>
      <c r="D497" s="15"/>
      <c r="E497" s="15"/>
      <c r="F497" s="15"/>
      <c r="G497" s="15"/>
      <c r="H497" s="15"/>
      <c r="I497" s="15"/>
      <c r="J497" s="15"/>
      <c r="L497" s="30" t="str">
        <f t="shared" si="7"/>
        <v/>
      </c>
    </row>
    <row r="498" spans="1:12">
      <c r="A498" s="20"/>
      <c r="B498" s="20"/>
      <c r="C498" s="15"/>
      <c r="D498" s="15"/>
      <c r="E498" s="15"/>
      <c r="F498" s="15"/>
      <c r="G498" s="15"/>
      <c r="H498" s="15"/>
      <c r="I498" s="15"/>
      <c r="J498" s="15"/>
      <c r="L498" s="30" t="str">
        <f t="shared" si="7"/>
        <v/>
      </c>
    </row>
    <row r="499" spans="1:12">
      <c r="A499" s="20"/>
      <c r="B499" s="20"/>
      <c r="C499" s="15"/>
      <c r="D499" s="15"/>
      <c r="E499" s="15"/>
      <c r="F499" s="15"/>
      <c r="G499" s="15"/>
      <c r="H499" s="15"/>
      <c r="I499" s="15"/>
      <c r="J499" s="15"/>
      <c r="L499" s="30" t="str">
        <f t="shared" si="7"/>
        <v/>
      </c>
    </row>
    <row r="500" spans="1:12">
      <c r="A500" s="20"/>
      <c r="B500" s="20"/>
      <c r="C500" s="15"/>
      <c r="D500" s="15"/>
      <c r="E500" s="15"/>
      <c r="F500" s="15"/>
      <c r="G500" s="15"/>
      <c r="H500" s="15"/>
      <c r="I500" s="15"/>
      <c r="J500" s="15"/>
      <c r="L500" s="30" t="str">
        <f t="shared" si="7"/>
        <v/>
      </c>
    </row>
  </sheetData>
  <mergeCells count="9">
    <mergeCell ref="L3:L6"/>
    <mergeCell ref="C3:J3"/>
    <mergeCell ref="C4:C6"/>
    <mergeCell ref="D4:I4"/>
    <mergeCell ref="J4:J6"/>
    <mergeCell ref="D5:E5"/>
    <mergeCell ref="F5:G5"/>
    <mergeCell ref="H5:H6"/>
    <mergeCell ref="I5:I6"/>
  </mergeCells>
  <conditionalFormatting sqref="C8:C500">
    <cfRule type="expression" dxfId="182" priority="2">
      <formula>AND(NOT(ISBLANK($C8)),$C8&lt;0)</formula>
    </cfRule>
  </conditionalFormatting>
  <conditionalFormatting sqref="J8:J500">
    <cfRule type="expression" dxfId="181" priority="1">
      <formula>AND(NOT(ISBLANK($J8)),ABS($J8-(($C8+$D8+$F8+$G8+$H8+$I8)-$E8))&gt;=1)</formula>
    </cfRule>
    <cfRule type="expression" dxfId="180" priority="3">
      <formula>AND(NOT(ISBLANK($J8)),$J8&lt;0)</formula>
    </cfRule>
  </conditionalFormatting>
  <hyperlinks>
    <hyperlink ref="A1" location="'TOC'!B54" display="TOC" xr:uid="{00000000-0004-0000-2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2900-000000000000}">
          <x14:formula1>
            <xm:f>_dropDownSheet!$A$30</xm:f>
          </x14:formula1>
          <xm:sqref>A8:A500</xm:sqref>
        </x14:dataValidation>
        <x14:dataValidation type="list" allowBlank="1" showInputMessage="1" showErrorMessage="1" xr:uid="{00000000-0002-0000-2900-000001000000}">
          <x14:formula1>
            <xm:f>_dropDownSheet!$A$9:$JB$9</xm:f>
          </x14:formula1>
          <xm:sqref>B8:B500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Blad53">
    <outlinePr summaryBelow="0"/>
  </sheetPr>
  <dimension ref="A1:N8"/>
  <sheetViews>
    <sheetView zoomScaleNormal="100" workbookViewId="0">
      <pane ySplit="1" topLeftCell="A2" activePane="bottomLeft" state="frozen"/>
      <selection activeCell="M24" sqref="M24"/>
      <selection pane="bottomLeft" activeCell="A2" sqref="A2"/>
    </sheetView>
  </sheetViews>
  <sheetFormatPr defaultRowHeight="14.5"/>
  <cols>
    <col min="1" max="2" width="10" customWidth="1"/>
    <col min="3" max="12" width="15" customWidth="1"/>
    <col min="14" max="14" width="122.26953125" customWidth="1"/>
  </cols>
  <sheetData>
    <row r="1" spans="1:14" ht="15" customHeight="1">
      <c r="A1" s="10" t="s">
        <v>301</v>
      </c>
      <c r="B1" s="11" t="s">
        <v>143</v>
      </c>
    </row>
    <row r="2" spans="1:14" ht="15" customHeight="1"/>
    <row r="3" spans="1:14" ht="15" customHeight="1">
      <c r="A3" s="51"/>
      <c r="B3" s="51"/>
      <c r="C3" s="52" t="s">
        <v>388</v>
      </c>
      <c r="D3" s="52"/>
      <c r="E3" s="52"/>
      <c r="F3" s="52"/>
      <c r="G3" s="52"/>
      <c r="H3" s="52"/>
      <c r="I3" s="52"/>
      <c r="J3" s="52"/>
      <c r="K3" s="52" t="s">
        <v>303</v>
      </c>
      <c r="L3" s="52" t="s">
        <v>304</v>
      </c>
      <c r="N3" s="50" t="s">
        <v>305</v>
      </c>
    </row>
    <row r="4" spans="1:14">
      <c r="A4" s="51"/>
      <c r="B4" s="51"/>
      <c r="C4" s="52" t="s">
        <v>306</v>
      </c>
      <c r="D4" s="52" t="s">
        <v>307</v>
      </c>
      <c r="E4" s="52"/>
      <c r="F4" s="52"/>
      <c r="G4" s="52"/>
      <c r="H4" s="52"/>
      <c r="I4" s="52"/>
      <c r="J4" s="52" t="s">
        <v>308</v>
      </c>
      <c r="K4" s="52"/>
      <c r="L4" s="52"/>
      <c r="N4" s="50"/>
    </row>
    <row r="5" spans="1:14">
      <c r="A5" s="51"/>
      <c r="B5" s="51"/>
      <c r="C5" s="52"/>
      <c r="D5" s="52" t="s">
        <v>309</v>
      </c>
      <c r="E5" s="52"/>
      <c r="F5" s="52" t="s">
        <v>310</v>
      </c>
      <c r="G5" s="52"/>
      <c r="H5" s="52" t="s">
        <v>311</v>
      </c>
      <c r="I5" s="52" t="s">
        <v>312</v>
      </c>
      <c r="J5" s="52"/>
      <c r="K5" s="52"/>
      <c r="L5" s="52"/>
      <c r="N5" s="50"/>
    </row>
    <row r="6" spans="1:14" ht="20">
      <c r="A6" s="51"/>
      <c r="B6" s="51"/>
      <c r="C6" s="52"/>
      <c r="D6" s="12" t="s">
        <v>389</v>
      </c>
      <c r="E6" s="12" t="s">
        <v>390</v>
      </c>
      <c r="F6" s="12" t="s">
        <v>315</v>
      </c>
      <c r="G6" s="12" t="s">
        <v>316</v>
      </c>
      <c r="H6" s="52"/>
      <c r="I6" s="52"/>
      <c r="J6" s="52"/>
      <c r="K6" s="52"/>
      <c r="L6" s="52"/>
      <c r="N6" s="50"/>
    </row>
    <row r="7" spans="1:14" ht="24.65" customHeight="1">
      <c r="A7" s="51"/>
      <c r="B7" s="51"/>
      <c r="C7" s="13" t="s">
        <v>317</v>
      </c>
      <c r="D7" s="13" t="s">
        <v>318</v>
      </c>
      <c r="E7" s="13" t="s">
        <v>319</v>
      </c>
      <c r="F7" s="13" t="s">
        <v>320</v>
      </c>
      <c r="G7" s="13" t="s">
        <v>321</v>
      </c>
      <c r="H7" s="13" t="s">
        <v>322</v>
      </c>
      <c r="I7" s="13" t="s">
        <v>323</v>
      </c>
      <c r="J7" s="13" t="s">
        <v>324</v>
      </c>
      <c r="K7" s="13" t="s">
        <v>325</v>
      </c>
      <c r="L7" s="13" t="s">
        <v>257</v>
      </c>
      <c r="N7" s="29" t="s">
        <v>1108</v>
      </c>
    </row>
    <row r="8" spans="1:14">
      <c r="A8" s="14" t="s">
        <v>327</v>
      </c>
      <c r="B8" s="13" t="s">
        <v>317</v>
      </c>
      <c r="C8" s="15"/>
      <c r="D8" s="15"/>
      <c r="E8" s="15"/>
      <c r="F8" s="15"/>
      <c r="G8" s="15"/>
      <c r="H8" s="15"/>
      <c r="I8" s="15"/>
      <c r="J8" s="15"/>
      <c r="K8" s="15"/>
      <c r="L8" s="16"/>
      <c r="N8" s="30" t="str">
        <f>IF(COUNTA(C8:L8)=0,"",_xlfn.CONCAT(,
IF(NOT(J8 = (SUM(C8, D8, F8:I8) - SUM(E8))),
     " Error: Position at the end of the period is not equal to: position at the beginning of the period + issuance or inflow - buyback or outflow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
IF(AND(OR(ABS(D8)&gt;3000000000,ABS(E8)&gt;3000000000),ISBLANK(L8)),
 " Warning: An explanation in &lt;c100&gt; must be completed for transactions of more than EUR 3 billion or less than EUR -3 billion.",
     "")))</f>
        <v/>
      </c>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8">
    <cfRule type="expression" dxfId="179" priority="3">
      <formula>AND(NOT(ISBLANK(C8)), C8&lt;0)</formula>
    </cfRule>
  </conditionalFormatting>
  <conditionalFormatting sqref="J8">
    <cfRule type="expression" dxfId="178" priority="2">
      <formula>AND(NOT(ISBLANK(J8)), J8&lt;0)</formula>
    </cfRule>
    <cfRule type="expression" dxfId="177" priority="4">
      <formula>NOT(J8 = (SUM(C8, D8, F8:I8) - SUM(E8)))</formula>
    </cfRule>
  </conditionalFormatting>
  <conditionalFormatting sqref="L8">
    <cfRule type="expression" dxfId="176" priority="1">
      <formula>AND(OR(ABS(D8)&gt;3000000000,ABS(E8)&gt;3000000000),ISBLANK(L8))</formula>
    </cfRule>
  </conditionalFormatting>
  <hyperlinks>
    <hyperlink ref="A1" location="'TOC'!B65" display="TOC" xr:uid="{00000000-0004-0000-34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Blad54">
    <outlinePr summaryBelow="0"/>
  </sheetPr>
  <dimension ref="A1:Q500"/>
  <sheetViews>
    <sheetView zoomScaleNormal="100" workbookViewId="0">
      <pane ySplit="1" topLeftCell="A2" activePane="bottomLeft" state="frozen"/>
      <selection activeCell="M24" sqref="M24"/>
      <selection pane="bottomLeft" activeCell="A2" sqref="A2"/>
    </sheetView>
  </sheetViews>
  <sheetFormatPr defaultRowHeight="14.5"/>
  <cols>
    <col min="1" max="15" width="15" customWidth="1"/>
    <col min="17" max="17" width="126" customWidth="1"/>
  </cols>
  <sheetData>
    <row r="1" spans="1:17" ht="15" customHeight="1">
      <c r="A1" s="10" t="s">
        <v>301</v>
      </c>
      <c r="B1" s="11" t="s">
        <v>146</v>
      </c>
    </row>
    <row r="2" spans="1:17" ht="15" customHeight="1"/>
    <row r="3" spans="1:17" ht="14.5" customHeight="1">
      <c r="A3" s="11"/>
      <c r="E3" s="52" t="s">
        <v>388</v>
      </c>
      <c r="F3" s="52"/>
      <c r="G3" s="52"/>
      <c r="H3" s="52"/>
      <c r="I3" s="52"/>
      <c r="J3" s="52"/>
      <c r="K3" s="52"/>
      <c r="L3" s="52"/>
      <c r="M3" s="52"/>
      <c r="N3" s="52"/>
      <c r="O3" s="52" t="s">
        <v>304</v>
      </c>
      <c r="Q3" s="50" t="s">
        <v>305</v>
      </c>
    </row>
    <row r="4" spans="1:17">
      <c r="E4" s="52" t="s">
        <v>306</v>
      </c>
      <c r="F4" s="52" t="s">
        <v>307</v>
      </c>
      <c r="G4" s="52"/>
      <c r="H4" s="52"/>
      <c r="I4" s="52"/>
      <c r="J4" s="52"/>
      <c r="K4" s="52"/>
      <c r="L4" s="52"/>
      <c r="M4" s="52"/>
      <c r="N4" s="52" t="s">
        <v>308</v>
      </c>
      <c r="O4" s="52"/>
      <c r="Q4" s="50"/>
    </row>
    <row r="5" spans="1:17">
      <c r="E5" s="52"/>
      <c r="F5" s="52" t="s">
        <v>309</v>
      </c>
      <c r="G5" s="52"/>
      <c r="H5" s="52"/>
      <c r="I5" s="52"/>
      <c r="J5" s="52" t="s">
        <v>310</v>
      </c>
      <c r="K5" s="52"/>
      <c r="L5" s="52" t="s">
        <v>311</v>
      </c>
      <c r="M5" s="52" t="s">
        <v>312</v>
      </c>
      <c r="N5" s="52"/>
      <c r="O5" s="52"/>
      <c r="Q5" s="50"/>
    </row>
    <row r="6" spans="1:17" ht="20.149999999999999" customHeight="1">
      <c r="E6" s="52"/>
      <c r="F6" s="12" t="s">
        <v>389</v>
      </c>
      <c r="G6" s="12" t="s">
        <v>390</v>
      </c>
      <c r="H6" s="12" t="s">
        <v>329</v>
      </c>
      <c r="I6" s="12" t="s">
        <v>337</v>
      </c>
      <c r="J6" s="12" t="s">
        <v>315</v>
      </c>
      <c r="K6" s="12" t="s">
        <v>316</v>
      </c>
      <c r="L6" s="52"/>
      <c r="M6" s="52"/>
      <c r="N6" s="52"/>
      <c r="O6" s="52"/>
      <c r="Q6" s="50"/>
    </row>
    <row r="7" spans="1:17" ht="24.65" customHeight="1">
      <c r="A7" s="19" t="s">
        <v>330</v>
      </c>
      <c r="B7" s="19" t="s">
        <v>333</v>
      </c>
      <c r="C7" s="19" t="s">
        <v>331</v>
      </c>
      <c r="D7" s="19" t="s">
        <v>332</v>
      </c>
      <c r="E7" s="13" t="s">
        <v>317</v>
      </c>
      <c r="F7" s="13" t="s">
        <v>318</v>
      </c>
      <c r="G7" s="13" t="s">
        <v>319</v>
      </c>
      <c r="H7" s="13" t="s">
        <v>320</v>
      </c>
      <c r="I7" s="13" t="s">
        <v>321</v>
      </c>
      <c r="J7" s="13" t="s">
        <v>322</v>
      </c>
      <c r="K7" s="13" t="s">
        <v>323</v>
      </c>
      <c r="L7" s="13" t="s">
        <v>324</v>
      </c>
      <c r="M7" s="13" t="s">
        <v>325</v>
      </c>
      <c r="N7" s="13" t="s">
        <v>257</v>
      </c>
      <c r="O7" s="13" t="s">
        <v>268</v>
      </c>
      <c r="Q7" s="29" t="s">
        <v>1108</v>
      </c>
    </row>
    <row r="8" spans="1:17">
      <c r="A8" s="20"/>
      <c r="B8" s="20"/>
      <c r="C8" s="20"/>
      <c r="D8" s="20"/>
      <c r="E8" s="15"/>
      <c r="F8" s="15"/>
      <c r="G8" s="15"/>
      <c r="H8" s="15"/>
      <c r="I8" s="15"/>
      <c r="J8" s="15"/>
      <c r="K8" s="15"/>
      <c r="L8" s="15"/>
      <c r="M8" s="15"/>
      <c r="N8" s="15"/>
      <c r="O8" s="16"/>
      <c r="Q8" s="30"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0"/>
      <c r="B9" s="20"/>
      <c r="C9" s="20"/>
      <c r="D9" s="20"/>
      <c r="E9" s="15"/>
      <c r="F9" s="15"/>
      <c r="G9" s="15"/>
      <c r="H9" s="15"/>
      <c r="I9" s="15"/>
      <c r="J9" s="15"/>
      <c r="K9" s="15"/>
      <c r="L9" s="15"/>
      <c r="M9" s="15"/>
      <c r="N9" s="15"/>
      <c r="O9" s="16"/>
      <c r="Q9" s="30"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0"/>
      <c r="B10" s="20"/>
      <c r="C10" s="20"/>
      <c r="D10" s="20"/>
      <c r="E10" s="15"/>
      <c r="F10" s="15"/>
      <c r="G10" s="15"/>
      <c r="H10" s="15"/>
      <c r="I10" s="15"/>
      <c r="J10" s="15"/>
      <c r="K10" s="15"/>
      <c r="L10" s="15"/>
      <c r="M10" s="15"/>
      <c r="N10" s="15"/>
      <c r="O10" s="16"/>
      <c r="Q10" s="30"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0"/>
      <c r="B11" s="20"/>
      <c r="C11" s="20"/>
      <c r="D11" s="20"/>
      <c r="E11" s="15"/>
      <c r="F11" s="15"/>
      <c r="G11" s="15"/>
      <c r="H11" s="15"/>
      <c r="I11" s="15"/>
      <c r="J11" s="15"/>
      <c r="K11" s="15"/>
      <c r="L11" s="15"/>
      <c r="M11" s="15"/>
      <c r="N11" s="15"/>
      <c r="O11" s="16"/>
      <c r="Q11" s="30" t="str">
        <f t="shared" si="0"/>
        <v/>
      </c>
    </row>
    <row r="12" spans="1:17">
      <c r="A12" s="20"/>
      <c r="B12" s="20"/>
      <c r="C12" s="20"/>
      <c r="D12" s="20"/>
      <c r="E12" s="15"/>
      <c r="F12" s="15"/>
      <c r="G12" s="15"/>
      <c r="H12" s="15"/>
      <c r="I12" s="15"/>
      <c r="J12" s="15"/>
      <c r="K12" s="15"/>
      <c r="L12" s="15"/>
      <c r="M12" s="15"/>
      <c r="N12" s="15"/>
      <c r="O12" s="16"/>
      <c r="Q12" s="30" t="str">
        <f t="shared" si="0"/>
        <v/>
      </c>
    </row>
    <row r="13" spans="1:17">
      <c r="A13" s="20"/>
      <c r="B13" s="20"/>
      <c r="C13" s="20"/>
      <c r="D13" s="20"/>
      <c r="E13" s="15"/>
      <c r="F13" s="15"/>
      <c r="G13" s="15"/>
      <c r="H13" s="15"/>
      <c r="I13" s="15"/>
      <c r="J13" s="15"/>
      <c r="K13" s="15"/>
      <c r="L13" s="15"/>
      <c r="M13" s="15"/>
      <c r="N13" s="15"/>
      <c r="O13" s="16"/>
      <c r="Q13" s="30" t="str">
        <f t="shared" si="0"/>
        <v/>
      </c>
    </row>
    <row r="14" spans="1:17">
      <c r="A14" s="20"/>
      <c r="B14" s="20"/>
      <c r="C14" s="20"/>
      <c r="D14" s="20"/>
      <c r="E14" s="15"/>
      <c r="F14" s="15"/>
      <c r="G14" s="15"/>
      <c r="H14" s="15"/>
      <c r="I14" s="15"/>
      <c r="J14" s="15"/>
      <c r="K14" s="15"/>
      <c r="L14" s="15"/>
      <c r="M14" s="15"/>
      <c r="N14" s="15"/>
      <c r="O14" s="16"/>
      <c r="Q14" s="30" t="str">
        <f t="shared" si="0"/>
        <v/>
      </c>
    </row>
    <row r="15" spans="1:17">
      <c r="A15" s="20"/>
      <c r="B15" s="20"/>
      <c r="C15" s="20"/>
      <c r="D15" s="20"/>
      <c r="E15" s="15"/>
      <c r="F15" s="15"/>
      <c r="G15" s="15"/>
      <c r="H15" s="15"/>
      <c r="I15" s="15"/>
      <c r="J15" s="15"/>
      <c r="K15" s="15"/>
      <c r="L15" s="15"/>
      <c r="M15" s="15"/>
      <c r="N15" s="15"/>
      <c r="O15" s="16"/>
      <c r="Q15" s="30" t="str">
        <f t="shared" si="0"/>
        <v/>
      </c>
    </row>
    <row r="16" spans="1:17">
      <c r="A16" s="20"/>
      <c r="B16" s="20"/>
      <c r="C16" s="20"/>
      <c r="D16" s="20"/>
      <c r="E16" s="15"/>
      <c r="F16" s="15"/>
      <c r="G16" s="15"/>
      <c r="H16" s="15"/>
      <c r="I16" s="15"/>
      <c r="J16" s="15"/>
      <c r="K16" s="15"/>
      <c r="L16" s="15"/>
      <c r="M16" s="15"/>
      <c r="N16" s="15"/>
      <c r="O16" s="16"/>
      <c r="Q16" s="30" t="str">
        <f t="shared" si="0"/>
        <v/>
      </c>
    </row>
    <row r="17" spans="1:17">
      <c r="A17" s="20"/>
      <c r="B17" s="20"/>
      <c r="C17" s="20"/>
      <c r="D17" s="20"/>
      <c r="E17" s="15"/>
      <c r="F17" s="15"/>
      <c r="G17" s="15"/>
      <c r="H17" s="15"/>
      <c r="I17" s="15"/>
      <c r="J17" s="15"/>
      <c r="K17" s="15"/>
      <c r="L17" s="15"/>
      <c r="M17" s="15"/>
      <c r="N17" s="15"/>
      <c r="O17" s="16"/>
      <c r="Q17" s="30" t="str">
        <f t="shared" si="0"/>
        <v/>
      </c>
    </row>
    <row r="18" spans="1:17">
      <c r="A18" s="20"/>
      <c r="B18" s="20"/>
      <c r="C18" s="20"/>
      <c r="D18" s="20"/>
      <c r="E18" s="15"/>
      <c r="F18" s="15"/>
      <c r="G18" s="15"/>
      <c r="H18" s="15"/>
      <c r="I18" s="15"/>
      <c r="J18" s="15"/>
      <c r="K18" s="15"/>
      <c r="L18" s="15"/>
      <c r="M18" s="15"/>
      <c r="N18" s="15"/>
      <c r="O18" s="16"/>
      <c r="Q18" s="30" t="str">
        <f t="shared" si="0"/>
        <v/>
      </c>
    </row>
    <row r="19" spans="1:17">
      <c r="A19" s="20"/>
      <c r="B19" s="20"/>
      <c r="C19" s="20"/>
      <c r="D19" s="20"/>
      <c r="E19" s="15"/>
      <c r="F19" s="15"/>
      <c r="G19" s="15"/>
      <c r="H19" s="15"/>
      <c r="I19" s="15"/>
      <c r="J19" s="15"/>
      <c r="K19" s="15"/>
      <c r="L19" s="15"/>
      <c r="M19" s="15"/>
      <c r="N19" s="15"/>
      <c r="O19" s="16"/>
      <c r="Q19" s="30" t="str">
        <f t="shared" si="0"/>
        <v/>
      </c>
    </row>
    <row r="20" spans="1:17">
      <c r="A20" s="20"/>
      <c r="B20" s="20"/>
      <c r="C20" s="20"/>
      <c r="D20" s="20"/>
      <c r="E20" s="15"/>
      <c r="F20" s="15"/>
      <c r="G20" s="15"/>
      <c r="H20" s="15"/>
      <c r="I20" s="15"/>
      <c r="J20" s="15"/>
      <c r="K20" s="15"/>
      <c r="L20" s="15"/>
      <c r="M20" s="15"/>
      <c r="N20" s="15"/>
      <c r="O20" s="16"/>
      <c r="Q20" s="30" t="str">
        <f t="shared" si="0"/>
        <v/>
      </c>
    </row>
    <row r="21" spans="1:17">
      <c r="A21" s="20"/>
      <c r="B21" s="20"/>
      <c r="C21" s="20"/>
      <c r="D21" s="20"/>
      <c r="E21" s="15"/>
      <c r="F21" s="15"/>
      <c r="G21" s="15"/>
      <c r="H21" s="15"/>
      <c r="I21" s="15"/>
      <c r="J21" s="15"/>
      <c r="K21" s="15"/>
      <c r="L21" s="15"/>
      <c r="M21" s="15"/>
      <c r="N21" s="15"/>
      <c r="O21" s="16"/>
      <c r="Q21" s="30" t="str">
        <f t="shared" si="0"/>
        <v/>
      </c>
    </row>
    <row r="22" spans="1:17">
      <c r="A22" s="20"/>
      <c r="B22" s="20"/>
      <c r="C22" s="20"/>
      <c r="D22" s="20"/>
      <c r="E22" s="15"/>
      <c r="F22" s="15"/>
      <c r="G22" s="15"/>
      <c r="H22" s="15"/>
      <c r="I22" s="15"/>
      <c r="J22" s="15"/>
      <c r="K22" s="15"/>
      <c r="L22" s="15"/>
      <c r="M22" s="15"/>
      <c r="N22" s="15"/>
      <c r="O22" s="16"/>
      <c r="Q22" s="30" t="str">
        <f t="shared" si="0"/>
        <v/>
      </c>
    </row>
    <row r="23" spans="1:17">
      <c r="A23" s="20"/>
      <c r="B23" s="20"/>
      <c r="C23" s="20"/>
      <c r="D23" s="20"/>
      <c r="E23" s="15"/>
      <c r="F23" s="15"/>
      <c r="G23" s="15"/>
      <c r="H23" s="15"/>
      <c r="I23" s="15"/>
      <c r="J23" s="15"/>
      <c r="K23" s="15"/>
      <c r="L23" s="15"/>
      <c r="M23" s="15"/>
      <c r="N23" s="15"/>
      <c r="O23" s="16"/>
      <c r="Q23" s="30" t="str">
        <f t="shared" si="0"/>
        <v/>
      </c>
    </row>
    <row r="24" spans="1:17">
      <c r="A24" s="20"/>
      <c r="B24" s="20"/>
      <c r="C24" s="20"/>
      <c r="D24" s="20"/>
      <c r="E24" s="15"/>
      <c r="F24" s="15"/>
      <c r="G24" s="15"/>
      <c r="H24" s="15"/>
      <c r="I24" s="15"/>
      <c r="J24" s="15"/>
      <c r="K24" s="15"/>
      <c r="L24" s="15"/>
      <c r="M24" s="15"/>
      <c r="N24" s="15"/>
      <c r="O24" s="16"/>
      <c r="Q24" s="30" t="str">
        <f t="shared" si="0"/>
        <v/>
      </c>
    </row>
    <row r="25" spans="1:17">
      <c r="A25" s="20"/>
      <c r="B25" s="20"/>
      <c r="C25" s="20"/>
      <c r="D25" s="20"/>
      <c r="E25" s="15"/>
      <c r="F25" s="15"/>
      <c r="G25" s="15"/>
      <c r="H25" s="15"/>
      <c r="I25" s="15"/>
      <c r="J25" s="15"/>
      <c r="K25" s="15"/>
      <c r="L25" s="15"/>
      <c r="M25" s="15"/>
      <c r="N25" s="15"/>
      <c r="O25" s="16"/>
      <c r="Q25" s="30" t="str">
        <f t="shared" si="0"/>
        <v/>
      </c>
    </row>
    <row r="26" spans="1:17">
      <c r="A26" s="20"/>
      <c r="B26" s="20"/>
      <c r="C26" s="20"/>
      <c r="D26" s="20"/>
      <c r="E26" s="15"/>
      <c r="F26" s="15"/>
      <c r="G26" s="15"/>
      <c r="H26" s="15"/>
      <c r="I26" s="15"/>
      <c r="J26" s="15"/>
      <c r="K26" s="15"/>
      <c r="L26" s="15"/>
      <c r="M26" s="15"/>
      <c r="N26" s="15"/>
      <c r="O26" s="16"/>
      <c r="Q26" s="30" t="str">
        <f t="shared" si="0"/>
        <v/>
      </c>
    </row>
    <row r="27" spans="1:17">
      <c r="A27" s="20"/>
      <c r="B27" s="20"/>
      <c r="C27" s="20"/>
      <c r="D27" s="20"/>
      <c r="E27" s="15"/>
      <c r="F27" s="15"/>
      <c r="G27" s="15"/>
      <c r="H27" s="15"/>
      <c r="I27" s="15"/>
      <c r="J27" s="15"/>
      <c r="K27" s="15"/>
      <c r="L27" s="15"/>
      <c r="M27" s="15"/>
      <c r="N27" s="15"/>
      <c r="O27" s="16"/>
      <c r="Q27" s="30" t="str">
        <f t="shared" si="0"/>
        <v/>
      </c>
    </row>
    <row r="28" spans="1:17">
      <c r="A28" s="20"/>
      <c r="B28" s="20"/>
      <c r="C28" s="20"/>
      <c r="D28" s="20"/>
      <c r="E28" s="15"/>
      <c r="F28" s="15"/>
      <c r="G28" s="15"/>
      <c r="H28" s="15"/>
      <c r="I28" s="15"/>
      <c r="J28" s="15"/>
      <c r="K28" s="15"/>
      <c r="L28" s="15"/>
      <c r="M28" s="15"/>
      <c r="N28" s="15"/>
      <c r="O28" s="16"/>
      <c r="Q28" s="30" t="str">
        <f t="shared" si="0"/>
        <v/>
      </c>
    </row>
    <row r="29" spans="1:17">
      <c r="A29" s="20"/>
      <c r="B29" s="20"/>
      <c r="C29" s="20"/>
      <c r="D29" s="20"/>
      <c r="E29" s="15"/>
      <c r="F29" s="15"/>
      <c r="G29" s="15"/>
      <c r="H29" s="15"/>
      <c r="I29" s="15"/>
      <c r="J29" s="15"/>
      <c r="K29" s="15"/>
      <c r="L29" s="15"/>
      <c r="M29" s="15"/>
      <c r="N29" s="15"/>
      <c r="O29" s="16"/>
      <c r="Q29" s="30" t="str">
        <f t="shared" si="0"/>
        <v/>
      </c>
    </row>
    <row r="30" spans="1:17">
      <c r="A30" s="20"/>
      <c r="B30" s="20"/>
      <c r="C30" s="20"/>
      <c r="D30" s="20"/>
      <c r="E30" s="15"/>
      <c r="F30" s="15"/>
      <c r="G30" s="15"/>
      <c r="H30" s="15"/>
      <c r="I30" s="15"/>
      <c r="J30" s="15"/>
      <c r="K30" s="15"/>
      <c r="L30" s="15"/>
      <c r="M30" s="15"/>
      <c r="N30" s="15"/>
      <c r="O30" s="16"/>
      <c r="Q30" s="30" t="str">
        <f t="shared" si="0"/>
        <v/>
      </c>
    </row>
    <row r="31" spans="1:17">
      <c r="A31" s="20"/>
      <c r="B31" s="20"/>
      <c r="C31" s="20"/>
      <c r="D31" s="20"/>
      <c r="E31" s="15"/>
      <c r="F31" s="15"/>
      <c r="G31" s="15"/>
      <c r="H31" s="15"/>
      <c r="I31" s="15"/>
      <c r="J31" s="15"/>
      <c r="K31" s="15"/>
      <c r="L31" s="15"/>
      <c r="M31" s="15"/>
      <c r="N31" s="15"/>
      <c r="O31" s="16"/>
      <c r="Q31" s="30" t="str">
        <f t="shared" si="0"/>
        <v/>
      </c>
    </row>
    <row r="32" spans="1:17">
      <c r="A32" s="20"/>
      <c r="B32" s="20"/>
      <c r="C32" s="20"/>
      <c r="D32" s="20"/>
      <c r="E32" s="15"/>
      <c r="F32" s="15"/>
      <c r="G32" s="15"/>
      <c r="H32" s="15"/>
      <c r="I32" s="15"/>
      <c r="J32" s="15"/>
      <c r="K32" s="15"/>
      <c r="L32" s="15"/>
      <c r="M32" s="15"/>
      <c r="N32" s="15"/>
      <c r="O32" s="16"/>
      <c r="Q32" s="30" t="str">
        <f t="shared" si="0"/>
        <v/>
      </c>
    </row>
    <row r="33" spans="1:17">
      <c r="A33" s="20"/>
      <c r="B33" s="20"/>
      <c r="C33" s="20"/>
      <c r="D33" s="20"/>
      <c r="E33" s="15"/>
      <c r="F33" s="15"/>
      <c r="G33" s="15"/>
      <c r="H33" s="15"/>
      <c r="I33" s="15"/>
      <c r="J33" s="15"/>
      <c r="K33" s="15"/>
      <c r="L33" s="15"/>
      <c r="M33" s="15"/>
      <c r="N33" s="15"/>
      <c r="O33" s="16"/>
      <c r="Q33" s="30" t="str">
        <f t="shared" si="0"/>
        <v/>
      </c>
    </row>
    <row r="34" spans="1:17">
      <c r="A34" s="20"/>
      <c r="B34" s="20"/>
      <c r="C34" s="20"/>
      <c r="D34" s="20"/>
      <c r="E34" s="15"/>
      <c r="F34" s="15"/>
      <c r="G34" s="15"/>
      <c r="H34" s="15"/>
      <c r="I34" s="15"/>
      <c r="J34" s="15"/>
      <c r="K34" s="15"/>
      <c r="L34" s="15"/>
      <c r="M34" s="15"/>
      <c r="N34" s="15"/>
      <c r="O34" s="16"/>
      <c r="Q34" s="30" t="str">
        <f t="shared" si="0"/>
        <v/>
      </c>
    </row>
    <row r="35" spans="1:17">
      <c r="A35" s="20"/>
      <c r="B35" s="20"/>
      <c r="C35" s="20"/>
      <c r="D35" s="20"/>
      <c r="E35" s="15"/>
      <c r="F35" s="15"/>
      <c r="G35" s="15"/>
      <c r="H35" s="15"/>
      <c r="I35" s="15"/>
      <c r="J35" s="15"/>
      <c r="K35" s="15"/>
      <c r="L35" s="15"/>
      <c r="M35" s="15"/>
      <c r="N35" s="15"/>
      <c r="O35" s="16"/>
      <c r="Q35" s="30" t="str">
        <f t="shared" si="0"/>
        <v/>
      </c>
    </row>
    <row r="36" spans="1:17">
      <c r="A36" s="20"/>
      <c r="B36" s="20"/>
      <c r="C36" s="20"/>
      <c r="D36" s="20"/>
      <c r="E36" s="15"/>
      <c r="F36" s="15"/>
      <c r="G36" s="15"/>
      <c r="H36" s="15"/>
      <c r="I36" s="15"/>
      <c r="J36" s="15"/>
      <c r="K36" s="15"/>
      <c r="L36" s="15"/>
      <c r="M36" s="15"/>
      <c r="N36" s="15"/>
      <c r="O36" s="16"/>
      <c r="Q36" s="30" t="str">
        <f t="shared" si="0"/>
        <v/>
      </c>
    </row>
    <row r="37" spans="1:17">
      <c r="A37" s="20"/>
      <c r="B37" s="20"/>
      <c r="C37" s="20"/>
      <c r="D37" s="20"/>
      <c r="E37" s="15"/>
      <c r="F37" s="15"/>
      <c r="G37" s="15"/>
      <c r="H37" s="15"/>
      <c r="I37" s="15"/>
      <c r="J37" s="15"/>
      <c r="K37" s="15"/>
      <c r="L37" s="15"/>
      <c r="M37" s="15"/>
      <c r="N37" s="15"/>
      <c r="O37" s="16"/>
      <c r="Q37" s="30" t="str">
        <f t="shared" si="0"/>
        <v/>
      </c>
    </row>
    <row r="38" spans="1:17">
      <c r="A38" s="20"/>
      <c r="B38" s="20"/>
      <c r="C38" s="20"/>
      <c r="D38" s="20"/>
      <c r="E38" s="15"/>
      <c r="F38" s="15"/>
      <c r="G38" s="15"/>
      <c r="H38" s="15"/>
      <c r="I38" s="15"/>
      <c r="J38" s="15"/>
      <c r="K38" s="15"/>
      <c r="L38" s="15"/>
      <c r="M38" s="15"/>
      <c r="N38" s="15"/>
      <c r="O38" s="16"/>
      <c r="Q38" s="30" t="str">
        <f t="shared" si="0"/>
        <v/>
      </c>
    </row>
    <row r="39" spans="1:17">
      <c r="A39" s="20"/>
      <c r="B39" s="20"/>
      <c r="C39" s="20"/>
      <c r="D39" s="20"/>
      <c r="E39" s="15"/>
      <c r="F39" s="15"/>
      <c r="G39" s="15"/>
      <c r="H39" s="15"/>
      <c r="I39" s="15"/>
      <c r="J39" s="15"/>
      <c r="K39" s="15"/>
      <c r="L39" s="15"/>
      <c r="M39" s="15"/>
      <c r="N39" s="15"/>
      <c r="O39" s="16"/>
      <c r="Q39" s="30" t="str">
        <f t="shared" si="0"/>
        <v/>
      </c>
    </row>
    <row r="40" spans="1:17">
      <c r="A40" s="20"/>
      <c r="B40" s="20"/>
      <c r="C40" s="20"/>
      <c r="D40" s="20"/>
      <c r="E40" s="15"/>
      <c r="F40" s="15"/>
      <c r="G40" s="15"/>
      <c r="H40" s="15"/>
      <c r="I40" s="15"/>
      <c r="J40" s="15"/>
      <c r="K40" s="15"/>
      <c r="L40" s="15"/>
      <c r="M40" s="15"/>
      <c r="N40" s="15"/>
      <c r="O40" s="16"/>
      <c r="Q40" s="30" t="str">
        <f t="shared" si="0"/>
        <v/>
      </c>
    </row>
    <row r="41" spans="1:17">
      <c r="A41" s="20"/>
      <c r="B41" s="20"/>
      <c r="C41" s="20"/>
      <c r="D41" s="20"/>
      <c r="E41" s="15"/>
      <c r="F41" s="15"/>
      <c r="G41" s="15"/>
      <c r="H41" s="15"/>
      <c r="I41" s="15"/>
      <c r="J41" s="15"/>
      <c r="K41" s="15"/>
      <c r="L41" s="15"/>
      <c r="M41" s="15"/>
      <c r="N41" s="15"/>
      <c r="O41" s="16"/>
      <c r="Q41" s="30" t="str">
        <f t="shared" si="0"/>
        <v/>
      </c>
    </row>
    <row r="42" spans="1:17">
      <c r="A42" s="20"/>
      <c r="B42" s="20"/>
      <c r="C42" s="20"/>
      <c r="D42" s="20"/>
      <c r="E42" s="15"/>
      <c r="F42" s="15"/>
      <c r="G42" s="15"/>
      <c r="H42" s="15"/>
      <c r="I42" s="15"/>
      <c r="J42" s="15"/>
      <c r="K42" s="15"/>
      <c r="L42" s="15"/>
      <c r="M42" s="15"/>
      <c r="N42" s="15"/>
      <c r="O42" s="16"/>
      <c r="Q42" s="30" t="str">
        <f t="shared" si="0"/>
        <v/>
      </c>
    </row>
    <row r="43" spans="1:17">
      <c r="A43" s="20"/>
      <c r="B43" s="20"/>
      <c r="C43" s="20"/>
      <c r="D43" s="20"/>
      <c r="E43" s="15"/>
      <c r="F43" s="15"/>
      <c r="G43" s="15"/>
      <c r="H43" s="15"/>
      <c r="I43" s="15"/>
      <c r="J43" s="15"/>
      <c r="K43" s="15"/>
      <c r="L43" s="15"/>
      <c r="M43" s="15"/>
      <c r="N43" s="15"/>
      <c r="O43" s="16"/>
      <c r="Q43" s="30" t="str">
        <f t="shared" si="0"/>
        <v/>
      </c>
    </row>
    <row r="44" spans="1:17">
      <c r="A44" s="20"/>
      <c r="B44" s="20"/>
      <c r="C44" s="20"/>
      <c r="D44" s="20"/>
      <c r="E44" s="15"/>
      <c r="F44" s="15"/>
      <c r="G44" s="15"/>
      <c r="H44" s="15"/>
      <c r="I44" s="15"/>
      <c r="J44" s="15"/>
      <c r="K44" s="15"/>
      <c r="L44" s="15"/>
      <c r="M44" s="15"/>
      <c r="N44" s="15"/>
      <c r="O44" s="16"/>
      <c r="Q44" s="30" t="str">
        <f t="shared" si="0"/>
        <v/>
      </c>
    </row>
    <row r="45" spans="1:17">
      <c r="A45" s="20"/>
      <c r="B45" s="20"/>
      <c r="C45" s="20"/>
      <c r="D45" s="20"/>
      <c r="E45" s="15"/>
      <c r="F45" s="15"/>
      <c r="G45" s="15"/>
      <c r="H45" s="15"/>
      <c r="I45" s="15"/>
      <c r="J45" s="15"/>
      <c r="K45" s="15"/>
      <c r="L45" s="15"/>
      <c r="M45" s="15"/>
      <c r="N45" s="15"/>
      <c r="O45" s="16"/>
      <c r="Q45" s="30" t="str">
        <f t="shared" si="0"/>
        <v/>
      </c>
    </row>
    <row r="46" spans="1:17">
      <c r="A46" s="20"/>
      <c r="B46" s="20"/>
      <c r="C46" s="20"/>
      <c r="D46" s="20"/>
      <c r="E46" s="15"/>
      <c r="F46" s="15"/>
      <c r="G46" s="15"/>
      <c r="H46" s="15"/>
      <c r="I46" s="15"/>
      <c r="J46" s="15"/>
      <c r="K46" s="15"/>
      <c r="L46" s="15"/>
      <c r="M46" s="15"/>
      <c r="N46" s="15"/>
      <c r="O46" s="16"/>
      <c r="Q46" s="30" t="str">
        <f t="shared" si="0"/>
        <v/>
      </c>
    </row>
    <row r="47" spans="1:17">
      <c r="A47" s="20"/>
      <c r="B47" s="20"/>
      <c r="C47" s="20"/>
      <c r="D47" s="20"/>
      <c r="E47" s="15"/>
      <c r="F47" s="15"/>
      <c r="G47" s="15"/>
      <c r="H47" s="15"/>
      <c r="I47" s="15"/>
      <c r="J47" s="15"/>
      <c r="K47" s="15"/>
      <c r="L47" s="15"/>
      <c r="M47" s="15"/>
      <c r="N47" s="15"/>
      <c r="O47" s="16"/>
      <c r="Q47" s="30" t="str">
        <f t="shared" si="0"/>
        <v/>
      </c>
    </row>
    <row r="48" spans="1:17">
      <c r="A48" s="20"/>
      <c r="B48" s="20"/>
      <c r="C48" s="20"/>
      <c r="D48" s="20"/>
      <c r="E48" s="15"/>
      <c r="F48" s="15"/>
      <c r="G48" s="15"/>
      <c r="H48" s="15"/>
      <c r="I48" s="15"/>
      <c r="J48" s="15"/>
      <c r="K48" s="15"/>
      <c r="L48" s="15"/>
      <c r="M48" s="15"/>
      <c r="N48" s="15"/>
      <c r="O48" s="16"/>
      <c r="Q48" s="30" t="str">
        <f t="shared" si="0"/>
        <v/>
      </c>
    </row>
    <row r="49" spans="1:17">
      <c r="A49" s="20"/>
      <c r="B49" s="20"/>
      <c r="C49" s="20"/>
      <c r="D49" s="20"/>
      <c r="E49" s="15"/>
      <c r="F49" s="15"/>
      <c r="G49" s="15"/>
      <c r="H49" s="15"/>
      <c r="I49" s="15"/>
      <c r="J49" s="15"/>
      <c r="K49" s="15"/>
      <c r="L49" s="15"/>
      <c r="M49" s="15"/>
      <c r="N49" s="15"/>
      <c r="O49" s="16"/>
      <c r="Q49" s="30" t="str">
        <f t="shared" si="0"/>
        <v/>
      </c>
    </row>
    <row r="50" spans="1:17">
      <c r="A50" s="20"/>
      <c r="B50" s="20"/>
      <c r="C50" s="20"/>
      <c r="D50" s="20"/>
      <c r="E50" s="15"/>
      <c r="F50" s="15"/>
      <c r="G50" s="15"/>
      <c r="H50" s="15"/>
      <c r="I50" s="15"/>
      <c r="J50" s="15"/>
      <c r="K50" s="15"/>
      <c r="L50" s="15"/>
      <c r="M50" s="15"/>
      <c r="N50" s="15"/>
      <c r="O50" s="16"/>
      <c r="Q50" s="30" t="str">
        <f t="shared" si="0"/>
        <v/>
      </c>
    </row>
    <row r="51" spans="1:17">
      <c r="A51" s="20"/>
      <c r="B51" s="20"/>
      <c r="C51" s="20"/>
      <c r="D51" s="20"/>
      <c r="E51" s="15"/>
      <c r="F51" s="15"/>
      <c r="G51" s="15"/>
      <c r="H51" s="15"/>
      <c r="I51" s="15"/>
      <c r="J51" s="15"/>
      <c r="K51" s="15"/>
      <c r="L51" s="15"/>
      <c r="M51" s="15"/>
      <c r="N51" s="15"/>
      <c r="O51" s="16"/>
      <c r="Q51" s="30" t="str">
        <f t="shared" si="0"/>
        <v/>
      </c>
    </row>
    <row r="52" spans="1:17">
      <c r="A52" s="20"/>
      <c r="B52" s="20"/>
      <c r="C52" s="20"/>
      <c r="D52" s="20"/>
      <c r="E52" s="15"/>
      <c r="F52" s="15"/>
      <c r="G52" s="15"/>
      <c r="H52" s="15"/>
      <c r="I52" s="15"/>
      <c r="J52" s="15"/>
      <c r="K52" s="15"/>
      <c r="L52" s="15"/>
      <c r="M52" s="15"/>
      <c r="N52" s="15"/>
      <c r="O52" s="16"/>
      <c r="Q52" s="30" t="str">
        <f t="shared" si="0"/>
        <v/>
      </c>
    </row>
    <row r="53" spans="1:17">
      <c r="A53" s="20"/>
      <c r="B53" s="20"/>
      <c r="C53" s="20"/>
      <c r="D53" s="20"/>
      <c r="E53" s="15"/>
      <c r="F53" s="15"/>
      <c r="G53" s="15"/>
      <c r="H53" s="15"/>
      <c r="I53" s="15"/>
      <c r="J53" s="15"/>
      <c r="K53" s="15"/>
      <c r="L53" s="15"/>
      <c r="M53" s="15"/>
      <c r="N53" s="15"/>
      <c r="O53" s="16"/>
      <c r="Q53" s="30" t="str">
        <f t="shared" si="0"/>
        <v/>
      </c>
    </row>
    <row r="54" spans="1:17">
      <c r="A54" s="20"/>
      <c r="B54" s="20"/>
      <c r="C54" s="20"/>
      <c r="D54" s="20"/>
      <c r="E54" s="15"/>
      <c r="F54" s="15"/>
      <c r="G54" s="15"/>
      <c r="H54" s="15"/>
      <c r="I54" s="15"/>
      <c r="J54" s="15"/>
      <c r="K54" s="15"/>
      <c r="L54" s="15"/>
      <c r="M54" s="15"/>
      <c r="N54" s="15"/>
      <c r="O54" s="16"/>
      <c r="Q54" s="30" t="str">
        <f t="shared" si="0"/>
        <v/>
      </c>
    </row>
    <row r="55" spans="1:17">
      <c r="A55" s="20"/>
      <c r="B55" s="20"/>
      <c r="C55" s="20"/>
      <c r="D55" s="20"/>
      <c r="E55" s="15"/>
      <c r="F55" s="15"/>
      <c r="G55" s="15"/>
      <c r="H55" s="15"/>
      <c r="I55" s="15"/>
      <c r="J55" s="15"/>
      <c r="K55" s="15"/>
      <c r="L55" s="15"/>
      <c r="M55" s="15"/>
      <c r="N55" s="15"/>
      <c r="O55" s="16"/>
      <c r="Q55" s="30" t="str">
        <f t="shared" si="0"/>
        <v/>
      </c>
    </row>
    <row r="56" spans="1:17">
      <c r="A56" s="20"/>
      <c r="B56" s="20"/>
      <c r="C56" s="20"/>
      <c r="D56" s="20"/>
      <c r="E56" s="15"/>
      <c r="F56" s="15"/>
      <c r="G56" s="15"/>
      <c r="H56" s="15"/>
      <c r="I56" s="15"/>
      <c r="J56" s="15"/>
      <c r="K56" s="15"/>
      <c r="L56" s="15"/>
      <c r="M56" s="15"/>
      <c r="N56" s="15"/>
      <c r="O56" s="16"/>
      <c r="Q56" s="30" t="str">
        <f t="shared" si="0"/>
        <v/>
      </c>
    </row>
    <row r="57" spans="1:17">
      <c r="A57" s="20"/>
      <c r="B57" s="20"/>
      <c r="C57" s="20"/>
      <c r="D57" s="20"/>
      <c r="E57" s="15"/>
      <c r="F57" s="15"/>
      <c r="G57" s="15"/>
      <c r="H57" s="15"/>
      <c r="I57" s="15"/>
      <c r="J57" s="15"/>
      <c r="K57" s="15"/>
      <c r="L57" s="15"/>
      <c r="M57" s="15"/>
      <c r="N57" s="15"/>
      <c r="O57" s="16"/>
      <c r="Q57" s="30" t="str">
        <f t="shared" si="0"/>
        <v/>
      </c>
    </row>
    <row r="58" spans="1:17">
      <c r="A58" s="20"/>
      <c r="B58" s="20"/>
      <c r="C58" s="20"/>
      <c r="D58" s="20"/>
      <c r="E58" s="15"/>
      <c r="F58" s="15"/>
      <c r="G58" s="15"/>
      <c r="H58" s="15"/>
      <c r="I58" s="15"/>
      <c r="J58" s="15"/>
      <c r="K58" s="15"/>
      <c r="L58" s="15"/>
      <c r="M58" s="15"/>
      <c r="N58" s="15"/>
      <c r="O58" s="16"/>
      <c r="Q58" s="30" t="str">
        <f t="shared" si="0"/>
        <v/>
      </c>
    </row>
    <row r="59" spans="1:17">
      <c r="A59" s="20"/>
      <c r="B59" s="20"/>
      <c r="C59" s="20"/>
      <c r="D59" s="20"/>
      <c r="E59" s="15"/>
      <c r="F59" s="15"/>
      <c r="G59" s="15"/>
      <c r="H59" s="15"/>
      <c r="I59" s="15"/>
      <c r="J59" s="15"/>
      <c r="K59" s="15"/>
      <c r="L59" s="15"/>
      <c r="M59" s="15"/>
      <c r="N59" s="15"/>
      <c r="O59" s="16"/>
      <c r="Q59" s="30" t="str">
        <f t="shared" si="0"/>
        <v/>
      </c>
    </row>
    <row r="60" spans="1:17">
      <c r="A60" s="20"/>
      <c r="B60" s="20"/>
      <c r="C60" s="20"/>
      <c r="D60" s="20"/>
      <c r="E60" s="15"/>
      <c r="F60" s="15"/>
      <c r="G60" s="15"/>
      <c r="H60" s="15"/>
      <c r="I60" s="15"/>
      <c r="J60" s="15"/>
      <c r="K60" s="15"/>
      <c r="L60" s="15"/>
      <c r="M60" s="15"/>
      <c r="N60" s="15"/>
      <c r="O60" s="16"/>
      <c r="Q60" s="30" t="str">
        <f t="shared" si="0"/>
        <v/>
      </c>
    </row>
    <row r="61" spans="1:17">
      <c r="A61" s="20"/>
      <c r="B61" s="20"/>
      <c r="C61" s="20"/>
      <c r="D61" s="20"/>
      <c r="E61" s="15"/>
      <c r="F61" s="15"/>
      <c r="G61" s="15"/>
      <c r="H61" s="15"/>
      <c r="I61" s="15"/>
      <c r="J61" s="15"/>
      <c r="K61" s="15"/>
      <c r="L61" s="15"/>
      <c r="M61" s="15"/>
      <c r="N61" s="15"/>
      <c r="O61" s="16"/>
      <c r="Q61" s="30" t="str">
        <f t="shared" si="0"/>
        <v/>
      </c>
    </row>
    <row r="62" spans="1:17">
      <c r="A62" s="20"/>
      <c r="B62" s="20"/>
      <c r="C62" s="20"/>
      <c r="D62" s="20"/>
      <c r="E62" s="15"/>
      <c r="F62" s="15"/>
      <c r="G62" s="15"/>
      <c r="H62" s="15"/>
      <c r="I62" s="15"/>
      <c r="J62" s="15"/>
      <c r="K62" s="15"/>
      <c r="L62" s="15"/>
      <c r="M62" s="15"/>
      <c r="N62" s="15"/>
      <c r="O62" s="16"/>
      <c r="Q62" s="30" t="str">
        <f t="shared" si="0"/>
        <v/>
      </c>
    </row>
    <row r="63" spans="1:17">
      <c r="A63" s="20"/>
      <c r="B63" s="20"/>
      <c r="C63" s="20"/>
      <c r="D63" s="20"/>
      <c r="E63" s="15"/>
      <c r="F63" s="15"/>
      <c r="G63" s="15"/>
      <c r="H63" s="15"/>
      <c r="I63" s="15"/>
      <c r="J63" s="15"/>
      <c r="K63" s="15"/>
      <c r="L63" s="15"/>
      <c r="M63" s="15"/>
      <c r="N63" s="15"/>
      <c r="O63" s="16"/>
      <c r="Q63" s="30" t="str">
        <f t="shared" si="0"/>
        <v/>
      </c>
    </row>
    <row r="64" spans="1:17">
      <c r="A64" s="20"/>
      <c r="B64" s="20"/>
      <c r="C64" s="20"/>
      <c r="D64" s="20"/>
      <c r="E64" s="15"/>
      <c r="F64" s="15"/>
      <c r="G64" s="15"/>
      <c r="H64" s="15"/>
      <c r="I64" s="15"/>
      <c r="J64" s="15"/>
      <c r="K64" s="15"/>
      <c r="L64" s="15"/>
      <c r="M64" s="15"/>
      <c r="N64" s="15"/>
      <c r="O64" s="16"/>
      <c r="Q64" s="30" t="str">
        <f t="shared" si="0"/>
        <v/>
      </c>
    </row>
    <row r="65" spans="1:17">
      <c r="A65" s="20"/>
      <c r="B65" s="20"/>
      <c r="C65" s="20"/>
      <c r="D65" s="20"/>
      <c r="E65" s="15"/>
      <c r="F65" s="15"/>
      <c r="G65" s="15"/>
      <c r="H65" s="15"/>
      <c r="I65" s="15"/>
      <c r="J65" s="15"/>
      <c r="K65" s="15"/>
      <c r="L65" s="15"/>
      <c r="M65" s="15"/>
      <c r="N65" s="15"/>
      <c r="O65" s="16"/>
      <c r="Q65" s="30" t="str">
        <f t="shared" si="0"/>
        <v/>
      </c>
    </row>
    <row r="66" spans="1:17">
      <c r="A66" s="20"/>
      <c r="B66" s="20"/>
      <c r="C66" s="20"/>
      <c r="D66" s="20"/>
      <c r="E66" s="15"/>
      <c r="F66" s="15"/>
      <c r="G66" s="15"/>
      <c r="H66" s="15"/>
      <c r="I66" s="15"/>
      <c r="J66" s="15"/>
      <c r="K66" s="15"/>
      <c r="L66" s="15"/>
      <c r="M66" s="15"/>
      <c r="N66" s="15"/>
      <c r="O66" s="16"/>
      <c r="Q66" s="30" t="str">
        <f t="shared" si="0"/>
        <v/>
      </c>
    </row>
    <row r="67" spans="1:17">
      <c r="A67" s="20"/>
      <c r="B67" s="20"/>
      <c r="C67" s="20"/>
      <c r="D67" s="20"/>
      <c r="E67" s="15"/>
      <c r="F67" s="15"/>
      <c r="G67" s="15"/>
      <c r="H67" s="15"/>
      <c r="I67" s="15"/>
      <c r="J67" s="15"/>
      <c r="K67" s="15"/>
      <c r="L67" s="15"/>
      <c r="M67" s="15"/>
      <c r="N67" s="15"/>
      <c r="O67" s="16"/>
      <c r="Q67" s="30" t="str">
        <f t="shared" si="0"/>
        <v/>
      </c>
    </row>
    <row r="68" spans="1:17">
      <c r="A68" s="20"/>
      <c r="B68" s="20"/>
      <c r="C68" s="20"/>
      <c r="D68" s="20"/>
      <c r="E68" s="15"/>
      <c r="F68" s="15"/>
      <c r="G68" s="15"/>
      <c r="H68" s="15"/>
      <c r="I68" s="15"/>
      <c r="J68" s="15"/>
      <c r="K68" s="15"/>
      <c r="L68" s="15"/>
      <c r="M68" s="15"/>
      <c r="N68" s="15"/>
      <c r="O68" s="16"/>
      <c r="Q68" s="30" t="str">
        <f t="shared" si="0"/>
        <v/>
      </c>
    </row>
    <row r="69" spans="1:17">
      <c r="A69" s="20"/>
      <c r="B69" s="20"/>
      <c r="C69" s="20"/>
      <c r="D69" s="20"/>
      <c r="E69" s="15"/>
      <c r="F69" s="15"/>
      <c r="G69" s="15"/>
      <c r="H69" s="15"/>
      <c r="I69" s="15"/>
      <c r="J69" s="15"/>
      <c r="K69" s="15"/>
      <c r="L69" s="15"/>
      <c r="M69" s="15"/>
      <c r="N69" s="15"/>
      <c r="O69" s="16"/>
      <c r="Q69" s="30" t="str">
        <f t="shared" si="0"/>
        <v/>
      </c>
    </row>
    <row r="70" spans="1:17">
      <c r="A70" s="20"/>
      <c r="B70" s="20"/>
      <c r="C70" s="20"/>
      <c r="D70" s="20"/>
      <c r="E70" s="15"/>
      <c r="F70" s="15"/>
      <c r="G70" s="15"/>
      <c r="H70" s="15"/>
      <c r="I70" s="15"/>
      <c r="J70" s="15"/>
      <c r="K70" s="15"/>
      <c r="L70" s="15"/>
      <c r="M70" s="15"/>
      <c r="N70" s="15"/>
      <c r="O70" s="16"/>
      <c r="Q70" s="30" t="str">
        <f t="shared" si="0"/>
        <v/>
      </c>
    </row>
    <row r="71" spans="1:17">
      <c r="A71" s="20"/>
      <c r="B71" s="20"/>
      <c r="C71" s="20"/>
      <c r="D71" s="20"/>
      <c r="E71" s="15"/>
      <c r="F71" s="15"/>
      <c r="G71" s="15"/>
      <c r="H71" s="15"/>
      <c r="I71" s="15"/>
      <c r="J71" s="15"/>
      <c r="K71" s="15"/>
      <c r="L71" s="15"/>
      <c r="M71" s="15"/>
      <c r="N71" s="15"/>
      <c r="O71" s="16"/>
      <c r="Q71" s="30" t="str">
        <f t="shared" si="0"/>
        <v/>
      </c>
    </row>
    <row r="72" spans="1:17">
      <c r="A72" s="20"/>
      <c r="B72" s="20"/>
      <c r="C72" s="20"/>
      <c r="D72" s="20"/>
      <c r="E72" s="15"/>
      <c r="F72" s="15"/>
      <c r="G72" s="15"/>
      <c r="H72" s="15"/>
      <c r="I72" s="15"/>
      <c r="J72" s="15"/>
      <c r="K72" s="15"/>
      <c r="L72" s="15"/>
      <c r="M72" s="15"/>
      <c r="N72" s="15"/>
      <c r="O72" s="16"/>
      <c r="Q72" s="30" t="str">
        <f t="shared" si="0"/>
        <v/>
      </c>
    </row>
    <row r="73" spans="1:17">
      <c r="A73" s="20"/>
      <c r="B73" s="20"/>
      <c r="C73" s="20"/>
      <c r="D73" s="20"/>
      <c r="E73" s="15"/>
      <c r="F73" s="15"/>
      <c r="G73" s="15"/>
      <c r="H73" s="15"/>
      <c r="I73" s="15"/>
      <c r="J73" s="15"/>
      <c r="K73" s="15"/>
      <c r="L73" s="15"/>
      <c r="M73" s="15"/>
      <c r="N73" s="15"/>
      <c r="O73" s="16"/>
      <c r="Q73" s="30" t="str">
        <f t="shared" si="0"/>
        <v/>
      </c>
    </row>
    <row r="74" spans="1:17">
      <c r="A74" s="20"/>
      <c r="B74" s="20"/>
      <c r="C74" s="20"/>
      <c r="D74" s="20"/>
      <c r="E74" s="15"/>
      <c r="F74" s="15"/>
      <c r="G74" s="15"/>
      <c r="H74" s="15"/>
      <c r="I74" s="15"/>
      <c r="J74" s="15"/>
      <c r="K74" s="15"/>
      <c r="L74" s="15"/>
      <c r="M74" s="15"/>
      <c r="N74" s="15"/>
      <c r="O74" s="16"/>
      <c r="Q74" s="30"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0"/>
      <c r="B75" s="20"/>
      <c r="C75" s="20"/>
      <c r="D75" s="20"/>
      <c r="E75" s="15"/>
      <c r="F75" s="15"/>
      <c r="G75" s="15"/>
      <c r="H75" s="15"/>
      <c r="I75" s="15"/>
      <c r="J75" s="15"/>
      <c r="K75" s="15"/>
      <c r="L75" s="15"/>
      <c r="M75" s="15"/>
      <c r="N75" s="15"/>
      <c r="O75" s="16"/>
      <c r="Q75" s="30" t="str">
        <f t="shared" si="1"/>
        <v/>
      </c>
    </row>
    <row r="76" spans="1:17">
      <c r="A76" s="20"/>
      <c r="B76" s="20"/>
      <c r="C76" s="20"/>
      <c r="D76" s="20"/>
      <c r="E76" s="15"/>
      <c r="F76" s="15"/>
      <c r="G76" s="15"/>
      <c r="H76" s="15"/>
      <c r="I76" s="15"/>
      <c r="J76" s="15"/>
      <c r="K76" s="15"/>
      <c r="L76" s="15"/>
      <c r="M76" s="15"/>
      <c r="N76" s="15"/>
      <c r="O76" s="16"/>
      <c r="Q76" s="30" t="str">
        <f t="shared" si="1"/>
        <v/>
      </c>
    </row>
    <row r="77" spans="1:17">
      <c r="A77" s="20"/>
      <c r="B77" s="20"/>
      <c r="C77" s="20"/>
      <c r="D77" s="20"/>
      <c r="E77" s="15"/>
      <c r="F77" s="15"/>
      <c r="G77" s="15"/>
      <c r="H77" s="15"/>
      <c r="I77" s="15"/>
      <c r="J77" s="15"/>
      <c r="K77" s="15"/>
      <c r="L77" s="15"/>
      <c r="M77" s="15"/>
      <c r="N77" s="15"/>
      <c r="O77" s="16"/>
      <c r="Q77" s="30" t="str">
        <f t="shared" si="1"/>
        <v/>
      </c>
    </row>
    <row r="78" spans="1:17">
      <c r="A78" s="20"/>
      <c r="B78" s="20"/>
      <c r="C78" s="20"/>
      <c r="D78" s="20"/>
      <c r="E78" s="15"/>
      <c r="F78" s="15"/>
      <c r="G78" s="15"/>
      <c r="H78" s="15"/>
      <c r="I78" s="15"/>
      <c r="J78" s="15"/>
      <c r="K78" s="15"/>
      <c r="L78" s="15"/>
      <c r="M78" s="15"/>
      <c r="N78" s="15"/>
      <c r="O78" s="16"/>
      <c r="Q78" s="30" t="str">
        <f t="shared" si="1"/>
        <v/>
      </c>
    </row>
    <row r="79" spans="1:17">
      <c r="A79" s="20"/>
      <c r="B79" s="20"/>
      <c r="C79" s="20"/>
      <c r="D79" s="20"/>
      <c r="E79" s="15"/>
      <c r="F79" s="15"/>
      <c r="G79" s="15"/>
      <c r="H79" s="15"/>
      <c r="I79" s="15"/>
      <c r="J79" s="15"/>
      <c r="K79" s="15"/>
      <c r="L79" s="15"/>
      <c r="M79" s="15"/>
      <c r="N79" s="15"/>
      <c r="O79" s="16"/>
      <c r="Q79" s="30" t="str">
        <f t="shared" si="1"/>
        <v/>
      </c>
    </row>
    <row r="80" spans="1:17">
      <c r="A80" s="20"/>
      <c r="B80" s="20"/>
      <c r="C80" s="20"/>
      <c r="D80" s="20"/>
      <c r="E80" s="15"/>
      <c r="F80" s="15"/>
      <c r="G80" s="15"/>
      <c r="H80" s="15"/>
      <c r="I80" s="15"/>
      <c r="J80" s="15"/>
      <c r="K80" s="15"/>
      <c r="L80" s="15"/>
      <c r="M80" s="15"/>
      <c r="N80" s="15"/>
      <c r="O80" s="16"/>
      <c r="Q80" s="30" t="str">
        <f t="shared" si="1"/>
        <v/>
      </c>
    </row>
    <row r="81" spans="1:17">
      <c r="A81" s="20"/>
      <c r="B81" s="20"/>
      <c r="C81" s="20"/>
      <c r="D81" s="20"/>
      <c r="E81" s="15"/>
      <c r="F81" s="15"/>
      <c r="G81" s="15"/>
      <c r="H81" s="15"/>
      <c r="I81" s="15"/>
      <c r="J81" s="15"/>
      <c r="K81" s="15"/>
      <c r="L81" s="15"/>
      <c r="M81" s="15"/>
      <c r="N81" s="15"/>
      <c r="O81" s="16"/>
      <c r="Q81" s="30" t="str">
        <f t="shared" si="1"/>
        <v/>
      </c>
    </row>
    <row r="82" spans="1:17">
      <c r="A82" s="20"/>
      <c r="B82" s="20"/>
      <c r="C82" s="20"/>
      <c r="D82" s="20"/>
      <c r="E82" s="15"/>
      <c r="F82" s="15"/>
      <c r="G82" s="15"/>
      <c r="H82" s="15"/>
      <c r="I82" s="15"/>
      <c r="J82" s="15"/>
      <c r="K82" s="15"/>
      <c r="L82" s="15"/>
      <c r="M82" s="15"/>
      <c r="N82" s="15"/>
      <c r="O82" s="16"/>
      <c r="Q82" s="30" t="str">
        <f t="shared" si="1"/>
        <v/>
      </c>
    </row>
    <row r="83" spans="1:17">
      <c r="A83" s="20"/>
      <c r="B83" s="20"/>
      <c r="C83" s="20"/>
      <c r="D83" s="20"/>
      <c r="E83" s="15"/>
      <c r="F83" s="15"/>
      <c r="G83" s="15"/>
      <c r="H83" s="15"/>
      <c r="I83" s="15"/>
      <c r="J83" s="15"/>
      <c r="K83" s="15"/>
      <c r="L83" s="15"/>
      <c r="M83" s="15"/>
      <c r="N83" s="15"/>
      <c r="O83" s="16"/>
      <c r="Q83" s="30" t="str">
        <f t="shared" si="1"/>
        <v/>
      </c>
    </row>
    <row r="84" spans="1:17">
      <c r="A84" s="20"/>
      <c r="B84" s="20"/>
      <c r="C84" s="20"/>
      <c r="D84" s="20"/>
      <c r="E84" s="15"/>
      <c r="F84" s="15"/>
      <c r="G84" s="15"/>
      <c r="H84" s="15"/>
      <c r="I84" s="15"/>
      <c r="J84" s="15"/>
      <c r="K84" s="15"/>
      <c r="L84" s="15"/>
      <c r="M84" s="15"/>
      <c r="N84" s="15"/>
      <c r="O84" s="16"/>
      <c r="Q84" s="30" t="str">
        <f t="shared" si="1"/>
        <v/>
      </c>
    </row>
    <row r="85" spans="1:17">
      <c r="A85" s="20"/>
      <c r="B85" s="20"/>
      <c r="C85" s="20"/>
      <c r="D85" s="20"/>
      <c r="E85" s="15"/>
      <c r="F85" s="15"/>
      <c r="G85" s="15"/>
      <c r="H85" s="15"/>
      <c r="I85" s="15"/>
      <c r="J85" s="15"/>
      <c r="K85" s="15"/>
      <c r="L85" s="15"/>
      <c r="M85" s="15"/>
      <c r="N85" s="15"/>
      <c r="O85" s="16"/>
      <c r="Q85" s="30" t="str">
        <f t="shared" si="1"/>
        <v/>
      </c>
    </row>
    <row r="86" spans="1:17">
      <c r="A86" s="20"/>
      <c r="B86" s="20"/>
      <c r="C86" s="20"/>
      <c r="D86" s="20"/>
      <c r="E86" s="15"/>
      <c r="F86" s="15"/>
      <c r="G86" s="15"/>
      <c r="H86" s="15"/>
      <c r="I86" s="15"/>
      <c r="J86" s="15"/>
      <c r="K86" s="15"/>
      <c r="L86" s="15"/>
      <c r="M86" s="15"/>
      <c r="N86" s="15"/>
      <c r="O86" s="16"/>
      <c r="Q86" s="30" t="str">
        <f t="shared" si="1"/>
        <v/>
      </c>
    </row>
    <row r="87" spans="1:17">
      <c r="A87" s="20"/>
      <c r="B87" s="20"/>
      <c r="C87" s="20"/>
      <c r="D87" s="20"/>
      <c r="E87" s="15"/>
      <c r="F87" s="15"/>
      <c r="G87" s="15"/>
      <c r="H87" s="15"/>
      <c r="I87" s="15"/>
      <c r="J87" s="15"/>
      <c r="K87" s="15"/>
      <c r="L87" s="15"/>
      <c r="M87" s="15"/>
      <c r="N87" s="15"/>
      <c r="O87" s="16"/>
      <c r="Q87" s="30" t="str">
        <f t="shared" si="1"/>
        <v/>
      </c>
    </row>
    <row r="88" spans="1:17">
      <c r="A88" s="20"/>
      <c r="B88" s="20"/>
      <c r="C88" s="20"/>
      <c r="D88" s="20"/>
      <c r="E88" s="15"/>
      <c r="F88" s="15"/>
      <c r="G88" s="15"/>
      <c r="H88" s="15"/>
      <c r="I88" s="15"/>
      <c r="J88" s="15"/>
      <c r="K88" s="15"/>
      <c r="L88" s="15"/>
      <c r="M88" s="15"/>
      <c r="N88" s="15"/>
      <c r="O88" s="16"/>
      <c r="Q88" s="30" t="str">
        <f t="shared" si="1"/>
        <v/>
      </c>
    </row>
    <row r="89" spans="1:17">
      <c r="A89" s="20"/>
      <c r="B89" s="20"/>
      <c r="C89" s="20"/>
      <c r="D89" s="20"/>
      <c r="E89" s="15"/>
      <c r="F89" s="15"/>
      <c r="G89" s="15"/>
      <c r="H89" s="15"/>
      <c r="I89" s="15"/>
      <c r="J89" s="15"/>
      <c r="K89" s="15"/>
      <c r="L89" s="15"/>
      <c r="M89" s="15"/>
      <c r="N89" s="15"/>
      <c r="O89" s="16"/>
      <c r="Q89" s="30" t="str">
        <f t="shared" si="1"/>
        <v/>
      </c>
    </row>
    <row r="90" spans="1:17">
      <c r="A90" s="20"/>
      <c r="B90" s="20"/>
      <c r="C90" s="20"/>
      <c r="D90" s="20"/>
      <c r="E90" s="15"/>
      <c r="F90" s="15"/>
      <c r="G90" s="15"/>
      <c r="H90" s="15"/>
      <c r="I90" s="15"/>
      <c r="J90" s="15"/>
      <c r="K90" s="15"/>
      <c r="L90" s="15"/>
      <c r="M90" s="15"/>
      <c r="N90" s="15"/>
      <c r="O90" s="16"/>
      <c r="Q90" s="30" t="str">
        <f t="shared" si="1"/>
        <v/>
      </c>
    </row>
    <row r="91" spans="1:17">
      <c r="A91" s="20"/>
      <c r="B91" s="20"/>
      <c r="C91" s="20"/>
      <c r="D91" s="20"/>
      <c r="E91" s="15"/>
      <c r="F91" s="15"/>
      <c r="G91" s="15"/>
      <c r="H91" s="15"/>
      <c r="I91" s="15"/>
      <c r="J91" s="15"/>
      <c r="K91" s="15"/>
      <c r="L91" s="15"/>
      <c r="M91" s="15"/>
      <c r="N91" s="15"/>
      <c r="O91" s="16"/>
      <c r="Q91" s="30" t="str">
        <f t="shared" si="1"/>
        <v/>
      </c>
    </row>
    <row r="92" spans="1:17">
      <c r="A92" s="20"/>
      <c r="B92" s="20"/>
      <c r="C92" s="20"/>
      <c r="D92" s="20"/>
      <c r="E92" s="15"/>
      <c r="F92" s="15"/>
      <c r="G92" s="15"/>
      <c r="H92" s="15"/>
      <c r="I92" s="15"/>
      <c r="J92" s="15"/>
      <c r="K92" s="15"/>
      <c r="L92" s="15"/>
      <c r="M92" s="15"/>
      <c r="N92" s="15"/>
      <c r="O92" s="16"/>
      <c r="Q92" s="30" t="str">
        <f t="shared" si="1"/>
        <v/>
      </c>
    </row>
    <row r="93" spans="1:17">
      <c r="A93" s="20"/>
      <c r="B93" s="20"/>
      <c r="C93" s="20"/>
      <c r="D93" s="20"/>
      <c r="E93" s="15"/>
      <c r="F93" s="15"/>
      <c r="G93" s="15"/>
      <c r="H93" s="15"/>
      <c r="I93" s="15"/>
      <c r="J93" s="15"/>
      <c r="K93" s="15"/>
      <c r="L93" s="15"/>
      <c r="M93" s="15"/>
      <c r="N93" s="15"/>
      <c r="O93" s="16"/>
      <c r="Q93" s="30" t="str">
        <f t="shared" si="1"/>
        <v/>
      </c>
    </row>
    <row r="94" spans="1:17">
      <c r="A94" s="20"/>
      <c r="B94" s="20"/>
      <c r="C94" s="20"/>
      <c r="D94" s="20"/>
      <c r="E94" s="15"/>
      <c r="F94" s="15"/>
      <c r="G94" s="15"/>
      <c r="H94" s="15"/>
      <c r="I94" s="15"/>
      <c r="J94" s="15"/>
      <c r="K94" s="15"/>
      <c r="L94" s="15"/>
      <c r="M94" s="15"/>
      <c r="N94" s="15"/>
      <c r="O94" s="16"/>
      <c r="Q94" s="30" t="str">
        <f t="shared" si="1"/>
        <v/>
      </c>
    </row>
    <row r="95" spans="1:17">
      <c r="A95" s="20"/>
      <c r="B95" s="20"/>
      <c r="C95" s="20"/>
      <c r="D95" s="20"/>
      <c r="E95" s="15"/>
      <c r="F95" s="15"/>
      <c r="G95" s="15"/>
      <c r="H95" s="15"/>
      <c r="I95" s="15"/>
      <c r="J95" s="15"/>
      <c r="K95" s="15"/>
      <c r="L95" s="15"/>
      <c r="M95" s="15"/>
      <c r="N95" s="15"/>
      <c r="O95" s="16"/>
      <c r="Q95" s="30" t="str">
        <f t="shared" si="1"/>
        <v/>
      </c>
    </row>
    <row r="96" spans="1:17">
      <c r="A96" s="20"/>
      <c r="B96" s="20"/>
      <c r="C96" s="20"/>
      <c r="D96" s="20"/>
      <c r="E96" s="15"/>
      <c r="F96" s="15"/>
      <c r="G96" s="15"/>
      <c r="H96" s="15"/>
      <c r="I96" s="15"/>
      <c r="J96" s="15"/>
      <c r="K96" s="15"/>
      <c r="L96" s="15"/>
      <c r="M96" s="15"/>
      <c r="N96" s="15"/>
      <c r="O96" s="16"/>
      <c r="Q96" s="30" t="str">
        <f t="shared" si="1"/>
        <v/>
      </c>
    </row>
    <row r="97" spans="1:17">
      <c r="A97" s="20"/>
      <c r="B97" s="20"/>
      <c r="C97" s="20"/>
      <c r="D97" s="20"/>
      <c r="E97" s="15"/>
      <c r="F97" s="15"/>
      <c r="G97" s="15"/>
      <c r="H97" s="15"/>
      <c r="I97" s="15"/>
      <c r="J97" s="15"/>
      <c r="K97" s="15"/>
      <c r="L97" s="15"/>
      <c r="M97" s="15"/>
      <c r="N97" s="15"/>
      <c r="O97" s="16"/>
      <c r="Q97" s="30" t="str">
        <f t="shared" si="1"/>
        <v/>
      </c>
    </row>
    <row r="98" spans="1:17">
      <c r="A98" s="20"/>
      <c r="B98" s="20"/>
      <c r="C98" s="20"/>
      <c r="D98" s="20"/>
      <c r="E98" s="15"/>
      <c r="F98" s="15"/>
      <c r="G98" s="15"/>
      <c r="H98" s="15"/>
      <c r="I98" s="15"/>
      <c r="J98" s="15"/>
      <c r="K98" s="15"/>
      <c r="L98" s="15"/>
      <c r="M98" s="15"/>
      <c r="N98" s="15"/>
      <c r="O98" s="16"/>
      <c r="Q98" s="30" t="str">
        <f t="shared" si="1"/>
        <v/>
      </c>
    </row>
    <row r="99" spans="1:17">
      <c r="A99" s="20"/>
      <c r="B99" s="20"/>
      <c r="C99" s="20"/>
      <c r="D99" s="20"/>
      <c r="E99" s="15"/>
      <c r="F99" s="15"/>
      <c r="G99" s="15"/>
      <c r="H99" s="15"/>
      <c r="I99" s="15"/>
      <c r="J99" s="15"/>
      <c r="K99" s="15"/>
      <c r="L99" s="15"/>
      <c r="M99" s="15"/>
      <c r="N99" s="15"/>
      <c r="O99" s="16"/>
      <c r="Q99" s="30" t="str">
        <f t="shared" si="1"/>
        <v/>
      </c>
    </row>
    <row r="100" spans="1:17">
      <c r="A100" s="20"/>
      <c r="B100" s="20"/>
      <c r="C100" s="20"/>
      <c r="D100" s="20"/>
      <c r="E100" s="15"/>
      <c r="F100" s="15"/>
      <c r="G100" s="15"/>
      <c r="H100" s="15"/>
      <c r="I100" s="15"/>
      <c r="J100" s="15"/>
      <c r="K100" s="15"/>
      <c r="L100" s="15"/>
      <c r="M100" s="15"/>
      <c r="N100" s="15"/>
      <c r="O100" s="16"/>
      <c r="Q100" s="30" t="str">
        <f t="shared" si="1"/>
        <v/>
      </c>
    </row>
    <row r="101" spans="1:17">
      <c r="A101" s="20"/>
      <c r="B101" s="20"/>
      <c r="C101" s="20"/>
      <c r="D101" s="20"/>
      <c r="E101" s="15"/>
      <c r="F101" s="15"/>
      <c r="G101" s="15"/>
      <c r="H101" s="15"/>
      <c r="I101" s="15"/>
      <c r="J101" s="15"/>
      <c r="K101" s="15"/>
      <c r="L101" s="15"/>
      <c r="M101" s="15"/>
      <c r="N101" s="15"/>
      <c r="O101" s="16"/>
      <c r="Q101" s="30" t="str">
        <f t="shared" si="1"/>
        <v/>
      </c>
    </row>
    <row r="102" spans="1:17">
      <c r="A102" s="20"/>
      <c r="B102" s="20"/>
      <c r="C102" s="20"/>
      <c r="D102" s="20"/>
      <c r="E102" s="15"/>
      <c r="F102" s="15"/>
      <c r="G102" s="15"/>
      <c r="H102" s="15"/>
      <c r="I102" s="15"/>
      <c r="J102" s="15"/>
      <c r="K102" s="15"/>
      <c r="L102" s="15"/>
      <c r="M102" s="15"/>
      <c r="N102" s="15"/>
      <c r="O102" s="16"/>
      <c r="Q102" s="30" t="str">
        <f t="shared" si="1"/>
        <v/>
      </c>
    </row>
    <row r="103" spans="1:17">
      <c r="A103" s="20"/>
      <c r="B103" s="20"/>
      <c r="C103" s="20"/>
      <c r="D103" s="20"/>
      <c r="E103" s="15"/>
      <c r="F103" s="15"/>
      <c r="G103" s="15"/>
      <c r="H103" s="15"/>
      <c r="I103" s="15"/>
      <c r="J103" s="15"/>
      <c r="K103" s="15"/>
      <c r="L103" s="15"/>
      <c r="M103" s="15"/>
      <c r="N103" s="15"/>
      <c r="O103" s="16"/>
      <c r="Q103" s="30" t="str">
        <f t="shared" si="1"/>
        <v/>
      </c>
    </row>
    <row r="104" spans="1:17">
      <c r="A104" s="20"/>
      <c r="B104" s="20"/>
      <c r="C104" s="20"/>
      <c r="D104" s="20"/>
      <c r="E104" s="15"/>
      <c r="F104" s="15"/>
      <c r="G104" s="15"/>
      <c r="H104" s="15"/>
      <c r="I104" s="15"/>
      <c r="J104" s="15"/>
      <c r="K104" s="15"/>
      <c r="L104" s="15"/>
      <c r="M104" s="15"/>
      <c r="N104" s="15"/>
      <c r="O104" s="16"/>
      <c r="Q104" s="30" t="str">
        <f t="shared" si="1"/>
        <v/>
      </c>
    </row>
    <row r="105" spans="1:17">
      <c r="A105" s="20"/>
      <c r="B105" s="20"/>
      <c r="C105" s="20"/>
      <c r="D105" s="20"/>
      <c r="E105" s="15"/>
      <c r="F105" s="15"/>
      <c r="G105" s="15"/>
      <c r="H105" s="15"/>
      <c r="I105" s="15"/>
      <c r="J105" s="15"/>
      <c r="K105" s="15"/>
      <c r="L105" s="15"/>
      <c r="M105" s="15"/>
      <c r="N105" s="15"/>
      <c r="O105" s="16"/>
      <c r="Q105" s="30" t="str">
        <f t="shared" si="1"/>
        <v/>
      </c>
    </row>
    <row r="106" spans="1:17">
      <c r="A106" s="20"/>
      <c r="B106" s="20"/>
      <c r="C106" s="20"/>
      <c r="D106" s="20"/>
      <c r="E106" s="15"/>
      <c r="F106" s="15"/>
      <c r="G106" s="15"/>
      <c r="H106" s="15"/>
      <c r="I106" s="15"/>
      <c r="J106" s="15"/>
      <c r="K106" s="15"/>
      <c r="L106" s="15"/>
      <c r="M106" s="15"/>
      <c r="N106" s="15"/>
      <c r="O106" s="16"/>
      <c r="Q106" s="30" t="str">
        <f t="shared" si="1"/>
        <v/>
      </c>
    </row>
    <row r="107" spans="1:17">
      <c r="A107" s="20"/>
      <c r="B107" s="20"/>
      <c r="C107" s="20"/>
      <c r="D107" s="20"/>
      <c r="E107" s="15"/>
      <c r="F107" s="15"/>
      <c r="G107" s="15"/>
      <c r="H107" s="15"/>
      <c r="I107" s="15"/>
      <c r="J107" s="15"/>
      <c r="K107" s="15"/>
      <c r="L107" s="15"/>
      <c r="M107" s="15"/>
      <c r="N107" s="15"/>
      <c r="O107" s="16"/>
      <c r="Q107" s="30" t="str">
        <f t="shared" si="1"/>
        <v/>
      </c>
    </row>
    <row r="108" spans="1:17">
      <c r="A108" s="20"/>
      <c r="B108" s="20"/>
      <c r="C108" s="20"/>
      <c r="D108" s="20"/>
      <c r="E108" s="15"/>
      <c r="F108" s="15"/>
      <c r="G108" s="15"/>
      <c r="H108" s="15"/>
      <c r="I108" s="15"/>
      <c r="J108" s="15"/>
      <c r="K108" s="15"/>
      <c r="L108" s="15"/>
      <c r="M108" s="15"/>
      <c r="N108" s="15"/>
      <c r="O108" s="16"/>
      <c r="Q108" s="30" t="str">
        <f t="shared" si="1"/>
        <v/>
      </c>
    </row>
    <row r="109" spans="1:17">
      <c r="A109" s="20"/>
      <c r="B109" s="20"/>
      <c r="C109" s="20"/>
      <c r="D109" s="20"/>
      <c r="E109" s="15"/>
      <c r="F109" s="15"/>
      <c r="G109" s="15"/>
      <c r="H109" s="15"/>
      <c r="I109" s="15"/>
      <c r="J109" s="15"/>
      <c r="K109" s="15"/>
      <c r="L109" s="15"/>
      <c r="M109" s="15"/>
      <c r="N109" s="15"/>
      <c r="O109" s="16"/>
      <c r="Q109" s="30" t="str">
        <f t="shared" si="1"/>
        <v/>
      </c>
    </row>
    <row r="110" spans="1:17">
      <c r="A110" s="20"/>
      <c r="B110" s="20"/>
      <c r="C110" s="20"/>
      <c r="D110" s="20"/>
      <c r="E110" s="15"/>
      <c r="F110" s="15"/>
      <c r="G110" s="15"/>
      <c r="H110" s="15"/>
      <c r="I110" s="15"/>
      <c r="J110" s="15"/>
      <c r="K110" s="15"/>
      <c r="L110" s="15"/>
      <c r="M110" s="15"/>
      <c r="N110" s="15"/>
      <c r="O110" s="16"/>
      <c r="Q110" s="30" t="str">
        <f t="shared" si="1"/>
        <v/>
      </c>
    </row>
    <row r="111" spans="1:17">
      <c r="A111" s="20"/>
      <c r="B111" s="20"/>
      <c r="C111" s="20"/>
      <c r="D111" s="20"/>
      <c r="E111" s="15"/>
      <c r="F111" s="15"/>
      <c r="G111" s="15"/>
      <c r="H111" s="15"/>
      <c r="I111" s="15"/>
      <c r="J111" s="15"/>
      <c r="K111" s="15"/>
      <c r="L111" s="15"/>
      <c r="M111" s="15"/>
      <c r="N111" s="15"/>
      <c r="O111" s="16"/>
      <c r="Q111" s="30" t="str">
        <f t="shared" si="1"/>
        <v/>
      </c>
    </row>
    <row r="112" spans="1:17">
      <c r="A112" s="20"/>
      <c r="B112" s="20"/>
      <c r="C112" s="20"/>
      <c r="D112" s="20"/>
      <c r="E112" s="15"/>
      <c r="F112" s="15"/>
      <c r="G112" s="15"/>
      <c r="H112" s="15"/>
      <c r="I112" s="15"/>
      <c r="J112" s="15"/>
      <c r="K112" s="15"/>
      <c r="L112" s="15"/>
      <c r="M112" s="15"/>
      <c r="N112" s="15"/>
      <c r="O112" s="16"/>
      <c r="Q112" s="30" t="str">
        <f t="shared" si="1"/>
        <v/>
      </c>
    </row>
    <row r="113" spans="1:17">
      <c r="A113" s="20"/>
      <c r="B113" s="20"/>
      <c r="C113" s="20"/>
      <c r="D113" s="20"/>
      <c r="E113" s="15"/>
      <c r="F113" s="15"/>
      <c r="G113" s="15"/>
      <c r="H113" s="15"/>
      <c r="I113" s="15"/>
      <c r="J113" s="15"/>
      <c r="K113" s="15"/>
      <c r="L113" s="15"/>
      <c r="M113" s="15"/>
      <c r="N113" s="15"/>
      <c r="O113" s="16"/>
      <c r="Q113" s="30" t="str">
        <f t="shared" si="1"/>
        <v/>
      </c>
    </row>
    <row r="114" spans="1:17">
      <c r="A114" s="20"/>
      <c r="B114" s="20"/>
      <c r="C114" s="20"/>
      <c r="D114" s="20"/>
      <c r="E114" s="15"/>
      <c r="F114" s="15"/>
      <c r="G114" s="15"/>
      <c r="H114" s="15"/>
      <c r="I114" s="15"/>
      <c r="J114" s="15"/>
      <c r="K114" s="15"/>
      <c r="L114" s="15"/>
      <c r="M114" s="15"/>
      <c r="N114" s="15"/>
      <c r="O114" s="16"/>
      <c r="Q114" s="30" t="str">
        <f t="shared" si="1"/>
        <v/>
      </c>
    </row>
    <row r="115" spans="1:17">
      <c r="A115" s="20"/>
      <c r="B115" s="20"/>
      <c r="C115" s="20"/>
      <c r="D115" s="20"/>
      <c r="E115" s="15"/>
      <c r="F115" s="15"/>
      <c r="G115" s="15"/>
      <c r="H115" s="15"/>
      <c r="I115" s="15"/>
      <c r="J115" s="15"/>
      <c r="K115" s="15"/>
      <c r="L115" s="15"/>
      <c r="M115" s="15"/>
      <c r="N115" s="15"/>
      <c r="O115" s="16"/>
      <c r="Q115" s="30" t="str">
        <f t="shared" si="1"/>
        <v/>
      </c>
    </row>
    <row r="116" spans="1:17">
      <c r="A116" s="20"/>
      <c r="B116" s="20"/>
      <c r="C116" s="20"/>
      <c r="D116" s="20"/>
      <c r="E116" s="15"/>
      <c r="F116" s="15"/>
      <c r="G116" s="15"/>
      <c r="H116" s="15"/>
      <c r="I116" s="15"/>
      <c r="J116" s="15"/>
      <c r="K116" s="15"/>
      <c r="L116" s="15"/>
      <c r="M116" s="15"/>
      <c r="N116" s="15"/>
      <c r="O116" s="16"/>
      <c r="Q116" s="30" t="str">
        <f t="shared" si="1"/>
        <v/>
      </c>
    </row>
    <row r="117" spans="1:17">
      <c r="A117" s="20"/>
      <c r="B117" s="20"/>
      <c r="C117" s="20"/>
      <c r="D117" s="20"/>
      <c r="E117" s="15"/>
      <c r="F117" s="15"/>
      <c r="G117" s="15"/>
      <c r="H117" s="15"/>
      <c r="I117" s="15"/>
      <c r="J117" s="15"/>
      <c r="K117" s="15"/>
      <c r="L117" s="15"/>
      <c r="M117" s="15"/>
      <c r="N117" s="15"/>
      <c r="O117" s="16"/>
      <c r="Q117" s="30" t="str">
        <f t="shared" si="1"/>
        <v/>
      </c>
    </row>
    <row r="118" spans="1:17">
      <c r="A118" s="20"/>
      <c r="B118" s="20"/>
      <c r="C118" s="20"/>
      <c r="D118" s="20"/>
      <c r="E118" s="15"/>
      <c r="F118" s="15"/>
      <c r="G118" s="15"/>
      <c r="H118" s="15"/>
      <c r="I118" s="15"/>
      <c r="J118" s="15"/>
      <c r="K118" s="15"/>
      <c r="L118" s="15"/>
      <c r="M118" s="15"/>
      <c r="N118" s="15"/>
      <c r="O118" s="16"/>
      <c r="Q118" s="30" t="str">
        <f t="shared" si="1"/>
        <v/>
      </c>
    </row>
    <row r="119" spans="1:17">
      <c r="A119" s="20"/>
      <c r="B119" s="20"/>
      <c r="C119" s="20"/>
      <c r="D119" s="20"/>
      <c r="E119" s="15"/>
      <c r="F119" s="15"/>
      <c r="G119" s="15"/>
      <c r="H119" s="15"/>
      <c r="I119" s="15"/>
      <c r="J119" s="15"/>
      <c r="K119" s="15"/>
      <c r="L119" s="15"/>
      <c r="M119" s="15"/>
      <c r="N119" s="15"/>
      <c r="O119" s="16"/>
      <c r="Q119" s="30" t="str">
        <f t="shared" si="1"/>
        <v/>
      </c>
    </row>
    <row r="120" spans="1:17">
      <c r="A120" s="20"/>
      <c r="B120" s="20"/>
      <c r="C120" s="20"/>
      <c r="D120" s="20"/>
      <c r="E120" s="15"/>
      <c r="F120" s="15"/>
      <c r="G120" s="15"/>
      <c r="H120" s="15"/>
      <c r="I120" s="15"/>
      <c r="J120" s="15"/>
      <c r="K120" s="15"/>
      <c r="L120" s="15"/>
      <c r="M120" s="15"/>
      <c r="N120" s="15"/>
      <c r="O120" s="16"/>
      <c r="Q120" s="30" t="str">
        <f t="shared" si="1"/>
        <v/>
      </c>
    </row>
    <row r="121" spans="1:17">
      <c r="A121" s="20"/>
      <c r="B121" s="20"/>
      <c r="C121" s="20"/>
      <c r="D121" s="20"/>
      <c r="E121" s="15"/>
      <c r="F121" s="15"/>
      <c r="G121" s="15"/>
      <c r="H121" s="15"/>
      <c r="I121" s="15"/>
      <c r="J121" s="15"/>
      <c r="K121" s="15"/>
      <c r="L121" s="15"/>
      <c r="M121" s="15"/>
      <c r="N121" s="15"/>
      <c r="O121" s="16"/>
      <c r="Q121" s="30" t="str">
        <f t="shared" si="1"/>
        <v/>
      </c>
    </row>
    <row r="122" spans="1:17">
      <c r="A122" s="20"/>
      <c r="B122" s="20"/>
      <c r="C122" s="20"/>
      <c r="D122" s="20"/>
      <c r="E122" s="15"/>
      <c r="F122" s="15"/>
      <c r="G122" s="15"/>
      <c r="H122" s="15"/>
      <c r="I122" s="15"/>
      <c r="J122" s="15"/>
      <c r="K122" s="15"/>
      <c r="L122" s="15"/>
      <c r="M122" s="15"/>
      <c r="N122" s="15"/>
      <c r="O122" s="16"/>
      <c r="Q122" s="30" t="str">
        <f t="shared" si="1"/>
        <v/>
      </c>
    </row>
    <row r="123" spans="1:17">
      <c r="A123" s="20"/>
      <c r="B123" s="20"/>
      <c r="C123" s="20"/>
      <c r="D123" s="20"/>
      <c r="E123" s="15"/>
      <c r="F123" s="15"/>
      <c r="G123" s="15"/>
      <c r="H123" s="15"/>
      <c r="I123" s="15"/>
      <c r="J123" s="15"/>
      <c r="K123" s="15"/>
      <c r="L123" s="15"/>
      <c r="M123" s="15"/>
      <c r="N123" s="15"/>
      <c r="O123" s="16"/>
      <c r="Q123" s="30" t="str">
        <f t="shared" si="1"/>
        <v/>
      </c>
    </row>
    <row r="124" spans="1:17">
      <c r="A124" s="20"/>
      <c r="B124" s="20"/>
      <c r="C124" s="20"/>
      <c r="D124" s="20"/>
      <c r="E124" s="15"/>
      <c r="F124" s="15"/>
      <c r="G124" s="15"/>
      <c r="H124" s="15"/>
      <c r="I124" s="15"/>
      <c r="J124" s="15"/>
      <c r="K124" s="15"/>
      <c r="L124" s="15"/>
      <c r="M124" s="15"/>
      <c r="N124" s="15"/>
      <c r="O124" s="16"/>
      <c r="Q124" s="30" t="str">
        <f t="shared" si="1"/>
        <v/>
      </c>
    </row>
    <row r="125" spans="1:17">
      <c r="A125" s="20"/>
      <c r="B125" s="20"/>
      <c r="C125" s="20"/>
      <c r="D125" s="20"/>
      <c r="E125" s="15"/>
      <c r="F125" s="15"/>
      <c r="G125" s="15"/>
      <c r="H125" s="15"/>
      <c r="I125" s="15"/>
      <c r="J125" s="15"/>
      <c r="K125" s="15"/>
      <c r="L125" s="15"/>
      <c r="M125" s="15"/>
      <c r="N125" s="15"/>
      <c r="O125" s="16"/>
      <c r="Q125" s="30" t="str">
        <f t="shared" si="1"/>
        <v/>
      </c>
    </row>
    <row r="126" spans="1:17">
      <c r="A126" s="20"/>
      <c r="B126" s="20"/>
      <c r="C126" s="20"/>
      <c r="D126" s="20"/>
      <c r="E126" s="15"/>
      <c r="F126" s="15"/>
      <c r="G126" s="15"/>
      <c r="H126" s="15"/>
      <c r="I126" s="15"/>
      <c r="J126" s="15"/>
      <c r="K126" s="15"/>
      <c r="L126" s="15"/>
      <c r="M126" s="15"/>
      <c r="N126" s="15"/>
      <c r="O126" s="16"/>
      <c r="Q126" s="30" t="str">
        <f t="shared" si="1"/>
        <v/>
      </c>
    </row>
    <row r="127" spans="1:17">
      <c r="A127" s="20"/>
      <c r="B127" s="20"/>
      <c r="C127" s="20"/>
      <c r="D127" s="20"/>
      <c r="E127" s="15"/>
      <c r="F127" s="15"/>
      <c r="G127" s="15"/>
      <c r="H127" s="15"/>
      <c r="I127" s="15"/>
      <c r="J127" s="15"/>
      <c r="K127" s="15"/>
      <c r="L127" s="15"/>
      <c r="M127" s="15"/>
      <c r="N127" s="15"/>
      <c r="O127" s="16"/>
      <c r="Q127" s="30" t="str">
        <f t="shared" si="1"/>
        <v/>
      </c>
    </row>
    <row r="128" spans="1:17">
      <c r="A128" s="20"/>
      <c r="B128" s="20"/>
      <c r="C128" s="20"/>
      <c r="D128" s="20"/>
      <c r="E128" s="15"/>
      <c r="F128" s="15"/>
      <c r="G128" s="15"/>
      <c r="H128" s="15"/>
      <c r="I128" s="15"/>
      <c r="J128" s="15"/>
      <c r="K128" s="15"/>
      <c r="L128" s="15"/>
      <c r="M128" s="15"/>
      <c r="N128" s="15"/>
      <c r="O128" s="16"/>
      <c r="Q128" s="30" t="str">
        <f t="shared" si="1"/>
        <v/>
      </c>
    </row>
    <row r="129" spans="1:17">
      <c r="A129" s="20"/>
      <c r="B129" s="20"/>
      <c r="C129" s="20"/>
      <c r="D129" s="20"/>
      <c r="E129" s="15"/>
      <c r="F129" s="15"/>
      <c r="G129" s="15"/>
      <c r="H129" s="15"/>
      <c r="I129" s="15"/>
      <c r="J129" s="15"/>
      <c r="K129" s="15"/>
      <c r="L129" s="15"/>
      <c r="M129" s="15"/>
      <c r="N129" s="15"/>
      <c r="O129" s="16"/>
      <c r="Q129" s="30" t="str">
        <f t="shared" si="1"/>
        <v/>
      </c>
    </row>
    <row r="130" spans="1:17">
      <c r="A130" s="20"/>
      <c r="B130" s="20"/>
      <c r="C130" s="20"/>
      <c r="D130" s="20"/>
      <c r="E130" s="15"/>
      <c r="F130" s="15"/>
      <c r="G130" s="15"/>
      <c r="H130" s="15"/>
      <c r="I130" s="15"/>
      <c r="J130" s="15"/>
      <c r="K130" s="15"/>
      <c r="L130" s="15"/>
      <c r="M130" s="15"/>
      <c r="N130" s="15"/>
      <c r="O130" s="16"/>
      <c r="Q130" s="30" t="str">
        <f t="shared" si="1"/>
        <v/>
      </c>
    </row>
    <row r="131" spans="1:17">
      <c r="A131" s="20"/>
      <c r="B131" s="20"/>
      <c r="C131" s="20"/>
      <c r="D131" s="20"/>
      <c r="E131" s="15"/>
      <c r="F131" s="15"/>
      <c r="G131" s="15"/>
      <c r="H131" s="15"/>
      <c r="I131" s="15"/>
      <c r="J131" s="15"/>
      <c r="K131" s="15"/>
      <c r="L131" s="15"/>
      <c r="M131" s="15"/>
      <c r="N131" s="15"/>
      <c r="O131" s="16"/>
      <c r="Q131" s="30" t="str">
        <f t="shared" si="1"/>
        <v/>
      </c>
    </row>
    <row r="132" spans="1:17">
      <c r="A132" s="20"/>
      <c r="B132" s="20"/>
      <c r="C132" s="20"/>
      <c r="D132" s="20"/>
      <c r="E132" s="15"/>
      <c r="F132" s="15"/>
      <c r="G132" s="15"/>
      <c r="H132" s="15"/>
      <c r="I132" s="15"/>
      <c r="J132" s="15"/>
      <c r="K132" s="15"/>
      <c r="L132" s="15"/>
      <c r="M132" s="15"/>
      <c r="N132" s="15"/>
      <c r="O132" s="16"/>
      <c r="Q132" s="30" t="str">
        <f t="shared" si="1"/>
        <v/>
      </c>
    </row>
    <row r="133" spans="1:17">
      <c r="A133" s="20"/>
      <c r="B133" s="20"/>
      <c r="C133" s="20"/>
      <c r="D133" s="20"/>
      <c r="E133" s="15"/>
      <c r="F133" s="15"/>
      <c r="G133" s="15"/>
      <c r="H133" s="15"/>
      <c r="I133" s="15"/>
      <c r="J133" s="15"/>
      <c r="K133" s="15"/>
      <c r="L133" s="15"/>
      <c r="M133" s="15"/>
      <c r="N133" s="15"/>
      <c r="O133" s="16"/>
      <c r="Q133" s="30" t="str">
        <f t="shared" si="1"/>
        <v/>
      </c>
    </row>
    <row r="134" spans="1:17">
      <c r="A134" s="20"/>
      <c r="B134" s="20"/>
      <c r="C134" s="20"/>
      <c r="D134" s="20"/>
      <c r="E134" s="15"/>
      <c r="F134" s="15"/>
      <c r="G134" s="15"/>
      <c r="H134" s="15"/>
      <c r="I134" s="15"/>
      <c r="J134" s="15"/>
      <c r="K134" s="15"/>
      <c r="L134" s="15"/>
      <c r="M134" s="15"/>
      <c r="N134" s="15"/>
      <c r="O134" s="16"/>
      <c r="Q134" s="30" t="str">
        <f t="shared" si="1"/>
        <v/>
      </c>
    </row>
    <row r="135" spans="1:17">
      <c r="A135" s="20"/>
      <c r="B135" s="20"/>
      <c r="C135" s="20"/>
      <c r="D135" s="20"/>
      <c r="E135" s="15"/>
      <c r="F135" s="15"/>
      <c r="G135" s="15"/>
      <c r="H135" s="15"/>
      <c r="I135" s="15"/>
      <c r="J135" s="15"/>
      <c r="K135" s="15"/>
      <c r="L135" s="15"/>
      <c r="M135" s="15"/>
      <c r="N135" s="15"/>
      <c r="O135" s="16"/>
      <c r="Q135" s="30" t="str">
        <f t="shared" si="1"/>
        <v/>
      </c>
    </row>
    <row r="136" spans="1:17">
      <c r="A136" s="20"/>
      <c r="B136" s="20"/>
      <c r="C136" s="20"/>
      <c r="D136" s="20"/>
      <c r="E136" s="15"/>
      <c r="F136" s="15"/>
      <c r="G136" s="15"/>
      <c r="H136" s="15"/>
      <c r="I136" s="15"/>
      <c r="J136" s="15"/>
      <c r="K136" s="15"/>
      <c r="L136" s="15"/>
      <c r="M136" s="15"/>
      <c r="N136" s="15"/>
      <c r="O136" s="16"/>
      <c r="Q136" s="30" t="str">
        <f t="shared" si="1"/>
        <v/>
      </c>
    </row>
    <row r="137" spans="1:17">
      <c r="A137" s="20"/>
      <c r="B137" s="20"/>
      <c r="C137" s="20"/>
      <c r="D137" s="20"/>
      <c r="E137" s="15"/>
      <c r="F137" s="15"/>
      <c r="G137" s="15"/>
      <c r="H137" s="15"/>
      <c r="I137" s="15"/>
      <c r="J137" s="15"/>
      <c r="K137" s="15"/>
      <c r="L137" s="15"/>
      <c r="M137" s="15"/>
      <c r="N137" s="15"/>
      <c r="O137" s="16"/>
      <c r="Q137" s="30" t="str">
        <f t="shared" si="1"/>
        <v/>
      </c>
    </row>
    <row r="138" spans="1:17">
      <c r="A138" s="20"/>
      <c r="B138" s="20"/>
      <c r="C138" s="20"/>
      <c r="D138" s="20"/>
      <c r="E138" s="15"/>
      <c r="F138" s="15"/>
      <c r="G138" s="15"/>
      <c r="H138" s="15"/>
      <c r="I138" s="15"/>
      <c r="J138" s="15"/>
      <c r="K138" s="15"/>
      <c r="L138" s="15"/>
      <c r="M138" s="15"/>
      <c r="N138" s="15"/>
      <c r="O138" s="16"/>
      <c r="Q138" s="30"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0"/>
      <c r="B139" s="20"/>
      <c r="C139" s="20"/>
      <c r="D139" s="20"/>
      <c r="E139" s="15"/>
      <c r="F139" s="15"/>
      <c r="G139" s="15"/>
      <c r="H139" s="15"/>
      <c r="I139" s="15"/>
      <c r="J139" s="15"/>
      <c r="K139" s="15"/>
      <c r="L139" s="15"/>
      <c r="M139" s="15"/>
      <c r="N139" s="15"/>
      <c r="O139" s="16"/>
      <c r="Q139" s="30" t="str">
        <f t="shared" si="2"/>
        <v/>
      </c>
    </row>
    <row r="140" spans="1:17">
      <c r="A140" s="20"/>
      <c r="B140" s="20"/>
      <c r="C140" s="20"/>
      <c r="D140" s="20"/>
      <c r="E140" s="15"/>
      <c r="F140" s="15"/>
      <c r="G140" s="15"/>
      <c r="H140" s="15"/>
      <c r="I140" s="15"/>
      <c r="J140" s="15"/>
      <c r="K140" s="15"/>
      <c r="L140" s="15"/>
      <c r="M140" s="15"/>
      <c r="N140" s="15"/>
      <c r="O140" s="16"/>
      <c r="Q140" s="30" t="str">
        <f t="shared" si="2"/>
        <v/>
      </c>
    </row>
    <row r="141" spans="1:17">
      <c r="A141" s="20"/>
      <c r="B141" s="20"/>
      <c r="C141" s="20"/>
      <c r="D141" s="20"/>
      <c r="E141" s="15"/>
      <c r="F141" s="15"/>
      <c r="G141" s="15"/>
      <c r="H141" s="15"/>
      <c r="I141" s="15"/>
      <c r="J141" s="15"/>
      <c r="K141" s="15"/>
      <c r="L141" s="15"/>
      <c r="M141" s="15"/>
      <c r="N141" s="15"/>
      <c r="O141" s="16"/>
      <c r="Q141" s="30" t="str">
        <f t="shared" si="2"/>
        <v/>
      </c>
    </row>
    <row r="142" spans="1:17">
      <c r="A142" s="20"/>
      <c r="B142" s="20"/>
      <c r="C142" s="20"/>
      <c r="D142" s="20"/>
      <c r="E142" s="15"/>
      <c r="F142" s="15"/>
      <c r="G142" s="15"/>
      <c r="H142" s="15"/>
      <c r="I142" s="15"/>
      <c r="J142" s="15"/>
      <c r="K142" s="15"/>
      <c r="L142" s="15"/>
      <c r="M142" s="15"/>
      <c r="N142" s="15"/>
      <c r="O142" s="16"/>
      <c r="Q142" s="30" t="str">
        <f t="shared" si="2"/>
        <v/>
      </c>
    </row>
    <row r="143" spans="1:17">
      <c r="A143" s="20"/>
      <c r="B143" s="20"/>
      <c r="C143" s="20"/>
      <c r="D143" s="20"/>
      <c r="E143" s="15"/>
      <c r="F143" s="15"/>
      <c r="G143" s="15"/>
      <c r="H143" s="15"/>
      <c r="I143" s="15"/>
      <c r="J143" s="15"/>
      <c r="K143" s="15"/>
      <c r="L143" s="15"/>
      <c r="M143" s="15"/>
      <c r="N143" s="15"/>
      <c r="O143" s="16"/>
      <c r="Q143" s="30" t="str">
        <f t="shared" si="2"/>
        <v/>
      </c>
    </row>
    <row r="144" spans="1:17">
      <c r="A144" s="20"/>
      <c r="B144" s="20"/>
      <c r="C144" s="20"/>
      <c r="D144" s="20"/>
      <c r="E144" s="15"/>
      <c r="F144" s="15"/>
      <c r="G144" s="15"/>
      <c r="H144" s="15"/>
      <c r="I144" s="15"/>
      <c r="J144" s="15"/>
      <c r="K144" s="15"/>
      <c r="L144" s="15"/>
      <c r="M144" s="15"/>
      <c r="N144" s="15"/>
      <c r="O144" s="16"/>
      <c r="Q144" s="30" t="str">
        <f t="shared" si="2"/>
        <v/>
      </c>
    </row>
    <row r="145" spans="1:17">
      <c r="A145" s="20"/>
      <c r="B145" s="20"/>
      <c r="C145" s="20"/>
      <c r="D145" s="20"/>
      <c r="E145" s="15"/>
      <c r="F145" s="15"/>
      <c r="G145" s="15"/>
      <c r="H145" s="15"/>
      <c r="I145" s="15"/>
      <c r="J145" s="15"/>
      <c r="K145" s="15"/>
      <c r="L145" s="15"/>
      <c r="M145" s="15"/>
      <c r="N145" s="15"/>
      <c r="O145" s="16"/>
      <c r="Q145" s="30" t="str">
        <f t="shared" si="2"/>
        <v/>
      </c>
    </row>
    <row r="146" spans="1:17">
      <c r="A146" s="20"/>
      <c r="B146" s="20"/>
      <c r="C146" s="20"/>
      <c r="D146" s="20"/>
      <c r="E146" s="15"/>
      <c r="F146" s="15"/>
      <c r="G146" s="15"/>
      <c r="H146" s="15"/>
      <c r="I146" s="15"/>
      <c r="J146" s="15"/>
      <c r="K146" s="15"/>
      <c r="L146" s="15"/>
      <c r="M146" s="15"/>
      <c r="N146" s="15"/>
      <c r="O146" s="16"/>
      <c r="Q146" s="30" t="str">
        <f t="shared" si="2"/>
        <v/>
      </c>
    </row>
    <row r="147" spans="1:17">
      <c r="A147" s="20"/>
      <c r="B147" s="20"/>
      <c r="C147" s="20"/>
      <c r="D147" s="20"/>
      <c r="E147" s="15"/>
      <c r="F147" s="15"/>
      <c r="G147" s="15"/>
      <c r="H147" s="15"/>
      <c r="I147" s="15"/>
      <c r="J147" s="15"/>
      <c r="K147" s="15"/>
      <c r="L147" s="15"/>
      <c r="M147" s="15"/>
      <c r="N147" s="15"/>
      <c r="O147" s="16"/>
      <c r="Q147" s="30" t="str">
        <f t="shared" si="2"/>
        <v/>
      </c>
    </row>
    <row r="148" spans="1:17">
      <c r="A148" s="20"/>
      <c r="B148" s="20"/>
      <c r="C148" s="20"/>
      <c r="D148" s="20"/>
      <c r="E148" s="15"/>
      <c r="F148" s="15"/>
      <c r="G148" s="15"/>
      <c r="H148" s="15"/>
      <c r="I148" s="15"/>
      <c r="J148" s="15"/>
      <c r="K148" s="15"/>
      <c r="L148" s="15"/>
      <c r="M148" s="15"/>
      <c r="N148" s="15"/>
      <c r="O148" s="16"/>
      <c r="Q148" s="30" t="str">
        <f t="shared" si="2"/>
        <v/>
      </c>
    </row>
    <row r="149" spans="1:17">
      <c r="A149" s="20"/>
      <c r="B149" s="20"/>
      <c r="C149" s="20"/>
      <c r="D149" s="20"/>
      <c r="E149" s="15"/>
      <c r="F149" s="15"/>
      <c r="G149" s="15"/>
      <c r="H149" s="15"/>
      <c r="I149" s="15"/>
      <c r="J149" s="15"/>
      <c r="K149" s="15"/>
      <c r="L149" s="15"/>
      <c r="M149" s="15"/>
      <c r="N149" s="15"/>
      <c r="O149" s="16"/>
      <c r="Q149" s="30" t="str">
        <f t="shared" si="2"/>
        <v/>
      </c>
    </row>
    <row r="150" spans="1:17">
      <c r="A150" s="20"/>
      <c r="B150" s="20"/>
      <c r="C150" s="20"/>
      <c r="D150" s="20"/>
      <c r="E150" s="15"/>
      <c r="F150" s="15"/>
      <c r="G150" s="15"/>
      <c r="H150" s="15"/>
      <c r="I150" s="15"/>
      <c r="J150" s="15"/>
      <c r="K150" s="15"/>
      <c r="L150" s="15"/>
      <c r="M150" s="15"/>
      <c r="N150" s="15"/>
      <c r="O150" s="16"/>
      <c r="Q150" s="30" t="str">
        <f t="shared" si="2"/>
        <v/>
      </c>
    </row>
    <row r="151" spans="1:17">
      <c r="A151" s="20"/>
      <c r="B151" s="20"/>
      <c r="C151" s="20"/>
      <c r="D151" s="20"/>
      <c r="E151" s="15"/>
      <c r="F151" s="15"/>
      <c r="G151" s="15"/>
      <c r="H151" s="15"/>
      <c r="I151" s="15"/>
      <c r="J151" s="15"/>
      <c r="K151" s="15"/>
      <c r="L151" s="15"/>
      <c r="M151" s="15"/>
      <c r="N151" s="15"/>
      <c r="O151" s="16"/>
      <c r="Q151" s="30" t="str">
        <f t="shared" si="2"/>
        <v/>
      </c>
    </row>
    <row r="152" spans="1:17">
      <c r="A152" s="20"/>
      <c r="B152" s="20"/>
      <c r="C152" s="20"/>
      <c r="D152" s="20"/>
      <c r="E152" s="15"/>
      <c r="F152" s="15"/>
      <c r="G152" s="15"/>
      <c r="H152" s="15"/>
      <c r="I152" s="15"/>
      <c r="J152" s="15"/>
      <c r="K152" s="15"/>
      <c r="L152" s="15"/>
      <c r="M152" s="15"/>
      <c r="N152" s="15"/>
      <c r="O152" s="16"/>
      <c r="Q152" s="30" t="str">
        <f t="shared" si="2"/>
        <v/>
      </c>
    </row>
    <row r="153" spans="1:17">
      <c r="A153" s="20"/>
      <c r="B153" s="20"/>
      <c r="C153" s="20"/>
      <c r="D153" s="20"/>
      <c r="E153" s="15"/>
      <c r="F153" s="15"/>
      <c r="G153" s="15"/>
      <c r="H153" s="15"/>
      <c r="I153" s="15"/>
      <c r="J153" s="15"/>
      <c r="K153" s="15"/>
      <c r="L153" s="15"/>
      <c r="M153" s="15"/>
      <c r="N153" s="15"/>
      <c r="O153" s="16"/>
      <c r="Q153" s="30" t="str">
        <f t="shared" si="2"/>
        <v/>
      </c>
    </row>
    <row r="154" spans="1:17">
      <c r="A154" s="20"/>
      <c r="B154" s="20"/>
      <c r="C154" s="20"/>
      <c r="D154" s="20"/>
      <c r="E154" s="15"/>
      <c r="F154" s="15"/>
      <c r="G154" s="15"/>
      <c r="H154" s="15"/>
      <c r="I154" s="15"/>
      <c r="J154" s="15"/>
      <c r="K154" s="15"/>
      <c r="L154" s="15"/>
      <c r="M154" s="15"/>
      <c r="N154" s="15"/>
      <c r="O154" s="16"/>
      <c r="Q154" s="30" t="str">
        <f t="shared" si="2"/>
        <v/>
      </c>
    </row>
    <row r="155" spans="1:17">
      <c r="A155" s="20"/>
      <c r="B155" s="20"/>
      <c r="C155" s="20"/>
      <c r="D155" s="20"/>
      <c r="E155" s="15"/>
      <c r="F155" s="15"/>
      <c r="G155" s="15"/>
      <c r="H155" s="15"/>
      <c r="I155" s="15"/>
      <c r="J155" s="15"/>
      <c r="K155" s="15"/>
      <c r="L155" s="15"/>
      <c r="M155" s="15"/>
      <c r="N155" s="15"/>
      <c r="O155" s="16"/>
      <c r="Q155" s="30" t="str">
        <f t="shared" si="2"/>
        <v/>
      </c>
    </row>
    <row r="156" spans="1:17">
      <c r="A156" s="20"/>
      <c r="B156" s="20"/>
      <c r="C156" s="20"/>
      <c r="D156" s="20"/>
      <c r="E156" s="15"/>
      <c r="F156" s="15"/>
      <c r="G156" s="15"/>
      <c r="H156" s="15"/>
      <c r="I156" s="15"/>
      <c r="J156" s="15"/>
      <c r="K156" s="15"/>
      <c r="L156" s="15"/>
      <c r="M156" s="15"/>
      <c r="N156" s="15"/>
      <c r="O156" s="16"/>
      <c r="Q156" s="30" t="str">
        <f t="shared" si="2"/>
        <v/>
      </c>
    </row>
    <row r="157" spans="1:17">
      <c r="A157" s="20"/>
      <c r="B157" s="20"/>
      <c r="C157" s="20"/>
      <c r="D157" s="20"/>
      <c r="E157" s="15"/>
      <c r="F157" s="15"/>
      <c r="G157" s="15"/>
      <c r="H157" s="15"/>
      <c r="I157" s="15"/>
      <c r="J157" s="15"/>
      <c r="K157" s="15"/>
      <c r="L157" s="15"/>
      <c r="M157" s="15"/>
      <c r="N157" s="15"/>
      <c r="O157" s="16"/>
      <c r="Q157" s="30" t="str">
        <f t="shared" si="2"/>
        <v/>
      </c>
    </row>
    <row r="158" spans="1:17">
      <c r="A158" s="20"/>
      <c r="B158" s="20"/>
      <c r="C158" s="20"/>
      <c r="D158" s="20"/>
      <c r="E158" s="15"/>
      <c r="F158" s="15"/>
      <c r="G158" s="15"/>
      <c r="H158" s="15"/>
      <c r="I158" s="15"/>
      <c r="J158" s="15"/>
      <c r="K158" s="15"/>
      <c r="L158" s="15"/>
      <c r="M158" s="15"/>
      <c r="N158" s="15"/>
      <c r="O158" s="16"/>
      <c r="Q158" s="30" t="str">
        <f t="shared" si="2"/>
        <v/>
      </c>
    </row>
    <row r="159" spans="1:17">
      <c r="A159" s="20"/>
      <c r="B159" s="20"/>
      <c r="C159" s="20"/>
      <c r="D159" s="20"/>
      <c r="E159" s="15"/>
      <c r="F159" s="15"/>
      <c r="G159" s="15"/>
      <c r="H159" s="15"/>
      <c r="I159" s="15"/>
      <c r="J159" s="15"/>
      <c r="K159" s="15"/>
      <c r="L159" s="15"/>
      <c r="M159" s="15"/>
      <c r="N159" s="15"/>
      <c r="O159" s="16"/>
      <c r="Q159" s="30" t="str">
        <f t="shared" si="2"/>
        <v/>
      </c>
    </row>
    <row r="160" spans="1:17">
      <c r="A160" s="20"/>
      <c r="B160" s="20"/>
      <c r="C160" s="20"/>
      <c r="D160" s="20"/>
      <c r="E160" s="15"/>
      <c r="F160" s="15"/>
      <c r="G160" s="15"/>
      <c r="H160" s="15"/>
      <c r="I160" s="15"/>
      <c r="J160" s="15"/>
      <c r="K160" s="15"/>
      <c r="L160" s="15"/>
      <c r="M160" s="15"/>
      <c r="N160" s="15"/>
      <c r="O160" s="16"/>
      <c r="Q160" s="30" t="str">
        <f t="shared" si="2"/>
        <v/>
      </c>
    </row>
    <row r="161" spans="1:17">
      <c r="A161" s="20"/>
      <c r="B161" s="20"/>
      <c r="C161" s="20"/>
      <c r="D161" s="20"/>
      <c r="E161" s="15"/>
      <c r="F161" s="15"/>
      <c r="G161" s="15"/>
      <c r="H161" s="15"/>
      <c r="I161" s="15"/>
      <c r="J161" s="15"/>
      <c r="K161" s="15"/>
      <c r="L161" s="15"/>
      <c r="M161" s="15"/>
      <c r="N161" s="15"/>
      <c r="O161" s="16"/>
      <c r="Q161" s="30" t="str">
        <f t="shared" si="2"/>
        <v/>
      </c>
    </row>
    <row r="162" spans="1:17">
      <c r="A162" s="20"/>
      <c r="B162" s="20"/>
      <c r="C162" s="20"/>
      <c r="D162" s="20"/>
      <c r="E162" s="15"/>
      <c r="F162" s="15"/>
      <c r="G162" s="15"/>
      <c r="H162" s="15"/>
      <c r="I162" s="15"/>
      <c r="J162" s="15"/>
      <c r="K162" s="15"/>
      <c r="L162" s="15"/>
      <c r="M162" s="15"/>
      <c r="N162" s="15"/>
      <c r="O162" s="16"/>
      <c r="Q162" s="30" t="str">
        <f t="shared" si="2"/>
        <v/>
      </c>
    </row>
    <row r="163" spans="1:17">
      <c r="A163" s="20"/>
      <c r="B163" s="20"/>
      <c r="C163" s="20"/>
      <c r="D163" s="20"/>
      <c r="E163" s="15"/>
      <c r="F163" s="15"/>
      <c r="G163" s="15"/>
      <c r="H163" s="15"/>
      <c r="I163" s="15"/>
      <c r="J163" s="15"/>
      <c r="K163" s="15"/>
      <c r="L163" s="15"/>
      <c r="M163" s="15"/>
      <c r="N163" s="15"/>
      <c r="O163" s="16"/>
      <c r="Q163" s="30" t="str">
        <f t="shared" si="2"/>
        <v/>
      </c>
    </row>
    <row r="164" spans="1:17">
      <c r="A164" s="20"/>
      <c r="B164" s="20"/>
      <c r="C164" s="20"/>
      <c r="D164" s="20"/>
      <c r="E164" s="15"/>
      <c r="F164" s="15"/>
      <c r="G164" s="15"/>
      <c r="H164" s="15"/>
      <c r="I164" s="15"/>
      <c r="J164" s="15"/>
      <c r="K164" s="15"/>
      <c r="L164" s="15"/>
      <c r="M164" s="15"/>
      <c r="N164" s="15"/>
      <c r="O164" s="16"/>
      <c r="Q164" s="30" t="str">
        <f t="shared" si="2"/>
        <v/>
      </c>
    </row>
    <row r="165" spans="1:17">
      <c r="A165" s="20"/>
      <c r="B165" s="20"/>
      <c r="C165" s="20"/>
      <c r="D165" s="20"/>
      <c r="E165" s="15"/>
      <c r="F165" s="15"/>
      <c r="G165" s="15"/>
      <c r="H165" s="15"/>
      <c r="I165" s="15"/>
      <c r="J165" s="15"/>
      <c r="K165" s="15"/>
      <c r="L165" s="15"/>
      <c r="M165" s="15"/>
      <c r="N165" s="15"/>
      <c r="O165" s="16"/>
      <c r="Q165" s="30" t="str">
        <f t="shared" si="2"/>
        <v/>
      </c>
    </row>
    <row r="166" spans="1:17">
      <c r="A166" s="20"/>
      <c r="B166" s="20"/>
      <c r="C166" s="20"/>
      <c r="D166" s="20"/>
      <c r="E166" s="15"/>
      <c r="F166" s="15"/>
      <c r="G166" s="15"/>
      <c r="H166" s="15"/>
      <c r="I166" s="15"/>
      <c r="J166" s="15"/>
      <c r="K166" s="15"/>
      <c r="L166" s="15"/>
      <c r="M166" s="15"/>
      <c r="N166" s="15"/>
      <c r="O166" s="16"/>
      <c r="Q166" s="30" t="str">
        <f t="shared" si="2"/>
        <v/>
      </c>
    </row>
    <row r="167" spans="1:17">
      <c r="A167" s="20"/>
      <c r="B167" s="20"/>
      <c r="C167" s="20"/>
      <c r="D167" s="20"/>
      <c r="E167" s="15"/>
      <c r="F167" s="15"/>
      <c r="G167" s="15"/>
      <c r="H167" s="15"/>
      <c r="I167" s="15"/>
      <c r="J167" s="15"/>
      <c r="K167" s="15"/>
      <c r="L167" s="15"/>
      <c r="M167" s="15"/>
      <c r="N167" s="15"/>
      <c r="O167" s="16"/>
      <c r="Q167" s="30" t="str">
        <f t="shared" si="2"/>
        <v/>
      </c>
    </row>
    <row r="168" spans="1:17">
      <c r="A168" s="20"/>
      <c r="B168" s="20"/>
      <c r="C168" s="20"/>
      <c r="D168" s="20"/>
      <c r="E168" s="15"/>
      <c r="F168" s="15"/>
      <c r="G168" s="15"/>
      <c r="H168" s="15"/>
      <c r="I168" s="15"/>
      <c r="J168" s="15"/>
      <c r="K168" s="15"/>
      <c r="L168" s="15"/>
      <c r="M168" s="15"/>
      <c r="N168" s="15"/>
      <c r="O168" s="16"/>
      <c r="Q168" s="30" t="str">
        <f t="shared" si="2"/>
        <v/>
      </c>
    </row>
    <row r="169" spans="1:17">
      <c r="A169" s="20"/>
      <c r="B169" s="20"/>
      <c r="C169" s="20"/>
      <c r="D169" s="20"/>
      <c r="E169" s="15"/>
      <c r="F169" s="15"/>
      <c r="G169" s="15"/>
      <c r="H169" s="15"/>
      <c r="I169" s="15"/>
      <c r="J169" s="15"/>
      <c r="K169" s="15"/>
      <c r="L169" s="15"/>
      <c r="M169" s="15"/>
      <c r="N169" s="15"/>
      <c r="O169" s="16"/>
      <c r="Q169" s="30" t="str">
        <f t="shared" si="2"/>
        <v/>
      </c>
    </row>
    <row r="170" spans="1:17">
      <c r="A170" s="20"/>
      <c r="B170" s="20"/>
      <c r="C170" s="20"/>
      <c r="D170" s="20"/>
      <c r="E170" s="15"/>
      <c r="F170" s="15"/>
      <c r="G170" s="15"/>
      <c r="H170" s="15"/>
      <c r="I170" s="15"/>
      <c r="J170" s="15"/>
      <c r="K170" s="15"/>
      <c r="L170" s="15"/>
      <c r="M170" s="15"/>
      <c r="N170" s="15"/>
      <c r="O170" s="16"/>
      <c r="Q170" s="30" t="str">
        <f t="shared" si="2"/>
        <v/>
      </c>
    </row>
    <row r="171" spans="1:17">
      <c r="A171" s="20"/>
      <c r="B171" s="20"/>
      <c r="C171" s="20"/>
      <c r="D171" s="20"/>
      <c r="E171" s="15"/>
      <c r="F171" s="15"/>
      <c r="G171" s="15"/>
      <c r="H171" s="15"/>
      <c r="I171" s="15"/>
      <c r="J171" s="15"/>
      <c r="K171" s="15"/>
      <c r="L171" s="15"/>
      <c r="M171" s="15"/>
      <c r="N171" s="15"/>
      <c r="O171" s="16"/>
      <c r="Q171" s="30" t="str">
        <f t="shared" si="2"/>
        <v/>
      </c>
    </row>
    <row r="172" spans="1:17">
      <c r="A172" s="20"/>
      <c r="B172" s="20"/>
      <c r="C172" s="20"/>
      <c r="D172" s="20"/>
      <c r="E172" s="15"/>
      <c r="F172" s="15"/>
      <c r="G172" s="15"/>
      <c r="H172" s="15"/>
      <c r="I172" s="15"/>
      <c r="J172" s="15"/>
      <c r="K172" s="15"/>
      <c r="L172" s="15"/>
      <c r="M172" s="15"/>
      <c r="N172" s="15"/>
      <c r="O172" s="16"/>
      <c r="Q172" s="30" t="str">
        <f t="shared" si="2"/>
        <v/>
      </c>
    </row>
    <row r="173" spans="1:17">
      <c r="A173" s="20"/>
      <c r="B173" s="20"/>
      <c r="C173" s="20"/>
      <c r="D173" s="20"/>
      <c r="E173" s="15"/>
      <c r="F173" s="15"/>
      <c r="G173" s="15"/>
      <c r="H173" s="15"/>
      <c r="I173" s="15"/>
      <c r="J173" s="15"/>
      <c r="K173" s="15"/>
      <c r="L173" s="15"/>
      <c r="M173" s="15"/>
      <c r="N173" s="15"/>
      <c r="O173" s="16"/>
      <c r="Q173" s="30" t="str">
        <f t="shared" si="2"/>
        <v/>
      </c>
    </row>
    <row r="174" spans="1:17">
      <c r="A174" s="20"/>
      <c r="B174" s="20"/>
      <c r="C174" s="20"/>
      <c r="D174" s="20"/>
      <c r="E174" s="15"/>
      <c r="F174" s="15"/>
      <c r="G174" s="15"/>
      <c r="H174" s="15"/>
      <c r="I174" s="15"/>
      <c r="J174" s="15"/>
      <c r="K174" s="15"/>
      <c r="L174" s="15"/>
      <c r="M174" s="15"/>
      <c r="N174" s="15"/>
      <c r="O174" s="16"/>
      <c r="Q174" s="30" t="str">
        <f t="shared" si="2"/>
        <v/>
      </c>
    </row>
    <row r="175" spans="1:17">
      <c r="A175" s="20"/>
      <c r="B175" s="20"/>
      <c r="C175" s="20"/>
      <c r="D175" s="20"/>
      <c r="E175" s="15"/>
      <c r="F175" s="15"/>
      <c r="G175" s="15"/>
      <c r="H175" s="15"/>
      <c r="I175" s="15"/>
      <c r="J175" s="15"/>
      <c r="K175" s="15"/>
      <c r="L175" s="15"/>
      <c r="M175" s="15"/>
      <c r="N175" s="15"/>
      <c r="O175" s="16"/>
      <c r="Q175" s="30" t="str">
        <f t="shared" si="2"/>
        <v/>
      </c>
    </row>
    <row r="176" spans="1:17">
      <c r="A176" s="20"/>
      <c r="B176" s="20"/>
      <c r="C176" s="20"/>
      <c r="D176" s="20"/>
      <c r="E176" s="15"/>
      <c r="F176" s="15"/>
      <c r="G176" s="15"/>
      <c r="H176" s="15"/>
      <c r="I176" s="15"/>
      <c r="J176" s="15"/>
      <c r="K176" s="15"/>
      <c r="L176" s="15"/>
      <c r="M176" s="15"/>
      <c r="N176" s="15"/>
      <c r="O176" s="16"/>
      <c r="Q176" s="30" t="str">
        <f t="shared" si="2"/>
        <v/>
      </c>
    </row>
    <row r="177" spans="1:17">
      <c r="A177" s="20"/>
      <c r="B177" s="20"/>
      <c r="C177" s="20"/>
      <c r="D177" s="20"/>
      <c r="E177" s="15"/>
      <c r="F177" s="15"/>
      <c r="G177" s="15"/>
      <c r="H177" s="15"/>
      <c r="I177" s="15"/>
      <c r="J177" s="15"/>
      <c r="K177" s="15"/>
      <c r="L177" s="15"/>
      <c r="M177" s="15"/>
      <c r="N177" s="15"/>
      <c r="O177" s="16"/>
      <c r="Q177" s="30" t="str">
        <f t="shared" si="2"/>
        <v/>
      </c>
    </row>
    <row r="178" spans="1:17">
      <c r="A178" s="20"/>
      <c r="B178" s="20"/>
      <c r="C178" s="20"/>
      <c r="D178" s="20"/>
      <c r="E178" s="15"/>
      <c r="F178" s="15"/>
      <c r="G178" s="15"/>
      <c r="H178" s="15"/>
      <c r="I178" s="15"/>
      <c r="J178" s="15"/>
      <c r="K178" s="15"/>
      <c r="L178" s="15"/>
      <c r="M178" s="15"/>
      <c r="N178" s="15"/>
      <c r="O178" s="16"/>
      <c r="Q178" s="30" t="str">
        <f t="shared" si="2"/>
        <v/>
      </c>
    </row>
    <row r="179" spans="1:17">
      <c r="A179" s="20"/>
      <c r="B179" s="20"/>
      <c r="C179" s="20"/>
      <c r="D179" s="20"/>
      <c r="E179" s="15"/>
      <c r="F179" s="15"/>
      <c r="G179" s="15"/>
      <c r="H179" s="15"/>
      <c r="I179" s="15"/>
      <c r="J179" s="15"/>
      <c r="K179" s="15"/>
      <c r="L179" s="15"/>
      <c r="M179" s="15"/>
      <c r="N179" s="15"/>
      <c r="O179" s="16"/>
      <c r="Q179" s="30" t="str">
        <f t="shared" si="2"/>
        <v/>
      </c>
    </row>
    <row r="180" spans="1:17">
      <c r="A180" s="20"/>
      <c r="B180" s="20"/>
      <c r="C180" s="20"/>
      <c r="D180" s="20"/>
      <c r="E180" s="15"/>
      <c r="F180" s="15"/>
      <c r="G180" s="15"/>
      <c r="H180" s="15"/>
      <c r="I180" s="15"/>
      <c r="J180" s="15"/>
      <c r="K180" s="15"/>
      <c r="L180" s="15"/>
      <c r="M180" s="15"/>
      <c r="N180" s="15"/>
      <c r="O180" s="16"/>
      <c r="Q180" s="30" t="str">
        <f t="shared" si="2"/>
        <v/>
      </c>
    </row>
    <row r="181" spans="1:17">
      <c r="A181" s="20"/>
      <c r="B181" s="20"/>
      <c r="C181" s="20"/>
      <c r="D181" s="20"/>
      <c r="E181" s="15"/>
      <c r="F181" s="15"/>
      <c r="G181" s="15"/>
      <c r="H181" s="15"/>
      <c r="I181" s="15"/>
      <c r="J181" s="15"/>
      <c r="K181" s="15"/>
      <c r="L181" s="15"/>
      <c r="M181" s="15"/>
      <c r="N181" s="15"/>
      <c r="O181" s="16"/>
      <c r="Q181" s="30" t="str">
        <f t="shared" si="2"/>
        <v/>
      </c>
    </row>
    <row r="182" spans="1:17">
      <c r="A182" s="20"/>
      <c r="B182" s="20"/>
      <c r="C182" s="20"/>
      <c r="D182" s="20"/>
      <c r="E182" s="15"/>
      <c r="F182" s="15"/>
      <c r="G182" s="15"/>
      <c r="H182" s="15"/>
      <c r="I182" s="15"/>
      <c r="J182" s="15"/>
      <c r="K182" s="15"/>
      <c r="L182" s="15"/>
      <c r="M182" s="15"/>
      <c r="N182" s="15"/>
      <c r="O182" s="16"/>
      <c r="Q182" s="30" t="str">
        <f t="shared" si="2"/>
        <v/>
      </c>
    </row>
    <row r="183" spans="1:17">
      <c r="A183" s="20"/>
      <c r="B183" s="20"/>
      <c r="C183" s="20"/>
      <c r="D183" s="20"/>
      <c r="E183" s="15"/>
      <c r="F183" s="15"/>
      <c r="G183" s="15"/>
      <c r="H183" s="15"/>
      <c r="I183" s="15"/>
      <c r="J183" s="15"/>
      <c r="K183" s="15"/>
      <c r="L183" s="15"/>
      <c r="M183" s="15"/>
      <c r="N183" s="15"/>
      <c r="O183" s="16"/>
      <c r="Q183" s="30" t="str">
        <f t="shared" si="2"/>
        <v/>
      </c>
    </row>
    <row r="184" spans="1:17">
      <c r="A184" s="20"/>
      <c r="B184" s="20"/>
      <c r="C184" s="20"/>
      <c r="D184" s="20"/>
      <c r="E184" s="15"/>
      <c r="F184" s="15"/>
      <c r="G184" s="15"/>
      <c r="H184" s="15"/>
      <c r="I184" s="15"/>
      <c r="J184" s="15"/>
      <c r="K184" s="15"/>
      <c r="L184" s="15"/>
      <c r="M184" s="15"/>
      <c r="N184" s="15"/>
      <c r="O184" s="16"/>
      <c r="Q184" s="30" t="str">
        <f t="shared" si="2"/>
        <v/>
      </c>
    </row>
    <row r="185" spans="1:17">
      <c r="A185" s="20"/>
      <c r="B185" s="20"/>
      <c r="C185" s="20"/>
      <c r="D185" s="20"/>
      <c r="E185" s="15"/>
      <c r="F185" s="15"/>
      <c r="G185" s="15"/>
      <c r="H185" s="15"/>
      <c r="I185" s="15"/>
      <c r="J185" s="15"/>
      <c r="K185" s="15"/>
      <c r="L185" s="15"/>
      <c r="M185" s="15"/>
      <c r="N185" s="15"/>
      <c r="O185" s="16"/>
      <c r="Q185" s="30" t="str">
        <f t="shared" si="2"/>
        <v/>
      </c>
    </row>
    <row r="186" spans="1:17">
      <c r="A186" s="20"/>
      <c r="B186" s="20"/>
      <c r="C186" s="20"/>
      <c r="D186" s="20"/>
      <c r="E186" s="15"/>
      <c r="F186" s="15"/>
      <c r="G186" s="15"/>
      <c r="H186" s="15"/>
      <c r="I186" s="15"/>
      <c r="J186" s="15"/>
      <c r="K186" s="15"/>
      <c r="L186" s="15"/>
      <c r="M186" s="15"/>
      <c r="N186" s="15"/>
      <c r="O186" s="16"/>
      <c r="Q186" s="30" t="str">
        <f t="shared" si="2"/>
        <v/>
      </c>
    </row>
    <row r="187" spans="1:17">
      <c r="A187" s="20"/>
      <c r="B187" s="20"/>
      <c r="C187" s="20"/>
      <c r="D187" s="20"/>
      <c r="E187" s="15"/>
      <c r="F187" s="15"/>
      <c r="G187" s="15"/>
      <c r="H187" s="15"/>
      <c r="I187" s="15"/>
      <c r="J187" s="15"/>
      <c r="K187" s="15"/>
      <c r="L187" s="15"/>
      <c r="M187" s="15"/>
      <c r="N187" s="15"/>
      <c r="O187" s="16"/>
      <c r="Q187" s="30" t="str">
        <f t="shared" si="2"/>
        <v/>
      </c>
    </row>
    <row r="188" spans="1:17">
      <c r="A188" s="20"/>
      <c r="B188" s="20"/>
      <c r="C188" s="20"/>
      <c r="D188" s="20"/>
      <c r="E188" s="15"/>
      <c r="F188" s="15"/>
      <c r="G188" s="15"/>
      <c r="H188" s="15"/>
      <c r="I188" s="15"/>
      <c r="J188" s="15"/>
      <c r="K188" s="15"/>
      <c r="L188" s="15"/>
      <c r="M188" s="15"/>
      <c r="N188" s="15"/>
      <c r="O188" s="16"/>
      <c r="Q188" s="30" t="str">
        <f t="shared" si="2"/>
        <v/>
      </c>
    </row>
    <row r="189" spans="1:17">
      <c r="A189" s="20"/>
      <c r="B189" s="20"/>
      <c r="C189" s="20"/>
      <c r="D189" s="20"/>
      <c r="E189" s="15"/>
      <c r="F189" s="15"/>
      <c r="G189" s="15"/>
      <c r="H189" s="15"/>
      <c r="I189" s="15"/>
      <c r="J189" s="15"/>
      <c r="K189" s="15"/>
      <c r="L189" s="15"/>
      <c r="M189" s="15"/>
      <c r="N189" s="15"/>
      <c r="O189" s="16"/>
      <c r="Q189" s="30" t="str">
        <f t="shared" si="2"/>
        <v/>
      </c>
    </row>
    <row r="190" spans="1:17">
      <c r="A190" s="20"/>
      <c r="B190" s="20"/>
      <c r="C190" s="20"/>
      <c r="D190" s="20"/>
      <c r="E190" s="15"/>
      <c r="F190" s="15"/>
      <c r="G190" s="15"/>
      <c r="H190" s="15"/>
      <c r="I190" s="15"/>
      <c r="J190" s="15"/>
      <c r="K190" s="15"/>
      <c r="L190" s="15"/>
      <c r="M190" s="15"/>
      <c r="N190" s="15"/>
      <c r="O190" s="16"/>
      <c r="Q190" s="30" t="str">
        <f t="shared" si="2"/>
        <v/>
      </c>
    </row>
    <row r="191" spans="1:17">
      <c r="A191" s="20"/>
      <c r="B191" s="20"/>
      <c r="C191" s="20"/>
      <c r="D191" s="20"/>
      <c r="E191" s="15"/>
      <c r="F191" s="15"/>
      <c r="G191" s="15"/>
      <c r="H191" s="15"/>
      <c r="I191" s="15"/>
      <c r="J191" s="15"/>
      <c r="K191" s="15"/>
      <c r="L191" s="15"/>
      <c r="M191" s="15"/>
      <c r="N191" s="15"/>
      <c r="O191" s="16"/>
      <c r="Q191" s="30" t="str">
        <f t="shared" si="2"/>
        <v/>
      </c>
    </row>
    <row r="192" spans="1:17">
      <c r="A192" s="20"/>
      <c r="B192" s="20"/>
      <c r="C192" s="20"/>
      <c r="D192" s="20"/>
      <c r="E192" s="15"/>
      <c r="F192" s="15"/>
      <c r="G192" s="15"/>
      <c r="H192" s="15"/>
      <c r="I192" s="15"/>
      <c r="J192" s="15"/>
      <c r="K192" s="15"/>
      <c r="L192" s="15"/>
      <c r="M192" s="15"/>
      <c r="N192" s="15"/>
      <c r="O192" s="16"/>
      <c r="Q192" s="30" t="str">
        <f t="shared" si="2"/>
        <v/>
      </c>
    </row>
    <row r="193" spans="1:17">
      <c r="A193" s="20"/>
      <c r="B193" s="20"/>
      <c r="C193" s="20"/>
      <c r="D193" s="20"/>
      <c r="E193" s="15"/>
      <c r="F193" s="15"/>
      <c r="G193" s="15"/>
      <c r="H193" s="15"/>
      <c r="I193" s="15"/>
      <c r="J193" s="15"/>
      <c r="K193" s="15"/>
      <c r="L193" s="15"/>
      <c r="M193" s="15"/>
      <c r="N193" s="15"/>
      <c r="O193" s="16"/>
      <c r="Q193" s="30" t="str">
        <f t="shared" si="2"/>
        <v/>
      </c>
    </row>
    <row r="194" spans="1:17">
      <c r="A194" s="20"/>
      <c r="B194" s="20"/>
      <c r="C194" s="20"/>
      <c r="D194" s="20"/>
      <c r="E194" s="15"/>
      <c r="F194" s="15"/>
      <c r="G194" s="15"/>
      <c r="H194" s="15"/>
      <c r="I194" s="15"/>
      <c r="J194" s="15"/>
      <c r="K194" s="15"/>
      <c r="L194" s="15"/>
      <c r="M194" s="15"/>
      <c r="N194" s="15"/>
      <c r="O194" s="16"/>
      <c r="Q194" s="30" t="str">
        <f t="shared" si="2"/>
        <v/>
      </c>
    </row>
    <row r="195" spans="1:17">
      <c r="A195" s="20"/>
      <c r="B195" s="20"/>
      <c r="C195" s="20"/>
      <c r="D195" s="20"/>
      <c r="E195" s="15"/>
      <c r="F195" s="15"/>
      <c r="G195" s="15"/>
      <c r="H195" s="15"/>
      <c r="I195" s="15"/>
      <c r="J195" s="15"/>
      <c r="K195" s="15"/>
      <c r="L195" s="15"/>
      <c r="M195" s="15"/>
      <c r="N195" s="15"/>
      <c r="O195" s="16"/>
      <c r="Q195" s="30" t="str">
        <f t="shared" si="2"/>
        <v/>
      </c>
    </row>
    <row r="196" spans="1:17">
      <c r="A196" s="20"/>
      <c r="B196" s="20"/>
      <c r="C196" s="20"/>
      <c r="D196" s="20"/>
      <c r="E196" s="15"/>
      <c r="F196" s="15"/>
      <c r="G196" s="15"/>
      <c r="H196" s="15"/>
      <c r="I196" s="15"/>
      <c r="J196" s="15"/>
      <c r="K196" s="15"/>
      <c r="L196" s="15"/>
      <c r="M196" s="15"/>
      <c r="N196" s="15"/>
      <c r="O196" s="16"/>
      <c r="Q196" s="30" t="str">
        <f t="shared" si="2"/>
        <v/>
      </c>
    </row>
    <row r="197" spans="1:17">
      <c r="A197" s="20"/>
      <c r="B197" s="20"/>
      <c r="C197" s="20"/>
      <c r="D197" s="20"/>
      <c r="E197" s="15"/>
      <c r="F197" s="15"/>
      <c r="G197" s="15"/>
      <c r="H197" s="15"/>
      <c r="I197" s="15"/>
      <c r="J197" s="15"/>
      <c r="K197" s="15"/>
      <c r="L197" s="15"/>
      <c r="M197" s="15"/>
      <c r="N197" s="15"/>
      <c r="O197" s="16"/>
      <c r="Q197" s="30" t="str">
        <f t="shared" si="2"/>
        <v/>
      </c>
    </row>
    <row r="198" spans="1:17">
      <c r="A198" s="20"/>
      <c r="B198" s="20"/>
      <c r="C198" s="20"/>
      <c r="D198" s="20"/>
      <c r="E198" s="15"/>
      <c r="F198" s="15"/>
      <c r="G198" s="15"/>
      <c r="H198" s="15"/>
      <c r="I198" s="15"/>
      <c r="J198" s="15"/>
      <c r="K198" s="15"/>
      <c r="L198" s="15"/>
      <c r="M198" s="15"/>
      <c r="N198" s="15"/>
      <c r="O198" s="16"/>
      <c r="Q198" s="30" t="str">
        <f t="shared" si="2"/>
        <v/>
      </c>
    </row>
    <row r="199" spans="1:17">
      <c r="A199" s="20"/>
      <c r="B199" s="20"/>
      <c r="C199" s="20"/>
      <c r="D199" s="20"/>
      <c r="E199" s="15"/>
      <c r="F199" s="15"/>
      <c r="G199" s="15"/>
      <c r="H199" s="15"/>
      <c r="I199" s="15"/>
      <c r="J199" s="15"/>
      <c r="K199" s="15"/>
      <c r="L199" s="15"/>
      <c r="M199" s="15"/>
      <c r="N199" s="15"/>
      <c r="O199" s="16"/>
      <c r="Q199" s="30" t="str">
        <f t="shared" si="2"/>
        <v/>
      </c>
    </row>
    <row r="200" spans="1:17">
      <c r="A200" s="20"/>
      <c r="B200" s="20"/>
      <c r="C200" s="20"/>
      <c r="D200" s="20"/>
      <c r="E200" s="15"/>
      <c r="F200" s="15"/>
      <c r="G200" s="15"/>
      <c r="H200" s="15"/>
      <c r="I200" s="15"/>
      <c r="J200" s="15"/>
      <c r="K200" s="15"/>
      <c r="L200" s="15"/>
      <c r="M200" s="15"/>
      <c r="N200" s="15"/>
      <c r="O200" s="16"/>
      <c r="Q200" s="30" t="str">
        <f t="shared" si="2"/>
        <v/>
      </c>
    </row>
    <row r="201" spans="1:17">
      <c r="A201" s="20"/>
      <c r="B201" s="20"/>
      <c r="C201" s="20"/>
      <c r="D201" s="20"/>
      <c r="E201" s="15"/>
      <c r="F201" s="15"/>
      <c r="G201" s="15"/>
      <c r="H201" s="15"/>
      <c r="I201" s="15"/>
      <c r="J201" s="15"/>
      <c r="K201" s="15"/>
      <c r="L201" s="15"/>
      <c r="M201" s="15"/>
      <c r="N201" s="15"/>
      <c r="O201" s="16"/>
      <c r="Q201" s="30" t="str">
        <f t="shared" si="2"/>
        <v/>
      </c>
    </row>
    <row r="202" spans="1:17">
      <c r="A202" s="20"/>
      <c r="B202" s="20"/>
      <c r="C202" s="20"/>
      <c r="D202" s="20"/>
      <c r="E202" s="15"/>
      <c r="F202" s="15"/>
      <c r="G202" s="15"/>
      <c r="H202" s="15"/>
      <c r="I202" s="15"/>
      <c r="J202" s="15"/>
      <c r="K202" s="15"/>
      <c r="L202" s="15"/>
      <c r="M202" s="15"/>
      <c r="N202" s="15"/>
      <c r="O202" s="16"/>
      <c r="Q202" s="30"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0"/>
      <c r="B203" s="20"/>
      <c r="C203" s="20"/>
      <c r="D203" s="20"/>
      <c r="E203" s="15"/>
      <c r="F203" s="15"/>
      <c r="G203" s="15"/>
      <c r="H203" s="15"/>
      <c r="I203" s="15"/>
      <c r="J203" s="15"/>
      <c r="K203" s="15"/>
      <c r="L203" s="15"/>
      <c r="M203" s="15"/>
      <c r="N203" s="15"/>
      <c r="O203" s="16"/>
      <c r="Q203" s="30" t="str">
        <f t="shared" si="3"/>
        <v/>
      </c>
    </row>
    <row r="204" spans="1:17">
      <c r="A204" s="20"/>
      <c r="B204" s="20"/>
      <c r="C204" s="20"/>
      <c r="D204" s="20"/>
      <c r="E204" s="15"/>
      <c r="F204" s="15"/>
      <c r="G204" s="15"/>
      <c r="H204" s="15"/>
      <c r="I204" s="15"/>
      <c r="J204" s="15"/>
      <c r="K204" s="15"/>
      <c r="L204" s="15"/>
      <c r="M204" s="15"/>
      <c r="N204" s="15"/>
      <c r="O204" s="16"/>
      <c r="Q204" s="30" t="str">
        <f t="shared" si="3"/>
        <v/>
      </c>
    </row>
    <row r="205" spans="1:17">
      <c r="A205" s="20"/>
      <c r="B205" s="20"/>
      <c r="C205" s="20"/>
      <c r="D205" s="20"/>
      <c r="E205" s="15"/>
      <c r="F205" s="15"/>
      <c r="G205" s="15"/>
      <c r="H205" s="15"/>
      <c r="I205" s="15"/>
      <c r="J205" s="15"/>
      <c r="K205" s="15"/>
      <c r="L205" s="15"/>
      <c r="M205" s="15"/>
      <c r="N205" s="15"/>
      <c r="O205" s="16"/>
      <c r="Q205" s="30" t="str">
        <f t="shared" si="3"/>
        <v/>
      </c>
    </row>
    <row r="206" spans="1:17">
      <c r="A206" s="20"/>
      <c r="B206" s="20"/>
      <c r="C206" s="20"/>
      <c r="D206" s="20"/>
      <c r="E206" s="15"/>
      <c r="F206" s="15"/>
      <c r="G206" s="15"/>
      <c r="H206" s="15"/>
      <c r="I206" s="15"/>
      <c r="J206" s="15"/>
      <c r="K206" s="15"/>
      <c r="L206" s="15"/>
      <c r="M206" s="15"/>
      <c r="N206" s="15"/>
      <c r="O206" s="16"/>
      <c r="Q206" s="30" t="str">
        <f t="shared" si="3"/>
        <v/>
      </c>
    </row>
    <row r="207" spans="1:17">
      <c r="A207" s="20"/>
      <c r="B207" s="20"/>
      <c r="C207" s="20"/>
      <c r="D207" s="20"/>
      <c r="E207" s="15"/>
      <c r="F207" s="15"/>
      <c r="G207" s="15"/>
      <c r="H207" s="15"/>
      <c r="I207" s="15"/>
      <c r="J207" s="15"/>
      <c r="K207" s="15"/>
      <c r="L207" s="15"/>
      <c r="M207" s="15"/>
      <c r="N207" s="15"/>
      <c r="O207" s="16"/>
      <c r="Q207" s="30" t="str">
        <f t="shared" si="3"/>
        <v/>
      </c>
    </row>
    <row r="208" spans="1:17">
      <c r="A208" s="20"/>
      <c r="B208" s="20"/>
      <c r="C208" s="20"/>
      <c r="D208" s="20"/>
      <c r="E208" s="15"/>
      <c r="F208" s="15"/>
      <c r="G208" s="15"/>
      <c r="H208" s="15"/>
      <c r="I208" s="15"/>
      <c r="J208" s="15"/>
      <c r="K208" s="15"/>
      <c r="L208" s="15"/>
      <c r="M208" s="15"/>
      <c r="N208" s="15"/>
      <c r="O208" s="16"/>
      <c r="Q208" s="30" t="str">
        <f t="shared" si="3"/>
        <v/>
      </c>
    </row>
    <row r="209" spans="1:17">
      <c r="A209" s="20"/>
      <c r="B209" s="20"/>
      <c r="C209" s="20"/>
      <c r="D209" s="20"/>
      <c r="E209" s="15"/>
      <c r="F209" s="15"/>
      <c r="G209" s="15"/>
      <c r="H209" s="15"/>
      <c r="I209" s="15"/>
      <c r="J209" s="15"/>
      <c r="K209" s="15"/>
      <c r="L209" s="15"/>
      <c r="M209" s="15"/>
      <c r="N209" s="15"/>
      <c r="O209" s="16"/>
      <c r="Q209" s="30" t="str">
        <f t="shared" si="3"/>
        <v/>
      </c>
    </row>
    <row r="210" spans="1:17">
      <c r="A210" s="20"/>
      <c r="B210" s="20"/>
      <c r="C210" s="20"/>
      <c r="D210" s="20"/>
      <c r="E210" s="15"/>
      <c r="F210" s="15"/>
      <c r="G210" s="15"/>
      <c r="H210" s="15"/>
      <c r="I210" s="15"/>
      <c r="J210" s="15"/>
      <c r="K210" s="15"/>
      <c r="L210" s="15"/>
      <c r="M210" s="15"/>
      <c r="N210" s="15"/>
      <c r="O210" s="16"/>
      <c r="Q210" s="30" t="str">
        <f t="shared" si="3"/>
        <v/>
      </c>
    </row>
    <row r="211" spans="1:17">
      <c r="A211" s="20"/>
      <c r="B211" s="20"/>
      <c r="C211" s="20"/>
      <c r="D211" s="20"/>
      <c r="E211" s="15"/>
      <c r="F211" s="15"/>
      <c r="G211" s="15"/>
      <c r="H211" s="15"/>
      <c r="I211" s="15"/>
      <c r="J211" s="15"/>
      <c r="K211" s="15"/>
      <c r="L211" s="15"/>
      <c r="M211" s="15"/>
      <c r="N211" s="15"/>
      <c r="O211" s="16"/>
      <c r="Q211" s="30" t="str">
        <f t="shared" si="3"/>
        <v/>
      </c>
    </row>
    <row r="212" spans="1:17">
      <c r="A212" s="20"/>
      <c r="B212" s="20"/>
      <c r="C212" s="20"/>
      <c r="D212" s="20"/>
      <c r="E212" s="15"/>
      <c r="F212" s="15"/>
      <c r="G212" s="15"/>
      <c r="H212" s="15"/>
      <c r="I212" s="15"/>
      <c r="J212" s="15"/>
      <c r="K212" s="15"/>
      <c r="L212" s="15"/>
      <c r="M212" s="15"/>
      <c r="N212" s="15"/>
      <c r="O212" s="16"/>
      <c r="Q212" s="30" t="str">
        <f t="shared" si="3"/>
        <v/>
      </c>
    </row>
    <row r="213" spans="1:17">
      <c r="A213" s="20"/>
      <c r="B213" s="20"/>
      <c r="C213" s="20"/>
      <c r="D213" s="20"/>
      <c r="E213" s="15"/>
      <c r="F213" s="15"/>
      <c r="G213" s="15"/>
      <c r="H213" s="15"/>
      <c r="I213" s="15"/>
      <c r="J213" s="15"/>
      <c r="K213" s="15"/>
      <c r="L213" s="15"/>
      <c r="M213" s="15"/>
      <c r="N213" s="15"/>
      <c r="O213" s="16"/>
      <c r="Q213" s="30" t="str">
        <f t="shared" si="3"/>
        <v/>
      </c>
    </row>
    <row r="214" spans="1:17">
      <c r="A214" s="20"/>
      <c r="B214" s="20"/>
      <c r="C214" s="20"/>
      <c r="D214" s="20"/>
      <c r="E214" s="15"/>
      <c r="F214" s="15"/>
      <c r="G214" s="15"/>
      <c r="H214" s="15"/>
      <c r="I214" s="15"/>
      <c r="J214" s="15"/>
      <c r="K214" s="15"/>
      <c r="L214" s="15"/>
      <c r="M214" s="15"/>
      <c r="N214" s="15"/>
      <c r="O214" s="16"/>
      <c r="Q214" s="30" t="str">
        <f t="shared" si="3"/>
        <v/>
      </c>
    </row>
    <row r="215" spans="1:17">
      <c r="A215" s="20"/>
      <c r="B215" s="20"/>
      <c r="C215" s="20"/>
      <c r="D215" s="20"/>
      <c r="E215" s="15"/>
      <c r="F215" s="15"/>
      <c r="G215" s="15"/>
      <c r="H215" s="15"/>
      <c r="I215" s="15"/>
      <c r="J215" s="15"/>
      <c r="K215" s="15"/>
      <c r="L215" s="15"/>
      <c r="M215" s="15"/>
      <c r="N215" s="15"/>
      <c r="O215" s="16"/>
      <c r="Q215" s="30" t="str">
        <f t="shared" si="3"/>
        <v/>
      </c>
    </row>
    <row r="216" spans="1:17">
      <c r="A216" s="20"/>
      <c r="B216" s="20"/>
      <c r="C216" s="20"/>
      <c r="D216" s="20"/>
      <c r="E216" s="15"/>
      <c r="F216" s="15"/>
      <c r="G216" s="15"/>
      <c r="H216" s="15"/>
      <c r="I216" s="15"/>
      <c r="J216" s="15"/>
      <c r="K216" s="15"/>
      <c r="L216" s="15"/>
      <c r="M216" s="15"/>
      <c r="N216" s="15"/>
      <c r="O216" s="16"/>
      <c r="Q216" s="30" t="str">
        <f t="shared" si="3"/>
        <v/>
      </c>
    </row>
    <row r="217" spans="1:17">
      <c r="A217" s="20"/>
      <c r="B217" s="20"/>
      <c r="C217" s="20"/>
      <c r="D217" s="20"/>
      <c r="E217" s="15"/>
      <c r="F217" s="15"/>
      <c r="G217" s="15"/>
      <c r="H217" s="15"/>
      <c r="I217" s="15"/>
      <c r="J217" s="15"/>
      <c r="K217" s="15"/>
      <c r="L217" s="15"/>
      <c r="M217" s="15"/>
      <c r="N217" s="15"/>
      <c r="O217" s="16"/>
      <c r="Q217" s="30" t="str">
        <f t="shared" si="3"/>
        <v/>
      </c>
    </row>
    <row r="218" spans="1:17">
      <c r="A218" s="20"/>
      <c r="B218" s="20"/>
      <c r="C218" s="20"/>
      <c r="D218" s="20"/>
      <c r="E218" s="15"/>
      <c r="F218" s="15"/>
      <c r="G218" s="15"/>
      <c r="H218" s="15"/>
      <c r="I218" s="15"/>
      <c r="J218" s="15"/>
      <c r="K218" s="15"/>
      <c r="L218" s="15"/>
      <c r="M218" s="15"/>
      <c r="N218" s="15"/>
      <c r="O218" s="16"/>
      <c r="Q218" s="30" t="str">
        <f t="shared" si="3"/>
        <v/>
      </c>
    </row>
    <row r="219" spans="1:17">
      <c r="A219" s="20"/>
      <c r="B219" s="20"/>
      <c r="C219" s="20"/>
      <c r="D219" s="20"/>
      <c r="E219" s="15"/>
      <c r="F219" s="15"/>
      <c r="G219" s="15"/>
      <c r="H219" s="15"/>
      <c r="I219" s="15"/>
      <c r="J219" s="15"/>
      <c r="K219" s="15"/>
      <c r="L219" s="15"/>
      <c r="M219" s="15"/>
      <c r="N219" s="15"/>
      <c r="O219" s="16"/>
      <c r="Q219" s="30" t="str">
        <f t="shared" si="3"/>
        <v/>
      </c>
    </row>
    <row r="220" spans="1:17">
      <c r="A220" s="20"/>
      <c r="B220" s="20"/>
      <c r="C220" s="20"/>
      <c r="D220" s="20"/>
      <c r="E220" s="15"/>
      <c r="F220" s="15"/>
      <c r="G220" s="15"/>
      <c r="H220" s="15"/>
      <c r="I220" s="15"/>
      <c r="J220" s="15"/>
      <c r="K220" s="15"/>
      <c r="L220" s="15"/>
      <c r="M220" s="15"/>
      <c r="N220" s="15"/>
      <c r="O220" s="16"/>
      <c r="Q220" s="30" t="str">
        <f t="shared" si="3"/>
        <v/>
      </c>
    </row>
    <row r="221" spans="1:17">
      <c r="A221" s="20"/>
      <c r="B221" s="20"/>
      <c r="C221" s="20"/>
      <c r="D221" s="20"/>
      <c r="E221" s="15"/>
      <c r="F221" s="15"/>
      <c r="G221" s="15"/>
      <c r="H221" s="15"/>
      <c r="I221" s="15"/>
      <c r="J221" s="15"/>
      <c r="K221" s="15"/>
      <c r="L221" s="15"/>
      <c r="M221" s="15"/>
      <c r="N221" s="15"/>
      <c r="O221" s="16"/>
      <c r="Q221" s="30" t="str">
        <f t="shared" si="3"/>
        <v/>
      </c>
    </row>
    <row r="222" spans="1:17">
      <c r="A222" s="20"/>
      <c r="B222" s="20"/>
      <c r="C222" s="20"/>
      <c r="D222" s="20"/>
      <c r="E222" s="15"/>
      <c r="F222" s="15"/>
      <c r="G222" s="15"/>
      <c r="H222" s="15"/>
      <c r="I222" s="15"/>
      <c r="J222" s="15"/>
      <c r="K222" s="15"/>
      <c r="L222" s="15"/>
      <c r="M222" s="15"/>
      <c r="N222" s="15"/>
      <c r="O222" s="16"/>
      <c r="Q222" s="30" t="str">
        <f t="shared" si="3"/>
        <v/>
      </c>
    </row>
    <row r="223" spans="1:17">
      <c r="A223" s="20"/>
      <c r="B223" s="20"/>
      <c r="C223" s="20"/>
      <c r="D223" s="20"/>
      <c r="E223" s="15"/>
      <c r="F223" s="15"/>
      <c r="G223" s="15"/>
      <c r="H223" s="15"/>
      <c r="I223" s="15"/>
      <c r="J223" s="15"/>
      <c r="K223" s="15"/>
      <c r="L223" s="15"/>
      <c r="M223" s="15"/>
      <c r="N223" s="15"/>
      <c r="O223" s="16"/>
      <c r="Q223" s="30" t="str">
        <f t="shared" si="3"/>
        <v/>
      </c>
    </row>
    <row r="224" spans="1:17">
      <c r="A224" s="20"/>
      <c r="B224" s="20"/>
      <c r="C224" s="20"/>
      <c r="D224" s="20"/>
      <c r="E224" s="15"/>
      <c r="F224" s="15"/>
      <c r="G224" s="15"/>
      <c r="H224" s="15"/>
      <c r="I224" s="15"/>
      <c r="J224" s="15"/>
      <c r="K224" s="15"/>
      <c r="L224" s="15"/>
      <c r="M224" s="15"/>
      <c r="N224" s="15"/>
      <c r="O224" s="16"/>
      <c r="Q224" s="30" t="str">
        <f t="shared" si="3"/>
        <v/>
      </c>
    </row>
    <row r="225" spans="1:17">
      <c r="A225" s="20"/>
      <c r="B225" s="20"/>
      <c r="C225" s="20"/>
      <c r="D225" s="20"/>
      <c r="E225" s="15"/>
      <c r="F225" s="15"/>
      <c r="G225" s="15"/>
      <c r="H225" s="15"/>
      <c r="I225" s="15"/>
      <c r="J225" s="15"/>
      <c r="K225" s="15"/>
      <c r="L225" s="15"/>
      <c r="M225" s="15"/>
      <c r="N225" s="15"/>
      <c r="O225" s="16"/>
      <c r="Q225" s="30" t="str">
        <f t="shared" si="3"/>
        <v/>
      </c>
    </row>
    <row r="226" spans="1:17">
      <c r="A226" s="20"/>
      <c r="B226" s="20"/>
      <c r="C226" s="20"/>
      <c r="D226" s="20"/>
      <c r="E226" s="15"/>
      <c r="F226" s="15"/>
      <c r="G226" s="15"/>
      <c r="H226" s="15"/>
      <c r="I226" s="15"/>
      <c r="J226" s="15"/>
      <c r="K226" s="15"/>
      <c r="L226" s="15"/>
      <c r="M226" s="15"/>
      <c r="N226" s="15"/>
      <c r="O226" s="16"/>
      <c r="Q226" s="30" t="str">
        <f t="shared" si="3"/>
        <v/>
      </c>
    </row>
    <row r="227" spans="1:17">
      <c r="A227" s="20"/>
      <c r="B227" s="20"/>
      <c r="C227" s="20"/>
      <c r="D227" s="20"/>
      <c r="E227" s="15"/>
      <c r="F227" s="15"/>
      <c r="G227" s="15"/>
      <c r="H227" s="15"/>
      <c r="I227" s="15"/>
      <c r="J227" s="15"/>
      <c r="K227" s="15"/>
      <c r="L227" s="15"/>
      <c r="M227" s="15"/>
      <c r="N227" s="15"/>
      <c r="O227" s="16"/>
      <c r="Q227" s="30" t="str">
        <f t="shared" si="3"/>
        <v/>
      </c>
    </row>
    <row r="228" spans="1:17">
      <c r="A228" s="20"/>
      <c r="B228" s="20"/>
      <c r="C228" s="20"/>
      <c r="D228" s="20"/>
      <c r="E228" s="15"/>
      <c r="F228" s="15"/>
      <c r="G228" s="15"/>
      <c r="H228" s="15"/>
      <c r="I228" s="15"/>
      <c r="J228" s="15"/>
      <c r="K228" s="15"/>
      <c r="L228" s="15"/>
      <c r="M228" s="15"/>
      <c r="N228" s="15"/>
      <c r="O228" s="16"/>
      <c r="Q228" s="30" t="str">
        <f t="shared" si="3"/>
        <v/>
      </c>
    </row>
    <row r="229" spans="1:17">
      <c r="A229" s="20"/>
      <c r="B229" s="20"/>
      <c r="C229" s="20"/>
      <c r="D229" s="20"/>
      <c r="E229" s="15"/>
      <c r="F229" s="15"/>
      <c r="G229" s="15"/>
      <c r="H229" s="15"/>
      <c r="I229" s="15"/>
      <c r="J229" s="15"/>
      <c r="K229" s="15"/>
      <c r="L229" s="15"/>
      <c r="M229" s="15"/>
      <c r="N229" s="15"/>
      <c r="O229" s="16"/>
      <c r="Q229" s="30" t="str">
        <f t="shared" si="3"/>
        <v/>
      </c>
    </row>
    <row r="230" spans="1:17">
      <c r="A230" s="20"/>
      <c r="B230" s="20"/>
      <c r="C230" s="20"/>
      <c r="D230" s="20"/>
      <c r="E230" s="15"/>
      <c r="F230" s="15"/>
      <c r="G230" s="15"/>
      <c r="H230" s="15"/>
      <c r="I230" s="15"/>
      <c r="J230" s="15"/>
      <c r="K230" s="15"/>
      <c r="L230" s="15"/>
      <c r="M230" s="15"/>
      <c r="N230" s="15"/>
      <c r="O230" s="16"/>
      <c r="Q230" s="30" t="str">
        <f t="shared" si="3"/>
        <v/>
      </c>
    </row>
    <row r="231" spans="1:17">
      <c r="A231" s="20"/>
      <c r="B231" s="20"/>
      <c r="C231" s="20"/>
      <c r="D231" s="20"/>
      <c r="E231" s="15"/>
      <c r="F231" s="15"/>
      <c r="G231" s="15"/>
      <c r="H231" s="15"/>
      <c r="I231" s="15"/>
      <c r="J231" s="15"/>
      <c r="K231" s="15"/>
      <c r="L231" s="15"/>
      <c r="M231" s="15"/>
      <c r="N231" s="15"/>
      <c r="O231" s="16"/>
      <c r="Q231" s="30" t="str">
        <f t="shared" si="3"/>
        <v/>
      </c>
    </row>
    <row r="232" spans="1:17">
      <c r="A232" s="20"/>
      <c r="B232" s="20"/>
      <c r="C232" s="20"/>
      <c r="D232" s="20"/>
      <c r="E232" s="15"/>
      <c r="F232" s="15"/>
      <c r="G232" s="15"/>
      <c r="H232" s="15"/>
      <c r="I232" s="15"/>
      <c r="J232" s="15"/>
      <c r="K232" s="15"/>
      <c r="L232" s="15"/>
      <c r="M232" s="15"/>
      <c r="N232" s="15"/>
      <c r="O232" s="16"/>
      <c r="Q232" s="30" t="str">
        <f t="shared" si="3"/>
        <v/>
      </c>
    </row>
    <row r="233" spans="1:17">
      <c r="A233" s="20"/>
      <c r="B233" s="20"/>
      <c r="C233" s="20"/>
      <c r="D233" s="20"/>
      <c r="E233" s="15"/>
      <c r="F233" s="15"/>
      <c r="G233" s="15"/>
      <c r="H233" s="15"/>
      <c r="I233" s="15"/>
      <c r="J233" s="15"/>
      <c r="K233" s="15"/>
      <c r="L233" s="15"/>
      <c r="M233" s="15"/>
      <c r="N233" s="15"/>
      <c r="O233" s="16"/>
      <c r="Q233" s="30" t="str">
        <f t="shared" si="3"/>
        <v/>
      </c>
    </row>
    <row r="234" spans="1:17">
      <c r="A234" s="20"/>
      <c r="B234" s="20"/>
      <c r="C234" s="20"/>
      <c r="D234" s="20"/>
      <c r="E234" s="15"/>
      <c r="F234" s="15"/>
      <c r="G234" s="15"/>
      <c r="H234" s="15"/>
      <c r="I234" s="15"/>
      <c r="J234" s="15"/>
      <c r="K234" s="15"/>
      <c r="L234" s="15"/>
      <c r="M234" s="15"/>
      <c r="N234" s="15"/>
      <c r="O234" s="16"/>
      <c r="Q234" s="30" t="str">
        <f t="shared" si="3"/>
        <v/>
      </c>
    </row>
    <row r="235" spans="1:17">
      <c r="A235" s="20"/>
      <c r="B235" s="20"/>
      <c r="C235" s="20"/>
      <c r="D235" s="20"/>
      <c r="E235" s="15"/>
      <c r="F235" s="15"/>
      <c r="G235" s="15"/>
      <c r="H235" s="15"/>
      <c r="I235" s="15"/>
      <c r="J235" s="15"/>
      <c r="K235" s="15"/>
      <c r="L235" s="15"/>
      <c r="M235" s="15"/>
      <c r="N235" s="15"/>
      <c r="O235" s="16"/>
      <c r="Q235" s="30" t="str">
        <f t="shared" si="3"/>
        <v/>
      </c>
    </row>
    <row r="236" spans="1:17">
      <c r="A236" s="20"/>
      <c r="B236" s="20"/>
      <c r="C236" s="20"/>
      <c r="D236" s="20"/>
      <c r="E236" s="15"/>
      <c r="F236" s="15"/>
      <c r="G236" s="15"/>
      <c r="H236" s="15"/>
      <c r="I236" s="15"/>
      <c r="J236" s="15"/>
      <c r="K236" s="15"/>
      <c r="L236" s="15"/>
      <c r="M236" s="15"/>
      <c r="N236" s="15"/>
      <c r="O236" s="16"/>
      <c r="Q236" s="30" t="str">
        <f t="shared" si="3"/>
        <v/>
      </c>
    </row>
    <row r="237" spans="1:17">
      <c r="A237" s="20"/>
      <c r="B237" s="20"/>
      <c r="C237" s="20"/>
      <c r="D237" s="20"/>
      <c r="E237" s="15"/>
      <c r="F237" s="15"/>
      <c r="G237" s="15"/>
      <c r="H237" s="15"/>
      <c r="I237" s="15"/>
      <c r="J237" s="15"/>
      <c r="K237" s="15"/>
      <c r="L237" s="15"/>
      <c r="M237" s="15"/>
      <c r="N237" s="15"/>
      <c r="O237" s="16"/>
      <c r="Q237" s="30" t="str">
        <f t="shared" si="3"/>
        <v/>
      </c>
    </row>
    <row r="238" spans="1:17">
      <c r="A238" s="20"/>
      <c r="B238" s="20"/>
      <c r="C238" s="20"/>
      <c r="D238" s="20"/>
      <c r="E238" s="15"/>
      <c r="F238" s="15"/>
      <c r="G238" s="15"/>
      <c r="H238" s="15"/>
      <c r="I238" s="15"/>
      <c r="J238" s="15"/>
      <c r="K238" s="15"/>
      <c r="L238" s="15"/>
      <c r="M238" s="15"/>
      <c r="N238" s="15"/>
      <c r="O238" s="16"/>
      <c r="Q238" s="30" t="str">
        <f t="shared" si="3"/>
        <v/>
      </c>
    </row>
    <row r="239" spans="1:17">
      <c r="A239" s="20"/>
      <c r="B239" s="20"/>
      <c r="C239" s="20"/>
      <c r="D239" s="20"/>
      <c r="E239" s="15"/>
      <c r="F239" s="15"/>
      <c r="G239" s="15"/>
      <c r="H239" s="15"/>
      <c r="I239" s="15"/>
      <c r="J239" s="15"/>
      <c r="K239" s="15"/>
      <c r="L239" s="15"/>
      <c r="M239" s="15"/>
      <c r="N239" s="15"/>
      <c r="O239" s="16"/>
      <c r="Q239" s="30" t="str">
        <f t="shared" si="3"/>
        <v/>
      </c>
    </row>
    <row r="240" spans="1:17">
      <c r="A240" s="20"/>
      <c r="B240" s="20"/>
      <c r="C240" s="20"/>
      <c r="D240" s="20"/>
      <c r="E240" s="15"/>
      <c r="F240" s="15"/>
      <c r="G240" s="15"/>
      <c r="H240" s="15"/>
      <c r="I240" s="15"/>
      <c r="J240" s="15"/>
      <c r="K240" s="15"/>
      <c r="L240" s="15"/>
      <c r="M240" s="15"/>
      <c r="N240" s="15"/>
      <c r="O240" s="16"/>
      <c r="Q240" s="30" t="str">
        <f t="shared" si="3"/>
        <v/>
      </c>
    </row>
    <row r="241" spans="1:17">
      <c r="A241" s="20"/>
      <c r="B241" s="20"/>
      <c r="C241" s="20"/>
      <c r="D241" s="20"/>
      <c r="E241" s="15"/>
      <c r="F241" s="15"/>
      <c r="G241" s="15"/>
      <c r="H241" s="15"/>
      <c r="I241" s="15"/>
      <c r="J241" s="15"/>
      <c r="K241" s="15"/>
      <c r="L241" s="15"/>
      <c r="M241" s="15"/>
      <c r="N241" s="15"/>
      <c r="O241" s="16"/>
      <c r="Q241" s="30" t="str">
        <f t="shared" si="3"/>
        <v/>
      </c>
    </row>
    <row r="242" spans="1:17">
      <c r="A242" s="20"/>
      <c r="B242" s="20"/>
      <c r="C242" s="20"/>
      <c r="D242" s="20"/>
      <c r="E242" s="15"/>
      <c r="F242" s="15"/>
      <c r="G242" s="15"/>
      <c r="H242" s="15"/>
      <c r="I242" s="15"/>
      <c r="J242" s="15"/>
      <c r="K242" s="15"/>
      <c r="L242" s="15"/>
      <c r="M242" s="15"/>
      <c r="N242" s="15"/>
      <c r="O242" s="16"/>
      <c r="Q242" s="30" t="str">
        <f t="shared" si="3"/>
        <v/>
      </c>
    </row>
    <row r="243" spans="1:17">
      <c r="A243" s="20"/>
      <c r="B243" s="20"/>
      <c r="C243" s="20"/>
      <c r="D243" s="20"/>
      <c r="E243" s="15"/>
      <c r="F243" s="15"/>
      <c r="G243" s="15"/>
      <c r="H243" s="15"/>
      <c r="I243" s="15"/>
      <c r="J243" s="15"/>
      <c r="K243" s="15"/>
      <c r="L243" s="15"/>
      <c r="M243" s="15"/>
      <c r="N243" s="15"/>
      <c r="O243" s="16"/>
      <c r="Q243" s="30" t="str">
        <f t="shared" si="3"/>
        <v/>
      </c>
    </row>
    <row r="244" spans="1:17">
      <c r="A244" s="20"/>
      <c r="B244" s="20"/>
      <c r="C244" s="20"/>
      <c r="D244" s="20"/>
      <c r="E244" s="15"/>
      <c r="F244" s="15"/>
      <c r="G244" s="15"/>
      <c r="H244" s="15"/>
      <c r="I244" s="15"/>
      <c r="J244" s="15"/>
      <c r="K244" s="15"/>
      <c r="L244" s="15"/>
      <c r="M244" s="15"/>
      <c r="N244" s="15"/>
      <c r="O244" s="16"/>
      <c r="Q244" s="30" t="str">
        <f t="shared" si="3"/>
        <v/>
      </c>
    </row>
    <row r="245" spans="1:17">
      <c r="A245" s="20"/>
      <c r="B245" s="20"/>
      <c r="C245" s="20"/>
      <c r="D245" s="20"/>
      <c r="E245" s="15"/>
      <c r="F245" s="15"/>
      <c r="G245" s="15"/>
      <c r="H245" s="15"/>
      <c r="I245" s="15"/>
      <c r="J245" s="15"/>
      <c r="K245" s="15"/>
      <c r="L245" s="15"/>
      <c r="M245" s="15"/>
      <c r="N245" s="15"/>
      <c r="O245" s="16"/>
      <c r="Q245" s="30" t="str">
        <f t="shared" si="3"/>
        <v/>
      </c>
    </row>
    <row r="246" spans="1:17">
      <c r="A246" s="20"/>
      <c r="B246" s="20"/>
      <c r="C246" s="20"/>
      <c r="D246" s="20"/>
      <c r="E246" s="15"/>
      <c r="F246" s="15"/>
      <c r="G246" s="15"/>
      <c r="H246" s="15"/>
      <c r="I246" s="15"/>
      <c r="J246" s="15"/>
      <c r="K246" s="15"/>
      <c r="L246" s="15"/>
      <c r="M246" s="15"/>
      <c r="N246" s="15"/>
      <c r="O246" s="16"/>
      <c r="Q246" s="30" t="str">
        <f t="shared" si="3"/>
        <v/>
      </c>
    </row>
    <row r="247" spans="1:17">
      <c r="A247" s="20"/>
      <c r="B247" s="20"/>
      <c r="C247" s="20"/>
      <c r="D247" s="20"/>
      <c r="E247" s="15"/>
      <c r="F247" s="15"/>
      <c r="G247" s="15"/>
      <c r="H247" s="15"/>
      <c r="I247" s="15"/>
      <c r="J247" s="15"/>
      <c r="K247" s="15"/>
      <c r="L247" s="15"/>
      <c r="M247" s="15"/>
      <c r="N247" s="15"/>
      <c r="O247" s="16"/>
      <c r="Q247" s="30" t="str">
        <f t="shared" si="3"/>
        <v/>
      </c>
    </row>
    <row r="248" spans="1:17">
      <c r="A248" s="20"/>
      <c r="B248" s="20"/>
      <c r="C248" s="20"/>
      <c r="D248" s="20"/>
      <c r="E248" s="15"/>
      <c r="F248" s="15"/>
      <c r="G248" s="15"/>
      <c r="H248" s="15"/>
      <c r="I248" s="15"/>
      <c r="J248" s="15"/>
      <c r="K248" s="15"/>
      <c r="L248" s="15"/>
      <c r="M248" s="15"/>
      <c r="N248" s="15"/>
      <c r="O248" s="16"/>
      <c r="Q248" s="30" t="str">
        <f t="shared" si="3"/>
        <v/>
      </c>
    </row>
    <row r="249" spans="1:17">
      <c r="A249" s="20"/>
      <c r="B249" s="20"/>
      <c r="C249" s="20"/>
      <c r="D249" s="20"/>
      <c r="E249" s="15"/>
      <c r="F249" s="15"/>
      <c r="G249" s="15"/>
      <c r="H249" s="15"/>
      <c r="I249" s="15"/>
      <c r="J249" s="15"/>
      <c r="K249" s="15"/>
      <c r="L249" s="15"/>
      <c r="M249" s="15"/>
      <c r="N249" s="15"/>
      <c r="O249" s="16"/>
      <c r="Q249" s="30" t="str">
        <f t="shared" si="3"/>
        <v/>
      </c>
    </row>
    <row r="250" spans="1:17">
      <c r="A250" s="20"/>
      <c r="B250" s="20"/>
      <c r="C250" s="20"/>
      <c r="D250" s="20"/>
      <c r="E250" s="15"/>
      <c r="F250" s="15"/>
      <c r="G250" s="15"/>
      <c r="H250" s="15"/>
      <c r="I250" s="15"/>
      <c r="J250" s="15"/>
      <c r="K250" s="15"/>
      <c r="L250" s="15"/>
      <c r="M250" s="15"/>
      <c r="N250" s="15"/>
      <c r="O250" s="16"/>
      <c r="Q250" s="30" t="str">
        <f t="shared" si="3"/>
        <v/>
      </c>
    </row>
    <row r="251" spans="1:17">
      <c r="A251" s="20"/>
      <c r="B251" s="20"/>
      <c r="C251" s="20"/>
      <c r="D251" s="20"/>
      <c r="E251" s="15"/>
      <c r="F251" s="15"/>
      <c r="G251" s="15"/>
      <c r="H251" s="15"/>
      <c r="I251" s="15"/>
      <c r="J251" s="15"/>
      <c r="K251" s="15"/>
      <c r="L251" s="15"/>
      <c r="M251" s="15"/>
      <c r="N251" s="15"/>
      <c r="O251" s="16"/>
      <c r="Q251" s="30" t="str">
        <f t="shared" si="3"/>
        <v/>
      </c>
    </row>
    <row r="252" spans="1:17">
      <c r="A252" s="20"/>
      <c r="B252" s="20"/>
      <c r="C252" s="20"/>
      <c r="D252" s="20"/>
      <c r="E252" s="15"/>
      <c r="F252" s="15"/>
      <c r="G252" s="15"/>
      <c r="H252" s="15"/>
      <c r="I252" s="15"/>
      <c r="J252" s="15"/>
      <c r="K252" s="15"/>
      <c r="L252" s="15"/>
      <c r="M252" s="15"/>
      <c r="N252" s="15"/>
      <c r="O252" s="16"/>
      <c r="Q252" s="30" t="str">
        <f t="shared" si="3"/>
        <v/>
      </c>
    </row>
    <row r="253" spans="1:17">
      <c r="A253" s="20"/>
      <c r="B253" s="20"/>
      <c r="C253" s="20"/>
      <c r="D253" s="20"/>
      <c r="E253" s="15"/>
      <c r="F253" s="15"/>
      <c r="G253" s="15"/>
      <c r="H253" s="15"/>
      <c r="I253" s="15"/>
      <c r="J253" s="15"/>
      <c r="K253" s="15"/>
      <c r="L253" s="15"/>
      <c r="M253" s="15"/>
      <c r="N253" s="15"/>
      <c r="O253" s="16"/>
      <c r="Q253" s="30" t="str">
        <f t="shared" si="3"/>
        <v/>
      </c>
    </row>
    <row r="254" spans="1:17">
      <c r="A254" s="20"/>
      <c r="B254" s="20"/>
      <c r="C254" s="20"/>
      <c r="D254" s="20"/>
      <c r="E254" s="15"/>
      <c r="F254" s="15"/>
      <c r="G254" s="15"/>
      <c r="H254" s="15"/>
      <c r="I254" s="15"/>
      <c r="J254" s="15"/>
      <c r="K254" s="15"/>
      <c r="L254" s="15"/>
      <c r="M254" s="15"/>
      <c r="N254" s="15"/>
      <c r="O254" s="16"/>
      <c r="Q254" s="30" t="str">
        <f t="shared" si="3"/>
        <v/>
      </c>
    </row>
    <row r="255" spans="1:17">
      <c r="A255" s="20"/>
      <c r="B255" s="20"/>
      <c r="C255" s="20"/>
      <c r="D255" s="20"/>
      <c r="E255" s="15"/>
      <c r="F255" s="15"/>
      <c r="G255" s="15"/>
      <c r="H255" s="15"/>
      <c r="I255" s="15"/>
      <c r="J255" s="15"/>
      <c r="K255" s="15"/>
      <c r="L255" s="15"/>
      <c r="M255" s="15"/>
      <c r="N255" s="15"/>
      <c r="O255" s="16"/>
      <c r="Q255" s="30" t="str">
        <f t="shared" si="3"/>
        <v/>
      </c>
    </row>
    <row r="256" spans="1:17">
      <c r="A256" s="20"/>
      <c r="B256" s="20"/>
      <c r="C256" s="20"/>
      <c r="D256" s="20"/>
      <c r="E256" s="15"/>
      <c r="F256" s="15"/>
      <c r="G256" s="15"/>
      <c r="H256" s="15"/>
      <c r="I256" s="15"/>
      <c r="J256" s="15"/>
      <c r="K256" s="15"/>
      <c r="L256" s="15"/>
      <c r="M256" s="15"/>
      <c r="N256" s="15"/>
      <c r="O256" s="16"/>
      <c r="Q256" s="30" t="str">
        <f t="shared" si="3"/>
        <v/>
      </c>
    </row>
    <row r="257" spans="1:17">
      <c r="A257" s="20"/>
      <c r="B257" s="20"/>
      <c r="C257" s="20"/>
      <c r="D257" s="20"/>
      <c r="E257" s="15"/>
      <c r="F257" s="15"/>
      <c r="G257" s="15"/>
      <c r="H257" s="15"/>
      <c r="I257" s="15"/>
      <c r="J257" s="15"/>
      <c r="K257" s="15"/>
      <c r="L257" s="15"/>
      <c r="M257" s="15"/>
      <c r="N257" s="15"/>
      <c r="O257" s="16"/>
      <c r="Q257" s="30" t="str">
        <f t="shared" si="3"/>
        <v/>
      </c>
    </row>
    <row r="258" spans="1:17">
      <c r="A258" s="20"/>
      <c r="B258" s="20"/>
      <c r="C258" s="20"/>
      <c r="D258" s="20"/>
      <c r="E258" s="15"/>
      <c r="F258" s="15"/>
      <c r="G258" s="15"/>
      <c r="H258" s="15"/>
      <c r="I258" s="15"/>
      <c r="J258" s="15"/>
      <c r="K258" s="15"/>
      <c r="L258" s="15"/>
      <c r="M258" s="15"/>
      <c r="N258" s="15"/>
      <c r="O258" s="16"/>
      <c r="Q258" s="30" t="str">
        <f t="shared" si="3"/>
        <v/>
      </c>
    </row>
    <row r="259" spans="1:17">
      <c r="A259" s="20"/>
      <c r="B259" s="20"/>
      <c r="C259" s="20"/>
      <c r="D259" s="20"/>
      <c r="E259" s="15"/>
      <c r="F259" s="15"/>
      <c r="G259" s="15"/>
      <c r="H259" s="15"/>
      <c r="I259" s="15"/>
      <c r="J259" s="15"/>
      <c r="K259" s="15"/>
      <c r="L259" s="15"/>
      <c r="M259" s="15"/>
      <c r="N259" s="15"/>
      <c r="O259" s="16"/>
      <c r="Q259" s="30" t="str">
        <f t="shared" si="3"/>
        <v/>
      </c>
    </row>
    <row r="260" spans="1:17">
      <c r="A260" s="20"/>
      <c r="B260" s="20"/>
      <c r="C260" s="20"/>
      <c r="D260" s="20"/>
      <c r="E260" s="15"/>
      <c r="F260" s="15"/>
      <c r="G260" s="15"/>
      <c r="H260" s="15"/>
      <c r="I260" s="15"/>
      <c r="J260" s="15"/>
      <c r="K260" s="15"/>
      <c r="L260" s="15"/>
      <c r="M260" s="15"/>
      <c r="N260" s="15"/>
      <c r="O260" s="16"/>
      <c r="Q260" s="30" t="str">
        <f t="shared" si="3"/>
        <v/>
      </c>
    </row>
    <row r="261" spans="1:17">
      <c r="A261" s="20"/>
      <c r="B261" s="20"/>
      <c r="C261" s="20"/>
      <c r="D261" s="20"/>
      <c r="E261" s="15"/>
      <c r="F261" s="15"/>
      <c r="G261" s="15"/>
      <c r="H261" s="15"/>
      <c r="I261" s="15"/>
      <c r="J261" s="15"/>
      <c r="K261" s="15"/>
      <c r="L261" s="15"/>
      <c r="M261" s="15"/>
      <c r="N261" s="15"/>
      <c r="O261" s="16"/>
      <c r="Q261" s="30" t="str">
        <f t="shared" si="3"/>
        <v/>
      </c>
    </row>
    <row r="262" spans="1:17">
      <c r="A262" s="20"/>
      <c r="B262" s="20"/>
      <c r="C262" s="20"/>
      <c r="D262" s="20"/>
      <c r="E262" s="15"/>
      <c r="F262" s="15"/>
      <c r="G262" s="15"/>
      <c r="H262" s="15"/>
      <c r="I262" s="15"/>
      <c r="J262" s="15"/>
      <c r="K262" s="15"/>
      <c r="L262" s="15"/>
      <c r="M262" s="15"/>
      <c r="N262" s="15"/>
      <c r="O262" s="16"/>
      <c r="Q262" s="30" t="str">
        <f t="shared" si="3"/>
        <v/>
      </c>
    </row>
    <row r="263" spans="1:17">
      <c r="A263" s="20"/>
      <c r="B263" s="20"/>
      <c r="C263" s="20"/>
      <c r="D263" s="20"/>
      <c r="E263" s="15"/>
      <c r="F263" s="15"/>
      <c r="G263" s="15"/>
      <c r="H263" s="15"/>
      <c r="I263" s="15"/>
      <c r="J263" s="15"/>
      <c r="K263" s="15"/>
      <c r="L263" s="15"/>
      <c r="M263" s="15"/>
      <c r="N263" s="15"/>
      <c r="O263" s="16"/>
      <c r="Q263" s="30" t="str">
        <f t="shared" si="3"/>
        <v/>
      </c>
    </row>
    <row r="264" spans="1:17">
      <c r="A264" s="20"/>
      <c r="B264" s="20"/>
      <c r="C264" s="20"/>
      <c r="D264" s="20"/>
      <c r="E264" s="15"/>
      <c r="F264" s="15"/>
      <c r="G264" s="15"/>
      <c r="H264" s="15"/>
      <c r="I264" s="15"/>
      <c r="J264" s="15"/>
      <c r="K264" s="15"/>
      <c r="L264" s="15"/>
      <c r="M264" s="15"/>
      <c r="N264" s="15"/>
      <c r="O264" s="16"/>
      <c r="Q264" s="30" t="str">
        <f t="shared" si="3"/>
        <v/>
      </c>
    </row>
    <row r="265" spans="1:17">
      <c r="A265" s="20"/>
      <c r="B265" s="20"/>
      <c r="C265" s="20"/>
      <c r="D265" s="20"/>
      <c r="E265" s="15"/>
      <c r="F265" s="15"/>
      <c r="G265" s="15"/>
      <c r="H265" s="15"/>
      <c r="I265" s="15"/>
      <c r="J265" s="15"/>
      <c r="K265" s="15"/>
      <c r="L265" s="15"/>
      <c r="M265" s="15"/>
      <c r="N265" s="15"/>
      <c r="O265" s="16"/>
      <c r="Q265" s="30" t="str">
        <f t="shared" si="3"/>
        <v/>
      </c>
    </row>
    <row r="266" spans="1:17">
      <c r="A266" s="20"/>
      <c r="B266" s="20"/>
      <c r="C266" s="20"/>
      <c r="D266" s="20"/>
      <c r="E266" s="15"/>
      <c r="F266" s="15"/>
      <c r="G266" s="15"/>
      <c r="H266" s="15"/>
      <c r="I266" s="15"/>
      <c r="J266" s="15"/>
      <c r="K266" s="15"/>
      <c r="L266" s="15"/>
      <c r="M266" s="15"/>
      <c r="N266" s="15"/>
      <c r="O266" s="16"/>
      <c r="Q266" s="30"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0"/>
      <c r="B267" s="20"/>
      <c r="C267" s="20"/>
      <c r="D267" s="20"/>
      <c r="E267" s="15"/>
      <c r="F267" s="15"/>
      <c r="G267" s="15"/>
      <c r="H267" s="15"/>
      <c r="I267" s="15"/>
      <c r="J267" s="15"/>
      <c r="K267" s="15"/>
      <c r="L267" s="15"/>
      <c r="M267" s="15"/>
      <c r="N267" s="15"/>
      <c r="O267" s="16"/>
      <c r="Q267" s="30" t="str">
        <f t="shared" si="4"/>
        <v/>
      </c>
    </row>
    <row r="268" spans="1:17">
      <c r="A268" s="20"/>
      <c r="B268" s="20"/>
      <c r="C268" s="20"/>
      <c r="D268" s="20"/>
      <c r="E268" s="15"/>
      <c r="F268" s="15"/>
      <c r="G268" s="15"/>
      <c r="H268" s="15"/>
      <c r="I268" s="15"/>
      <c r="J268" s="15"/>
      <c r="K268" s="15"/>
      <c r="L268" s="15"/>
      <c r="M268" s="15"/>
      <c r="N268" s="15"/>
      <c r="O268" s="16"/>
      <c r="Q268" s="30" t="str">
        <f t="shared" si="4"/>
        <v/>
      </c>
    </row>
    <row r="269" spans="1:17">
      <c r="A269" s="20"/>
      <c r="B269" s="20"/>
      <c r="C269" s="20"/>
      <c r="D269" s="20"/>
      <c r="E269" s="15"/>
      <c r="F269" s="15"/>
      <c r="G269" s="15"/>
      <c r="H269" s="15"/>
      <c r="I269" s="15"/>
      <c r="J269" s="15"/>
      <c r="K269" s="15"/>
      <c r="L269" s="15"/>
      <c r="M269" s="15"/>
      <c r="N269" s="15"/>
      <c r="O269" s="16"/>
      <c r="Q269" s="30" t="str">
        <f t="shared" si="4"/>
        <v/>
      </c>
    </row>
    <row r="270" spans="1:17">
      <c r="A270" s="20"/>
      <c r="B270" s="20"/>
      <c r="C270" s="20"/>
      <c r="D270" s="20"/>
      <c r="E270" s="15"/>
      <c r="F270" s="15"/>
      <c r="G270" s="15"/>
      <c r="H270" s="15"/>
      <c r="I270" s="15"/>
      <c r="J270" s="15"/>
      <c r="K270" s="15"/>
      <c r="L270" s="15"/>
      <c r="M270" s="15"/>
      <c r="N270" s="15"/>
      <c r="O270" s="16"/>
      <c r="Q270" s="30" t="str">
        <f t="shared" si="4"/>
        <v/>
      </c>
    </row>
    <row r="271" spans="1:17">
      <c r="A271" s="20"/>
      <c r="B271" s="20"/>
      <c r="C271" s="20"/>
      <c r="D271" s="20"/>
      <c r="E271" s="15"/>
      <c r="F271" s="15"/>
      <c r="G271" s="15"/>
      <c r="H271" s="15"/>
      <c r="I271" s="15"/>
      <c r="J271" s="15"/>
      <c r="K271" s="15"/>
      <c r="L271" s="15"/>
      <c r="M271" s="15"/>
      <c r="N271" s="15"/>
      <c r="O271" s="16"/>
      <c r="Q271" s="30" t="str">
        <f t="shared" si="4"/>
        <v/>
      </c>
    </row>
    <row r="272" spans="1:17">
      <c r="A272" s="20"/>
      <c r="B272" s="20"/>
      <c r="C272" s="20"/>
      <c r="D272" s="20"/>
      <c r="E272" s="15"/>
      <c r="F272" s="15"/>
      <c r="G272" s="15"/>
      <c r="H272" s="15"/>
      <c r="I272" s="15"/>
      <c r="J272" s="15"/>
      <c r="K272" s="15"/>
      <c r="L272" s="15"/>
      <c r="M272" s="15"/>
      <c r="N272" s="15"/>
      <c r="O272" s="16"/>
      <c r="Q272" s="30" t="str">
        <f t="shared" si="4"/>
        <v/>
      </c>
    </row>
    <row r="273" spans="1:17">
      <c r="A273" s="20"/>
      <c r="B273" s="20"/>
      <c r="C273" s="20"/>
      <c r="D273" s="20"/>
      <c r="E273" s="15"/>
      <c r="F273" s="15"/>
      <c r="G273" s="15"/>
      <c r="H273" s="15"/>
      <c r="I273" s="15"/>
      <c r="J273" s="15"/>
      <c r="K273" s="15"/>
      <c r="L273" s="15"/>
      <c r="M273" s="15"/>
      <c r="N273" s="15"/>
      <c r="O273" s="16"/>
      <c r="Q273" s="30" t="str">
        <f t="shared" si="4"/>
        <v/>
      </c>
    </row>
    <row r="274" spans="1:17">
      <c r="A274" s="20"/>
      <c r="B274" s="20"/>
      <c r="C274" s="20"/>
      <c r="D274" s="20"/>
      <c r="E274" s="15"/>
      <c r="F274" s="15"/>
      <c r="G274" s="15"/>
      <c r="H274" s="15"/>
      <c r="I274" s="15"/>
      <c r="J274" s="15"/>
      <c r="K274" s="15"/>
      <c r="L274" s="15"/>
      <c r="M274" s="15"/>
      <c r="N274" s="15"/>
      <c r="O274" s="16"/>
      <c r="Q274" s="30" t="str">
        <f t="shared" si="4"/>
        <v/>
      </c>
    </row>
    <row r="275" spans="1:17">
      <c r="A275" s="20"/>
      <c r="B275" s="20"/>
      <c r="C275" s="20"/>
      <c r="D275" s="20"/>
      <c r="E275" s="15"/>
      <c r="F275" s="15"/>
      <c r="G275" s="15"/>
      <c r="H275" s="15"/>
      <c r="I275" s="15"/>
      <c r="J275" s="15"/>
      <c r="K275" s="15"/>
      <c r="L275" s="15"/>
      <c r="M275" s="15"/>
      <c r="N275" s="15"/>
      <c r="O275" s="16"/>
      <c r="Q275" s="30" t="str">
        <f t="shared" si="4"/>
        <v/>
      </c>
    </row>
    <row r="276" spans="1:17">
      <c r="A276" s="20"/>
      <c r="B276" s="20"/>
      <c r="C276" s="20"/>
      <c r="D276" s="20"/>
      <c r="E276" s="15"/>
      <c r="F276" s="15"/>
      <c r="G276" s="15"/>
      <c r="H276" s="15"/>
      <c r="I276" s="15"/>
      <c r="J276" s="15"/>
      <c r="K276" s="15"/>
      <c r="L276" s="15"/>
      <c r="M276" s="15"/>
      <c r="N276" s="15"/>
      <c r="O276" s="16"/>
      <c r="Q276" s="30" t="str">
        <f t="shared" si="4"/>
        <v/>
      </c>
    </row>
    <row r="277" spans="1:17">
      <c r="A277" s="20"/>
      <c r="B277" s="20"/>
      <c r="C277" s="20"/>
      <c r="D277" s="20"/>
      <c r="E277" s="15"/>
      <c r="F277" s="15"/>
      <c r="G277" s="15"/>
      <c r="H277" s="15"/>
      <c r="I277" s="15"/>
      <c r="J277" s="15"/>
      <c r="K277" s="15"/>
      <c r="L277" s="15"/>
      <c r="M277" s="15"/>
      <c r="N277" s="15"/>
      <c r="O277" s="16"/>
      <c r="Q277" s="30" t="str">
        <f t="shared" si="4"/>
        <v/>
      </c>
    </row>
    <row r="278" spans="1:17">
      <c r="A278" s="20"/>
      <c r="B278" s="20"/>
      <c r="C278" s="20"/>
      <c r="D278" s="20"/>
      <c r="E278" s="15"/>
      <c r="F278" s="15"/>
      <c r="G278" s="15"/>
      <c r="H278" s="15"/>
      <c r="I278" s="15"/>
      <c r="J278" s="15"/>
      <c r="K278" s="15"/>
      <c r="L278" s="15"/>
      <c r="M278" s="15"/>
      <c r="N278" s="15"/>
      <c r="O278" s="16"/>
      <c r="Q278" s="30" t="str">
        <f t="shared" si="4"/>
        <v/>
      </c>
    </row>
    <row r="279" spans="1:17">
      <c r="A279" s="20"/>
      <c r="B279" s="20"/>
      <c r="C279" s="20"/>
      <c r="D279" s="20"/>
      <c r="E279" s="15"/>
      <c r="F279" s="15"/>
      <c r="G279" s="15"/>
      <c r="H279" s="15"/>
      <c r="I279" s="15"/>
      <c r="J279" s="15"/>
      <c r="K279" s="15"/>
      <c r="L279" s="15"/>
      <c r="M279" s="15"/>
      <c r="N279" s="15"/>
      <c r="O279" s="16"/>
      <c r="Q279" s="30" t="str">
        <f t="shared" si="4"/>
        <v/>
      </c>
    </row>
    <row r="280" spans="1:17">
      <c r="A280" s="20"/>
      <c r="B280" s="20"/>
      <c r="C280" s="20"/>
      <c r="D280" s="20"/>
      <c r="E280" s="15"/>
      <c r="F280" s="15"/>
      <c r="G280" s="15"/>
      <c r="H280" s="15"/>
      <c r="I280" s="15"/>
      <c r="J280" s="15"/>
      <c r="K280" s="15"/>
      <c r="L280" s="15"/>
      <c r="M280" s="15"/>
      <c r="N280" s="15"/>
      <c r="O280" s="16"/>
      <c r="Q280" s="30" t="str">
        <f t="shared" si="4"/>
        <v/>
      </c>
    </row>
    <row r="281" spans="1:17">
      <c r="A281" s="20"/>
      <c r="B281" s="20"/>
      <c r="C281" s="20"/>
      <c r="D281" s="20"/>
      <c r="E281" s="15"/>
      <c r="F281" s="15"/>
      <c r="G281" s="15"/>
      <c r="H281" s="15"/>
      <c r="I281" s="15"/>
      <c r="J281" s="15"/>
      <c r="K281" s="15"/>
      <c r="L281" s="15"/>
      <c r="M281" s="15"/>
      <c r="N281" s="15"/>
      <c r="O281" s="16"/>
      <c r="Q281" s="30" t="str">
        <f t="shared" si="4"/>
        <v/>
      </c>
    </row>
    <row r="282" spans="1:17">
      <c r="A282" s="20"/>
      <c r="B282" s="20"/>
      <c r="C282" s="20"/>
      <c r="D282" s="20"/>
      <c r="E282" s="15"/>
      <c r="F282" s="15"/>
      <c r="G282" s="15"/>
      <c r="H282" s="15"/>
      <c r="I282" s="15"/>
      <c r="J282" s="15"/>
      <c r="K282" s="15"/>
      <c r="L282" s="15"/>
      <c r="M282" s="15"/>
      <c r="N282" s="15"/>
      <c r="O282" s="16"/>
      <c r="Q282" s="30" t="str">
        <f t="shared" si="4"/>
        <v/>
      </c>
    </row>
    <row r="283" spans="1:17">
      <c r="A283" s="20"/>
      <c r="B283" s="20"/>
      <c r="C283" s="20"/>
      <c r="D283" s="20"/>
      <c r="E283" s="15"/>
      <c r="F283" s="15"/>
      <c r="G283" s="15"/>
      <c r="H283" s="15"/>
      <c r="I283" s="15"/>
      <c r="J283" s="15"/>
      <c r="K283" s="15"/>
      <c r="L283" s="15"/>
      <c r="M283" s="15"/>
      <c r="N283" s="15"/>
      <c r="O283" s="16"/>
      <c r="Q283" s="30" t="str">
        <f t="shared" si="4"/>
        <v/>
      </c>
    </row>
    <row r="284" spans="1:17">
      <c r="A284" s="20"/>
      <c r="B284" s="20"/>
      <c r="C284" s="20"/>
      <c r="D284" s="20"/>
      <c r="E284" s="15"/>
      <c r="F284" s="15"/>
      <c r="G284" s="15"/>
      <c r="H284" s="15"/>
      <c r="I284" s="15"/>
      <c r="J284" s="15"/>
      <c r="K284" s="15"/>
      <c r="L284" s="15"/>
      <c r="M284" s="15"/>
      <c r="N284" s="15"/>
      <c r="O284" s="16"/>
      <c r="Q284" s="30" t="str">
        <f t="shared" si="4"/>
        <v/>
      </c>
    </row>
    <row r="285" spans="1:17">
      <c r="A285" s="20"/>
      <c r="B285" s="20"/>
      <c r="C285" s="20"/>
      <c r="D285" s="20"/>
      <c r="E285" s="15"/>
      <c r="F285" s="15"/>
      <c r="G285" s="15"/>
      <c r="H285" s="15"/>
      <c r="I285" s="15"/>
      <c r="J285" s="15"/>
      <c r="K285" s="15"/>
      <c r="L285" s="15"/>
      <c r="M285" s="15"/>
      <c r="N285" s="15"/>
      <c r="O285" s="16"/>
      <c r="Q285" s="30" t="str">
        <f t="shared" si="4"/>
        <v/>
      </c>
    </row>
    <row r="286" spans="1:17">
      <c r="A286" s="20"/>
      <c r="B286" s="20"/>
      <c r="C286" s="20"/>
      <c r="D286" s="20"/>
      <c r="E286" s="15"/>
      <c r="F286" s="15"/>
      <c r="G286" s="15"/>
      <c r="H286" s="15"/>
      <c r="I286" s="15"/>
      <c r="J286" s="15"/>
      <c r="K286" s="15"/>
      <c r="L286" s="15"/>
      <c r="M286" s="15"/>
      <c r="N286" s="15"/>
      <c r="O286" s="16"/>
      <c r="Q286" s="30" t="str">
        <f t="shared" si="4"/>
        <v/>
      </c>
    </row>
    <row r="287" spans="1:17">
      <c r="A287" s="20"/>
      <c r="B287" s="20"/>
      <c r="C287" s="20"/>
      <c r="D287" s="20"/>
      <c r="E287" s="15"/>
      <c r="F287" s="15"/>
      <c r="G287" s="15"/>
      <c r="H287" s="15"/>
      <c r="I287" s="15"/>
      <c r="J287" s="15"/>
      <c r="K287" s="15"/>
      <c r="L287" s="15"/>
      <c r="M287" s="15"/>
      <c r="N287" s="15"/>
      <c r="O287" s="16"/>
      <c r="Q287" s="30" t="str">
        <f t="shared" si="4"/>
        <v/>
      </c>
    </row>
    <row r="288" spans="1:17">
      <c r="A288" s="20"/>
      <c r="B288" s="20"/>
      <c r="C288" s="20"/>
      <c r="D288" s="20"/>
      <c r="E288" s="15"/>
      <c r="F288" s="15"/>
      <c r="G288" s="15"/>
      <c r="H288" s="15"/>
      <c r="I288" s="15"/>
      <c r="J288" s="15"/>
      <c r="K288" s="15"/>
      <c r="L288" s="15"/>
      <c r="M288" s="15"/>
      <c r="N288" s="15"/>
      <c r="O288" s="16"/>
      <c r="Q288" s="30" t="str">
        <f t="shared" si="4"/>
        <v/>
      </c>
    </row>
    <row r="289" spans="1:17">
      <c r="A289" s="20"/>
      <c r="B289" s="20"/>
      <c r="C289" s="20"/>
      <c r="D289" s="20"/>
      <c r="E289" s="15"/>
      <c r="F289" s="15"/>
      <c r="G289" s="15"/>
      <c r="H289" s="15"/>
      <c r="I289" s="15"/>
      <c r="J289" s="15"/>
      <c r="K289" s="15"/>
      <c r="L289" s="15"/>
      <c r="M289" s="15"/>
      <c r="N289" s="15"/>
      <c r="O289" s="16"/>
      <c r="Q289" s="30" t="str">
        <f t="shared" si="4"/>
        <v/>
      </c>
    </row>
    <row r="290" spans="1:17">
      <c r="A290" s="20"/>
      <c r="B290" s="20"/>
      <c r="C290" s="20"/>
      <c r="D290" s="20"/>
      <c r="E290" s="15"/>
      <c r="F290" s="15"/>
      <c r="G290" s="15"/>
      <c r="H290" s="15"/>
      <c r="I290" s="15"/>
      <c r="J290" s="15"/>
      <c r="K290" s="15"/>
      <c r="L290" s="15"/>
      <c r="M290" s="15"/>
      <c r="N290" s="15"/>
      <c r="O290" s="16"/>
      <c r="Q290" s="30" t="str">
        <f t="shared" si="4"/>
        <v/>
      </c>
    </row>
    <row r="291" spans="1:17">
      <c r="A291" s="20"/>
      <c r="B291" s="20"/>
      <c r="C291" s="20"/>
      <c r="D291" s="20"/>
      <c r="E291" s="15"/>
      <c r="F291" s="15"/>
      <c r="G291" s="15"/>
      <c r="H291" s="15"/>
      <c r="I291" s="15"/>
      <c r="J291" s="15"/>
      <c r="K291" s="15"/>
      <c r="L291" s="15"/>
      <c r="M291" s="15"/>
      <c r="N291" s="15"/>
      <c r="O291" s="16"/>
      <c r="Q291" s="30" t="str">
        <f t="shared" si="4"/>
        <v/>
      </c>
    </row>
    <row r="292" spans="1:17">
      <c r="A292" s="20"/>
      <c r="B292" s="20"/>
      <c r="C292" s="20"/>
      <c r="D292" s="20"/>
      <c r="E292" s="15"/>
      <c r="F292" s="15"/>
      <c r="G292" s="15"/>
      <c r="H292" s="15"/>
      <c r="I292" s="15"/>
      <c r="J292" s="15"/>
      <c r="K292" s="15"/>
      <c r="L292" s="15"/>
      <c r="M292" s="15"/>
      <c r="N292" s="15"/>
      <c r="O292" s="16"/>
      <c r="Q292" s="30" t="str">
        <f t="shared" si="4"/>
        <v/>
      </c>
    </row>
    <row r="293" spans="1:17">
      <c r="A293" s="20"/>
      <c r="B293" s="20"/>
      <c r="C293" s="20"/>
      <c r="D293" s="20"/>
      <c r="E293" s="15"/>
      <c r="F293" s="15"/>
      <c r="G293" s="15"/>
      <c r="H293" s="15"/>
      <c r="I293" s="15"/>
      <c r="J293" s="15"/>
      <c r="K293" s="15"/>
      <c r="L293" s="15"/>
      <c r="M293" s="15"/>
      <c r="N293" s="15"/>
      <c r="O293" s="16"/>
      <c r="Q293" s="30" t="str">
        <f t="shared" si="4"/>
        <v/>
      </c>
    </row>
    <row r="294" spans="1:17">
      <c r="A294" s="20"/>
      <c r="B294" s="20"/>
      <c r="C294" s="20"/>
      <c r="D294" s="20"/>
      <c r="E294" s="15"/>
      <c r="F294" s="15"/>
      <c r="G294" s="15"/>
      <c r="H294" s="15"/>
      <c r="I294" s="15"/>
      <c r="J294" s="15"/>
      <c r="K294" s="15"/>
      <c r="L294" s="15"/>
      <c r="M294" s="15"/>
      <c r="N294" s="15"/>
      <c r="O294" s="16"/>
      <c r="Q294" s="30" t="str">
        <f t="shared" si="4"/>
        <v/>
      </c>
    </row>
    <row r="295" spans="1:17">
      <c r="A295" s="20"/>
      <c r="B295" s="20"/>
      <c r="C295" s="20"/>
      <c r="D295" s="20"/>
      <c r="E295" s="15"/>
      <c r="F295" s="15"/>
      <c r="G295" s="15"/>
      <c r="H295" s="15"/>
      <c r="I295" s="15"/>
      <c r="J295" s="15"/>
      <c r="K295" s="15"/>
      <c r="L295" s="15"/>
      <c r="M295" s="15"/>
      <c r="N295" s="15"/>
      <c r="O295" s="16"/>
      <c r="Q295" s="30" t="str">
        <f t="shared" si="4"/>
        <v/>
      </c>
    </row>
    <row r="296" spans="1:17">
      <c r="A296" s="20"/>
      <c r="B296" s="20"/>
      <c r="C296" s="20"/>
      <c r="D296" s="20"/>
      <c r="E296" s="15"/>
      <c r="F296" s="15"/>
      <c r="G296" s="15"/>
      <c r="H296" s="15"/>
      <c r="I296" s="15"/>
      <c r="J296" s="15"/>
      <c r="K296" s="15"/>
      <c r="L296" s="15"/>
      <c r="M296" s="15"/>
      <c r="N296" s="15"/>
      <c r="O296" s="16"/>
      <c r="Q296" s="30" t="str">
        <f t="shared" si="4"/>
        <v/>
      </c>
    </row>
    <row r="297" spans="1:17">
      <c r="A297" s="20"/>
      <c r="B297" s="20"/>
      <c r="C297" s="20"/>
      <c r="D297" s="20"/>
      <c r="E297" s="15"/>
      <c r="F297" s="15"/>
      <c r="G297" s="15"/>
      <c r="H297" s="15"/>
      <c r="I297" s="15"/>
      <c r="J297" s="15"/>
      <c r="K297" s="15"/>
      <c r="L297" s="15"/>
      <c r="M297" s="15"/>
      <c r="N297" s="15"/>
      <c r="O297" s="16"/>
      <c r="Q297" s="30" t="str">
        <f t="shared" si="4"/>
        <v/>
      </c>
    </row>
    <row r="298" spans="1:17">
      <c r="A298" s="20"/>
      <c r="B298" s="20"/>
      <c r="C298" s="20"/>
      <c r="D298" s="20"/>
      <c r="E298" s="15"/>
      <c r="F298" s="15"/>
      <c r="G298" s="15"/>
      <c r="H298" s="15"/>
      <c r="I298" s="15"/>
      <c r="J298" s="15"/>
      <c r="K298" s="15"/>
      <c r="L298" s="15"/>
      <c r="M298" s="15"/>
      <c r="N298" s="15"/>
      <c r="O298" s="16"/>
      <c r="Q298" s="30" t="str">
        <f t="shared" si="4"/>
        <v/>
      </c>
    </row>
    <row r="299" spans="1:17">
      <c r="A299" s="20"/>
      <c r="B299" s="20"/>
      <c r="C299" s="20"/>
      <c r="D299" s="20"/>
      <c r="E299" s="15"/>
      <c r="F299" s="15"/>
      <c r="G299" s="15"/>
      <c r="H299" s="15"/>
      <c r="I299" s="15"/>
      <c r="J299" s="15"/>
      <c r="K299" s="15"/>
      <c r="L299" s="15"/>
      <c r="M299" s="15"/>
      <c r="N299" s="15"/>
      <c r="O299" s="16"/>
      <c r="Q299" s="30" t="str">
        <f t="shared" si="4"/>
        <v/>
      </c>
    </row>
    <row r="300" spans="1:17">
      <c r="A300" s="20"/>
      <c r="B300" s="20"/>
      <c r="C300" s="20"/>
      <c r="D300" s="20"/>
      <c r="E300" s="15"/>
      <c r="F300" s="15"/>
      <c r="G300" s="15"/>
      <c r="H300" s="15"/>
      <c r="I300" s="15"/>
      <c r="J300" s="15"/>
      <c r="K300" s="15"/>
      <c r="L300" s="15"/>
      <c r="M300" s="15"/>
      <c r="N300" s="15"/>
      <c r="O300" s="16"/>
      <c r="Q300" s="30" t="str">
        <f t="shared" si="4"/>
        <v/>
      </c>
    </row>
    <row r="301" spans="1:17">
      <c r="A301" s="20"/>
      <c r="B301" s="20"/>
      <c r="C301" s="20"/>
      <c r="D301" s="20"/>
      <c r="E301" s="15"/>
      <c r="F301" s="15"/>
      <c r="G301" s="15"/>
      <c r="H301" s="15"/>
      <c r="I301" s="15"/>
      <c r="J301" s="15"/>
      <c r="K301" s="15"/>
      <c r="L301" s="15"/>
      <c r="M301" s="15"/>
      <c r="N301" s="15"/>
      <c r="O301" s="16"/>
      <c r="Q301" s="30" t="str">
        <f t="shared" si="4"/>
        <v/>
      </c>
    </row>
    <row r="302" spans="1:17">
      <c r="A302" s="20"/>
      <c r="B302" s="20"/>
      <c r="C302" s="20"/>
      <c r="D302" s="20"/>
      <c r="E302" s="15"/>
      <c r="F302" s="15"/>
      <c r="G302" s="15"/>
      <c r="H302" s="15"/>
      <c r="I302" s="15"/>
      <c r="J302" s="15"/>
      <c r="K302" s="15"/>
      <c r="L302" s="15"/>
      <c r="M302" s="15"/>
      <c r="N302" s="15"/>
      <c r="O302" s="16"/>
      <c r="Q302" s="30" t="str">
        <f t="shared" si="4"/>
        <v/>
      </c>
    </row>
    <row r="303" spans="1:17">
      <c r="A303" s="20"/>
      <c r="B303" s="20"/>
      <c r="C303" s="20"/>
      <c r="D303" s="20"/>
      <c r="E303" s="15"/>
      <c r="F303" s="15"/>
      <c r="G303" s="15"/>
      <c r="H303" s="15"/>
      <c r="I303" s="15"/>
      <c r="J303" s="15"/>
      <c r="K303" s="15"/>
      <c r="L303" s="15"/>
      <c r="M303" s="15"/>
      <c r="N303" s="15"/>
      <c r="O303" s="16"/>
      <c r="Q303" s="30" t="str">
        <f t="shared" si="4"/>
        <v/>
      </c>
    </row>
    <row r="304" spans="1:17">
      <c r="A304" s="20"/>
      <c r="B304" s="20"/>
      <c r="C304" s="20"/>
      <c r="D304" s="20"/>
      <c r="E304" s="15"/>
      <c r="F304" s="15"/>
      <c r="G304" s="15"/>
      <c r="H304" s="15"/>
      <c r="I304" s="15"/>
      <c r="J304" s="15"/>
      <c r="K304" s="15"/>
      <c r="L304" s="15"/>
      <c r="M304" s="15"/>
      <c r="N304" s="15"/>
      <c r="O304" s="16"/>
      <c r="Q304" s="30" t="str">
        <f t="shared" si="4"/>
        <v/>
      </c>
    </row>
    <row r="305" spans="1:17">
      <c r="A305" s="20"/>
      <c r="B305" s="20"/>
      <c r="C305" s="20"/>
      <c r="D305" s="20"/>
      <c r="E305" s="15"/>
      <c r="F305" s="15"/>
      <c r="G305" s="15"/>
      <c r="H305" s="15"/>
      <c r="I305" s="15"/>
      <c r="J305" s="15"/>
      <c r="K305" s="15"/>
      <c r="L305" s="15"/>
      <c r="M305" s="15"/>
      <c r="N305" s="15"/>
      <c r="O305" s="16"/>
      <c r="Q305" s="30" t="str">
        <f t="shared" si="4"/>
        <v/>
      </c>
    </row>
    <row r="306" spans="1:17">
      <c r="A306" s="20"/>
      <c r="B306" s="20"/>
      <c r="C306" s="20"/>
      <c r="D306" s="20"/>
      <c r="E306" s="15"/>
      <c r="F306" s="15"/>
      <c r="G306" s="15"/>
      <c r="H306" s="15"/>
      <c r="I306" s="15"/>
      <c r="J306" s="15"/>
      <c r="K306" s="15"/>
      <c r="L306" s="15"/>
      <c r="M306" s="15"/>
      <c r="N306" s="15"/>
      <c r="O306" s="16"/>
      <c r="Q306" s="30" t="str">
        <f t="shared" si="4"/>
        <v/>
      </c>
    </row>
    <row r="307" spans="1:17">
      <c r="A307" s="20"/>
      <c r="B307" s="20"/>
      <c r="C307" s="20"/>
      <c r="D307" s="20"/>
      <c r="E307" s="15"/>
      <c r="F307" s="15"/>
      <c r="G307" s="15"/>
      <c r="H307" s="15"/>
      <c r="I307" s="15"/>
      <c r="J307" s="15"/>
      <c r="K307" s="15"/>
      <c r="L307" s="15"/>
      <c r="M307" s="15"/>
      <c r="N307" s="15"/>
      <c r="O307" s="16"/>
      <c r="Q307" s="30" t="str">
        <f t="shared" si="4"/>
        <v/>
      </c>
    </row>
    <row r="308" spans="1:17">
      <c r="A308" s="20"/>
      <c r="B308" s="20"/>
      <c r="C308" s="20"/>
      <c r="D308" s="20"/>
      <c r="E308" s="15"/>
      <c r="F308" s="15"/>
      <c r="G308" s="15"/>
      <c r="H308" s="15"/>
      <c r="I308" s="15"/>
      <c r="J308" s="15"/>
      <c r="K308" s="15"/>
      <c r="L308" s="15"/>
      <c r="M308" s="15"/>
      <c r="N308" s="15"/>
      <c r="O308" s="16"/>
      <c r="Q308" s="30" t="str">
        <f t="shared" si="4"/>
        <v/>
      </c>
    </row>
    <row r="309" spans="1:17">
      <c r="A309" s="20"/>
      <c r="B309" s="20"/>
      <c r="C309" s="20"/>
      <c r="D309" s="20"/>
      <c r="E309" s="15"/>
      <c r="F309" s="15"/>
      <c r="G309" s="15"/>
      <c r="H309" s="15"/>
      <c r="I309" s="15"/>
      <c r="J309" s="15"/>
      <c r="K309" s="15"/>
      <c r="L309" s="15"/>
      <c r="M309" s="15"/>
      <c r="N309" s="15"/>
      <c r="O309" s="16"/>
      <c r="Q309" s="30" t="str">
        <f t="shared" si="4"/>
        <v/>
      </c>
    </row>
    <row r="310" spans="1:17">
      <c r="A310" s="20"/>
      <c r="B310" s="20"/>
      <c r="C310" s="20"/>
      <c r="D310" s="20"/>
      <c r="E310" s="15"/>
      <c r="F310" s="15"/>
      <c r="G310" s="15"/>
      <c r="H310" s="15"/>
      <c r="I310" s="15"/>
      <c r="J310" s="15"/>
      <c r="K310" s="15"/>
      <c r="L310" s="15"/>
      <c r="M310" s="15"/>
      <c r="N310" s="15"/>
      <c r="O310" s="16"/>
      <c r="Q310" s="30" t="str">
        <f t="shared" si="4"/>
        <v/>
      </c>
    </row>
    <row r="311" spans="1:17">
      <c r="A311" s="20"/>
      <c r="B311" s="20"/>
      <c r="C311" s="20"/>
      <c r="D311" s="20"/>
      <c r="E311" s="15"/>
      <c r="F311" s="15"/>
      <c r="G311" s="15"/>
      <c r="H311" s="15"/>
      <c r="I311" s="15"/>
      <c r="J311" s="15"/>
      <c r="K311" s="15"/>
      <c r="L311" s="15"/>
      <c r="M311" s="15"/>
      <c r="N311" s="15"/>
      <c r="O311" s="16"/>
      <c r="Q311" s="30" t="str">
        <f t="shared" si="4"/>
        <v/>
      </c>
    </row>
    <row r="312" spans="1:17">
      <c r="A312" s="20"/>
      <c r="B312" s="20"/>
      <c r="C312" s="20"/>
      <c r="D312" s="20"/>
      <c r="E312" s="15"/>
      <c r="F312" s="15"/>
      <c r="G312" s="15"/>
      <c r="H312" s="15"/>
      <c r="I312" s="15"/>
      <c r="J312" s="15"/>
      <c r="K312" s="15"/>
      <c r="L312" s="15"/>
      <c r="M312" s="15"/>
      <c r="N312" s="15"/>
      <c r="O312" s="16"/>
      <c r="Q312" s="30" t="str">
        <f t="shared" si="4"/>
        <v/>
      </c>
    </row>
    <row r="313" spans="1:17">
      <c r="A313" s="20"/>
      <c r="B313" s="20"/>
      <c r="C313" s="20"/>
      <c r="D313" s="20"/>
      <c r="E313" s="15"/>
      <c r="F313" s="15"/>
      <c r="G313" s="15"/>
      <c r="H313" s="15"/>
      <c r="I313" s="15"/>
      <c r="J313" s="15"/>
      <c r="K313" s="15"/>
      <c r="L313" s="15"/>
      <c r="M313" s="15"/>
      <c r="N313" s="15"/>
      <c r="O313" s="16"/>
      <c r="Q313" s="30" t="str">
        <f t="shared" si="4"/>
        <v/>
      </c>
    </row>
    <row r="314" spans="1:17">
      <c r="A314" s="20"/>
      <c r="B314" s="20"/>
      <c r="C314" s="20"/>
      <c r="D314" s="20"/>
      <c r="E314" s="15"/>
      <c r="F314" s="15"/>
      <c r="G314" s="15"/>
      <c r="H314" s="15"/>
      <c r="I314" s="15"/>
      <c r="J314" s="15"/>
      <c r="K314" s="15"/>
      <c r="L314" s="15"/>
      <c r="M314" s="15"/>
      <c r="N314" s="15"/>
      <c r="O314" s="16"/>
      <c r="Q314" s="30" t="str">
        <f t="shared" si="4"/>
        <v/>
      </c>
    </row>
    <row r="315" spans="1:17">
      <c r="A315" s="20"/>
      <c r="B315" s="20"/>
      <c r="C315" s="20"/>
      <c r="D315" s="20"/>
      <c r="E315" s="15"/>
      <c r="F315" s="15"/>
      <c r="G315" s="15"/>
      <c r="H315" s="15"/>
      <c r="I315" s="15"/>
      <c r="J315" s="15"/>
      <c r="K315" s="15"/>
      <c r="L315" s="15"/>
      <c r="M315" s="15"/>
      <c r="N315" s="15"/>
      <c r="O315" s="16"/>
      <c r="Q315" s="30" t="str">
        <f t="shared" si="4"/>
        <v/>
      </c>
    </row>
    <row r="316" spans="1:17">
      <c r="A316" s="20"/>
      <c r="B316" s="20"/>
      <c r="C316" s="20"/>
      <c r="D316" s="20"/>
      <c r="E316" s="15"/>
      <c r="F316" s="15"/>
      <c r="G316" s="15"/>
      <c r="H316" s="15"/>
      <c r="I316" s="15"/>
      <c r="J316" s="15"/>
      <c r="K316" s="15"/>
      <c r="L316" s="15"/>
      <c r="M316" s="15"/>
      <c r="N316" s="15"/>
      <c r="O316" s="16"/>
      <c r="Q316" s="30" t="str">
        <f t="shared" si="4"/>
        <v/>
      </c>
    </row>
    <row r="317" spans="1:17">
      <c r="A317" s="20"/>
      <c r="B317" s="20"/>
      <c r="C317" s="20"/>
      <c r="D317" s="20"/>
      <c r="E317" s="15"/>
      <c r="F317" s="15"/>
      <c r="G317" s="15"/>
      <c r="H317" s="15"/>
      <c r="I317" s="15"/>
      <c r="J317" s="15"/>
      <c r="K317" s="15"/>
      <c r="L317" s="15"/>
      <c r="M317" s="15"/>
      <c r="N317" s="15"/>
      <c r="O317" s="16"/>
      <c r="Q317" s="30" t="str">
        <f t="shared" si="4"/>
        <v/>
      </c>
    </row>
    <row r="318" spans="1:17">
      <c r="A318" s="20"/>
      <c r="B318" s="20"/>
      <c r="C318" s="20"/>
      <c r="D318" s="20"/>
      <c r="E318" s="15"/>
      <c r="F318" s="15"/>
      <c r="G318" s="15"/>
      <c r="H318" s="15"/>
      <c r="I318" s="15"/>
      <c r="J318" s="15"/>
      <c r="K318" s="15"/>
      <c r="L318" s="15"/>
      <c r="M318" s="15"/>
      <c r="N318" s="15"/>
      <c r="O318" s="16"/>
      <c r="Q318" s="30" t="str">
        <f t="shared" si="4"/>
        <v/>
      </c>
    </row>
    <row r="319" spans="1:17">
      <c r="A319" s="20"/>
      <c r="B319" s="20"/>
      <c r="C319" s="20"/>
      <c r="D319" s="20"/>
      <c r="E319" s="15"/>
      <c r="F319" s="15"/>
      <c r="G319" s="15"/>
      <c r="H319" s="15"/>
      <c r="I319" s="15"/>
      <c r="J319" s="15"/>
      <c r="K319" s="15"/>
      <c r="L319" s="15"/>
      <c r="M319" s="15"/>
      <c r="N319" s="15"/>
      <c r="O319" s="16"/>
      <c r="Q319" s="30" t="str">
        <f t="shared" si="4"/>
        <v/>
      </c>
    </row>
    <row r="320" spans="1:17">
      <c r="A320" s="20"/>
      <c r="B320" s="20"/>
      <c r="C320" s="20"/>
      <c r="D320" s="20"/>
      <c r="E320" s="15"/>
      <c r="F320" s="15"/>
      <c r="G320" s="15"/>
      <c r="H320" s="15"/>
      <c r="I320" s="15"/>
      <c r="J320" s="15"/>
      <c r="K320" s="15"/>
      <c r="L320" s="15"/>
      <c r="M320" s="15"/>
      <c r="N320" s="15"/>
      <c r="O320" s="16"/>
      <c r="Q320" s="30" t="str">
        <f t="shared" si="4"/>
        <v/>
      </c>
    </row>
    <row r="321" spans="1:17">
      <c r="A321" s="20"/>
      <c r="B321" s="20"/>
      <c r="C321" s="20"/>
      <c r="D321" s="20"/>
      <c r="E321" s="15"/>
      <c r="F321" s="15"/>
      <c r="G321" s="15"/>
      <c r="H321" s="15"/>
      <c r="I321" s="15"/>
      <c r="J321" s="15"/>
      <c r="K321" s="15"/>
      <c r="L321" s="15"/>
      <c r="M321" s="15"/>
      <c r="N321" s="15"/>
      <c r="O321" s="16"/>
      <c r="Q321" s="30" t="str">
        <f t="shared" si="4"/>
        <v/>
      </c>
    </row>
    <row r="322" spans="1:17">
      <c r="A322" s="20"/>
      <c r="B322" s="20"/>
      <c r="C322" s="20"/>
      <c r="D322" s="20"/>
      <c r="E322" s="15"/>
      <c r="F322" s="15"/>
      <c r="G322" s="15"/>
      <c r="H322" s="15"/>
      <c r="I322" s="15"/>
      <c r="J322" s="15"/>
      <c r="K322" s="15"/>
      <c r="L322" s="15"/>
      <c r="M322" s="15"/>
      <c r="N322" s="15"/>
      <c r="O322" s="16"/>
      <c r="Q322" s="30" t="str">
        <f t="shared" si="4"/>
        <v/>
      </c>
    </row>
    <row r="323" spans="1:17">
      <c r="A323" s="20"/>
      <c r="B323" s="20"/>
      <c r="C323" s="20"/>
      <c r="D323" s="20"/>
      <c r="E323" s="15"/>
      <c r="F323" s="15"/>
      <c r="G323" s="15"/>
      <c r="H323" s="15"/>
      <c r="I323" s="15"/>
      <c r="J323" s="15"/>
      <c r="K323" s="15"/>
      <c r="L323" s="15"/>
      <c r="M323" s="15"/>
      <c r="N323" s="15"/>
      <c r="O323" s="16"/>
      <c r="Q323" s="30" t="str">
        <f t="shared" si="4"/>
        <v/>
      </c>
    </row>
    <row r="324" spans="1:17">
      <c r="A324" s="20"/>
      <c r="B324" s="20"/>
      <c r="C324" s="20"/>
      <c r="D324" s="20"/>
      <c r="E324" s="15"/>
      <c r="F324" s="15"/>
      <c r="G324" s="15"/>
      <c r="H324" s="15"/>
      <c r="I324" s="15"/>
      <c r="J324" s="15"/>
      <c r="K324" s="15"/>
      <c r="L324" s="15"/>
      <c r="M324" s="15"/>
      <c r="N324" s="15"/>
      <c r="O324" s="16"/>
      <c r="Q324" s="30" t="str">
        <f t="shared" si="4"/>
        <v/>
      </c>
    </row>
    <row r="325" spans="1:17">
      <c r="A325" s="20"/>
      <c r="B325" s="20"/>
      <c r="C325" s="20"/>
      <c r="D325" s="20"/>
      <c r="E325" s="15"/>
      <c r="F325" s="15"/>
      <c r="G325" s="15"/>
      <c r="H325" s="15"/>
      <c r="I325" s="15"/>
      <c r="J325" s="15"/>
      <c r="K325" s="15"/>
      <c r="L325" s="15"/>
      <c r="M325" s="15"/>
      <c r="N325" s="15"/>
      <c r="O325" s="16"/>
      <c r="Q325" s="30" t="str">
        <f t="shared" si="4"/>
        <v/>
      </c>
    </row>
    <row r="326" spans="1:17">
      <c r="A326" s="20"/>
      <c r="B326" s="20"/>
      <c r="C326" s="20"/>
      <c r="D326" s="20"/>
      <c r="E326" s="15"/>
      <c r="F326" s="15"/>
      <c r="G326" s="15"/>
      <c r="H326" s="15"/>
      <c r="I326" s="15"/>
      <c r="J326" s="15"/>
      <c r="K326" s="15"/>
      <c r="L326" s="15"/>
      <c r="M326" s="15"/>
      <c r="N326" s="15"/>
      <c r="O326" s="16"/>
      <c r="Q326" s="30" t="str">
        <f t="shared" si="4"/>
        <v/>
      </c>
    </row>
    <row r="327" spans="1:17">
      <c r="A327" s="20"/>
      <c r="B327" s="20"/>
      <c r="C327" s="20"/>
      <c r="D327" s="20"/>
      <c r="E327" s="15"/>
      <c r="F327" s="15"/>
      <c r="G327" s="15"/>
      <c r="H327" s="15"/>
      <c r="I327" s="15"/>
      <c r="J327" s="15"/>
      <c r="K327" s="15"/>
      <c r="L327" s="15"/>
      <c r="M327" s="15"/>
      <c r="N327" s="15"/>
      <c r="O327" s="16"/>
      <c r="Q327" s="30" t="str">
        <f t="shared" si="4"/>
        <v/>
      </c>
    </row>
    <row r="328" spans="1:17">
      <c r="A328" s="20"/>
      <c r="B328" s="20"/>
      <c r="C328" s="20"/>
      <c r="D328" s="20"/>
      <c r="E328" s="15"/>
      <c r="F328" s="15"/>
      <c r="G328" s="15"/>
      <c r="H328" s="15"/>
      <c r="I328" s="15"/>
      <c r="J328" s="15"/>
      <c r="K328" s="15"/>
      <c r="L328" s="15"/>
      <c r="M328" s="15"/>
      <c r="N328" s="15"/>
      <c r="O328" s="16"/>
      <c r="Q328" s="30" t="str">
        <f t="shared" si="4"/>
        <v/>
      </c>
    </row>
    <row r="329" spans="1:17">
      <c r="A329" s="20"/>
      <c r="B329" s="20"/>
      <c r="C329" s="20"/>
      <c r="D329" s="20"/>
      <c r="E329" s="15"/>
      <c r="F329" s="15"/>
      <c r="G329" s="15"/>
      <c r="H329" s="15"/>
      <c r="I329" s="15"/>
      <c r="J329" s="15"/>
      <c r="K329" s="15"/>
      <c r="L329" s="15"/>
      <c r="M329" s="15"/>
      <c r="N329" s="15"/>
      <c r="O329" s="16"/>
      <c r="Q329" s="30" t="str">
        <f t="shared" si="4"/>
        <v/>
      </c>
    </row>
    <row r="330" spans="1:17">
      <c r="A330" s="20"/>
      <c r="B330" s="20"/>
      <c r="C330" s="20"/>
      <c r="D330" s="20"/>
      <c r="E330" s="15"/>
      <c r="F330" s="15"/>
      <c r="G330" s="15"/>
      <c r="H330" s="15"/>
      <c r="I330" s="15"/>
      <c r="J330" s="15"/>
      <c r="K330" s="15"/>
      <c r="L330" s="15"/>
      <c r="M330" s="15"/>
      <c r="N330" s="15"/>
      <c r="O330" s="16"/>
      <c r="Q330" s="30"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0"/>
      <c r="B331" s="20"/>
      <c r="C331" s="20"/>
      <c r="D331" s="20"/>
      <c r="E331" s="15"/>
      <c r="F331" s="15"/>
      <c r="G331" s="15"/>
      <c r="H331" s="15"/>
      <c r="I331" s="15"/>
      <c r="J331" s="15"/>
      <c r="K331" s="15"/>
      <c r="L331" s="15"/>
      <c r="M331" s="15"/>
      <c r="N331" s="15"/>
      <c r="O331" s="16"/>
      <c r="Q331" s="30" t="str">
        <f t="shared" si="5"/>
        <v/>
      </c>
    </row>
    <row r="332" spans="1:17">
      <c r="A332" s="20"/>
      <c r="B332" s="20"/>
      <c r="C332" s="20"/>
      <c r="D332" s="20"/>
      <c r="E332" s="15"/>
      <c r="F332" s="15"/>
      <c r="G332" s="15"/>
      <c r="H332" s="15"/>
      <c r="I332" s="15"/>
      <c r="J332" s="15"/>
      <c r="K332" s="15"/>
      <c r="L332" s="15"/>
      <c r="M332" s="15"/>
      <c r="N332" s="15"/>
      <c r="O332" s="16"/>
      <c r="Q332" s="30" t="str">
        <f t="shared" si="5"/>
        <v/>
      </c>
    </row>
    <row r="333" spans="1:17">
      <c r="A333" s="20"/>
      <c r="B333" s="20"/>
      <c r="C333" s="20"/>
      <c r="D333" s="20"/>
      <c r="E333" s="15"/>
      <c r="F333" s="15"/>
      <c r="G333" s="15"/>
      <c r="H333" s="15"/>
      <c r="I333" s="15"/>
      <c r="J333" s="15"/>
      <c r="K333" s="15"/>
      <c r="L333" s="15"/>
      <c r="M333" s="15"/>
      <c r="N333" s="15"/>
      <c r="O333" s="16"/>
      <c r="Q333" s="30" t="str">
        <f t="shared" si="5"/>
        <v/>
      </c>
    </row>
    <row r="334" spans="1:17">
      <c r="A334" s="20"/>
      <c r="B334" s="20"/>
      <c r="C334" s="20"/>
      <c r="D334" s="20"/>
      <c r="E334" s="15"/>
      <c r="F334" s="15"/>
      <c r="G334" s="15"/>
      <c r="H334" s="15"/>
      <c r="I334" s="15"/>
      <c r="J334" s="15"/>
      <c r="K334" s="15"/>
      <c r="L334" s="15"/>
      <c r="M334" s="15"/>
      <c r="N334" s="15"/>
      <c r="O334" s="16"/>
      <c r="Q334" s="30" t="str">
        <f t="shared" si="5"/>
        <v/>
      </c>
    </row>
    <row r="335" spans="1:17">
      <c r="A335" s="20"/>
      <c r="B335" s="20"/>
      <c r="C335" s="20"/>
      <c r="D335" s="20"/>
      <c r="E335" s="15"/>
      <c r="F335" s="15"/>
      <c r="G335" s="15"/>
      <c r="H335" s="15"/>
      <c r="I335" s="15"/>
      <c r="J335" s="15"/>
      <c r="K335" s="15"/>
      <c r="L335" s="15"/>
      <c r="M335" s="15"/>
      <c r="N335" s="15"/>
      <c r="O335" s="16"/>
      <c r="Q335" s="30" t="str">
        <f t="shared" si="5"/>
        <v/>
      </c>
    </row>
    <row r="336" spans="1:17">
      <c r="A336" s="20"/>
      <c r="B336" s="20"/>
      <c r="C336" s="20"/>
      <c r="D336" s="20"/>
      <c r="E336" s="15"/>
      <c r="F336" s="15"/>
      <c r="G336" s="15"/>
      <c r="H336" s="15"/>
      <c r="I336" s="15"/>
      <c r="J336" s="15"/>
      <c r="K336" s="15"/>
      <c r="L336" s="15"/>
      <c r="M336" s="15"/>
      <c r="N336" s="15"/>
      <c r="O336" s="16"/>
      <c r="Q336" s="30" t="str">
        <f t="shared" si="5"/>
        <v/>
      </c>
    </row>
    <row r="337" spans="1:17">
      <c r="A337" s="20"/>
      <c r="B337" s="20"/>
      <c r="C337" s="20"/>
      <c r="D337" s="20"/>
      <c r="E337" s="15"/>
      <c r="F337" s="15"/>
      <c r="G337" s="15"/>
      <c r="H337" s="15"/>
      <c r="I337" s="15"/>
      <c r="J337" s="15"/>
      <c r="K337" s="15"/>
      <c r="L337" s="15"/>
      <c r="M337" s="15"/>
      <c r="N337" s="15"/>
      <c r="O337" s="16"/>
      <c r="Q337" s="30" t="str">
        <f t="shared" si="5"/>
        <v/>
      </c>
    </row>
    <row r="338" spans="1:17">
      <c r="A338" s="20"/>
      <c r="B338" s="20"/>
      <c r="C338" s="20"/>
      <c r="D338" s="20"/>
      <c r="E338" s="15"/>
      <c r="F338" s="15"/>
      <c r="G338" s="15"/>
      <c r="H338" s="15"/>
      <c r="I338" s="15"/>
      <c r="J338" s="15"/>
      <c r="K338" s="15"/>
      <c r="L338" s="15"/>
      <c r="M338" s="15"/>
      <c r="N338" s="15"/>
      <c r="O338" s="16"/>
      <c r="Q338" s="30" t="str">
        <f t="shared" si="5"/>
        <v/>
      </c>
    </row>
    <row r="339" spans="1:17">
      <c r="A339" s="20"/>
      <c r="B339" s="20"/>
      <c r="C339" s="20"/>
      <c r="D339" s="20"/>
      <c r="E339" s="15"/>
      <c r="F339" s="15"/>
      <c r="G339" s="15"/>
      <c r="H339" s="15"/>
      <c r="I339" s="15"/>
      <c r="J339" s="15"/>
      <c r="K339" s="15"/>
      <c r="L339" s="15"/>
      <c r="M339" s="15"/>
      <c r="N339" s="15"/>
      <c r="O339" s="16"/>
      <c r="Q339" s="30" t="str">
        <f t="shared" si="5"/>
        <v/>
      </c>
    </row>
    <row r="340" spans="1:17">
      <c r="A340" s="20"/>
      <c r="B340" s="20"/>
      <c r="C340" s="20"/>
      <c r="D340" s="20"/>
      <c r="E340" s="15"/>
      <c r="F340" s="15"/>
      <c r="G340" s="15"/>
      <c r="H340" s="15"/>
      <c r="I340" s="15"/>
      <c r="J340" s="15"/>
      <c r="K340" s="15"/>
      <c r="L340" s="15"/>
      <c r="M340" s="15"/>
      <c r="N340" s="15"/>
      <c r="O340" s="16"/>
      <c r="Q340" s="30" t="str">
        <f t="shared" si="5"/>
        <v/>
      </c>
    </row>
    <row r="341" spans="1:17">
      <c r="A341" s="20"/>
      <c r="B341" s="20"/>
      <c r="C341" s="20"/>
      <c r="D341" s="20"/>
      <c r="E341" s="15"/>
      <c r="F341" s="15"/>
      <c r="G341" s="15"/>
      <c r="H341" s="15"/>
      <c r="I341" s="15"/>
      <c r="J341" s="15"/>
      <c r="K341" s="15"/>
      <c r="L341" s="15"/>
      <c r="M341" s="15"/>
      <c r="N341" s="15"/>
      <c r="O341" s="16"/>
      <c r="Q341" s="30" t="str">
        <f t="shared" si="5"/>
        <v/>
      </c>
    </row>
    <row r="342" spans="1:17">
      <c r="A342" s="20"/>
      <c r="B342" s="20"/>
      <c r="C342" s="20"/>
      <c r="D342" s="20"/>
      <c r="E342" s="15"/>
      <c r="F342" s="15"/>
      <c r="G342" s="15"/>
      <c r="H342" s="15"/>
      <c r="I342" s="15"/>
      <c r="J342" s="15"/>
      <c r="K342" s="15"/>
      <c r="L342" s="15"/>
      <c r="M342" s="15"/>
      <c r="N342" s="15"/>
      <c r="O342" s="16"/>
      <c r="Q342" s="30" t="str">
        <f t="shared" si="5"/>
        <v/>
      </c>
    </row>
    <row r="343" spans="1:17">
      <c r="A343" s="20"/>
      <c r="B343" s="20"/>
      <c r="C343" s="20"/>
      <c r="D343" s="20"/>
      <c r="E343" s="15"/>
      <c r="F343" s="15"/>
      <c r="G343" s="15"/>
      <c r="H343" s="15"/>
      <c r="I343" s="15"/>
      <c r="J343" s="15"/>
      <c r="K343" s="15"/>
      <c r="L343" s="15"/>
      <c r="M343" s="15"/>
      <c r="N343" s="15"/>
      <c r="O343" s="16"/>
      <c r="Q343" s="30" t="str">
        <f t="shared" si="5"/>
        <v/>
      </c>
    </row>
    <row r="344" spans="1:17">
      <c r="A344" s="20"/>
      <c r="B344" s="20"/>
      <c r="C344" s="20"/>
      <c r="D344" s="20"/>
      <c r="E344" s="15"/>
      <c r="F344" s="15"/>
      <c r="G344" s="15"/>
      <c r="H344" s="15"/>
      <c r="I344" s="15"/>
      <c r="J344" s="15"/>
      <c r="K344" s="15"/>
      <c r="L344" s="15"/>
      <c r="M344" s="15"/>
      <c r="N344" s="15"/>
      <c r="O344" s="16"/>
      <c r="Q344" s="30" t="str">
        <f t="shared" si="5"/>
        <v/>
      </c>
    </row>
    <row r="345" spans="1:17">
      <c r="A345" s="20"/>
      <c r="B345" s="20"/>
      <c r="C345" s="20"/>
      <c r="D345" s="20"/>
      <c r="E345" s="15"/>
      <c r="F345" s="15"/>
      <c r="G345" s="15"/>
      <c r="H345" s="15"/>
      <c r="I345" s="15"/>
      <c r="J345" s="15"/>
      <c r="K345" s="15"/>
      <c r="L345" s="15"/>
      <c r="M345" s="15"/>
      <c r="N345" s="15"/>
      <c r="O345" s="16"/>
      <c r="Q345" s="30" t="str">
        <f t="shared" si="5"/>
        <v/>
      </c>
    </row>
    <row r="346" spans="1:17">
      <c r="A346" s="20"/>
      <c r="B346" s="20"/>
      <c r="C346" s="20"/>
      <c r="D346" s="20"/>
      <c r="E346" s="15"/>
      <c r="F346" s="15"/>
      <c r="G346" s="15"/>
      <c r="H346" s="15"/>
      <c r="I346" s="15"/>
      <c r="J346" s="15"/>
      <c r="K346" s="15"/>
      <c r="L346" s="15"/>
      <c r="M346" s="15"/>
      <c r="N346" s="15"/>
      <c r="O346" s="16"/>
      <c r="Q346" s="30" t="str">
        <f t="shared" si="5"/>
        <v/>
      </c>
    </row>
    <row r="347" spans="1:17">
      <c r="A347" s="20"/>
      <c r="B347" s="20"/>
      <c r="C347" s="20"/>
      <c r="D347" s="20"/>
      <c r="E347" s="15"/>
      <c r="F347" s="15"/>
      <c r="G347" s="15"/>
      <c r="H347" s="15"/>
      <c r="I347" s="15"/>
      <c r="J347" s="15"/>
      <c r="K347" s="15"/>
      <c r="L347" s="15"/>
      <c r="M347" s="15"/>
      <c r="N347" s="15"/>
      <c r="O347" s="16"/>
      <c r="Q347" s="30" t="str">
        <f t="shared" si="5"/>
        <v/>
      </c>
    </row>
    <row r="348" spans="1:17">
      <c r="A348" s="20"/>
      <c r="B348" s="20"/>
      <c r="C348" s="20"/>
      <c r="D348" s="20"/>
      <c r="E348" s="15"/>
      <c r="F348" s="15"/>
      <c r="G348" s="15"/>
      <c r="H348" s="15"/>
      <c r="I348" s="15"/>
      <c r="J348" s="15"/>
      <c r="K348" s="15"/>
      <c r="L348" s="15"/>
      <c r="M348" s="15"/>
      <c r="N348" s="15"/>
      <c r="O348" s="16"/>
      <c r="Q348" s="30" t="str">
        <f t="shared" si="5"/>
        <v/>
      </c>
    </row>
    <row r="349" spans="1:17">
      <c r="A349" s="20"/>
      <c r="B349" s="20"/>
      <c r="C349" s="20"/>
      <c r="D349" s="20"/>
      <c r="E349" s="15"/>
      <c r="F349" s="15"/>
      <c r="G349" s="15"/>
      <c r="H349" s="15"/>
      <c r="I349" s="15"/>
      <c r="J349" s="15"/>
      <c r="K349" s="15"/>
      <c r="L349" s="15"/>
      <c r="M349" s="15"/>
      <c r="N349" s="15"/>
      <c r="O349" s="16"/>
      <c r="Q349" s="30" t="str">
        <f t="shared" si="5"/>
        <v/>
      </c>
    </row>
    <row r="350" spans="1:17">
      <c r="A350" s="20"/>
      <c r="B350" s="20"/>
      <c r="C350" s="20"/>
      <c r="D350" s="20"/>
      <c r="E350" s="15"/>
      <c r="F350" s="15"/>
      <c r="G350" s="15"/>
      <c r="H350" s="15"/>
      <c r="I350" s="15"/>
      <c r="J350" s="15"/>
      <c r="K350" s="15"/>
      <c r="L350" s="15"/>
      <c r="M350" s="15"/>
      <c r="N350" s="15"/>
      <c r="O350" s="16"/>
      <c r="Q350" s="30" t="str">
        <f t="shared" si="5"/>
        <v/>
      </c>
    </row>
    <row r="351" spans="1:17">
      <c r="A351" s="20"/>
      <c r="B351" s="20"/>
      <c r="C351" s="20"/>
      <c r="D351" s="20"/>
      <c r="E351" s="15"/>
      <c r="F351" s="15"/>
      <c r="G351" s="15"/>
      <c r="H351" s="15"/>
      <c r="I351" s="15"/>
      <c r="J351" s="15"/>
      <c r="K351" s="15"/>
      <c r="L351" s="15"/>
      <c r="M351" s="15"/>
      <c r="N351" s="15"/>
      <c r="O351" s="16"/>
      <c r="Q351" s="30" t="str">
        <f t="shared" si="5"/>
        <v/>
      </c>
    </row>
    <row r="352" spans="1:17">
      <c r="A352" s="20"/>
      <c r="B352" s="20"/>
      <c r="C352" s="20"/>
      <c r="D352" s="20"/>
      <c r="E352" s="15"/>
      <c r="F352" s="15"/>
      <c r="G352" s="15"/>
      <c r="H352" s="15"/>
      <c r="I352" s="15"/>
      <c r="J352" s="15"/>
      <c r="K352" s="15"/>
      <c r="L352" s="15"/>
      <c r="M352" s="15"/>
      <c r="N352" s="15"/>
      <c r="O352" s="16"/>
      <c r="Q352" s="30" t="str">
        <f t="shared" si="5"/>
        <v/>
      </c>
    </row>
    <row r="353" spans="1:17">
      <c r="A353" s="20"/>
      <c r="B353" s="20"/>
      <c r="C353" s="20"/>
      <c r="D353" s="20"/>
      <c r="E353" s="15"/>
      <c r="F353" s="15"/>
      <c r="G353" s="15"/>
      <c r="H353" s="15"/>
      <c r="I353" s="15"/>
      <c r="J353" s="15"/>
      <c r="K353" s="15"/>
      <c r="L353" s="15"/>
      <c r="M353" s="15"/>
      <c r="N353" s="15"/>
      <c r="O353" s="16"/>
      <c r="Q353" s="30" t="str">
        <f t="shared" si="5"/>
        <v/>
      </c>
    </row>
    <row r="354" spans="1:17">
      <c r="A354" s="20"/>
      <c r="B354" s="20"/>
      <c r="C354" s="20"/>
      <c r="D354" s="20"/>
      <c r="E354" s="15"/>
      <c r="F354" s="15"/>
      <c r="G354" s="15"/>
      <c r="H354" s="15"/>
      <c r="I354" s="15"/>
      <c r="J354" s="15"/>
      <c r="K354" s="15"/>
      <c r="L354" s="15"/>
      <c r="M354" s="15"/>
      <c r="N354" s="15"/>
      <c r="O354" s="16"/>
      <c r="Q354" s="30" t="str">
        <f t="shared" si="5"/>
        <v/>
      </c>
    </row>
    <row r="355" spans="1:17">
      <c r="A355" s="20"/>
      <c r="B355" s="20"/>
      <c r="C355" s="20"/>
      <c r="D355" s="20"/>
      <c r="E355" s="15"/>
      <c r="F355" s="15"/>
      <c r="G355" s="15"/>
      <c r="H355" s="15"/>
      <c r="I355" s="15"/>
      <c r="J355" s="15"/>
      <c r="K355" s="15"/>
      <c r="L355" s="15"/>
      <c r="M355" s="15"/>
      <c r="N355" s="15"/>
      <c r="O355" s="16"/>
      <c r="Q355" s="30" t="str">
        <f t="shared" si="5"/>
        <v/>
      </c>
    </row>
    <row r="356" spans="1:17">
      <c r="A356" s="20"/>
      <c r="B356" s="20"/>
      <c r="C356" s="20"/>
      <c r="D356" s="20"/>
      <c r="E356" s="15"/>
      <c r="F356" s="15"/>
      <c r="G356" s="15"/>
      <c r="H356" s="15"/>
      <c r="I356" s="15"/>
      <c r="J356" s="15"/>
      <c r="K356" s="15"/>
      <c r="L356" s="15"/>
      <c r="M356" s="15"/>
      <c r="N356" s="15"/>
      <c r="O356" s="16"/>
      <c r="Q356" s="30" t="str">
        <f t="shared" si="5"/>
        <v/>
      </c>
    </row>
    <row r="357" spans="1:17">
      <c r="A357" s="20"/>
      <c r="B357" s="20"/>
      <c r="C357" s="20"/>
      <c r="D357" s="20"/>
      <c r="E357" s="15"/>
      <c r="F357" s="15"/>
      <c r="G357" s="15"/>
      <c r="H357" s="15"/>
      <c r="I357" s="15"/>
      <c r="J357" s="15"/>
      <c r="K357" s="15"/>
      <c r="L357" s="15"/>
      <c r="M357" s="15"/>
      <c r="N357" s="15"/>
      <c r="O357" s="16"/>
      <c r="Q357" s="30" t="str">
        <f t="shared" si="5"/>
        <v/>
      </c>
    </row>
    <row r="358" spans="1:17">
      <c r="A358" s="20"/>
      <c r="B358" s="20"/>
      <c r="C358" s="20"/>
      <c r="D358" s="20"/>
      <c r="E358" s="15"/>
      <c r="F358" s="15"/>
      <c r="G358" s="15"/>
      <c r="H358" s="15"/>
      <c r="I358" s="15"/>
      <c r="J358" s="15"/>
      <c r="K358" s="15"/>
      <c r="L358" s="15"/>
      <c r="M358" s="15"/>
      <c r="N358" s="15"/>
      <c r="O358" s="16"/>
      <c r="Q358" s="30" t="str">
        <f t="shared" si="5"/>
        <v/>
      </c>
    </row>
    <row r="359" spans="1:17">
      <c r="A359" s="20"/>
      <c r="B359" s="20"/>
      <c r="C359" s="20"/>
      <c r="D359" s="20"/>
      <c r="E359" s="15"/>
      <c r="F359" s="15"/>
      <c r="G359" s="15"/>
      <c r="H359" s="15"/>
      <c r="I359" s="15"/>
      <c r="J359" s="15"/>
      <c r="K359" s="15"/>
      <c r="L359" s="15"/>
      <c r="M359" s="15"/>
      <c r="N359" s="15"/>
      <c r="O359" s="16"/>
      <c r="Q359" s="30" t="str">
        <f t="shared" si="5"/>
        <v/>
      </c>
    </row>
    <row r="360" spans="1:17">
      <c r="A360" s="20"/>
      <c r="B360" s="20"/>
      <c r="C360" s="20"/>
      <c r="D360" s="20"/>
      <c r="E360" s="15"/>
      <c r="F360" s="15"/>
      <c r="G360" s="15"/>
      <c r="H360" s="15"/>
      <c r="I360" s="15"/>
      <c r="J360" s="15"/>
      <c r="K360" s="15"/>
      <c r="L360" s="15"/>
      <c r="M360" s="15"/>
      <c r="N360" s="15"/>
      <c r="O360" s="16"/>
      <c r="Q360" s="30" t="str">
        <f t="shared" si="5"/>
        <v/>
      </c>
    </row>
    <row r="361" spans="1:17">
      <c r="A361" s="20"/>
      <c r="B361" s="20"/>
      <c r="C361" s="20"/>
      <c r="D361" s="20"/>
      <c r="E361" s="15"/>
      <c r="F361" s="15"/>
      <c r="G361" s="15"/>
      <c r="H361" s="15"/>
      <c r="I361" s="15"/>
      <c r="J361" s="15"/>
      <c r="K361" s="15"/>
      <c r="L361" s="15"/>
      <c r="M361" s="15"/>
      <c r="N361" s="15"/>
      <c r="O361" s="16"/>
      <c r="Q361" s="30" t="str">
        <f t="shared" si="5"/>
        <v/>
      </c>
    </row>
    <row r="362" spans="1:17">
      <c r="A362" s="20"/>
      <c r="B362" s="20"/>
      <c r="C362" s="20"/>
      <c r="D362" s="20"/>
      <c r="E362" s="15"/>
      <c r="F362" s="15"/>
      <c r="G362" s="15"/>
      <c r="H362" s="15"/>
      <c r="I362" s="15"/>
      <c r="J362" s="15"/>
      <c r="K362" s="15"/>
      <c r="L362" s="15"/>
      <c r="M362" s="15"/>
      <c r="N362" s="15"/>
      <c r="O362" s="16"/>
      <c r="Q362" s="30" t="str">
        <f t="shared" si="5"/>
        <v/>
      </c>
    </row>
    <row r="363" spans="1:17">
      <c r="A363" s="20"/>
      <c r="B363" s="20"/>
      <c r="C363" s="20"/>
      <c r="D363" s="20"/>
      <c r="E363" s="15"/>
      <c r="F363" s="15"/>
      <c r="G363" s="15"/>
      <c r="H363" s="15"/>
      <c r="I363" s="15"/>
      <c r="J363" s="15"/>
      <c r="K363" s="15"/>
      <c r="L363" s="15"/>
      <c r="M363" s="15"/>
      <c r="N363" s="15"/>
      <c r="O363" s="16"/>
      <c r="Q363" s="30" t="str">
        <f t="shared" si="5"/>
        <v/>
      </c>
    </row>
    <row r="364" spans="1:17">
      <c r="A364" s="20"/>
      <c r="B364" s="20"/>
      <c r="C364" s="20"/>
      <c r="D364" s="20"/>
      <c r="E364" s="15"/>
      <c r="F364" s="15"/>
      <c r="G364" s="15"/>
      <c r="H364" s="15"/>
      <c r="I364" s="15"/>
      <c r="J364" s="15"/>
      <c r="K364" s="15"/>
      <c r="L364" s="15"/>
      <c r="M364" s="15"/>
      <c r="N364" s="15"/>
      <c r="O364" s="16"/>
      <c r="Q364" s="30" t="str">
        <f t="shared" si="5"/>
        <v/>
      </c>
    </row>
    <row r="365" spans="1:17">
      <c r="A365" s="20"/>
      <c r="B365" s="20"/>
      <c r="C365" s="20"/>
      <c r="D365" s="20"/>
      <c r="E365" s="15"/>
      <c r="F365" s="15"/>
      <c r="G365" s="15"/>
      <c r="H365" s="15"/>
      <c r="I365" s="15"/>
      <c r="J365" s="15"/>
      <c r="K365" s="15"/>
      <c r="L365" s="15"/>
      <c r="M365" s="15"/>
      <c r="N365" s="15"/>
      <c r="O365" s="16"/>
      <c r="Q365" s="30" t="str">
        <f t="shared" si="5"/>
        <v/>
      </c>
    </row>
    <row r="366" spans="1:17">
      <c r="A366" s="20"/>
      <c r="B366" s="20"/>
      <c r="C366" s="20"/>
      <c r="D366" s="20"/>
      <c r="E366" s="15"/>
      <c r="F366" s="15"/>
      <c r="G366" s="15"/>
      <c r="H366" s="15"/>
      <c r="I366" s="15"/>
      <c r="J366" s="15"/>
      <c r="K366" s="15"/>
      <c r="L366" s="15"/>
      <c r="M366" s="15"/>
      <c r="N366" s="15"/>
      <c r="O366" s="16"/>
      <c r="Q366" s="30" t="str">
        <f t="shared" si="5"/>
        <v/>
      </c>
    </row>
    <row r="367" spans="1:17">
      <c r="A367" s="20"/>
      <c r="B367" s="20"/>
      <c r="C367" s="20"/>
      <c r="D367" s="20"/>
      <c r="E367" s="15"/>
      <c r="F367" s="15"/>
      <c r="G367" s="15"/>
      <c r="H367" s="15"/>
      <c r="I367" s="15"/>
      <c r="J367" s="15"/>
      <c r="K367" s="15"/>
      <c r="L367" s="15"/>
      <c r="M367" s="15"/>
      <c r="N367" s="15"/>
      <c r="O367" s="16"/>
      <c r="Q367" s="30" t="str">
        <f t="shared" si="5"/>
        <v/>
      </c>
    </row>
    <row r="368" spans="1:17">
      <c r="A368" s="20"/>
      <c r="B368" s="20"/>
      <c r="C368" s="20"/>
      <c r="D368" s="20"/>
      <c r="E368" s="15"/>
      <c r="F368" s="15"/>
      <c r="G368" s="15"/>
      <c r="H368" s="15"/>
      <c r="I368" s="15"/>
      <c r="J368" s="15"/>
      <c r="K368" s="15"/>
      <c r="L368" s="15"/>
      <c r="M368" s="15"/>
      <c r="N368" s="15"/>
      <c r="O368" s="16"/>
      <c r="Q368" s="30" t="str">
        <f t="shared" si="5"/>
        <v/>
      </c>
    </row>
    <row r="369" spans="1:17">
      <c r="A369" s="20"/>
      <c r="B369" s="20"/>
      <c r="C369" s="20"/>
      <c r="D369" s="20"/>
      <c r="E369" s="15"/>
      <c r="F369" s="15"/>
      <c r="G369" s="15"/>
      <c r="H369" s="15"/>
      <c r="I369" s="15"/>
      <c r="J369" s="15"/>
      <c r="K369" s="15"/>
      <c r="L369" s="15"/>
      <c r="M369" s="15"/>
      <c r="N369" s="15"/>
      <c r="O369" s="16"/>
      <c r="Q369" s="30" t="str">
        <f t="shared" si="5"/>
        <v/>
      </c>
    </row>
    <row r="370" spans="1:17">
      <c r="A370" s="20"/>
      <c r="B370" s="20"/>
      <c r="C370" s="20"/>
      <c r="D370" s="20"/>
      <c r="E370" s="15"/>
      <c r="F370" s="15"/>
      <c r="G370" s="15"/>
      <c r="H370" s="15"/>
      <c r="I370" s="15"/>
      <c r="J370" s="15"/>
      <c r="K370" s="15"/>
      <c r="L370" s="15"/>
      <c r="M370" s="15"/>
      <c r="N370" s="15"/>
      <c r="O370" s="16"/>
      <c r="Q370" s="30" t="str">
        <f t="shared" si="5"/>
        <v/>
      </c>
    </row>
    <row r="371" spans="1:17">
      <c r="A371" s="20"/>
      <c r="B371" s="20"/>
      <c r="C371" s="20"/>
      <c r="D371" s="20"/>
      <c r="E371" s="15"/>
      <c r="F371" s="15"/>
      <c r="G371" s="15"/>
      <c r="H371" s="15"/>
      <c r="I371" s="15"/>
      <c r="J371" s="15"/>
      <c r="K371" s="15"/>
      <c r="L371" s="15"/>
      <c r="M371" s="15"/>
      <c r="N371" s="15"/>
      <c r="O371" s="16"/>
      <c r="Q371" s="30" t="str">
        <f t="shared" si="5"/>
        <v/>
      </c>
    </row>
    <row r="372" spans="1:17">
      <c r="A372" s="20"/>
      <c r="B372" s="20"/>
      <c r="C372" s="20"/>
      <c r="D372" s="20"/>
      <c r="E372" s="15"/>
      <c r="F372" s="15"/>
      <c r="G372" s="15"/>
      <c r="H372" s="15"/>
      <c r="I372" s="15"/>
      <c r="J372" s="15"/>
      <c r="K372" s="15"/>
      <c r="L372" s="15"/>
      <c r="M372" s="15"/>
      <c r="N372" s="15"/>
      <c r="O372" s="16"/>
      <c r="Q372" s="30" t="str">
        <f t="shared" si="5"/>
        <v/>
      </c>
    </row>
    <row r="373" spans="1:17">
      <c r="A373" s="20"/>
      <c r="B373" s="20"/>
      <c r="C373" s="20"/>
      <c r="D373" s="20"/>
      <c r="E373" s="15"/>
      <c r="F373" s="15"/>
      <c r="G373" s="15"/>
      <c r="H373" s="15"/>
      <c r="I373" s="15"/>
      <c r="J373" s="15"/>
      <c r="K373" s="15"/>
      <c r="L373" s="15"/>
      <c r="M373" s="15"/>
      <c r="N373" s="15"/>
      <c r="O373" s="16"/>
      <c r="Q373" s="30" t="str">
        <f t="shared" si="5"/>
        <v/>
      </c>
    </row>
    <row r="374" spans="1:17">
      <c r="A374" s="20"/>
      <c r="B374" s="20"/>
      <c r="C374" s="20"/>
      <c r="D374" s="20"/>
      <c r="E374" s="15"/>
      <c r="F374" s="15"/>
      <c r="G374" s="15"/>
      <c r="H374" s="15"/>
      <c r="I374" s="15"/>
      <c r="J374" s="15"/>
      <c r="K374" s="15"/>
      <c r="L374" s="15"/>
      <c r="M374" s="15"/>
      <c r="N374" s="15"/>
      <c r="O374" s="16"/>
      <c r="Q374" s="30" t="str">
        <f t="shared" si="5"/>
        <v/>
      </c>
    </row>
    <row r="375" spans="1:17">
      <c r="A375" s="20"/>
      <c r="B375" s="20"/>
      <c r="C375" s="20"/>
      <c r="D375" s="20"/>
      <c r="E375" s="15"/>
      <c r="F375" s="15"/>
      <c r="G375" s="15"/>
      <c r="H375" s="15"/>
      <c r="I375" s="15"/>
      <c r="J375" s="15"/>
      <c r="K375" s="15"/>
      <c r="L375" s="15"/>
      <c r="M375" s="15"/>
      <c r="N375" s="15"/>
      <c r="O375" s="16"/>
      <c r="Q375" s="30" t="str">
        <f t="shared" si="5"/>
        <v/>
      </c>
    </row>
    <row r="376" spans="1:17">
      <c r="A376" s="20"/>
      <c r="B376" s="20"/>
      <c r="C376" s="20"/>
      <c r="D376" s="20"/>
      <c r="E376" s="15"/>
      <c r="F376" s="15"/>
      <c r="G376" s="15"/>
      <c r="H376" s="15"/>
      <c r="I376" s="15"/>
      <c r="J376" s="15"/>
      <c r="K376" s="15"/>
      <c r="L376" s="15"/>
      <c r="M376" s="15"/>
      <c r="N376" s="15"/>
      <c r="O376" s="16"/>
      <c r="Q376" s="30" t="str">
        <f t="shared" si="5"/>
        <v/>
      </c>
    </row>
    <row r="377" spans="1:17">
      <c r="A377" s="20"/>
      <c r="B377" s="20"/>
      <c r="C377" s="20"/>
      <c r="D377" s="20"/>
      <c r="E377" s="15"/>
      <c r="F377" s="15"/>
      <c r="G377" s="15"/>
      <c r="H377" s="15"/>
      <c r="I377" s="15"/>
      <c r="J377" s="15"/>
      <c r="K377" s="15"/>
      <c r="L377" s="15"/>
      <c r="M377" s="15"/>
      <c r="N377" s="15"/>
      <c r="O377" s="16"/>
      <c r="Q377" s="30" t="str">
        <f t="shared" si="5"/>
        <v/>
      </c>
    </row>
    <row r="378" spans="1:17">
      <c r="A378" s="20"/>
      <c r="B378" s="20"/>
      <c r="C378" s="20"/>
      <c r="D378" s="20"/>
      <c r="E378" s="15"/>
      <c r="F378" s="15"/>
      <c r="G378" s="15"/>
      <c r="H378" s="15"/>
      <c r="I378" s="15"/>
      <c r="J378" s="15"/>
      <c r="K378" s="15"/>
      <c r="L378" s="15"/>
      <c r="M378" s="15"/>
      <c r="N378" s="15"/>
      <c r="O378" s="16"/>
      <c r="Q378" s="30" t="str">
        <f t="shared" si="5"/>
        <v/>
      </c>
    </row>
    <row r="379" spans="1:17">
      <c r="A379" s="20"/>
      <c r="B379" s="20"/>
      <c r="C379" s="20"/>
      <c r="D379" s="20"/>
      <c r="E379" s="15"/>
      <c r="F379" s="15"/>
      <c r="G379" s="15"/>
      <c r="H379" s="15"/>
      <c r="I379" s="15"/>
      <c r="J379" s="15"/>
      <c r="K379" s="15"/>
      <c r="L379" s="15"/>
      <c r="M379" s="15"/>
      <c r="N379" s="15"/>
      <c r="O379" s="16"/>
      <c r="Q379" s="30" t="str">
        <f t="shared" si="5"/>
        <v/>
      </c>
    </row>
    <row r="380" spans="1:17">
      <c r="A380" s="20"/>
      <c r="B380" s="20"/>
      <c r="C380" s="20"/>
      <c r="D380" s="20"/>
      <c r="E380" s="15"/>
      <c r="F380" s="15"/>
      <c r="G380" s="15"/>
      <c r="H380" s="15"/>
      <c r="I380" s="15"/>
      <c r="J380" s="15"/>
      <c r="K380" s="15"/>
      <c r="L380" s="15"/>
      <c r="M380" s="15"/>
      <c r="N380" s="15"/>
      <c r="O380" s="16"/>
      <c r="Q380" s="30" t="str">
        <f t="shared" si="5"/>
        <v/>
      </c>
    </row>
    <row r="381" spans="1:17">
      <c r="A381" s="20"/>
      <c r="B381" s="20"/>
      <c r="C381" s="20"/>
      <c r="D381" s="20"/>
      <c r="E381" s="15"/>
      <c r="F381" s="15"/>
      <c r="G381" s="15"/>
      <c r="H381" s="15"/>
      <c r="I381" s="15"/>
      <c r="J381" s="15"/>
      <c r="K381" s="15"/>
      <c r="L381" s="15"/>
      <c r="M381" s="15"/>
      <c r="N381" s="15"/>
      <c r="O381" s="16"/>
      <c r="Q381" s="30" t="str">
        <f t="shared" si="5"/>
        <v/>
      </c>
    </row>
    <row r="382" spans="1:17">
      <c r="A382" s="20"/>
      <c r="B382" s="20"/>
      <c r="C382" s="20"/>
      <c r="D382" s="20"/>
      <c r="E382" s="15"/>
      <c r="F382" s="15"/>
      <c r="G382" s="15"/>
      <c r="H382" s="15"/>
      <c r="I382" s="15"/>
      <c r="J382" s="15"/>
      <c r="K382" s="15"/>
      <c r="L382" s="15"/>
      <c r="M382" s="15"/>
      <c r="N382" s="15"/>
      <c r="O382" s="16"/>
      <c r="Q382" s="30" t="str">
        <f t="shared" si="5"/>
        <v/>
      </c>
    </row>
    <row r="383" spans="1:17">
      <c r="A383" s="20"/>
      <c r="B383" s="20"/>
      <c r="C383" s="20"/>
      <c r="D383" s="20"/>
      <c r="E383" s="15"/>
      <c r="F383" s="15"/>
      <c r="G383" s="15"/>
      <c r="H383" s="15"/>
      <c r="I383" s="15"/>
      <c r="J383" s="15"/>
      <c r="K383" s="15"/>
      <c r="L383" s="15"/>
      <c r="M383" s="15"/>
      <c r="N383" s="15"/>
      <c r="O383" s="16"/>
      <c r="Q383" s="30" t="str">
        <f t="shared" si="5"/>
        <v/>
      </c>
    </row>
    <row r="384" spans="1:17">
      <c r="A384" s="20"/>
      <c r="B384" s="20"/>
      <c r="C384" s="20"/>
      <c r="D384" s="20"/>
      <c r="E384" s="15"/>
      <c r="F384" s="15"/>
      <c r="G384" s="15"/>
      <c r="H384" s="15"/>
      <c r="I384" s="15"/>
      <c r="J384" s="15"/>
      <c r="K384" s="15"/>
      <c r="L384" s="15"/>
      <c r="M384" s="15"/>
      <c r="N384" s="15"/>
      <c r="O384" s="16"/>
      <c r="Q384" s="30" t="str">
        <f t="shared" si="5"/>
        <v/>
      </c>
    </row>
    <row r="385" spans="1:17">
      <c r="A385" s="20"/>
      <c r="B385" s="20"/>
      <c r="C385" s="20"/>
      <c r="D385" s="20"/>
      <c r="E385" s="15"/>
      <c r="F385" s="15"/>
      <c r="G385" s="15"/>
      <c r="H385" s="15"/>
      <c r="I385" s="15"/>
      <c r="J385" s="15"/>
      <c r="K385" s="15"/>
      <c r="L385" s="15"/>
      <c r="M385" s="15"/>
      <c r="N385" s="15"/>
      <c r="O385" s="16"/>
      <c r="Q385" s="30" t="str">
        <f t="shared" si="5"/>
        <v/>
      </c>
    </row>
    <row r="386" spans="1:17">
      <c r="A386" s="20"/>
      <c r="B386" s="20"/>
      <c r="C386" s="20"/>
      <c r="D386" s="20"/>
      <c r="E386" s="15"/>
      <c r="F386" s="15"/>
      <c r="G386" s="15"/>
      <c r="H386" s="15"/>
      <c r="I386" s="15"/>
      <c r="J386" s="15"/>
      <c r="K386" s="15"/>
      <c r="L386" s="15"/>
      <c r="M386" s="15"/>
      <c r="N386" s="15"/>
      <c r="O386" s="16"/>
      <c r="Q386" s="30" t="str">
        <f t="shared" si="5"/>
        <v/>
      </c>
    </row>
    <row r="387" spans="1:17">
      <c r="A387" s="20"/>
      <c r="B387" s="20"/>
      <c r="C387" s="20"/>
      <c r="D387" s="20"/>
      <c r="E387" s="15"/>
      <c r="F387" s="15"/>
      <c r="G387" s="15"/>
      <c r="H387" s="15"/>
      <c r="I387" s="15"/>
      <c r="J387" s="15"/>
      <c r="K387" s="15"/>
      <c r="L387" s="15"/>
      <c r="M387" s="15"/>
      <c r="N387" s="15"/>
      <c r="O387" s="16"/>
      <c r="Q387" s="30" t="str">
        <f t="shared" si="5"/>
        <v/>
      </c>
    </row>
    <row r="388" spans="1:17">
      <c r="A388" s="20"/>
      <c r="B388" s="20"/>
      <c r="C388" s="20"/>
      <c r="D388" s="20"/>
      <c r="E388" s="15"/>
      <c r="F388" s="15"/>
      <c r="G388" s="15"/>
      <c r="H388" s="15"/>
      <c r="I388" s="15"/>
      <c r="J388" s="15"/>
      <c r="K388" s="15"/>
      <c r="L388" s="15"/>
      <c r="M388" s="15"/>
      <c r="N388" s="15"/>
      <c r="O388" s="16"/>
      <c r="Q388" s="30" t="str">
        <f t="shared" si="5"/>
        <v/>
      </c>
    </row>
    <row r="389" spans="1:17">
      <c r="A389" s="20"/>
      <c r="B389" s="20"/>
      <c r="C389" s="20"/>
      <c r="D389" s="20"/>
      <c r="E389" s="15"/>
      <c r="F389" s="15"/>
      <c r="G389" s="15"/>
      <c r="H389" s="15"/>
      <c r="I389" s="15"/>
      <c r="J389" s="15"/>
      <c r="K389" s="15"/>
      <c r="L389" s="15"/>
      <c r="M389" s="15"/>
      <c r="N389" s="15"/>
      <c r="O389" s="16"/>
      <c r="Q389" s="30" t="str">
        <f t="shared" si="5"/>
        <v/>
      </c>
    </row>
    <row r="390" spans="1:17">
      <c r="A390" s="20"/>
      <c r="B390" s="20"/>
      <c r="C390" s="20"/>
      <c r="D390" s="20"/>
      <c r="E390" s="15"/>
      <c r="F390" s="15"/>
      <c r="G390" s="15"/>
      <c r="H390" s="15"/>
      <c r="I390" s="15"/>
      <c r="J390" s="15"/>
      <c r="K390" s="15"/>
      <c r="L390" s="15"/>
      <c r="M390" s="15"/>
      <c r="N390" s="15"/>
      <c r="O390" s="16"/>
      <c r="Q390" s="30" t="str">
        <f t="shared" si="5"/>
        <v/>
      </c>
    </row>
    <row r="391" spans="1:17">
      <c r="A391" s="20"/>
      <c r="B391" s="20"/>
      <c r="C391" s="20"/>
      <c r="D391" s="20"/>
      <c r="E391" s="15"/>
      <c r="F391" s="15"/>
      <c r="G391" s="15"/>
      <c r="H391" s="15"/>
      <c r="I391" s="15"/>
      <c r="J391" s="15"/>
      <c r="K391" s="15"/>
      <c r="L391" s="15"/>
      <c r="M391" s="15"/>
      <c r="N391" s="15"/>
      <c r="O391" s="16"/>
      <c r="Q391" s="30" t="str">
        <f t="shared" si="5"/>
        <v/>
      </c>
    </row>
    <row r="392" spans="1:17">
      <c r="A392" s="20"/>
      <c r="B392" s="20"/>
      <c r="C392" s="20"/>
      <c r="D392" s="20"/>
      <c r="E392" s="15"/>
      <c r="F392" s="15"/>
      <c r="G392" s="15"/>
      <c r="H392" s="15"/>
      <c r="I392" s="15"/>
      <c r="J392" s="15"/>
      <c r="K392" s="15"/>
      <c r="L392" s="15"/>
      <c r="M392" s="15"/>
      <c r="N392" s="15"/>
      <c r="O392" s="16"/>
      <c r="Q392" s="30" t="str">
        <f t="shared" si="5"/>
        <v/>
      </c>
    </row>
    <row r="393" spans="1:17">
      <c r="A393" s="20"/>
      <c r="B393" s="20"/>
      <c r="C393" s="20"/>
      <c r="D393" s="20"/>
      <c r="E393" s="15"/>
      <c r="F393" s="15"/>
      <c r="G393" s="15"/>
      <c r="H393" s="15"/>
      <c r="I393" s="15"/>
      <c r="J393" s="15"/>
      <c r="K393" s="15"/>
      <c r="L393" s="15"/>
      <c r="M393" s="15"/>
      <c r="N393" s="15"/>
      <c r="O393" s="16"/>
      <c r="Q393" s="30" t="str">
        <f t="shared" si="5"/>
        <v/>
      </c>
    </row>
    <row r="394" spans="1:17">
      <c r="A394" s="20"/>
      <c r="B394" s="20"/>
      <c r="C394" s="20"/>
      <c r="D394" s="20"/>
      <c r="E394" s="15"/>
      <c r="F394" s="15"/>
      <c r="G394" s="15"/>
      <c r="H394" s="15"/>
      <c r="I394" s="15"/>
      <c r="J394" s="15"/>
      <c r="K394" s="15"/>
      <c r="L394" s="15"/>
      <c r="M394" s="15"/>
      <c r="N394" s="15"/>
      <c r="O394" s="16"/>
      <c r="Q394" s="30"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0"/>
      <c r="B395" s="20"/>
      <c r="C395" s="20"/>
      <c r="D395" s="20"/>
      <c r="E395" s="15"/>
      <c r="F395" s="15"/>
      <c r="G395" s="15"/>
      <c r="H395" s="15"/>
      <c r="I395" s="15"/>
      <c r="J395" s="15"/>
      <c r="K395" s="15"/>
      <c r="L395" s="15"/>
      <c r="M395" s="15"/>
      <c r="N395" s="15"/>
      <c r="O395" s="16"/>
      <c r="Q395" s="30" t="str">
        <f t="shared" si="6"/>
        <v/>
      </c>
    </row>
    <row r="396" spans="1:17">
      <c r="A396" s="20"/>
      <c r="B396" s="20"/>
      <c r="C396" s="20"/>
      <c r="D396" s="20"/>
      <c r="E396" s="15"/>
      <c r="F396" s="15"/>
      <c r="G396" s="15"/>
      <c r="H396" s="15"/>
      <c r="I396" s="15"/>
      <c r="J396" s="15"/>
      <c r="K396" s="15"/>
      <c r="L396" s="15"/>
      <c r="M396" s="15"/>
      <c r="N396" s="15"/>
      <c r="O396" s="16"/>
      <c r="Q396" s="30" t="str">
        <f t="shared" si="6"/>
        <v/>
      </c>
    </row>
    <row r="397" spans="1:17">
      <c r="A397" s="20"/>
      <c r="B397" s="20"/>
      <c r="C397" s="20"/>
      <c r="D397" s="20"/>
      <c r="E397" s="15"/>
      <c r="F397" s="15"/>
      <c r="G397" s="15"/>
      <c r="H397" s="15"/>
      <c r="I397" s="15"/>
      <c r="J397" s="15"/>
      <c r="K397" s="15"/>
      <c r="L397" s="15"/>
      <c r="M397" s="15"/>
      <c r="N397" s="15"/>
      <c r="O397" s="16"/>
      <c r="Q397" s="30" t="str">
        <f t="shared" si="6"/>
        <v/>
      </c>
    </row>
    <row r="398" spans="1:17">
      <c r="A398" s="20"/>
      <c r="B398" s="20"/>
      <c r="C398" s="20"/>
      <c r="D398" s="20"/>
      <c r="E398" s="15"/>
      <c r="F398" s="15"/>
      <c r="G398" s="15"/>
      <c r="H398" s="15"/>
      <c r="I398" s="15"/>
      <c r="J398" s="15"/>
      <c r="K398" s="15"/>
      <c r="L398" s="15"/>
      <c r="M398" s="15"/>
      <c r="N398" s="15"/>
      <c r="O398" s="16"/>
      <c r="Q398" s="30" t="str">
        <f t="shared" si="6"/>
        <v/>
      </c>
    </row>
    <row r="399" spans="1:17">
      <c r="A399" s="20"/>
      <c r="B399" s="20"/>
      <c r="C399" s="20"/>
      <c r="D399" s="20"/>
      <c r="E399" s="15"/>
      <c r="F399" s="15"/>
      <c r="G399" s="15"/>
      <c r="H399" s="15"/>
      <c r="I399" s="15"/>
      <c r="J399" s="15"/>
      <c r="K399" s="15"/>
      <c r="L399" s="15"/>
      <c r="M399" s="15"/>
      <c r="N399" s="15"/>
      <c r="O399" s="16"/>
      <c r="Q399" s="30" t="str">
        <f t="shared" si="6"/>
        <v/>
      </c>
    </row>
    <row r="400" spans="1:17">
      <c r="A400" s="20"/>
      <c r="B400" s="20"/>
      <c r="C400" s="20"/>
      <c r="D400" s="20"/>
      <c r="E400" s="15"/>
      <c r="F400" s="15"/>
      <c r="G400" s="15"/>
      <c r="H400" s="15"/>
      <c r="I400" s="15"/>
      <c r="J400" s="15"/>
      <c r="K400" s="15"/>
      <c r="L400" s="15"/>
      <c r="M400" s="15"/>
      <c r="N400" s="15"/>
      <c r="O400" s="16"/>
      <c r="Q400" s="30" t="str">
        <f t="shared" si="6"/>
        <v/>
      </c>
    </row>
    <row r="401" spans="1:17">
      <c r="A401" s="20"/>
      <c r="B401" s="20"/>
      <c r="C401" s="20"/>
      <c r="D401" s="20"/>
      <c r="E401" s="15"/>
      <c r="F401" s="15"/>
      <c r="G401" s="15"/>
      <c r="H401" s="15"/>
      <c r="I401" s="15"/>
      <c r="J401" s="15"/>
      <c r="K401" s="15"/>
      <c r="L401" s="15"/>
      <c r="M401" s="15"/>
      <c r="N401" s="15"/>
      <c r="O401" s="16"/>
      <c r="Q401" s="30" t="str">
        <f t="shared" si="6"/>
        <v/>
      </c>
    </row>
    <row r="402" spans="1:17">
      <c r="A402" s="20"/>
      <c r="B402" s="20"/>
      <c r="C402" s="20"/>
      <c r="D402" s="20"/>
      <c r="E402" s="15"/>
      <c r="F402" s="15"/>
      <c r="G402" s="15"/>
      <c r="H402" s="15"/>
      <c r="I402" s="15"/>
      <c r="J402" s="15"/>
      <c r="K402" s="15"/>
      <c r="L402" s="15"/>
      <c r="M402" s="15"/>
      <c r="N402" s="15"/>
      <c r="O402" s="16"/>
      <c r="Q402" s="30" t="str">
        <f t="shared" si="6"/>
        <v/>
      </c>
    </row>
    <row r="403" spans="1:17">
      <c r="A403" s="20"/>
      <c r="B403" s="20"/>
      <c r="C403" s="20"/>
      <c r="D403" s="20"/>
      <c r="E403" s="15"/>
      <c r="F403" s="15"/>
      <c r="G403" s="15"/>
      <c r="H403" s="15"/>
      <c r="I403" s="15"/>
      <c r="J403" s="15"/>
      <c r="K403" s="15"/>
      <c r="L403" s="15"/>
      <c r="M403" s="15"/>
      <c r="N403" s="15"/>
      <c r="O403" s="16"/>
      <c r="Q403" s="30" t="str">
        <f t="shared" si="6"/>
        <v/>
      </c>
    </row>
    <row r="404" spans="1:17">
      <c r="A404" s="20"/>
      <c r="B404" s="20"/>
      <c r="C404" s="20"/>
      <c r="D404" s="20"/>
      <c r="E404" s="15"/>
      <c r="F404" s="15"/>
      <c r="G404" s="15"/>
      <c r="H404" s="15"/>
      <c r="I404" s="15"/>
      <c r="J404" s="15"/>
      <c r="K404" s="15"/>
      <c r="L404" s="15"/>
      <c r="M404" s="15"/>
      <c r="N404" s="15"/>
      <c r="O404" s="16"/>
      <c r="Q404" s="30" t="str">
        <f t="shared" si="6"/>
        <v/>
      </c>
    </row>
    <row r="405" spans="1:17">
      <c r="A405" s="20"/>
      <c r="B405" s="20"/>
      <c r="C405" s="20"/>
      <c r="D405" s="20"/>
      <c r="E405" s="15"/>
      <c r="F405" s="15"/>
      <c r="G405" s="15"/>
      <c r="H405" s="15"/>
      <c r="I405" s="15"/>
      <c r="J405" s="15"/>
      <c r="K405" s="15"/>
      <c r="L405" s="15"/>
      <c r="M405" s="15"/>
      <c r="N405" s="15"/>
      <c r="O405" s="16"/>
      <c r="Q405" s="30" t="str">
        <f t="shared" si="6"/>
        <v/>
      </c>
    </row>
    <row r="406" spans="1:17">
      <c r="A406" s="20"/>
      <c r="B406" s="20"/>
      <c r="C406" s="20"/>
      <c r="D406" s="20"/>
      <c r="E406" s="15"/>
      <c r="F406" s="15"/>
      <c r="G406" s="15"/>
      <c r="H406" s="15"/>
      <c r="I406" s="15"/>
      <c r="J406" s="15"/>
      <c r="K406" s="15"/>
      <c r="L406" s="15"/>
      <c r="M406" s="15"/>
      <c r="N406" s="15"/>
      <c r="O406" s="16"/>
      <c r="Q406" s="30" t="str">
        <f t="shared" si="6"/>
        <v/>
      </c>
    </row>
    <row r="407" spans="1:17">
      <c r="A407" s="20"/>
      <c r="B407" s="20"/>
      <c r="C407" s="20"/>
      <c r="D407" s="20"/>
      <c r="E407" s="15"/>
      <c r="F407" s="15"/>
      <c r="G407" s="15"/>
      <c r="H407" s="15"/>
      <c r="I407" s="15"/>
      <c r="J407" s="15"/>
      <c r="K407" s="15"/>
      <c r="L407" s="15"/>
      <c r="M407" s="15"/>
      <c r="N407" s="15"/>
      <c r="O407" s="16"/>
      <c r="Q407" s="30" t="str">
        <f t="shared" si="6"/>
        <v/>
      </c>
    </row>
    <row r="408" spans="1:17">
      <c r="A408" s="20"/>
      <c r="B408" s="20"/>
      <c r="C408" s="20"/>
      <c r="D408" s="20"/>
      <c r="E408" s="15"/>
      <c r="F408" s="15"/>
      <c r="G408" s="15"/>
      <c r="H408" s="15"/>
      <c r="I408" s="15"/>
      <c r="J408" s="15"/>
      <c r="K408" s="15"/>
      <c r="L408" s="15"/>
      <c r="M408" s="15"/>
      <c r="N408" s="15"/>
      <c r="O408" s="16"/>
      <c r="Q408" s="30" t="str">
        <f t="shared" si="6"/>
        <v/>
      </c>
    </row>
    <row r="409" spans="1:17">
      <c r="A409" s="20"/>
      <c r="B409" s="20"/>
      <c r="C409" s="20"/>
      <c r="D409" s="20"/>
      <c r="E409" s="15"/>
      <c r="F409" s="15"/>
      <c r="G409" s="15"/>
      <c r="H409" s="15"/>
      <c r="I409" s="15"/>
      <c r="J409" s="15"/>
      <c r="K409" s="15"/>
      <c r="L409" s="15"/>
      <c r="M409" s="15"/>
      <c r="N409" s="15"/>
      <c r="O409" s="16"/>
      <c r="Q409" s="30" t="str">
        <f t="shared" si="6"/>
        <v/>
      </c>
    </row>
    <row r="410" spans="1:17">
      <c r="A410" s="20"/>
      <c r="B410" s="20"/>
      <c r="C410" s="20"/>
      <c r="D410" s="20"/>
      <c r="E410" s="15"/>
      <c r="F410" s="15"/>
      <c r="G410" s="15"/>
      <c r="H410" s="15"/>
      <c r="I410" s="15"/>
      <c r="J410" s="15"/>
      <c r="K410" s="15"/>
      <c r="L410" s="15"/>
      <c r="M410" s="15"/>
      <c r="N410" s="15"/>
      <c r="O410" s="16"/>
      <c r="Q410" s="30" t="str">
        <f t="shared" si="6"/>
        <v/>
      </c>
    </row>
    <row r="411" spans="1:17">
      <c r="A411" s="20"/>
      <c r="B411" s="20"/>
      <c r="C411" s="20"/>
      <c r="D411" s="20"/>
      <c r="E411" s="15"/>
      <c r="F411" s="15"/>
      <c r="G411" s="15"/>
      <c r="H411" s="15"/>
      <c r="I411" s="15"/>
      <c r="J411" s="15"/>
      <c r="K411" s="15"/>
      <c r="L411" s="15"/>
      <c r="M411" s="15"/>
      <c r="N411" s="15"/>
      <c r="O411" s="16"/>
      <c r="Q411" s="30" t="str">
        <f t="shared" si="6"/>
        <v/>
      </c>
    </row>
    <row r="412" spans="1:17">
      <c r="A412" s="20"/>
      <c r="B412" s="20"/>
      <c r="C412" s="20"/>
      <c r="D412" s="20"/>
      <c r="E412" s="15"/>
      <c r="F412" s="15"/>
      <c r="G412" s="15"/>
      <c r="H412" s="15"/>
      <c r="I412" s="15"/>
      <c r="J412" s="15"/>
      <c r="K412" s="15"/>
      <c r="L412" s="15"/>
      <c r="M412" s="15"/>
      <c r="N412" s="15"/>
      <c r="O412" s="16"/>
      <c r="Q412" s="30" t="str">
        <f t="shared" si="6"/>
        <v/>
      </c>
    </row>
    <row r="413" spans="1:17">
      <c r="A413" s="20"/>
      <c r="B413" s="20"/>
      <c r="C413" s="20"/>
      <c r="D413" s="20"/>
      <c r="E413" s="15"/>
      <c r="F413" s="15"/>
      <c r="G413" s="15"/>
      <c r="H413" s="15"/>
      <c r="I413" s="15"/>
      <c r="J413" s="15"/>
      <c r="K413" s="15"/>
      <c r="L413" s="15"/>
      <c r="M413" s="15"/>
      <c r="N413" s="15"/>
      <c r="O413" s="16"/>
      <c r="Q413" s="30" t="str">
        <f t="shared" si="6"/>
        <v/>
      </c>
    </row>
    <row r="414" spans="1:17">
      <c r="A414" s="20"/>
      <c r="B414" s="20"/>
      <c r="C414" s="20"/>
      <c r="D414" s="20"/>
      <c r="E414" s="15"/>
      <c r="F414" s="15"/>
      <c r="G414" s="15"/>
      <c r="H414" s="15"/>
      <c r="I414" s="15"/>
      <c r="J414" s="15"/>
      <c r="K414" s="15"/>
      <c r="L414" s="15"/>
      <c r="M414" s="15"/>
      <c r="N414" s="15"/>
      <c r="O414" s="16"/>
      <c r="Q414" s="30" t="str">
        <f t="shared" si="6"/>
        <v/>
      </c>
    </row>
    <row r="415" spans="1:17">
      <c r="A415" s="20"/>
      <c r="B415" s="20"/>
      <c r="C415" s="20"/>
      <c r="D415" s="20"/>
      <c r="E415" s="15"/>
      <c r="F415" s="15"/>
      <c r="G415" s="15"/>
      <c r="H415" s="15"/>
      <c r="I415" s="15"/>
      <c r="J415" s="15"/>
      <c r="K415" s="15"/>
      <c r="L415" s="15"/>
      <c r="M415" s="15"/>
      <c r="N415" s="15"/>
      <c r="O415" s="16"/>
      <c r="Q415" s="30" t="str">
        <f t="shared" si="6"/>
        <v/>
      </c>
    </row>
    <row r="416" spans="1:17">
      <c r="A416" s="20"/>
      <c r="B416" s="20"/>
      <c r="C416" s="20"/>
      <c r="D416" s="20"/>
      <c r="E416" s="15"/>
      <c r="F416" s="15"/>
      <c r="G416" s="15"/>
      <c r="H416" s="15"/>
      <c r="I416" s="15"/>
      <c r="J416" s="15"/>
      <c r="K416" s="15"/>
      <c r="L416" s="15"/>
      <c r="M416" s="15"/>
      <c r="N416" s="15"/>
      <c r="O416" s="16"/>
      <c r="Q416" s="30" t="str">
        <f t="shared" si="6"/>
        <v/>
      </c>
    </row>
    <row r="417" spans="1:17">
      <c r="A417" s="20"/>
      <c r="B417" s="20"/>
      <c r="C417" s="20"/>
      <c r="D417" s="20"/>
      <c r="E417" s="15"/>
      <c r="F417" s="15"/>
      <c r="G417" s="15"/>
      <c r="H417" s="15"/>
      <c r="I417" s="15"/>
      <c r="J417" s="15"/>
      <c r="K417" s="15"/>
      <c r="L417" s="15"/>
      <c r="M417" s="15"/>
      <c r="N417" s="15"/>
      <c r="O417" s="16"/>
      <c r="Q417" s="30" t="str">
        <f t="shared" si="6"/>
        <v/>
      </c>
    </row>
    <row r="418" spans="1:17">
      <c r="A418" s="20"/>
      <c r="B418" s="20"/>
      <c r="C418" s="20"/>
      <c r="D418" s="20"/>
      <c r="E418" s="15"/>
      <c r="F418" s="15"/>
      <c r="G418" s="15"/>
      <c r="H418" s="15"/>
      <c r="I418" s="15"/>
      <c r="J418" s="15"/>
      <c r="K418" s="15"/>
      <c r="L418" s="15"/>
      <c r="M418" s="15"/>
      <c r="N418" s="15"/>
      <c r="O418" s="16"/>
      <c r="Q418" s="30" t="str">
        <f t="shared" si="6"/>
        <v/>
      </c>
    </row>
    <row r="419" spans="1:17">
      <c r="A419" s="20"/>
      <c r="B419" s="20"/>
      <c r="C419" s="20"/>
      <c r="D419" s="20"/>
      <c r="E419" s="15"/>
      <c r="F419" s="15"/>
      <c r="G419" s="15"/>
      <c r="H419" s="15"/>
      <c r="I419" s="15"/>
      <c r="J419" s="15"/>
      <c r="K419" s="15"/>
      <c r="L419" s="15"/>
      <c r="M419" s="15"/>
      <c r="N419" s="15"/>
      <c r="O419" s="16"/>
      <c r="Q419" s="30" t="str">
        <f t="shared" si="6"/>
        <v/>
      </c>
    </row>
    <row r="420" spans="1:17">
      <c r="A420" s="20"/>
      <c r="B420" s="20"/>
      <c r="C420" s="20"/>
      <c r="D420" s="20"/>
      <c r="E420" s="15"/>
      <c r="F420" s="15"/>
      <c r="G420" s="15"/>
      <c r="H420" s="15"/>
      <c r="I420" s="15"/>
      <c r="J420" s="15"/>
      <c r="K420" s="15"/>
      <c r="L420" s="15"/>
      <c r="M420" s="15"/>
      <c r="N420" s="15"/>
      <c r="O420" s="16"/>
      <c r="Q420" s="30" t="str">
        <f t="shared" si="6"/>
        <v/>
      </c>
    </row>
    <row r="421" spans="1:17">
      <c r="A421" s="20"/>
      <c r="B421" s="20"/>
      <c r="C421" s="20"/>
      <c r="D421" s="20"/>
      <c r="E421" s="15"/>
      <c r="F421" s="15"/>
      <c r="G421" s="15"/>
      <c r="H421" s="15"/>
      <c r="I421" s="15"/>
      <c r="J421" s="15"/>
      <c r="K421" s="15"/>
      <c r="L421" s="15"/>
      <c r="M421" s="15"/>
      <c r="N421" s="15"/>
      <c r="O421" s="16"/>
      <c r="Q421" s="30" t="str">
        <f t="shared" si="6"/>
        <v/>
      </c>
    </row>
    <row r="422" spans="1:17">
      <c r="A422" s="20"/>
      <c r="B422" s="20"/>
      <c r="C422" s="20"/>
      <c r="D422" s="20"/>
      <c r="E422" s="15"/>
      <c r="F422" s="15"/>
      <c r="G422" s="15"/>
      <c r="H422" s="15"/>
      <c r="I422" s="15"/>
      <c r="J422" s="15"/>
      <c r="K422" s="15"/>
      <c r="L422" s="15"/>
      <c r="M422" s="15"/>
      <c r="N422" s="15"/>
      <c r="O422" s="16"/>
      <c r="Q422" s="30" t="str">
        <f t="shared" si="6"/>
        <v/>
      </c>
    </row>
    <row r="423" spans="1:17">
      <c r="A423" s="20"/>
      <c r="B423" s="20"/>
      <c r="C423" s="20"/>
      <c r="D423" s="20"/>
      <c r="E423" s="15"/>
      <c r="F423" s="15"/>
      <c r="G423" s="15"/>
      <c r="H423" s="15"/>
      <c r="I423" s="15"/>
      <c r="J423" s="15"/>
      <c r="K423" s="15"/>
      <c r="L423" s="15"/>
      <c r="M423" s="15"/>
      <c r="N423" s="15"/>
      <c r="O423" s="16"/>
      <c r="Q423" s="30" t="str">
        <f t="shared" si="6"/>
        <v/>
      </c>
    </row>
    <row r="424" spans="1:17">
      <c r="A424" s="20"/>
      <c r="B424" s="20"/>
      <c r="C424" s="20"/>
      <c r="D424" s="20"/>
      <c r="E424" s="15"/>
      <c r="F424" s="15"/>
      <c r="G424" s="15"/>
      <c r="H424" s="15"/>
      <c r="I424" s="15"/>
      <c r="J424" s="15"/>
      <c r="K424" s="15"/>
      <c r="L424" s="15"/>
      <c r="M424" s="15"/>
      <c r="N424" s="15"/>
      <c r="O424" s="16"/>
      <c r="Q424" s="30" t="str">
        <f t="shared" si="6"/>
        <v/>
      </c>
    </row>
    <row r="425" spans="1:17">
      <c r="A425" s="20"/>
      <c r="B425" s="20"/>
      <c r="C425" s="20"/>
      <c r="D425" s="20"/>
      <c r="E425" s="15"/>
      <c r="F425" s="15"/>
      <c r="G425" s="15"/>
      <c r="H425" s="15"/>
      <c r="I425" s="15"/>
      <c r="J425" s="15"/>
      <c r="K425" s="15"/>
      <c r="L425" s="15"/>
      <c r="M425" s="15"/>
      <c r="N425" s="15"/>
      <c r="O425" s="16"/>
      <c r="Q425" s="30" t="str">
        <f t="shared" si="6"/>
        <v/>
      </c>
    </row>
    <row r="426" spans="1:17">
      <c r="A426" s="20"/>
      <c r="B426" s="20"/>
      <c r="C426" s="20"/>
      <c r="D426" s="20"/>
      <c r="E426" s="15"/>
      <c r="F426" s="15"/>
      <c r="G426" s="15"/>
      <c r="H426" s="15"/>
      <c r="I426" s="15"/>
      <c r="J426" s="15"/>
      <c r="K426" s="15"/>
      <c r="L426" s="15"/>
      <c r="M426" s="15"/>
      <c r="N426" s="15"/>
      <c r="O426" s="16"/>
      <c r="Q426" s="30" t="str">
        <f t="shared" si="6"/>
        <v/>
      </c>
    </row>
    <row r="427" spans="1:17">
      <c r="A427" s="20"/>
      <c r="B427" s="20"/>
      <c r="C427" s="20"/>
      <c r="D427" s="20"/>
      <c r="E427" s="15"/>
      <c r="F427" s="15"/>
      <c r="G427" s="15"/>
      <c r="H427" s="15"/>
      <c r="I427" s="15"/>
      <c r="J427" s="15"/>
      <c r="K427" s="15"/>
      <c r="L427" s="15"/>
      <c r="M427" s="15"/>
      <c r="N427" s="15"/>
      <c r="O427" s="16"/>
      <c r="Q427" s="30" t="str">
        <f t="shared" si="6"/>
        <v/>
      </c>
    </row>
    <row r="428" spans="1:17">
      <c r="A428" s="20"/>
      <c r="B428" s="20"/>
      <c r="C428" s="20"/>
      <c r="D428" s="20"/>
      <c r="E428" s="15"/>
      <c r="F428" s="15"/>
      <c r="G428" s="15"/>
      <c r="H428" s="15"/>
      <c r="I428" s="15"/>
      <c r="J428" s="15"/>
      <c r="K428" s="15"/>
      <c r="L428" s="15"/>
      <c r="M428" s="15"/>
      <c r="N428" s="15"/>
      <c r="O428" s="16"/>
      <c r="Q428" s="30" t="str">
        <f t="shared" si="6"/>
        <v/>
      </c>
    </row>
    <row r="429" spans="1:17">
      <c r="A429" s="20"/>
      <c r="B429" s="20"/>
      <c r="C429" s="20"/>
      <c r="D429" s="20"/>
      <c r="E429" s="15"/>
      <c r="F429" s="15"/>
      <c r="G429" s="15"/>
      <c r="H429" s="15"/>
      <c r="I429" s="15"/>
      <c r="J429" s="15"/>
      <c r="K429" s="15"/>
      <c r="L429" s="15"/>
      <c r="M429" s="15"/>
      <c r="N429" s="15"/>
      <c r="O429" s="16"/>
      <c r="Q429" s="30" t="str">
        <f t="shared" si="6"/>
        <v/>
      </c>
    </row>
    <row r="430" spans="1:17">
      <c r="A430" s="20"/>
      <c r="B430" s="20"/>
      <c r="C430" s="20"/>
      <c r="D430" s="20"/>
      <c r="E430" s="15"/>
      <c r="F430" s="15"/>
      <c r="G430" s="15"/>
      <c r="H430" s="15"/>
      <c r="I430" s="15"/>
      <c r="J430" s="15"/>
      <c r="K430" s="15"/>
      <c r="L430" s="15"/>
      <c r="M430" s="15"/>
      <c r="N430" s="15"/>
      <c r="O430" s="16"/>
      <c r="Q430" s="30" t="str">
        <f t="shared" si="6"/>
        <v/>
      </c>
    </row>
    <row r="431" spans="1:17">
      <c r="A431" s="20"/>
      <c r="B431" s="20"/>
      <c r="C431" s="20"/>
      <c r="D431" s="20"/>
      <c r="E431" s="15"/>
      <c r="F431" s="15"/>
      <c r="G431" s="15"/>
      <c r="H431" s="15"/>
      <c r="I431" s="15"/>
      <c r="J431" s="15"/>
      <c r="K431" s="15"/>
      <c r="L431" s="15"/>
      <c r="M431" s="15"/>
      <c r="N431" s="15"/>
      <c r="O431" s="16"/>
      <c r="Q431" s="30" t="str">
        <f t="shared" si="6"/>
        <v/>
      </c>
    </row>
    <row r="432" spans="1:17">
      <c r="A432" s="20"/>
      <c r="B432" s="20"/>
      <c r="C432" s="20"/>
      <c r="D432" s="20"/>
      <c r="E432" s="15"/>
      <c r="F432" s="15"/>
      <c r="G432" s="15"/>
      <c r="H432" s="15"/>
      <c r="I432" s="15"/>
      <c r="J432" s="15"/>
      <c r="K432" s="15"/>
      <c r="L432" s="15"/>
      <c r="M432" s="15"/>
      <c r="N432" s="15"/>
      <c r="O432" s="16"/>
      <c r="Q432" s="30" t="str">
        <f t="shared" si="6"/>
        <v/>
      </c>
    </row>
    <row r="433" spans="1:17">
      <c r="A433" s="20"/>
      <c r="B433" s="20"/>
      <c r="C433" s="20"/>
      <c r="D433" s="20"/>
      <c r="E433" s="15"/>
      <c r="F433" s="15"/>
      <c r="G433" s="15"/>
      <c r="H433" s="15"/>
      <c r="I433" s="15"/>
      <c r="J433" s="15"/>
      <c r="K433" s="15"/>
      <c r="L433" s="15"/>
      <c r="M433" s="15"/>
      <c r="N433" s="15"/>
      <c r="O433" s="16"/>
      <c r="Q433" s="30" t="str">
        <f t="shared" si="6"/>
        <v/>
      </c>
    </row>
    <row r="434" spans="1:17">
      <c r="A434" s="20"/>
      <c r="B434" s="20"/>
      <c r="C434" s="20"/>
      <c r="D434" s="20"/>
      <c r="E434" s="15"/>
      <c r="F434" s="15"/>
      <c r="G434" s="15"/>
      <c r="H434" s="15"/>
      <c r="I434" s="15"/>
      <c r="J434" s="15"/>
      <c r="K434" s="15"/>
      <c r="L434" s="15"/>
      <c r="M434" s="15"/>
      <c r="N434" s="15"/>
      <c r="O434" s="16"/>
      <c r="Q434" s="30" t="str">
        <f t="shared" si="6"/>
        <v/>
      </c>
    </row>
    <row r="435" spans="1:17">
      <c r="A435" s="20"/>
      <c r="B435" s="20"/>
      <c r="C435" s="20"/>
      <c r="D435" s="20"/>
      <c r="E435" s="15"/>
      <c r="F435" s="15"/>
      <c r="G435" s="15"/>
      <c r="H435" s="15"/>
      <c r="I435" s="15"/>
      <c r="J435" s="15"/>
      <c r="K435" s="15"/>
      <c r="L435" s="15"/>
      <c r="M435" s="15"/>
      <c r="N435" s="15"/>
      <c r="O435" s="16"/>
      <c r="Q435" s="30" t="str">
        <f t="shared" si="6"/>
        <v/>
      </c>
    </row>
    <row r="436" spans="1:17">
      <c r="A436" s="20"/>
      <c r="B436" s="20"/>
      <c r="C436" s="20"/>
      <c r="D436" s="20"/>
      <c r="E436" s="15"/>
      <c r="F436" s="15"/>
      <c r="G436" s="15"/>
      <c r="H436" s="15"/>
      <c r="I436" s="15"/>
      <c r="J436" s="15"/>
      <c r="K436" s="15"/>
      <c r="L436" s="15"/>
      <c r="M436" s="15"/>
      <c r="N436" s="15"/>
      <c r="O436" s="16"/>
      <c r="Q436" s="30" t="str">
        <f t="shared" si="6"/>
        <v/>
      </c>
    </row>
    <row r="437" spans="1:17">
      <c r="A437" s="20"/>
      <c r="B437" s="20"/>
      <c r="C437" s="20"/>
      <c r="D437" s="20"/>
      <c r="E437" s="15"/>
      <c r="F437" s="15"/>
      <c r="G437" s="15"/>
      <c r="H437" s="15"/>
      <c r="I437" s="15"/>
      <c r="J437" s="15"/>
      <c r="K437" s="15"/>
      <c r="L437" s="15"/>
      <c r="M437" s="15"/>
      <c r="N437" s="15"/>
      <c r="O437" s="16"/>
      <c r="Q437" s="30" t="str">
        <f t="shared" si="6"/>
        <v/>
      </c>
    </row>
    <row r="438" spans="1:17">
      <c r="A438" s="20"/>
      <c r="B438" s="20"/>
      <c r="C438" s="20"/>
      <c r="D438" s="20"/>
      <c r="E438" s="15"/>
      <c r="F438" s="15"/>
      <c r="G438" s="15"/>
      <c r="H438" s="15"/>
      <c r="I438" s="15"/>
      <c r="J438" s="15"/>
      <c r="K438" s="15"/>
      <c r="L438" s="15"/>
      <c r="M438" s="15"/>
      <c r="N438" s="15"/>
      <c r="O438" s="16"/>
      <c r="Q438" s="30" t="str">
        <f t="shared" si="6"/>
        <v/>
      </c>
    </row>
    <row r="439" spans="1:17">
      <c r="A439" s="20"/>
      <c r="B439" s="20"/>
      <c r="C439" s="20"/>
      <c r="D439" s="20"/>
      <c r="E439" s="15"/>
      <c r="F439" s="15"/>
      <c r="G439" s="15"/>
      <c r="H439" s="15"/>
      <c r="I439" s="15"/>
      <c r="J439" s="15"/>
      <c r="K439" s="15"/>
      <c r="L439" s="15"/>
      <c r="M439" s="15"/>
      <c r="N439" s="15"/>
      <c r="O439" s="16"/>
      <c r="Q439" s="30" t="str">
        <f t="shared" si="6"/>
        <v/>
      </c>
    </row>
    <row r="440" spans="1:17">
      <c r="A440" s="20"/>
      <c r="B440" s="20"/>
      <c r="C440" s="20"/>
      <c r="D440" s="20"/>
      <c r="E440" s="15"/>
      <c r="F440" s="15"/>
      <c r="G440" s="15"/>
      <c r="H440" s="15"/>
      <c r="I440" s="15"/>
      <c r="J440" s="15"/>
      <c r="K440" s="15"/>
      <c r="L440" s="15"/>
      <c r="M440" s="15"/>
      <c r="N440" s="15"/>
      <c r="O440" s="16"/>
      <c r="Q440" s="30" t="str">
        <f t="shared" si="6"/>
        <v/>
      </c>
    </row>
    <row r="441" spans="1:17">
      <c r="A441" s="20"/>
      <c r="B441" s="20"/>
      <c r="C441" s="20"/>
      <c r="D441" s="20"/>
      <c r="E441" s="15"/>
      <c r="F441" s="15"/>
      <c r="G441" s="15"/>
      <c r="H441" s="15"/>
      <c r="I441" s="15"/>
      <c r="J441" s="15"/>
      <c r="K441" s="15"/>
      <c r="L441" s="15"/>
      <c r="M441" s="15"/>
      <c r="N441" s="15"/>
      <c r="O441" s="16"/>
      <c r="Q441" s="30" t="str">
        <f t="shared" si="6"/>
        <v/>
      </c>
    </row>
    <row r="442" spans="1:17">
      <c r="A442" s="20"/>
      <c r="B442" s="20"/>
      <c r="C442" s="20"/>
      <c r="D442" s="20"/>
      <c r="E442" s="15"/>
      <c r="F442" s="15"/>
      <c r="G442" s="15"/>
      <c r="H442" s="15"/>
      <c r="I442" s="15"/>
      <c r="J442" s="15"/>
      <c r="K442" s="15"/>
      <c r="L442" s="15"/>
      <c r="M442" s="15"/>
      <c r="N442" s="15"/>
      <c r="O442" s="16"/>
      <c r="Q442" s="30" t="str">
        <f t="shared" si="6"/>
        <v/>
      </c>
    </row>
    <row r="443" spans="1:17">
      <c r="A443" s="20"/>
      <c r="B443" s="20"/>
      <c r="C443" s="20"/>
      <c r="D443" s="20"/>
      <c r="E443" s="15"/>
      <c r="F443" s="15"/>
      <c r="G443" s="15"/>
      <c r="H443" s="15"/>
      <c r="I443" s="15"/>
      <c r="J443" s="15"/>
      <c r="K443" s="15"/>
      <c r="L443" s="15"/>
      <c r="M443" s="15"/>
      <c r="N443" s="15"/>
      <c r="O443" s="16"/>
      <c r="Q443" s="30" t="str">
        <f t="shared" si="6"/>
        <v/>
      </c>
    </row>
    <row r="444" spans="1:17">
      <c r="A444" s="20"/>
      <c r="B444" s="20"/>
      <c r="C444" s="20"/>
      <c r="D444" s="20"/>
      <c r="E444" s="15"/>
      <c r="F444" s="15"/>
      <c r="G444" s="15"/>
      <c r="H444" s="15"/>
      <c r="I444" s="15"/>
      <c r="J444" s="15"/>
      <c r="K444" s="15"/>
      <c r="L444" s="15"/>
      <c r="M444" s="15"/>
      <c r="N444" s="15"/>
      <c r="O444" s="16"/>
      <c r="Q444" s="30" t="str">
        <f t="shared" si="6"/>
        <v/>
      </c>
    </row>
    <row r="445" spans="1:17">
      <c r="A445" s="20"/>
      <c r="B445" s="20"/>
      <c r="C445" s="20"/>
      <c r="D445" s="20"/>
      <c r="E445" s="15"/>
      <c r="F445" s="15"/>
      <c r="G445" s="15"/>
      <c r="H445" s="15"/>
      <c r="I445" s="15"/>
      <c r="J445" s="15"/>
      <c r="K445" s="15"/>
      <c r="L445" s="15"/>
      <c r="M445" s="15"/>
      <c r="N445" s="15"/>
      <c r="O445" s="16"/>
      <c r="Q445" s="30" t="str">
        <f t="shared" si="6"/>
        <v/>
      </c>
    </row>
    <row r="446" spans="1:17">
      <c r="A446" s="20"/>
      <c r="B446" s="20"/>
      <c r="C446" s="20"/>
      <c r="D446" s="20"/>
      <c r="E446" s="15"/>
      <c r="F446" s="15"/>
      <c r="G446" s="15"/>
      <c r="H446" s="15"/>
      <c r="I446" s="15"/>
      <c r="J446" s="15"/>
      <c r="K446" s="15"/>
      <c r="L446" s="15"/>
      <c r="M446" s="15"/>
      <c r="N446" s="15"/>
      <c r="O446" s="16"/>
      <c r="Q446" s="30" t="str">
        <f t="shared" si="6"/>
        <v/>
      </c>
    </row>
    <row r="447" spans="1:17">
      <c r="A447" s="20"/>
      <c r="B447" s="20"/>
      <c r="C447" s="20"/>
      <c r="D447" s="20"/>
      <c r="E447" s="15"/>
      <c r="F447" s="15"/>
      <c r="G447" s="15"/>
      <c r="H447" s="15"/>
      <c r="I447" s="15"/>
      <c r="J447" s="15"/>
      <c r="K447" s="15"/>
      <c r="L447" s="15"/>
      <c r="M447" s="15"/>
      <c r="N447" s="15"/>
      <c r="O447" s="16"/>
      <c r="Q447" s="30" t="str">
        <f t="shared" si="6"/>
        <v/>
      </c>
    </row>
    <row r="448" spans="1:17">
      <c r="A448" s="20"/>
      <c r="B448" s="20"/>
      <c r="C448" s="20"/>
      <c r="D448" s="20"/>
      <c r="E448" s="15"/>
      <c r="F448" s="15"/>
      <c r="G448" s="15"/>
      <c r="H448" s="15"/>
      <c r="I448" s="15"/>
      <c r="J448" s="15"/>
      <c r="K448" s="15"/>
      <c r="L448" s="15"/>
      <c r="M448" s="15"/>
      <c r="N448" s="15"/>
      <c r="O448" s="16"/>
      <c r="Q448" s="30" t="str">
        <f t="shared" si="6"/>
        <v/>
      </c>
    </row>
    <row r="449" spans="1:17">
      <c r="A449" s="20"/>
      <c r="B449" s="20"/>
      <c r="C449" s="20"/>
      <c r="D449" s="20"/>
      <c r="E449" s="15"/>
      <c r="F449" s="15"/>
      <c r="G449" s="15"/>
      <c r="H449" s="15"/>
      <c r="I449" s="15"/>
      <c r="J449" s="15"/>
      <c r="K449" s="15"/>
      <c r="L449" s="15"/>
      <c r="M449" s="15"/>
      <c r="N449" s="15"/>
      <c r="O449" s="16"/>
      <c r="Q449" s="30" t="str">
        <f t="shared" si="6"/>
        <v/>
      </c>
    </row>
    <row r="450" spans="1:17">
      <c r="A450" s="20"/>
      <c r="B450" s="20"/>
      <c r="C450" s="20"/>
      <c r="D450" s="20"/>
      <c r="E450" s="15"/>
      <c r="F450" s="15"/>
      <c r="G450" s="15"/>
      <c r="H450" s="15"/>
      <c r="I450" s="15"/>
      <c r="J450" s="15"/>
      <c r="K450" s="15"/>
      <c r="L450" s="15"/>
      <c r="M450" s="15"/>
      <c r="N450" s="15"/>
      <c r="O450" s="16"/>
      <c r="Q450" s="30" t="str">
        <f t="shared" si="6"/>
        <v/>
      </c>
    </row>
    <row r="451" spans="1:17">
      <c r="A451" s="20"/>
      <c r="B451" s="20"/>
      <c r="C451" s="20"/>
      <c r="D451" s="20"/>
      <c r="E451" s="15"/>
      <c r="F451" s="15"/>
      <c r="G451" s="15"/>
      <c r="H451" s="15"/>
      <c r="I451" s="15"/>
      <c r="J451" s="15"/>
      <c r="K451" s="15"/>
      <c r="L451" s="15"/>
      <c r="M451" s="15"/>
      <c r="N451" s="15"/>
      <c r="O451" s="16"/>
      <c r="Q451" s="30" t="str">
        <f t="shared" si="6"/>
        <v/>
      </c>
    </row>
    <row r="452" spans="1:17">
      <c r="A452" s="20"/>
      <c r="B452" s="20"/>
      <c r="C452" s="20"/>
      <c r="D452" s="20"/>
      <c r="E452" s="15"/>
      <c r="F452" s="15"/>
      <c r="G452" s="15"/>
      <c r="H452" s="15"/>
      <c r="I452" s="15"/>
      <c r="J452" s="15"/>
      <c r="K452" s="15"/>
      <c r="L452" s="15"/>
      <c r="M452" s="15"/>
      <c r="N452" s="15"/>
      <c r="O452" s="16"/>
      <c r="Q452" s="30" t="str">
        <f t="shared" si="6"/>
        <v/>
      </c>
    </row>
    <row r="453" spans="1:17">
      <c r="A453" s="20"/>
      <c r="B453" s="20"/>
      <c r="C453" s="20"/>
      <c r="D453" s="20"/>
      <c r="E453" s="15"/>
      <c r="F453" s="15"/>
      <c r="G453" s="15"/>
      <c r="H453" s="15"/>
      <c r="I453" s="15"/>
      <c r="J453" s="15"/>
      <c r="K453" s="15"/>
      <c r="L453" s="15"/>
      <c r="M453" s="15"/>
      <c r="N453" s="15"/>
      <c r="O453" s="16"/>
      <c r="Q453" s="30" t="str">
        <f t="shared" si="6"/>
        <v/>
      </c>
    </row>
    <row r="454" spans="1:17">
      <c r="A454" s="20"/>
      <c r="B454" s="20"/>
      <c r="C454" s="20"/>
      <c r="D454" s="20"/>
      <c r="E454" s="15"/>
      <c r="F454" s="15"/>
      <c r="G454" s="15"/>
      <c r="H454" s="15"/>
      <c r="I454" s="15"/>
      <c r="J454" s="15"/>
      <c r="K454" s="15"/>
      <c r="L454" s="15"/>
      <c r="M454" s="15"/>
      <c r="N454" s="15"/>
      <c r="O454" s="16"/>
      <c r="Q454" s="30" t="str">
        <f t="shared" si="6"/>
        <v/>
      </c>
    </row>
    <row r="455" spans="1:17">
      <c r="A455" s="20"/>
      <c r="B455" s="20"/>
      <c r="C455" s="20"/>
      <c r="D455" s="20"/>
      <c r="E455" s="15"/>
      <c r="F455" s="15"/>
      <c r="G455" s="15"/>
      <c r="H455" s="15"/>
      <c r="I455" s="15"/>
      <c r="J455" s="15"/>
      <c r="K455" s="15"/>
      <c r="L455" s="15"/>
      <c r="M455" s="15"/>
      <c r="N455" s="15"/>
      <c r="O455" s="16"/>
      <c r="Q455" s="30" t="str">
        <f t="shared" si="6"/>
        <v/>
      </c>
    </row>
    <row r="456" spans="1:17">
      <c r="A456" s="20"/>
      <c r="B456" s="20"/>
      <c r="C456" s="20"/>
      <c r="D456" s="20"/>
      <c r="E456" s="15"/>
      <c r="F456" s="15"/>
      <c r="G456" s="15"/>
      <c r="H456" s="15"/>
      <c r="I456" s="15"/>
      <c r="J456" s="15"/>
      <c r="K456" s="15"/>
      <c r="L456" s="15"/>
      <c r="M456" s="15"/>
      <c r="N456" s="15"/>
      <c r="O456" s="16"/>
      <c r="Q456" s="30" t="str">
        <f t="shared" si="6"/>
        <v/>
      </c>
    </row>
    <row r="457" spans="1:17">
      <c r="A457" s="20"/>
      <c r="B457" s="20"/>
      <c r="C457" s="20"/>
      <c r="D457" s="20"/>
      <c r="E457" s="15"/>
      <c r="F457" s="15"/>
      <c r="G457" s="15"/>
      <c r="H457" s="15"/>
      <c r="I457" s="15"/>
      <c r="J457" s="15"/>
      <c r="K457" s="15"/>
      <c r="L457" s="15"/>
      <c r="M457" s="15"/>
      <c r="N457" s="15"/>
      <c r="O457" s="16"/>
      <c r="Q457" s="30" t="str">
        <f t="shared" si="6"/>
        <v/>
      </c>
    </row>
    <row r="458" spans="1:17">
      <c r="A458" s="20"/>
      <c r="B458" s="20"/>
      <c r="C458" s="20"/>
      <c r="D458" s="20"/>
      <c r="E458" s="15"/>
      <c r="F458" s="15"/>
      <c r="G458" s="15"/>
      <c r="H458" s="15"/>
      <c r="I458" s="15"/>
      <c r="J458" s="15"/>
      <c r="K458" s="15"/>
      <c r="L458" s="15"/>
      <c r="M458" s="15"/>
      <c r="N458" s="15"/>
      <c r="O458" s="16"/>
      <c r="Q458" s="30"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0"/>
      <c r="B459" s="20"/>
      <c r="C459" s="20"/>
      <c r="D459" s="20"/>
      <c r="E459" s="15"/>
      <c r="F459" s="15"/>
      <c r="G459" s="15"/>
      <c r="H459" s="15"/>
      <c r="I459" s="15"/>
      <c r="J459" s="15"/>
      <c r="K459" s="15"/>
      <c r="L459" s="15"/>
      <c r="M459" s="15"/>
      <c r="N459" s="15"/>
      <c r="O459" s="16"/>
      <c r="Q459" s="30" t="str">
        <f t="shared" si="7"/>
        <v/>
      </c>
    </row>
    <row r="460" spans="1:17">
      <c r="A460" s="20"/>
      <c r="B460" s="20"/>
      <c r="C460" s="20"/>
      <c r="D460" s="20"/>
      <c r="E460" s="15"/>
      <c r="F460" s="15"/>
      <c r="G460" s="15"/>
      <c r="H460" s="15"/>
      <c r="I460" s="15"/>
      <c r="J460" s="15"/>
      <c r="K460" s="15"/>
      <c r="L460" s="15"/>
      <c r="M460" s="15"/>
      <c r="N460" s="15"/>
      <c r="O460" s="16"/>
      <c r="Q460" s="30" t="str">
        <f t="shared" si="7"/>
        <v/>
      </c>
    </row>
    <row r="461" spans="1:17">
      <c r="A461" s="20"/>
      <c r="B461" s="20"/>
      <c r="C461" s="20"/>
      <c r="D461" s="20"/>
      <c r="E461" s="15"/>
      <c r="F461" s="15"/>
      <c r="G461" s="15"/>
      <c r="H461" s="15"/>
      <c r="I461" s="15"/>
      <c r="J461" s="15"/>
      <c r="K461" s="15"/>
      <c r="L461" s="15"/>
      <c r="M461" s="15"/>
      <c r="N461" s="15"/>
      <c r="O461" s="16"/>
      <c r="Q461" s="30" t="str">
        <f t="shared" si="7"/>
        <v/>
      </c>
    </row>
    <row r="462" spans="1:17">
      <c r="A462" s="20"/>
      <c r="B462" s="20"/>
      <c r="C462" s="20"/>
      <c r="D462" s="20"/>
      <c r="E462" s="15"/>
      <c r="F462" s="15"/>
      <c r="G462" s="15"/>
      <c r="H462" s="15"/>
      <c r="I462" s="15"/>
      <c r="J462" s="15"/>
      <c r="K462" s="15"/>
      <c r="L462" s="15"/>
      <c r="M462" s="15"/>
      <c r="N462" s="15"/>
      <c r="O462" s="16"/>
      <c r="Q462" s="30" t="str">
        <f t="shared" si="7"/>
        <v/>
      </c>
    </row>
    <row r="463" spans="1:17">
      <c r="A463" s="20"/>
      <c r="B463" s="20"/>
      <c r="C463" s="20"/>
      <c r="D463" s="20"/>
      <c r="E463" s="15"/>
      <c r="F463" s="15"/>
      <c r="G463" s="15"/>
      <c r="H463" s="15"/>
      <c r="I463" s="15"/>
      <c r="J463" s="15"/>
      <c r="K463" s="15"/>
      <c r="L463" s="15"/>
      <c r="M463" s="15"/>
      <c r="N463" s="15"/>
      <c r="O463" s="16"/>
      <c r="Q463" s="30" t="str">
        <f t="shared" si="7"/>
        <v/>
      </c>
    </row>
    <row r="464" spans="1:17">
      <c r="A464" s="20"/>
      <c r="B464" s="20"/>
      <c r="C464" s="20"/>
      <c r="D464" s="20"/>
      <c r="E464" s="15"/>
      <c r="F464" s="15"/>
      <c r="G464" s="15"/>
      <c r="H464" s="15"/>
      <c r="I464" s="15"/>
      <c r="J464" s="15"/>
      <c r="K464" s="15"/>
      <c r="L464" s="15"/>
      <c r="M464" s="15"/>
      <c r="N464" s="15"/>
      <c r="O464" s="16"/>
      <c r="Q464" s="30" t="str">
        <f t="shared" si="7"/>
        <v/>
      </c>
    </row>
    <row r="465" spans="1:17">
      <c r="A465" s="20"/>
      <c r="B465" s="20"/>
      <c r="C465" s="20"/>
      <c r="D465" s="20"/>
      <c r="E465" s="15"/>
      <c r="F465" s="15"/>
      <c r="G465" s="15"/>
      <c r="H465" s="15"/>
      <c r="I465" s="15"/>
      <c r="J465" s="15"/>
      <c r="K465" s="15"/>
      <c r="L465" s="15"/>
      <c r="M465" s="15"/>
      <c r="N465" s="15"/>
      <c r="O465" s="16"/>
      <c r="Q465" s="30" t="str">
        <f t="shared" si="7"/>
        <v/>
      </c>
    </row>
    <row r="466" spans="1:17">
      <c r="A466" s="20"/>
      <c r="B466" s="20"/>
      <c r="C466" s="20"/>
      <c r="D466" s="20"/>
      <c r="E466" s="15"/>
      <c r="F466" s="15"/>
      <c r="G466" s="15"/>
      <c r="H466" s="15"/>
      <c r="I466" s="15"/>
      <c r="J466" s="15"/>
      <c r="K466" s="15"/>
      <c r="L466" s="15"/>
      <c r="M466" s="15"/>
      <c r="N466" s="15"/>
      <c r="O466" s="16"/>
      <c r="Q466" s="30" t="str">
        <f t="shared" si="7"/>
        <v/>
      </c>
    </row>
    <row r="467" spans="1:17">
      <c r="A467" s="20"/>
      <c r="B467" s="20"/>
      <c r="C467" s="20"/>
      <c r="D467" s="20"/>
      <c r="E467" s="15"/>
      <c r="F467" s="15"/>
      <c r="G467" s="15"/>
      <c r="H467" s="15"/>
      <c r="I467" s="15"/>
      <c r="J467" s="15"/>
      <c r="K467" s="15"/>
      <c r="L467" s="15"/>
      <c r="M467" s="15"/>
      <c r="N467" s="15"/>
      <c r="O467" s="16"/>
      <c r="Q467" s="30" t="str">
        <f t="shared" si="7"/>
        <v/>
      </c>
    </row>
    <row r="468" spans="1:17">
      <c r="A468" s="20"/>
      <c r="B468" s="20"/>
      <c r="C468" s="20"/>
      <c r="D468" s="20"/>
      <c r="E468" s="15"/>
      <c r="F468" s="15"/>
      <c r="G468" s="15"/>
      <c r="H468" s="15"/>
      <c r="I468" s="15"/>
      <c r="J468" s="15"/>
      <c r="K468" s="15"/>
      <c r="L468" s="15"/>
      <c r="M468" s="15"/>
      <c r="N468" s="15"/>
      <c r="O468" s="16"/>
      <c r="Q468" s="30" t="str">
        <f t="shared" si="7"/>
        <v/>
      </c>
    </row>
    <row r="469" spans="1:17">
      <c r="A469" s="20"/>
      <c r="B469" s="20"/>
      <c r="C469" s="20"/>
      <c r="D469" s="20"/>
      <c r="E469" s="15"/>
      <c r="F469" s="15"/>
      <c r="G469" s="15"/>
      <c r="H469" s="15"/>
      <c r="I469" s="15"/>
      <c r="J469" s="15"/>
      <c r="K469" s="15"/>
      <c r="L469" s="15"/>
      <c r="M469" s="15"/>
      <c r="N469" s="15"/>
      <c r="O469" s="16"/>
      <c r="Q469" s="30" t="str">
        <f t="shared" si="7"/>
        <v/>
      </c>
    </row>
    <row r="470" spans="1:17">
      <c r="A470" s="20"/>
      <c r="B470" s="20"/>
      <c r="C470" s="20"/>
      <c r="D470" s="20"/>
      <c r="E470" s="15"/>
      <c r="F470" s="15"/>
      <c r="G470" s="15"/>
      <c r="H470" s="15"/>
      <c r="I470" s="15"/>
      <c r="J470" s="15"/>
      <c r="K470" s="15"/>
      <c r="L470" s="15"/>
      <c r="M470" s="15"/>
      <c r="N470" s="15"/>
      <c r="O470" s="16"/>
      <c r="Q470" s="30" t="str">
        <f t="shared" si="7"/>
        <v/>
      </c>
    </row>
    <row r="471" spans="1:17">
      <c r="A471" s="20"/>
      <c r="B471" s="20"/>
      <c r="C471" s="20"/>
      <c r="D471" s="20"/>
      <c r="E471" s="15"/>
      <c r="F471" s="15"/>
      <c r="G471" s="15"/>
      <c r="H471" s="15"/>
      <c r="I471" s="15"/>
      <c r="J471" s="15"/>
      <c r="K471" s="15"/>
      <c r="L471" s="15"/>
      <c r="M471" s="15"/>
      <c r="N471" s="15"/>
      <c r="O471" s="16"/>
      <c r="Q471" s="30" t="str">
        <f t="shared" si="7"/>
        <v/>
      </c>
    </row>
    <row r="472" spans="1:17">
      <c r="A472" s="20"/>
      <c r="B472" s="20"/>
      <c r="C472" s="20"/>
      <c r="D472" s="20"/>
      <c r="E472" s="15"/>
      <c r="F472" s="15"/>
      <c r="G472" s="15"/>
      <c r="H472" s="15"/>
      <c r="I472" s="15"/>
      <c r="J472" s="15"/>
      <c r="K472" s="15"/>
      <c r="L472" s="15"/>
      <c r="M472" s="15"/>
      <c r="N472" s="15"/>
      <c r="O472" s="16"/>
      <c r="Q472" s="30" t="str">
        <f t="shared" si="7"/>
        <v/>
      </c>
    </row>
    <row r="473" spans="1:17">
      <c r="A473" s="20"/>
      <c r="B473" s="20"/>
      <c r="C473" s="20"/>
      <c r="D473" s="20"/>
      <c r="E473" s="15"/>
      <c r="F473" s="15"/>
      <c r="G473" s="15"/>
      <c r="H473" s="15"/>
      <c r="I473" s="15"/>
      <c r="J473" s="15"/>
      <c r="K473" s="15"/>
      <c r="L473" s="15"/>
      <c r="M473" s="15"/>
      <c r="N473" s="15"/>
      <c r="O473" s="16"/>
      <c r="Q473" s="30" t="str">
        <f t="shared" si="7"/>
        <v/>
      </c>
    </row>
    <row r="474" spans="1:17">
      <c r="A474" s="20"/>
      <c r="B474" s="20"/>
      <c r="C474" s="20"/>
      <c r="D474" s="20"/>
      <c r="E474" s="15"/>
      <c r="F474" s="15"/>
      <c r="G474" s="15"/>
      <c r="H474" s="15"/>
      <c r="I474" s="15"/>
      <c r="J474" s="15"/>
      <c r="K474" s="15"/>
      <c r="L474" s="15"/>
      <c r="M474" s="15"/>
      <c r="N474" s="15"/>
      <c r="O474" s="16"/>
      <c r="Q474" s="30" t="str">
        <f t="shared" si="7"/>
        <v/>
      </c>
    </row>
    <row r="475" spans="1:17">
      <c r="A475" s="20"/>
      <c r="B475" s="20"/>
      <c r="C475" s="20"/>
      <c r="D475" s="20"/>
      <c r="E475" s="15"/>
      <c r="F475" s="15"/>
      <c r="G475" s="15"/>
      <c r="H475" s="15"/>
      <c r="I475" s="15"/>
      <c r="J475" s="15"/>
      <c r="K475" s="15"/>
      <c r="L475" s="15"/>
      <c r="M475" s="15"/>
      <c r="N475" s="15"/>
      <c r="O475" s="16"/>
      <c r="Q475" s="30" t="str">
        <f t="shared" si="7"/>
        <v/>
      </c>
    </row>
    <row r="476" spans="1:17">
      <c r="A476" s="20"/>
      <c r="B476" s="20"/>
      <c r="C476" s="20"/>
      <c r="D476" s="20"/>
      <c r="E476" s="15"/>
      <c r="F476" s="15"/>
      <c r="G476" s="15"/>
      <c r="H476" s="15"/>
      <c r="I476" s="15"/>
      <c r="J476" s="15"/>
      <c r="K476" s="15"/>
      <c r="L476" s="15"/>
      <c r="M476" s="15"/>
      <c r="N476" s="15"/>
      <c r="O476" s="16"/>
      <c r="Q476" s="30" t="str">
        <f t="shared" si="7"/>
        <v/>
      </c>
    </row>
    <row r="477" spans="1:17">
      <c r="A477" s="20"/>
      <c r="B477" s="20"/>
      <c r="C477" s="20"/>
      <c r="D477" s="20"/>
      <c r="E477" s="15"/>
      <c r="F477" s="15"/>
      <c r="G477" s="15"/>
      <c r="H477" s="15"/>
      <c r="I477" s="15"/>
      <c r="J477" s="15"/>
      <c r="K477" s="15"/>
      <c r="L477" s="15"/>
      <c r="M477" s="15"/>
      <c r="N477" s="15"/>
      <c r="O477" s="16"/>
      <c r="Q477" s="30" t="str">
        <f t="shared" si="7"/>
        <v/>
      </c>
    </row>
    <row r="478" spans="1:17">
      <c r="A478" s="20"/>
      <c r="B478" s="20"/>
      <c r="C478" s="20"/>
      <c r="D478" s="20"/>
      <c r="E478" s="15"/>
      <c r="F478" s="15"/>
      <c r="G478" s="15"/>
      <c r="H478" s="15"/>
      <c r="I478" s="15"/>
      <c r="J478" s="15"/>
      <c r="K478" s="15"/>
      <c r="L478" s="15"/>
      <c r="M478" s="15"/>
      <c r="N478" s="15"/>
      <c r="O478" s="16"/>
      <c r="Q478" s="30" t="str">
        <f t="shared" si="7"/>
        <v/>
      </c>
    </row>
    <row r="479" spans="1:17">
      <c r="A479" s="20"/>
      <c r="B479" s="20"/>
      <c r="C479" s="20"/>
      <c r="D479" s="20"/>
      <c r="E479" s="15"/>
      <c r="F479" s="15"/>
      <c r="G479" s="15"/>
      <c r="H479" s="15"/>
      <c r="I479" s="15"/>
      <c r="J479" s="15"/>
      <c r="K479" s="15"/>
      <c r="L479" s="15"/>
      <c r="M479" s="15"/>
      <c r="N479" s="15"/>
      <c r="O479" s="16"/>
      <c r="Q479" s="30" t="str">
        <f t="shared" si="7"/>
        <v/>
      </c>
    </row>
    <row r="480" spans="1:17">
      <c r="A480" s="20"/>
      <c r="B480" s="20"/>
      <c r="C480" s="20"/>
      <c r="D480" s="20"/>
      <c r="E480" s="15"/>
      <c r="F480" s="15"/>
      <c r="G480" s="15"/>
      <c r="H480" s="15"/>
      <c r="I480" s="15"/>
      <c r="J480" s="15"/>
      <c r="K480" s="15"/>
      <c r="L480" s="15"/>
      <c r="M480" s="15"/>
      <c r="N480" s="15"/>
      <c r="O480" s="16"/>
      <c r="Q480" s="30" t="str">
        <f t="shared" si="7"/>
        <v/>
      </c>
    </row>
    <row r="481" spans="1:17">
      <c r="A481" s="20"/>
      <c r="B481" s="20"/>
      <c r="C481" s="20"/>
      <c r="D481" s="20"/>
      <c r="E481" s="15"/>
      <c r="F481" s="15"/>
      <c r="G481" s="15"/>
      <c r="H481" s="15"/>
      <c r="I481" s="15"/>
      <c r="J481" s="15"/>
      <c r="K481" s="15"/>
      <c r="L481" s="15"/>
      <c r="M481" s="15"/>
      <c r="N481" s="15"/>
      <c r="O481" s="16"/>
      <c r="Q481" s="30" t="str">
        <f t="shared" si="7"/>
        <v/>
      </c>
    </row>
    <row r="482" spans="1:17">
      <c r="A482" s="20"/>
      <c r="B482" s="20"/>
      <c r="C482" s="20"/>
      <c r="D482" s="20"/>
      <c r="E482" s="15"/>
      <c r="F482" s="15"/>
      <c r="G482" s="15"/>
      <c r="H482" s="15"/>
      <c r="I482" s="15"/>
      <c r="J482" s="15"/>
      <c r="K482" s="15"/>
      <c r="L482" s="15"/>
      <c r="M482" s="15"/>
      <c r="N482" s="15"/>
      <c r="O482" s="16"/>
      <c r="Q482" s="30" t="str">
        <f t="shared" si="7"/>
        <v/>
      </c>
    </row>
    <row r="483" spans="1:17">
      <c r="A483" s="20"/>
      <c r="B483" s="20"/>
      <c r="C483" s="20"/>
      <c r="D483" s="20"/>
      <c r="E483" s="15"/>
      <c r="F483" s="15"/>
      <c r="G483" s="15"/>
      <c r="H483" s="15"/>
      <c r="I483" s="15"/>
      <c r="J483" s="15"/>
      <c r="K483" s="15"/>
      <c r="L483" s="15"/>
      <c r="M483" s="15"/>
      <c r="N483" s="15"/>
      <c r="O483" s="16"/>
      <c r="Q483" s="30" t="str">
        <f t="shared" si="7"/>
        <v/>
      </c>
    </row>
    <row r="484" spans="1:17">
      <c r="A484" s="20"/>
      <c r="B484" s="20"/>
      <c r="C484" s="20"/>
      <c r="D484" s="20"/>
      <c r="E484" s="15"/>
      <c r="F484" s="15"/>
      <c r="G484" s="15"/>
      <c r="H484" s="15"/>
      <c r="I484" s="15"/>
      <c r="J484" s="15"/>
      <c r="K484" s="15"/>
      <c r="L484" s="15"/>
      <c r="M484" s="15"/>
      <c r="N484" s="15"/>
      <c r="O484" s="16"/>
      <c r="Q484" s="30" t="str">
        <f t="shared" si="7"/>
        <v/>
      </c>
    </row>
    <row r="485" spans="1:17">
      <c r="A485" s="20"/>
      <c r="B485" s="20"/>
      <c r="C485" s="20"/>
      <c r="D485" s="20"/>
      <c r="E485" s="15"/>
      <c r="F485" s="15"/>
      <c r="G485" s="15"/>
      <c r="H485" s="15"/>
      <c r="I485" s="15"/>
      <c r="J485" s="15"/>
      <c r="K485" s="15"/>
      <c r="L485" s="15"/>
      <c r="M485" s="15"/>
      <c r="N485" s="15"/>
      <c r="O485" s="16"/>
      <c r="Q485" s="30" t="str">
        <f t="shared" si="7"/>
        <v/>
      </c>
    </row>
    <row r="486" spans="1:17">
      <c r="A486" s="20"/>
      <c r="B486" s="20"/>
      <c r="C486" s="20"/>
      <c r="D486" s="20"/>
      <c r="E486" s="15"/>
      <c r="F486" s="15"/>
      <c r="G486" s="15"/>
      <c r="H486" s="15"/>
      <c r="I486" s="15"/>
      <c r="J486" s="15"/>
      <c r="K486" s="15"/>
      <c r="L486" s="15"/>
      <c r="M486" s="15"/>
      <c r="N486" s="15"/>
      <c r="O486" s="16"/>
      <c r="Q486" s="30" t="str">
        <f t="shared" si="7"/>
        <v/>
      </c>
    </row>
    <row r="487" spans="1:17">
      <c r="A487" s="20"/>
      <c r="B487" s="20"/>
      <c r="C487" s="20"/>
      <c r="D487" s="20"/>
      <c r="E487" s="15"/>
      <c r="F487" s="15"/>
      <c r="G487" s="15"/>
      <c r="H487" s="15"/>
      <c r="I487" s="15"/>
      <c r="J487" s="15"/>
      <c r="K487" s="15"/>
      <c r="L487" s="15"/>
      <c r="M487" s="15"/>
      <c r="N487" s="15"/>
      <c r="O487" s="16"/>
      <c r="Q487" s="30" t="str">
        <f t="shared" si="7"/>
        <v/>
      </c>
    </row>
    <row r="488" spans="1:17">
      <c r="A488" s="20"/>
      <c r="B488" s="20"/>
      <c r="C488" s="20"/>
      <c r="D488" s="20"/>
      <c r="E488" s="15"/>
      <c r="F488" s="15"/>
      <c r="G488" s="15"/>
      <c r="H488" s="15"/>
      <c r="I488" s="15"/>
      <c r="J488" s="15"/>
      <c r="K488" s="15"/>
      <c r="L488" s="15"/>
      <c r="M488" s="15"/>
      <c r="N488" s="15"/>
      <c r="O488" s="16"/>
      <c r="Q488" s="30" t="str">
        <f t="shared" si="7"/>
        <v/>
      </c>
    </row>
    <row r="489" spans="1:17">
      <c r="A489" s="20"/>
      <c r="B489" s="20"/>
      <c r="C489" s="20"/>
      <c r="D489" s="20"/>
      <c r="E489" s="15"/>
      <c r="F489" s="15"/>
      <c r="G489" s="15"/>
      <c r="H489" s="15"/>
      <c r="I489" s="15"/>
      <c r="J489" s="15"/>
      <c r="K489" s="15"/>
      <c r="L489" s="15"/>
      <c r="M489" s="15"/>
      <c r="N489" s="15"/>
      <c r="O489" s="16"/>
      <c r="Q489" s="30" t="str">
        <f t="shared" si="7"/>
        <v/>
      </c>
    </row>
    <row r="490" spans="1:17">
      <c r="A490" s="20"/>
      <c r="B490" s="20"/>
      <c r="C490" s="20"/>
      <c r="D490" s="20"/>
      <c r="E490" s="15"/>
      <c r="F490" s="15"/>
      <c r="G490" s="15"/>
      <c r="H490" s="15"/>
      <c r="I490" s="15"/>
      <c r="J490" s="15"/>
      <c r="K490" s="15"/>
      <c r="L490" s="15"/>
      <c r="M490" s="15"/>
      <c r="N490" s="15"/>
      <c r="O490" s="16"/>
      <c r="Q490" s="30" t="str">
        <f t="shared" si="7"/>
        <v/>
      </c>
    </row>
    <row r="491" spans="1:17">
      <c r="A491" s="20"/>
      <c r="B491" s="20"/>
      <c r="C491" s="20"/>
      <c r="D491" s="20"/>
      <c r="E491" s="15"/>
      <c r="F491" s="15"/>
      <c r="G491" s="15"/>
      <c r="H491" s="15"/>
      <c r="I491" s="15"/>
      <c r="J491" s="15"/>
      <c r="K491" s="15"/>
      <c r="L491" s="15"/>
      <c r="M491" s="15"/>
      <c r="N491" s="15"/>
      <c r="O491" s="16"/>
      <c r="Q491" s="30" t="str">
        <f t="shared" si="7"/>
        <v/>
      </c>
    </row>
    <row r="492" spans="1:17">
      <c r="A492" s="20"/>
      <c r="B492" s="20"/>
      <c r="C492" s="20"/>
      <c r="D492" s="20"/>
      <c r="E492" s="15"/>
      <c r="F492" s="15"/>
      <c r="G492" s="15"/>
      <c r="H492" s="15"/>
      <c r="I492" s="15"/>
      <c r="J492" s="15"/>
      <c r="K492" s="15"/>
      <c r="L492" s="15"/>
      <c r="M492" s="15"/>
      <c r="N492" s="15"/>
      <c r="O492" s="16"/>
      <c r="Q492" s="30" t="str">
        <f t="shared" si="7"/>
        <v/>
      </c>
    </row>
    <row r="493" spans="1:17">
      <c r="A493" s="20"/>
      <c r="B493" s="20"/>
      <c r="C493" s="20"/>
      <c r="D493" s="20"/>
      <c r="E493" s="15"/>
      <c r="F493" s="15"/>
      <c r="G493" s="15"/>
      <c r="H493" s="15"/>
      <c r="I493" s="15"/>
      <c r="J493" s="15"/>
      <c r="K493" s="15"/>
      <c r="L493" s="15"/>
      <c r="M493" s="15"/>
      <c r="N493" s="15"/>
      <c r="O493" s="16"/>
      <c r="Q493" s="30" t="str">
        <f t="shared" si="7"/>
        <v/>
      </c>
    </row>
    <row r="494" spans="1:17">
      <c r="A494" s="20"/>
      <c r="B494" s="20"/>
      <c r="C494" s="20"/>
      <c r="D494" s="20"/>
      <c r="E494" s="15"/>
      <c r="F494" s="15"/>
      <c r="G494" s="15"/>
      <c r="H494" s="15"/>
      <c r="I494" s="15"/>
      <c r="J494" s="15"/>
      <c r="K494" s="15"/>
      <c r="L494" s="15"/>
      <c r="M494" s="15"/>
      <c r="N494" s="15"/>
      <c r="O494" s="16"/>
      <c r="Q494" s="30" t="str">
        <f t="shared" si="7"/>
        <v/>
      </c>
    </row>
    <row r="495" spans="1:17">
      <c r="A495" s="20"/>
      <c r="B495" s="20"/>
      <c r="C495" s="20"/>
      <c r="D495" s="20"/>
      <c r="E495" s="15"/>
      <c r="F495" s="15"/>
      <c r="G495" s="15"/>
      <c r="H495" s="15"/>
      <c r="I495" s="15"/>
      <c r="J495" s="15"/>
      <c r="K495" s="15"/>
      <c r="L495" s="15"/>
      <c r="M495" s="15"/>
      <c r="N495" s="15"/>
      <c r="O495" s="16"/>
      <c r="Q495" s="30" t="str">
        <f t="shared" si="7"/>
        <v/>
      </c>
    </row>
    <row r="496" spans="1:17">
      <c r="A496" s="20"/>
      <c r="B496" s="20"/>
      <c r="C496" s="20"/>
      <c r="D496" s="20"/>
      <c r="E496" s="15"/>
      <c r="F496" s="15"/>
      <c r="G496" s="15"/>
      <c r="H496" s="15"/>
      <c r="I496" s="15"/>
      <c r="J496" s="15"/>
      <c r="K496" s="15"/>
      <c r="L496" s="15"/>
      <c r="M496" s="15"/>
      <c r="N496" s="15"/>
      <c r="O496" s="16"/>
      <c r="Q496" s="30" t="str">
        <f t="shared" si="7"/>
        <v/>
      </c>
    </row>
    <row r="497" spans="1:17">
      <c r="A497" s="20"/>
      <c r="B497" s="20"/>
      <c r="C497" s="20"/>
      <c r="D497" s="20"/>
      <c r="E497" s="15"/>
      <c r="F497" s="15"/>
      <c r="G497" s="15"/>
      <c r="H497" s="15"/>
      <c r="I497" s="15"/>
      <c r="J497" s="15"/>
      <c r="K497" s="15"/>
      <c r="L497" s="15"/>
      <c r="M497" s="15"/>
      <c r="N497" s="15"/>
      <c r="O497" s="16"/>
      <c r="Q497" s="30" t="str">
        <f t="shared" si="7"/>
        <v/>
      </c>
    </row>
    <row r="498" spans="1:17">
      <c r="A498" s="20"/>
      <c r="B498" s="20"/>
      <c r="C498" s="20"/>
      <c r="D498" s="20"/>
      <c r="E498" s="15"/>
      <c r="F498" s="15"/>
      <c r="G498" s="15"/>
      <c r="H498" s="15"/>
      <c r="I498" s="15"/>
      <c r="J498" s="15"/>
      <c r="K498" s="15"/>
      <c r="L498" s="15"/>
      <c r="M498" s="15"/>
      <c r="N498" s="15"/>
      <c r="O498" s="16"/>
      <c r="Q498" s="30" t="str">
        <f t="shared" si="7"/>
        <v/>
      </c>
    </row>
    <row r="499" spans="1:17">
      <c r="A499" s="20"/>
      <c r="B499" s="20"/>
      <c r="C499" s="20"/>
      <c r="D499" s="20"/>
      <c r="E499" s="15"/>
      <c r="F499" s="15"/>
      <c r="G499" s="15"/>
      <c r="H499" s="15"/>
      <c r="I499" s="15"/>
      <c r="J499" s="15"/>
      <c r="K499" s="15"/>
      <c r="L499" s="15"/>
      <c r="M499" s="15"/>
      <c r="N499" s="15"/>
      <c r="O499" s="16"/>
      <c r="Q499" s="30" t="str">
        <f t="shared" si="7"/>
        <v/>
      </c>
    </row>
    <row r="500" spans="1:17">
      <c r="A500" s="20"/>
      <c r="B500" s="20"/>
      <c r="C500" s="20"/>
      <c r="D500" s="20"/>
      <c r="E500" s="15"/>
      <c r="F500" s="15"/>
      <c r="G500" s="15"/>
      <c r="H500" s="15"/>
      <c r="I500" s="15"/>
      <c r="J500" s="15"/>
      <c r="K500" s="15"/>
      <c r="L500" s="15"/>
      <c r="M500" s="15"/>
      <c r="N500" s="15"/>
      <c r="O500" s="16"/>
      <c r="Q500" s="30"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75" priority="3">
      <formula>AND(NOT(ISBLANK(E8)), E8&lt;0)</formula>
    </cfRule>
  </conditionalFormatting>
  <conditionalFormatting sqref="I8:I500">
    <cfRule type="expression" dxfId="174" priority="4">
      <formula>AND(NOT(ISBLANK(I8)),I8&lt;0)</formula>
    </cfRule>
  </conditionalFormatting>
  <conditionalFormatting sqref="N8:N500">
    <cfRule type="expression" dxfId="173" priority="2">
      <formula>AND(NOT(ISBLANK(N8)), N8&lt;0)</formula>
    </cfRule>
    <cfRule type="expression" dxfId="172" priority="5">
      <formula>NOT(N8 = (SUM(E8, F8, H8, J8:M8) - SUM(G8, I8)))</formula>
    </cfRule>
  </conditionalFormatting>
  <conditionalFormatting sqref="O8:O500">
    <cfRule type="expression" dxfId="171" priority="1">
      <formula>AND(OR(ABS(F8)&gt;3000000000,ABS(G8)&gt;3000000000),ISBLANK(O8))</formula>
    </cfRule>
  </conditionalFormatting>
  <hyperlinks>
    <hyperlink ref="A1" location="'TOC'!B66" display="TOC" xr:uid="{00000000-0004-0000-3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500-000000000000}">
          <x14:formula1>
            <xm:f>_dropDownSheet!$A$8</xm:f>
          </x14:formula1>
          <xm:sqref>A8:A500</xm:sqref>
        </x14:dataValidation>
        <x14:dataValidation type="list" allowBlank="1" showInputMessage="1" showErrorMessage="1" xr:uid="{00000000-0002-0000-3500-000001000000}">
          <x14:formula1>
            <xm:f>_dropDownSheet!$A$7:$C$7</xm:f>
          </x14:formula1>
          <xm:sqref>B8:B500</xm:sqref>
        </x14:dataValidation>
        <x14:dataValidation type="list" allowBlank="1" showInputMessage="1" showErrorMessage="1" xr:uid="{00000000-0002-0000-3500-000002000000}">
          <x14:formula1>
            <xm:f>_dropDownSheet!$A$5:$JA$5</xm:f>
          </x14:formula1>
          <xm:sqref>C8:C500</xm:sqref>
        </x14:dataValidation>
        <x14:dataValidation type="list" allowBlank="1" showInputMessage="1" showErrorMessage="1" xr:uid="{00000000-0002-0000-3500-000003000000}">
          <x14:formula1>
            <xm:f>_dropDownSheet!$A$11:$N$11</xm:f>
          </x14:formula1>
          <xm:sqref>D8:D500</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Blad55">
    <outlinePr summaryBelow="0"/>
  </sheetPr>
  <dimension ref="A1:O500"/>
  <sheetViews>
    <sheetView zoomScaleNormal="100" workbookViewId="0">
      <pane ySplit="1" topLeftCell="A2" activePane="bottomLeft" state="frozen"/>
      <selection activeCell="M24" sqref="M24"/>
      <selection pane="bottomLeft" activeCell="A2" sqref="A2"/>
    </sheetView>
  </sheetViews>
  <sheetFormatPr defaultRowHeight="14.5"/>
  <cols>
    <col min="1" max="13" width="15" customWidth="1"/>
    <col min="15" max="15" width="111.7265625" customWidth="1"/>
  </cols>
  <sheetData>
    <row r="1" spans="1:15" ht="15" customHeight="1">
      <c r="A1" s="10" t="s">
        <v>301</v>
      </c>
      <c r="B1" s="11" t="s">
        <v>149</v>
      </c>
    </row>
    <row r="2" spans="1:15" ht="15" customHeight="1"/>
    <row r="3" spans="1:15">
      <c r="A3" s="11"/>
      <c r="D3" s="52" t="s">
        <v>388</v>
      </c>
      <c r="E3" s="52"/>
      <c r="F3" s="52"/>
      <c r="G3" s="52"/>
      <c r="H3" s="52"/>
      <c r="I3" s="52"/>
      <c r="J3" s="52"/>
      <c r="K3" s="52"/>
      <c r="L3" s="52" t="s">
        <v>303</v>
      </c>
      <c r="M3" s="52" t="s">
        <v>304</v>
      </c>
      <c r="O3" s="50" t="s">
        <v>305</v>
      </c>
    </row>
    <row r="4" spans="1:15">
      <c r="D4" s="52" t="s">
        <v>306</v>
      </c>
      <c r="E4" s="52" t="s">
        <v>307</v>
      </c>
      <c r="F4" s="52"/>
      <c r="G4" s="52"/>
      <c r="H4" s="52"/>
      <c r="I4" s="52"/>
      <c r="J4" s="52"/>
      <c r="K4" s="52" t="s">
        <v>308</v>
      </c>
      <c r="L4" s="52"/>
      <c r="M4" s="52"/>
      <c r="O4" s="50"/>
    </row>
    <row r="5" spans="1:15">
      <c r="D5" s="52"/>
      <c r="E5" s="52" t="s">
        <v>309</v>
      </c>
      <c r="F5" s="52"/>
      <c r="G5" s="52" t="s">
        <v>310</v>
      </c>
      <c r="H5" s="52"/>
      <c r="I5" s="52" t="s">
        <v>311</v>
      </c>
      <c r="J5" s="52" t="s">
        <v>312</v>
      </c>
      <c r="K5" s="52"/>
      <c r="L5" s="52"/>
      <c r="M5" s="52"/>
      <c r="O5" s="50"/>
    </row>
    <row r="6" spans="1:15" ht="20">
      <c r="D6" s="52"/>
      <c r="E6" s="12" t="s">
        <v>389</v>
      </c>
      <c r="F6" s="12" t="s">
        <v>390</v>
      </c>
      <c r="G6" s="12" t="s">
        <v>315</v>
      </c>
      <c r="H6" s="12" t="s">
        <v>316</v>
      </c>
      <c r="I6" s="52"/>
      <c r="J6" s="52"/>
      <c r="K6" s="52"/>
      <c r="L6" s="52"/>
      <c r="M6" s="52"/>
      <c r="O6" s="50"/>
    </row>
    <row r="7" spans="1:15" ht="21.5">
      <c r="A7" s="19" t="s">
        <v>330</v>
      </c>
      <c r="B7" s="19" t="s">
        <v>331</v>
      </c>
      <c r="C7" s="19" t="s">
        <v>332</v>
      </c>
      <c r="D7" s="13" t="s">
        <v>317</v>
      </c>
      <c r="E7" s="13" t="s">
        <v>318</v>
      </c>
      <c r="F7" s="13" t="s">
        <v>319</v>
      </c>
      <c r="G7" s="13" t="s">
        <v>320</v>
      </c>
      <c r="H7" s="13" t="s">
        <v>321</v>
      </c>
      <c r="I7" s="13" t="s">
        <v>322</v>
      </c>
      <c r="J7" s="13" t="s">
        <v>323</v>
      </c>
      <c r="K7" s="13" t="s">
        <v>324</v>
      </c>
      <c r="L7" s="13" t="s">
        <v>325</v>
      </c>
      <c r="M7" s="13" t="s">
        <v>257</v>
      </c>
      <c r="O7" s="29" t="s">
        <v>1108</v>
      </c>
    </row>
    <row r="8" spans="1:15">
      <c r="A8" s="20"/>
      <c r="B8" s="20"/>
      <c r="C8" s="20"/>
      <c r="D8" s="15"/>
      <c r="E8" s="15"/>
      <c r="F8" s="15"/>
      <c r="G8" s="15"/>
      <c r="H8" s="15"/>
      <c r="I8" s="15"/>
      <c r="J8" s="15"/>
      <c r="K8" s="15"/>
      <c r="L8" s="15"/>
      <c r="M8" s="16"/>
      <c r="O8" s="30"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0"/>
      <c r="B9" s="20"/>
      <c r="C9" s="20"/>
      <c r="D9" s="15"/>
      <c r="E9" s="15"/>
      <c r="F9" s="15"/>
      <c r="G9" s="15"/>
      <c r="H9" s="15"/>
      <c r="I9" s="15"/>
      <c r="J9" s="15"/>
      <c r="K9" s="15"/>
      <c r="L9" s="15"/>
      <c r="M9" s="16"/>
      <c r="O9" s="30"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0"/>
      <c r="B10" s="20"/>
      <c r="C10" s="20"/>
      <c r="D10" s="15"/>
      <c r="E10" s="15"/>
      <c r="F10" s="15"/>
      <c r="G10" s="15"/>
      <c r="H10" s="15"/>
      <c r="I10" s="15"/>
      <c r="J10" s="15"/>
      <c r="K10" s="15"/>
      <c r="L10" s="15"/>
      <c r="M10" s="16"/>
      <c r="O10" s="30"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0"/>
      <c r="B11" s="20"/>
      <c r="C11" s="20"/>
      <c r="D11" s="15"/>
      <c r="E11" s="15"/>
      <c r="F11" s="15"/>
      <c r="G11" s="15"/>
      <c r="H11" s="15"/>
      <c r="I11" s="15"/>
      <c r="J11" s="15"/>
      <c r="K11" s="15"/>
      <c r="L11" s="15"/>
      <c r="M11" s="16"/>
      <c r="O11" s="30" t="str">
        <f t="shared" si="0"/>
        <v/>
      </c>
    </row>
    <row r="12" spans="1:15">
      <c r="A12" s="20"/>
      <c r="B12" s="20"/>
      <c r="C12" s="20"/>
      <c r="D12" s="15"/>
      <c r="E12" s="15"/>
      <c r="F12" s="15"/>
      <c r="G12" s="15"/>
      <c r="H12" s="15"/>
      <c r="I12" s="15"/>
      <c r="J12" s="15"/>
      <c r="K12" s="15"/>
      <c r="L12" s="15"/>
      <c r="M12" s="16"/>
      <c r="O12" s="30" t="str">
        <f t="shared" si="0"/>
        <v/>
      </c>
    </row>
    <row r="13" spans="1:15">
      <c r="A13" s="20"/>
      <c r="B13" s="20"/>
      <c r="C13" s="20"/>
      <c r="D13" s="15"/>
      <c r="E13" s="15"/>
      <c r="F13" s="15"/>
      <c r="G13" s="15"/>
      <c r="H13" s="15"/>
      <c r="I13" s="15"/>
      <c r="J13" s="15"/>
      <c r="K13" s="15"/>
      <c r="L13" s="15"/>
      <c r="M13" s="16"/>
      <c r="O13" s="30" t="str">
        <f t="shared" si="0"/>
        <v/>
      </c>
    </row>
    <row r="14" spans="1:15">
      <c r="A14" s="20"/>
      <c r="B14" s="20"/>
      <c r="C14" s="20"/>
      <c r="D14" s="15"/>
      <c r="E14" s="15"/>
      <c r="F14" s="15"/>
      <c r="G14" s="15"/>
      <c r="H14" s="15"/>
      <c r="I14" s="15"/>
      <c r="J14" s="15"/>
      <c r="K14" s="15"/>
      <c r="L14" s="15"/>
      <c r="M14" s="16"/>
      <c r="O14" s="30" t="str">
        <f t="shared" si="0"/>
        <v/>
      </c>
    </row>
    <row r="15" spans="1:15">
      <c r="A15" s="20"/>
      <c r="B15" s="20"/>
      <c r="C15" s="20"/>
      <c r="D15" s="15"/>
      <c r="E15" s="15"/>
      <c r="F15" s="15"/>
      <c r="G15" s="15"/>
      <c r="H15" s="15"/>
      <c r="I15" s="15"/>
      <c r="J15" s="15"/>
      <c r="K15" s="15"/>
      <c r="L15" s="15"/>
      <c r="M15" s="16"/>
      <c r="O15" s="30" t="str">
        <f t="shared" si="0"/>
        <v/>
      </c>
    </row>
    <row r="16" spans="1:15">
      <c r="A16" s="20"/>
      <c r="B16" s="20"/>
      <c r="C16" s="20"/>
      <c r="D16" s="15"/>
      <c r="E16" s="15"/>
      <c r="F16" s="15"/>
      <c r="G16" s="15"/>
      <c r="H16" s="15"/>
      <c r="I16" s="15"/>
      <c r="J16" s="15"/>
      <c r="K16" s="15"/>
      <c r="L16" s="15"/>
      <c r="M16" s="16"/>
      <c r="O16" s="30" t="str">
        <f t="shared" si="0"/>
        <v/>
      </c>
    </row>
    <row r="17" spans="1:15">
      <c r="A17" s="20"/>
      <c r="B17" s="20"/>
      <c r="C17" s="20"/>
      <c r="D17" s="15"/>
      <c r="E17" s="15"/>
      <c r="F17" s="15"/>
      <c r="G17" s="15"/>
      <c r="H17" s="15"/>
      <c r="I17" s="15"/>
      <c r="J17" s="15"/>
      <c r="K17" s="15"/>
      <c r="L17" s="15"/>
      <c r="M17" s="16"/>
      <c r="O17" s="30" t="str">
        <f t="shared" si="0"/>
        <v/>
      </c>
    </row>
    <row r="18" spans="1:15">
      <c r="A18" s="20"/>
      <c r="B18" s="20"/>
      <c r="C18" s="20"/>
      <c r="D18" s="15"/>
      <c r="E18" s="15"/>
      <c r="F18" s="15"/>
      <c r="G18" s="15"/>
      <c r="H18" s="15"/>
      <c r="I18" s="15"/>
      <c r="J18" s="15"/>
      <c r="K18" s="15"/>
      <c r="L18" s="15"/>
      <c r="M18" s="16"/>
      <c r="O18" s="30" t="str">
        <f t="shared" si="0"/>
        <v/>
      </c>
    </row>
    <row r="19" spans="1:15">
      <c r="A19" s="20"/>
      <c r="B19" s="20"/>
      <c r="C19" s="20"/>
      <c r="D19" s="15"/>
      <c r="E19" s="15"/>
      <c r="F19" s="15"/>
      <c r="G19" s="15"/>
      <c r="H19" s="15"/>
      <c r="I19" s="15"/>
      <c r="J19" s="15"/>
      <c r="K19" s="15"/>
      <c r="L19" s="15"/>
      <c r="M19" s="16"/>
      <c r="O19" s="30" t="str">
        <f t="shared" si="0"/>
        <v/>
      </c>
    </row>
    <row r="20" spans="1:15">
      <c r="A20" s="20"/>
      <c r="B20" s="20"/>
      <c r="C20" s="20"/>
      <c r="D20" s="15"/>
      <c r="E20" s="15"/>
      <c r="F20" s="15"/>
      <c r="G20" s="15"/>
      <c r="H20" s="15"/>
      <c r="I20" s="15"/>
      <c r="J20" s="15"/>
      <c r="K20" s="15"/>
      <c r="L20" s="15"/>
      <c r="M20" s="16"/>
      <c r="O20" s="30" t="str">
        <f t="shared" si="0"/>
        <v/>
      </c>
    </row>
    <row r="21" spans="1:15">
      <c r="A21" s="20"/>
      <c r="B21" s="20"/>
      <c r="C21" s="20"/>
      <c r="D21" s="15"/>
      <c r="E21" s="15"/>
      <c r="F21" s="15"/>
      <c r="G21" s="15"/>
      <c r="H21" s="15"/>
      <c r="I21" s="15"/>
      <c r="J21" s="15"/>
      <c r="K21" s="15"/>
      <c r="L21" s="15"/>
      <c r="M21" s="16"/>
      <c r="O21" s="30" t="str">
        <f t="shared" si="0"/>
        <v/>
      </c>
    </row>
    <row r="22" spans="1:15">
      <c r="A22" s="20"/>
      <c r="B22" s="20"/>
      <c r="C22" s="20"/>
      <c r="D22" s="15"/>
      <c r="E22" s="15"/>
      <c r="F22" s="15"/>
      <c r="G22" s="15"/>
      <c r="H22" s="15"/>
      <c r="I22" s="15"/>
      <c r="J22" s="15"/>
      <c r="K22" s="15"/>
      <c r="L22" s="15"/>
      <c r="M22" s="16"/>
      <c r="O22" s="30" t="str">
        <f t="shared" si="0"/>
        <v/>
      </c>
    </row>
    <row r="23" spans="1:15">
      <c r="A23" s="20"/>
      <c r="B23" s="20"/>
      <c r="C23" s="20"/>
      <c r="D23" s="15"/>
      <c r="E23" s="15"/>
      <c r="F23" s="15"/>
      <c r="G23" s="15"/>
      <c r="H23" s="15"/>
      <c r="I23" s="15"/>
      <c r="J23" s="15"/>
      <c r="K23" s="15"/>
      <c r="L23" s="15"/>
      <c r="M23" s="16"/>
      <c r="O23" s="30" t="str">
        <f t="shared" si="0"/>
        <v/>
      </c>
    </row>
    <row r="24" spans="1:15">
      <c r="A24" s="20"/>
      <c r="B24" s="20"/>
      <c r="C24" s="20"/>
      <c r="D24" s="15"/>
      <c r="E24" s="15"/>
      <c r="F24" s="15"/>
      <c r="G24" s="15"/>
      <c r="H24" s="15"/>
      <c r="I24" s="15"/>
      <c r="J24" s="15"/>
      <c r="K24" s="15"/>
      <c r="L24" s="15"/>
      <c r="M24" s="16"/>
      <c r="O24" s="30" t="str">
        <f t="shared" si="0"/>
        <v/>
      </c>
    </row>
    <row r="25" spans="1:15">
      <c r="A25" s="20"/>
      <c r="B25" s="20"/>
      <c r="C25" s="20"/>
      <c r="D25" s="15"/>
      <c r="E25" s="15"/>
      <c r="F25" s="15"/>
      <c r="G25" s="15"/>
      <c r="H25" s="15"/>
      <c r="I25" s="15"/>
      <c r="J25" s="15"/>
      <c r="K25" s="15"/>
      <c r="L25" s="15"/>
      <c r="M25" s="16"/>
      <c r="O25" s="30" t="str">
        <f t="shared" si="0"/>
        <v/>
      </c>
    </row>
    <row r="26" spans="1:15">
      <c r="A26" s="20"/>
      <c r="B26" s="20"/>
      <c r="C26" s="20"/>
      <c r="D26" s="15"/>
      <c r="E26" s="15"/>
      <c r="F26" s="15"/>
      <c r="G26" s="15"/>
      <c r="H26" s="15"/>
      <c r="I26" s="15"/>
      <c r="J26" s="15"/>
      <c r="K26" s="15"/>
      <c r="L26" s="15"/>
      <c r="M26" s="16"/>
      <c r="O26" s="30" t="str">
        <f t="shared" si="0"/>
        <v/>
      </c>
    </row>
    <row r="27" spans="1:15">
      <c r="A27" s="20"/>
      <c r="B27" s="20"/>
      <c r="C27" s="20"/>
      <c r="D27" s="15"/>
      <c r="E27" s="15"/>
      <c r="F27" s="15"/>
      <c r="G27" s="15"/>
      <c r="H27" s="15"/>
      <c r="I27" s="15"/>
      <c r="J27" s="15"/>
      <c r="K27" s="15"/>
      <c r="L27" s="15"/>
      <c r="M27" s="16"/>
      <c r="O27" s="30" t="str">
        <f t="shared" si="0"/>
        <v/>
      </c>
    </row>
    <row r="28" spans="1:15">
      <c r="A28" s="20"/>
      <c r="B28" s="20"/>
      <c r="C28" s="20"/>
      <c r="D28" s="15"/>
      <c r="E28" s="15"/>
      <c r="F28" s="15"/>
      <c r="G28" s="15"/>
      <c r="H28" s="15"/>
      <c r="I28" s="15"/>
      <c r="J28" s="15"/>
      <c r="K28" s="15"/>
      <c r="L28" s="15"/>
      <c r="M28" s="16"/>
      <c r="O28" s="30" t="str">
        <f t="shared" si="0"/>
        <v/>
      </c>
    </row>
    <row r="29" spans="1:15">
      <c r="A29" s="20"/>
      <c r="B29" s="20"/>
      <c r="C29" s="20"/>
      <c r="D29" s="15"/>
      <c r="E29" s="15"/>
      <c r="F29" s="15"/>
      <c r="G29" s="15"/>
      <c r="H29" s="15"/>
      <c r="I29" s="15"/>
      <c r="J29" s="15"/>
      <c r="K29" s="15"/>
      <c r="L29" s="15"/>
      <c r="M29" s="16"/>
      <c r="O29" s="30" t="str">
        <f t="shared" si="0"/>
        <v/>
      </c>
    </row>
    <row r="30" spans="1:15">
      <c r="A30" s="20"/>
      <c r="B30" s="20"/>
      <c r="C30" s="20"/>
      <c r="D30" s="15"/>
      <c r="E30" s="15"/>
      <c r="F30" s="15"/>
      <c r="G30" s="15"/>
      <c r="H30" s="15"/>
      <c r="I30" s="15"/>
      <c r="J30" s="15"/>
      <c r="K30" s="15"/>
      <c r="L30" s="15"/>
      <c r="M30" s="16"/>
      <c r="O30" s="30" t="str">
        <f t="shared" si="0"/>
        <v/>
      </c>
    </row>
    <row r="31" spans="1:15">
      <c r="A31" s="20"/>
      <c r="B31" s="20"/>
      <c r="C31" s="20"/>
      <c r="D31" s="15"/>
      <c r="E31" s="15"/>
      <c r="F31" s="15"/>
      <c r="G31" s="15"/>
      <c r="H31" s="15"/>
      <c r="I31" s="15"/>
      <c r="J31" s="15"/>
      <c r="K31" s="15"/>
      <c r="L31" s="15"/>
      <c r="M31" s="16"/>
      <c r="O31" s="30" t="str">
        <f t="shared" si="0"/>
        <v/>
      </c>
    </row>
    <row r="32" spans="1:15">
      <c r="A32" s="20"/>
      <c r="B32" s="20"/>
      <c r="C32" s="20"/>
      <c r="D32" s="15"/>
      <c r="E32" s="15"/>
      <c r="F32" s="15"/>
      <c r="G32" s="15"/>
      <c r="H32" s="15"/>
      <c r="I32" s="15"/>
      <c r="J32" s="15"/>
      <c r="K32" s="15"/>
      <c r="L32" s="15"/>
      <c r="M32" s="16"/>
      <c r="O32" s="30" t="str">
        <f t="shared" si="0"/>
        <v/>
      </c>
    </row>
    <row r="33" spans="1:15">
      <c r="A33" s="20"/>
      <c r="B33" s="20"/>
      <c r="C33" s="20"/>
      <c r="D33" s="15"/>
      <c r="E33" s="15"/>
      <c r="F33" s="15"/>
      <c r="G33" s="15"/>
      <c r="H33" s="15"/>
      <c r="I33" s="15"/>
      <c r="J33" s="15"/>
      <c r="K33" s="15"/>
      <c r="L33" s="15"/>
      <c r="M33" s="16"/>
      <c r="O33" s="30" t="str">
        <f t="shared" si="0"/>
        <v/>
      </c>
    </row>
    <row r="34" spans="1:15">
      <c r="A34" s="20"/>
      <c r="B34" s="20"/>
      <c r="C34" s="20"/>
      <c r="D34" s="15"/>
      <c r="E34" s="15"/>
      <c r="F34" s="15"/>
      <c r="G34" s="15"/>
      <c r="H34" s="15"/>
      <c r="I34" s="15"/>
      <c r="J34" s="15"/>
      <c r="K34" s="15"/>
      <c r="L34" s="15"/>
      <c r="M34" s="16"/>
      <c r="O34" s="30" t="str">
        <f t="shared" si="0"/>
        <v/>
      </c>
    </row>
    <row r="35" spans="1:15">
      <c r="A35" s="20"/>
      <c r="B35" s="20"/>
      <c r="C35" s="20"/>
      <c r="D35" s="15"/>
      <c r="E35" s="15"/>
      <c r="F35" s="15"/>
      <c r="G35" s="15"/>
      <c r="H35" s="15"/>
      <c r="I35" s="15"/>
      <c r="J35" s="15"/>
      <c r="K35" s="15"/>
      <c r="L35" s="15"/>
      <c r="M35" s="16"/>
      <c r="O35" s="30" t="str">
        <f t="shared" si="0"/>
        <v/>
      </c>
    </row>
    <row r="36" spans="1:15">
      <c r="A36" s="20"/>
      <c r="B36" s="20"/>
      <c r="C36" s="20"/>
      <c r="D36" s="15"/>
      <c r="E36" s="15"/>
      <c r="F36" s="15"/>
      <c r="G36" s="15"/>
      <c r="H36" s="15"/>
      <c r="I36" s="15"/>
      <c r="J36" s="15"/>
      <c r="K36" s="15"/>
      <c r="L36" s="15"/>
      <c r="M36" s="16"/>
      <c r="O36" s="30" t="str">
        <f t="shared" si="0"/>
        <v/>
      </c>
    </row>
    <row r="37" spans="1:15">
      <c r="A37" s="20"/>
      <c r="B37" s="20"/>
      <c r="C37" s="20"/>
      <c r="D37" s="15"/>
      <c r="E37" s="15"/>
      <c r="F37" s="15"/>
      <c r="G37" s="15"/>
      <c r="H37" s="15"/>
      <c r="I37" s="15"/>
      <c r="J37" s="15"/>
      <c r="K37" s="15"/>
      <c r="L37" s="15"/>
      <c r="M37" s="16"/>
      <c r="O37" s="30" t="str">
        <f t="shared" si="0"/>
        <v/>
      </c>
    </row>
    <row r="38" spans="1:15">
      <c r="A38" s="20"/>
      <c r="B38" s="20"/>
      <c r="C38" s="20"/>
      <c r="D38" s="15"/>
      <c r="E38" s="15"/>
      <c r="F38" s="15"/>
      <c r="G38" s="15"/>
      <c r="H38" s="15"/>
      <c r="I38" s="15"/>
      <c r="J38" s="15"/>
      <c r="K38" s="15"/>
      <c r="L38" s="15"/>
      <c r="M38" s="16"/>
      <c r="O38" s="30" t="str">
        <f t="shared" si="0"/>
        <v/>
      </c>
    </row>
    <row r="39" spans="1:15">
      <c r="A39" s="20"/>
      <c r="B39" s="20"/>
      <c r="C39" s="20"/>
      <c r="D39" s="15"/>
      <c r="E39" s="15"/>
      <c r="F39" s="15"/>
      <c r="G39" s="15"/>
      <c r="H39" s="15"/>
      <c r="I39" s="15"/>
      <c r="J39" s="15"/>
      <c r="K39" s="15"/>
      <c r="L39" s="15"/>
      <c r="M39" s="16"/>
      <c r="O39" s="30" t="str">
        <f t="shared" si="0"/>
        <v/>
      </c>
    </row>
    <row r="40" spans="1:15">
      <c r="A40" s="20"/>
      <c r="B40" s="20"/>
      <c r="C40" s="20"/>
      <c r="D40" s="15"/>
      <c r="E40" s="15"/>
      <c r="F40" s="15"/>
      <c r="G40" s="15"/>
      <c r="H40" s="15"/>
      <c r="I40" s="15"/>
      <c r="J40" s="15"/>
      <c r="K40" s="15"/>
      <c r="L40" s="15"/>
      <c r="M40" s="16"/>
      <c r="O40" s="30" t="str">
        <f t="shared" si="0"/>
        <v/>
      </c>
    </row>
    <row r="41" spans="1:15">
      <c r="A41" s="20"/>
      <c r="B41" s="20"/>
      <c r="C41" s="20"/>
      <c r="D41" s="15"/>
      <c r="E41" s="15"/>
      <c r="F41" s="15"/>
      <c r="G41" s="15"/>
      <c r="H41" s="15"/>
      <c r="I41" s="15"/>
      <c r="J41" s="15"/>
      <c r="K41" s="15"/>
      <c r="L41" s="15"/>
      <c r="M41" s="16"/>
      <c r="O41" s="30" t="str">
        <f t="shared" si="0"/>
        <v/>
      </c>
    </row>
    <row r="42" spans="1:15">
      <c r="A42" s="20"/>
      <c r="B42" s="20"/>
      <c r="C42" s="20"/>
      <c r="D42" s="15"/>
      <c r="E42" s="15"/>
      <c r="F42" s="15"/>
      <c r="G42" s="15"/>
      <c r="H42" s="15"/>
      <c r="I42" s="15"/>
      <c r="J42" s="15"/>
      <c r="K42" s="15"/>
      <c r="L42" s="15"/>
      <c r="M42" s="16"/>
      <c r="O42" s="30" t="str">
        <f t="shared" si="0"/>
        <v/>
      </c>
    </row>
    <row r="43" spans="1:15">
      <c r="A43" s="20"/>
      <c r="B43" s="20"/>
      <c r="C43" s="20"/>
      <c r="D43" s="15"/>
      <c r="E43" s="15"/>
      <c r="F43" s="15"/>
      <c r="G43" s="15"/>
      <c r="H43" s="15"/>
      <c r="I43" s="15"/>
      <c r="J43" s="15"/>
      <c r="K43" s="15"/>
      <c r="L43" s="15"/>
      <c r="M43" s="16"/>
      <c r="O43" s="30" t="str">
        <f t="shared" si="0"/>
        <v/>
      </c>
    </row>
    <row r="44" spans="1:15">
      <c r="A44" s="20"/>
      <c r="B44" s="20"/>
      <c r="C44" s="20"/>
      <c r="D44" s="15"/>
      <c r="E44" s="15"/>
      <c r="F44" s="15"/>
      <c r="G44" s="15"/>
      <c r="H44" s="15"/>
      <c r="I44" s="15"/>
      <c r="J44" s="15"/>
      <c r="K44" s="15"/>
      <c r="L44" s="15"/>
      <c r="M44" s="16"/>
      <c r="O44" s="30" t="str">
        <f t="shared" si="0"/>
        <v/>
      </c>
    </row>
    <row r="45" spans="1:15">
      <c r="A45" s="20"/>
      <c r="B45" s="20"/>
      <c r="C45" s="20"/>
      <c r="D45" s="15"/>
      <c r="E45" s="15"/>
      <c r="F45" s="15"/>
      <c r="G45" s="15"/>
      <c r="H45" s="15"/>
      <c r="I45" s="15"/>
      <c r="J45" s="15"/>
      <c r="K45" s="15"/>
      <c r="L45" s="15"/>
      <c r="M45" s="16"/>
      <c r="O45" s="30" t="str">
        <f t="shared" si="0"/>
        <v/>
      </c>
    </row>
    <row r="46" spans="1:15">
      <c r="A46" s="20"/>
      <c r="B46" s="20"/>
      <c r="C46" s="20"/>
      <c r="D46" s="15"/>
      <c r="E46" s="15"/>
      <c r="F46" s="15"/>
      <c r="G46" s="15"/>
      <c r="H46" s="15"/>
      <c r="I46" s="15"/>
      <c r="J46" s="15"/>
      <c r="K46" s="15"/>
      <c r="L46" s="15"/>
      <c r="M46" s="16"/>
      <c r="O46" s="30" t="str">
        <f t="shared" si="0"/>
        <v/>
      </c>
    </row>
    <row r="47" spans="1:15">
      <c r="A47" s="20"/>
      <c r="B47" s="20"/>
      <c r="C47" s="20"/>
      <c r="D47" s="15"/>
      <c r="E47" s="15"/>
      <c r="F47" s="15"/>
      <c r="G47" s="15"/>
      <c r="H47" s="15"/>
      <c r="I47" s="15"/>
      <c r="J47" s="15"/>
      <c r="K47" s="15"/>
      <c r="L47" s="15"/>
      <c r="M47" s="16"/>
      <c r="O47" s="30" t="str">
        <f t="shared" si="0"/>
        <v/>
      </c>
    </row>
    <row r="48" spans="1:15">
      <c r="A48" s="20"/>
      <c r="B48" s="20"/>
      <c r="C48" s="20"/>
      <c r="D48" s="15"/>
      <c r="E48" s="15"/>
      <c r="F48" s="15"/>
      <c r="G48" s="15"/>
      <c r="H48" s="15"/>
      <c r="I48" s="15"/>
      <c r="J48" s="15"/>
      <c r="K48" s="15"/>
      <c r="L48" s="15"/>
      <c r="M48" s="16"/>
      <c r="O48" s="30" t="str">
        <f t="shared" si="0"/>
        <v/>
      </c>
    </row>
    <row r="49" spans="1:15">
      <c r="A49" s="20"/>
      <c r="B49" s="20"/>
      <c r="C49" s="20"/>
      <c r="D49" s="15"/>
      <c r="E49" s="15"/>
      <c r="F49" s="15"/>
      <c r="G49" s="15"/>
      <c r="H49" s="15"/>
      <c r="I49" s="15"/>
      <c r="J49" s="15"/>
      <c r="K49" s="15"/>
      <c r="L49" s="15"/>
      <c r="M49" s="16"/>
      <c r="O49" s="30" t="str">
        <f t="shared" si="0"/>
        <v/>
      </c>
    </row>
    <row r="50" spans="1:15">
      <c r="A50" s="20"/>
      <c r="B50" s="20"/>
      <c r="C50" s="20"/>
      <c r="D50" s="15"/>
      <c r="E50" s="15"/>
      <c r="F50" s="15"/>
      <c r="G50" s="15"/>
      <c r="H50" s="15"/>
      <c r="I50" s="15"/>
      <c r="J50" s="15"/>
      <c r="K50" s="15"/>
      <c r="L50" s="15"/>
      <c r="M50" s="16"/>
      <c r="O50" s="30" t="str">
        <f t="shared" si="0"/>
        <v/>
      </c>
    </row>
    <row r="51" spans="1:15">
      <c r="A51" s="20"/>
      <c r="B51" s="20"/>
      <c r="C51" s="20"/>
      <c r="D51" s="15"/>
      <c r="E51" s="15"/>
      <c r="F51" s="15"/>
      <c r="G51" s="15"/>
      <c r="H51" s="15"/>
      <c r="I51" s="15"/>
      <c r="J51" s="15"/>
      <c r="K51" s="15"/>
      <c r="L51" s="15"/>
      <c r="M51" s="16"/>
      <c r="O51" s="30" t="str">
        <f t="shared" si="0"/>
        <v/>
      </c>
    </row>
    <row r="52" spans="1:15">
      <c r="A52" s="20"/>
      <c r="B52" s="20"/>
      <c r="C52" s="20"/>
      <c r="D52" s="15"/>
      <c r="E52" s="15"/>
      <c r="F52" s="15"/>
      <c r="G52" s="15"/>
      <c r="H52" s="15"/>
      <c r="I52" s="15"/>
      <c r="J52" s="15"/>
      <c r="K52" s="15"/>
      <c r="L52" s="15"/>
      <c r="M52" s="16"/>
      <c r="O52" s="30" t="str">
        <f t="shared" si="0"/>
        <v/>
      </c>
    </row>
    <row r="53" spans="1:15">
      <c r="A53" s="20"/>
      <c r="B53" s="20"/>
      <c r="C53" s="20"/>
      <c r="D53" s="15"/>
      <c r="E53" s="15"/>
      <c r="F53" s="15"/>
      <c r="G53" s="15"/>
      <c r="H53" s="15"/>
      <c r="I53" s="15"/>
      <c r="J53" s="15"/>
      <c r="K53" s="15"/>
      <c r="L53" s="15"/>
      <c r="M53" s="16"/>
      <c r="O53" s="30" t="str">
        <f t="shared" si="0"/>
        <v/>
      </c>
    </row>
    <row r="54" spans="1:15">
      <c r="A54" s="20"/>
      <c r="B54" s="20"/>
      <c r="C54" s="20"/>
      <c r="D54" s="15"/>
      <c r="E54" s="15"/>
      <c r="F54" s="15"/>
      <c r="G54" s="15"/>
      <c r="H54" s="15"/>
      <c r="I54" s="15"/>
      <c r="J54" s="15"/>
      <c r="K54" s="15"/>
      <c r="L54" s="15"/>
      <c r="M54" s="16"/>
      <c r="O54" s="30" t="str">
        <f t="shared" si="0"/>
        <v/>
      </c>
    </row>
    <row r="55" spans="1:15">
      <c r="A55" s="20"/>
      <c r="B55" s="20"/>
      <c r="C55" s="20"/>
      <c r="D55" s="15"/>
      <c r="E55" s="15"/>
      <c r="F55" s="15"/>
      <c r="G55" s="15"/>
      <c r="H55" s="15"/>
      <c r="I55" s="15"/>
      <c r="J55" s="15"/>
      <c r="K55" s="15"/>
      <c r="L55" s="15"/>
      <c r="M55" s="16"/>
      <c r="O55" s="30" t="str">
        <f t="shared" si="0"/>
        <v/>
      </c>
    </row>
    <row r="56" spans="1:15">
      <c r="A56" s="20"/>
      <c r="B56" s="20"/>
      <c r="C56" s="20"/>
      <c r="D56" s="15"/>
      <c r="E56" s="15"/>
      <c r="F56" s="15"/>
      <c r="G56" s="15"/>
      <c r="H56" s="15"/>
      <c r="I56" s="15"/>
      <c r="J56" s="15"/>
      <c r="K56" s="15"/>
      <c r="L56" s="15"/>
      <c r="M56" s="16"/>
      <c r="O56" s="30" t="str">
        <f t="shared" si="0"/>
        <v/>
      </c>
    </row>
    <row r="57" spans="1:15">
      <c r="A57" s="20"/>
      <c r="B57" s="20"/>
      <c r="C57" s="20"/>
      <c r="D57" s="15"/>
      <c r="E57" s="15"/>
      <c r="F57" s="15"/>
      <c r="G57" s="15"/>
      <c r="H57" s="15"/>
      <c r="I57" s="15"/>
      <c r="J57" s="15"/>
      <c r="K57" s="15"/>
      <c r="L57" s="15"/>
      <c r="M57" s="16"/>
      <c r="O57" s="30" t="str">
        <f t="shared" si="0"/>
        <v/>
      </c>
    </row>
    <row r="58" spans="1:15">
      <c r="A58" s="20"/>
      <c r="B58" s="20"/>
      <c r="C58" s="20"/>
      <c r="D58" s="15"/>
      <c r="E58" s="15"/>
      <c r="F58" s="15"/>
      <c r="G58" s="15"/>
      <c r="H58" s="15"/>
      <c r="I58" s="15"/>
      <c r="J58" s="15"/>
      <c r="K58" s="15"/>
      <c r="L58" s="15"/>
      <c r="M58" s="16"/>
      <c r="O58" s="30" t="str">
        <f t="shared" si="0"/>
        <v/>
      </c>
    </row>
    <row r="59" spans="1:15">
      <c r="A59" s="20"/>
      <c r="B59" s="20"/>
      <c r="C59" s="20"/>
      <c r="D59" s="15"/>
      <c r="E59" s="15"/>
      <c r="F59" s="15"/>
      <c r="G59" s="15"/>
      <c r="H59" s="15"/>
      <c r="I59" s="15"/>
      <c r="J59" s="15"/>
      <c r="K59" s="15"/>
      <c r="L59" s="15"/>
      <c r="M59" s="16"/>
      <c r="O59" s="30" t="str">
        <f t="shared" si="0"/>
        <v/>
      </c>
    </row>
    <row r="60" spans="1:15">
      <c r="A60" s="20"/>
      <c r="B60" s="20"/>
      <c r="C60" s="20"/>
      <c r="D60" s="15"/>
      <c r="E60" s="15"/>
      <c r="F60" s="15"/>
      <c r="G60" s="15"/>
      <c r="H60" s="15"/>
      <c r="I60" s="15"/>
      <c r="J60" s="15"/>
      <c r="K60" s="15"/>
      <c r="L60" s="15"/>
      <c r="M60" s="16"/>
      <c r="O60" s="30" t="str">
        <f t="shared" si="0"/>
        <v/>
      </c>
    </row>
    <row r="61" spans="1:15">
      <c r="A61" s="20"/>
      <c r="B61" s="20"/>
      <c r="C61" s="20"/>
      <c r="D61" s="15"/>
      <c r="E61" s="15"/>
      <c r="F61" s="15"/>
      <c r="G61" s="15"/>
      <c r="H61" s="15"/>
      <c r="I61" s="15"/>
      <c r="J61" s="15"/>
      <c r="K61" s="15"/>
      <c r="L61" s="15"/>
      <c r="M61" s="16"/>
      <c r="O61" s="30" t="str">
        <f t="shared" si="0"/>
        <v/>
      </c>
    </row>
    <row r="62" spans="1:15">
      <c r="A62" s="20"/>
      <c r="B62" s="20"/>
      <c r="C62" s="20"/>
      <c r="D62" s="15"/>
      <c r="E62" s="15"/>
      <c r="F62" s="15"/>
      <c r="G62" s="15"/>
      <c r="H62" s="15"/>
      <c r="I62" s="15"/>
      <c r="J62" s="15"/>
      <c r="K62" s="15"/>
      <c r="L62" s="15"/>
      <c r="M62" s="16"/>
      <c r="O62" s="30" t="str">
        <f t="shared" si="0"/>
        <v/>
      </c>
    </row>
    <row r="63" spans="1:15">
      <c r="A63" s="20"/>
      <c r="B63" s="20"/>
      <c r="C63" s="20"/>
      <c r="D63" s="15"/>
      <c r="E63" s="15"/>
      <c r="F63" s="15"/>
      <c r="G63" s="15"/>
      <c r="H63" s="15"/>
      <c r="I63" s="15"/>
      <c r="J63" s="15"/>
      <c r="K63" s="15"/>
      <c r="L63" s="15"/>
      <c r="M63" s="16"/>
      <c r="O63" s="30" t="str">
        <f t="shared" si="0"/>
        <v/>
      </c>
    </row>
    <row r="64" spans="1:15">
      <c r="A64" s="20"/>
      <c r="B64" s="20"/>
      <c r="C64" s="20"/>
      <c r="D64" s="15"/>
      <c r="E64" s="15"/>
      <c r="F64" s="15"/>
      <c r="G64" s="15"/>
      <c r="H64" s="15"/>
      <c r="I64" s="15"/>
      <c r="J64" s="15"/>
      <c r="K64" s="15"/>
      <c r="L64" s="15"/>
      <c r="M64" s="16"/>
      <c r="O64" s="30" t="str">
        <f t="shared" si="0"/>
        <v/>
      </c>
    </row>
    <row r="65" spans="1:15">
      <c r="A65" s="20"/>
      <c r="B65" s="20"/>
      <c r="C65" s="20"/>
      <c r="D65" s="15"/>
      <c r="E65" s="15"/>
      <c r="F65" s="15"/>
      <c r="G65" s="15"/>
      <c r="H65" s="15"/>
      <c r="I65" s="15"/>
      <c r="J65" s="15"/>
      <c r="K65" s="15"/>
      <c r="L65" s="15"/>
      <c r="M65" s="16"/>
      <c r="O65" s="30" t="str">
        <f t="shared" si="0"/>
        <v/>
      </c>
    </row>
    <row r="66" spans="1:15">
      <c r="A66" s="20"/>
      <c r="B66" s="20"/>
      <c r="C66" s="20"/>
      <c r="D66" s="15"/>
      <c r="E66" s="15"/>
      <c r="F66" s="15"/>
      <c r="G66" s="15"/>
      <c r="H66" s="15"/>
      <c r="I66" s="15"/>
      <c r="J66" s="15"/>
      <c r="K66" s="15"/>
      <c r="L66" s="15"/>
      <c r="M66" s="16"/>
      <c r="O66" s="30" t="str">
        <f t="shared" si="0"/>
        <v/>
      </c>
    </row>
    <row r="67" spans="1:15">
      <c r="A67" s="20"/>
      <c r="B67" s="20"/>
      <c r="C67" s="20"/>
      <c r="D67" s="15"/>
      <c r="E67" s="15"/>
      <c r="F67" s="15"/>
      <c r="G67" s="15"/>
      <c r="H67" s="15"/>
      <c r="I67" s="15"/>
      <c r="J67" s="15"/>
      <c r="K67" s="15"/>
      <c r="L67" s="15"/>
      <c r="M67" s="16"/>
      <c r="O67" s="30" t="str">
        <f t="shared" si="0"/>
        <v/>
      </c>
    </row>
    <row r="68" spans="1:15">
      <c r="A68" s="20"/>
      <c r="B68" s="20"/>
      <c r="C68" s="20"/>
      <c r="D68" s="15"/>
      <c r="E68" s="15"/>
      <c r="F68" s="15"/>
      <c r="G68" s="15"/>
      <c r="H68" s="15"/>
      <c r="I68" s="15"/>
      <c r="J68" s="15"/>
      <c r="K68" s="15"/>
      <c r="L68" s="15"/>
      <c r="M68" s="16"/>
      <c r="O68" s="30" t="str">
        <f t="shared" si="0"/>
        <v/>
      </c>
    </row>
    <row r="69" spans="1:15">
      <c r="A69" s="20"/>
      <c r="B69" s="20"/>
      <c r="C69" s="20"/>
      <c r="D69" s="15"/>
      <c r="E69" s="15"/>
      <c r="F69" s="15"/>
      <c r="G69" s="15"/>
      <c r="H69" s="15"/>
      <c r="I69" s="15"/>
      <c r="J69" s="15"/>
      <c r="K69" s="15"/>
      <c r="L69" s="15"/>
      <c r="M69" s="16"/>
      <c r="O69" s="30" t="str">
        <f t="shared" si="0"/>
        <v/>
      </c>
    </row>
    <row r="70" spans="1:15">
      <c r="A70" s="20"/>
      <c r="B70" s="20"/>
      <c r="C70" s="20"/>
      <c r="D70" s="15"/>
      <c r="E70" s="15"/>
      <c r="F70" s="15"/>
      <c r="G70" s="15"/>
      <c r="H70" s="15"/>
      <c r="I70" s="15"/>
      <c r="J70" s="15"/>
      <c r="K70" s="15"/>
      <c r="L70" s="15"/>
      <c r="M70" s="16"/>
      <c r="O70" s="30" t="str">
        <f t="shared" si="0"/>
        <v/>
      </c>
    </row>
    <row r="71" spans="1:15">
      <c r="A71" s="20"/>
      <c r="B71" s="20"/>
      <c r="C71" s="20"/>
      <c r="D71" s="15"/>
      <c r="E71" s="15"/>
      <c r="F71" s="15"/>
      <c r="G71" s="15"/>
      <c r="H71" s="15"/>
      <c r="I71" s="15"/>
      <c r="J71" s="15"/>
      <c r="K71" s="15"/>
      <c r="L71" s="15"/>
      <c r="M71" s="16"/>
      <c r="O71" s="30" t="str">
        <f t="shared" si="0"/>
        <v/>
      </c>
    </row>
    <row r="72" spans="1:15">
      <c r="A72" s="20"/>
      <c r="B72" s="20"/>
      <c r="C72" s="20"/>
      <c r="D72" s="15"/>
      <c r="E72" s="15"/>
      <c r="F72" s="15"/>
      <c r="G72" s="15"/>
      <c r="H72" s="15"/>
      <c r="I72" s="15"/>
      <c r="J72" s="15"/>
      <c r="K72" s="15"/>
      <c r="L72" s="15"/>
      <c r="M72" s="16"/>
      <c r="O72" s="30" t="str">
        <f t="shared" si="0"/>
        <v/>
      </c>
    </row>
    <row r="73" spans="1:15">
      <c r="A73" s="20"/>
      <c r="B73" s="20"/>
      <c r="C73" s="20"/>
      <c r="D73" s="15"/>
      <c r="E73" s="15"/>
      <c r="F73" s="15"/>
      <c r="G73" s="15"/>
      <c r="H73" s="15"/>
      <c r="I73" s="15"/>
      <c r="J73" s="15"/>
      <c r="K73" s="15"/>
      <c r="L73" s="15"/>
      <c r="M73" s="16"/>
      <c r="O73" s="30" t="str">
        <f t="shared" si="0"/>
        <v/>
      </c>
    </row>
    <row r="74" spans="1:15">
      <c r="A74" s="20"/>
      <c r="B74" s="20"/>
      <c r="C74" s="20"/>
      <c r="D74" s="15"/>
      <c r="E74" s="15"/>
      <c r="F74" s="15"/>
      <c r="G74" s="15"/>
      <c r="H74" s="15"/>
      <c r="I74" s="15"/>
      <c r="J74" s="15"/>
      <c r="K74" s="15"/>
      <c r="L74" s="15"/>
      <c r="M74" s="16"/>
      <c r="O74" s="30"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0"/>
      <c r="B75" s="20"/>
      <c r="C75" s="20"/>
      <c r="D75" s="15"/>
      <c r="E75" s="15"/>
      <c r="F75" s="15"/>
      <c r="G75" s="15"/>
      <c r="H75" s="15"/>
      <c r="I75" s="15"/>
      <c r="J75" s="15"/>
      <c r="K75" s="15"/>
      <c r="L75" s="15"/>
      <c r="M75" s="16"/>
      <c r="O75" s="30" t="str">
        <f t="shared" si="1"/>
        <v/>
      </c>
    </row>
    <row r="76" spans="1:15">
      <c r="A76" s="20"/>
      <c r="B76" s="20"/>
      <c r="C76" s="20"/>
      <c r="D76" s="15"/>
      <c r="E76" s="15"/>
      <c r="F76" s="15"/>
      <c r="G76" s="15"/>
      <c r="H76" s="15"/>
      <c r="I76" s="15"/>
      <c r="J76" s="15"/>
      <c r="K76" s="15"/>
      <c r="L76" s="15"/>
      <c r="M76" s="16"/>
      <c r="O76" s="30" t="str">
        <f t="shared" si="1"/>
        <v/>
      </c>
    </row>
    <row r="77" spans="1:15">
      <c r="A77" s="20"/>
      <c r="B77" s="20"/>
      <c r="C77" s="20"/>
      <c r="D77" s="15"/>
      <c r="E77" s="15"/>
      <c r="F77" s="15"/>
      <c r="G77" s="15"/>
      <c r="H77" s="15"/>
      <c r="I77" s="15"/>
      <c r="J77" s="15"/>
      <c r="K77" s="15"/>
      <c r="L77" s="15"/>
      <c r="M77" s="16"/>
      <c r="O77" s="30" t="str">
        <f t="shared" si="1"/>
        <v/>
      </c>
    </row>
    <row r="78" spans="1:15">
      <c r="A78" s="20"/>
      <c r="B78" s="20"/>
      <c r="C78" s="20"/>
      <c r="D78" s="15"/>
      <c r="E78" s="15"/>
      <c r="F78" s="15"/>
      <c r="G78" s="15"/>
      <c r="H78" s="15"/>
      <c r="I78" s="15"/>
      <c r="J78" s="15"/>
      <c r="K78" s="15"/>
      <c r="L78" s="15"/>
      <c r="M78" s="16"/>
      <c r="O78" s="30" t="str">
        <f t="shared" si="1"/>
        <v/>
      </c>
    </row>
    <row r="79" spans="1:15">
      <c r="A79" s="20"/>
      <c r="B79" s="20"/>
      <c r="C79" s="20"/>
      <c r="D79" s="15"/>
      <c r="E79" s="15"/>
      <c r="F79" s="15"/>
      <c r="G79" s="15"/>
      <c r="H79" s="15"/>
      <c r="I79" s="15"/>
      <c r="J79" s="15"/>
      <c r="K79" s="15"/>
      <c r="L79" s="15"/>
      <c r="M79" s="16"/>
      <c r="O79" s="30" t="str">
        <f t="shared" si="1"/>
        <v/>
      </c>
    </row>
    <row r="80" spans="1:15">
      <c r="A80" s="20"/>
      <c r="B80" s="20"/>
      <c r="C80" s="20"/>
      <c r="D80" s="15"/>
      <c r="E80" s="15"/>
      <c r="F80" s="15"/>
      <c r="G80" s="15"/>
      <c r="H80" s="15"/>
      <c r="I80" s="15"/>
      <c r="J80" s="15"/>
      <c r="K80" s="15"/>
      <c r="L80" s="15"/>
      <c r="M80" s="16"/>
      <c r="O80" s="30" t="str">
        <f t="shared" si="1"/>
        <v/>
      </c>
    </row>
    <row r="81" spans="1:15">
      <c r="A81" s="20"/>
      <c r="B81" s="20"/>
      <c r="C81" s="20"/>
      <c r="D81" s="15"/>
      <c r="E81" s="15"/>
      <c r="F81" s="15"/>
      <c r="G81" s="15"/>
      <c r="H81" s="15"/>
      <c r="I81" s="15"/>
      <c r="J81" s="15"/>
      <c r="K81" s="15"/>
      <c r="L81" s="15"/>
      <c r="M81" s="16"/>
      <c r="O81" s="30" t="str">
        <f t="shared" si="1"/>
        <v/>
      </c>
    </row>
    <row r="82" spans="1:15">
      <c r="A82" s="20"/>
      <c r="B82" s="20"/>
      <c r="C82" s="20"/>
      <c r="D82" s="15"/>
      <c r="E82" s="15"/>
      <c r="F82" s="15"/>
      <c r="G82" s="15"/>
      <c r="H82" s="15"/>
      <c r="I82" s="15"/>
      <c r="J82" s="15"/>
      <c r="K82" s="15"/>
      <c r="L82" s="15"/>
      <c r="M82" s="16"/>
      <c r="O82" s="30" t="str">
        <f t="shared" si="1"/>
        <v/>
      </c>
    </row>
    <row r="83" spans="1:15">
      <c r="A83" s="20"/>
      <c r="B83" s="20"/>
      <c r="C83" s="20"/>
      <c r="D83" s="15"/>
      <c r="E83" s="15"/>
      <c r="F83" s="15"/>
      <c r="G83" s="15"/>
      <c r="H83" s="15"/>
      <c r="I83" s="15"/>
      <c r="J83" s="15"/>
      <c r="K83" s="15"/>
      <c r="L83" s="15"/>
      <c r="M83" s="16"/>
      <c r="O83" s="30" t="str">
        <f t="shared" si="1"/>
        <v/>
      </c>
    </row>
    <row r="84" spans="1:15">
      <c r="A84" s="20"/>
      <c r="B84" s="20"/>
      <c r="C84" s="20"/>
      <c r="D84" s="15"/>
      <c r="E84" s="15"/>
      <c r="F84" s="15"/>
      <c r="G84" s="15"/>
      <c r="H84" s="15"/>
      <c r="I84" s="15"/>
      <c r="J84" s="15"/>
      <c r="K84" s="15"/>
      <c r="L84" s="15"/>
      <c r="M84" s="16"/>
      <c r="O84" s="30" t="str">
        <f t="shared" si="1"/>
        <v/>
      </c>
    </row>
    <row r="85" spans="1:15">
      <c r="A85" s="20"/>
      <c r="B85" s="20"/>
      <c r="C85" s="20"/>
      <c r="D85" s="15"/>
      <c r="E85" s="15"/>
      <c r="F85" s="15"/>
      <c r="G85" s="15"/>
      <c r="H85" s="15"/>
      <c r="I85" s="15"/>
      <c r="J85" s="15"/>
      <c r="K85" s="15"/>
      <c r="L85" s="15"/>
      <c r="M85" s="16"/>
      <c r="O85" s="30" t="str">
        <f t="shared" si="1"/>
        <v/>
      </c>
    </row>
    <row r="86" spans="1:15">
      <c r="A86" s="20"/>
      <c r="B86" s="20"/>
      <c r="C86" s="20"/>
      <c r="D86" s="15"/>
      <c r="E86" s="15"/>
      <c r="F86" s="15"/>
      <c r="G86" s="15"/>
      <c r="H86" s="15"/>
      <c r="I86" s="15"/>
      <c r="J86" s="15"/>
      <c r="K86" s="15"/>
      <c r="L86" s="15"/>
      <c r="M86" s="16"/>
      <c r="O86" s="30" t="str">
        <f t="shared" si="1"/>
        <v/>
      </c>
    </row>
    <row r="87" spans="1:15">
      <c r="A87" s="20"/>
      <c r="B87" s="20"/>
      <c r="C87" s="20"/>
      <c r="D87" s="15"/>
      <c r="E87" s="15"/>
      <c r="F87" s="15"/>
      <c r="G87" s="15"/>
      <c r="H87" s="15"/>
      <c r="I87" s="15"/>
      <c r="J87" s="15"/>
      <c r="K87" s="15"/>
      <c r="L87" s="15"/>
      <c r="M87" s="16"/>
      <c r="O87" s="30" t="str">
        <f t="shared" si="1"/>
        <v/>
      </c>
    </row>
    <row r="88" spans="1:15">
      <c r="A88" s="20"/>
      <c r="B88" s="20"/>
      <c r="C88" s="20"/>
      <c r="D88" s="15"/>
      <c r="E88" s="15"/>
      <c r="F88" s="15"/>
      <c r="G88" s="15"/>
      <c r="H88" s="15"/>
      <c r="I88" s="15"/>
      <c r="J88" s="15"/>
      <c r="K88" s="15"/>
      <c r="L88" s="15"/>
      <c r="M88" s="16"/>
      <c r="O88" s="30" t="str">
        <f t="shared" si="1"/>
        <v/>
      </c>
    </row>
    <row r="89" spans="1:15">
      <c r="A89" s="20"/>
      <c r="B89" s="20"/>
      <c r="C89" s="20"/>
      <c r="D89" s="15"/>
      <c r="E89" s="15"/>
      <c r="F89" s="15"/>
      <c r="G89" s="15"/>
      <c r="H89" s="15"/>
      <c r="I89" s="15"/>
      <c r="J89" s="15"/>
      <c r="K89" s="15"/>
      <c r="L89" s="15"/>
      <c r="M89" s="16"/>
      <c r="O89" s="30" t="str">
        <f t="shared" si="1"/>
        <v/>
      </c>
    </row>
    <row r="90" spans="1:15">
      <c r="A90" s="20"/>
      <c r="B90" s="20"/>
      <c r="C90" s="20"/>
      <c r="D90" s="15"/>
      <c r="E90" s="15"/>
      <c r="F90" s="15"/>
      <c r="G90" s="15"/>
      <c r="H90" s="15"/>
      <c r="I90" s="15"/>
      <c r="J90" s="15"/>
      <c r="K90" s="15"/>
      <c r="L90" s="15"/>
      <c r="M90" s="16"/>
      <c r="O90" s="30" t="str">
        <f t="shared" si="1"/>
        <v/>
      </c>
    </row>
    <row r="91" spans="1:15">
      <c r="A91" s="20"/>
      <c r="B91" s="20"/>
      <c r="C91" s="20"/>
      <c r="D91" s="15"/>
      <c r="E91" s="15"/>
      <c r="F91" s="15"/>
      <c r="G91" s="15"/>
      <c r="H91" s="15"/>
      <c r="I91" s="15"/>
      <c r="J91" s="15"/>
      <c r="K91" s="15"/>
      <c r="L91" s="15"/>
      <c r="M91" s="16"/>
      <c r="O91" s="30" t="str">
        <f t="shared" si="1"/>
        <v/>
      </c>
    </row>
    <row r="92" spans="1:15">
      <c r="A92" s="20"/>
      <c r="B92" s="20"/>
      <c r="C92" s="20"/>
      <c r="D92" s="15"/>
      <c r="E92" s="15"/>
      <c r="F92" s="15"/>
      <c r="G92" s="15"/>
      <c r="H92" s="15"/>
      <c r="I92" s="15"/>
      <c r="J92" s="15"/>
      <c r="K92" s="15"/>
      <c r="L92" s="15"/>
      <c r="M92" s="16"/>
      <c r="O92" s="30" t="str">
        <f t="shared" si="1"/>
        <v/>
      </c>
    </row>
    <row r="93" spans="1:15">
      <c r="A93" s="20"/>
      <c r="B93" s="20"/>
      <c r="C93" s="20"/>
      <c r="D93" s="15"/>
      <c r="E93" s="15"/>
      <c r="F93" s="15"/>
      <c r="G93" s="15"/>
      <c r="H93" s="15"/>
      <c r="I93" s="15"/>
      <c r="J93" s="15"/>
      <c r="K93" s="15"/>
      <c r="L93" s="15"/>
      <c r="M93" s="16"/>
      <c r="O93" s="30" t="str">
        <f t="shared" si="1"/>
        <v/>
      </c>
    </row>
    <row r="94" spans="1:15">
      <c r="A94" s="20"/>
      <c r="B94" s="20"/>
      <c r="C94" s="20"/>
      <c r="D94" s="15"/>
      <c r="E94" s="15"/>
      <c r="F94" s="15"/>
      <c r="G94" s="15"/>
      <c r="H94" s="15"/>
      <c r="I94" s="15"/>
      <c r="J94" s="15"/>
      <c r="K94" s="15"/>
      <c r="L94" s="15"/>
      <c r="M94" s="16"/>
      <c r="O94" s="30" t="str">
        <f t="shared" si="1"/>
        <v/>
      </c>
    </row>
    <row r="95" spans="1:15">
      <c r="A95" s="20"/>
      <c r="B95" s="20"/>
      <c r="C95" s="20"/>
      <c r="D95" s="15"/>
      <c r="E95" s="15"/>
      <c r="F95" s="15"/>
      <c r="G95" s="15"/>
      <c r="H95" s="15"/>
      <c r="I95" s="15"/>
      <c r="J95" s="15"/>
      <c r="K95" s="15"/>
      <c r="L95" s="15"/>
      <c r="M95" s="16"/>
      <c r="O95" s="30" t="str">
        <f t="shared" si="1"/>
        <v/>
      </c>
    </row>
    <row r="96" spans="1:15">
      <c r="A96" s="20"/>
      <c r="B96" s="20"/>
      <c r="C96" s="20"/>
      <c r="D96" s="15"/>
      <c r="E96" s="15"/>
      <c r="F96" s="15"/>
      <c r="G96" s="15"/>
      <c r="H96" s="15"/>
      <c r="I96" s="15"/>
      <c r="J96" s="15"/>
      <c r="K96" s="15"/>
      <c r="L96" s="15"/>
      <c r="M96" s="16"/>
      <c r="O96" s="30" t="str">
        <f t="shared" si="1"/>
        <v/>
      </c>
    </row>
    <row r="97" spans="1:15">
      <c r="A97" s="20"/>
      <c r="B97" s="20"/>
      <c r="C97" s="20"/>
      <c r="D97" s="15"/>
      <c r="E97" s="15"/>
      <c r="F97" s="15"/>
      <c r="G97" s="15"/>
      <c r="H97" s="15"/>
      <c r="I97" s="15"/>
      <c r="J97" s="15"/>
      <c r="K97" s="15"/>
      <c r="L97" s="15"/>
      <c r="M97" s="16"/>
      <c r="O97" s="30" t="str">
        <f t="shared" si="1"/>
        <v/>
      </c>
    </row>
    <row r="98" spans="1:15">
      <c r="A98" s="20"/>
      <c r="B98" s="20"/>
      <c r="C98" s="20"/>
      <c r="D98" s="15"/>
      <c r="E98" s="15"/>
      <c r="F98" s="15"/>
      <c r="G98" s="15"/>
      <c r="H98" s="15"/>
      <c r="I98" s="15"/>
      <c r="J98" s="15"/>
      <c r="K98" s="15"/>
      <c r="L98" s="15"/>
      <c r="M98" s="16"/>
      <c r="O98" s="30" t="str">
        <f t="shared" si="1"/>
        <v/>
      </c>
    </row>
    <row r="99" spans="1:15">
      <c r="A99" s="20"/>
      <c r="B99" s="20"/>
      <c r="C99" s="20"/>
      <c r="D99" s="15"/>
      <c r="E99" s="15"/>
      <c r="F99" s="15"/>
      <c r="G99" s="15"/>
      <c r="H99" s="15"/>
      <c r="I99" s="15"/>
      <c r="J99" s="15"/>
      <c r="K99" s="15"/>
      <c r="L99" s="15"/>
      <c r="M99" s="16"/>
      <c r="O99" s="30" t="str">
        <f t="shared" si="1"/>
        <v/>
      </c>
    </row>
    <row r="100" spans="1:15">
      <c r="A100" s="20"/>
      <c r="B100" s="20"/>
      <c r="C100" s="20"/>
      <c r="D100" s="15"/>
      <c r="E100" s="15"/>
      <c r="F100" s="15"/>
      <c r="G100" s="15"/>
      <c r="H100" s="15"/>
      <c r="I100" s="15"/>
      <c r="J100" s="15"/>
      <c r="K100" s="15"/>
      <c r="L100" s="15"/>
      <c r="M100" s="16"/>
      <c r="O100" s="30" t="str">
        <f t="shared" si="1"/>
        <v/>
      </c>
    </row>
    <row r="101" spans="1:15">
      <c r="A101" s="20"/>
      <c r="B101" s="20"/>
      <c r="C101" s="20"/>
      <c r="D101" s="15"/>
      <c r="E101" s="15"/>
      <c r="F101" s="15"/>
      <c r="G101" s="15"/>
      <c r="H101" s="15"/>
      <c r="I101" s="15"/>
      <c r="J101" s="15"/>
      <c r="K101" s="15"/>
      <c r="L101" s="15"/>
      <c r="M101" s="16"/>
      <c r="O101" s="30" t="str">
        <f t="shared" si="1"/>
        <v/>
      </c>
    </row>
    <row r="102" spans="1:15">
      <c r="A102" s="20"/>
      <c r="B102" s="20"/>
      <c r="C102" s="20"/>
      <c r="D102" s="15"/>
      <c r="E102" s="15"/>
      <c r="F102" s="15"/>
      <c r="G102" s="15"/>
      <c r="H102" s="15"/>
      <c r="I102" s="15"/>
      <c r="J102" s="15"/>
      <c r="K102" s="15"/>
      <c r="L102" s="15"/>
      <c r="M102" s="16"/>
      <c r="O102" s="30" t="str">
        <f t="shared" si="1"/>
        <v/>
      </c>
    </row>
    <row r="103" spans="1:15">
      <c r="A103" s="20"/>
      <c r="B103" s="20"/>
      <c r="C103" s="20"/>
      <c r="D103" s="15"/>
      <c r="E103" s="15"/>
      <c r="F103" s="15"/>
      <c r="G103" s="15"/>
      <c r="H103" s="15"/>
      <c r="I103" s="15"/>
      <c r="J103" s="15"/>
      <c r="K103" s="15"/>
      <c r="L103" s="15"/>
      <c r="M103" s="16"/>
      <c r="O103" s="30" t="str">
        <f t="shared" si="1"/>
        <v/>
      </c>
    </row>
    <row r="104" spans="1:15">
      <c r="A104" s="20"/>
      <c r="B104" s="20"/>
      <c r="C104" s="20"/>
      <c r="D104" s="15"/>
      <c r="E104" s="15"/>
      <c r="F104" s="15"/>
      <c r="G104" s="15"/>
      <c r="H104" s="15"/>
      <c r="I104" s="15"/>
      <c r="J104" s="15"/>
      <c r="K104" s="15"/>
      <c r="L104" s="15"/>
      <c r="M104" s="16"/>
      <c r="O104" s="30" t="str">
        <f t="shared" si="1"/>
        <v/>
      </c>
    </row>
    <row r="105" spans="1:15">
      <c r="A105" s="20"/>
      <c r="B105" s="20"/>
      <c r="C105" s="20"/>
      <c r="D105" s="15"/>
      <c r="E105" s="15"/>
      <c r="F105" s="15"/>
      <c r="G105" s="15"/>
      <c r="H105" s="15"/>
      <c r="I105" s="15"/>
      <c r="J105" s="15"/>
      <c r="K105" s="15"/>
      <c r="L105" s="15"/>
      <c r="M105" s="16"/>
      <c r="O105" s="30" t="str">
        <f t="shared" si="1"/>
        <v/>
      </c>
    </row>
    <row r="106" spans="1:15">
      <c r="A106" s="20"/>
      <c r="B106" s="20"/>
      <c r="C106" s="20"/>
      <c r="D106" s="15"/>
      <c r="E106" s="15"/>
      <c r="F106" s="15"/>
      <c r="G106" s="15"/>
      <c r="H106" s="15"/>
      <c r="I106" s="15"/>
      <c r="J106" s="15"/>
      <c r="K106" s="15"/>
      <c r="L106" s="15"/>
      <c r="M106" s="16"/>
      <c r="O106" s="30" t="str">
        <f t="shared" si="1"/>
        <v/>
      </c>
    </row>
    <row r="107" spans="1:15">
      <c r="A107" s="20"/>
      <c r="B107" s="20"/>
      <c r="C107" s="20"/>
      <c r="D107" s="15"/>
      <c r="E107" s="15"/>
      <c r="F107" s="15"/>
      <c r="G107" s="15"/>
      <c r="H107" s="15"/>
      <c r="I107" s="15"/>
      <c r="J107" s="15"/>
      <c r="K107" s="15"/>
      <c r="L107" s="15"/>
      <c r="M107" s="16"/>
      <c r="O107" s="30" t="str">
        <f t="shared" si="1"/>
        <v/>
      </c>
    </row>
    <row r="108" spans="1:15">
      <c r="A108" s="20"/>
      <c r="B108" s="20"/>
      <c r="C108" s="20"/>
      <c r="D108" s="15"/>
      <c r="E108" s="15"/>
      <c r="F108" s="15"/>
      <c r="G108" s="15"/>
      <c r="H108" s="15"/>
      <c r="I108" s="15"/>
      <c r="J108" s="15"/>
      <c r="K108" s="15"/>
      <c r="L108" s="15"/>
      <c r="M108" s="16"/>
      <c r="O108" s="30" t="str">
        <f t="shared" si="1"/>
        <v/>
      </c>
    </row>
    <row r="109" spans="1:15">
      <c r="A109" s="20"/>
      <c r="B109" s="20"/>
      <c r="C109" s="20"/>
      <c r="D109" s="15"/>
      <c r="E109" s="15"/>
      <c r="F109" s="15"/>
      <c r="G109" s="15"/>
      <c r="H109" s="15"/>
      <c r="I109" s="15"/>
      <c r="J109" s="15"/>
      <c r="K109" s="15"/>
      <c r="L109" s="15"/>
      <c r="M109" s="16"/>
      <c r="O109" s="30" t="str">
        <f t="shared" si="1"/>
        <v/>
      </c>
    </row>
    <row r="110" spans="1:15">
      <c r="A110" s="20"/>
      <c r="B110" s="20"/>
      <c r="C110" s="20"/>
      <c r="D110" s="15"/>
      <c r="E110" s="15"/>
      <c r="F110" s="15"/>
      <c r="G110" s="15"/>
      <c r="H110" s="15"/>
      <c r="I110" s="15"/>
      <c r="J110" s="15"/>
      <c r="K110" s="15"/>
      <c r="L110" s="15"/>
      <c r="M110" s="16"/>
      <c r="O110" s="30" t="str">
        <f t="shared" si="1"/>
        <v/>
      </c>
    </row>
    <row r="111" spans="1:15">
      <c r="A111" s="20"/>
      <c r="B111" s="20"/>
      <c r="C111" s="20"/>
      <c r="D111" s="15"/>
      <c r="E111" s="15"/>
      <c r="F111" s="15"/>
      <c r="G111" s="15"/>
      <c r="H111" s="15"/>
      <c r="I111" s="15"/>
      <c r="J111" s="15"/>
      <c r="K111" s="15"/>
      <c r="L111" s="15"/>
      <c r="M111" s="16"/>
      <c r="O111" s="30" t="str">
        <f t="shared" si="1"/>
        <v/>
      </c>
    </row>
    <row r="112" spans="1:15">
      <c r="A112" s="20"/>
      <c r="B112" s="20"/>
      <c r="C112" s="20"/>
      <c r="D112" s="15"/>
      <c r="E112" s="15"/>
      <c r="F112" s="15"/>
      <c r="G112" s="15"/>
      <c r="H112" s="15"/>
      <c r="I112" s="15"/>
      <c r="J112" s="15"/>
      <c r="K112" s="15"/>
      <c r="L112" s="15"/>
      <c r="M112" s="16"/>
      <c r="O112" s="30" t="str">
        <f t="shared" si="1"/>
        <v/>
      </c>
    </row>
    <row r="113" spans="1:15">
      <c r="A113" s="20"/>
      <c r="B113" s="20"/>
      <c r="C113" s="20"/>
      <c r="D113" s="15"/>
      <c r="E113" s="15"/>
      <c r="F113" s="15"/>
      <c r="G113" s="15"/>
      <c r="H113" s="15"/>
      <c r="I113" s="15"/>
      <c r="J113" s="15"/>
      <c r="K113" s="15"/>
      <c r="L113" s="15"/>
      <c r="M113" s="16"/>
      <c r="O113" s="30" t="str">
        <f t="shared" si="1"/>
        <v/>
      </c>
    </row>
    <row r="114" spans="1:15">
      <c r="A114" s="20"/>
      <c r="B114" s="20"/>
      <c r="C114" s="20"/>
      <c r="D114" s="15"/>
      <c r="E114" s="15"/>
      <c r="F114" s="15"/>
      <c r="G114" s="15"/>
      <c r="H114" s="15"/>
      <c r="I114" s="15"/>
      <c r="J114" s="15"/>
      <c r="K114" s="15"/>
      <c r="L114" s="15"/>
      <c r="M114" s="16"/>
      <c r="O114" s="30" t="str">
        <f t="shared" si="1"/>
        <v/>
      </c>
    </row>
    <row r="115" spans="1:15">
      <c r="A115" s="20"/>
      <c r="B115" s="20"/>
      <c r="C115" s="20"/>
      <c r="D115" s="15"/>
      <c r="E115" s="15"/>
      <c r="F115" s="15"/>
      <c r="G115" s="15"/>
      <c r="H115" s="15"/>
      <c r="I115" s="15"/>
      <c r="J115" s="15"/>
      <c r="K115" s="15"/>
      <c r="L115" s="15"/>
      <c r="M115" s="16"/>
      <c r="O115" s="30" t="str">
        <f t="shared" si="1"/>
        <v/>
      </c>
    </row>
    <row r="116" spans="1:15">
      <c r="A116" s="20"/>
      <c r="B116" s="20"/>
      <c r="C116" s="20"/>
      <c r="D116" s="15"/>
      <c r="E116" s="15"/>
      <c r="F116" s="15"/>
      <c r="G116" s="15"/>
      <c r="H116" s="15"/>
      <c r="I116" s="15"/>
      <c r="J116" s="15"/>
      <c r="K116" s="15"/>
      <c r="L116" s="15"/>
      <c r="M116" s="16"/>
      <c r="O116" s="30" t="str">
        <f t="shared" si="1"/>
        <v/>
      </c>
    </row>
    <row r="117" spans="1:15">
      <c r="A117" s="20"/>
      <c r="B117" s="20"/>
      <c r="C117" s="20"/>
      <c r="D117" s="15"/>
      <c r="E117" s="15"/>
      <c r="F117" s="15"/>
      <c r="G117" s="15"/>
      <c r="H117" s="15"/>
      <c r="I117" s="15"/>
      <c r="J117" s="15"/>
      <c r="K117" s="15"/>
      <c r="L117" s="15"/>
      <c r="M117" s="16"/>
      <c r="O117" s="30" t="str">
        <f t="shared" si="1"/>
        <v/>
      </c>
    </row>
    <row r="118" spans="1:15">
      <c r="A118" s="20"/>
      <c r="B118" s="20"/>
      <c r="C118" s="20"/>
      <c r="D118" s="15"/>
      <c r="E118" s="15"/>
      <c r="F118" s="15"/>
      <c r="G118" s="15"/>
      <c r="H118" s="15"/>
      <c r="I118" s="15"/>
      <c r="J118" s="15"/>
      <c r="K118" s="15"/>
      <c r="L118" s="15"/>
      <c r="M118" s="16"/>
      <c r="O118" s="30" t="str">
        <f t="shared" si="1"/>
        <v/>
      </c>
    </row>
    <row r="119" spans="1:15">
      <c r="A119" s="20"/>
      <c r="B119" s="20"/>
      <c r="C119" s="20"/>
      <c r="D119" s="15"/>
      <c r="E119" s="15"/>
      <c r="F119" s="15"/>
      <c r="G119" s="15"/>
      <c r="H119" s="15"/>
      <c r="I119" s="15"/>
      <c r="J119" s="15"/>
      <c r="K119" s="15"/>
      <c r="L119" s="15"/>
      <c r="M119" s="16"/>
      <c r="O119" s="30" t="str">
        <f t="shared" si="1"/>
        <v/>
      </c>
    </row>
    <row r="120" spans="1:15">
      <c r="A120" s="20"/>
      <c r="B120" s="20"/>
      <c r="C120" s="20"/>
      <c r="D120" s="15"/>
      <c r="E120" s="15"/>
      <c r="F120" s="15"/>
      <c r="G120" s="15"/>
      <c r="H120" s="15"/>
      <c r="I120" s="15"/>
      <c r="J120" s="15"/>
      <c r="K120" s="15"/>
      <c r="L120" s="15"/>
      <c r="M120" s="16"/>
      <c r="O120" s="30" t="str">
        <f t="shared" si="1"/>
        <v/>
      </c>
    </row>
    <row r="121" spans="1:15">
      <c r="A121" s="20"/>
      <c r="B121" s="20"/>
      <c r="C121" s="20"/>
      <c r="D121" s="15"/>
      <c r="E121" s="15"/>
      <c r="F121" s="15"/>
      <c r="G121" s="15"/>
      <c r="H121" s="15"/>
      <c r="I121" s="15"/>
      <c r="J121" s="15"/>
      <c r="K121" s="15"/>
      <c r="L121" s="15"/>
      <c r="M121" s="16"/>
      <c r="O121" s="30" t="str">
        <f t="shared" si="1"/>
        <v/>
      </c>
    </row>
    <row r="122" spans="1:15">
      <c r="A122" s="20"/>
      <c r="B122" s="20"/>
      <c r="C122" s="20"/>
      <c r="D122" s="15"/>
      <c r="E122" s="15"/>
      <c r="F122" s="15"/>
      <c r="G122" s="15"/>
      <c r="H122" s="15"/>
      <c r="I122" s="15"/>
      <c r="J122" s="15"/>
      <c r="K122" s="15"/>
      <c r="L122" s="15"/>
      <c r="M122" s="16"/>
      <c r="O122" s="30" t="str">
        <f t="shared" si="1"/>
        <v/>
      </c>
    </row>
    <row r="123" spans="1:15">
      <c r="A123" s="20"/>
      <c r="B123" s="20"/>
      <c r="C123" s="20"/>
      <c r="D123" s="15"/>
      <c r="E123" s="15"/>
      <c r="F123" s="15"/>
      <c r="G123" s="15"/>
      <c r="H123" s="15"/>
      <c r="I123" s="15"/>
      <c r="J123" s="15"/>
      <c r="K123" s="15"/>
      <c r="L123" s="15"/>
      <c r="M123" s="16"/>
      <c r="O123" s="30" t="str">
        <f t="shared" si="1"/>
        <v/>
      </c>
    </row>
    <row r="124" spans="1:15">
      <c r="A124" s="20"/>
      <c r="B124" s="20"/>
      <c r="C124" s="20"/>
      <c r="D124" s="15"/>
      <c r="E124" s="15"/>
      <c r="F124" s="15"/>
      <c r="G124" s="15"/>
      <c r="H124" s="15"/>
      <c r="I124" s="15"/>
      <c r="J124" s="15"/>
      <c r="K124" s="15"/>
      <c r="L124" s="15"/>
      <c r="M124" s="16"/>
      <c r="O124" s="30" t="str">
        <f t="shared" si="1"/>
        <v/>
      </c>
    </row>
    <row r="125" spans="1:15">
      <c r="A125" s="20"/>
      <c r="B125" s="20"/>
      <c r="C125" s="20"/>
      <c r="D125" s="15"/>
      <c r="E125" s="15"/>
      <c r="F125" s="15"/>
      <c r="G125" s="15"/>
      <c r="H125" s="15"/>
      <c r="I125" s="15"/>
      <c r="J125" s="15"/>
      <c r="K125" s="15"/>
      <c r="L125" s="15"/>
      <c r="M125" s="16"/>
      <c r="O125" s="30" t="str">
        <f t="shared" si="1"/>
        <v/>
      </c>
    </row>
    <row r="126" spans="1:15">
      <c r="A126" s="20"/>
      <c r="B126" s="20"/>
      <c r="C126" s="20"/>
      <c r="D126" s="15"/>
      <c r="E126" s="15"/>
      <c r="F126" s="15"/>
      <c r="G126" s="15"/>
      <c r="H126" s="15"/>
      <c r="I126" s="15"/>
      <c r="J126" s="15"/>
      <c r="K126" s="15"/>
      <c r="L126" s="15"/>
      <c r="M126" s="16"/>
      <c r="O126" s="30" t="str">
        <f t="shared" si="1"/>
        <v/>
      </c>
    </row>
    <row r="127" spans="1:15">
      <c r="A127" s="20"/>
      <c r="B127" s="20"/>
      <c r="C127" s="20"/>
      <c r="D127" s="15"/>
      <c r="E127" s="15"/>
      <c r="F127" s="15"/>
      <c r="G127" s="15"/>
      <c r="H127" s="15"/>
      <c r="I127" s="15"/>
      <c r="J127" s="15"/>
      <c r="K127" s="15"/>
      <c r="L127" s="15"/>
      <c r="M127" s="16"/>
      <c r="O127" s="30" t="str">
        <f t="shared" si="1"/>
        <v/>
      </c>
    </row>
    <row r="128" spans="1:15">
      <c r="A128" s="20"/>
      <c r="B128" s="20"/>
      <c r="C128" s="20"/>
      <c r="D128" s="15"/>
      <c r="E128" s="15"/>
      <c r="F128" s="15"/>
      <c r="G128" s="15"/>
      <c r="H128" s="15"/>
      <c r="I128" s="15"/>
      <c r="J128" s="15"/>
      <c r="K128" s="15"/>
      <c r="L128" s="15"/>
      <c r="M128" s="16"/>
      <c r="O128" s="30" t="str">
        <f t="shared" si="1"/>
        <v/>
      </c>
    </row>
    <row r="129" spans="1:15">
      <c r="A129" s="20"/>
      <c r="B129" s="20"/>
      <c r="C129" s="20"/>
      <c r="D129" s="15"/>
      <c r="E129" s="15"/>
      <c r="F129" s="15"/>
      <c r="G129" s="15"/>
      <c r="H129" s="15"/>
      <c r="I129" s="15"/>
      <c r="J129" s="15"/>
      <c r="K129" s="15"/>
      <c r="L129" s="15"/>
      <c r="M129" s="16"/>
      <c r="O129" s="30" t="str">
        <f t="shared" si="1"/>
        <v/>
      </c>
    </row>
    <row r="130" spans="1:15">
      <c r="A130" s="20"/>
      <c r="B130" s="20"/>
      <c r="C130" s="20"/>
      <c r="D130" s="15"/>
      <c r="E130" s="15"/>
      <c r="F130" s="15"/>
      <c r="G130" s="15"/>
      <c r="H130" s="15"/>
      <c r="I130" s="15"/>
      <c r="J130" s="15"/>
      <c r="K130" s="15"/>
      <c r="L130" s="15"/>
      <c r="M130" s="16"/>
      <c r="O130" s="30" t="str">
        <f t="shared" si="1"/>
        <v/>
      </c>
    </row>
    <row r="131" spans="1:15">
      <c r="A131" s="20"/>
      <c r="B131" s="20"/>
      <c r="C131" s="20"/>
      <c r="D131" s="15"/>
      <c r="E131" s="15"/>
      <c r="F131" s="15"/>
      <c r="G131" s="15"/>
      <c r="H131" s="15"/>
      <c r="I131" s="15"/>
      <c r="J131" s="15"/>
      <c r="K131" s="15"/>
      <c r="L131" s="15"/>
      <c r="M131" s="16"/>
      <c r="O131" s="30" t="str">
        <f t="shared" si="1"/>
        <v/>
      </c>
    </row>
    <row r="132" spans="1:15">
      <c r="A132" s="20"/>
      <c r="B132" s="20"/>
      <c r="C132" s="20"/>
      <c r="D132" s="15"/>
      <c r="E132" s="15"/>
      <c r="F132" s="15"/>
      <c r="G132" s="15"/>
      <c r="H132" s="15"/>
      <c r="I132" s="15"/>
      <c r="J132" s="15"/>
      <c r="K132" s="15"/>
      <c r="L132" s="15"/>
      <c r="M132" s="16"/>
      <c r="O132" s="30" t="str">
        <f t="shared" si="1"/>
        <v/>
      </c>
    </row>
    <row r="133" spans="1:15">
      <c r="A133" s="20"/>
      <c r="B133" s="20"/>
      <c r="C133" s="20"/>
      <c r="D133" s="15"/>
      <c r="E133" s="15"/>
      <c r="F133" s="15"/>
      <c r="G133" s="15"/>
      <c r="H133" s="15"/>
      <c r="I133" s="15"/>
      <c r="J133" s="15"/>
      <c r="K133" s="15"/>
      <c r="L133" s="15"/>
      <c r="M133" s="16"/>
      <c r="O133" s="30" t="str">
        <f t="shared" si="1"/>
        <v/>
      </c>
    </row>
    <row r="134" spans="1:15">
      <c r="A134" s="20"/>
      <c r="B134" s="20"/>
      <c r="C134" s="20"/>
      <c r="D134" s="15"/>
      <c r="E134" s="15"/>
      <c r="F134" s="15"/>
      <c r="G134" s="15"/>
      <c r="H134" s="15"/>
      <c r="I134" s="15"/>
      <c r="J134" s="15"/>
      <c r="K134" s="15"/>
      <c r="L134" s="15"/>
      <c r="M134" s="16"/>
      <c r="O134" s="30" t="str">
        <f t="shared" si="1"/>
        <v/>
      </c>
    </row>
    <row r="135" spans="1:15">
      <c r="A135" s="20"/>
      <c r="B135" s="20"/>
      <c r="C135" s="20"/>
      <c r="D135" s="15"/>
      <c r="E135" s="15"/>
      <c r="F135" s="15"/>
      <c r="G135" s="15"/>
      <c r="H135" s="15"/>
      <c r="I135" s="15"/>
      <c r="J135" s="15"/>
      <c r="K135" s="15"/>
      <c r="L135" s="15"/>
      <c r="M135" s="16"/>
      <c r="O135" s="30" t="str">
        <f t="shared" si="1"/>
        <v/>
      </c>
    </row>
    <row r="136" spans="1:15">
      <c r="A136" s="20"/>
      <c r="B136" s="20"/>
      <c r="C136" s="20"/>
      <c r="D136" s="15"/>
      <c r="E136" s="15"/>
      <c r="F136" s="15"/>
      <c r="G136" s="15"/>
      <c r="H136" s="15"/>
      <c r="I136" s="15"/>
      <c r="J136" s="15"/>
      <c r="K136" s="15"/>
      <c r="L136" s="15"/>
      <c r="M136" s="16"/>
      <c r="O136" s="30" t="str">
        <f t="shared" si="1"/>
        <v/>
      </c>
    </row>
    <row r="137" spans="1:15">
      <c r="A137" s="20"/>
      <c r="B137" s="20"/>
      <c r="C137" s="20"/>
      <c r="D137" s="15"/>
      <c r="E137" s="15"/>
      <c r="F137" s="15"/>
      <c r="G137" s="15"/>
      <c r="H137" s="15"/>
      <c r="I137" s="15"/>
      <c r="J137" s="15"/>
      <c r="K137" s="15"/>
      <c r="L137" s="15"/>
      <c r="M137" s="16"/>
      <c r="O137" s="30" t="str">
        <f t="shared" si="1"/>
        <v/>
      </c>
    </row>
    <row r="138" spans="1:15">
      <c r="A138" s="20"/>
      <c r="B138" s="20"/>
      <c r="C138" s="20"/>
      <c r="D138" s="15"/>
      <c r="E138" s="15"/>
      <c r="F138" s="15"/>
      <c r="G138" s="15"/>
      <c r="H138" s="15"/>
      <c r="I138" s="15"/>
      <c r="J138" s="15"/>
      <c r="K138" s="15"/>
      <c r="L138" s="15"/>
      <c r="M138" s="16"/>
      <c r="O138" s="30"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0"/>
      <c r="B139" s="20"/>
      <c r="C139" s="20"/>
      <c r="D139" s="15"/>
      <c r="E139" s="15"/>
      <c r="F139" s="15"/>
      <c r="G139" s="15"/>
      <c r="H139" s="15"/>
      <c r="I139" s="15"/>
      <c r="J139" s="15"/>
      <c r="K139" s="15"/>
      <c r="L139" s="15"/>
      <c r="M139" s="16"/>
      <c r="O139" s="30" t="str">
        <f t="shared" si="2"/>
        <v/>
      </c>
    </row>
    <row r="140" spans="1:15">
      <c r="A140" s="20"/>
      <c r="B140" s="20"/>
      <c r="C140" s="20"/>
      <c r="D140" s="15"/>
      <c r="E140" s="15"/>
      <c r="F140" s="15"/>
      <c r="G140" s="15"/>
      <c r="H140" s="15"/>
      <c r="I140" s="15"/>
      <c r="J140" s="15"/>
      <c r="K140" s="15"/>
      <c r="L140" s="15"/>
      <c r="M140" s="16"/>
      <c r="O140" s="30" t="str">
        <f t="shared" si="2"/>
        <v/>
      </c>
    </row>
    <row r="141" spans="1:15">
      <c r="A141" s="20"/>
      <c r="B141" s="20"/>
      <c r="C141" s="20"/>
      <c r="D141" s="15"/>
      <c r="E141" s="15"/>
      <c r="F141" s="15"/>
      <c r="G141" s="15"/>
      <c r="H141" s="15"/>
      <c r="I141" s="15"/>
      <c r="J141" s="15"/>
      <c r="K141" s="15"/>
      <c r="L141" s="15"/>
      <c r="M141" s="16"/>
      <c r="O141" s="30" t="str">
        <f t="shared" si="2"/>
        <v/>
      </c>
    </row>
    <row r="142" spans="1:15">
      <c r="A142" s="20"/>
      <c r="B142" s="20"/>
      <c r="C142" s="20"/>
      <c r="D142" s="15"/>
      <c r="E142" s="15"/>
      <c r="F142" s="15"/>
      <c r="G142" s="15"/>
      <c r="H142" s="15"/>
      <c r="I142" s="15"/>
      <c r="J142" s="15"/>
      <c r="K142" s="15"/>
      <c r="L142" s="15"/>
      <c r="M142" s="16"/>
      <c r="O142" s="30" t="str">
        <f t="shared" si="2"/>
        <v/>
      </c>
    </row>
    <row r="143" spans="1:15">
      <c r="A143" s="20"/>
      <c r="B143" s="20"/>
      <c r="C143" s="20"/>
      <c r="D143" s="15"/>
      <c r="E143" s="15"/>
      <c r="F143" s="15"/>
      <c r="G143" s="15"/>
      <c r="H143" s="15"/>
      <c r="I143" s="15"/>
      <c r="J143" s="15"/>
      <c r="K143" s="15"/>
      <c r="L143" s="15"/>
      <c r="M143" s="16"/>
      <c r="O143" s="30" t="str">
        <f t="shared" si="2"/>
        <v/>
      </c>
    </row>
    <row r="144" spans="1:15">
      <c r="A144" s="20"/>
      <c r="B144" s="20"/>
      <c r="C144" s="20"/>
      <c r="D144" s="15"/>
      <c r="E144" s="15"/>
      <c r="F144" s="15"/>
      <c r="G144" s="15"/>
      <c r="H144" s="15"/>
      <c r="I144" s="15"/>
      <c r="J144" s="15"/>
      <c r="K144" s="15"/>
      <c r="L144" s="15"/>
      <c r="M144" s="16"/>
      <c r="O144" s="30" t="str">
        <f t="shared" si="2"/>
        <v/>
      </c>
    </row>
    <row r="145" spans="1:15">
      <c r="A145" s="20"/>
      <c r="B145" s="20"/>
      <c r="C145" s="20"/>
      <c r="D145" s="15"/>
      <c r="E145" s="15"/>
      <c r="F145" s="15"/>
      <c r="G145" s="15"/>
      <c r="H145" s="15"/>
      <c r="I145" s="15"/>
      <c r="J145" s="15"/>
      <c r="K145" s="15"/>
      <c r="L145" s="15"/>
      <c r="M145" s="16"/>
      <c r="O145" s="30" t="str">
        <f t="shared" si="2"/>
        <v/>
      </c>
    </row>
    <row r="146" spans="1:15">
      <c r="A146" s="20"/>
      <c r="B146" s="20"/>
      <c r="C146" s="20"/>
      <c r="D146" s="15"/>
      <c r="E146" s="15"/>
      <c r="F146" s="15"/>
      <c r="G146" s="15"/>
      <c r="H146" s="15"/>
      <c r="I146" s="15"/>
      <c r="J146" s="15"/>
      <c r="K146" s="15"/>
      <c r="L146" s="15"/>
      <c r="M146" s="16"/>
      <c r="O146" s="30" t="str">
        <f t="shared" si="2"/>
        <v/>
      </c>
    </row>
    <row r="147" spans="1:15">
      <c r="A147" s="20"/>
      <c r="B147" s="20"/>
      <c r="C147" s="20"/>
      <c r="D147" s="15"/>
      <c r="E147" s="15"/>
      <c r="F147" s="15"/>
      <c r="G147" s="15"/>
      <c r="H147" s="15"/>
      <c r="I147" s="15"/>
      <c r="J147" s="15"/>
      <c r="K147" s="15"/>
      <c r="L147" s="15"/>
      <c r="M147" s="16"/>
      <c r="O147" s="30" t="str">
        <f t="shared" si="2"/>
        <v/>
      </c>
    </row>
    <row r="148" spans="1:15">
      <c r="A148" s="20"/>
      <c r="B148" s="20"/>
      <c r="C148" s="20"/>
      <c r="D148" s="15"/>
      <c r="E148" s="15"/>
      <c r="F148" s="15"/>
      <c r="G148" s="15"/>
      <c r="H148" s="15"/>
      <c r="I148" s="15"/>
      <c r="J148" s="15"/>
      <c r="K148" s="15"/>
      <c r="L148" s="15"/>
      <c r="M148" s="16"/>
      <c r="O148" s="30" t="str">
        <f t="shared" si="2"/>
        <v/>
      </c>
    </row>
    <row r="149" spans="1:15">
      <c r="A149" s="20"/>
      <c r="B149" s="20"/>
      <c r="C149" s="20"/>
      <c r="D149" s="15"/>
      <c r="E149" s="15"/>
      <c r="F149" s="15"/>
      <c r="G149" s="15"/>
      <c r="H149" s="15"/>
      <c r="I149" s="15"/>
      <c r="J149" s="15"/>
      <c r="K149" s="15"/>
      <c r="L149" s="15"/>
      <c r="M149" s="16"/>
      <c r="O149" s="30" t="str">
        <f t="shared" si="2"/>
        <v/>
      </c>
    </row>
    <row r="150" spans="1:15">
      <c r="A150" s="20"/>
      <c r="B150" s="20"/>
      <c r="C150" s="20"/>
      <c r="D150" s="15"/>
      <c r="E150" s="15"/>
      <c r="F150" s="15"/>
      <c r="G150" s="15"/>
      <c r="H150" s="15"/>
      <c r="I150" s="15"/>
      <c r="J150" s="15"/>
      <c r="K150" s="15"/>
      <c r="L150" s="15"/>
      <c r="M150" s="16"/>
      <c r="O150" s="30" t="str">
        <f t="shared" si="2"/>
        <v/>
      </c>
    </row>
    <row r="151" spans="1:15">
      <c r="A151" s="20"/>
      <c r="B151" s="20"/>
      <c r="C151" s="20"/>
      <c r="D151" s="15"/>
      <c r="E151" s="15"/>
      <c r="F151" s="15"/>
      <c r="G151" s="15"/>
      <c r="H151" s="15"/>
      <c r="I151" s="15"/>
      <c r="J151" s="15"/>
      <c r="K151" s="15"/>
      <c r="L151" s="15"/>
      <c r="M151" s="16"/>
      <c r="O151" s="30" t="str">
        <f t="shared" si="2"/>
        <v/>
      </c>
    </row>
    <row r="152" spans="1:15">
      <c r="A152" s="20"/>
      <c r="B152" s="20"/>
      <c r="C152" s="20"/>
      <c r="D152" s="15"/>
      <c r="E152" s="15"/>
      <c r="F152" s="15"/>
      <c r="G152" s="15"/>
      <c r="H152" s="15"/>
      <c r="I152" s="15"/>
      <c r="J152" s="15"/>
      <c r="K152" s="15"/>
      <c r="L152" s="15"/>
      <c r="M152" s="16"/>
      <c r="O152" s="30" t="str">
        <f t="shared" si="2"/>
        <v/>
      </c>
    </row>
    <row r="153" spans="1:15">
      <c r="A153" s="20"/>
      <c r="B153" s="20"/>
      <c r="C153" s="20"/>
      <c r="D153" s="15"/>
      <c r="E153" s="15"/>
      <c r="F153" s="15"/>
      <c r="G153" s="15"/>
      <c r="H153" s="15"/>
      <c r="I153" s="15"/>
      <c r="J153" s="15"/>
      <c r="K153" s="15"/>
      <c r="L153" s="15"/>
      <c r="M153" s="16"/>
      <c r="O153" s="30" t="str">
        <f t="shared" si="2"/>
        <v/>
      </c>
    </row>
    <row r="154" spans="1:15">
      <c r="A154" s="20"/>
      <c r="B154" s="20"/>
      <c r="C154" s="20"/>
      <c r="D154" s="15"/>
      <c r="E154" s="15"/>
      <c r="F154" s="15"/>
      <c r="G154" s="15"/>
      <c r="H154" s="15"/>
      <c r="I154" s="15"/>
      <c r="J154" s="15"/>
      <c r="K154" s="15"/>
      <c r="L154" s="15"/>
      <c r="M154" s="16"/>
      <c r="O154" s="30" t="str">
        <f t="shared" si="2"/>
        <v/>
      </c>
    </row>
    <row r="155" spans="1:15">
      <c r="A155" s="20"/>
      <c r="B155" s="20"/>
      <c r="C155" s="20"/>
      <c r="D155" s="15"/>
      <c r="E155" s="15"/>
      <c r="F155" s="15"/>
      <c r="G155" s="15"/>
      <c r="H155" s="15"/>
      <c r="I155" s="15"/>
      <c r="J155" s="15"/>
      <c r="K155" s="15"/>
      <c r="L155" s="15"/>
      <c r="M155" s="16"/>
      <c r="O155" s="30" t="str">
        <f t="shared" si="2"/>
        <v/>
      </c>
    </row>
    <row r="156" spans="1:15">
      <c r="A156" s="20"/>
      <c r="B156" s="20"/>
      <c r="C156" s="20"/>
      <c r="D156" s="15"/>
      <c r="E156" s="15"/>
      <c r="F156" s="15"/>
      <c r="G156" s="15"/>
      <c r="H156" s="15"/>
      <c r="I156" s="15"/>
      <c r="J156" s="15"/>
      <c r="K156" s="15"/>
      <c r="L156" s="15"/>
      <c r="M156" s="16"/>
      <c r="O156" s="30" t="str">
        <f t="shared" si="2"/>
        <v/>
      </c>
    </row>
    <row r="157" spans="1:15">
      <c r="A157" s="20"/>
      <c r="B157" s="20"/>
      <c r="C157" s="20"/>
      <c r="D157" s="15"/>
      <c r="E157" s="15"/>
      <c r="F157" s="15"/>
      <c r="G157" s="15"/>
      <c r="H157" s="15"/>
      <c r="I157" s="15"/>
      <c r="J157" s="15"/>
      <c r="K157" s="15"/>
      <c r="L157" s="15"/>
      <c r="M157" s="16"/>
      <c r="O157" s="30" t="str">
        <f t="shared" si="2"/>
        <v/>
      </c>
    </row>
    <row r="158" spans="1:15">
      <c r="A158" s="20"/>
      <c r="B158" s="20"/>
      <c r="C158" s="20"/>
      <c r="D158" s="15"/>
      <c r="E158" s="15"/>
      <c r="F158" s="15"/>
      <c r="G158" s="15"/>
      <c r="H158" s="15"/>
      <c r="I158" s="15"/>
      <c r="J158" s="15"/>
      <c r="K158" s="15"/>
      <c r="L158" s="15"/>
      <c r="M158" s="16"/>
      <c r="O158" s="30" t="str">
        <f t="shared" si="2"/>
        <v/>
      </c>
    </row>
    <row r="159" spans="1:15">
      <c r="A159" s="20"/>
      <c r="B159" s="20"/>
      <c r="C159" s="20"/>
      <c r="D159" s="15"/>
      <c r="E159" s="15"/>
      <c r="F159" s="15"/>
      <c r="G159" s="15"/>
      <c r="H159" s="15"/>
      <c r="I159" s="15"/>
      <c r="J159" s="15"/>
      <c r="K159" s="15"/>
      <c r="L159" s="15"/>
      <c r="M159" s="16"/>
      <c r="O159" s="30" t="str">
        <f t="shared" si="2"/>
        <v/>
      </c>
    </row>
    <row r="160" spans="1:15">
      <c r="A160" s="20"/>
      <c r="B160" s="20"/>
      <c r="C160" s="20"/>
      <c r="D160" s="15"/>
      <c r="E160" s="15"/>
      <c r="F160" s="15"/>
      <c r="G160" s="15"/>
      <c r="H160" s="15"/>
      <c r="I160" s="15"/>
      <c r="J160" s="15"/>
      <c r="K160" s="15"/>
      <c r="L160" s="15"/>
      <c r="M160" s="16"/>
      <c r="O160" s="30" t="str">
        <f t="shared" si="2"/>
        <v/>
      </c>
    </row>
    <row r="161" spans="1:15">
      <c r="A161" s="20"/>
      <c r="B161" s="20"/>
      <c r="C161" s="20"/>
      <c r="D161" s="15"/>
      <c r="E161" s="15"/>
      <c r="F161" s="15"/>
      <c r="G161" s="15"/>
      <c r="H161" s="15"/>
      <c r="I161" s="15"/>
      <c r="J161" s="15"/>
      <c r="K161" s="15"/>
      <c r="L161" s="15"/>
      <c r="M161" s="16"/>
      <c r="O161" s="30" t="str">
        <f t="shared" si="2"/>
        <v/>
      </c>
    </row>
    <row r="162" spans="1:15">
      <c r="A162" s="20"/>
      <c r="B162" s="20"/>
      <c r="C162" s="20"/>
      <c r="D162" s="15"/>
      <c r="E162" s="15"/>
      <c r="F162" s="15"/>
      <c r="G162" s="15"/>
      <c r="H162" s="15"/>
      <c r="I162" s="15"/>
      <c r="J162" s="15"/>
      <c r="K162" s="15"/>
      <c r="L162" s="15"/>
      <c r="M162" s="16"/>
      <c r="O162" s="30" t="str">
        <f t="shared" si="2"/>
        <v/>
      </c>
    </row>
    <row r="163" spans="1:15">
      <c r="A163" s="20"/>
      <c r="B163" s="20"/>
      <c r="C163" s="20"/>
      <c r="D163" s="15"/>
      <c r="E163" s="15"/>
      <c r="F163" s="15"/>
      <c r="G163" s="15"/>
      <c r="H163" s="15"/>
      <c r="I163" s="15"/>
      <c r="J163" s="15"/>
      <c r="K163" s="15"/>
      <c r="L163" s="15"/>
      <c r="M163" s="16"/>
      <c r="O163" s="30" t="str">
        <f t="shared" si="2"/>
        <v/>
      </c>
    </row>
    <row r="164" spans="1:15">
      <c r="A164" s="20"/>
      <c r="B164" s="20"/>
      <c r="C164" s="20"/>
      <c r="D164" s="15"/>
      <c r="E164" s="15"/>
      <c r="F164" s="15"/>
      <c r="G164" s="15"/>
      <c r="H164" s="15"/>
      <c r="I164" s="15"/>
      <c r="J164" s="15"/>
      <c r="K164" s="15"/>
      <c r="L164" s="15"/>
      <c r="M164" s="16"/>
      <c r="O164" s="30" t="str">
        <f t="shared" si="2"/>
        <v/>
      </c>
    </row>
    <row r="165" spans="1:15">
      <c r="A165" s="20"/>
      <c r="B165" s="20"/>
      <c r="C165" s="20"/>
      <c r="D165" s="15"/>
      <c r="E165" s="15"/>
      <c r="F165" s="15"/>
      <c r="G165" s="15"/>
      <c r="H165" s="15"/>
      <c r="I165" s="15"/>
      <c r="J165" s="15"/>
      <c r="K165" s="15"/>
      <c r="L165" s="15"/>
      <c r="M165" s="16"/>
      <c r="O165" s="30" t="str">
        <f t="shared" si="2"/>
        <v/>
      </c>
    </row>
    <row r="166" spans="1:15">
      <c r="A166" s="20"/>
      <c r="B166" s="20"/>
      <c r="C166" s="20"/>
      <c r="D166" s="15"/>
      <c r="E166" s="15"/>
      <c r="F166" s="15"/>
      <c r="G166" s="15"/>
      <c r="H166" s="15"/>
      <c r="I166" s="15"/>
      <c r="J166" s="15"/>
      <c r="K166" s="15"/>
      <c r="L166" s="15"/>
      <c r="M166" s="16"/>
      <c r="O166" s="30" t="str">
        <f t="shared" si="2"/>
        <v/>
      </c>
    </row>
    <row r="167" spans="1:15">
      <c r="A167" s="20"/>
      <c r="B167" s="20"/>
      <c r="C167" s="20"/>
      <c r="D167" s="15"/>
      <c r="E167" s="15"/>
      <c r="F167" s="15"/>
      <c r="G167" s="15"/>
      <c r="H167" s="15"/>
      <c r="I167" s="15"/>
      <c r="J167" s="15"/>
      <c r="K167" s="15"/>
      <c r="L167" s="15"/>
      <c r="M167" s="16"/>
      <c r="O167" s="30" t="str">
        <f t="shared" si="2"/>
        <v/>
      </c>
    </row>
    <row r="168" spans="1:15">
      <c r="A168" s="20"/>
      <c r="B168" s="20"/>
      <c r="C168" s="20"/>
      <c r="D168" s="15"/>
      <c r="E168" s="15"/>
      <c r="F168" s="15"/>
      <c r="G168" s="15"/>
      <c r="H168" s="15"/>
      <c r="I168" s="15"/>
      <c r="J168" s="15"/>
      <c r="K168" s="15"/>
      <c r="L168" s="15"/>
      <c r="M168" s="16"/>
      <c r="O168" s="30" t="str">
        <f t="shared" si="2"/>
        <v/>
      </c>
    </row>
    <row r="169" spans="1:15">
      <c r="A169" s="20"/>
      <c r="B169" s="20"/>
      <c r="C169" s="20"/>
      <c r="D169" s="15"/>
      <c r="E169" s="15"/>
      <c r="F169" s="15"/>
      <c r="G169" s="15"/>
      <c r="H169" s="15"/>
      <c r="I169" s="15"/>
      <c r="J169" s="15"/>
      <c r="K169" s="15"/>
      <c r="L169" s="15"/>
      <c r="M169" s="16"/>
      <c r="O169" s="30" t="str">
        <f t="shared" si="2"/>
        <v/>
      </c>
    </row>
    <row r="170" spans="1:15">
      <c r="A170" s="20"/>
      <c r="B170" s="20"/>
      <c r="C170" s="20"/>
      <c r="D170" s="15"/>
      <c r="E170" s="15"/>
      <c r="F170" s="15"/>
      <c r="G170" s="15"/>
      <c r="H170" s="15"/>
      <c r="I170" s="15"/>
      <c r="J170" s="15"/>
      <c r="K170" s="15"/>
      <c r="L170" s="15"/>
      <c r="M170" s="16"/>
      <c r="O170" s="30" t="str">
        <f t="shared" si="2"/>
        <v/>
      </c>
    </row>
    <row r="171" spans="1:15">
      <c r="A171" s="20"/>
      <c r="B171" s="20"/>
      <c r="C171" s="20"/>
      <c r="D171" s="15"/>
      <c r="E171" s="15"/>
      <c r="F171" s="15"/>
      <c r="G171" s="15"/>
      <c r="H171" s="15"/>
      <c r="I171" s="15"/>
      <c r="J171" s="15"/>
      <c r="K171" s="15"/>
      <c r="L171" s="15"/>
      <c r="M171" s="16"/>
      <c r="O171" s="30" t="str">
        <f t="shared" si="2"/>
        <v/>
      </c>
    </row>
    <row r="172" spans="1:15">
      <c r="A172" s="20"/>
      <c r="B172" s="20"/>
      <c r="C172" s="20"/>
      <c r="D172" s="15"/>
      <c r="E172" s="15"/>
      <c r="F172" s="15"/>
      <c r="G172" s="15"/>
      <c r="H172" s="15"/>
      <c r="I172" s="15"/>
      <c r="J172" s="15"/>
      <c r="K172" s="15"/>
      <c r="L172" s="15"/>
      <c r="M172" s="16"/>
      <c r="O172" s="30" t="str">
        <f t="shared" si="2"/>
        <v/>
      </c>
    </row>
    <row r="173" spans="1:15">
      <c r="A173" s="20"/>
      <c r="B173" s="20"/>
      <c r="C173" s="20"/>
      <c r="D173" s="15"/>
      <c r="E173" s="15"/>
      <c r="F173" s="15"/>
      <c r="G173" s="15"/>
      <c r="H173" s="15"/>
      <c r="I173" s="15"/>
      <c r="J173" s="15"/>
      <c r="K173" s="15"/>
      <c r="L173" s="15"/>
      <c r="M173" s="16"/>
      <c r="O173" s="30" t="str">
        <f t="shared" si="2"/>
        <v/>
      </c>
    </row>
    <row r="174" spans="1:15">
      <c r="A174" s="20"/>
      <c r="B174" s="20"/>
      <c r="C174" s="20"/>
      <c r="D174" s="15"/>
      <c r="E174" s="15"/>
      <c r="F174" s="15"/>
      <c r="G174" s="15"/>
      <c r="H174" s="15"/>
      <c r="I174" s="15"/>
      <c r="J174" s="15"/>
      <c r="K174" s="15"/>
      <c r="L174" s="15"/>
      <c r="M174" s="16"/>
      <c r="O174" s="30" t="str">
        <f t="shared" si="2"/>
        <v/>
      </c>
    </row>
    <row r="175" spans="1:15">
      <c r="A175" s="20"/>
      <c r="B175" s="20"/>
      <c r="C175" s="20"/>
      <c r="D175" s="15"/>
      <c r="E175" s="15"/>
      <c r="F175" s="15"/>
      <c r="G175" s="15"/>
      <c r="H175" s="15"/>
      <c r="I175" s="15"/>
      <c r="J175" s="15"/>
      <c r="K175" s="15"/>
      <c r="L175" s="15"/>
      <c r="M175" s="16"/>
      <c r="O175" s="30" t="str">
        <f t="shared" si="2"/>
        <v/>
      </c>
    </row>
    <row r="176" spans="1:15">
      <c r="A176" s="20"/>
      <c r="B176" s="20"/>
      <c r="C176" s="20"/>
      <c r="D176" s="15"/>
      <c r="E176" s="15"/>
      <c r="F176" s="15"/>
      <c r="G176" s="15"/>
      <c r="H176" s="15"/>
      <c r="I176" s="15"/>
      <c r="J176" s="15"/>
      <c r="K176" s="15"/>
      <c r="L176" s="15"/>
      <c r="M176" s="16"/>
      <c r="O176" s="30" t="str">
        <f t="shared" si="2"/>
        <v/>
      </c>
    </row>
    <row r="177" spans="1:15">
      <c r="A177" s="20"/>
      <c r="B177" s="20"/>
      <c r="C177" s="20"/>
      <c r="D177" s="15"/>
      <c r="E177" s="15"/>
      <c r="F177" s="15"/>
      <c r="G177" s="15"/>
      <c r="H177" s="15"/>
      <c r="I177" s="15"/>
      <c r="J177" s="15"/>
      <c r="K177" s="15"/>
      <c r="L177" s="15"/>
      <c r="M177" s="16"/>
      <c r="O177" s="30" t="str">
        <f t="shared" si="2"/>
        <v/>
      </c>
    </row>
    <row r="178" spans="1:15">
      <c r="A178" s="20"/>
      <c r="B178" s="20"/>
      <c r="C178" s="20"/>
      <c r="D178" s="15"/>
      <c r="E178" s="15"/>
      <c r="F178" s="15"/>
      <c r="G178" s="15"/>
      <c r="H178" s="15"/>
      <c r="I178" s="15"/>
      <c r="J178" s="15"/>
      <c r="K178" s="15"/>
      <c r="L178" s="15"/>
      <c r="M178" s="16"/>
      <c r="O178" s="30" t="str">
        <f t="shared" si="2"/>
        <v/>
      </c>
    </row>
    <row r="179" spans="1:15">
      <c r="A179" s="20"/>
      <c r="B179" s="20"/>
      <c r="C179" s="20"/>
      <c r="D179" s="15"/>
      <c r="E179" s="15"/>
      <c r="F179" s="15"/>
      <c r="G179" s="15"/>
      <c r="H179" s="15"/>
      <c r="I179" s="15"/>
      <c r="J179" s="15"/>
      <c r="K179" s="15"/>
      <c r="L179" s="15"/>
      <c r="M179" s="16"/>
      <c r="O179" s="30" t="str">
        <f t="shared" si="2"/>
        <v/>
      </c>
    </row>
    <row r="180" spans="1:15">
      <c r="A180" s="20"/>
      <c r="B180" s="20"/>
      <c r="C180" s="20"/>
      <c r="D180" s="15"/>
      <c r="E180" s="15"/>
      <c r="F180" s="15"/>
      <c r="G180" s="15"/>
      <c r="H180" s="15"/>
      <c r="I180" s="15"/>
      <c r="J180" s="15"/>
      <c r="K180" s="15"/>
      <c r="L180" s="15"/>
      <c r="M180" s="16"/>
      <c r="O180" s="30" t="str">
        <f t="shared" si="2"/>
        <v/>
      </c>
    </row>
    <row r="181" spans="1:15">
      <c r="A181" s="20"/>
      <c r="B181" s="20"/>
      <c r="C181" s="20"/>
      <c r="D181" s="15"/>
      <c r="E181" s="15"/>
      <c r="F181" s="15"/>
      <c r="G181" s="15"/>
      <c r="H181" s="15"/>
      <c r="I181" s="15"/>
      <c r="J181" s="15"/>
      <c r="K181" s="15"/>
      <c r="L181" s="15"/>
      <c r="M181" s="16"/>
      <c r="O181" s="30" t="str">
        <f t="shared" si="2"/>
        <v/>
      </c>
    </row>
    <row r="182" spans="1:15">
      <c r="A182" s="20"/>
      <c r="B182" s="20"/>
      <c r="C182" s="20"/>
      <c r="D182" s="15"/>
      <c r="E182" s="15"/>
      <c r="F182" s="15"/>
      <c r="G182" s="15"/>
      <c r="H182" s="15"/>
      <c r="I182" s="15"/>
      <c r="J182" s="15"/>
      <c r="K182" s="15"/>
      <c r="L182" s="15"/>
      <c r="M182" s="16"/>
      <c r="O182" s="30" t="str">
        <f t="shared" si="2"/>
        <v/>
      </c>
    </row>
    <row r="183" spans="1:15">
      <c r="A183" s="20"/>
      <c r="B183" s="20"/>
      <c r="C183" s="20"/>
      <c r="D183" s="15"/>
      <c r="E183" s="15"/>
      <c r="F183" s="15"/>
      <c r="G183" s="15"/>
      <c r="H183" s="15"/>
      <c r="I183" s="15"/>
      <c r="J183" s="15"/>
      <c r="K183" s="15"/>
      <c r="L183" s="15"/>
      <c r="M183" s="16"/>
      <c r="O183" s="30" t="str">
        <f t="shared" si="2"/>
        <v/>
      </c>
    </row>
    <row r="184" spans="1:15">
      <c r="A184" s="20"/>
      <c r="B184" s="20"/>
      <c r="C184" s="20"/>
      <c r="D184" s="15"/>
      <c r="E184" s="15"/>
      <c r="F184" s="15"/>
      <c r="G184" s="15"/>
      <c r="H184" s="15"/>
      <c r="I184" s="15"/>
      <c r="J184" s="15"/>
      <c r="K184" s="15"/>
      <c r="L184" s="15"/>
      <c r="M184" s="16"/>
      <c r="O184" s="30" t="str">
        <f t="shared" si="2"/>
        <v/>
      </c>
    </row>
    <row r="185" spans="1:15">
      <c r="A185" s="20"/>
      <c r="B185" s="20"/>
      <c r="C185" s="20"/>
      <c r="D185" s="15"/>
      <c r="E185" s="15"/>
      <c r="F185" s="15"/>
      <c r="G185" s="15"/>
      <c r="H185" s="15"/>
      <c r="I185" s="15"/>
      <c r="J185" s="15"/>
      <c r="K185" s="15"/>
      <c r="L185" s="15"/>
      <c r="M185" s="16"/>
      <c r="O185" s="30" t="str">
        <f t="shared" si="2"/>
        <v/>
      </c>
    </row>
    <row r="186" spans="1:15">
      <c r="A186" s="20"/>
      <c r="B186" s="20"/>
      <c r="C186" s="20"/>
      <c r="D186" s="15"/>
      <c r="E186" s="15"/>
      <c r="F186" s="15"/>
      <c r="G186" s="15"/>
      <c r="H186" s="15"/>
      <c r="I186" s="15"/>
      <c r="J186" s="15"/>
      <c r="K186" s="15"/>
      <c r="L186" s="15"/>
      <c r="M186" s="16"/>
      <c r="O186" s="30" t="str">
        <f t="shared" si="2"/>
        <v/>
      </c>
    </row>
    <row r="187" spans="1:15">
      <c r="A187" s="20"/>
      <c r="B187" s="20"/>
      <c r="C187" s="20"/>
      <c r="D187" s="15"/>
      <c r="E187" s="15"/>
      <c r="F187" s="15"/>
      <c r="G187" s="15"/>
      <c r="H187" s="15"/>
      <c r="I187" s="15"/>
      <c r="J187" s="15"/>
      <c r="K187" s="15"/>
      <c r="L187" s="15"/>
      <c r="M187" s="16"/>
      <c r="O187" s="30" t="str">
        <f t="shared" si="2"/>
        <v/>
      </c>
    </row>
    <row r="188" spans="1:15">
      <c r="A188" s="20"/>
      <c r="B188" s="20"/>
      <c r="C188" s="20"/>
      <c r="D188" s="15"/>
      <c r="E188" s="15"/>
      <c r="F188" s="15"/>
      <c r="G188" s="15"/>
      <c r="H188" s="15"/>
      <c r="I188" s="15"/>
      <c r="J188" s="15"/>
      <c r="K188" s="15"/>
      <c r="L188" s="15"/>
      <c r="M188" s="16"/>
      <c r="O188" s="30" t="str">
        <f t="shared" si="2"/>
        <v/>
      </c>
    </row>
    <row r="189" spans="1:15">
      <c r="A189" s="20"/>
      <c r="B189" s="20"/>
      <c r="C189" s="20"/>
      <c r="D189" s="15"/>
      <c r="E189" s="15"/>
      <c r="F189" s="15"/>
      <c r="G189" s="15"/>
      <c r="H189" s="15"/>
      <c r="I189" s="15"/>
      <c r="J189" s="15"/>
      <c r="K189" s="15"/>
      <c r="L189" s="15"/>
      <c r="M189" s="16"/>
      <c r="O189" s="30" t="str">
        <f t="shared" si="2"/>
        <v/>
      </c>
    </row>
    <row r="190" spans="1:15">
      <c r="A190" s="20"/>
      <c r="B190" s="20"/>
      <c r="C190" s="20"/>
      <c r="D190" s="15"/>
      <c r="E190" s="15"/>
      <c r="F190" s="15"/>
      <c r="G190" s="15"/>
      <c r="H190" s="15"/>
      <c r="I190" s="15"/>
      <c r="J190" s="15"/>
      <c r="K190" s="15"/>
      <c r="L190" s="15"/>
      <c r="M190" s="16"/>
      <c r="O190" s="30" t="str">
        <f t="shared" si="2"/>
        <v/>
      </c>
    </row>
    <row r="191" spans="1:15">
      <c r="A191" s="20"/>
      <c r="B191" s="20"/>
      <c r="C191" s="20"/>
      <c r="D191" s="15"/>
      <c r="E191" s="15"/>
      <c r="F191" s="15"/>
      <c r="G191" s="15"/>
      <c r="H191" s="15"/>
      <c r="I191" s="15"/>
      <c r="J191" s="15"/>
      <c r="K191" s="15"/>
      <c r="L191" s="15"/>
      <c r="M191" s="16"/>
      <c r="O191" s="30" t="str">
        <f t="shared" si="2"/>
        <v/>
      </c>
    </row>
    <row r="192" spans="1:15">
      <c r="A192" s="20"/>
      <c r="B192" s="20"/>
      <c r="C192" s="20"/>
      <c r="D192" s="15"/>
      <c r="E192" s="15"/>
      <c r="F192" s="15"/>
      <c r="G192" s="15"/>
      <c r="H192" s="15"/>
      <c r="I192" s="15"/>
      <c r="J192" s="15"/>
      <c r="K192" s="15"/>
      <c r="L192" s="15"/>
      <c r="M192" s="16"/>
      <c r="O192" s="30" t="str">
        <f t="shared" si="2"/>
        <v/>
      </c>
    </row>
    <row r="193" spans="1:15">
      <c r="A193" s="20"/>
      <c r="B193" s="20"/>
      <c r="C193" s="20"/>
      <c r="D193" s="15"/>
      <c r="E193" s="15"/>
      <c r="F193" s="15"/>
      <c r="G193" s="15"/>
      <c r="H193" s="15"/>
      <c r="I193" s="15"/>
      <c r="J193" s="15"/>
      <c r="K193" s="15"/>
      <c r="L193" s="15"/>
      <c r="M193" s="16"/>
      <c r="O193" s="30" t="str">
        <f t="shared" si="2"/>
        <v/>
      </c>
    </row>
    <row r="194" spans="1:15">
      <c r="A194" s="20"/>
      <c r="B194" s="20"/>
      <c r="C194" s="20"/>
      <c r="D194" s="15"/>
      <c r="E194" s="15"/>
      <c r="F194" s="15"/>
      <c r="G194" s="15"/>
      <c r="H194" s="15"/>
      <c r="I194" s="15"/>
      <c r="J194" s="15"/>
      <c r="K194" s="15"/>
      <c r="L194" s="15"/>
      <c r="M194" s="16"/>
      <c r="O194" s="30" t="str">
        <f t="shared" si="2"/>
        <v/>
      </c>
    </row>
    <row r="195" spans="1:15">
      <c r="A195" s="20"/>
      <c r="B195" s="20"/>
      <c r="C195" s="20"/>
      <c r="D195" s="15"/>
      <c r="E195" s="15"/>
      <c r="F195" s="15"/>
      <c r="G195" s="15"/>
      <c r="H195" s="15"/>
      <c r="I195" s="15"/>
      <c r="J195" s="15"/>
      <c r="K195" s="15"/>
      <c r="L195" s="15"/>
      <c r="M195" s="16"/>
      <c r="O195" s="30" t="str">
        <f t="shared" si="2"/>
        <v/>
      </c>
    </row>
    <row r="196" spans="1:15">
      <c r="A196" s="20"/>
      <c r="B196" s="20"/>
      <c r="C196" s="20"/>
      <c r="D196" s="15"/>
      <c r="E196" s="15"/>
      <c r="F196" s="15"/>
      <c r="G196" s="15"/>
      <c r="H196" s="15"/>
      <c r="I196" s="15"/>
      <c r="J196" s="15"/>
      <c r="K196" s="15"/>
      <c r="L196" s="15"/>
      <c r="M196" s="16"/>
      <c r="O196" s="30" t="str">
        <f t="shared" si="2"/>
        <v/>
      </c>
    </row>
    <row r="197" spans="1:15">
      <c r="A197" s="20"/>
      <c r="B197" s="20"/>
      <c r="C197" s="20"/>
      <c r="D197" s="15"/>
      <c r="E197" s="15"/>
      <c r="F197" s="15"/>
      <c r="G197" s="15"/>
      <c r="H197" s="15"/>
      <c r="I197" s="15"/>
      <c r="J197" s="15"/>
      <c r="K197" s="15"/>
      <c r="L197" s="15"/>
      <c r="M197" s="16"/>
      <c r="O197" s="30" t="str">
        <f t="shared" si="2"/>
        <v/>
      </c>
    </row>
    <row r="198" spans="1:15">
      <c r="A198" s="20"/>
      <c r="B198" s="20"/>
      <c r="C198" s="20"/>
      <c r="D198" s="15"/>
      <c r="E198" s="15"/>
      <c r="F198" s="15"/>
      <c r="G198" s="15"/>
      <c r="H198" s="15"/>
      <c r="I198" s="15"/>
      <c r="J198" s="15"/>
      <c r="K198" s="15"/>
      <c r="L198" s="15"/>
      <c r="M198" s="16"/>
      <c r="O198" s="30" t="str">
        <f t="shared" si="2"/>
        <v/>
      </c>
    </row>
    <row r="199" spans="1:15">
      <c r="A199" s="20"/>
      <c r="B199" s="20"/>
      <c r="C199" s="20"/>
      <c r="D199" s="15"/>
      <c r="E199" s="15"/>
      <c r="F199" s="15"/>
      <c r="G199" s="15"/>
      <c r="H199" s="15"/>
      <c r="I199" s="15"/>
      <c r="J199" s="15"/>
      <c r="K199" s="15"/>
      <c r="L199" s="15"/>
      <c r="M199" s="16"/>
      <c r="O199" s="30" t="str">
        <f t="shared" si="2"/>
        <v/>
      </c>
    </row>
    <row r="200" spans="1:15">
      <c r="A200" s="20"/>
      <c r="B200" s="20"/>
      <c r="C200" s="20"/>
      <c r="D200" s="15"/>
      <c r="E200" s="15"/>
      <c r="F200" s="15"/>
      <c r="G200" s="15"/>
      <c r="H200" s="15"/>
      <c r="I200" s="15"/>
      <c r="J200" s="15"/>
      <c r="K200" s="15"/>
      <c r="L200" s="15"/>
      <c r="M200" s="16"/>
      <c r="O200" s="30" t="str">
        <f t="shared" si="2"/>
        <v/>
      </c>
    </row>
    <row r="201" spans="1:15">
      <c r="A201" s="20"/>
      <c r="B201" s="20"/>
      <c r="C201" s="20"/>
      <c r="D201" s="15"/>
      <c r="E201" s="15"/>
      <c r="F201" s="15"/>
      <c r="G201" s="15"/>
      <c r="H201" s="15"/>
      <c r="I201" s="15"/>
      <c r="J201" s="15"/>
      <c r="K201" s="15"/>
      <c r="L201" s="15"/>
      <c r="M201" s="16"/>
      <c r="O201" s="30" t="str">
        <f t="shared" si="2"/>
        <v/>
      </c>
    </row>
    <row r="202" spans="1:15">
      <c r="A202" s="20"/>
      <c r="B202" s="20"/>
      <c r="C202" s="20"/>
      <c r="D202" s="15"/>
      <c r="E202" s="15"/>
      <c r="F202" s="15"/>
      <c r="G202" s="15"/>
      <c r="H202" s="15"/>
      <c r="I202" s="15"/>
      <c r="J202" s="15"/>
      <c r="K202" s="15"/>
      <c r="L202" s="15"/>
      <c r="M202" s="16"/>
      <c r="O202" s="30"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0"/>
      <c r="B203" s="20"/>
      <c r="C203" s="20"/>
      <c r="D203" s="15"/>
      <c r="E203" s="15"/>
      <c r="F203" s="15"/>
      <c r="G203" s="15"/>
      <c r="H203" s="15"/>
      <c r="I203" s="15"/>
      <c r="J203" s="15"/>
      <c r="K203" s="15"/>
      <c r="L203" s="15"/>
      <c r="M203" s="16"/>
      <c r="O203" s="30" t="str">
        <f t="shared" si="3"/>
        <v/>
      </c>
    </row>
    <row r="204" spans="1:15">
      <c r="A204" s="20"/>
      <c r="B204" s="20"/>
      <c r="C204" s="20"/>
      <c r="D204" s="15"/>
      <c r="E204" s="15"/>
      <c r="F204" s="15"/>
      <c r="G204" s="15"/>
      <c r="H204" s="15"/>
      <c r="I204" s="15"/>
      <c r="J204" s="15"/>
      <c r="K204" s="15"/>
      <c r="L204" s="15"/>
      <c r="M204" s="16"/>
      <c r="O204" s="30" t="str">
        <f t="shared" si="3"/>
        <v/>
      </c>
    </row>
    <row r="205" spans="1:15">
      <c r="A205" s="20"/>
      <c r="B205" s="20"/>
      <c r="C205" s="20"/>
      <c r="D205" s="15"/>
      <c r="E205" s="15"/>
      <c r="F205" s="15"/>
      <c r="G205" s="15"/>
      <c r="H205" s="15"/>
      <c r="I205" s="15"/>
      <c r="J205" s="15"/>
      <c r="K205" s="15"/>
      <c r="L205" s="15"/>
      <c r="M205" s="16"/>
      <c r="O205" s="30" t="str">
        <f t="shared" si="3"/>
        <v/>
      </c>
    </row>
    <row r="206" spans="1:15">
      <c r="A206" s="20"/>
      <c r="B206" s="20"/>
      <c r="C206" s="20"/>
      <c r="D206" s="15"/>
      <c r="E206" s="15"/>
      <c r="F206" s="15"/>
      <c r="G206" s="15"/>
      <c r="H206" s="15"/>
      <c r="I206" s="15"/>
      <c r="J206" s="15"/>
      <c r="K206" s="15"/>
      <c r="L206" s="15"/>
      <c r="M206" s="16"/>
      <c r="O206" s="30" t="str">
        <f t="shared" si="3"/>
        <v/>
      </c>
    </row>
    <row r="207" spans="1:15">
      <c r="A207" s="20"/>
      <c r="B207" s="20"/>
      <c r="C207" s="20"/>
      <c r="D207" s="15"/>
      <c r="E207" s="15"/>
      <c r="F207" s="15"/>
      <c r="G207" s="15"/>
      <c r="H207" s="15"/>
      <c r="I207" s="15"/>
      <c r="J207" s="15"/>
      <c r="K207" s="15"/>
      <c r="L207" s="15"/>
      <c r="M207" s="16"/>
      <c r="O207" s="30" t="str">
        <f t="shared" si="3"/>
        <v/>
      </c>
    </row>
    <row r="208" spans="1:15">
      <c r="A208" s="20"/>
      <c r="B208" s="20"/>
      <c r="C208" s="20"/>
      <c r="D208" s="15"/>
      <c r="E208" s="15"/>
      <c r="F208" s="15"/>
      <c r="G208" s="15"/>
      <c r="H208" s="15"/>
      <c r="I208" s="15"/>
      <c r="J208" s="15"/>
      <c r="K208" s="15"/>
      <c r="L208" s="15"/>
      <c r="M208" s="16"/>
      <c r="O208" s="30" t="str">
        <f t="shared" si="3"/>
        <v/>
      </c>
    </row>
    <row r="209" spans="1:15">
      <c r="A209" s="20"/>
      <c r="B209" s="20"/>
      <c r="C209" s="20"/>
      <c r="D209" s="15"/>
      <c r="E209" s="15"/>
      <c r="F209" s="15"/>
      <c r="G209" s="15"/>
      <c r="H209" s="15"/>
      <c r="I209" s="15"/>
      <c r="J209" s="15"/>
      <c r="K209" s="15"/>
      <c r="L209" s="15"/>
      <c r="M209" s="16"/>
      <c r="O209" s="30" t="str">
        <f t="shared" si="3"/>
        <v/>
      </c>
    </row>
    <row r="210" spans="1:15">
      <c r="A210" s="20"/>
      <c r="B210" s="20"/>
      <c r="C210" s="20"/>
      <c r="D210" s="15"/>
      <c r="E210" s="15"/>
      <c r="F210" s="15"/>
      <c r="G210" s="15"/>
      <c r="H210" s="15"/>
      <c r="I210" s="15"/>
      <c r="J210" s="15"/>
      <c r="K210" s="15"/>
      <c r="L210" s="15"/>
      <c r="M210" s="16"/>
      <c r="O210" s="30" t="str">
        <f t="shared" si="3"/>
        <v/>
      </c>
    </row>
    <row r="211" spans="1:15">
      <c r="A211" s="20"/>
      <c r="B211" s="20"/>
      <c r="C211" s="20"/>
      <c r="D211" s="15"/>
      <c r="E211" s="15"/>
      <c r="F211" s="15"/>
      <c r="G211" s="15"/>
      <c r="H211" s="15"/>
      <c r="I211" s="15"/>
      <c r="J211" s="15"/>
      <c r="K211" s="15"/>
      <c r="L211" s="15"/>
      <c r="M211" s="16"/>
      <c r="O211" s="30" t="str">
        <f t="shared" si="3"/>
        <v/>
      </c>
    </row>
    <row r="212" spans="1:15">
      <c r="A212" s="20"/>
      <c r="B212" s="20"/>
      <c r="C212" s="20"/>
      <c r="D212" s="15"/>
      <c r="E212" s="15"/>
      <c r="F212" s="15"/>
      <c r="G212" s="15"/>
      <c r="H212" s="15"/>
      <c r="I212" s="15"/>
      <c r="J212" s="15"/>
      <c r="K212" s="15"/>
      <c r="L212" s="15"/>
      <c r="M212" s="16"/>
      <c r="O212" s="30" t="str">
        <f t="shared" si="3"/>
        <v/>
      </c>
    </row>
    <row r="213" spans="1:15">
      <c r="A213" s="20"/>
      <c r="B213" s="20"/>
      <c r="C213" s="20"/>
      <c r="D213" s="15"/>
      <c r="E213" s="15"/>
      <c r="F213" s="15"/>
      <c r="G213" s="15"/>
      <c r="H213" s="15"/>
      <c r="I213" s="15"/>
      <c r="J213" s="15"/>
      <c r="K213" s="15"/>
      <c r="L213" s="15"/>
      <c r="M213" s="16"/>
      <c r="O213" s="30" t="str">
        <f t="shared" si="3"/>
        <v/>
      </c>
    </row>
    <row r="214" spans="1:15">
      <c r="A214" s="20"/>
      <c r="B214" s="20"/>
      <c r="C214" s="20"/>
      <c r="D214" s="15"/>
      <c r="E214" s="15"/>
      <c r="F214" s="15"/>
      <c r="G214" s="15"/>
      <c r="H214" s="15"/>
      <c r="I214" s="15"/>
      <c r="J214" s="15"/>
      <c r="K214" s="15"/>
      <c r="L214" s="15"/>
      <c r="M214" s="16"/>
      <c r="O214" s="30" t="str">
        <f t="shared" si="3"/>
        <v/>
      </c>
    </row>
    <row r="215" spans="1:15">
      <c r="A215" s="20"/>
      <c r="B215" s="20"/>
      <c r="C215" s="20"/>
      <c r="D215" s="15"/>
      <c r="E215" s="15"/>
      <c r="F215" s="15"/>
      <c r="G215" s="15"/>
      <c r="H215" s="15"/>
      <c r="I215" s="15"/>
      <c r="J215" s="15"/>
      <c r="K215" s="15"/>
      <c r="L215" s="15"/>
      <c r="M215" s="16"/>
      <c r="O215" s="30" t="str">
        <f t="shared" si="3"/>
        <v/>
      </c>
    </row>
    <row r="216" spans="1:15">
      <c r="A216" s="20"/>
      <c r="B216" s="20"/>
      <c r="C216" s="20"/>
      <c r="D216" s="15"/>
      <c r="E216" s="15"/>
      <c r="F216" s="15"/>
      <c r="G216" s="15"/>
      <c r="H216" s="15"/>
      <c r="I216" s="15"/>
      <c r="J216" s="15"/>
      <c r="K216" s="15"/>
      <c r="L216" s="15"/>
      <c r="M216" s="16"/>
      <c r="O216" s="30" t="str">
        <f t="shared" si="3"/>
        <v/>
      </c>
    </row>
    <row r="217" spans="1:15">
      <c r="A217" s="20"/>
      <c r="B217" s="20"/>
      <c r="C217" s="20"/>
      <c r="D217" s="15"/>
      <c r="E217" s="15"/>
      <c r="F217" s="15"/>
      <c r="G217" s="15"/>
      <c r="H217" s="15"/>
      <c r="I217" s="15"/>
      <c r="J217" s="15"/>
      <c r="K217" s="15"/>
      <c r="L217" s="15"/>
      <c r="M217" s="16"/>
      <c r="O217" s="30" t="str">
        <f t="shared" si="3"/>
        <v/>
      </c>
    </row>
    <row r="218" spans="1:15">
      <c r="A218" s="20"/>
      <c r="B218" s="20"/>
      <c r="C218" s="20"/>
      <c r="D218" s="15"/>
      <c r="E218" s="15"/>
      <c r="F218" s="15"/>
      <c r="G218" s="15"/>
      <c r="H218" s="15"/>
      <c r="I218" s="15"/>
      <c r="J218" s="15"/>
      <c r="K218" s="15"/>
      <c r="L218" s="15"/>
      <c r="M218" s="16"/>
      <c r="O218" s="30" t="str">
        <f t="shared" si="3"/>
        <v/>
      </c>
    </row>
    <row r="219" spans="1:15">
      <c r="A219" s="20"/>
      <c r="B219" s="20"/>
      <c r="C219" s="20"/>
      <c r="D219" s="15"/>
      <c r="E219" s="15"/>
      <c r="F219" s="15"/>
      <c r="G219" s="15"/>
      <c r="H219" s="15"/>
      <c r="I219" s="15"/>
      <c r="J219" s="15"/>
      <c r="K219" s="15"/>
      <c r="L219" s="15"/>
      <c r="M219" s="16"/>
      <c r="O219" s="30" t="str">
        <f t="shared" si="3"/>
        <v/>
      </c>
    </row>
    <row r="220" spans="1:15">
      <c r="A220" s="20"/>
      <c r="B220" s="20"/>
      <c r="C220" s="20"/>
      <c r="D220" s="15"/>
      <c r="E220" s="15"/>
      <c r="F220" s="15"/>
      <c r="G220" s="15"/>
      <c r="H220" s="15"/>
      <c r="I220" s="15"/>
      <c r="J220" s="15"/>
      <c r="K220" s="15"/>
      <c r="L220" s="15"/>
      <c r="M220" s="16"/>
      <c r="O220" s="30" t="str">
        <f t="shared" si="3"/>
        <v/>
      </c>
    </row>
    <row r="221" spans="1:15">
      <c r="A221" s="20"/>
      <c r="B221" s="20"/>
      <c r="C221" s="20"/>
      <c r="D221" s="15"/>
      <c r="E221" s="15"/>
      <c r="F221" s="15"/>
      <c r="G221" s="15"/>
      <c r="H221" s="15"/>
      <c r="I221" s="15"/>
      <c r="J221" s="15"/>
      <c r="K221" s="15"/>
      <c r="L221" s="15"/>
      <c r="M221" s="16"/>
      <c r="O221" s="30" t="str">
        <f t="shared" si="3"/>
        <v/>
      </c>
    </row>
    <row r="222" spans="1:15">
      <c r="A222" s="20"/>
      <c r="B222" s="20"/>
      <c r="C222" s="20"/>
      <c r="D222" s="15"/>
      <c r="E222" s="15"/>
      <c r="F222" s="15"/>
      <c r="G222" s="15"/>
      <c r="H222" s="15"/>
      <c r="I222" s="15"/>
      <c r="J222" s="15"/>
      <c r="K222" s="15"/>
      <c r="L222" s="15"/>
      <c r="M222" s="16"/>
      <c r="O222" s="30" t="str">
        <f t="shared" si="3"/>
        <v/>
      </c>
    </row>
    <row r="223" spans="1:15">
      <c r="A223" s="20"/>
      <c r="B223" s="20"/>
      <c r="C223" s="20"/>
      <c r="D223" s="15"/>
      <c r="E223" s="15"/>
      <c r="F223" s="15"/>
      <c r="G223" s="15"/>
      <c r="H223" s="15"/>
      <c r="I223" s="15"/>
      <c r="J223" s="15"/>
      <c r="K223" s="15"/>
      <c r="L223" s="15"/>
      <c r="M223" s="16"/>
      <c r="O223" s="30" t="str">
        <f t="shared" si="3"/>
        <v/>
      </c>
    </row>
    <row r="224" spans="1:15">
      <c r="A224" s="20"/>
      <c r="B224" s="20"/>
      <c r="C224" s="20"/>
      <c r="D224" s="15"/>
      <c r="E224" s="15"/>
      <c r="F224" s="15"/>
      <c r="G224" s="15"/>
      <c r="H224" s="15"/>
      <c r="I224" s="15"/>
      <c r="J224" s="15"/>
      <c r="K224" s="15"/>
      <c r="L224" s="15"/>
      <c r="M224" s="16"/>
      <c r="O224" s="30" t="str">
        <f t="shared" si="3"/>
        <v/>
      </c>
    </row>
    <row r="225" spans="1:15">
      <c r="A225" s="20"/>
      <c r="B225" s="20"/>
      <c r="C225" s="20"/>
      <c r="D225" s="15"/>
      <c r="E225" s="15"/>
      <c r="F225" s="15"/>
      <c r="G225" s="15"/>
      <c r="H225" s="15"/>
      <c r="I225" s="15"/>
      <c r="J225" s="15"/>
      <c r="K225" s="15"/>
      <c r="L225" s="15"/>
      <c r="M225" s="16"/>
      <c r="O225" s="30" t="str">
        <f t="shared" si="3"/>
        <v/>
      </c>
    </row>
    <row r="226" spans="1:15">
      <c r="A226" s="20"/>
      <c r="B226" s="20"/>
      <c r="C226" s="20"/>
      <c r="D226" s="15"/>
      <c r="E226" s="15"/>
      <c r="F226" s="15"/>
      <c r="G226" s="15"/>
      <c r="H226" s="15"/>
      <c r="I226" s="15"/>
      <c r="J226" s="15"/>
      <c r="K226" s="15"/>
      <c r="L226" s="15"/>
      <c r="M226" s="16"/>
      <c r="O226" s="30" t="str">
        <f t="shared" si="3"/>
        <v/>
      </c>
    </row>
    <row r="227" spans="1:15">
      <c r="A227" s="20"/>
      <c r="B227" s="20"/>
      <c r="C227" s="20"/>
      <c r="D227" s="15"/>
      <c r="E227" s="15"/>
      <c r="F227" s="15"/>
      <c r="G227" s="15"/>
      <c r="H227" s="15"/>
      <c r="I227" s="15"/>
      <c r="J227" s="15"/>
      <c r="K227" s="15"/>
      <c r="L227" s="15"/>
      <c r="M227" s="16"/>
      <c r="O227" s="30" t="str">
        <f t="shared" si="3"/>
        <v/>
      </c>
    </row>
    <row r="228" spans="1:15">
      <c r="A228" s="20"/>
      <c r="B228" s="20"/>
      <c r="C228" s="20"/>
      <c r="D228" s="15"/>
      <c r="E228" s="15"/>
      <c r="F228" s="15"/>
      <c r="G228" s="15"/>
      <c r="H228" s="15"/>
      <c r="I228" s="15"/>
      <c r="J228" s="15"/>
      <c r="K228" s="15"/>
      <c r="L228" s="15"/>
      <c r="M228" s="16"/>
      <c r="O228" s="30" t="str">
        <f t="shared" si="3"/>
        <v/>
      </c>
    </row>
    <row r="229" spans="1:15">
      <c r="A229" s="20"/>
      <c r="B229" s="20"/>
      <c r="C229" s="20"/>
      <c r="D229" s="15"/>
      <c r="E229" s="15"/>
      <c r="F229" s="15"/>
      <c r="G229" s="15"/>
      <c r="H229" s="15"/>
      <c r="I229" s="15"/>
      <c r="J229" s="15"/>
      <c r="K229" s="15"/>
      <c r="L229" s="15"/>
      <c r="M229" s="16"/>
      <c r="O229" s="30" t="str">
        <f t="shared" si="3"/>
        <v/>
      </c>
    </row>
    <row r="230" spans="1:15">
      <c r="A230" s="20"/>
      <c r="B230" s="20"/>
      <c r="C230" s="20"/>
      <c r="D230" s="15"/>
      <c r="E230" s="15"/>
      <c r="F230" s="15"/>
      <c r="G230" s="15"/>
      <c r="H230" s="15"/>
      <c r="I230" s="15"/>
      <c r="J230" s="15"/>
      <c r="K230" s="15"/>
      <c r="L230" s="15"/>
      <c r="M230" s="16"/>
      <c r="O230" s="30" t="str">
        <f t="shared" si="3"/>
        <v/>
      </c>
    </row>
    <row r="231" spans="1:15">
      <c r="A231" s="20"/>
      <c r="B231" s="20"/>
      <c r="C231" s="20"/>
      <c r="D231" s="15"/>
      <c r="E231" s="15"/>
      <c r="F231" s="15"/>
      <c r="G231" s="15"/>
      <c r="H231" s="15"/>
      <c r="I231" s="15"/>
      <c r="J231" s="15"/>
      <c r="K231" s="15"/>
      <c r="L231" s="15"/>
      <c r="M231" s="16"/>
      <c r="O231" s="30" t="str">
        <f t="shared" si="3"/>
        <v/>
      </c>
    </row>
    <row r="232" spans="1:15">
      <c r="A232" s="20"/>
      <c r="B232" s="20"/>
      <c r="C232" s="20"/>
      <c r="D232" s="15"/>
      <c r="E232" s="15"/>
      <c r="F232" s="15"/>
      <c r="G232" s="15"/>
      <c r="H232" s="15"/>
      <c r="I232" s="15"/>
      <c r="J232" s="15"/>
      <c r="K232" s="15"/>
      <c r="L232" s="15"/>
      <c r="M232" s="16"/>
      <c r="O232" s="30" t="str">
        <f t="shared" si="3"/>
        <v/>
      </c>
    </row>
    <row r="233" spans="1:15">
      <c r="A233" s="20"/>
      <c r="B233" s="20"/>
      <c r="C233" s="20"/>
      <c r="D233" s="15"/>
      <c r="E233" s="15"/>
      <c r="F233" s="15"/>
      <c r="G233" s="15"/>
      <c r="H233" s="15"/>
      <c r="I233" s="15"/>
      <c r="J233" s="15"/>
      <c r="K233" s="15"/>
      <c r="L233" s="15"/>
      <c r="M233" s="16"/>
      <c r="O233" s="30" t="str">
        <f t="shared" si="3"/>
        <v/>
      </c>
    </row>
    <row r="234" spans="1:15">
      <c r="A234" s="20"/>
      <c r="B234" s="20"/>
      <c r="C234" s="20"/>
      <c r="D234" s="15"/>
      <c r="E234" s="15"/>
      <c r="F234" s="15"/>
      <c r="G234" s="15"/>
      <c r="H234" s="15"/>
      <c r="I234" s="15"/>
      <c r="J234" s="15"/>
      <c r="K234" s="15"/>
      <c r="L234" s="15"/>
      <c r="M234" s="16"/>
      <c r="O234" s="30" t="str">
        <f t="shared" si="3"/>
        <v/>
      </c>
    </row>
    <row r="235" spans="1:15">
      <c r="A235" s="20"/>
      <c r="B235" s="20"/>
      <c r="C235" s="20"/>
      <c r="D235" s="15"/>
      <c r="E235" s="15"/>
      <c r="F235" s="15"/>
      <c r="G235" s="15"/>
      <c r="H235" s="15"/>
      <c r="I235" s="15"/>
      <c r="J235" s="15"/>
      <c r="K235" s="15"/>
      <c r="L235" s="15"/>
      <c r="M235" s="16"/>
      <c r="O235" s="30" t="str">
        <f t="shared" si="3"/>
        <v/>
      </c>
    </row>
    <row r="236" spans="1:15">
      <c r="A236" s="20"/>
      <c r="B236" s="20"/>
      <c r="C236" s="20"/>
      <c r="D236" s="15"/>
      <c r="E236" s="15"/>
      <c r="F236" s="15"/>
      <c r="G236" s="15"/>
      <c r="H236" s="15"/>
      <c r="I236" s="15"/>
      <c r="J236" s="15"/>
      <c r="K236" s="15"/>
      <c r="L236" s="15"/>
      <c r="M236" s="16"/>
      <c r="O236" s="30" t="str">
        <f t="shared" si="3"/>
        <v/>
      </c>
    </row>
    <row r="237" spans="1:15">
      <c r="A237" s="20"/>
      <c r="B237" s="20"/>
      <c r="C237" s="20"/>
      <c r="D237" s="15"/>
      <c r="E237" s="15"/>
      <c r="F237" s="15"/>
      <c r="G237" s="15"/>
      <c r="H237" s="15"/>
      <c r="I237" s="15"/>
      <c r="J237" s="15"/>
      <c r="K237" s="15"/>
      <c r="L237" s="15"/>
      <c r="M237" s="16"/>
      <c r="O237" s="30" t="str">
        <f t="shared" si="3"/>
        <v/>
      </c>
    </row>
    <row r="238" spans="1:15">
      <c r="A238" s="20"/>
      <c r="B238" s="20"/>
      <c r="C238" s="20"/>
      <c r="D238" s="15"/>
      <c r="E238" s="15"/>
      <c r="F238" s="15"/>
      <c r="G238" s="15"/>
      <c r="H238" s="15"/>
      <c r="I238" s="15"/>
      <c r="J238" s="15"/>
      <c r="K238" s="15"/>
      <c r="L238" s="15"/>
      <c r="M238" s="16"/>
      <c r="O238" s="30" t="str">
        <f t="shared" si="3"/>
        <v/>
      </c>
    </row>
    <row r="239" spans="1:15">
      <c r="A239" s="20"/>
      <c r="B239" s="20"/>
      <c r="C239" s="20"/>
      <c r="D239" s="15"/>
      <c r="E239" s="15"/>
      <c r="F239" s="15"/>
      <c r="G239" s="15"/>
      <c r="H239" s="15"/>
      <c r="I239" s="15"/>
      <c r="J239" s="15"/>
      <c r="K239" s="15"/>
      <c r="L239" s="15"/>
      <c r="M239" s="16"/>
      <c r="O239" s="30" t="str">
        <f t="shared" si="3"/>
        <v/>
      </c>
    </row>
    <row r="240" spans="1:15">
      <c r="A240" s="20"/>
      <c r="B240" s="20"/>
      <c r="C240" s="20"/>
      <c r="D240" s="15"/>
      <c r="E240" s="15"/>
      <c r="F240" s="15"/>
      <c r="G240" s="15"/>
      <c r="H240" s="15"/>
      <c r="I240" s="15"/>
      <c r="J240" s="15"/>
      <c r="K240" s="15"/>
      <c r="L240" s="15"/>
      <c r="M240" s="16"/>
      <c r="O240" s="30" t="str">
        <f t="shared" si="3"/>
        <v/>
      </c>
    </row>
    <row r="241" spans="1:15">
      <c r="A241" s="20"/>
      <c r="B241" s="20"/>
      <c r="C241" s="20"/>
      <c r="D241" s="15"/>
      <c r="E241" s="15"/>
      <c r="F241" s="15"/>
      <c r="G241" s="15"/>
      <c r="H241" s="15"/>
      <c r="I241" s="15"/>
      <c r="J241" s="15"/>
      <c r="K241" s="15"/>
      <c r="L241" s="15"/>
      <c r="M241" s="16"/>
      <c r="O241" s="30" t="str">
        <f t="shared" si="3"/>
        <v/>
      </c>
    </row>
    <row r="242" spans="1:15">
      <c r="A242" s="20"/>
      <c r="B242" s="20"/>
      <c r="C242" s="20"/>
      <c r="D242" s="15"/>
      <c r="E242" s="15"/>
      <c r="F242" s="15"/>
      <c r="G242" s="15"/>
      <c r="H242" s="15"/>
      <c r="I242" s="15"/>
      <c r="J242" s="15"/>
      <c r="K242" s="15"/>
      <c r="L242" s="15"/>
      <c r="M242" s="16"/>
      <c r="O242" s="30" t="str">
        <f t="shared" si="3"/>
        <v/>
      </c>
    </row>
    <row r="243" spans="1:15">
      <c r="A243" s="20"/>
      <c r="B243" s="20"/>
      <c r="C243" s="20"/>
      <c r="D243" s="15"/>
      <c r="E243" s="15"/>
      <c r="F243" s="15"/>
      <c r="G243" s="15"/>
      <c r="H243" s="15"/>
      <c r="I243" s="15"/>
      <c r="J243" s="15"/>
      <c r="K243" s="15"/>
      <c r="L243" s="15"/>
      <c r="M243" s="16"/>
      <c r="O243" s="30" t="str">
        <f t="shared" si="3"/>
        <v/>
      </c>
    </row>
    <row r="244" spans="1:15">
      <c r="A244" s="20"/>
      <c r="B244" s="20"/>
      <c r="C244" s="20"/>
      <c r="D244" s="15"/>
      <c r="E244" s="15"/>
      <c r="F244" s="15"/>
      <c r="G244" s="15"/>
      <c r="H244" s="15"/>
      <c r="I244" s="15"/>
      <c r="J244" s="15"/>
      <c r="K244" s="15"/>
      <c r="L244" s="15"/>
      <c r="M244" s="16"/>
      <c r="O244" s="30" t="str">
        <f t="shared" si="3"/>
        <v/>
      </c>
    </row>
    <row r="245" spans="1:15">
      <c r="A245" s="20"/>
      <c r="B245" s="20"/>
      <c r="C245" s="20"/>
      <c r="D245" s="15"/>
      <c r="E245" s="15"/>
      <c r="F245" s="15"/>
      <c r="G245" s="15"/>
      <c r="H245" s="15"/>
      <c r="I245" s="15"/>
      <c r="J245" s="15"/>
      <c r="K245" s="15"/>
      <c r="L245" s="15"/>
      <c r="M245" s="16"/>
      <c r="O245" s="30" t="str">
        <f t="shared" si="3"/>
        <v/>
      </c>
    </row>
    <row r="246" spans="1:15">
      <c r="A246" s="20"/>
      <c r="B246" s="20"/>
      <c r="C246" s="20"/>
      <c r="D246" s="15"/>
      <c r="E246" s="15"/>
      <c r="F246" s="15"/>
      <c r="G246" s="15"/>
      <c r="H246" s="15"/>
      <c r="I246" s="15"/>
      <c r="J246" s="15"/>
      <c r="K246" s="15"/>
      <c r="L246" s="15"/>
      <c r="M246" s="16"/>
      <c r="O246" s="30" t="str">
        <f t="shared" si="3"/>
        <v/>
      </c>
    </row>
    <row r="247" spans="1:15">
      <c r="A247" s="20"/>
      <c r="B247" s="20"/>
      <c r="C247" s="20"/>
      <c r="D247" s="15"/>
      <c r="E247" s="15"/>
      <c r="F247" s="15"/>
      <c r="G247" s="15"/>
      <c r="H247" s="15"/>
      <c r="I247" s="15"/>
      <c r="J247" s="15"/>
      <c r="K247" s="15"/>
      <c r="L247" s="15"/>
      <c r="M247" s="16"/>
      <c r="O247" s="30" t="str">
        <f t="shared" si="3"/>
        <v/>
      </c>
    </row>
    <row r="248" spans="1:15">
      <c r="A248" s="20"/>
      <c r="B248" s="20"/>
      <c r="C248" s="20"/>
      <c r="D248" s="15"/>
      <c r="E248" s="15"/>
      <c r="F248" s="15"/>
      <c r="G248" s="15"/>
      <c r="H248" s="15"/>
      <c r="I248" s="15"/>
      <c r="J248" s="15"/>
      <c r="K248" s="15"/>
      <c r="L248" s="15"/>
      <c r="M248" s="16"/>
      <c r="O248" s="30" t="str">
        <f t="shared" si="3"/>
        <v/>
      </c>
    </row>
    <row r="249" spans="1:15">
      <c r="A249" s="20"/>
      <c r="B249" s="20"/>
      <c r="C249" s="20"/>
      <c r="D249" s="15"/>
      <c r="E249" s="15"/>
      <c r="F249" s="15"/>
      <c r="G249" s="15"/>
      <c r="H249" s="15"/>
      <c r="I249" s="15"/>
      <c r="J249" s="15"/>
      <c r="K249" s="15"/>
      <c r="L249" s="15"/>
      <c r="M249" s="16"/>
      <c r="O249" s="30" t="str">
        <f t="shared" si="3"/>
        <v/>
      </c>
    </row>
    <row r="250" spans="1:15">
      <c r="A250" s="20"/>
      <c r="B250" s="20"/>
      <c r="C250" s="20"/>
      <c r="D250" s="15"/>
      <c r="E250" s="15"/>
      <c r="F250" s="15"/>
      <c r="G250" s="15"/>
      <c r="H250" s="15"/>
      <c r="I250" s="15"/>
      <c r="J250" s="15"/>
      <c r="K250" s="15"/>
      <c r="L250" s="15"/>
      <c r="M250" s="16"/>
      <c r="O250" s="30" t="str">
        <f t="shared" si="3"/>
        <v/>
      </c>
    </row>
    <row r="251" spans="1:15">
      <c r="A251" s="20"/>
      <c r="B251" s="20"/>
      <c r="C251" s="20"/>
      <c r="D251" s="15"/>
      <c r="E251" s="15"/>
      <c r="F251" s="15"/>
      <c r="G251" s="15"/>
      <c r="H251" s="15"/>
      <c r="I251" s="15"/>
      <c r="J251" s="15"/>
      <c r="K251" s="15"/>
      <c r="L251" s="15"/>
      <c r="M251" s="16"/>
      <c r="O251" s="30" t="str">
        <f t="shared" si="3"/>
        <v/>
      </c>
    </row>
    <row r="252" spans="1:15">
      <c r="A252" s="20"/>
      <c r="B252" s="20"/>
      <c r="C252" s="20"/>
      <c r="D252" s="15"/>
      <c r="E252" s="15"/>
      <c r="F252" s="15"/>
      <c r="G252" s="15"/>
      <c r="H252" s="15"/>
      <c r="I252" s="15"/>
      <c r="J252" s="15"/>
      <c r="K252" s="15"/>
      <c r="L252" s="15"/>
      <c r="M252" s="16"/>
      <c r="O252" s="30" t="str">
        <f t="shared" si="3"/>
        <v/>
      </c>
    </row>
    <row r="253" spans="1:15">
      <c r="A253" s="20"/>
      <c r="B253" s="20"/>
      <c r="C253" s="20"/>
      <c r="D253" s="15"/>
      <c r="E253" s="15"/>
      <c r="F253" s="15"/>
      <c r="G253" s="15"/>
      <c r="H253" s="15"/>
      <c r="I253" s="15"/>
      <c r="J253" s="15"/>
      <c r="K253" s="15"/>
      <c r="L253" s="15"/>
      <c r="M253" s="16"/>
      <c r="O253" s="30" t="str">
        <f t="shared" si="3"/>
        <v/>
      </c>
    </row>
    <row r="254" spans="1:15">
      <c r="A254" s="20"/>
      <c r="B254" s="20"/>
      <c r="C254" s="20"/>
      <c r="D254" s="15"/>
      <c r="E254" s="15"/>
      <c r="F254" s="15"/>
      <c r="G254" s="15"/>
      <c r="H254" s="15"/>
      <c r="I254" s="15"/>
      <c r="J254" s="15"/>
      <c r="K254" s="15"/>
      <c r="L254" s="15"/>
      <c r="M254" s="16"/>
      <c r="O254" s="30" t="str">
        <f t="shared" si="3"/>
        <v/>
      </c>
    </row>
    <row r="255" spans="1:15">
      <c r="A255" s="20"/>
      <c r="B255" s="20"/>
      <c r="C255" s="20"/>
      <c r="D255" s="15"/>
      <c r="E255" s="15"/>
      <c r="F255" s="15"/>
      <c r="G255" s="15"/>
      <c r="H255" s="15"/>
      <c r="I255" s="15"/>
      <c r="J255" s="15"/>
      <c r="K255" s="15"/>
      <c r="L255" s="15"/>
      <c r="M255" s="16"/>
      <c r="O255" s="30" t="str">
        <f t="shared" si="3"/>
        <v/>
      </c>
    </row>
    <row r="256" spans="1:15">
      <c r="A256" s="20"/>
      <c r="B256" s="20"/>
      <c r="C256" s="20"/>
      <c r="D256" s="15"/>
      <c r="E256" s="15"/>
      <c r="F256" s="15"/>
      <c r="G256" s="15"/>
      <c r="H256" s="15"/>
      <c r="I256" s="15"/>
      <c r="J256" s="15"/>
      <c r="K256" s="15"/>
      <c r="L256" s="15"/>
      <c r="M256" s="16"/>
      <c r="O256" s="30" t="str">
        <f t="shared" si="3"/>
        <v/>
      </c>
    </row>
    <row r="257" spans="1:15">
      <c r="A257" s="20"/>
      <c r="B257" s="20"/>
      <c r="C257" s="20"/>
      <c r="D257" s="15"/>
      <c r="E257" s="15"/>
      <c r="F257" s="15"/>
      <c r="G257" s="15"/>
      <c r="H257" s="15"/>
      <c r="I257" s="15"/>
      <c r="J257" s="15"/>
      <c r="K257" s="15"/>
      <c r="L257" s="15"/>
      <c r="M257" s="16"/>
      <c r="O257" s="30" t="str">
        <f t="shared" si="3"/>
        <v/>
      </c>
    </row>
    <row r="258" spans="1:15">
      <c r="A258" s="20"/>
      <c r="B258" s="20"/>
      <c r="C258" s="20"/>
      <c r="D258" s="15"/>
      <c r="E258" s="15"/>
      <c r="F258" s="15"/>
      <c r="G258" s="15"/>
      <c r="H258" s="15"/>
      <c r="I258" s="15"/>
      <c r="J258" s="15"/>
      <c r="K258" s="15"/>
      <c r="L258" s="15"/>
      <c r="M258" s="16"/>
      <c r="O258" s="30" t="str">
        <f t="shared" si="3"/>
        <v/>
      </c>
    </row>
    <row r="259" spans="1:15">
      <c r="A259" s="20"/>
      <c r="B259" s="20"/>
      <c r="C259" s="20"/>
      <c r="D259" s="15"/>
      <c r="E259" s="15"/>
      <c r="F259" s="15"/>
      <c r="G259" s="15"/>
      <c r="H259" s="15"/>
      <c r="I259" s="15"/>
      <c r="J259" s="15"/>
      <c r="K259" s="15"/>
      <c r="L259" s="15"/>
      <c r="M259" s="16"/>
      <c r="O259" s="30" t="str">
        <f t="shared" si="3"/>
        <v/>
      </c>
    </row>
    <row r="260" spans="1:15">
      <c r="A260" s="20"/>
      <c r="B260" s="20"/>
      <c r="C260" s="20"/>
      <c r="D260" s="15"/>
      <c r="E260" s="15"/>
      <c r="F260" s="15"/>
      <c r="G260" s="15"/>
      <c r="H260" s="15"/>
      <c r="I260" s="15"/>
      <c r="J260" s="15"/>
      <c r="K260" s="15"/>
      <c r="L260" s="15"/>
      <c r="M260" s="16"/>
      <c r="O260" s="30" t="str">
        <f t="shared" si="3"/>
        <v/>
      </c>
    </row>
    <row r="261" spans="1:15">
      <c r="A261" s="20"/>
      <c r="B261" s="20"/>
      <c r="C261" s="20"/>
      <c r="D261" s="15"/>
      <c r="E261" s="15"/>
      <c r="F261" s="15"/>
      <c r="G261" s="15"/>
      <c r="H261" s="15"/>
      <c r="I261" s="15"/>
      <c r="J261" s="15"/>
      <c r="K261" s="15"/>
      <c r="L261" s="15"/>
      <c r="M261" s="16"/>
      <c r="O261" s="30" t="str">
        <f t="shared" si="3"/>
        <v/>
      </c>
    </row>
    <row r="262" spans="1:15">
      <c r="A262" s="20"/>
      <c r="B262" s="20"/>
      <c r="C262" s="20"/>
      <c r="D262" s="15"/>
      <c r="E262" s="15"/>
      <c r="F262" s="15"/>
      <c r="G262" s="15"/>
      <c r="H262" s="15"/>
      <c r="I262" s="15"/>
      <c r="J262" s="15"/>
      <c r="K262" s="15"/>
      <c r="L262" s="15"/>
      <c r="M262" s="16"/>
      <c r="O262" s="30" t="str">
        <f t="shared" si="3"/>
        <v/>
      </c>
    </row>
    <row r="263" spans="1:15">
      <c r="A263" s="20"/>
      <c r="B263" s="20"/>
      <c r="C263" s="20"/>
      <c r="D263" s="15"/>
      <c r="E263" s="15"/>
      <c r="F263" s="15"/>
      <c r="G263" s="15"/>
      <c r="H263" s="15"/>
      <c r="I263" s="15"/>
      <c r="J263" s="15"/>
      <c r="K263" s="15"/>
      <c r="L263" s="15"/>
      <c r="M263" s="16"/>
      <c r="O263" s="30" t="str">
        <f t="shared" si="3"/>
        <v/>
      </c>
    </row>
    <row r="264" spans="1:15">
      <c r="A264" s="20"/>
      <c r="B264" s="20"/>
      <c r="C264" s="20"/>
      <c r="D264" s="15"/>
      <c r="E264" s="15"/>
      <c r="F264" s="15"/>
      <c r="G264" s="15"/>
      <c r="H264" s="15"/>
      <c r="I264" s="15"/>
      <c r="J264" s="15"/>
      <c r="K264" s="15"/>
      <c r="L264" s="15"/>
      <c r="M264" s="16"/>
      <c r="O264" s="30" t="str">
        <f t="shared" si="3"/>
        <v/>
      </c>
    </row>
    <row r="265" spans="1:15">
      <c r="A265" s="20"/>
      <c r="B265" s="20"/>
      <c r="C265" s="20"/>
      <c r="D265" s="15"/>
      <c r="E265" s="15"/>
      <c r="F265" s="15"/>
      <c r="G265" s="15"/>
      <c r="H265" s="15"/>
      <c r="I265" s="15"/>
      <c r="J265" s="15"/>
      <c r="K265" s="15"/>
      <c r="L265" s="15"/>
      <c r="M265" s="16"/>
      <c r="O265" s="30" t="str">
        <f t="shared" si="3"/>
        <v/>
      </c>
    </row>
    <row r="266" spans="1:15">
      <c r="A266" s="20"/>
      <c r="B266" s="20"/>
      <c r="C266" s="20"/>
      <c r="D266" s="15"/>
      <c r="E266" s="15"/>
      <c r="F266" s="15"/>
      <c r="G266" s="15"/>
      <c r="H266" s="15"/>
      <c r="I266" s="15"/>
      <c r="J266" s="15"/>
      <c r="K266" s="15"/>
      <c r="L266" s="15"/>
      <c r="M266" s="16"/>
      <c r="O266" s="30"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0"/>
      <c r="B267" s="20"/>
      <c r="C267" s="20"/>
      <c r="D267" s="15"/>
      <c r="E267" s="15"/>
      <c r="F267" s="15"/>
      <c r="G267" s="15"/>
      <c r="H267" s="15"/>
      <c r="I267" s="15"/>
      <c r="J267" s="15"/>
      <c r="K267" s="15"/>
      <c r="L267" s="15"/>
      <c r="M267" s="16"/>
      <c r="O267" s="30" t="str">
        <f t="shared" si="4"/>
        <v/>
      </c>
    </row>
    <row r="268" spans="1:15">
      <c r="A268" s="20"/>
      <c r="B268" s="20"/>
      <c r="C268" s="20"/>
      <c r="D268" s="15"/>
      <c r="E268" s="15"/>
      <c r="F268" s="15"/>
      <c r="G268" s="15"/>
      <c r="H268" s="15"/>
      <c r="I268" s="15"/>
      <c r="J268" s="15"/>
      <c r="K268" s="15"/>
      <c r="L268" s="15"/>
      <c r="M268" s="16"/>
      <c r="O268" s="30" t="str">
        <f t="shared" si="4"/>
        <v/>
      </c>
    </row>
    <row r="269" spans="1:15">
      <c r="A269" s="20"/>
      <c r="B269" s="20"/>
      <c r="C269" s="20"/>
      <c r="D269" s="15"/>
      <c r="E269" s="15"/>
      <c r="F269" s="15"/>
      <c r="G269" s="15"/>
      <c r="H269" s="15"/>
      <c r="I269" s="15"/>
      <c r="J269" s="15"/>
      <c r="K269" s="15"/>
      <c r="L269" s="15"/>
      <c r="M269" s="16"/>
      <c r="O269" s="30" t="str">
        <f t="shared" si="4"/>
        <v/>
      </c>
    </row>
    <row r="270" spans="1:15">
      <c r="A270" s="20"/>
      <c r="B270" s="20"/>
      <c r="C270" s="20"/>
      <c r="D270" s="15"/>
      <c r="E270" s="15"/>
      <c r="F270" s="15"/>
      <c r="G270" s="15"/>
      <c r="H270" s="15"/>
      <c r="I270" s="15"/>
      <c r="J270" s="15"/>
      <c r="K270" s="15"/>
      <c r="L270" s="15"/>
      <c r="M270" s="16"/>
      <c r="O270" s="30" t="str">
        <f t="shared" si="4"/>
        <v/>
      </c>
    </row>
    <row r="271" spans="1:15">
      <c r="A271" s="20"/>
      <c r="B271" s="20"/>
      <c r="C271" s="20"/>
      <c r="D271" s="15"/>
      <c r="E271" s="15"/>
      <c r="F271" s="15"/>
      <c r="G271" s="15"/>
      <c r="H271" s="15"/>
      <c r="I271" s="15"/>
      <c r="J271" s="15"/>
      <c r="K271" s="15"/>
      <c r="L271" s="15"/>
      <c r="M271" s="16"/>
      <c r="O271" s="30" t="str">
        <f t="shared" si="4"/>
        <v/>
      </c>
    </row>
    <row r="272" spans="1:15">
      <c r="A272" s="20"/>
      <c r="B272" s="20"/>
      <c r="C272" s="20"/>
      <c r="D272" s="15"/>
      <c r="E272" s="15"/>
      <c r="F272" s="15"/>
      <c r="G272" s="15"/>
      <c r="H272" s="15"/>
      <c r="I272" s="15"/>
      <c r="J272" s="15"/>
      <c r="K272" s="15"/>
      <c r="L272" s="15"/>
      <c r="M272" s="16"/>
      <c r="O272" s="30" t="str">
        <f t="shared" si="4"/>
        <v/>
      </c>
    </row>
    <row r="273" spans="1:15">
      <c r="A273" s="20"/>
      <c r="B273" s="20"/>
      <c r="C273" s="20"/>
      <c r="D273" s="15"/>
      <c r="E273" s="15"/>
      <c r="F273" s="15"/>
      <c r="G273" s="15"/>
      <c r="H273" s="15"/>
      <c r="I273" s="15"/>
      <c r="J273" s="15"/>
      <c r="K273" s="15"/>
      <c r="L273" s="15"/>
      <c r="M273" s="16"/>
      <c r="O273" s="30" t="str">
        <f t="shared" si="4"/>
        <v/>
      </c>
    </row>
    <row r="274" spans="1:15">
      <c r="A274" s="20"/>
      <c r="B274" s="20"/>
      <c r="C274" s="20"/>
      <c r="D274" s="15"/>
      <c r="E274" s="15"/>
      <c r="F274" s="15"/>
      <c r="G274" s="15"/>
      <c r="H274" s="15"/>
      <c r="I274" s="15"/>
      <c r="J274" s="15"/>
      <c r="K274" s="15"/>
      <c r="L274" s="15"/>
      <c r="M274" s="16"/>
      <c r="O274" s="30" t="str">
        <f t="shared" si="4"/>
        <v/>
      </c>
    </row>
    <row r="275" spans="1:15">
      <c r="A275" s="20"/>
      <c r="B275" s="20"/>
      <c r="C275" s="20"/>
      <c r="D275" s="15"/>
      <c r="E275" s="15"/>
      <c r="F275" s="15"/>
      <c r="G275" s="15"/>
      <c r="H275" s="15"/>
      <c r="I275" s="15"/>
      <c r="J275" s="15"/>
      <c r="K275" s="15"/>
      <c r="L275" s="15"/>
      <c r="M275" s="16"/>
      <c r="O275" s="30" t="str">
        <f t="shared" si="4"/>
        <v/>
      </c>
    </row>
    <row r="276" spans="1:15">
      <c r="A276" s="20"/>
      <c r="B276" s="20"/>
      <c r="C276" s="20"/>
      <c r="D276" s="15"/>
      <c r="E276" s="15"/>
      <c r="F276" s="15"/>
      <c r="G276" s="15"/>
      <c r="H276" s="15"/>
      <c r="I276" s="15"/>
      <c r="J276" s="15"/>
      <c r="K276" s="15"/>
      <c r="L276" s="15"/>
      <c r="M276" s="16"/>
      <c r="O276" s="30" t="str">
        <f t="shared" si="4"/>
        <v/>
      </c>
    </row>
    <row r="277" spans="1:15">
      <c r="A277" s="20"/>
      <c r="B277" s="20"/>
      <c r="C277" s="20"/>
      <c r="D277" s="15"/>
      <c r="E277" s="15"/>
      <c r="F277" s="15"/>
      <c r="G277" s="15"/>
      <c r="H277" s="15"/>
      <c r="I277" s="15"/>
      <c r="J277" s="15"/>
      <c r="K277" s="15"/>
      <c r="L277" s="15"/>
      <c r="M277" s="16"/>
      <c r="O277" s="30" t="str">
        <f t="shared" si="4"/>
        <v/>
      </c>
    </row>
    <row r="278" spans="1:15">
      <c r="A278" s="20"/>
      <c r="B278" s="20"/>
      <c r="C278" s="20"/>
      <c r="D278" s="15"/>
      <c r="E278" s="15"/>
      <c r="F278" s="15"/>
      <c r="G278" s="15"/>
      <c r="H278" s="15"/>
      <c r="I278" s="15"/>
      <c r="J278" s="15"/>
      <c r="K278" s="15"/>
      <c r="L278" s="15"/>
      <c r="M278" s="16"/>
      <c r="O278" s="30" t="str">
        <f t="shared" si="4"/>
        <v/>
      </c>
    </row>
    <row r="279" spans="1:15">
      <c r="A279" s="20"/>
      <c r="B279" s="20"/>
      <c r="C279" s="20"/>
      <c r="D279" s="15"/>
      <c r="E279" s="15"/>
      <c r="F279" s="15"/>
      <c r="G279" s="15"/>
      <c r="H279" s="15"/>
      <c r="I279" s="15"/>
      <c r="J279" s="15"/>
      <c r="K279" s="15"/>
      <c r="L279" s="15"/>
      <c r="M279" s="16"/>
      <c r="O279" s="30" t="str">
        <f t="shared" si="4"/>
        <v/>
      </c>
    </row>
    <row r="280" spans="1:15">
      <c r="A280" s="20"/>
      <c r="B280" s="20"/>
      <c r="C280" s="20"/>
      <c r="D280" s="15"/>
      <c r="E280" s="15"/>
      <c r="F280" s="15"/>
      <c r="G280" s="15"/>
      <c r="H280" s="15"/>
      <c r="I280" s="15"/>
      <c r="J280" s="15"/>
      <c r="K280" s="15"/>
      <c r="L280" s="15"/>
      <c r="M280" s="16"/>
      <c r="O280" s="30" t="str">
        <f t="shared" si="4"/>
        <v/>
      </c>
    </row>
    <row r="281" spans="1:15">
      <c r="A281" s="20"/>
      <c r="B281" s="20"/>
      <c r="C281" s="20"/>
      <c r="D281" s="15"/>
      <c r="E281" s="15"/>
      <c r="F281" s="15"/>
      <c r="G281" s="15"/>
      <c r="H281" s="15"/>
      <c r="I281" s="15"/>
      <c r="J281" s="15"/>
      <c r="K281" s="15"/>
      <c r="L281" s="15"/>
      <c r="M281" s="16"/>
      <c r="O281" s="30" t="str">
        <f t="shared" si="4"/>
        <v/>
      </c>
    </row>
    <row r="282" spans="1:15">
      <c r="A282" s="20"/>
      <c r="B282" s="20"/>
      <c r="C282" s="20"/>
      <c r="D282" s="15"/>
      <c r="E282" s="15"/>
      <c r="F282" s="15"/>
      <c r="G282" s="15"/>
      <c r="H282" s="15"/>
      <c r="I282" s="15"/>
      <c r="J282" s="15"/>
      <c r="K282" s="15"/>
      <c r="L282" s="15"/>
      <c r="M282" s="16"/>
      <c r="O282" s="30" t="str">
        <f t="shared" si="4"/>
        <v/>
      </c>
    </row>
    <row r="283" spans="1:15">
      <c r="A283" s="20"/>
      <c r="B283" s="20"/>
      <c r="C283" s="20"/>
      <c r="D283" s="15"/>
      <c r="E283" s="15"/>
      <c r="F283" s="15"/>
      <c r="G283" s="15"/>
      <c r="H283" s="15"/>
      <c r="I283" s="15"/>
      <c r="J283" s="15"/>
      <c r="K283" s="15"/>
      <c r="L283" s="15"/>
      <c r="M283" s="16"/>
      <c r="O283" s="30" t="str">
        <f t="shared" si="4"/>
        <v/>
      </c>
    </row>
    <row r="284" spans="1:15">
      <c r="A284" s="20"/>
      <c r="B284" s="20"/>
      <c r="C284" s="20"/>
      <c r="D284" s="15"/>
      <c r="E284" s="15"/>
      <c r="F284" s="15"/>
      <c r="G284" s="15"/>
      <c r="H284" s="15"/>
      <c r="I284" s="15"/>
      <c r="J284" s="15"/>
      <c r="K284" s="15"/>
      <c r="L284" s="15"/>
      <c r="M284" s="16"/>
      <c r="O284" s="30" t="str">
        <f t="shared" si="4"/>
        <v/>
      </c>
    </row>
    <row r="285" spans="1:15">
      <c r="A285" s="20"/>
      <c r="B285" s="20"/>
      <c r="C285" s="20"/>
      <c r="D285" s="15"/>
      <c r="E285" s="15"/>
      <c r="F285" s="15"/>
      <c r="G285" s="15"/>
      <c r="H285" s="15"/>
      <c r="I285" s="15"/>
      <c r="J285" s="15"/>
      <c r="K285" s="15"/>
      <c r="L285" s="15"/>
      <c r="M285" s="16"/>
      <c r="O285" s="30" t="str">
        <f t="shared" si="4"/>
        <v/>
      </c>
    </row>
    <row r="286" spans="1:15">
      <c r="A286" s="20"/>
      <c r="B286" s="20"/>
      <c r="C286" s="20"/>
      <c r="D286" s="15"/>
      <c r="E286" s="15"/>
      <c r="F286" s="15"/>
      <c r="G286" s="15"/>
      <c r="H286" s="15"/>
      <c r="I286" s="15"/>
      <c r="J286" s="15"/>
      <c r="K286" s="15"/>
      <c r="L286" s="15"/>
      <c r="M286" s="16"/>
      <c r="O286" s="30" t="str">
        <f t="shared" si="4"/>
        <v/>
      </c>
    </row>
    <row r="287" spans="1:15">
      <c r="A287" s="20"/>
      <c r="B287" s="20"/>
      <c r="C287" s="20"/>
      <c r="D287" s="15"/>
      <c r="E287" s="15"/>
      <c r="F287" s="15"/>
      <c r="G287" s="15"/>
      <c r="H287" s="15"/>
      <c r="I287" s="15"/>
      <c r="J287" s="15"/>
      <c r="K287" s="15"/>
      <c r="L287" s="15"/>
      <c r="M287" s="16"/>
      <c r="O287" s="30" t="str">
        <f t="shared" si="4"/>
        <v/>
      </c>
    </row>
    <row r="288" spans="1:15">
      <c r="A288" s="20"/>
      <c r="B288" s="20"/>
      <c r="C288" s="20"/>
      <c r="D288" s="15"/>
      <c r="E288" s="15"/>
      <c r="F288" s="15"/>
      <c r="G288" s="15"/>
      <c r="H288" s="15"/>
      <c r="I288" s="15"/>
      <c r="J288" s="15"/>
      <c r="K288" s="15"/>
      <c r="L288" s="15"/>
      <c r="M288" s="16"/>
      <c r="O288" s="30" t="str">
        <f t="shared" si="4"/>
        <v/>
      </c>
    </row>
    <row r="289" spans="1:15">
      <c r="A289" s="20"/>
      <c r="B289" s="20"/>
      <c r="C289" s="20"/>
      <c r="D289" s="15"/>
      <c r="E289" s="15"/>
      <c r="F289" s="15"/>
      <c r="G289" s="15"/>
      <c r="H289" s="15"/>
      <c r="I289" s="15"/>
      <c r="J289" s="15"/>
      <c r="K289" s="15"/>
      <c r="L289" s="15"/>
      <c r="M289" s="16"/>
      <c r="O289" s="30" t="str">
        <f t="shared" si="4"/>
        <v/>
      </c>
    </row>
    <row r="290" spans="1:15">
      <c r="A290" s="20"/>
      <c r="B290" s="20"/>
      <c r="C290" s="20"/>
      <c r="D290" s="15"/>
      <c r="E290" s="15"/>
      <c r="F290" s="15"/>
      <c r="G290" s="15"/>
      <c r="H290" s="15"/>
      <c r="I290" s="15"/>
      <c r="J290" s="15"/>
      <c r="K290" s="15"/>
      <c r="L290" s="15"/>
      <c r="M290" s="16"/>
      <c r="O290" s="30" t="str">
        <f t="shared" si="4"/>
        <v/>
      </c>
    </row>
    <row r="291" spans="1:15">
      <c r="A291" s="20"/>
      <c r="B291" s="20"/>
      <c r="C291" s="20"/>
      <c r="D291" s="15"/>
      <c r="E291" s="15"/>
      <c r="F291" s="15"/>
      <c r="G291" s="15"/>
      <c r="H291" s="15"/>
      <c r="I291" s="15"/>
      <c r="J291" s="15"/>
      <c r="K291" s="15"/>
      <c r="L291" s="15"/>
      <c r="M291" s="16"/>
      <c r="O291" s="30" t="str">
        <f t="shared" si="4"/>
        <v/>
      </c>
    </row>
    <row r="292" spans="1:15">
      <c r="A292" s="20"/>
      <c r="B292" s="20"/>
      <c r="C292" s="20"/>
      <c r="D292" s="15"/>
      <c r="E292" s="15"/>
      <c r="F292" s="15"/>
      <c r="G292" s="15"/>
      <c r="H292" s="15"/>
      <c r="I292" s="15"/>
      <c r="J292" s="15"/>
      <c r="K292" s="15"/>
      <c r="L292" s="15"/>
      <c r="M292" s="16"/>
      <c r="O292" s="30" t="str">
        <f t="shared" si="4"/>
        <v/>
      </c>
    </row>
    <row r="293" spans="1:15">
      <c r="A293" s="20"/>
      <c r="B293" s="20"/>
      <c r="C293" s="20"/>
      <c r="D293" s="15"/>
      <c r="E293" s="15"/>
      <c r="F293" s="15"/>
      <c r="G293" s="15"/>
      <c r="H293" s="15"/>
      <c r="I293" s="15"/>
      <c r="J293" s="15"/>
      <c r="K293" s="15"/>
      <c r="L293" s="15"/>
      <c r="M293" s="16"/>
      <c r="O293" s="30" t="str">
        <f t="shared" si="4"/>
        <v/>
      </c>
    </row>
    <row r="294" spans="1:15">
      <c r="A294" s="20"/>
      <c r="B294" s="20"/>
      <c r="C294" s="20"/>
      <c r="D294" s="15"/>
      <c r="E294" s="15"/>
      <c r="F294" s="15"/>
      <c r="G294" s="15"/>
      <c r="H294" s="15"/>
      <c r="I294" s="15"/>
      <c r="J294" s="15"/>
      <c r="K294" s="15"/>
      <c r="L294" s="15"/>
      <c r="M294" s="16"/>
      <c r="O294" s="30" t="str">
        <f t="shared" si="4"/>
        <v/>
      </c>
    </row>
    <row r="295" spans="1:15">
      <c r="A295" s="20"/>
      <c r="B295" s="20"/>
      <c r="C295" s="20"/>
      <c r="D295" s="15"/>
      <c r="E295" s="15"/>
      <c r="F295" s="15"/>
      <c r="G295" s="15"/>
      <c r="H295" s="15"/>
      <c r="I295" s="15"/>
      <c r="J295" s="15"/>
      <c r="K295" s="15"/>
      <c r="L295" s="15"/>
      <c r="M295" s="16"/>
      <c r="O295" s="30" t="str">
        <f t="shared" si="4"/>
        <v/>
      </c>
    </row>
    <row r="296" spans="1:15">
      <c r="A296" s="20"/>
      <c r="B296" s="20"/>
      <c r="C296" s="20"/>
      <c r="D296" s="15"/>
      <c r="E296" s="15"/>
      <c r="F296" s="15"/>
      <c r="G296" s="15"/>
      <c r="H296" s="15"/>
      <c r="I296" s="15"/>
      <c r="J296" s="15"/>
      <c r="K296" s="15"/>
      <c r="L296" s="15"/>
      <c r="M296" s="16"/>
      <c r="O296" s="30" t="str">
        <f t="shared" si="4"/>
        <v/>
      </c>
    </row>
    <row r="297" spans="1:15">
      <c r="A297" s="20"/>
      <c r="B297" s="20"/>
      <c r="C297" s="20"/>
      <c r="D297" s="15"/>
      <c r="E297" s="15"/>
      <c r="F297" s="15"/>
      <c r="G297" s="15"/>
      <c r="H297" s="15"/>
      <c r="I297" s="15"/>
      <c r="J297" s="15"/>
      <c r="K297" s="15"/>
      <c r="L297" s="15"/>
      <c r="M297" s="16"/>
      <c r="O297" s="30" t="str">
        <f t="shared" si="4"/>
        <v/>
      </c>
    </row>
    <row r="298" spans="1:15">
      <c r="A298" s="20"/>
      <c r="B298" s="20"/>
      <c r="C298" s="20"/>
      <c r="D298" s="15"/>
      <c r="E298" s="15"/>
      <c r="F298" s="15"/>
      <c r="G298" s="15"/>
      <c r="H298" s="15"/>
      <c r="I298" s="15"/>
      <c r="J298" s="15"/>
      <c r="K298" s="15"/>
      <c r="L298" s="15"/>
      <c r="M298" s="16"/>
      <c r="O298" s="30" t="str">
        <f t="shared" si="4"/>
        <v/>
      </c>
    </row>
    <row r="299" spans="1:15">
      <c r="A299" s="20"/>
      <c r="B299" s="20"/>
      <c r="C299" s="20"/>
      <c r="D299" s="15"/>
      <c r="E299" s="15"/>
      <c r="F299" s="15"/>
      <c r="G299" s="15"/>
      <c r="H299" s="15"/>
      <c r="I299" s="15"/>
      <c r="J299" s="15"/>
      <c r="K299" s="15"/>
      <c r="L299" s="15"/>
      <c r="M299" s="16"/>
      <c r="O299" s="30" t="str">
        <f t="shared" si="4"/>
        <v/>
      </c>
    </row>
    <row r="300" spans="1:15">
      <c r="A300" s="20"/>
      <c r="B300" s="20"/>
      <c r="C300" s="20"/>
      <c r="D300" s="15"/>
      <c r="E300" s="15"/>
      <c r="F300" s="15"/>
      <c r="G300" s="15"/>
      <c r="H300" s="15"/>
      <c r="I300" s="15"/>
      <c r="J300" s="15"/>
      <c r="K300" s="15"/>
      <c r="L300" s="15"/>
      <c r="M300" s="16"/>
      <c r="O300" s="30" t="str">
        <f t="shared" si="4"/>
        <v/>
      </c>
    </row>
    <row r="301" spans="1:15">
      <c r="A301" s="20"/>
      <c r="B301" s="20"/>
      <c r="C301" s="20"/>
      <c r="D301" s="15"/>
      <c r="E301" s="15"/>
      <c r="F301" s="15"/>
      <c r="G301" s="15"/>
      <c r="H301" s="15"/>
      <c r="I301" s="15"/>
      <c r="J301" s="15"/>
      <c r="K301" s="15"/>
      <c r="L301" s="15"/>
      <c r="M301" s="16"/>
      <c r="O301" s="30" t="str">
        <f t="shared" si="4"/>
        <v/>
      </c>
    </row>
    <row r="302" spans="1:15">
      <c r="A302" s="20"/>
      <c r="B302" s="20"/>
      <c r="C302" s="20"/>
      <c r="D302" s="15"/>
      <c r="E302" s="15"/>
      <c r="F302" s="15"/>
      <c r="G302" s="15"/>
      <c r="H302" s="15"/>
      <c r="I302" s="15"/>
      <c r="J302" s="15"/>
      <c r="K302" s="15"/>
      <c r="L302" s="15"/>
      <c r="M302" s="16"/>
      <c r="O302" s="30" t="str">
        <f t="shared" si="4"/>
        <v/>
      </c>
    </row>
    <row r="303" spans="1:15">
      <c r="A303" s="20"/>
      <c r="B303" s="20"/>
      <c r="C303" s="20"/>
      <c r="D303" s="15"/>
      <c r="E303" s="15"/>
      <c r="F303" s="15"/>
      <c r="G303" s="15"/>
      <c r="H303" s="15"/>
      <c r="I303" s="15"/>
      <c r="J303" s="15"/>
      <c r="K303" s="15"/>
      <c r="L303" s="15"/>
      <c r="M303" s="16"/>
      <c r="O303" s="30" t="str">
        <f t="shared" si="4"/>
        <v/>
      </c>
    </row>
    <row r="304" spans="1:15">
      <c r="A304" s="20"/>
      <c r="B304" s="20"/>
      <c r="C304" s="20"/>
      <c r="D304" s="15"/>
      <c r="E304" s="15"/>
      <c r="F304" s="15"/>
      <c r="G304" s="15"/>
      <c r="H304" s="15"/>
      <c r="I304" s="15"/>
      <c r="J304" s="15"/>
      <c r="K304" s="15"/>
      <c r="L304" s="15"/>
      <c r="M304" s="16"/>
      <c r="O304" s="30" t="str">
        <f t="shared" si="4"/>
        <v/>
      </c>
    </row>
    <row r="305" spans="1:15">
      <c r="A305" s="20"/>
      <c r="B305" s="20"/>
      <c r="C305" s="20"/>
      <c r="D305" s="15"/>
      <c r="E305" s="15"/>
      <c r="F305" s="15"/>
      <c r="G305" s="15"/>
      <c r="H305" s="15"/>
      <c r="I305" s="15"/>
      <c r="J305" s="15"/>
      <c r="K305" s="15"/>
      <c r="L305" s="15"/>
      <c r="M305" s="16"/>
      <c r="O305" s="30" t="str">
        <f t="shared" si="4"/>
        <v/>
      </c>
    </row>
    <row r="306" spans="1:15">
      <c r="A306" s="20"/>
      <c r="B306" s="20"/>
      <c r="C306" s="20"/>
      <c r="D306" s="15"/>
      <c r="E306" s="15"/>
      <c r="F306" s="15"/>
      <c r="G306" s="15"/>
      <c r="H306" s="15"/>
      <c r="I306" s="15"/>
      <c r="J306" s="15"/>
      <c r="K306" s="15"/>
      <c r="L306" s="15"/>
      <c r="M306" s="16"/>
      <c r="O306" s="30" t="str">
        <f t="shared" si="4"/>
        <v/>
      </c>
    </row>
    <row r="307" spans="1:15">
      <c r="A307" s="20"/>
      <c r="B307" s="20"/>
      <c r="C307" s="20"/>
      <c r="D307" s="15"/>
      <c r="E307" s="15"/>
      <c r="F307" s="15"/>
      <c r="G307" s="15"/>
      <c r="H307" s="15"/>
      <c r="I307" s="15"/>
      <c r="J307" s="15"/>
      <c r="K307" s="15"/>
      <c r="L307" s="15"/>
      <c r="M307" s="16"/>
      <c r="O307" s="30" t="str">
        <f t="shared" si="4"/>
        <v/>
      </c>
    </row>
    <row r="308" spans="1:15">
      <c r="A308" s="20"/>
      <c r="B308" s="20"/>
      <c r="C308" s="20"/>
      <c r="D308" s="15"/>
      <c r="E308" s="15"/>
      <c r="F308" s="15"/>
      <c r="G308" s="15"/>
      <c r="H308" s="15"/>
      <c r="I308" s="15"/>
      <c r="J308" s="15"/>
      <c r="K308" s="15"/>
      <c r="L308" s="15"/>
      <c r="M308" s="16"/>
      <c r="O308" s="30" t="str">
        <f t="shared" si="4"/>
        <v/>
      </c>
    </row>
    <row r="309" spans="1:15">
      <c r="A309" s="20"/>
      <c r="B309" s="20"/>
      <c r="C309" s="20"/>
      <c r="D309" s="15"/>
      <c r="E309" s="15"/>
      <c r="F309" s="15"/>
      <c r="G309" s="15"/>
      <c r="H309" s="15"/>
      <c r="I309" s="15"/>
      <c r="J309" s="15"/>
      <c r="K309" s="15"/>
      <c r="L309" s="15"/>
      <c r="M309" s="16"/>
      <c r="O309" s="30" t="str">
        <f t="shared" si="4"/>
        <v/>
      </c>
    </row>
    <row r="310" spans="1:15">
      <c r="A310" s="20"/>
      <c r="B310" s="20"/>
      <c r="C310" s="20"/>
      <c r="D310" s="15"/>
      <c r="E310" s="15"/>
      <c r="F310" s="15"/>
      <c r="G310" s="15"/>
      <c r="H310" s="15"/>
      <c r="I310" s="15"/>
      <c r="J310" s="15"/>
      <c r="K310" s="15"/>
      <c r="L310" s="15"/>
      <c r="M310" s="16"/>
      <c r="O310" s="30" t="str">
        <f t="shared" si="4"/>
        <v/>
      </c>
    </row>
    <row r="311" spans="1:15">
      <c r="A311" s="20"/>
      <c r="B311" s="20"/>
      <c r="C311" s="20"/>
      <c r="D311" s="15"/>
      <c r="E311" s="15"/>
      <c r="F311" s="15"/>
      <c r="G311" s="15"/>
      <c r="H311" s="15"/>
      <c r="I311" s="15"/>
      <c r="J311" s="15"/>
      <c r="K311" s="15"/>
      <c r="L311" s="15"/>
      <c r="M311" s="16"/>
      <c r="O311" s="30" t="str">
        <f t="shared" si="4"/>
        <v/>
      </c>
    </row>
    <row r="312" spans="1:15">
      <c r="A312" s="20"/>
      <c r="B312" s="20"/>
      <c r="C312" s="20"/>
      <c r="D312" s="15"/>
      <c r="E312" s="15"/>
      <c r="F312" s="15"/>
      <c r="G312" s="15"/>
      <c r="H312" s="15"/>
      <c r="I312" s="15"/>
      <c r="J312" s="15"/>
      <c r="K312" s="15"/>
      <c r="L312" s="15"/>
      <c r="M312" s="16"/>
      <c r="O312" s="30" t="str">
        <f t="shared" si="4"/>
        <v/>
      </c>
    </row>
    <row r="313" spans="1:15">
      <c r="A313" s="20"/>
      <c r="B313" s="20"/>
      <c r="C313" s="20"/>
      <c r="D313" s="15"/>
      <c r="E313" s="15"/>
      <c r="F313" s="15"/>
      <c r="G313" s="15"/>
      <c r="H313" s="15"/>
      <c r="I313" s="15"/>
      <c r="J313" s="15"/>
      <c r="K313" s="15"/>
      <c r="L313" s="15"/>
      <c r="M313" s="16"/>
      <c r="O313" s="30" t="str">
        <f t="shared" si="4"/>
        <v/>
      </c>
    </row>
    <row r="314" spans="1:15">
      <c r="A314" s="20"/>
      <c r="B314" s="20"/>
      <c r="C314" s="20"/>
      <c r="D314" s="15"/>
      <c r="E314" s="15"/>
      <c r="F314" s="15"/>
      <c r="G314" s="15"/>
      <c r="H314" s="15"/>
      <c r="I314" s="15"/>
      <c r="J314" s="15"/>
      <c r="K314" s="15"/>
      <c r="L314" s="15"/>
      <c r="M314" s="16"/>
      <c r="O314" s="30" t="str">
        <f t="shared" si="4"/>
        <v/>
      </c>
    </row>
    <row r="315" spans="1:15">
      <c r="A315" s="20"/>
      <c r="B315" s="20"/>
      <c r="C315" s="20"/>
      <c r="D315" s="15"/>
      <c r="E315" s="15"/>
      <c r="F315" s="15"/>
      <c r="G315" s="15"/>
      <c r="H315" s="15"/>
      <c r="I315" s="15"/>
      <c r="J315" s="15"/>
      <c r="K315" s="15"/>
      <c r="L315" s="15"/>
      <c r="M315" s="16"/>
      <c r="O315" s="30" t="str">
        <f t="shared" si="4"/>
        <v/>
      </c>
    </row>
    <row r="316" spans="1:15">
      <c r="A316" s="20"/>
      <c r="B316" s="20"/>
      <c r="C316" s="20"/>
      <c r="D316" s="15"/>
      <c r="E316" s="15"/>
      <c r="F316" s="15"/>
      <c r="G316" s="15"/>
      <c r="H316" s="15"/>
      <c r="I316" s="15"/>
      <c r="J316" s="15"/>
      <c r="K316" s="15"/>
      <c r="L316" s="15"/>
      <c r="M316" s="16"/>
      <c r="O316" s="30" t="str">
        <f t="shared" si="4"/>
        <v/>
      </c>
    </row>
    <row r="317" spans="1:15">
      <c r="A317" s="20"/>
      <c r="B317" s="20"/>
      <c r="C317" s="20"/>
      <c r="D317" s="15"/>
      <c r="E317" s="15"/>
      <c r="F317" s="15"/>
      <c r="G317" s="15"/>
      <c r="H317" s="15"/>
      <c r="I317" s="15"/>
      <c r="J317" s="15"/>
      <c r="K317" s="15"/>
      <c r="L317" s="15"/>
      <c r="M317" s="16"/>
      <c r="O317" s="30" t="str">
        <f t="shared" si="4"/>
        <v/>
      </c>
    </row>
    <row r="318" spans="1:15">
      <c r="A318" s="20"/>
      <c r="B318" s="20"/>
      <c r="C318" s="20"/>
      <c r="D318" s="15"/>
      <c r="E318" s="15"/>
      <c r="F318" s="15"/>
      <c r="G318" s="15"/>
      <c r="H318" s="15"/>
      <c r="I318" s="15"/>
      <c r="J318" s="15"/>
      <c r="K318" s="15"/>
      <c r="L318" s="15"/>
      <c r="M318" s="16"/>
      <c r="O318" s="30" t="str">
        <f t="shared" si="4"/>
        <v/>
      </c>
    </row>
    <row r="319" spans="1:15">
      <c r="A319" s="20"/>
      <c r="B319" s="20"/>
      <c r="C319" s="20"/>
      <c r="D319" s="15"/>
      <c r="E319" s="15"/>
      <c r="F319" s="15"/>
      <c r="G319" s="15"/>
      <c r="H319" s="15"/>
      <c r="I319" s="15"/>
      <c r="J319" s="15"/>
      <c r="K319" s="15"/>
      <c r="L319" s="15"/>
      <c r="M319" s="16"/>
      <c r="O319" s="30" t="str">
        <f t="shared" si="4"/>
        <v/>
      </c>
    </row>
    <row r="320" spans="1:15">
      <c r="A320" s="20"/>
      <c r="B320" s="20"/>
      <c r="C320" s="20"/>
      <c r="D320" s="15"/>
      <c r="E320" s="15"/>
      <c r="F320" s="15"/>
      <c r="G320" s="15"/>
      <c r="H320" s="15"/>
      <c r="I320" s="15"/>
      <c r="J320" s="15"/>
      <c r="K320" s="15"/>
      <c r="L320" s="15"/>
      <c r="M320" s="16"/>
      <c r="O320" s="30" t="str">
        <f t="shared" si="4"/>
        <v/>
      </c>
    </row>
    <row r="321" spans="1:15">
      <c r="A321" s="20"/>
      <c r="B321" s="20"/>
      <c r="C321" s="20"/>
      <c r="D321" s="15"/>
      <c r="E321" s="15"/>
      <c r="F321" s="15"/>
      <c r="G321" s="15"/>
      <c r="H321" s="15"/>
      <c r="I321" s="15"/>
      <c r="J321" s="15"/>
      <c r="K321" s="15"/>
      <c r="L321" s="15"/>
      <c r="M321" s="16"/>
      <c r="O321" s="30" t="str">
        <f t="shared" si="4"/>
        <v/>
      </c>
    </row>
    <row r="322" spans="1:15">
      <c r="A322" s="20"/>
      <c r="B322" s="20"/>
      <c r="C322" s="20"/>
      <c r="D322" s="15"/>
      <c r="E322" s="15"/>
      <c r="F322" s="15"/>
      <c r="G322" s="15"/>
      <c r="H322" s="15"/>
      <c r="I322" s="15"/>
      <c r="J322" s="15"/>
      <c r="K322" s="15"/>
      <c r="L322" s="15"/>
      <c r="M322" s="16"/>
      <c r="O322" s="30" t="str">
        <f t="shared" si="4"/>
        <v/>
      </c>
    </row>
    <row r="323" spans="1:15">
      <c r="A323" s="20"/>
      <c r="B323" s="20"/>
      <c r="C323" s="20"/>
      <c r="D323" s="15"/>
      <c r="E323" s="15"/>
      <c r="F323" s="15"/>
      <c r="G323" s="15"/>
      <c r="H323" s="15"/>
      <c r="I323" s="15"/>
      <c r="J323" s="15"/>
      <c r="K323" s="15"/>
      <c r="L323" s="15"/>
      <c r="M323" s="16"/>
      <c r="O323" s="30" t="str">
        <f t="shared" si="4"/>
        <v/>
      </c>
    </row>
    <row r="324" spans="1:15">
      <c r="A324" s="20"/>
      <c r="B324" s="20"/>
      <c r="C324" s="20"/>
      <c r="D324" s="15"/>
      <c r="E324" s="15"/>
      <c r="F324" s="15"/>
      <c r="G324" s="15"/>
      <c r="H324" s="15"/>
      <c r="I324" s="15"/>
      <c r="J324" s="15"/>
      <c r="K324" s="15"/>
      <c r="L324" s="15"/>
      <c r="M324" s="16"/>
      <c r="O324" s="30" t="str">
        <f t="shared" si="4"/>
        <v/>
      </c>
    </row>
    <row r="325" spans="1:15">
      <c r="A325" s="20"/>
      <c r="B325" s="20"/>
      <c r="C325" s="20"/>
      <c r="D325" s="15"/>
      <c r="E325" s="15"/>
      <c r="F325" s="15"/>
      <c r="G325" s="15"/>
      <c r="H325" s="15"/>
      <c r="I325" s="15"/>
      <c r="J325" s="15"/>
      <c r="K325" s="15"/>
      <c r="L325" s="15"/>
      <c r="M325" s="16"/>
      <c r="O325" s="30" t="str">
        <f t="shared" si="4"/>
        <v/>
      </c>
    </row>
    <row r="326" spans="1:15">
      <c r="A326" s="20"/>
      <c r="B326" s="20"/>
      <c r="C326" s="20"/>
      <c r="D326" s="15"/>
      <c r="E326" s="15"/>
      <c r="F326" s="15"/>
      <c r="G326" s="15"/>
      <c r="H326" s="15"/>
      <c r="I326" s="15"/>
      <c r="J326" s="15"/>
      <c r="K326" s="15"/>
      <c r="L326" s="15"/>
      <c r="M326" s="16"/>
      <c r="O326" s="30" t="str">
        <f t="shared" si="4"/>
        <v/>
      </c>
    </row>
    <row r="327" spans="1:15">
      <c r="A327" s="20"/>
      <c r="B327" s="20"/>
      <c r="C327" s="20"/>
      <c r="D327" s="15"/>
      <c r="E327" s="15"/>
      <c r="F327" s="15"/>
      <c r="G327" s="15"/>
      <c r="H327" s="15"/>
      <c r="I327" s="15"/>
      <c r="J327" s="15"/>
      <c r="K327" s="15"/>
      <c r="L327" s="15"/>
      <c r="M327" s="16"/>
      <c r="O327" s="30" t="str">
        <f t="shared" si="4"/>
        <v/>
      </c>
    </row>
    <row r="328" spans="1:15">
      <c r="A328" s="20"/>
      <c r="B328" s="20"/>
      <c r="C328" s="20"/>
      <c r="D328" s="15"/>
      <c r="E328" s="15"/>
      <c r="F328" s="15"/>
      <c r="G328" s="15"/>
      <c r="H328" s="15"/>
      <c r="I328" s="15"/>
      <c r="J328" s="15"/>
      <c r="K328" s="15"/>
      <c r="L328" s="15"/>
      <c r="M328" s="16"/>
      <c r="O328" s="30" t="str">
        <f t="shared" si="4"/>
        <v/>
      </c>
    </row>
    <row r="329" spans="1:15">
      <c r="A329" s="20"/>
      <c r="B329" s="20"/>
      <c r="C329" s="20"/>
      <c r="D329" s="15"/>
      <c r="E329" s="15"/>
      <c r="F329" s="15"/>
      <c r="G329" s="15"/>
      <c r="H329" s="15"/>
      <c r="I329" s="15"/>
      <c r="J329" s="15"/>
      <c r="K329" s="15"/>
      <c r="L329" s="15"/>
      <c r="M329" s="16"/>
      <c r="O329" s="30" t="str">
        <f t="shared" si="4"/>
        <v/>
      </c>
    </row>
    <row r="330" spans="1:15">
      <c r="A330" s="20"/>
      <c r="B330" s="20"/>
      <c r="C330" s="20"/>
      <c r="D330" s="15"/>
      <c r="E330" s="15"/>
      <c r="F330" s="15"/>
      <c r="G330" s="15"/>
      <c r="H330" s="15"/>
      <c r="I330" s="15"/>
      <c r="J330" s="15"/>
      <c r="K330" s="15"/>
      <c r="L330" s="15"/>
      <c r="M330" s="16"/>
      <c r="O330" s="30"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0"/>
      <c r="B331" s="20"/>
      <c r="C331" s="20"/>
      <c r="D331" s="15"/>
      <c r="E331" s="15"/>
      <c r="F331" s="15"/>
      <c r="G331" s="15"/>
      <c r="H331" s="15"/>
      <c r="I331" s="15"/>
      <c r="J331" s="15"/>
      <c r="K331" s="15"/>
      <c r="L331" s="15"/>
      <c r="M331" s="16"/>
      <c r="O331" s="30" t="str">
        <f t="shared" si="5"/>
        <v/>
      </c>
    </row>
    <row r="332" spans="1:15">
      <c r="A332" s="20"/>
      <c r="B332" s="20"/>
      <c r="C332" s="20"/>
      <c r="D332" s="15"/>
      <c r="E332" s="15"/>
      <c r="F332" s="15"/>
      <c r="G332" s="15"/>
      <c r="H332" s="15"/>
      <c r="I332" s="15"/>
      <c r="J332" s="15"/>
      <c r="K332" s="15"/>
      <c r="L332" s="15"/>
      <c r="M332" s="16"/>
      <c r="O332" s="30" t="str">
        <f t="shared" si="5"/>
        <v/>
      </c>
    </row>
    <row r="333" spans="1:15">
      <c r="A333" s="20"/>
      <c r="B333" s="20"/>
      <c r="C333" s="20"/>
      <c r="D333" s="15"/>
      <c r="E333" s="15"/>
      <c r="F333" s="15"/>
      <c r="G333" s="15"/>
      <c r="H333" s="15"/>
      <c r="I333" s="15"/>
      <c r="J333" s="15"/>
      <c r="K333" s="15"/>
      <c r="L333" s="15"/>
      <c r="M333" s="16"/>
      <c r="O333" s="30" t="str">
        <f t="shared" si="5"/>
        <v/>
      </c>
    </row>
    <row r="334" spans="1:15">
      <c r="A334" s="20"/>
      <c r="B334" s="20"/>
      <c r="C334" s="20"/>
      <c r="D334" s="15"/>
      <c r="E334" s="15"/>
      <c r="F334" s="15"/>
      <c r="G334" s="15"/>
      <c r="H334" s="15"/>
      <c r="I334" s="15"/>
      <c r="J334" s="15"/>
      <c r="K334" s="15"/>
      <c r="L334" s="15"/>
      <c r="M334" s="16"/>
      <c r="O334" s="30" t="str">
        <f t="shared" si="5"/>
        <v/>
      </c>
    </row>
    <row r="335" spans="1:15">
      <c r="A335" s="20"/>
      <c r="B335" s="20"/>
      <c r="C335" s="20"/>
      <c r="D335" s="15"/>
      <c r="E335" s="15"/>
      <c r="F335" s="15"/>
      <c r="G335" s="15"/>
      <c r="H335" s="15"/>
      <c r="I335" s="15"/>
      <c r="J335" s="15"/>
      <c r="K335" s="15"/>
      <c r="L335" s="15"/>
      <c r="M335" s="16"/>
      <c r="O335" s="30" t="str">
        <f t="shared" si="5"/>
        <v/>
      </c>
    </row>
    <row r="336" spans="1:15">
      <c r="A336" s="20"/>
      <c r="B336" s="20"/>
      <c r="C336" s="20"/>
      <c r="D336" s="15"/>
      <c r="E336" s="15"/>
      <c r="F336" s="15"/>
      <c r="G336" s="15"/>
      <c r="H336" s="15"/>
      <c r="I336" s="15"/>
      <c r="J336" s="15"/>
      <c r="K336" s="15"/>
      <c r="L336" s="15"/>
      <c r="M336" s="16"/>
      <c r="O336" s="30" t="str">
        <f t="shared" si="5"/>
        <v/>
      </c>
    </row>
    <row r="337" spans="1:15">
      <c r="A337" s="20"/>
      <c r="B337" s="20"/>
      <c r="C337" s="20"/>
      <c r="D337" s="15"/>
      <c r="E337" s="15"/>
      <c r="F337" s="15"/>
      <c r="G337" s="15"/>
      <c r="H337" s="15"/>
      <c r="I337" s="15"/>
      <c r="J337" s="15"/>
      <c r="K337" s="15"/>
      <c r="L337" s="15"/>
      <c r="M337" s="16"/>
      <c r="O337" s="30" t="str">
        <f t="shared" si="5"/>
        <v/>
      </c>
    </row>
    <row r="338" spans="1:15">
      <c r="A338" s="20"/>
      <c r="B338" s="20"/>
      <c r="C338" s="20"/>
      <c r="D338" s="15"/>
      <c r="E338" s="15"/>
      <c r="F338" s="15"/>
      <c r="G338" s="15"/>
      <c r="H338" s="15"/>
      <c r="I338" s="15"/>
      <c r="J338" s="15"/>
      <c r="K338" s="15"/>
      <c r="L338" s="15"/>
      <c r="M338" s="16"/>
      <c r="O338" s="30" t="str">
        <f t="shared" si="5"/>
        <v/>
      </c>
    </row>
    <row r="339" spans="1:15">
      <c r="A339" s="20"/>
      <c r="B339" s="20"/>
      <c r="C339" s="20"/>
      <c r="D339" s="15"/>
      <c r="E339" s="15"/>
      <c r="F339" s="15"/>
      <c r="G339" s="15"/>
      <c r="H339" s="15"/>
      <c r="I339" s="15"/>
      <c r="J339" s="15"/>
      <c r="K339" s="15"/>
      <c r="L339" s="15"/>
      <c r="M339" s="16"/>
      <c r="O339" s="30" t="str">
        <f t="shared" si="5"/>
        <v/>
      </c>
    </row>
    <row r="340" spans="1:15">
      <c r="A340" s="20"/>
      <c r="B340" s="20"/>
      <c r="C340" s="20"/>
      <c r="D340" s="15"/>
      <c r="E340" s="15"/>
      <c r="F340" s="15"/>
      <c r="G340" s="15"/>
      <c r="H340" s="15"/>
      <c r="I340" s="15"/>
      <c r="J340" s="15"/>
      <c r="K340" s="15"/>
      <c r="L340" s="15"/>
      <c r="M340" s="16"/>
      <c r="O340" s="30" t="str">
        <f t="shared" si="5"/>
        <v/>
      </c>
    </row>
    <row r="341" spans="1:15">
      <c r="A341" s="20"/>
      <c r="B341" s="20"/>
      <c r="C341" s="20"/>
      <c r="D341" s="15"/>
      <c r="E341" s="15"/>
      <c r="F341" s="15"/>
      <c r="G341" s="15"/>
      <c r="H341" s="15"/>
      <c r="I341" s="15"/>
      <c r="J341" s="15"/>
      <c r="K341" s="15"/>
      <c r="L341" s="15"/>
      <c r="M341" s="16"/>
      <c r="O341" s="30" t="str">
        <f t="shared" si="5"/>
        <v/>
      </c>
    </row>
    <row r="342" spans="1:15">
      <c r="A342" s="20"/>
      <c r="B342" s="20"/>
      <c r="C342" s="20"/>
      <c r="D342" s="15"/>
      <c r="E342" s="15"/>
      <c r="F342" s="15"/>
      <c r="G342" s="15"/>
      <c r="H342" s="15"/>
      <c r="I342" s="15"/>
      <c r="J342" s="15"/>
      <c r="K342" s="15"/>
      <c r="L342" s="15"/>
      <c r="M342" s="16"/>
      <c r="O342" s="30" t="str">
        <f t="shared" si="5"/>
        <v/>
      </c>
    </row>
    <row r="343" spans="1:15">
      <c r="A343" s="20"/>
      <c r="B343" s="20"/>
      <c r="C343" s="20"/>
      <c r="D343" s="15"/>
      <c r="E343" s="15"/>
      <c r="F343" s="15"/>
      <c r="G343" s="15"/>
      <c r="H343" s="15"/>
      <c r="I343" s="15"/>
      <c r="J343" s="15"/>
      <c r="K343" s="15"/>
      <c r="L343" s="15"/>
      <c r="M343" s="16"/>
      <c r="O343" s="30" t="str">
        <f t="shared" si="5"/>
        <v/>
      </c>
    </row>
    <row r="344" spans="1:15">
      <c r="A344" s="20"/>
      <c r="B344" s="20"/>
      <c r="C344" s="20"/>
      <c r="D344" s="15"/>
      <c r="E344" s="15"/>
      <c r="F344" s="15"/>
      <c r="G344" s="15"/>
      <c r="H344" s="15"/>
      <c r="I344" s="15"/>
      <c r="J344" s="15"/>
      <c r="K344" s="15"/>
      <c r="L344" s="15"/>
      <c r="M344" s="16"/>
      <c r="O344" s="30" t="str">
        <f t="shared" si="5"/>
        <v/>
      </c>
    </row>
    <row r="345" spans="1:15">
      <c r="A345" s="20"/>
      <c r="B345" s="20"/>
      <c r="C345" s="20"/>
      <c r="D345" s="15"/>
      <c r="E345" s="15"/>
      <c r="F345" s="15"/>
      <c r="G345" s="15"/>
      <c r="H345" s="15"/>
      <c r="I345" s="15"/>
      <c r="J345" s="15"/>
      <c r="K345" s="15"/>
      <c r="L345" s="15"/>
      <c r="M345" s="16"/>
      <c r="O345" s="30" t="str">
        <f t="shared" si="5"/>
        <v/>
      </c>
    </row>
    <row r="346" spans="1:15">
      <c r="A346" s="20"/>
      <c r="B346" s="20"/>
      <c r="C346" s="20"/>
      <c r="D346" s="15"/>
      <c r="E346" s="15"/>
      <c r="F346" s="15"/>
      <c r="G346" s="15"/>
      <c r="H346" s="15"/>
      <c r="I346" s="15"/>
      <c r="J346" s="15"/>
      <c r="K346" s="15"/>
      <c r="L346" s="15"/>
      <c r="M346" s="16"/>
      <c r="O346" s="30" t="str">
        <f t="shared" si="5"/>
        <v/>
      </c>
    </row>
    <row r="347" spans="1:15">
      <c r="A347" s="20"/>
      <c r="B347" s="20"/>
      <c r="C347" s="20"/>
      <c r="D347" s="15"/>
      <c r="E347" s="15"/>
      <c r="F347" s="15"/>
      <c r="G347" s="15"/>
      <c r="H347" s="15"/>
      <c r="I347" s="15"/>
      <c r="J347" s="15"/>
      <c r="K347" s="15"/>
      <c r="L347" s="15"/>
      <c r="M347" s="16"/>
      <c r="O347" s="30" t="str">
        <f t="shared" si="5"/>
        <v/>
      </c>
    </row>
    <row r="348" spans="1:15">
      <c r="A348" s="20"/>
      <c r="B348" s="20"/>
      <c r="C348" s="20"/>
      <c r="D348" s="15"/>
      <c r="E348" s="15"/>
      <c r="F348" s="15"/>
      <c r="G348" s="15"/>
      <c r="H348" s="15"/>
      <c r="I348" s="15"/>
      <c r="J348" s="15"/>
      <c r="K348" s="15"/>
      <c r="L348" s="15"/>
      <c r="M348" s="16"/>
      <c r="O348" s="30" t="str">
        <f t="shared" si="5"/>
        <v/>
      </c>
    </row>
    <row r="349" spans="1:15">
      <c r="A349" s="20"/>
      <c r="B349" s="20"/>
      <c r="C349" s="20"/>
      <c r="D349" s="15"/>
      <c r="E349" s="15"/>
      <c r="F349" s="15"/>
      <c r="G349" s="15"/>
      <c r="H349" s="15"/>
      <c r="I349" s="15"/>
      <c r="J349" s="15"/>
      <c r="K349" s="15"/>
      <c r="L349" s="15"/>
      <c r="M349" s="16"/>
      <c r="O349" s="30" t="str">
        <f t="shared" si="5"/>
        <v/>
      </c>
    </row>
    <row r="350" spans="1:15">
      <c r="A350" s="20"/>
      <c r="B350" s="20"/>
      <c r="C350" s="20"/>
      <c r="D350" s="15"/>
      <c r="E350" s="15"/>
      <c r="F350" s="15"/>
      <c r="G350" s="15"/>
      <c r="H350" s="15"/>
      <c r="I350" s="15"/>
      <c r="J350" s="15"/>
      <c r="K350" s="15"/>
      <c r="L350" s="15"/>
      <c r="M350" s="16"/>
      <c r="O350" s="30" t="str">
        <f t="shared" si="5"/>
        <v/>
      </c>
    </row>
    <row r="351" spans="1:15">
      <c r="A351" s="20"/>
      <c r="B351" s="20"/>
      <c r="C351" s="20"/>
      <c r="D351" s="15"/>
      <c r="E351" s="15"/>
      <c r="F351" s="15"/>
      <c r="G351" s="15"/>
      <c r="H351" s="15"/>
      <c r="I351" s="15"/>
      <c r="J351" s="15"/>
      <c r="K351" s="15"/>
      <c r="L351" s="15"/>
      <c r="M351" s="16"/>
      <c r="O351" s="30" t="str">
        <f t="shared" si="5"/>
        <v/>
      </c>
    </row>
    <row r="352" spans="1:15">
      <c r="A352" s="20"/>
      <c r="B352" s="20"/>
      <c r="C352" s="20"/>
      <c r="D352" s="15"/>
      <c r="E352" s="15"/>
      <c r="F352" s="15"/>
      <c r="G352" s="15"/>
      <c r="H352" s="15"/>
      <c r="I352" s="15"/>
      <c r="J352" s="15"/>
      <c r="K352" s="15"/>
      <c r="L352" s="15"/>
      <c r="M352" s="16"/>
      <c r="O352" s="30" t="str">
        <f t="shared" si="5"/>
        <v/>
      </c>
    </row>
    <row r="353" spans="1:15">
      <c r="A353" s="20"/>
      <c r="B353" s="20"/>
      <c r="C353" s="20"/>
      <c r="D353" s="15"/>
      <c r="E353" s="15"/>
      <c r="F353" s="15"/>
      <c r="G353" s="15"/>
      <c r="H353" s="15"/>
      <c r="I353" s="15"/>
      <c r="J353" s="15"/>
      <c r="K353" s="15"/>
      <c r="L353" s="15"/>
      <c r="M353" s="16"/>
      <c r="O353" s="30" t="str">
        <f t="shared" si="5"/>
        <v/>
      </c>
    </row>
    <row r="354" spans="1:15">
      <c r="A354" s="20"/>
      <c r="B354" s="20"/>
      <c r="C354" s="20"/>
      <c r="D354" s="15"/>
      <c r="E354" s="15"/>
      <c r="F354" s="15"/>
      <c r="G354" s="15"/>
      <c r="H354" s="15"/>
      <c r="I354" s="15"/>
      <c r="J354" s="15"/>
      <c r="K354" s="15"/>
      <c r="L354" s="15"/>
      <c r="M354" s="16"/>
      <c r="O354" s="30" t="str">
        <f t="shared" si="5"/>
        <v/>
      </c>
    </row>
    <row r="355" spans="1:15">
      <c r="A355" s="20"/>
      <c r="B355" s="20"/>
      <c r="C355" s="20"/>
      <c r="D355" s="15"/>
      <c r="E355" s="15"/>
      <c r="F355" s="15"/>
      <c r="G355" s="15"/>
      <c r="H355" s="15"/>
      <c r="I355" s="15"/>
      <c r="J355" s="15"/>
      <c r="K355" s="15"/>
      <c r="L355" s="15"/>
      <c r="M355" s="16"/>
      <c r="O355" s="30" t="str">
        <f t="shared" si="5"/>
        <v/>
      </c>
    </row>
    <row r="356" spans="1:15">
      <c r="A356" s="20"/>
      <c r="B356" s="20"/>
      <c r="C356" s="20"/>
      <c r="D356" s="15"/>
      <c r="E356" s="15"/>
      <c r="F356" s="15"/>
      <c r="G356" s="15"/>
      <c r="H356" s="15"/>
      <c r="I356" s="15"/>
      <c r="J356" s="15"/>
      <c r="K356" s="15"/>
      <c r="L356" s="15"/>
      <c r="M356" s="16"/>
      <c r="O356" s="30" t="str">
        <f t="shared" si="5"/>
        <v/>
      </c>
    </row>
    <row r="357" spans="1:15">
      <c r="A357" s="20"/>
      <c r="B357" s="20"/>
      <c r="C357" s="20"/>
      <c r="D357" s="15"/>
      <c r="E357" s="15"/>
      <c r="F357" s="15"/>
      <c r="G357" s="15"/>
      <c r="H357" s="15"/>
      <c r="I357" s="15"/>
      <c r="J357" s="15"/>
      <c r="K357" s="15"/>
      <c r="L357" s="15"/>
      <c r="M357" s="16"/>
      <c r="O357" s="30" t="str">
        <f t="shared" si="5"/>
        <v/>
      </c>
    </row>
    <row r="358" spans="1:15">
      <c r="A358" s="20"/>
      <c r="B358" s="20"/>
      <c r="C358" s="20"/>
      <c r="D358" s="15"/>
      <c r="E358" s="15"/>
      <c r="F358" s="15"/>
      <c r="G358" s="15"/>
      <c r="H358" s="15"/>
      <c r="I358" s="15"/>
      <c r="J358" s="15"/>
      <c r="K358" s="15"/>
      <c r="L358" s="15"/>
      <c r="M358" s="16"/>
      <c r="O358" s="30" t="str">
        <f t="shared" si="5"/>
        <v/>
      </c>
    </row>
    <row r="359" spans="1:15">
      <c r="A359" s="20"/>
      <c r="B359" s="20"/>
      <c r="C359" s="20"/>
      <c r="D359" s="15"/>
      <c r="E359" s="15"/>
      <c r="F359" s="15"/>
      <c r="G359" s="15"/>
      <c r="H359" s="15"/>
      <c r="I359" s="15"/>
      <c r="J359" s="15"/>
      <c r="K359" s="15"/>
      <c r="L359" s="15"/>
      <c r="M359" s="16"/>
      <c r="O359" s="30" t="str">
        <f t="shared" si="5"/>
        <v/>
      </c>
    </row>
    <row r="360" spans="1:15">
      <c r="A360" s="20"/>
      <c r="B360" s="20"/>
      <c r="C360" s="20"/>
      <c r="D360" s="15"/>
      <c r="E360" s="15"/>
      <c r="F360" s="15"/>
      <c r="G360" s="15"/>
      <c r="H360" s="15"/>
      <c r="I360" s="15"/>
      <c r="J360" s="15"/>
      <c r="K360" s="15"/>
      <c r="L360" s="15"/>
      <c r="M360" s="16"/>
      <c r="O360" s="30" t="str">
        <f t="shared" si="5"/>
        <v/>
      </c>
    </row>
    <row r="361" spans="1:15">
      <c r="A361" s="20"/>
      <c r="B361" s="20"/>
      <c r="C361" s="20"/>
      <c r="D361" s="15"/>
      <c r="E361" s="15"/>
      <c r="F361" s="15"/>
      <c r="G361" s="15"/>
      <c r="H361" s="15"/>
      <c r="I361" s="15"/>
      <c r="J361" s="15"/>
      <c r="K361" s="15"/>
      <c r="L361" s="15"/>
      <c r="M361" s="16"/>
      <c r="O361" s="30" t="str">
        <f t="shared" si="5"/>
        <v/>
      </c>
    </row>
    <row r="362" spans="1:15">
      <c r="A362" s="20"/>
      <c r="B362" s="20"/>
      <c r="C362" s="20"/>
      <c r="D362" s="15"/>
      <c r="E362" s="15"/>
      <c r="F362" s="15"/>
      <c r="G362" s="15"/>
      <c r="H362" s="15"/>
      <c r="I362" s="15"/>
      <c r="J362" s="15"/>
      <c r="K362" s="15"/>
      <c r="L362" s="15"/>
      <c r="M362" s="16"/>
      <c r="O362" s="30" t="str">
        <f t="shared" si="5"/>
        <v/>
      </c>
    </row>
    <row r="363" spans="1:15">
      <c r="A363" s="20"/>
      <c r="B363" s="20"/>
      <c r="C363" s="20"/>
      <c r="D363" s="15"/>
      <c r="E363" s="15"/>
      <c r="F363" s="15"/>
      <c r="G363" s="15"/>
      <c r="H363" s="15"/>
      <c r="I363" s="15"/>
      <c r="J363" s="15"/>
      <c r="K363" s="15"/>
      <c r="L363" s="15"/>
      <c r="M363" s="16"/>
      <c r="O363" s="30" t="str">
        <f t="shared" si="5"/>
        <v/>
      </c>
    </row>
    <row r="364" spans="1:15">
      <c r="A364" s="20"/>
      <c r="B364" s="20"/>
      <c r="C364" s="20"/>
      <c r="D364" s="15"/>
      <c r="E364" s="15"/>
      <c r="F364" s="15"/>
      <c r="G364" s="15"/>
      <c r="H364" s="15"/>
      <c r="I364" s="15"/>
      <c r="J364" s="15"/>
      <c r="K364" s="15"/>
      <c r="L364" s="15"/>
      <c r="M364" s="16"/>
      <c r="O364" s="30" t="str">
        <f t="shared" si="5"/>
        <v/>
      </c>
    </row>
    <row r="365" spans="1:15">
      <c r="A365" s="20"/>
      <c r="B365" s="20"/>
      <c r="C365" s="20"/>
      <c r="D365" s="15"/>
      <c r="E365" s="15"/>
      <c r="F365" s="15"/>
      <c r="G365" s="15"/>
      <c r="H365" s="15"/>
      <c r="I365" s="15"/>
      <c r="J365" s="15"/>
      <c r="K365" s="15"/>
      <c r="L365" s="15"/>
      <c r="M365" s="16"/>
      <c r="O365" s="30" t="str">
        <f t="shared" si="5"/>
        <v/>
      </c>
    </row>
    <row r="366" spans="1:15">
      <c r="A366" s="20"/>
      <c r="B366" s="20"/>
      <c r="C366" s="20"/>
      <c r="D366" s="15"/>
      <c r="E366" s="15"/>
      <c r="F366" s="15"/>
      <c r="G366" s="15"/>
      <c r="H366" s="15"/>
      <c r="I366" s="15"/>
      <c r="J366" s="15"/>
      <c r="K366" s="15"/>
      <c r="L366" s="15"/>
      <c r="M366" s="16"/>
      <c r="O366" s="30" t="str">
        <f t="shared" si="5"/>
        <v/>
      </c>
    </row>
    <row r="367" spans="1:15">
      <c r="A367" s="20"/>
      <c r="B367" s="20"/>
      <c r="C367" s="20"/>
      <c r="D367" s="15"/>
      <c r="E367" s="15"/>
      <c r="F367" s="15"/>
      <c r="G367" s="15"/>
      <c r="H367" s="15"/>
      <c r="I367" s="15"/>
      <c r="J367" s="15"/>
      <c r="K367" s="15"/>
      <c r="L367" s="15"/>
      <c r="M367" s="16"/>
      <c r="O367" s="30" t="str">
        <f t="shared" si="5"/>
        <v/>
      </c>
    </row>
    <row r="368" spans="1:15">
      <c r="A368" s="20"/>
      <c r="B368" s="20"/>
      <c r="C368" s="20"/>
      <c r="D368" s="15"/>
      <c r="E368" s="15"/>
      <c r="F368" s="15"/>
      <c r="G368" s="15"/>
      <c r="H368" s="15"/>
      <c r="I368" s="15"/>
      <c r="J368" s="15"/>
      <c r="K368" s="15"/>
      <c r="L368" s="15"/>
      <c r="M368" s="16"/>
      <c r="O368" s="30" t="str">
        <f t="shared" si="5"/>
        <v/>
      </c>
    </row>
    <row r="369" spans="1:15">
      <c r="A369" s="20"/>
      <c r="B369" s="20"/>
      <c r="C369" s="20"/>
      <c r="D369" s="15"/>
      <c r="E369" s="15"/>
      <c r="F369" s="15"/>
      <c r="G369" s="15"/>
      <c r="H369" s="15"/>
      <c r="I369" s="15"/>
      <c r="J369" s="15"/>
      <c r="K369" s="15"/>
      <c r="L369" s="15"/>
      <c r="M369" s="16"/>
      <c r="O369" s="30" t="str">
        <f t="shared" si="5"/>
        <v/>
      </c>
    </row>
    <row r="370" spans="1:15">
      <c r="A370" s="20"/>
      <c r="B370" s="20"/>
      <c r="C370" s="20"/>
      <c r="D370" s="15"/>
      <c r="E370" s="15"/>
      <c r="F370" s="15"/>
      <c r="G370" s="15"/>
      <c r="H370" s="15"/>
      <c r="I370" s="15"/>
      <c r="J370" s="15"/>
      <c r="K370" s="15"/>
      <c r="L370" s="15"/>
      <c r="M370" s="16"/>
      <c r="O370" s="30" t="str">
        <f t="shared" si="5"/>
        <v/>
      </c>
    </row>
    <row r="371" spans="1:15">
      <c r="A371" s="20"/>
      <c r="B371" s="20"/>
      <c r="C371" s="20"/>
      <c r="D371" s="15"/>
      <c r="E371" s="15"/>
      <c r="F371" s="15"/>
      <c r="G371" s="15"/>
      <c r="H371" s="15"/>
      <c r="I371" s="15"/>
      <c r="J371" s="15"/>
      <c r="K371" s="15"/>
      <c r="L371" s="15"/>
      <c r="M371" s="16"/>
      <c r="O371" s="30" t="str">
        <f t="shared" si="5"/>
        <v/>
      </c>
    </row>
    <row r="372" spans="1:15">
      <c r="A372" s="20"/>
      <c r="B372" s="20"/>
      <c r="C372" s="20"/>
      <c r="D372" s="15"/>
      <c r="E372" s="15"/>
      <c r="F372" s="15"/>
      <c r="G372" s="15"/>
      <c r="H372" s="15"/>
      <c r="I372" s="15"/>
      <c r="J372" s="15"/>
      <c r="K372" s="15"/>
      <c r="L372" s="15"/>
      <c r="M372" s="16"/>
      <c r="O372" s="30" t="str">
        <f t="shared" si="5"/>
        <v/>
      </c>
    </row>
    <row r="373" spans="1:15">
      <c r="A373" s="20"/>
      <c r="B373" s="20"/>
      <c r="C373" s="20"/>
      <c r="D373" s="15"/>
      <c r="E373" s="15"/>
      <c r="F373" s="15"/>
      <c r="G373" s="15"/>
      <c r="H373" s="15"/>
      <c r="I373" s="15"/>
      <c r="J373" s="15"/>
      <c r="K373" s="15"/>
      <c r="L373" s="15"/>
      <c r="M373" s="16"/>
      <c r="O373" s="30" t="str">
        <f t="shared" si="5"/>
        <v/>
      </c>
    </row>
    <row r="374" spans="1:15">
      <c r="A374" s="20"/>
      <c r="B374" s="20"/>
      <c r="C374" s="20"/>
      <c r="D374" s="15"/>
      <c r="E374" s="15"/>
      <c r="F374" s="15"/>
      <c r="G374" s="15"/>
      <c r="H374" s="15"/>
      <c r="I374" s="15"/>
      <c r="J374" s="15"/>
      <c r="K374" s="15"/>
      <c r="L374" s="15"/>
      <c r="M374" s="16"/>
      <c r="O374" s="30" t="str">
        <f t="shared" si="5"/>
        <v/>
      </c>
    </row>
    <row r="375" spans="1:15">
      <c r="A375" s="20"/>
      <c r="B375" s="20"/>
      <c r="C375" s="20"/>
      <c r="D375" s="15"/>
      <c r="E375" s="15"/>
      <c r="F375" s="15"/>
      <c r="G375" s="15"/>
      <c r="H375" s="15"/>
      <c r="I375" s="15"/>
      <c r="J375" s="15"/>
      <c r="K375" s="15"/>
      <c r="L375" s="15"/>
      <c r="M375" s="16"/>
      <c r="O375" s="30" t="str">
        <f t="shared" si="5"/>
        <v/>
      </c>
    </row>
    <row r="376" spans="1:15">
      <c r="A376" s="20"/>
      <c r="B376" s="20"/>
      <c r="C376" s="20"/>
      <c r="D376" s="15"/>
      <c r="E376" s="15"/>
      <c r="F376" s="15"/>
      <c r="G376" s="15"/>
      <c r="H376" s="15"/>
      <c r="I376" s="15"/>
      <c r="J376" s="15"/>
      <c r="K376" s="15"/>
      <c r="L376" s="15"/>
      <c r="M376" s="16"/>
      <c r="O376" s="30" t="str">
        <f t="shared" si="5"/>
        <v/>
      </c>
    </row>
    <row r="377" spans="1:15">
      <c r="A377" s="20"/>
      <c r="B377" s="20"/>
      <c r="C377" s="20"/>
      <c r="D377" s="15"/>
      <c r="E377" s="15"/>
      <c r="F377" s="15"/>
      <c r="G377" s="15"/>
      <c r="H377" s="15"/>
      <c r="I377" s="15"/>
      <c r="J377" s="15"/>
      <c r="K377" s="15"/>
      <c r="L377" s="15"/>
      <c r="M377" s="16"/>
      <c r="O377" s="30" t="str">
        <f t="shared" si="5"/>
        <v/>
      </c>
    </row>
    <row r="378" spans="1:15">
      <c r="A378" s="20"/>
      <c r="B378" s="20"/>
      <c r="C378" s="20"/>
      <c r="D378" s="15"/>
      <c r="E378" s="15"/>
      <c r="F378" s="15"/>
      <c r="G378" s="15"/>
      <c r="H378" s="15"/>
      <c r="I378" s="15"/>
      <c r="J378" s="15"/>
      <c r="K378" s="15"/>
      <c r="L378" s="15"/>
      <c r="M378" s="16"/>
      <c r="O378" s="30" t="str">
        <f t="shared" si="5"/>
        <v/>
      </c>
    </row>
    <row r="379" spans="1:15">
      <c r="A379" s="20"/>
      <c r="B379" s="20"/>
      <c r="C379" s="20"/>
      <c r="D379" s="15"/>
      <c r="E379" s="15"/>
      <c r="F379" s="15"/>
      <c r="G379" s="15"/>
      <c r="H379" s="15"/>
      <c r="I379" s="15"/>
      <c r="J379" s="15"/>
      <c r="K379" s="15"/>
      <c r="L379" s="15"/>
      <c r="M379" s="16"/>
      <c r="O379" s="30" t="str">
        <f t="shared" si="5"/>
        <v/>
      </c>
    </row>
    <row r="380" spans="1:15">
      <c r="A380" s="20"/>
      <c r="B380" s="20"/>
      <c r="C380" s="20"/>
      <c r="D380" s="15"/>
      <c r="E380" s="15"/>
      <c r="F380" s="15"/>
      <c r="G380" s="15"/>
      <c r="H380" s="15"/>
      <c r="I380" s="15"/>
      <c r="J380" s="15"/>
      <c r="K380" s="15"/>
      <c r="L380" s="15"/>
      <c r="M380" s="16"/>
      <c r="O380" s="30" t="str">
        <f t="shared" si="5"/>
        <v/>
      </c>
    </row>
    <row r="381" spans="1:15">
      <c r="A381" s="20"/>
      <c r="B381" s="20"/>
      <c r="C381" s="20"/>
      <c r="D381" s="15"/>
      <c r="E381" s="15"/>
      <c r="F381" s="15"/>
      <c r="G381" s="15"/>
      <c r="H381" s="15"/>
      <c r="I381" s="15"/>
      <c r="J381" s="15"/>
      <c r="K381" s="15"/>
      <c r="L381" s="15"/>
      <c r="M381" s="16"/>
      <c r="O381" s="30" t="str">
        <f t="shared" si="5"/>
        <v/>
      </c>
    </row>
    <row r="382" spans="1:15">
      <c r="A382" s="20"/>
      <c r="B382" s="20"/>
      <c r="C382" s="20"/>
      <c r="D382" s="15"/>
      <c r="E382" s="15"/>
      <c r="F382" s="15"/>
      <c r="G382" s="15"/>
      <c r="H382" s="15"/>
      <c r="I382" s="15"/>
      <c r="J382" s="15"/>
      <c r="K382" s="15"/>
      <c r="L382" s="15"/>
      <c r="M382" s="16"/>
      <c r="O382" s="30" t="str">
        <f t="shared" si="5"/>
        <v/>
      </c>
    </row>
    <row r="383" spans="1:15">
      <c r="A383" s="20"/>
      <c r="B383" s="20"/>
      <c r="C383" s="20"/>
      <c r="D383" s="15"/>
      <c r="E383" s="15"/>
      <c r="F383" s="15"/>
      <c r="G383" s="15"/>
      <c r="H383" s="15"/>
      <c r="I383" s="15"/>
      <c r="J383" s="15"/>
      <c r="K383" s="15"/>
      <c r="L383" s="15"/>
      <c r="M383" s="16"/>
      <c r="O383" s="30" t="str">
        <f t="shared" si="5"/>
        <v/>
      </c>
    </row>
    <row r="384" spans="1:15">
      <c r="A384" s="20"/>
      <c r="B384" s="20"/>
      <c r="C384" s="20"/>
      <c r="D384" s="15"/>
      <c r="E384" s="15"/>
      <c r="F384" s="15"/>
      <c r="G384" s="15"/>
      <c r="H384" s="15"/>
      <c r="I384" s="15"/>
      <c r="J384" s="15"/>
      <c r="K384" s="15"/>
      <c r="L384" s="15"/>
      <c r="M384" s="16"/>
      <c r="O384" s="30" t="str">
        <f t="shared" si="5"/>
        <v/>
      </c>
    </row>
    <row r="385" spans="1:15">
      <c r="A385" s="20"/>
      <c r="B385" s="20"/>
      <c r="C385" s="20"/>
      <c r="D385" s="15"/>
      <c r="E385" s="15"/>
      <c r="F385" s="15"/>
      <c r="G385" s="15"/>
      <c r="H385" s="15"/>
      <c r="I385" s="15"/>
      <c r="J385" s="15"/>
      <c r="K385" s="15"/>
      <c r="L385" s="15"/>
      <c r="M385" s="16"/>
      <c r="O385" s="30" t="str">
        <f t="shared" si="5"/>
        <v/>
      </c>
    </row>
    <row r="386" spans="1:15">
      <c r="A386" s="20"/>
      <c r="B386" s="20"/>
      <c r="C386" s="20"/>
      <c r="D386" s="15"/>
      <c r="E386" s="15"/>
      <c r="F386" s="15"/>
      <c r="G386" s="15"/>
      <c r="H386" s="15"/>
      <c r="I386" s="15"/>
      <c r="J386" s="15"/>
      <c r="K386" s="15"/>
      <c r="L386" s="15"/>
      <c r="M386" s="16"/>
      <c r="O386" s="30" t="str">
        <f t="shared" si="5"/>
        <v/>
      </c>
    </row>
    <row r="387" spans="1:15">
      <c r="A387" s="20"/>
      <c r="B387" s="20"/>
      <c r="C387" s="20"/>
      <c r="D387" s="15"/>
      <c r="E387" s="15"/>
      <c r="F387" s="15"/>
      <c r="G387" s="15"/>
      <c r="H387" s="15"/>
      <c r="I387" s="15"/>
      <c r="J387" s="15"/>
      <c r="K387" s="15"/>
      <c r="L387" s="15"/>
      <c r="M387" s="16"/>
      <c r="O387" s="30" t="str">
        <f t="shared" si="5"/>
        <v/>
      </c>
    </row>
    <row r="388" spans="1:15">
      <c r="A388" s="20"/>
      <c r="B388" s="20"/>
      <c r="C388" s="20"/>
      <c r="D388" s="15"/>
      <c r="E388" s="15"/>
      <c r="F388" s="15"/>
      <c r="G388" s="15"/>
      <c r="H388" s="15"/>
      <c r="I388" s="15"/>
      <c r="J388" s="15"/>
      <c r="K388" s="15"/>
      <c r="L388" s="15"/>
      <c r="M388" s="16"/>
      <c r="O388" s="30" t="str">
        <f t="shared" si="5"/>
        <v/>
      </c>
    </row>
    <row r="389" spans="1:15">
      <c r="A389" s="20"/>
      <c r="B389" s="20"/>
      <c r="C389" s="20"/>
      <c r="D389" s="15"/>
      <c r="E389" s="15"/>
      <c r="F389" s="15"/>
      <c r="G389" s="15"/>
      <c r="H389" s="15"/>
      <c r="I389" s="15"/>
      <c r="J389" s="15"/>
      <c r="K389" s="15"/>
      <c r="L389" s="15"/>
      <c r="M389" s="16"/>
      <c r="O389" s="30" t="str">
        <f t="shared" si="5"/>
        <v/>
      </c>
    </row>
    <row r="390" spans="1:15">
      <c r="A390" s="20"/>
      <c r="B390" s="20"/>
      <c r="C390" s="20"/>
      <c r="D390" s="15"/>
      <c r="E390" s="15"/>
      <c r="F390" s="15"/>
      <c r="G390" s="15"/>
      <c r="H390" s="15"/>
      <c r="I390" s="15"/>
      <c r="J390" s="15"/>
      <c r="K390" s="15"/>
      <c r="L390" s="15"/>
      <c r="M390" s="16"/>
      <c r="O390" s="30" t="str">
        <f t="shared" si="5"/>
        <v/>
      </c>
    </row>
    <row r="391" spans="1:15">
      <c r="A391" s="20"/>
      <c r="B391" s="20"/>
      <c r="C391" s="20"/>
      <c r="D391" s="15"/>
      <c r="E391" s="15"/>
      <c r="F391" s="15"/>
      <c r="G391" s="15"/>
      <c r="H391" s="15"/>
      <c r="I391" s="15"/>
      <c r="J391" s="15"/>
      <c r="K391" s="15"/>
      <c r="L391" s="15"/>
      <c r="M391" s="16"/>
      <c r="O391" s="30" t="str">
        <f t="shared" si="5"/>
        <v/>
      </c>
    </row>
    <row r="392" spans="1:15">
      <c r="A392" s="20"/>
      <c r="B392" s="20"/>
      <c r="C392" s="20"/>
      <c r="D392" s="15"/>
      <c r="E392" s="15"/>
      <c r="F392" s="15"/>
      <c r="G392" s="15"/>
      <c r="H392" s="15"/>
      <c r="I392" s="15"/>
      <c r="J392" s="15"/>
      <c r="K392" s="15"/>
      <c r="L392" s="15"/>
      <c r="M392" s="16"/>
      <c r="O392" s="30" t="str">
        <f t="shared" si="5"/>
        <v/>
      </c>
    </row>
    <row r="393" spans="1:15">
      <c r="A393" s="20"/>
      <c r="B393" s="20"/>
      <c r="C393" s="20"/>
      <c r="D393" s="15"/>
      <c r="E393" s="15"/>
      <c r="F393" s="15"/>
      <c r="G393" s="15"/>
      <c r="H393" s="15"/>
      <c r="I393" s="15"/>
      <c r="J393" s="15"/>
      <c r="K393" s="15"/>
      <c r="L393" s="15"/>
      <c r="M393" s="16"/>
      <c r="O393" s="30" t="str">
        <f t="shared" si="5"/>
        <v/>
      </c>
    </row>
    <row r="394" spans="1:15">
      <c r="A394" s="20"/>
      <c r="B394" s="20"/>
      <c r="C394" s="20"/>
      <c r="D394" s="15"/>
      <c r="E394" s="15"/>
      <c r="F394" s="15"/>
      <c r="G394" s="15"/>
      <c r="H394" s="15"/>
      <c r="I394" s="15"/>
      <c r="J394" s="15"/>
      <c r="K394" s="15"/>
      <c r="L394" s="15"/>
      <c r="M394" s="16"/>
      <c r="O394" s="30"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0"/>
      <c r="B395" s="20"/>
      <c r="C395" s="20"/>
      <c r="D395" s="15"/>
      <c r="E395" s="15"/>
      <c r="F395" s="15"/>
      <c r="G395" s="15"/>
      <c r="H395" s="15"/>
      <c r="I395" s="15"/>
      <c r="J395" s="15"/>
      <c r="K395" s="15"/>
      <c r="L395" s="15"/>
      <c r="M395" s="16"/>
      <c r="O395" s="30" t="str">
        <f t="shared" si="6"/>
        <v/>
      </c>
    </row>
    <row r="396" spans="1:15">
      <c r="A396" s="20"/>
      <c r="B396" s="20"/>
      <c r="C396" s="20"/>
      <c r="D396" s="15"/>
      <c r="E396" s="15"/>
      <c r="F396" s="15"/>
      <c r="G396" s="15"/>
      <c r="H396" s="15"/>
      <c r="I396" s="15"/>
      <c r="J396" s="15"/>
      <c r="K396" s="15"/>
      <c r="L396" s="15"/>
      <c r="M396" s="16"/>
      <c r="O396" s="30" t="str">
        <f t="shared" si="6"/>
        <v/>
      </c>
    </row>
    <row r="397" spans="1:15">
      <c r="A397" s="20"/>
      <c r="B397" s="20"/>
      <c r="C397" s="20"/>
      <c r="D397" s="15"/>
      <c r="E397" s="15"/>
      <c r="F397" s="15"/>
      <c r="G397" s="15"/>
      <c r="H397" s="15"/>
      <c r="I397" s="15"/>
      <c r="J397" s="15"/>
      <c r="K397" s="15"/>
      <c r="L397" s="15"/>
      <c r="M397" s="16"/>
      <c r="O397" s="30" t="str">
        <f t="shared" si="6"/>
        <v/>
      </c>
    </row>
    <row r="398" spans="1:15">
      <c r="A398" s="20"/>
      <c r="B398" s="20"/>
      <c r="C398" s="20"/>
      <c r="D398" s="15"/>
      <c r="E398" s="15"/>
      <c r="F398" s="15"/>
      <c r="G398" s="15"/>
      <c r="H398" s="15"/>
      <c r="I398" s="15"/>
      <c r="J398" s="15"/>
      <c r="K398" s="15"/>
      <c r="L398" s="15"/>
      <c r="M398" s="16"/>
      <c r="O398" s="30" t="str">
        <f t="shared" si="6"/>
        <v/>
      </c>
    </row>
    <row r="399" spans="1:15">
      <c r="A399" s="20"/>
      <c r="B399" s="20"/>
      <c r="C399" s="20"/>
      <c r="D399" s="15"/>
      <c r="E399" s="15"/>
      <c r="F399" s="15"/>
      <c r="G399" s="15"/>
      <c r="H399" s="15"/>
      <c r="I399" s="15"/>
      <c r="J399" s="15"/>
      <c r="K399" s="15"/>
      <c r="L399" s="15"/>
      <c r="M399" s="16"/>
      <c r="O399" s="30" t="str">
        <f t="shared" si="6"/>
        <v/>
      </c>
    </row>
    <row r="400" spans="1:15">
      <c r="A400" s="20"/>
      <c r="B400" s="20"/>
      <c r="C400" s="20"/>
      <c r="D400" s="15"/>
      <c r="E400" s="15"/>
      <c r="F400" s="15"/>
      <c r="G400" s="15"/>
      <c r="H400" s="15"/>
      <c r="I400" s="15"/>
      <c r="J400" s="15"/>
      <c r="K400" s="15"/>
      <c r="L400" s="15"/>
      <c r="M400" s="16"/>
      <c r="O400" s="30" t="str">
        <f t="shared" si="6"/>
        <v/>
      </c>
    </row>
    <row r="401" spans="1:15">
      <c r="A401" s="20"/>
      <c r="B401" s="20"/>
      <c r="C401" s="20"/>
      <c r="D401" s="15"/>
      <c r="E401" s="15"/>
      <c r="F401" s="15"/>
      <c r="G401" s="15"/>
      <c r="H401" s="15"/>
      <c r="I401" s="15"/>
      <c r="J401" s="15"/>
      <c r="K401" s="15"/>
      <c r="L401" s="15"/>
      <c r="M401" s="16"/>
      <c r="O401" s="30" t="str">
        <f t="shared" si="6"/>
        <v/>
      </c>
    </row>
    <row r="402" spans="1:15">
      <c r="A402" s="20"/>
      <c r="B402" s="20"/>
      <c r="C402" s="20"/>
      <c r="D402" s="15"/>
      <c r="E402" s="15"/>
      <c r="F402" s="15"/>
      <c r="G402" s="15"/>
      <c r="H402" s="15"/>
      <c r="I402" s="15"/>
      <c r="J402" s="15"/>
      <c r="K402" s="15"/>
      <c r="L402" s="15"/>
      <c r="M402" s="16"/>
      <c r="O402" s="30" t="str">
        <f t="shared" si="6"/>
        <v/>
      </c>
    </row>
    <row r="403" spans="1:15">
      <c r="A403" s="20"/>
      <c r="B403" s="20"/>
      <c r="C403" s="20"/>
      <c r="D403" s="15"/>
      <c r="E403" s="15"/>
      <c r="F403" s="15"/>
      <c r="G403" s="15"/>
      <c r="H403" s="15"/>
      <c r="I403" s="15"/>
      <c r="J403" s="15"/>
      <c r="K403" s="15"/>
      <c r="L403" s="15"/>
      <c r="M403" s="16"/>
      <c r="O403" s="30" t="str">
        <f t="shared" si="6"/>
        <v/>
      </c>
    </row>
    <row r="404" spans="1:15">
      <c r="A404" s="20"/>
      <c r="B404" s="20"/>
      <c r="C404" s="20"/>
      <c r="D404" s="15"/>
      <c r="E404" s="15"/>
      <c r="F404" s="15"/>
      <c r="G404" s="15"/>
      <c r="H404" s="15"/>
      <c r="I404" s="15"/>
      <c r="J404" s="15"/>
      <c r="K404" s="15"/>
      <c r="L404" s="15"/>
      <c r="M404" s="16"/>
      <c r="O404" s="30" t="str">
        <f t="shared" si="6"/>
        <v/>
      </c>
    </row>
    <row r="405" spans="1:15">
      <c r="A405" s="20"/>
      <c r="B405" s="20"/>
      <c r="C405" s="20"/>
      <c r="D405" s="15"/>
      <c r="E405" s="15"/>
      <c r="F405" s="15"/>
      <c r="G405" s="15"/>
      <c r="H405" s="15"/>
      <c r="I405" s="15"/>
      <c r="J405" s="15"/>
      <c r="K405" s="15"/>
      <c r="L405" s="15"/>
      <c r="M405" s="16"/>
      <c r="O405" s="30" t="str">
        <f t="shared" si="6"/>
        <v/>
      </c>
    </row>
    <row r="406" spans="1:15">
      <c r="A406" s="20"/>
      <c r="B406" s="20"/>
      <c r="C406" s="20"/>
      <c r="D406" s="15"/>
      <c r="E406" s="15"/>
      <c r="F406" s="15"/>
      <c r="G406" s="15"/>
      <c r="H406" s="15"/>
      <c r="I406" s="15"/>
      <c r="J406" s="15"/>
      <c r="K406" s="15"/>
      <c r="L406" s="15"/>
      <c r="M406" s="16"/>
      <c r="O406" s="30" t="str">
        <f t="shared" si="6"/>
        <v/>
      </c>
    </row>
    <row r="407" spans="1:15">
      <c r="A407" s="20"/>
      <c r="B407" s="20"/>
      <c r="C407" s="20"/>
      <c r="D407" s="15"/>
      <c r="E407" s="15"/>
      <c r="F407" s="15"/>
      <c r="G407" s="15"/>
      <c r="H407" s="15"/>
      <c r="I407" s="15"/>
      <c r="J407" s="15"/>
      <c r="K407" s="15"/>
      <c r="L407" s="15"/>
      <c r="M407" s="16"/>
      <c r="O407" s="30" t="str">
        <f t="shared" si="6"/>
        <v/>
      </c>
    </row>
    <row r="408" spans="1:15">
      <c r="A408" s="20"/>
      <c r="B408" s="20"/>
      <c r="C408" s="20"/>
      <c r="D408" s="15"/>
      <c r="E408" s="15"/>
      <c r="F408" s="15"/>
      <c r="G408" s="15"/>
      <c r="H408" s="15"/>
      <c r="I408" s="15"/>
      <c r="J408" s="15"/>
      <c r="K408" s="15"/>
      <c r="L408" s="15"/>
      <c r="M408" s="16"/>
      <c r="O408" s="30" t="str">
        <f t="shared" si="6"/>
        <v/>
      </c>
    </row>
    <row r="409" spans="1:15">
      <c r="A409" s="20"/>
      <c r="B409" s="20"/>
      <c r="C409" s="20"/>
      <c r="D409" s="15"/>
      <c r="E409" s="15"/>
      <c r="F409" s="15"/>
      <c r="G409" s="15"/>
      <c r="H409" s="15"/>
      <c r="I409" s="15"/>
      <c r="J409" s="15"/>
      <c r="K409" s="15"/>
      <c r="L409" s="15"/>
      <c r="M409" s="16"/>
      <c r="O409" s="30" t="str">
        <f t="shared" si="6"/>
        <v/>
      </c>
    </row>
    <row r="410" spans="1:15">
      <c r="A410" s="20"/>
      <c r="B410" s="20"/>
      <c r="C410" s="20"/>
      <c r="D410" s="15"/>
      <c r="E410" s="15"/>
      <c r="F410" s="15"/>
      <c r="G410" s="15"/>
      <c r="H410" s="15"/>
      <c r="I410" s="15"/>
      <c r="J410" s="15"/>
      <c r="K410" s="15"/>
      <c r="L410" s="15"/>
      <c r="M410" s="16"/>
      <c r="O410" s="30" t="str">
        <f t="shared" si="6"/>
        <v/>
      </c>
    </row>
    <row r="411" spans="1:15">
      <c r="A411" s="20"/>
      <c r="B411" s="20"/>
      <c r="C411" s="20"/>
      <c r="D411" s="15"/>
      <c r="E411" s="15"/>
      <c r="F411" s="15"/>
      <c r="G411" s="15"/>
      <c r="H411" s="15"/>
      <c r="I411" s="15"/>
      <c r="J411" s="15"/>
      <c r="K411" s="15"/>
      <c r="L411" s="15"/>
      <c r="M411" s="16"/>
      <c r="O411" s="30" t="str">
        <f t="shared" si="6"/>
        <v/>
      </c>
    </row>
    <row r="412" spans="1:15">
      <c r="A412" s="20"/>
      <c r="B412" s="20"/>
      <c r="C412" s="20"/>
      <c r="D412" s="15"/>
      <c r="E412" s="15"/>
      <c r="F412" s="15"/>
      <c r="G412" s="15"/>
      <c r="H412" s="15"/>
      <c r="I412" s="15"/>
      <c r="J412" s="15"/>
      <c r="K412" s="15"/>
      <c r="L412" s="15"/>
      <c r="M412" s="16"/>
      <c r="O412" s="30" t="str">
        <f t="shared" si="6"/>
        <v/>
      </c>
    </row>
    <row r="413" spans="1:15">
      <c r="A413" s="20"/>
      <c r="B413" s="20"/>
      <c r="C413" s="20"/>
      <c r="D413" s="15"/>
      <c r="E413" s="15"/>
      <c r="F413" s="15"/>
      <c r="G413" s="15"/>
      <c r="H413" s="15"/>
      <c r="I413" s="15"/>
      <c r="J413" s="15"/>
      <c r="K413" s="15"/>
      <c r="L413" s="15"/>
      <c r="M413" s="16"/>
      <c r="O413" s="30" t="str">
        <f t="shared" si="6"/>
        <v/>
      </c>
    </row>
    <row r="414" spans="1:15">
      <c r="A414" s="20"/>
      <c r="B414" s="20"/>
      <c r="C414" s="20"/>
      <c r="D414" s="15"/>
      <c r="E414" s="15"/>
      <c r="F414" s="15"/>
      <c r="G414" s="15"/>
      <c r="H414" s="15"/>
      <c r="I414" s="15"/>
      <c r="J414" s="15"/>
      <c r="K414" s="15"/>
      <c r="L414" s="15"/>
      <c r="M414" s="16"/>
      <c r="O414" s="30" t="str">
        <f t="shared" si="6"/>
        <v/>
      </c>
    </row>
    <row r="415" spans="1:15">
      <c r="A415" s="20"/>
      <c r="B415" s="20"/>
      <c r="C415" s="20"/>
      <c r="D415" s="15"/>
      <c r="E415" s="15"/>
      <c r="F415" s="15"/>
      <c r="G415" s="15"/>
      <c r="H415" s="15"/>
      <c r="I415" s="15"/>
      <c r="J415" s="15"/>
      <c r="K415" s="15"/>
      <c r="L415" s="15"/>
      <c r="M415" s="16"/>
      <c r="O415" s="30" t="str">
        <f t="shared" si="6"/>
        <v/>
      </c>
    </row>
    <row r="416" spans="1:15">
      <c r="A416" s="20"/>
      <c r="B416" s="20"/>
      <c r="C416" s="20"/>
      <c r="D416" s="15"/>
      <c r="E416" s="15"/>
      <c r="F416" s="15"/>
      <c r="G416" s="15"/>
      <c r="H416" s="15"/>
      <c r="I416" s="15"/>
      <c r="J416" s="15"/>
      <c r="K416" s="15"/>
      <c r="L416" s="15"/>
      <c r="M416" s="16"/>
      <c r="O416" s="30" t="str">
        <f t="shared" si="6"/>
        <v/>
      </c>
    </row>
    <row r="417" spans="1:15">
      <c r="A417" s="20"/>
      <c r="B417" s="20"/>
      <c r="C417" s="20"/>
      <c r="D417" s="15"/>
      <c r="E417" s="15"/>
      <c r="F417" s="15"/>
      <c r="G417" s="15"/>
      <c r="H417" s="15"/>
      <c r="I417" s="15"/>
      <c r="J417" s="15"/>
      <c r="K417" s="15"/>
      <c r="L417" s="15"/>
      <c r="M417" s="16"/>
      <c r="O417" s="30" t="str">
        <f t="shared" si="6"/>
        <v/>
      </c>
    </row>
    <row r="418" spans="1:15">
      <c r="A418" s="20"/>
      <c r="B418" s="20"/>
      <c r="C418" s="20"/>
      <c r="D418" s="15"/>
      <c r="E418" s="15"/>
      <c r="F418" s="15"/>
      <c r="G418" s="15"/>
      <c r="H418" s="15"/>
      <c r="I418" s="15"/>
      <c r="J418" s="15"/>
      <c r="K418" s="15"/>
      <c r="L418" s="15"/>
      <c r="M418" s="16"/>
      <c r="O418" s="30" t="str">
        <f t="shared" si="6"/>
        <v/>
      </c>
    </row>
    <row r="419" spans="1:15">
      <c r="A419" s="20"/>
      <c r="B419" s="20"/>
      <c r="C419" s="20"/>
      <c r="D419" s="15"/>
      <c r="E419" s="15"/>
      <c r="F419" s="15"/>
      <c r="G419" s="15"/>
      <c r="H419" s="15"/>
      <c r="I419" s="15"/>
      <c r="J419" s="15"/>
      <c r="K419" s="15"/>
      <c r="L419" s="15"/>
      <c r="M419" s="16"/>
      <c r="O419" s="30" t="str">
        <f t="shared" si="6"/>
        <v/>
      </c>
    </row>
    <row r="420" spans="1:15">
      <c r="A420" s="20"/>
      <c r="B420" s="20"/>
      <c r="C420" s="20"/>
      <c r="D420" s="15"/>
      <c r="E420" s="15"/>
      <c r="F420" s="15"/>
      <c r="G420" s="15"/>
      <c r="H420" s="15"/>
      <c r="I420" s="15"/>
      <c r="J420" s="15"/>
      <c r="K420" s="15"/>
      <c r="L420" s="15"/>
      <c r="M420" s="16"/>
      <c r="O420" s="30" t="str">
        <f t="shared" si="6"/>
        <v/>
      </c>
    </row>
    <row r="421" spans="1:15">
      <c r="A421" s="20"/>
      <c r="B421" s="20"/>
      <c r="C421" s="20"/>
      <c r="D421" s="15"/>
      <c r="E421" s="15"/>
      <c r="F421" s="15"/>
      <c r="G421" s="15"/>
      <c r="H421" s="15"/>
      <c r="I421" s="15"/>
      <c r="J421" s="15"/>
      <c r="K421" s="15"/>
      <c r="L421" s="15"/>
      <c r="M421" s="16"/>
      <c r="O421" s="30" t="str">
        <f t="shared" si="6"/>
        <v/>
      </c>
    </row>
    <row r="422" spans="1:15">
      <c r="A422" s="20"/>
      <c r="B422" s="20"/>
      <c r="C422" s="20"/>
      <c r="D422" s="15"/>
      <c r="E422" s="15"/>
      <c r="F422" s="15"/>
      <c r="G422" s="15"/>
      <c r="H422" s="15"/>
      <c r="I422" s="15"/>
      <c r="J422" s="15"/>
      <c r="K422" s="15"/>
      <c r="L422" s="15"/>
      <c r="M422" s="16"/>
      <c r="O422" s="30" t="str">
        <f t="shared" si="6"/>
        <v/>
      </c>
    </row>
    <row r="423" spans="1:15">
      <c r="A423" s="20"/>
      <c r="B423" s="20"/>
      <c r="C423" s="20"/>
      <c r="D423" s="15"/>
      <c r="E423" s="15"/>
      <c r="F423" s="15"/>
      <c r="G423" s="15"/>
      <c r="H423" s="15"/>
      <c r="I423" s="15"/>
      <c r="J423" s="15"/>
      <c r="K423" s="15"/>
      <c r="L423" s="15"/>
      <c r="M423" s="16"/>
      <c r="O423" s="30" t="str">
        <f t="shared" si="6"/>
        <v/>
      </c>
    </row>
    <row r="424" spans="1:15">
      <c r="A424" s="20"/>
      <c r="B424" s="20"/>
      <c r="C424" s="20"/>
      <c r="D424" s="15"/>
      <c r="E424" s="15"/>
      <c r="F424" s="15"/>
      <c r="G424" s="15"/>
      <c r="H424" s="15"/>
      <c r="I424" s="15"/>
      <c r="J424" s="15"/>
      <c r="K424" s="15"/>
      <c r="L424" s="15"/>
      <c r="M424" s="16"/>
      <c r="O424" s="30" t="str">
        <f t="shared" si="6"/>
        <v/>
      </c>
    </row>
    <row r="425" spans="1:15">
      <c r="A425" s="20"/>
      <c r="B425" s="20"/>
      <c r="C425" s="20"/>
      <c r="D425" s="15"/>
      <c r="E425" s="15"/>
      <c r="F425" s="15"/>
      <c r="G425" s="15"/>
      <c r="H425" s="15"/>
      <c r="I425" s="15"/>
      <c r="J425" s="15"/>
      <c r="K425" s="15"/>
      <c r="L425" s="15"/>
      <c r="M425" s="16"/>
      <c r="O425" s="30" t="str">
        <f t="shared" si="6"/>
        <v/>
      </c>
    </row>
    <row r="426" spans="1:15">
      <c r="A426" s="20"/>
      <c r="B426" s="20"/>
      <c r="C426" s="20"/>
      <c r="D426" s="15"/>
      <c r="E426" s="15"/>
      <c r="F426" s="15"/>
      <c r="G426" s="15"/>
      <c r="H426" s="15"/>
      <c r="I426" s="15"/>
      <c r="J426" s="15"/>
      <c r="K426" s="15"/>
      <c r="L426" s="15"/>
      <c r="M426" s="16"/>
      <c r="O426" s="30" t="str">
        <f t="shared" si="6"/>
        <v/>
      </c>
    </row>
    <row r="427" spans="1:15">
      <c r="A427" s="20"/>
      <c r="B427" s="20"/>
      <c r="C427" s="20"/>
      <c r="D427" s="15"/>
      <c r="E427" s="15"/>
      <c r="F427" s="15"/>
      <c r="G427" s="15"/>
      <c r="H427" s="15"/>
      <c r="I427" s="15"/>
      <c r="J427" s="15"/>
      <c r="K427" s="15"/>
      <c r="L427" s="15"/>
      <c r="M427" s="16"/>
      <c r="O427" s="30" t="str">
        <f t="shared" si="6"/>
        <v/>
      </c>
    </row>
    <row r="428" spans="1:15">
      <c r="A428" s="20"/>
      <c r="B428" s="20"/>
      <c r="C428" s="20"/>
      <c r="D428" s="15"/>
      <c r="E428" s="15"/>
      <c r="F428" s="15"/>
      <c r="G428" s="15"/>
      <c r="H428" s="15"/>
      <c r="I428" s="15"/>
      <c r="J428" s="15"/>
      <c r="K428" s="15"/>
      <c r="L428" s="15"/>
      <c r="M428" s="16"/>
      <c r="O428" s="30" t="str">
        <f t="shared" si="6"/>
        <v/>
      </c>
    </row>
    <row r="429" spans="1:15">
      <c r="A429" s="20"/>
      <c r="B429" s="20"/>
      <c r="C429" s="20"/>
      <c r="D429" s="15"/>
      <c r="E429" s="15"/>
      <c r="F429" s="15"/>
      <c r="G429" s="15"/>
      <c r="H429" s="15"/>
      <c r="I429" s="15"/>
      <c r="J429" s="15"/>
      <c r="K429" s="15"/>
      <c r="L429" s="15"/>
      <c r="M429" s="16"/>
      <c r="O429" s="30" t="str">
        <f t="shared" si="6"/>
        <v/>
      </c>
    </row>
    <row r="430" spans="1:15">
      <c r="A430" s="20"/>
      <c r="B430" s="20"/>
      <c r="C430" s="20"/>
      <c r="D430" s="15"/>
      <c r="E430" s="15"/>
      <c r="F430" s="15"/>
      <c r="G430" s="15"/>
      <c r="H430" s="15"/>
      <c r="I430" s="15"/>
      <c r="J430" s="15"/>
      <c r="K430" s="15"/>
      <c r="L430" s="15"/>
      <c r="M430" s="16"/>
      <c r="O430" s="30" t="str">
        <f t="shared" si="6"/>
        <v/>
      </c>
    </row>
    <row r="431" spans="1:15">
      <c r="A431" s="20"/>
      <c r="B431" s="20"/>
      <c r="C431" s="20"/>
      <c r="D431" s="15"/>
      <c r="E431" s="15"/>
      <c r="F431" s="15"/>
      <c r="G431" s="15"/>
      <c r="H431" s="15"/>
      <c r="I431" s="15"/>
      <c r="J431" s="15"/>
      <c r="K431" s="15"/>
      <c r="L431" s="15"/>
      <c r="M431" s="16"/>
      <c r="O431" s="30" t="str">
        <f t="shared" si="6"/>
        <v/>
      </c>
    </row>
    <row r="432" spans="1:15">
      <c r="A432" s="20"/>
      <c r="B432" s="20"/>
      <c r="C432" s="20"/>
      <c r="D432" s="15"/>
      <c r="E432" s="15"/>
      <c r="F432" s="15"/>
      <c r="G432" s="15"/>
      <c r="H432" s="15"/>
      <c r="I432" s="15"/>
      <c r="J432" s="15"/>
      <c r="K432" s="15"/>
      <c r="L432" s="15"/>
      <c r="M432" s="16"/>
      <c r="O432" s="30" t="str">
        <f t="shared" si="6"/>
        <v/>
      </c>
    </row>
    <row r="433" spans="1:15">
      <c r="A433" s="20"/>
      <c r="B433" s="20"/>
      <c r="C433" s="20"/>
      <c r="D433" s="15"/>
      <c r="E433" s="15"/>
      <c r="F433" s="15"/>
      <c r="G433" s="15"/>
      <c r="H433" s="15"/>
      <c r="I433" s="15"/>
      <c r="J433" s="15"/>
      <c r="K433" s="15"/>
      <c r="L433" s="15"/>
      <c r="M433" s="16"/>
      <c r="O433" s="30" t="str">
        <f t="shared" si="6"/>
        <v/>
      </c>
    </row>
    <row r="434" spans="1:15">
      <c r="A434" s="20"/>
      <c r="B434" s="20"/>
      <c r="C434" s="20"/>
      <c r="D434" s="15"/>
      <c r="E434" s="15"/>
      <c r="F434" s="15"/>
      <c r="G434" s="15"/>
      <c r="H434" s="15"/>
      <c r="I434" s="15"/>
      <c r="J434" s="15"/>
      <c r="K434" s="15"/>
      <c r="L434" s="15"/>
      <c r="M434" s="16"/>
      <c r="O434" s="30" t="str">
        <f t="shared" si="6"/>
        <v/>
      </c>
    </row>
    <row r="435" spans="1:15">
      <c r="A435" s="20"/>
      <c r="B435" s="20"/>
      <c r="C435" s="20"/>
      <c r="D435" s="15"/>
      <c r="E435" s="15"/>
      <c r="F435" s="15"/>
      <c r="G435" s="15"/>
      <c r="H435" s="15"/>
      <c r="I435" s="15"/>
      <c r="J435" s="15"/>
      <c r="K435" s="15"/>
      <c r="L435" s="15"/>
      <c r="M435" s="16"/>
      <c r="O435" s="30" t="str">
        <f t="shared" si="6"/>
        <v/>
      </c>
    </row>
    <row r="436" spans="1:15">
      <c r="A436" s="20"/>
      <c r="B436" s="20"/>
      <c r="C436" s="20"/>
      <c r="D436" s="15"/>
      <c r="E436" s="15"/>
      <c r="F436" s="15"/>
      <c r="G436" s="15"/>
      <c r="H436" s="15"/>
      <c r="I436" s="15"/>
      <c r="J436" s="15"/>
      <c r="K436" s="15"/>
      <c r="L436" s="15"/>
      <c r="M436" s="16"/>
      <c r="O436" s="30" t="str">
        <f t="shared" si="6"/>
        <v/>
      </c>
    </row>
    <row r="437" spans="1:15">
      <c r="A437" s="20"/>
      <c r="B437" s="20"/>
      <c r="C437" s="20"/>
      <c r="D437" s="15"/>
      <c r="E437" s="15"/>
      <c r="F437" s="15"/>
      <c r="G437" s="15"/>
      <c r="H437" s="15"/>
      <c r="I437" s="15"/>
      <c r="J437" s="15"/>
      <c r="K437" s="15"/>
      <c r="L437" s="15"/>
      <c r="M437" s="16"/>
      <c r="O437" s="30" t="str">
        <f t="shared" si="6"/>
        <v/>
      </c>
    </row>
    <row r="438" spans="1:15">
      <c r="A438" s="20"/>
      <c r="B438" s="20"/>
      <c r="C438" s="20"/>
      <c r="D438" s="15"/>
      <c r="E438" s="15"/>
      <c r="F438" s="15"/>
      <c r="G438" s="15"/>
      <c r="H438" s="15"/>
      <c r="I438" s="15"/>
      <c r="J438" s="15"/>
      <c r="K438" s="15"/>
      <c r="L438" s="15"/>
      <c r="M438" s="16"/>
      <c r="O438" s="30" t="str">
        <f t="shared" si="6"/>
        <v/>
      </c>
    </row>
    <row r="439" spans="1:15">
      <c r="A439" s="20"/>
      <c r="B439" s="20"/>
      <c r="C439" s="20"/>
      <c r="D439" s="15"/>
      <c r="E439" s="15"/>
      <c r="F439" s="15"/>
      <c r="G439" s="15"/>
      <c r="H439" s="15"/>
      <c r="I439" s="15"/>
      <c r="J439" s="15"/>
      <c r="K439" s="15"/>
      <c r="L439" s="15"/>
      <c r="M439" s="16"/>
      <c r="O439" s="30" t="str">
        <f t="shared" si="6"/>
        <v/>
      </c>
    </row>
    <row r="440" spans="1:15">
      <c r="A440" s="20"/>
      <c r="B440" s="20"/>
      <c r="C440" s="20"/>
      <c r="D440" s="15"/>
      <c r="E440" s="15"/>
      <c r="F440" s="15"/>
      <c r="G440" s="15"/>
      <c r="H440" s="15"/>
      <c r="I440" s="15"/>
      <c r="J440" s="15"/>
      <c r="K440" s="15"/>
      <c r="L440" s="15"/>
      <c r="M440" s="16"/>
      <c r="O440" s="30" t="str">
        <f t="shared" si="6"/>
        <v/>
      </c>
    </row>
    <row r="441" spans="1:15">
      <c r="A441" s="20"/>
      <c r="B441" s="20"/>
      <c r="C441" s="20"/>
      <c r="D441" s="15"/>
      <c r="E441" s="15"/>
      <c r="F441" s="15"/>
      <c r="G441" s="15"/>
      <c r="H441" s="15"/>
      <c r="I441" s="15"/>
      <c r="J441" s="15"/>
      <c r="K441" s="15"/>
      <c r="L441" s="15"/>
      <c r="M441" s="16"/>
      <c r="O441" s="30" t="str">
        <f t="shared" si="6"/>
        <v/>
      </c>
    </row>
    <row r="442" spans="1:15">
      <c r="A442" s="20"/>
      <c r="B442" s="20"/>
      <c r="C442" s="20"/>
      <c r="D442" s="15"/>
      <c r="E442" s="15"/>
      <c r="F442" s="15"/>
      <c r="G442" s="15"/>
      <c r="H442" s="15"/>
      <c r="I442" s="15"/>
      <c r="J442" s="15"/>
      <c r="K442" s="15"/>
      <c r="L442" s="15"/>
      <c r="M442" s="16"/>
      <c r="O442" s="30" t="str">
        <f t="shared" si="6"/>
        <v/>
      </c>
    </row>
    <row r="443" spans="1:15">
      <c r="A443" s="20"/>
      <c r="B443" s="20"/>
      <c r="C443" s="20"/>
      <c r="D443" s="15"/>
      <c r="E443" s="15"/>
      <c r="F443" s="15"/>
      <c r="G443" s="15"/>
      <c r="H443" s="15"/>
      <c r="I443" s="15"/>
      <c r="J443" s="15"/>
      <c r="K443" s="15"/>
      <c r="L443" s="15"/>
      <c r="M443" s="16"/>
      <c r="O443" s="30" t="str">
        <f t="shared" si="6"/>
        <v/>
      </c>
    </row>
    <row r="444" spans="1:15">
      <c r="A444" s="20"/>
      <c r="B444" s="20"/>
      <c r="C444" s="20"/>
      <c r="D444" s="15"/>
      <c r="E444" s="15"/>
      <c r="F444" s="15"/>
      <c r="G444" s="15"/>
      <c r="H444" s="15"/>
      <c r="I444" s="15"/>
      <c r="J444" s="15"/>
      <c r="K444" s="15"/>
      <c r="L444" s="15"/>
      <c r="M444" s="16"/>
      <c r="O444" s="30" t="str">
        <f t="shared" si="6"/>
        <v/>
      </c>
    </row>
    <row r="445" spans="1:15">
      <c r="A445" s="20"/>
      <c r="B445" s="20"/>
      <c r="C445" s="20"/>
      <c r="D445" s="15"/>
      <c r="E445" s="15"/>
      <c r="F445" s="15"/>
      <c r="G445" s="15"/>
      <c r="H445" s="15"/>
      <c r="I445" s="15"/>
      <c r="J445" s="15"/>
      <c r="K445" s="15"/>
      <c r="L445" s="15"/>
      <c r="M445" s="16"/>
      <c r="O445" s="30" t="str">
        <f t="shared" si="6"/>
        <v/>
      </c>
    </row>
    <row r="446" spans="1:15">
      <c r="A446" s="20"/>
      <c r="B446" s="20"/>
      <c r="C446" s="20"/>
      <c r="D446" s="15"/>
      <c r="E446" s="15"/>
      <c r="F446" s="15"/>
      <c r="G446" s="15"/>
      <c r="H446" s="15"/>
      <c r="I446" s="15"/>
      <c r="J446" s="15"/>
      <c r="K446" s="15"/>
      <c r="L446" s="15"/>
      <c r="M446" s="16"/>
      <c r="O446" s="30" t="str">
        <f t="shared" si="6"/>
        <v/>
      </c>
    </row>
    <row r="447" spans="1:15">
      <c r="A447" s="20"/>
      <c r="B447" s="20"/>
      <c r="C447" s="20"/>
      <c r="D447" s="15"/>
      <c r="E447" s="15"/>
      <c r="F447" s="15"/>
      <c r="G447" s="15"/>
      <c r="H447" s="15"/>
      <c r="I447" s="15"/>
      <c r="J447" s="15"/>
      <c r="K447" s="15"/>
      <c r="L447" s="15"/>
      <c r="M447" s="16"/>
      <c r="O447" s="30" t="str">
        <f t="shared" si="6"/>
        <v/>
      </c>
    </row>
    <row r="448" spans="1:15">
      <c r="A448" s="20"/>
      <c r="B448" s="20"/>
      <c r="C448" s="20"/>
      <c r="D448" s="15"/>
      <c r="E448" s="15"/>
      <c r="F448" s="15"/>
      <c r="G448" s="15"/>
      <c r="H448" s="15"/>
      <c r="I448" s="15"/>
      <c r="J448" s="15"/>
      <c r="K448" s="15"/>
      <c r="L448" s="15"/>
      <c r="M448" s="16"/>
      <c r="O448" s="30" t="str">
        <f t="shared" si="6"/>
        <v/>
      </c>
    </row>
    <row r="449" spans="1:15">
      <c r="A449" s="20"/>
      <c r="B449" s="20"/>
      <c r="C449" s="20"/>
      <c r="D449" s="15"/>
      <c r="E449" s="15"/>
      <c r="F449" s="15"/>
      <c r="G449" s="15"/>
      <c r="H449" s="15"/>
      <c r="I449" s="15"/>
      <c r="J449" s="15"/>
      <c r="K449" s="15"/>
      <c r="L449" s="15"/>
      <c r="M449" s="16"/>
      <c r="O449" s="30" t="str">
        <f t="shared" si="6"/>
        <v/>
      </c>
    </row>
    <row r="450" spans="1:15">
      <c r="A450" s="20"/>
      <c r="B450" s="20"/>
      <c r="C450" s="20"/>
      <c r="D450" s="15"/>
      <c r="E450" s="15"/>
      <c r="F450" s="15"/>
      <c r="G450" s="15"/>
      <c r="H450" s="15"/>
      <c r="I450" s="15"/>
      <c r="J450" s="15"/>
      <c r="K450" s="15"/>
      <c r="L450" s="15"/>
      <c r="M450" s="16"/>
      <c r="O450" s="30" t="str">
        <f t="shared" si="6"/>
        <v/>
      </c>
    </row>
    <row r="451" spans="1:15">
      <c r="A451" s="20"/>
      <c r="B451" s="20"/>
      <c r="C451" s="20"/>
      <c r="D451" s="15"/>
      <c r="E451" s="15"/>
      <c r="F451" s="15"/>
      <c r="G451" s="15"/>
      <c r="H451" s="15"/>
      <c r="I451" s="15"/>
      <c r="J451" s="15"/>
      <c r="K451" s="15"/>
      <c r="L451" s="15"/>
      <c r="M451" s="16"/>
      <c r="O451" s="30" t="str">
        <f t="shared" si="6"/>
        <v/>
      </c>
    </row>
    <row r="452" spans="1:15">
      <c r="A452" s="20"/>
      <c r="B452" s="20"/>
      <c r="C452" s="20"/>
      <c r="D452" s="15"/>
      <c r="E452" s="15"/>
      <c r="F452" s="15"/>
      <c r="G452" s="15"/>
      <c r="H452" s="15"/>
      <c r="I452" s="15"/>
      <c r="J452" s="15"/>
      <c r="K452" s="15"/>
      <c r="L452" s="15"/>
      <c r="M452" s="16"/>
      <c r="O452" s="30" t="str">
        <f t="shared" si="6"/>
        <v/>
      </c>
    </row>
    <row r="453" spans="1:15">
      <c r="A453" s="20"/>
      <c r="B453" s="20"/>
      <c r="C453" s="20"/>
      <c r="D453" s="15"/>
      <c r="E453" s="15"/>
      <c r="F453" s="15"/>
      <c r="G453" s="15"/>
      <c r="H453" s="15"/>
      <c r="I453" s="15"/>
      <c r="J453" s="15"/>
      <c r="K453" s="15"/>
      <c r="L453" s="15"/>
      <c r="M453" s="16"/>
      <c r="O453" s="30" t="str">
        <f t="shared" si="6"/>
        <v/>
      </c>
    </row>
    <row r="454" spans="1:15">
      <c r="A454" s="20"/>
      <c r="B454" s="20"/>
      <c r="C454" s="20"/>
      <c r="D454" s="15"/>
      <c r="E454" s="15"/>
      <c r="F454" s="15"/>
      <c r="G454" s="15"/>
      <c r="H454" s="15"/>
      <c r="I454" s="15"/>
      <c r="J454" s="15"/>
      <c r="K454" s="15"/>
      <c r="L454" s="15"/>
      <c r="M454" s="16"/>
      <c r="O454" s="30" t="str">
        <f t="shared" si="6"/>
        <v/>
      </c>
    </row>
    <row r="455" spans="1:15">
      <c r="A455" s="20"/>
      <c r="B455" s="20"/>
      <c r="C455" s="20"/>
      <c r="D455" s="15"/>
      <c r="E455" s="15"/>
      <c r="F455" s="15"/>
      <c r="G455" s="15"/>
      <c r="H455" s="15"/>
      <c r="I455" s="15"/>
      <c r="J455" s="15"/>
      <c r="K455" s="15"/>
      <c r="L455" s="15"/>
      <c r="M455" s="16"/>
      <c r="O455" s="30" t="str">
        <f t="shared" si="6"/>
        <v/>
      </c>
    </row>
    <row r="456" spans="1:15">
      <c r="A456" s="20"/>
      <c r="B456" s="20"/>
      <c r="C456" s="20"/>
      <c r="D456" s="15"/>
      <c r="E456" s="15"/>
      <c r="F456" s="15"/>
      <c r="G456" s="15"/>
      <c r="H456" s="15"/>
      <c r="I456" s="15"/>
      <c r="J456" s="15"/>
      <c r="K456" s="15"/>
      <c r="L456" s="15"/>
      <c r="M456" s="16"/>
      <c r="O456" s="30" t="str">
        <f t="shared" si="6"/>
        <v/>
      </c>
    </row>
    <row r="457" spans="1:15">
      <c r="A457" s="20"/>
      <c r="B457" s="20"/>
      <c r="C457" s="20"/>
      <c r="D457" s="15"/>
      <c r="E457" s="15"/>
      <c r="F457" s="15"/>
      <c r="G457" s="15"/>
      <c r="H457" s="15"/>
      <c r="I457" s="15"/>
      <c r="J457" s="15"/>
      <c r="K457" s="15"/>
      <c r="L457" s="15"/>
      <c r="M457" s="16"/>
      <c r="O457" s="30" t="str">
        <f t="shared" si="6"/>
        <v/>
      </c>
    </row>
    <row r="458" spans="1:15">
      <c r="A458" s="20"/>
      <c r="B458" s="20"/>
      <c r="C458" s="20"/>
      <c r="D458" s="15"/>
      <c r="E458" s="15"/>
      <c r="F458" s="15"/>
      <c r="G458" s="15"/>
      <c r="H458" s="15"/>
      <c r="I458" s="15"/>
      <c r="J458" s="15"/>
      <c r="K458" s="15"/>
      <c r="L458" s="15"/>
      <c r="M458" s="16"/>
      <c r="O458" s="30"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0"/>
      <c r="B459" s="20"/>
      <c r="C459" s="20"/>
      <c r="D459" s="15"/>
      <c r="E459" s="15"/>
      <c r="F459" s="15"/>
      <c r="G459" s="15"/>
      <c r="H459" s="15"/>
      <c r="I459" s="15"/>
      <c r="J459" s="15"/>
      <c r="K459" s="15"/>
      <c r="L459" s="15"/>
      <c r="M459" s="16"/>
      <c r="O459" s="30" t="str">
        <f t="shared" si="7"/>
        <v/>
      </c>
    </row>
    <row r="460" spans="1:15">
      <c r="A460" s="20"/>
      <c r="B460" s="20"/>
      <c r="C460" s="20"/>
      <c r="D460" s="15"/>
      <c r="E460" s="15"/>
      <c r="F460" s="15"/>
      <c r="G460" s="15"/>
      <c r="H460" s="15"/>
      <c r="I460" s="15"/>
      <c r="J460" s="15"/>
      <c r="K460" s="15"/>
      <c r="L460" s="15"/>
      <c r="M460" s="16"/>
      <c r="O460" s="30" t="str">
        <f t="shared" si="7"/>
        <v/>
      </c>
    </row>
    <row r="461" spans="1:15">
      <c r="A461" s="20"/>
      <c r="B461" s="20"/>
      <c r="C461" s="20"/>
      <c r="D461" s="15"/>
      <c r="E461" s="15"/>
      <c r="F461" s="15"/>
      <c r="G461" s="15"/>
      <c r="H461" s="15"/>
      <c r="I461" s="15"/>
      <c r="J461" s="15"/>
      <c r="K461" s="15"/>
      <c r="L461" s="15"/>
      <c r="M461" s="16"/>
      <c r="O461" s="30" t="str">
        <f t="shared" si="7"/>
        <v/>
      </c>
    </row>
    <row r="462" spans="1:15">
      <c r="A462" s="20"/>
      <c r="B462" s="20"/>
      <c r="C462" s="20"/>
      <c r="D462" s="15"/>
      <c r="E462" s="15"/>
      <c r="F462" s="15"/>
      <c r="G462" s="15"/>
      <c r="H462" s="15"/>
      <c r="I462" s="15"/>
      <c r="J462" s="15"/>
      <c r="K462" s="15"/>
      <c r="L462" s="15"/>
      <c r="M462" s="16"/>
      <c r="O462" s="30" t="str">
        <f t="shared" si="7"/>
        <v/>
      </c>
    </row>
    <row r="463" spans="1:15">
      <c r="A463" s="20"/>
      <c r="B463" s="20"/>
      <c r="C463" s="20"/>
      <c r="D463" s="15"/>
      <c r="E463" s="15"/>
      <c r="F463" s="15"/>
      <c r="G463" s="15"/>
      <c r="H463" s="15"/>
      <c r="I463" s="15"/>
      <c r="J463" s="15"/>
      <c r="K463" s="15"/>
      <c r="L463" s="15"/>
      <c r="M463" s="16"/>
      <c r="O463" s="30" t="str">
        <f t="shared" si="7"/>
        <v/>
      </c>
    </row>
    <row r="464" spans="1:15">
      <c r="A464" s="20"/>
      <c r="B464" s="20"/>
      <c r="C464" s="20"/>
      <c r="D464" s="15"/>
      <c r="E464" s="15"/>
      <c r="F464" s="15"/>
      <c r="G464" s="15"/>
      <c r="H464" s="15"/>
      <c r="I464" s="15"/>
      <c r="J464" s="15"/>
      <c r="K464" s="15"/>
      <c r="L464" s="15"/>
      <c r="M464" s="16"/>
      <c r="O464" s="30" t="str">
        <f t="shared" si="7"/>
        <v/>
      </c>
    </row>
    <row r="465" spans="1:15">
      <c r="A465" s="20"/>
      <c r="B465" s="20"/>
      <c r="C465" s="20"/>
      <c r="D465" s="15"/>
      <c r="E465" s="15"/>
      <c r="F465" s="15"/>
      <c r="G465" s="15"/>
      <c r="H465" s="15"/>
      <c r="I465" s="15"/>
      <c r="J465" s="15"/>
      <c r="K465" s="15"/>
      <c r="L465" s="15"/>
      <c r="M465" s="16"/>
      <c r="O465" s="30" t="str">
        <f t="shared" si="7"/>
        <v/>
      </c>
    </row>
    <row r="466" spans="1:15">
      <c r="A466" s="20"/>
      <c r="B466" s="20"/>
      <c r="C466" s="20"/>
      <c r="D466" s="15"/>
      <c r="E466" s="15"/>
      <c r="F466" s="15"/>
      <c r="G466" s="15"/>
      <c r="H466" s="15"/>
      <c r="I466" s="15"/>
      <c r="J466" s="15"/>
      <c r="K466" s="15"/>
      <c r="L466" s="15"/>
      <c r="M466" s="16"/>
      <c r="O466" s="30" t="str">
        <f t="shared" si="7"/>
        <v/>
      </c>
    </row>
    <row r="467" spans="1:15">
      <c r="A467" s="20"/>
      <c r="B467" s="20"/>
      <c r="C467" s="20"/>
      <c r="D467" s="15"/>
      <c r="E467" s="15"/>
      <c r="F467" s="15"/>
      <c r="G467" s="15"/>
      <c r="H467" s="15"/>
      <c r="I467" s="15"/>
      <c r="J467" s="15"/>
      <c r="K467" s="15"/>
      <c r="L467" s="15"/>
      <c r="M467" s="16"/>
      <c r="O467" s="30" t="str">
        <f t="shared" si="7"/>
        <v/>
      </c>
    </row>
    <row r="468" spans="1:15">
      <c r="A468" s="20"/>
      <c r="B468" s="20"/>
      <c r="C468" s="20"/>
      <c r="D468" s="15"/>
      <c r="E468" s="15"/>
      <c r="F468" s="15"/>
      <c r="G468" s="15"/>
      <c r="H468" s="15"/>
      <c r="I468" s="15"/>
      <c r="J468" s="15"/>
      <c r="K468" s="15"/>
      <c r="L468" s="15"/>
      <c r="M468" s="16"/>
      <c r="O468" s="30" t="str">
        <f t="shared" si="7"/>
        <v/>
      </c>
    </row>
    <row r="469" spans="1:15">
      <c r="A469" s="20"/>
      <c r="B469" s="20"/>
      <c r="C469" s="20"/>
      <c r="D469" s="15"/>
      <c r="E469" s="15"/>
      <c r="F469" s="15"/>
      <c r="G469" s="15"/>
      <c r="H469" s="15"/>
      <c r="I469" s="15"/>
      <c r="J469" s="15"/>
      <c r="K469" s="15"/>
      <c r="L469" s="15"/>
      <c r="M469" s="16"/>
      <c r="O469" s="30" t="str">
        <f t="shared" si="7"/>
        <v/>
      </c>
    </row>
    <row r="470" spans="1:15">
      <c r="A470" s="20"/>
      <c r="B470" s="20"/>
      <c r="C470" s="20"/>
      <c r="D470" s="15"/>
      <c r="E470" s="15"/>
      <c r="F470" s="15"/>
      <c r="G470" s="15"/>
      <c r="H470" s="15"/>
      <c r="I470" s="15"/>
      <c r="J470" s="15"/>
      <c r="K470" s="15"/>
      <c r="L470" s="15"/>
      <c r="M470" s="16"/>
      <c r="O470" s="30" t="str">
        <f t="shared" si="7"/>
        <v/>
      </c>
    </row>
    <row r="471" spans="1:15">
      <c r="A471" s="20"/>
      <c r="B471" s="20"/>
      <c r="C471" s="20"/>
      <c r="D471" s="15"/>
      <c r="E471" s="15"/>
      <c r="F471" s="15"/>
      <c r="G471" s="15"/>
      <c r="H471" s="15"/>
      <c r="I471" s="15"/>
      <c r="J471" s="15"/>
      <c r="K471" s="15"/>
      <c r="L471" s="15"/>
      <c r="M471" s="16"/>
      <c r="O471" s="30" t="str">
        <f t="shared" si="7"/>
        <v/>
      </c>
    </row>
    <row r="472" spans="1:15">
      <c r="A472" s="20"/>
      <c r="B472" s="20"/>
      <c r="C472" s="20"/>
      <c r="D472" s="15"/>
      <c r="E472" s="15"/>
      <c r="F472" s="15"/>
      <c r="G472" s="15"/>
      <c r="H472" s="15"/>
      <c r="I472" s="15"/>
      <c r="J472" s="15"/>
      <c r="K472" s="15"/>
      <c r="L472" s="15"/>
      <c r="M472" s="16"/>
      <c r="O472" s="30" t="str">
        <f t="shared" si="7"/>
        <v/>
      </c>
    </row>
    <row r="473" spans="1:15">
      <c r="A473" s="20"/>
      <c r="B473" s="20"/>
      <c r="C473" s="20"/>
      <c r="D473" s="15"/>
      <c r="E473" s="15"/>
      <c r="F473" s="15"/>
      <c r="G473" s="15"/>
      <c r="H473" s="15"/>
      <c r="I473" s="15"/>
      <c r="J473" s="15"/>
      <c r="K473" s="15"/>
      <c r="L473" s="15"/>
      <c r="M473" s="16"/>
      <c r="O473" s="30" t="str">
        <f t="shared" si="7"/>
        <v/>
      </c>
    </row>
    <row r="474" spans="1:15">
      <c r="A474" s="20"/>
      <c r="B474" s="20"/>
      <c r="C474" s="20"/>
      <c r="D474" s="15"/>
      <c r="E474" s="15"/>
      <c r="F474" s="15"/>
      <c r="G474" s="15"/>
      <c r="H474" s="15"/>
      <c r="I474" s="15"/>
      <c r="J474" s="15"/>
      <c r="K474" s="15"/>
      <c r="L474" s="15"/>
      <c r="M474" s="16"/>
      <c r="O474" s="30" t="str">
        <f t="shared" si="7"/>
        <v/>
      </c>
    </row>
    <row r="475" spans="1:15">
      <c r="A475" s="20"/>
      <c r="B475" s="20"/>
      <c r="C475" s="20"/>
      <c r="D475" s="15"/>
      <c r="E475" s="15"/>
      <c r="F475" s="15"/>
      <c r="G475" s="15"/>
      <c r="H475" s="15"/>
      <c r="I475" s="15"/>
      <c r="J475" s="15"/>
      <c r="K475" s="15"/>
      <c r="L475" s="15"/>
      <c r="M475" s="16"/>
      <c r="O475" s="30" t="str">
        <f t="shared" si="7"/>
        <v/>
      </c>
    </row>
    <row r="476" spans="1:15">
      <c r="A476" s="20"/>
      <c r="B476" s="20"/>
      <c r="C476" s="20"/>
      <c r="D476" s="15"/>
      <c r="E476" s="15"/>
      <c r="F476" s="15"/>
      <c r="G476" s="15"/>
      <c r="H476" s="15"/>
      <c r="I476" s="15"/>
      <c r="J476" s="15"/>
      <c r="K476" s="15"/>
      <c r="L476" s="15"/>
      <c r="M476" s="16"/>
      <c r="O476" s="30" t="str">
        <f t="shared" si="7"/>
        <v/>
      </c>
    </row>
    <row r="477" spans="1:15">
      <c r="A477" s="20"/>
      <c r="B477" s="20"/>
      <c r="C477" s="20"/>
      <c r="D477" s="15"/>
      <c r="E477" s="15"/>
      <c r="F477" s="15"/>
      <c r="G477" s="15"/>
      <c r="H477" s="15"/>
      <c r="I477" s="15"/>
      <c r="J477" s="15"/>
      <c r="K477" s="15"/>
      <c r="L477" s="15"/>
      <c r="M477" s="16"/>
      <c r="O477" s="30" t="str">
        <f t="shared" si="7"/>
        <v/>
      </c>
    </row>
    <row r="478" spans="1:15">
      <c r="A478" s="20"/>
      <c r="B478" s="20"/>
      <c r="C478" s="20"/>
      <c r="D478" s="15"/>
      <c r="E478" s="15"/>
      <c r="F478" s="15"/>
      <c r="G478" s="15"/>
      <c r="H478" s="15"/>
      <c r="I478" s="15"/>
      <c r="J478" s="15"/>
      <c r="K478" s="15"/>
      <c r="L478" s="15"/>
      <c r="M478" s="16"/>
      <c r="O478" s="30" t="str">
        <f t="shared" si="7"/>
        <v/>
      </c>
    </row>
    <row r="479" spans="1:15">
      <c r="A479" s="20"/>
      <c r="B479" s="20"/>
      <c r="C479" s="20"/>
      <c r="D479" s="15"/>
      <c r="E479" s="15"/>
      <c r="F479" s="15"/>
      <c r="G479" s="15"/>
      <c r="H479" s="15"/>
      <c r="I479" s="15"/>
      <c r="J479" s="15"/>
      <c r="K479" s="15"/>
      <c r="L479" s="15"/>
      <c r="M479" s="16"/>
      <c r="O479" s="30" t="str">
        <f t="shared" si="7"/>
        <v/>
      </c>
    </row>
    <row r="480" spans="1:15">
      <c r="A480" s="20"/>
      <c r="B480" s="20"/>
      <c r="C480" s="20"/>
      <c r="D480" s="15"/>
      <c r="E480" s="15"/>
      <c r="F480" s="15"/>
      <c r="G480" s="15"/>
      <c r="H480" s="15"/>
      <c r="I480" s="15"/>
      <c r="J480" s="15"/>
      <c r="K480" s="15"/>
      <c r="L480" s="15"/>
      <c r="M480" s="16"/>
      <c r="O480" s="30" t="str">
        <f t="shared" si="7"/>
        <v/>
      </c>
    </row>
    <row r="481" spans="1:15">
      <c r="A481" s="20"/>
      <c r="B481" s="20"/>
      <c r="C481" s="20"/>
      <c r="D481" s="15"/>
      <c r="E481" s="15"/>
      <c r="F481" s="15"/>
      <c r="G481" s="15"/>
      <c r="H481" s="15"/>
      <c r="I481" s="15"/>
      <c r="J481" s="15"/>
      <c r="K481" s="15"/>
      <c r="L481" s="15"/>
      <c r="M481" s="16"/>
      <c r="O481" s="30" t="str">
        <f t="shared" si="7"/>
        <v/>
      </c>
    </row>
    <row r="482" spans="1:15">
      <c r="A482" s="20"/>
      <c r="B482" s="20"/>
      <c r="C482" s="20"/>
      <c r="D482" s="15"/>
      <c r="E482" s="15"/>
      <c r="F482" s="15"/>
      <c r="G482" s="15"/>
      <c r="H482" s="15"/>
      <c r="I482" s="15"/>
      <c r="J482" s="15"/>
      <c r="K482" s="15"/>
      <c r="L482" s="15"/>
      <c r="M482" s="16"/>
      <c r="O482" s="30" t="str">
        <f t="shared" si="7"/>
        <v/>
      </c>
    </row>
    <row r="483" spans="1:15">
      <c r="A483" s="20"/>
      <c r="B483" s="20"/>
      <c r="C483" s="20"/>
      <c r="D483" s="15"/>
      <c r="E483" s="15"/>
      <c r="F483" s="15"/>
      <c r="G483" s="15"/>
      <c r="H483" s="15"/>
      <c r="I483" s="15"/>
      <c r="J483" s="15"/>
      <c r="K483" s="15"/>
      <c r="L483" s="15"/>
      <c r="M483" s="16"/>
      <c r="O483" s="30" t="str">
        <f t="shared" si="7"/>
        <v/>
      </c>
    </row>
    <row r="484" spans="1:15">
      <c r="A484" s="20"/>
      <c r="B484" s="20"/>
      <c r="C484" s="20"/>
      <c r="D484" s="15"/>
      <c r="E484" s="15"/>
      <c r="F484" s="15"/>
      <c r="G484" s="15"/>
      <c r="H484" s="15"/>
      <c r="I484" s="15"/>
      <c r="J484" s="15"/>
      <c r="K484" s="15"/>
      <c r="L484" s="15"/>
      <c r="M484" s="16"/>
      <c r="O484" s="30" t="str">
        <f t="shared" si="7"/>
        <v/>
      </c>
    </row>
    <row r="485" spans="1:15">
      <c r="A485" s="20"/>
      <c r="B485" s="20"/>
      <c r="C485" s="20"/>
      <c r="D485" s="15"/>
      <c r="E485" s="15"/>
      <c r="F485" s="15"/>
      <c r="G485" s="15"/>
      <c r="H485" s="15"/>
      <c r="I485" s="15"/>
      <c r="J485" s="15"/>
      <c r="K485" s="15"/>
      <c r="L485" s="15"/>
      <c r="M485" s="16"/>
      <c r="O485" s="30" t="str">
        <f t="shared" si="7"/>
        <v/>
      </c>
    </row>
    <row r="486" spans="1:15">
      <c r="A486" s="20"/>
      <c r="B486" s="20"/>
      <c r="C486" s="20"/>
      <c r="D486" s="15"/>
      <c r="E486" s="15"/>
      <c r="F486" s="15"/>
      <c r="G486" s="15"/>
      <c r="H486" s="15"/>
      <c r="I486" s="15"/>
      <c r="J486" s="15"/>
      <c r="K486" s="15"/>
      <c r="L486" s="15"/>
      <c r="M486" s="16"/>
      <c r="O486" s="30" t="str">
        <f t="shared" si="7"/>
        <v/>
      </c>
    </row>
    <row r="487" spans="1:15">
      <c r="A487" s="20"/>
      <c r="B487" s="20"/>
      <c r="C487" s="20"/>
      <c r="D487" s="15"/>
      <c r="E487" s="15"/>
      <c r="F487" s="15"/>
      <c r="G487" s="15"/>
      <c r="H487" s="15"/>
      <c r="I487" s="15"/>
      <c r="J487" s="15"/>
      <c r="K487" s="15"/>
      <c r="L487" s="15"/>
      <c r="M487" s="16"/>
      <c r="O487" s="30" t="str">
        <f t="shared" si="7"/>
        <v/>
      </c>
    </row>
    <row r="488" spans="1:15">
      <c r="A488" s="20"/>
      <c r="B488" s="20"/>
      <c r="C488" s="20"/>
      <c r="D488" s="15"/>
      <c r="E488" s="15"/>
      <c r="F488" s="15"/>
      <c r="G488" s="15"/>
      <c r="H488" s="15"/>
      <c r="I488" s="15"/>
      <c r="J488" s="15"/>
      <c r="K488" s="15"/>
      <c r="L488" s="15"/>
      <c r="M488" s="16"/>
      <c r="O488" s="30" t="str">
        <f t="shared" si="7"/>
        <v/>
      </c>
    </row>
    <row r="489" spans="1:15">
      <c r="A489" s="20"/>
      <c r="B489" s="20"/>
      <c r="C489" s="20"/>
      <c r="D489" s="15"/>
      <c r="E489" s="15"/>
      <c r="F489" s="15"/>
      <c r="G489" s="15"/>
      <c r="H489" s="15"/>
      <c r="I489" s="15"/>
      <c r="J489" s="15"/>
      <c r="K489" s="15"/>
      <c r="L489" s="15"/>
      <c r="M489" s="16"/>
      <c r="O489" s="30" t="str">
        <f t="shared" si="7"/>
        <v/>
      </c>
    </row>
    <row r="490" spans="1:15">
      <c r="A490" s="20"/>
      <c r="B490" s="20"/>
      <c r="C490" s="20"/>
      <c r="D490" s="15"/>
      <c r="E490" s="15"/>
      <c r="F490" s="15"/>
      <c r="G490" s="15"/>
      <c r="H490" s="15"/>
      <c r="I490" s="15"/>
      <c r="J490" s="15"/>
      <c r="K490" s="15"/>
      <c r="L490" s="15"/>
      <c r="M490" s="16"/>
      <c r="O490" s="30" t="str">
        <f t="shared" si="7"/>
        <v/>
      </c>
    </row>
    <row r="491" spans="1:15">
      <c r="A491" s="20"/>
      <c r="B491" s="20"/>
      <c r="C491" s="20"/>
      <c r="D491" s="15"/>
      <c r="E491" s="15"/>
      <c r="F491" s="15"/>
      <c r="G491" s="15"/>
      <c r="H491" s="15"/>
      <c r="I491" s="15"/>
      <c r="J491" s="15"/>
      <c r="K491" s="15"/>
      <c r="L491" s="15"/>
      <c r="M491" s="16"/>
      <c r="O491" s="30" t="str">
        <f t="shared" si="7"/>
        <v/>
      </c>
    </row>
    <row r="492" spans="1:15">
      <c r="A492" s="20"/>
      <c r="B492" s="20"/>
      <c r="C492" s="20"/>
      <c r="D492" s="15"/>
      <c r="E492" s="15"/>
      <c r="F492" s="15"/>
      <c r="G492" s="15"/>
      <c r="H492" s="15"/>
      <c r="I492" s="15"/>
      <c r="J492" s="15"/>
      <c r="K492" s="15"/>
      <c r="L492" s="15"/>
      <c r="M492" s="16"/>
      <c r="O492" s="30" t="str">
        <f t="shared" si="7"/>
        <v/>
      </c>
    </row>
    <row r="493" spans="1:15">
      <c r="A493" s="20"/>
      <c r="B493" s="20"/>
      <c r="C493" s="20"/>
      <c r="D493" s="15"/>
      <c r="E493" s="15"/>
      <c r="F493" s="15"/>
      <c r="G493" s="15"/>
      <c r="H493" s="15"/>
      <c r="I493" s="15"/>
      <c r="J493" s="15"/>
      <c r="K493" s="15"/>
      <c r="L493" s="15"/>
      <c r="M493" s="16"/>
      <c r="O493" s="30" t="str">
        <f t="shared" si="7"/>
        <v/>
      </c>
    </row>
    <row r="494" spans="1:15">
      <c r="A494" s="20"/>
      <c r="B494" s="20"/>
      <c r="C494" s="20"/>
      <c r="D494" s="15"/>
      <c r="E494" s="15"/>
      <c r="F494" s="15"/>
      <c r="G494" s="15"/>
      <c r="H494" s="15"/>
      <c r="I494" s="15"/>
      <c r="J494" s="15"/>
      <c r="K494" s="15"/>
      <c r="L494" s="15"/>
      <c r="M494" s="16"/>
      <c r="O494" s="30" t="str">
        <f t="shared" si="7"/>
        <v/>
      </c>
    </row>
    <row r="495" spans="1:15">
      <c r="A495" s="20"/>
      <c r="B495" s="20"/>
      <c r="C495" s="20"/>
      <c r="D495" s="15"/>
      <c r="E495" s="15"/>
      <c r="F495" s="15"/>
      <c r="G495" s="15"/>
      <c r="H495" s="15"/>
      <c r="I495" s="15"/>
      <c r="J495" s="15"/>
      <c r="K495" s="15"/>
      <c r="L495" s="15"/>
      <c r="M495" s="16"/>
      <c r="O495" s="30" t="str">
        <f t="shared" si="7"/>
        <v/>
      </c>
    </row>
    <row r="496" spans="1:15">
      <c r="A496" s="20"/>
      <c r="B496" s="20"/>
      <c r="C496" s="20"/>
      <c r="D496" s="15"/>
      <c r="E496" s="15"/>
      <c r="F496" s="15"/>
      <c r="G496" s="15"/>
      <c r="H496" s="15"/>
      <c r="I496" s="15"/>
      <c r="J496" s="15"/>
      <c r="K496" s="15"/>
      <c r="L496" s="15"/>
      <c r="M496" s="16"/>
      <c r="O496" s="30" t="str">
        <f t="shared" si="7"/>
        <v/>
      </c>
    </row>
    <row r="497" spans="1:15">
      <c r="A497" s="20"/>
      <c r="B497" s="20"/>
      <c r="C497" s="20"/>
      <c r="D497" s="15"/>
      <c r="E497" s="15"/>
      <c r="F497" s="15"/>
      <c r="G497" s="15"/>
      <c r="H497" s="15"/>
      <c r="I497" s="15"/>
      <c r="J497" s="15"/>
      <c r="K497" s="15"/>
      <c r="L497" s="15"/>
      <c r="M497" s="16"/>
      <c r="O497" s="30" t="str">
        <f t="shared" si="7"/>
        <v/>
      </c>
    </row>
    <row r="498" spans="1:15">
      <c r="A498" s="20"/>
      <c r="B498" s="20"/>
      <c r="C498" s="20"/>
      <c r="D498" s="15"/>
      <c r="E498" s="15"/>
      <c r="F498" s="15"/>
      <c r="G498" s="15"/>
      <c r="H498" s="15"/>
      <c r="I498" s="15"/>
      <c r="J498" s="15"/>
      <c r="K498" s="15"/>
      <c r="L498" s="15"/>
      <c r="M498" s="16"/>
      <c r="O498" s="30" t="str">
        <f t="shared" si="7"/>
        <v/>
      </c>
    </row>
    <row r="499" spans="1:15">
      <c r="A499" s="20"/>
      <c r="B499" s="20"/>
      <c r="C499" s="20"/>
      <c r="D499" s="15"/>
      <c r="E499" s="15"/>
      <c r="F499" s="15"/>
      <c r="G499" s="15"/>
      <c r="H499" s="15"/>
      <c r="I499" s="15"/>
      <c r="J499" s="15"/>
      <c r="K499" s="15"/>
      <c r="L499" s="15"/>
      <c r="M499" s="16"/>
      <c r="O499" s="30" t="str">
        <f t="shared" si="7"/>
        <v/>
      </c>
    </row>
    <row r="500" spans="1:15">
      <c r="A500" s="20"/>
      <c r="B500" s="20"/>
      <c r="C500" s="20"/>
      <c r="D500" s="15"/>
      <c r="E500" s="15"/>
      <c r="F500" s="15"/>
      <c r="G500" s="15"/>
      <c r="H500" s="15"/>
      <c r="I500" s="15"/>
      <c r="J500" s="15"/>
      <c r="K500" s="15"/>
      <c r="L500" s="15"/>
      <c r="M500" s="16"/>
      <c r="O500" s="30"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70" priority="5">
      <formula>AND(NOT(ISBLANK(D8)), D8&lt;0)</formula>
    </cfRule>
  </conditionalFormatting>
  <conditionalFormatting sqref="K8:K500">
    <cfRule type="expression" dxfId="169" priority="1">
      <formula>NOT(K8 = (SUM(D8, E8, G8:J8) - SUM(F8)))</formula>
    </cfRule>
  </conditionalFormatting>
  <conditionalFormatting sqref="L8:L500">
    <cfRule type="expression" dxfId="168" priority="3">
      <formula>AND(NOT(ISBLANK(L8)), L8&lt;0)</formula>
    </cfRule>
  </conditionalFormatting>
  <conditionalFormatting sqref="M8:M500">
    <cfRule type="expression" dxfId="167" priority="2">
      <formula>AND(OR(ABS(E8)&gt;3000000000,ABS(F8)&gt;3000000000),ISBLANK(M8))</formula>
    </cfRule>
  </conditionalFormatting>
  <hyperlinks>
    <hyperlink ref="A1" location="'TOC'!B67" display="TOC" xr:uid="{00000000-0004-0000-3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600-000000000000}">
          <x14:formula1>
            <xm:f>_dropDownSheet!$A$8</xm:f>
          </x14:formula1>
          <xm:sqref>A8:A500</xm:sqref>
        </x14:dataValidation>
        <x14:dataValidation type="list" allowBlank="1" showInputMessage="1" showErrorMessage="1" xr:uid="{00000000-0002-0000-3600-000001000000}">
          <x14:formula1>
            <xm:f>_dropDownSheet!$A$9:$JB$9</xm:f>
          </x14:formula1>
          <xm:sqref>B8:B500</xm:sqref>
        </x14:dataValidation>
        <x14:dataValidation type="list" allowBlank="1" showInputMessage="1" showErrorMessage="1" xr:uid="{00000000-0002-0000-3600-000002000000}">
          <x14:formula1>
            <xm:f>_dropDownSheet!$A$11:$N$11</xm:f>
          </x14:formula1>
          <xm:sqref>C8:C500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Blad56">
    <outlinePr summaryBelow="0"/>
  </sheetPr>
  <dimension ref="A1:Q500"/>
  <sheetViews>
    <sheetView workbookViewId="0">
      <pane ySplit="1" topLeftCell="A2" activePane="bottomLeft" state="frozen"/>
      <selection activeCell="M24" sqref="M24"/>
      <selection pane="bottomLeft" activeCell="A2" sqref="A2"/>
    </sheetView>
  </sheetViews>
  <sheetFormatPr defaultRowHeight="14.5"/>
  <cols>
    <col min="1" max="15" width="15" customWidth="1"/>
    <col min="17" max="17" width="117.54296875" customWidth="1"/>
  </cols>
  <sheetData>
    <row r="1" spans="1:17" ht="15" customHeight="1">
      <c r="A1" s="10" t="s">
        <v>301</v>
      </c>
      <c r="B1" s="11" t="s">
        <v>152</v>
      </c>
    </row>
    <row r="2" spans="1:17" ht="15" customHeight="1"/>
    <row r="3" spans="1:17">
      <c r="A3" s="11"/>
      <c r="E3" s="52" t="s">
        <v>388</v>
      </c>
      <c r="F3" s="52"/>
      <c r="G3" s="52"/>
      <c r="H3" s="52"/>
      <c r="I3" s="52"/>
      <c r="J3" s="52"/>
      <c r="K3" s="52"/>
      <c r="L3" s="52"/>
      <c r="M3" s="52"/>
      <c r="N3" s="52"/>
      <c r="O3" s="52" t="s">
        <v>304</v>
      </c>
      <c r="Q3" s="50" t="s">
        <v>305</v>
      </c>
    </row>
    <row r="4" spans="1:17">
      <c r="E4" s="52" t="s">
        <v>306</v>
      </c>
      <c r="F4" s="52" t="s">
        <v>307</v>
      </c>
      <c r="G4" s="52"/>
      <c r="H4" s="52"/>
      <c r="I4" s="52"/>
      <c r="J4" s="52"/>
      <c r="K4" s="52"/>
      <c r="L4" s="52"/>
      <c r="M4" s="52"/>
      <c r="N4" s="52" t="s">
        <v>308</v>
      </c>
      <c r="O4" s="52"/>
      <c r="Q4" s="50"/>
    </row>
    <row r="5" spans="1:17">
      <c r="E5" s="52"/>
      <c r="F5" s="52" t="s">
        <v>309</v>
      </c>
      <c r="G5" s="52"/>
      <c r="H5" s="52"/>
      <c r="I5" s="52"/>
      <c r="J5" s="52" t="s">
        <v>310</v>
      </c>
      <c r="K5" s="52"/>
      <c r="L5" s="52" t="s">
        <v>311</v>
      </c>
      <c r="M5" s="52" t="s">
        <v>312</v>
      </c>
      <c r="N5" s="52"/>
      <c r="O5" s="52"/>
      <c r="Q5" s="50"/>
    </row>
    <row r="6" spans="1:17" ht="20">
      <c r="E6" s="52"/>
      <c r="F6" s="12" t="s">
        <v>389</v>
      </c>
      <c r="G6" s="12" t="s">
        <v>390</v>
      </c>
      <c r="H6" s="12" t="s">
        <v>329</v>
      </c>
      <c r="I6" s="12" t="s">
        <v>337</v>
      </c>
      <c r="J6" s="12" t="s">
        <v>315</v>
      </c>
      <c r="K6" s="12" t="s">
        <v>316</v>
      </c>
      <c r="L6" s="52"/>
      <c r="M6" s="52"/>
      <c r="N6" s="52"/>
      <c r="O6" s="52"/>
      <c r="Q6" s="50"/>
    </row>
    <row r="7" spans="1:17" ht="21.5">
      <c r="A7" s="19" t="s">
        <v>330</v>
      </c>
      <c r="B7" s="19" t="s">
        <v>333</v>
      </c>
      <c r="C7" s="19" t="s">
        <v>331</v>
      </c>
      <c r="D7" s="19" t="s">
        <v>332</v>
      </c>
      <c r="E7" s="13" t="s">
        <v>317</v>
      </c>
      <c r="F7" s="13" t="s">
        <v>318</v>
      </c>
      <c r="G7" s="13" t="s">
        <v>319</v>
      </c>
      <c r="H7" s="13" t="s">
        <v>320</v>
      </c>
      <c r="I7" s="13" t="s">
        <v>321</v>
      </c>
      <c r="J7" s="13" t="s">
        <v>322</v>
      </c>
      <c r="K7" s="13" t="s">
        <v>323</v>
      </c>
      <c r="L7" s="13" t="s">
        <v>324</v>
      </c>
      <c r="M7" s="13" t="s">
        <v>325</v>
      </c>
      <c r="N7" s="13" t="s">
        <v>257</v>
      </c>
      <c r="O7" s="13" t="s">
        <v>268</v>
      </c>
      <c r="Q7" s="29" t="s">
        <v>1108</v>
      </c>
    </row>
    <row r="8" spans="1:17">
      <c r="A8" s="20"/>
      <c r="B8" s="20"/>
      <c r="C8" s="20"/>
      <c r="D8" s="20"/>
      <c r="E8" s="15"/>
      <c r="F8" s="15"/>
      <c r="G8" s="15"/>
      <c r="H8" s="15"/>
      <c r="I8" s="15"/>
      <c r="J8" s="15"/>
      <c r="K8" s="15"/>
      <c r="L8" s="15"/>
      <c r="M8" s="15"/>
      <c r="N8" s="15"/>
      <c r="O8" s="16"/>
      <c r="Q8" s="30"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0"/>
      <c r="B9" s="20"/>
      <c r="C9" s="20"/>
      <c r="D9" s="20"/>
      <c r="E9" s="15"/>
      <c r="F9" s="15"/>
      <c r="G9" s="15"/>
      <c r="H9" s="15"/>
      <c r="I9" s="15"/>
      <c r="J9" s="15"/>
      <c r="K9" s="15"/>
      <c r="L9" s="15"/>
      <c r="M9" s="15"/>
      <c r="N9" s="15"/>
      <c r="O9" s="16"/>
      <c r="Q9" s="30"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0"/>
      <c r="B10" s="20"/>
      <c r="C10" s="20"/>
      <c r="D10" s="20"/>
      <c r="E10" s="15"/>
      <c r="F10" s="15"/>
      <c r="G10" s="15"/>
      <c r="H10" s="15"/>
      <c r="I10" s="15"/>
      <c r="J10" s="15"/>
      <c r="K10" s="15"/>
      <c r="L10" s="15"/>
      <c r="M10" s="15"/>
      <c r="N10" s="15"/>
      <c r="O10" s="16"/>
      <c r="Q10" s="30"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0"/>
      <c r="B11" s="20"/>
      <c r="C11" s="20"/>
      <c r="D11" s="20"/>
      <c r="E11" s="15"/>
      <c r="F11" s="15"/>
      <c r="G11" s="15"/>
      <c r="H11" s="15"/>
      <c r="I11" s="15"/>
      <c r="J11" s="15"/>
      <c r="K11" s="15"/>
      <c r="L11" s="15"/>
      <c r="M11" s="15"/>
      <c r="N11" s="15"/>
      <c r="O11" s="16"/>
      <c r="Q11" s="30" t="str">
        <f t="shared" si="0"/>
        <v/>
      </c>
    </row>
    <row r="12" spans="1:17">
      <c r="A12" s="20"/>
      <c r="B12" s="20"/>
      <c r="C12" s="20"/>
      <c r="D12" s="20"/>
      <c r="E12" s="15"/>
      <c r="F12" s="15"/>
      <c r="G12" s="15"/>
      <c r="H12" s="15"/>
      <c r="I12" s="15"/>
      <c r="J12" s="15"/>
      <c r="K12" s="15"/>
      <c r="L12" s="15"/>
      <c r="M12" s="15"/>
      <c r="N12" s="15"/>
      <c r="O12" s="16"/>
      <c r="Q12" s="30" t="str">
        <f t="shared" si="0"/>
        <v/>
      </c>
    </row>
    <row r="13" spans="1:17">
      <c r="A13" s="20"/>
      <c r="B13" s="20"/>
      <c r="C13" s="20"/>
      <c r="D13" s="20"/>
      <c r="E13" s="15"/>
      <c r="F13" s="15"/>
      <c r="G13" s="15"/>
      <c r="H13" s="15"/>
      <c r="I13" s="15"/>
      <c r="J13" s="15"/>
      <c r="K13" s="15"/>
      <c r="L13" s="15"/>
      <c r="M13" s="15"/>
      <c r="N13" s="15"/>
      <c r="O13" s="16"/>
      <c r="Q13" s="30" t="str">
        <f t="shared" si="0"/>
        <v/>
      </c>
    </row>
    <row r="14" spans="1:17">
      <c r="A14" s="20"/>
      <c r="B14" s="20"/>
      <c r="C14" s="20"/>
      <c r="D14" s="20"/>
      <c r="E14" s="15"/>
      <c r="F14" s="15"/>
      <c r="G14" s="15"/>
      <c r="H14" s="15"/>
      <c r="I14" s="15"/>
      <c r="J14" s="15"/>
      <c r="K14" s="15"/>
      <c r="L14" s="15"/>
      <c r="M14" s="15"/>
      <c r="N14" s="15"/>
      <c r="O14" s="16"/>
      <c r="Q14" s="30" t="str">
        <f t="shared" si="0"/>
        <v/>
      </c>
    </row>
    <row r="15" spans="1:17">
      <c r="A15" s="20"/>
      <c r="B15" s="20"/>
      <c r="C15" s="20"/>
      <c r="D15" s="20"/>
      <c r="E15" s="15"/>
      <c r="F15" s="15"/>
      <c r="G15" s="15"/>
      <c r="H15" s="15"/>
      <c r="I15" s="15"/>
      <c r="J15" s="15"/>
      <c r="K15" s="15"/>
      <c r="L15" s="15"/>
      <c r="M15" s="15"/>
      <c r="N15" s="15"/>
      <c r="O15" s="16"/>
      <c r="Q15" s="30" t="str">
        <f t="shared" si="0"/>
        <v/>
      </c>
    </row>
    <row r="16" spans="1:17">
      <c r="A16" s="20"/>
      <c r="B16" s="20"/>
      <c r="C16" s="20"/>
      <c r="D16" s="20"/>
      <c r="E16" s="15"/>
      <c r="F16" s="15"/>
      <c r="G16" s="15"/>
      <c r="H16" s="15"/>
      <c r="I16" s="15"/>
      <c r="J16" s="15"/>
      <c r="K16" s="15"/>
      <c r="L16" s="15"/>
      <c r="M16" s="15"/>
      <c r="N16" s="15"/>
      <c r="O16" s="16"/>
      <c r="Q16" s="30" t="str">
        <f t="shared" si="0"/>
        <v/>
      </c>
    </row>
    <row r="17" spans="1:17">
      <c r="A17" s="20"/>
      <c r="B17" s="20"/>
      <c r="C17" s="20"/>
      <c r="D17" s="20"/>
      <c r="E17" s="15"/>
      <c r="F17" s="15"/>
      <c r="G17" s="15"/>
      <c r="H17" s="15"/>
      <c r="I17" s="15"/>
      <c r="J17" s="15"/>
      <c r="K17" s="15"/>
      <c r="L17" s="15"/>
      <c r="M17" s="15"/>
      <c r="N17" s="15"/>
      <c r="O17" s="16"/>
      <c r="Q17" s="30" t="str">
        <f t="shared" si="0"/>
        <v/>
      </c>
    </row>
    <row r="18" spans="1:17">
      <c r="A18" s="20"/>
      <c r="B18" s="20"/>
      <c r="C18" s="20"/>
      <c r="D18" s="20"/>
      <c r="E18" s="15"/>
      <c r="F18" s="15"/>
      <c r="G18" s="15"/>
      <c r="H18" s="15"/>
      <c r="I18" s="15"/>
      <c r="J18" s="15"/>
      <c r="K18" s="15"/>
      <c r="L18" s="15"/>
      <c r="M18" s="15"/>
      <c r="N18" s="15"/>
      <c r="O18" s="16"/>
      <c r="Q18" s="30" t="str">
        <f t="shared" si="0"/>
        <v/>
      </c>
    </row>
    <row r="19" spans="1:17">
      <c r="A19" s="20"/>
      <c r="B19" s="20"/>
      <c r="C19" s="20"/>
      <c r="D19" s="20"/>
      <c r="E19" s="15"/>
      <c r="F19" s="15"/>
      <c r="G19" s="15"/>
      <c r="H19" s="15"/>
      <c r="I19" s="15"/>
      <c r="J19" s="15"/>
      <c r="K19" s="15"/>
      <c r="L19" s="15"/>
      <c r="M19" s="15"/>
      <c r="N19" s="15"/>
      <c r="O19" s="16"/>
      <c r="Q19" s="30" t="str">
        <f t="shared" si="0"/>
        <v/>
      </c>
    </row>
    <row r="20" spans="1:17">
      <c r="A20" s="20"/>
      <c r="B20" s="20"/>
      <c r="C20" s="20"/>
      <c r="D20" s="20"/>
      <c r="E20" s="15"/>
      <c r="F20" s="15"/>
      <c r="G20" s="15"/>
      <c r="H20" s="15"/>
      <c r="I20" s="15"/>
      <c r="J20" s="15"/>
      <c r="K20" s="15"/>
      <c r="L20" s="15"/>
      <c r="M20" s="15"/>
      <c r="N20" s="15"/>
      <c r="O20" s="16"/>
      <c r="Q20" s="30" t="str">
        <f t="shared" si="0"/>
        <v/>
      </c>
    </row>
    <row r="21" spans="1:17">
      <c r="A21" s="20"/>
      <c r="B21" s="20"/>
      <c r="C21" s="20"/>
      <c r="D21" s="20"/>
      <c r="E21" s="15"/>
      <c r="F21" s="15"/>
      <c r="G21" s="15"/>
      <c r="H21" s="15"/>
      <c r="I21" s="15"/>
      <c r="J21" s="15"/>
      <c r="K21" s="15"/>
      <c r="L21" s="15"/>
      <c r="M21" s="15"/>
      <c r="N21" s="15"/>
      <c r="O21" s="16"/>
      <c r="Q21" s="30" t="str">
        <f t="shared" si="0"/>
        <v/>
      </c>
    </row>
    <row r="22" spans="1:17">
      <c r="A22" s="20"/>
      <c r="B22" s="20"/>
      <c r="C22" s="20"/>
      <c r="D22" s="20"/>
      <c r="E22" s="15"/>
      <c r="F22" s="15"/>
      <c r="G22" s="15"/>
      <c r="H22" s="15"/>
      <c r="I22" s="15"/>
      <c r="J22" s="15"/>
      <c r="K22" s="15"/>
      <c r="L22" s="15"/>
      <c r="M22" s="15"/>
      <c r="N22" s="15"/>
      <c r="O22" s="16"/>
      <c r="Q22" s="30" t="str">
        <f t="shared" si="0"/>
        <v/>
      </c>
    </row>
    <row r="23" spans="1:17">
      <c r="A23" s="20"/>
      <c r="B23" s="20"/>
      <c r="C23" s="20"/>
      <c r="D23" s="20"/>
      <c r="E23" s="15"/>
      <c r="F23" s="15"/>
      <c r="G23" s="15"/>
      <c r="H23" s="15"/>
      <c r="I23" s="15"/>
      <c r="J23" s="15"/>
      <c r="K23" s="15"/>
      <c r="L23" s="15"/>
      <c r="M23" s="15"/>
      <c r="N23" s="15"/>
      <c r="O23" s="16"/>
      <c r="Q23" s="30" t="str">
        <f t="shared" si="0"/>
        <v/>
      </c>
    </row>
    <row r="24" spans="1:17">
      <c r="A24" s="20"/>
      <c r="B24" s="20"/>
      <c r="C24" s="20"/>
      <c r="D24" s="20"/>
      <c r="E24" s="15"/>
      <c r="F24" s="15"/>
      <c r="G24" s="15"/>
      <c r="H24" s="15"/>
      <c r="I24" s="15"/>
      <c r="J24" s="15"/>
      <c r="K24" s="15"/>
      <c r="L24" s="15"/>
      <c r="M24" s="15"/>
      <c r="N24" s="15"/>
      <c r="O24" s="16"/>
      <c r="Q24" s="30" t="str">
        <f t="shared" si="0"/>
        <v/>
      </c>
    </row>
    <row r="25" spans="1:17">
      <c r="A25" s="20"/>
      <c r="B25" s="20"/>
      <c r="C25" s="20"/>
      <c r="D25" s="20"/>
      <c r="E25" s="15"/>
      <c r="F25" s="15"/>
      <c r="G25" s="15"/>
      <c r="H25" s="15"/>
      <c r="I25" s="15"/>
      <c r="J25" s="15"/>
      <c r="K25" s="15"/>
      <c r="L25" s="15"/>
      <c r="M25" s="15"/>
      <c r="N25" s="15"/>
      <c r="O25" s="16"/>
      <c r="Q25" s="30" t="str">
        <f t="shared" si="0"/>
        <v/>
      </c>
    </row>
    <row r="26" spans="1:17">
      <c r="A26" s="20"/>
      <c r="B26" s="20"/>
      <c r="C26" s="20"/>
      <c r="D26" s="20"/>
      <c r="E26" s="15"/>
      <c r="F26" s="15"/>
      <c r="G26" s="15"/>
      <c r="H26" s="15"/>
      <c r="I26" s="15"/>
      <c r="J26" s="15"/>
      <c r="K26" s="15"/>
      <c r="L26" s="15"/>
      <c r="M26" s="15"/>
      <c r="N26" s="15"/>
      <c r="O26" s="16"/>
      <c r="Q26" s="30" t="str">
        <f t="shared" si="0"/>
        <v/>
      </c>
    </row>
    <row r="27" spans="1:17">
      <c r="A27" s="20"/>
      <c r="B27" s="20"/>
      <c r="C27" s="20"/>
      <c r="D27" s="20"/>
      <c r="E27" s="15"/>
      <c r="F27" s="15"/>
      <c r="G27" s="15"/>
      <c r="H27" s="15"/>
      <c r="I27" s="15"/>
      <c r="J27" s="15"/>
      <c r="K27" s="15"/>
      <c r="L27" s="15"/>
      <c r="M27" s="15"/>
      <c r="N27" s="15"/>
      <c r="O27" s="16"/>
      <c r="Q27" s="30" t="str">
        <f t="shared" si="0"/>
        <v/>
      </c>
    </row>
    <row r="28" spans="1:17">
      <c r="A28" s="20"/>
      <c r="B28" s="20"/>
      <c r="C28" s="20"/>
      <c r="D28" s="20"/>
      <c r="E28" s="15"/>
      <c r="F28" s="15"/>
      <c r="G28" s="15"/>
      <c r="H28" s="15"/>
      <c r="I28" s="15"/>
      <c r="J28" s="15"/>
      <c r="K28" s="15"/>
      <c r="L28" s="15"/>
      <c r="M28" s="15"/>
      <c r="N28" s="15"/>
      <c r="O28" s="16"/>
      <c r="Q28" s="30" t="str">
        <f t="shared" si="0"/>
        <v/>
      </c>
    </row>
    <row r="29" spans="1:17">
      <c r="A29" s="20"/>
      <c r="B29" s="20"/>
      <c r="C29" s="20"/>
      <c r="D29" s="20"/>
      <c r="E29" s="15"/>
      <c r="F29" s="15"/>
      <c r="G29" s="15"/>
      <c r="H29" s="15"/>
      <c r="I29" s="15"/>
      <c r="J29" s="15"/>
      <c r="K29" s="15"/>
      <c r="L29" s="15"/>
      <c r="M29" s="15"/>
      <c r="N29" s="15"/>
      <c r="O29" s="16"/>
      <c r="Q29" s="30" t="str">
        <f t="shared" si="0"/>
        <v/>
      </c>
    </row>
    <row r="30" spans="1:17">
      <c r="A30" s="20"/>
      <c r="B30" s="20"/>
      <c r="C30" s="20"/>
      <c r="D30" s="20"/>
      <c r="E30" s="15"/>
      <c r="F30" s="15"/>
      <c r="G30" s="15"/>
      <c r="H30" s="15"/>
      <c r="I30" s="15"/>
      <c r="J30" s="15"/>
      <c r="K30" s="15"/>
      <c r="L30" s="15"/>
      <c r="M30" s="15"/>
      <c r="N30" s="15"/>
      <c r="O30" s="16"/>
      <c r="Q30" s="30" t="str">
        <f t="shared" si="0"/>
        <v/>
      </c>
    </row>
    <row r="31" spans="1:17">
      <c r="A31" s="20"/>
      <c r="B31" s="20"/>
      <c r="C31" s="20"/>
      <c r="D31" s="20"/>
      <c r="E31" s="15"/>
      <c r="F31" s="15"/>
      <c r="G31" s="15"/>
      <c r="H31" s="15"/>
      <c r="I31" s="15"/>
      <c r="J31" s="15"/>
      <c r="K31" s="15"/>
      <c r="L31" s="15"/>
      <c r="M31" s="15"/>
      <c r="N31" s="15"/>
      <c r="O31" s="16"/>
      <c r="Q31" s="30" t="str">
        <f t="shared" si="0"/>
        <v/>
      </c>
    </row>
    <row r="32" spans="1:17">
      <c r="A32" s="20"/>
      <c r="B32" s="20"/>
      <c r="C32" s="20"/>
      <c r="D32" s="20"/>
      <c r="E32" s="15"/>
      <c r="F32" s="15"/>
      <c r="G32" s="15"/>
      <c r="H32" s="15"/>
      <c r="I32" s="15"/>
      <c r="J32" s="15"/>
      <c r="K32" s="15"/>
      <c r="L32" s="15"/>
      <c r="M32" s="15"/>
      <c r="N32" s="15"/>
      <c r="O32" s="16"/>
      <c r="Q32" s="30" t="str">
        <f t="shared" si="0"/>
        <v/>
      </c>
    </row>
    <row r="33" spans="1:17">
      <c r="A33" s="20"/>
      <c r="B33" s="20"/>
      <c r="C33" s="20"/>
      <c r="D33" s="20"/>
      <c r="E33" s="15"/>
      <c r="F33" s="15"/>
      <c r="G33" s="15"/>
      <c r="H33" s="15"/>
      <c r="I33" s="15"/>
      <c r="J33" s="15"/>
      <c r="K33" s="15"/>
      <c r="L33" s="15"/>
      <c r="M33" s="15"/>
      <c r="N33" s="15"/>
      <c r="O33" s="16"/>
      <c r="Q33" s="30" t="str">
        <f t="shared" si="0"/>
        <v/>
      </c>
    </row>
    <row r="34" spans="1:17">
      <c r="A34" s="20"/>
      <c r="B34" s="20"/>
      <c r="C34" s="20"/>
      <c r="D34" s="20"/>
      <c r="E34" s="15"/>
      <c r="F34" s="15"/>
      <c r="G34" s="15"/>
      <c r="H34" s="15"/>
      <c r="I34" s="15"/>
      <c r="J34" s="15"/>
      <c r="K34" s="15"/>
      <c r="L34" s="15"/>
      <c r="M34" s="15"/>
      <c r="N34" s="15"/>
      <c r="O34" s="16"/>
      <c r="Q34" s="30" t="str">
        <f t="shared" si="0"/>
        <v/>
      </c>
    </row>
    <row r="35" spans="1:17">
      <c r="A35" s="20"/>
      <c r="B35" s="20"/>
      <c r="C35" s="20"/>
      <c r="D35" s="20"/>
      <c r="E35" s="15"/>
      <c r="F35" s="15"/>
      <c r="G35" s="15"/>
      <c r="H35" s="15"/>
      <c r="I35" s="15"/>
      <c r="J35" s="15"/>
      <c r="K35" s="15"/>
      <c r="L35" s="15"/>
      <c r="M35" s="15"/>
      <c r="N35" s="15"/>
      <c r="O35" s="16"/>
      <c r="Q35" s="30" t="str">
        <f t="shared" si="0"/>
        <v/>
      </c>
    </row>
    <row r="36" spans="1:17">
      <c r="A36" s="20"/>
      <c r="B36" s="20"/>
      <c r="C36" s="20"/>
      <c r="D36" s="20"/>
      <c r="E36" s="15"/>
      <c r="F36" s="15"/>
      <c r="G36" s="15"/>
      <c r="H36" s="15"/>
      <c r="I36" s="15"/>
      <c r="J36" s="15"/>
      <c r="K36" s="15"/>
      <c r="L36" s="15"/>
      <c r="M36" s="15"/>
      <c r="N36" s="15"/>
      <c r="O36" s="16"/>
      <c r="Q36" s="30" t="str">
        <f t="shared" si="0"/>
        <v/>
      </c>
    </row>
    <row r="37" spans="1:17">
      <c r="A37" s="20"/>
      <c r="B37" s="20"/>
      <c r="C37" s="20"/>
      <c r="D37" s="20"/>
      <c r="E37" s="15"/>
      <c r="F37" s="15"/>
      <c r="G37" s="15"/>
      <c r="H37" s="15"/>
      <c r="I37" s="15"/>
      <c r="J37" s="15"/>
      <c r="K37" s="15"/>
      <c r="L37" s="15"/>
      <c r="M37" s="15"/>
      <c r="N37" s="15"/>
      <c r="O37" s="16"/>
      <c r="Q37" s="30" t="str">
        <f t="shared" si="0"/>
        <v/>
      </c>
    </row>
    <row r="38" spans="1:17">
      <c r="A38" s="20"/>
      <c r="B38" s="20"/>
      <c r="C38" s="20"/>
      <c r="D38" s="20"/>
      <c r="E38" s="15"/>
      <c r="F38" s="15"/>
      <c r="G38" s="15"/>
      <c r="H38" s="15"/>
      <c r="I38" s="15"/>
      <c r="J38" s="15"/>
      <c r="K38" s="15"/>
      <c r="L38" s="15"/>
      <c r="M38" s="15"/>
      <c r="N38" s="15"/>
      <c r="O38" s="16"/>
      <c r="Q38" s="30" t="str">
        <f t="shared" si="0"/>
        <v/>
      </c>
    </row>
    <row r="39" spans="1:17">
      <c r="A39" s="20"/>
      <c r="B39" s="20"/>
      <c r="C39" s="20"/>
      <c r="D39" s="20"/>
      <c r="E39" s="15"/>
      <c r="F39" s="15"/>
      <c r="G39" s="15"/>
      <c r="H39" s="15"/>
      <c r="I39" s="15"/>
      <c r="J39" s="15"/>
      <c r="K39" s="15"/>
      <c r="L39" s="15"/>
      <c r="M39" s="15"/>
      <c r="N39" s="15"/>
      <c r="O39" s="16"/>
      <c r="Q39" s="30" t="str">
        <f t="shared" si="0"/>
        <v/>
      </c>
    </row>
    <row r="40" spans="1:17">
      <c r="A40" s="20"/>
      <c r="B40" s="20"/>
      <c r="C40" s="20"/>
      <c r="D40" s="20"/>
      <c r="E40" s="15"/>
      <c r="F40" s="15"/>
      <c r="G40" s="15"/>
      <c r="H40" s="15"/>
      <c r="I40" s="15"/>
      <c r="J40" s="15"/>
      <c r="K40" s="15"/>
      <c r="L40" s="15"/>
      <c r="M40" s="15"/>
      <c r="N40" s="15"/>
      <c r="O40" s="16"/>
      <c r="Q40" s="30" t="str">
        <f t="shared" si="0"/>
        <v/>
      </c>
    </row>
    <row r="41" spans="1:17">
      <c r="A41" s="20"/>
      <c r="B41" s="20"/>
      <c r="C41" s="20"/>
      <c r="D41" s="20"/>
      <c r="E41" s="15"/>
      <c r="F41" s="15"/>
      <c r="G41" s="15"/>
      <c r="H41" s="15"/>
      <c r="I41" s="15"/>
      <c r="J41" s="15"/>
      <c r="K41" s="15"/>
      <c r="L41" s="15"/>
      <c r="M41" s="15"/>
      <c r="N41" s="15"/>
      <c r="O41" s="16"/>
      <c r="Q41" s="30" t="str">
        <f t="shared" si="0"/>
        <v/>
      </c>
    </row>
    <row r="42" spans="1:17">
      <c r="A42" s="20"/>
      <c r="B42" s="20"/>
      <c r="C42" s="20"/>
      <c r="D42" s="20"/>
      <c r="E42" s="15"/>
      <c r="F42" s="15"/>
      <c r="G42" s="15"/>
      <c r="H42" s="15"/>
      <c r="I42" s="15"/>
      <c r="J42" s="15"/>
      <c r="K42" s="15"/>
      <c r="L42" s="15"/>
      <c r="M42" s="15"/>
      <c r="N42" s="15"/>
      <c r="O42" s="16"/>
      <c r="Q42" s="30" t="str">
        <f t="shared" si="0"/>
        <v/>
      </c>
    </row>
    <row r="43" spans="1:17">
      <c r="A43" s="20"/>
      <c r="B43" s="20"/>
      <c r="C43" s="20"/>
      <c r="D43" s="20"/>
      <c r="E43" s="15"/>
      <c r="F43" s="15"/>
      <c r="G43" s="15"/>
      <c r="H43" s="15"/>
      <c r="I43" s="15"/>
      <c r="J43" s="15"/>
      <c r="K43" s="15"/>
      <c r="L43" s="15"/>
      <c r="M43" s="15"/>
      <c r="N43" s="15"/>
      <c r="O43" s="16"/>
      <c r="Q43" s="30" t="str">
        <f t="shared" si="0"/>
        <v/>
      </c>
    </row>
    <row r="44" spans="1:17">
      <c r="A44" s="20"/>
      <c r="B44" s="20"/>
      <c r="C44" s="20"/>
      <c r="D44" s="20"/>
      <c r="E44" s="15"/>
      <c r="F44" s="15"/>
      <c r="G44" s="15"/>
      <c r="H44" s="15"/>
      <c r="I44" s="15"/>
      <c r="J44" s="15"/>
      <c r="K44" s="15"/>
      <c r="L44" s="15"/>
      <c r="M44" s="15"/>
      <c r="N44" s="15"/>
      <c r="O44" s="16"/>
      <c r="Q44" s="30" t="str">
        <f t="shared" si="0"/>
        <v/>
      </c>
    </row>
    <row r="45" spans="1:17">
      <c r="A45" s="20"/>
      <c r="B45" s="20"/>
      <c r="C45" s="20"/>
      <c r="D45" s="20"/>
      <c r="E45" s="15"/>
      <c r="F45" s="15"/>
      <c r="G45" s="15"/>
      <c r="H45" s="15"/>
      <c r="I45" s="15"/>
      <c r="J45" s="15"/>
      <c r="K45" s="15"/>
      <c r="L45" s="15"/>
      <c r="M45" s="15"/>
      <c r="N45" s="15"/>
      <c r="O45" s="16"/>
      <c r="Q45" s="30" t="str">
        <f t="shared" si="0"/>
        <v/>
      </c>
    </row>
    <row r="46" spans="1:17">
      <c r="A46" s="20"/>
      <c r="B46" s="20"/>
      <c r="C46" s="20"/>
      <c r="D46" s="20"/>
      <c r="E46" s="15"/>
      <c r="F46" s="15"/>
      <c r="G46" s="15"/>
      <c r="H46" s="15"/>
      <c r="I46" s="15"/>
      <c r="J46" s="15"/>
      <c r="K46" s="15"/>
      <c r="L46" s="15"/>
      <c r="M46" s="15"/>
      <c r="N46" s="15"/>
      <c r="O46" s="16"/>
      <c r="Q46" s="30" t="str">
        <f t="shared" si="0"/>
        <v/>
      </c>
    </row>
    <row r="47" spans="1:17">
      <c r="A47" s="20"/>
      <c r="B47" s="20"/>
      <c r="C47" s="20"/>
      <c r="D47" s="20"/>
      <c r="E47" s="15"/>
      <c r="F47" s="15"/>
      <c r="G47" s="15"/>
      <c r="H47" s="15"/>
      <c r="I47" s="15"/>
      <c r="J47" s="15"/>
      <c r="K47" s="15"/>
      <c r="L47" s="15"/>
      <c r="M47" s="15"/>
      <c r="N47" s="15"/>
      <c r="O47" s="16"/>
      <c r="Q47" s="30" t="str">
        <f t="shared" si="0"/>
        <v/>
      </c>
    </row>
    <row r="48" spans="1:17">
      <c r="A48" s="20"/>
      <c r="B48" s="20"/>
      <c r="C48" s="20"/>
      <c r="D48" s="20"/>
      <c r="E48" s="15"/>
      <c r="F48" s="15"/>
      <c r="G48" s="15"/>
      <c r="H48" s="15"/>
      <c r="I48" s="15"/>
      <c r="J48" s="15"/>
      <c r="K48" s="15"/>
      <c r="L48" s="15"/>
      <c r="M48" s="15"/>
      <c r="N48" s="15"/>
      <c r="O48" s="16"/>
      <c r="Q48" s="30" t="str">
        <f t="shared" si="0"/>
        <v/>
      </c>
    </row>
    <row r="49" spans="1:17">
      <c r="A49" s="20"/>
      <c r="B49" s="20"/>
      <c r="C49" s="20"/>
      <c r="D49" s="20"/>
      <c r="E49" s="15"/>
      <c r="F49" s="15"/>
      <c r="G49" s="15"/>
      <c r="H49" s="15"/>
      <c r="I49" s="15"/>
      <c r="J49" s="15"/>
      <c r="K49" s="15"/>
      <c r="L49" s="15"/>
      <c r="M49" s="15"/>
      <c r="N49" s="15"/>
      <c r="O49" s="16"/>
      <c r="Q49" s="30" t="str">
        <f t="shared" si="0"/>
        <v/>
      </c>
    </row>
    <row r="50" spans="1:17">
      <c r="A50" s="20"/>
      <c r="B50" s="20"/>
      <c r="C50" s="20"/>
      <c r="D50" s="20"/>
      <c r="E50" s="15"/>
      <c r="F50" s="15"/>
      <c r="G50" s="15"/>
      <c r="H50" s="15"/>
      <c r="I50" s="15"/>
      <c r="J50" s="15"/>
      <c r="K50" s="15"/>
      <c r="L50" s="15"/>
      <c r="M50" s="15"/>
      <c r="N50" s="15"/>
      <c r="O50" s="16"/>
      <c r="Q50" s="30" t="str">
        <f t="shared" si="0"/>
        <v/>
      </c>
    </row>
    <row r="51" spans="1:17">
      <c r="A51" s="20"/>
      <c r="B51" s="20"/>
      <c r="C51" s="20"/>
      <c r="D51" s="20"/>
      <c r="E51" s="15"/>
      <c r="F51" s="15"/>
      <c r="G51" s="15"/>
      <c r="H51" s="15"/>
      <c r="I51" s="15"/>
      <c r="J51" s="15"/>
      <c r="K51" s="15"/>
      <c r="L51" s="15"/>
      <c r="M51" s="15"/>
      <c r="N51" s="15"/>
      <c r="O51" s="16"/>
      <c r="Q51" s="30" t="str">
        <f t="shared" si="0"/>
        <v/>
      </c>
    </row>
    <row r="52" spans="1:17">
      <c r="A52" s="20"/>
      <c r="B52" s="20"/>
      <c r="C52" s="20"/>
      <c r="D52" s="20"/>
      <c r="E52" s="15"/>
      <c r="F52" s="15"/>
      <c r="G52" s="15"/>
      <c r="H52" s="15"/>
      <c r="I52" s="15"/>
      <c r="J52" s="15"/>
      <c r="K52" s="15"/>
      <c r="L52" s="15"/>
      <c r="M52" s="15"/>
      <c r="N52" s="15"/>
      <c r="O52" s="16"/>
      <c r="Q52" s="30" t="str">
        <f t="shared" si="0"/>
        <v/>
      </c>
    </row>
    <row r="53" spans="1:17">
      <c r="A53" s="20"/>
      <c r="B53" s="20"/>
      <c r="C53" s="20"/>
      <c r="D53" s="20"/>
      <c r="E53" s="15"/>
      <c r="F53" s="15"/>
      <c r="G53" s="15"/>
      <c r="H53" s="15"/>
      <c r="I53" s="15"/>
      <c r="J53" s="15"/>
      <c r="K53" s="15"/>
      <c r="L53" s="15"/>
      <c r="M53" s="15"/>
      <c r="N53" s="15"/>
      <c r="O53" s="16"/>
      <c r="Q53" s="30" t="str">
        <f t="shared" si="0"/>
        <v/>
      </c>
    </row>
    <row r="54" spans="1:17">
      <c r="A54" s="20"/>
      <c r="B54" s="20"/>
      <c r="C54" s="20"/>
      <c r="D54" s="20"/>
      <c r="E54" s="15"/>
      <c r="F54" s="15"/>
      <c r="G54" s="15"/>
      <c r="H54" s="15"/>
      <c r="I54" s="15"/>
      <c r="J54" s="15"/>
      <c r="K54" s="15"/>
      <c r="L54" s="15"/>
      <c r="M54" s="15"/>
      <c r="N54" s="15"/>
      <c r="O54" s="16"/>
      <c r="Q54" s="30" t="str">
        <f t="shared" si="0"/>
        <v/>
      </c>
    </row>
    <row r="55" spans="1:17">
      <c r="A55" s="20"/>
      <c r="B55" s="20"/>
      <c r="C55" s="20"/>
      <c r="D55" s="20"/>
      <c r="E55" s="15"/>
      <c r="F55" s="15"/>
      <c r="G55" s="15"/>
      <c r="H55" s="15"/>
      <c r="I55" s="15"/>
      <c r="J55" s="15"/>
      <c r="K55" s="15"/>
      <c r="L55" s="15"/>
      <c r="M55" s="15"/>
      <c r="N55" s="15"/>
      <c r="O55" s="16"/>
      <c r="Q55" s="30" t="str">
        <f t="shared" si="0"/>
        <v/>
      </c>
    </row>
    <row r="56" spans="1:17">
      <c r="A56" s="20"/>
      <c r="B56" s="20"/>
      <c r="C56" s="20"/>
      <c r="D56" s="20"/>
      <c r="E56" s="15"/>
      <c r="F56" s="15"/>
      <c r="G56" s="15"/>
      <c r="H56" s="15"/>
      <c r="I56" s="15"/>
      <c r="J56" s="15"/>
      <c r="K56" s="15"/>
      <c r="L56" s="15"/>
      <c r="M56" s="15"/>
      <c r="N56" s="15"/>
      <c r="O56" s="16"/>
      <c r="Q56" s="30" t="str">
        <f t="shared" si="0"/>
        <v/>
      </c>
    </row>
    <row r="57" spans="1:17">
      <c r="A57" s="20"/>
      <c r="B57" s="20"/>
      <c r="C57" s="20"/>
      <c r="D57" s="20"/>
      <c r="E57" s="15"/>
      <c r="F57" s="15"/>
      <c r="G57" s="15"/>
      <c r="H57" s="15"/>
      <c r="I57" s="15"/>
      <c r="J57" s="15"/>
      <c r="K57" s="15"/>
      <c r="L57" s="15"/>
      <c r="M57" s="15"/>
      <c r="N57" s="15"/>
      <c r="O57" s="16"/>
      <c r="Q57" s="30" t="str">
        <f t="shared" si="0"/>
        <v/>
      </c>
    </row>
    <row r="58" spans="1:17">
      <c r="A58" s="20"/>
      <c r="B58" s="20"/>
      <c r="C58" s="20"/>
      <c r="D58" s="20"/>
      <c r="E58" s="15"/>
      <c r="F58" s="15"/>
      <c r="G58" s="15"/>
      <c r="H58" s="15"/>
      <c r="I58" s="15"/>
      <c r="J58" s="15"/>
      <c r="K58" s="15"/>
      <c r="L58" s="15"/>
      <c r="M58" s="15"/>
      <c r="N58" s="15"/>
      <c r="O58" s="16"/>
      <c r="Q58" s="30" t="str">
        <f t="shared" si="0"/>
        <v/>
      </c>
    </row>
    <row r="59" spans="1:17">
      <c r="A59" s="20"/>
      <c r="B59" s="20"/>
      <c r="C59" s="20"/>
      <c r="D59" s="20"/>
      <c r="E59" s="15"/>
      <c r="F59" s="15"/>
      <c r="G59" s="15"/>
      <c r="H59" s="15"/>
      <c r="I59" s="15"/>
      <c r="J59" s="15"/>
      <c r="K59" s="15"/>
      <c r="L59" s="15"/>
      <c r="M59" s="15"/>
      <c r="N59" s="15"/>
      <c r="O59" s="16"/>
      <c r="Q59" s="30" t="str">
        <f t="shared" si="0"/>
        <v/>
      </c>
    </row>
    <row r="60" spans="1:17">
      <c r="A60" s="20"/>
      <c r="B60" s="20"/>
      <c r="C60" s="20"/>
      <c r="D60" s="20"/>
      <c r="E60" s="15"/>
      <c r="F60" s="15"/>
      <c r="G60" s="15"/>
      <c r="H60" s="15"/>
      <c r="I60" s="15"/>
      <c r="J60" s="15"/>
      <c r="K60" s="15"/>
      <c r="L60" s="15"/>
      <c r="M60" s="15"/>
      <c r="N60" s="15"/>
      <c r="O60" s="16"/>
      <c r="Q60" s="30" t="str">
        <f t="shared" si="0"/>
        <v/>
      </c>
    </row>
    <row r="61" spans="1:17">
      <c r="A61" s="20"/>
      <c r="B61" s="20"/>
      <c r="C61" s="20"/>
      <c r="D61" s="20"/>
      <c r="E61" s="15"/>
      <c r="F61" s="15"/>
      <c r="G61" s="15"/>
      <c r="H61" s="15"/>
      <c r="I61" s="15"/>
      <c r="J61" s="15"/>
      <c r="K61" s="15"/>
      <c r="L61" s="15"/>
      <c r="M61" s="15"/>
      <c r="N61" s="15"/>
      <c r="O61" s="16"/>
      <c r="Q61" s="30" t="str">
        <f t="shared" si="0"/>
        <v/>
      </c>
    </row>
    <row r="62" spans="1:17">
      <c r="A62" s="20"/>
      <c r="B62" s="20"/>
      <c r="C62" s="20"/>
      <c r="D62" s="20"/>
      <c r="E62" s="15"/>
      <c r="F62" s="15"/>
      <c r="G62" s="15"/>
      <c r="H62" s="15"/>
      <c r="I62" s="15"/>
      <c r="J62" s="15"/>
      <c r="K62" s="15"/>
      <c r="L62" s="15"/>
      <c r="M62" s="15"/>
      <c r="N62" s="15"/>
      <c r="O62" s="16"/>
      <c r="Q62" s="30" t="str">
        <f t="shared" si="0"/>
        <v/>
      </c>
    </row>
    <row r="63" spans="1:17">
      <c r="A63" s="20"/>
      <c r="B63" s="20"/>
      <c r="C63" s="20"/>
      <c r="D63" s="20"/>
      <c r="E63" s="15"/>
      <c r="F63" s="15"/>
      <c r="G63" s="15"/>
      <c r="H63" s="15"/>
      <c r="I63" s="15"/>
      <c r="J63" s="15"/>
      <c r="K63" s="15"/>
      <c r="L63" s="15"/>
      <c r="M63" s="15"/>
      <c r="N63" s="15"/>
      <c r="O63" s="16"/>
      <c r="Q63" s="30" t="str">
        <f t="shared" si="0"/>
        <v/>
      </c>
    </row>
    <row r="64" spans="1:17">
      <c r="A64" s="20"/>
      <c r="B64" s="20"/>
      <c r="C64" s="20"/>
      <c r="D64" s="20"/>
      <c r="E64" s="15"/>
      <c r="F64" s="15"/>
      <c r="G64" s="15"/>
      <c r="H64" s="15"/>
      <c r="I64" s="15"/>
      <c r="J64" s="15"/>
      <c r="K64" s="15"/>
      <c r="L64" s="15"/>
      <c r="M64" s="15"/>
      <c r="N64" s="15"/>
      <c r="O64" s="16"/>
      <c r="Q64" s="30" t="str">
        <f t="shared" si="0"/>
        <v/>
      </c>
    </row>
    <row r="65" spans="1:17">
      <c r="A65" s="20"/>
      <c r="B65" s="20"/>
      <c r="C65" s="20"/>
      <c r="D65" s="20"/>
      <c r="E65" s="15"/>
      <c r="F65" s="15"/>
      <c r="G65" s="15"/>
      <c r="H65" s="15"/>
      <c r="I65" s="15"/>
      <c r="J65" s="15"/>
      <c r="K65" s="15"/>
      <c r="L65" s="15"/>
      <c r="M65" s="15"/>
      <c r="N65" s="15"/>
      <c r="O65" s="16"/>
      <c r="Q65" s="30" t="str">
        <f t="shared" si="0"/>
        <v/>
      </c>
    </row>
    <row r="66" spans="1:17">
      <c r="A66" s="20"/>
      <c r="B66" s="20"/>
      <c r="C66" s="20"/>
      <c r="D66" s="20"/>
      <c r="E66" s="15"/>
      <c r="F66" s="15"/>
      <c r="G66" s="15"/>
      <c r="H66" s="15"/>
      <c r="I66" s="15"/>
      <c r="J66" s="15"/>
      <c r="K66" s="15"/>
      <c r="L66" s="15"/>
      <c r="M66" s="15"/>
      <c r="N66" s="15"/>
      <c r="O66" s="16"/>
      <c r="Q66" s="30" t="str">
        <f t="shared" si="0"/>
        <v/>
      </c>
    </row>
    <row r="67" spans="1:17">
      <c r="A67" s="20"/>
      <c r="B67" s="20"/>
      <c r="C67" s="20"/>
      <c r="D67" s="20"/>
      <c r="E67" s="15"/>
      <c r="F67" s="15"/>
      <c r="G67" s="15"/>
      <c r="H67" s="15"/>
      <c r="I67" s="15"/>
      <c r="J67" s="15"/>
      <c r="K67" s="15"/>
      <c r="L67" s="15"/>
      <c r="M67" s="15"/>
      <c r="N67" s="15"/>
      <c r="O67" s="16"/>
      <c r="Q67" s="30" t="str">
        <f t="shared" si="0"/>
        <v/>
      </c>
    </row>
    <row r="68" spans="1:17">
      <c r="A68" s="20"/>
      <c r="B68" s="20"/>
      <c r="C68" s="20"/>
      <c r="D68" s="20"/>
      <c r="E68" s="15"/>
      <c r="F68" s="15"/>
      <c r="G68" s="15"/>
      <c r="H68" s="15"/>
      <c r="I68" s="15"/>
      <c r="J68" s="15"/>
      <c r="K68" s="15"/>
      <c r="L68" s="15"/>
      <c r="M68" s="15"/>
      <c r="N68" s="15"/>
      <c r="O68" s="16"/>
      <c r="Q68" s="30" t="str">
        <f t="shared" si="0"/>
        <v/>
      </c>
    </row>
    <row r="69" spans="1:17">
      <c r="A69" s="20"/>
      <c r="B69" s="20"/>
      <c r="C69" s="20"/>
      <c r="D69" s="20"/>
      <c r="E69" s="15"/>
      <c r="F69" s="15"/>
      <c r="G69" s="15"/>
      <c r="H69" s="15"/>
      <c r="I69" s="15"/>
      <c r="J69" s="15"/>
      <c r="K69" s="15"/>
      <c r="L69" s="15"/>
      <c r="M69" s="15"/>
      <c r="N69" s="15"/>
      <c r="O69" s="16"/>
      <c r="Q69" s="30" t="str">
        <f t="shared" si="0"/>
        <v/>
      </c>
    </row>
    <row r="70" spans="1:17">
      <c r="A70" s="20"/>
      <c r="B70" s="20"/>
      <c r="C70" s="20"/>
      <c r="D70" s="20"/>
      <c r="E70" s="15"/>
      <c r="F70" s="15"/>
      <c r="G70" s="15"/>
      <c r="H70" s="15"/>
      <c r="I70" s="15"/>
      <c r="J70" s="15"/>
      <c r="K70" s="15"/>
      <c r="L70" s="15"/>
      <c r="M70" s="15"/>
      <c r="N70" s="15"/>
      <c r="O70" s="16"/>
      <c r="Q70" s="30" t="str">
        <f t="shared" si="0"/>
        <v/>
      </c>
    </row>
    <row r="71" spans="1:17">
      <c r="A71" s="20"/>
      <c r="B71" s="20"/>
      <c r="C71" s="20"/>
      <c r="D71" s="20"/>
      <c r="E71" s="15"/>
      <c r="F71" s="15"/>
      <c r="G71" s="15"/>
      <c r="H71" s="15"/>
      <c r="I71" s="15"/>
      <c r="J71" s="15"/>
      <c r="K71" s="15"/>
      <c r="L71" s="15"/>
      <c r="M71" s="15"/>
      <c r="N71" s="15"/>
      <c r="O71" s="16"/>
      <c r="Q71" s="30" t="str">
        <f t="shared" si="0"/>
        <v/>
      </c>
    </row>
    <row r="72" spans="1:17">
      <c r="A72" s="20"/>
      <c r="B72" s="20"/>
      <c r="C72" s="20"/>
      <c r="D72" s="20"/>
      <c r="E72" s="15"/>
      <c r="F72" s="15"/>
      <c r="G72" s="15"/>
      <c r="H72" s="15"/>
      <c r="I72" s="15"/>
      <c r="J72" s="15"/>
      <c r="K72" s="15"/>
      <c r="L72" s="15"/>
      <c r="M72" s="15"/>
      <c r="N72" s="15"/>
      <c r="O72" s="16"/>
      <c r="Q72" s="30" t="str">
        <f t="shared" si="0"/>
        <v/>
      </c>
    </row>
    <row r="73" spans="1:17">
      <c r="A73" s="20"/>
      <c r="B73" s="20"/>
      <c r="C73" s="20"/>
      <c r="D73" s="20"/>
      <c r="E73" s="15"/>
      <c r="F73" s="15"/>
      <c r="G73" s="15"/>
      <c r="H73" s="15"/>
      <c r="I73" s="15"/>
      <c r="J73" s="15"/>
      <c r="K73" s="15"/>
      <c r="L73" s="15"/>
      <c r="M73" s="15"/>
      <c r="N73" s="15"/>
      <c r="O73" s="16"/>
      <c r="Q73" s="30" t="str">
        <f t="shared" si="0"/>
        <v/>
      </c>
    </row>
    <row r="74" spans="1:17">
      <c r="A74" s="20"/>
      <c r="B74" s="20"/>
      <c r="C74" s="20"/>
      <c r="D74" s="20"/>
      <c r="E74" s="15"/>
      <c r="F74" s="15"/>
      <c r="G74" s="15"/>
      <c r="H74" s="15"/>
      <c r="I74" s="15"/>
      <c r="J74" s="15"/>
      <c r="K74" s="15"/>
      <c r="L74" s="15"/>
      <c r="M74" s="15"/>
      <c r="N74" s="15"/>
      <c r="O74" s="16"/>
      <c r="Q74" s="30"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0"/>
      <c r="B75" s="20"/>
      <c r="C75" s="20"/>
      <c r="D75" s="20"/>
      <c r="E75" s="15"/>
      <c r="F75" s="15"/>
      <c r="G75" s="15"/>
      <c r="H75" s="15"/>
      <c r="I75" s="15"/>
      <c r="J75" s="15"/>
      <c r="K75" s="15"/>
      <c r="L75" s="15"/>
      <c r="M75" s="15"/>
      <c r="N75" s="15"/>
      <c r="O75" s="16"/>
      <c r="Q75" s="30" t="str">
        <f t="shared" si="1"/>
        <v/>
      </c>
    </row>
    <row r="76" spans="1:17">
      <c r="A76" s="20"/>
      <c r="B76" s="20"/>
      <c r="C76" s="20"/>
      <c r="D76" s="20"/>
      <c r="E76" s="15"/>
      <c r="F76" s="15"/>
      <c r="G76" s="15"/>
      <c r="H76" s="15"/>
      <c r="I76" s="15"/>
      <c r="J76" s="15"/>
      <c r="K76" s="15"/>
      <c r="L76" s="15"/>
      <c r="M76" s="15"/>
      <c r="N76" s="15"/>
      <c r="O76" s="16"/>
      <c r="Q76" s="30" t="str">
        <f t="shared" si="1"/>
        <v/>
      </c>
    </row>
    <row r="77" spans="1:17">
      <c r="A77" s="20"/>
      <c r="B77" s="20"/>
      <c r="C77" s="20"/>
      <c r="D77" s="20"/>
      <c r="E77" s="15"/>
      <c r="F77" s="15"/>
      <c r="G77" s="15"/>
      <c r="H77" s="15"/>
      <c r="I77" s="15"/>
      <c r="J77" s="15"/>
      <c r="K77" s="15"/>
      <c r="L77" s="15"/>
      <c r="M77" s="15"/>
      <c r="N77" s="15"/>
      <c r="O77" s="16"/>
      <c r="Q77" s="30" t="str">
        <f t="shared" si="1"/>
        <v/>
      </c>
    </row>
    <row r="78" spans="1:17">
      <c r="A78" s="20"/>
      <c r="B78" s="20"/>
      <c r="C78" s="20"/>
      <c r="D78" s="20"/>
      <c r="E78" s="15"/>
      <c r="F78" s="15"/>
      <c r="G78" s="15"/>
      <c r="H78" s="15"/>
      <c r="I78" s="15"/>
      <c r="J78" s="15"/>
      <c r="K78" s="15"/>
      <c r="L78" s="15"/>
      <c r="M78" s="15"/>
      <c r="N78" s="15"/>
      <c r="O78" s="16"/>
      <c r="Q78" s="30" t="str">
        <f t="shared" si="1"/>
        <v/>
      </c>
    </row>
    <row r="79" spans="1:17">
      <c r="A79" s="20"/>
      <c r="B79" s="20"/>
      <c r="C79" s="20"/>
      <c r="D79" s="20"/>
      <c r="E79" s="15"/>
      <c r="F79" s="15"/>
      <c r="G79" s="15"/>
      <c r="H79" s="15"/>
      <c r="I79" s="15"/>
      <c r="J79" s="15"/>
      <c r="K79" s="15"/>
      <c r="L79" s="15"/>
      <c r="M79" s="15"/>
      <c r="N79" s="15"/>
      <c r="O79" s="16"/>
      <c r="Q79" s="30" t="str">
        <f t="shared" si="1"/>
        <v/>
      </c>
    </row>
    <row r="80" spans="1:17">
      <c r="A80" s="20"/>
      <c r="B80" s="20"/>
      <c r="C80" s="20"/>
      <c r="D80" s="20"/>
      <c r="E80" s="15"/>
      <c r="F80" s="15"/>
      <c r="G80" s="15"/>
      <c r="H80" s="15"/>
      <c r="I80" s="15"/>
      <c r="J80" s="15"/>
      <c r="K80" s="15"/>
      <c r="L80" s="15"/>
      <c r="M80" s="15"/>
      <c r="N80" s="15"/>
      <c r="O80" s="16"/>
      <c r="Q80" s="30" t="str">
        <f t="shared" si="1"/>
        <v/>
      </c>
    </row>
    <row r="81" spans="1:17">
      <c r="A81" s="20"/>
      <c r="B81" s="20"/>
      <c r="C81" s="20"/>
      <c r="D81" s="20"/>
      <c r="E81" s="15"/>
      <c r="F81" s="15"/>
      <c r="G81" s="15"/>
      <c r="H81" s="15"/>
      <c r="I81" s="15"/>
      <c r="J81" s="15"/>
      <c r="K81" s="15"/>
      <c r="L81" s="15"/>
      <c r="M81" s="15"/>
      <c r="N81" s="15"/>
      <c r="O81" s="16"/>
      <c r="Q81" s="30" t="str">
        <f t="shared" si="1"/>
        <v/>
      </c>
    </row>
    <row r="82" spans="1:17">
      <c r="A82" s="20"/>
      <c r="B82" s="20"/>
      <c r="C82" s="20"/>
      <c r="D82" s="20"/>
      <c r="E82" s="15"/>
      <c r="F82" s="15"/>
      <c r="G82" s="15"/>
      <c r="H82" s="15"/>
      <c r="I82" s="15"/>
      <c r="J82" s="15"/>
      <c r="K82" s="15"/>
      <c r="L82" s="15"/>
      <c r="M82" s="15"/>
      <c r="N82" s="15"/>
      <c r="O82" s="16"/>
      <c r="Q82" s="30" t="str">
        <f t="shared" si="1"/>
        <v/>
      </c>
    </row>
    <row r="83" spans="1:17">
      <c r="A83" s="20"/>
      <c r="B83" s="20"/>
      <c r="C83" s="20"/>
      <c r="D83" s="20"/>
      <c r="E83" s="15"/>
      <c r="F83" s="15"/>
      <c r="G83" s="15"/>
      <c r="H83" s="15"/>
      <c r="I83" s="15"/>
      <c r="J83" s="15"/>
      <c r="K83" s="15"/>
      <c r="L83" s="15"/>
      <c r="M83" s="15"/>
      <c r="N83" s="15"/>
      <c r="O83" s="16"/>
      <c r="Q83" s="30" t="str">
        <f t="shared" si="1"/>
        <v/>
      </c>
    </row>
    <row r="84" spans="1:17">
      <c r="A84" s="20"/>
      <c r="B84" s="20"/>
      <c r="C84" s="20"/>
      <c r="D84" s="20"/>
      <c r="E84" s="15"/>
      <c r="F84" s="15"/>
      <c r="G84" s="15"/>
      <c r="H84" s="15"/>
      <c r="I84" s="15"/>
      <c r="J84" s="15"/>
      <c r="K84" s="15"/>
      <c r="L84" s="15"/>
      <c r="M84" s="15"/>
      <c r="N84" s="15"/>
      <c r="O84" s="16"/>
      <c r="Q84" s="30" t="str">
        <f t="shared" si="1"/>
        <v/>
      </c>
    </row>
    <row r="85" spans="1:17">
      <c r="A85" s="20"/>
      <c r="B85" s="20"/>
      <c r="C85" s="20"/>
      <c r="D85" s="20"/>
      <c r="E85" s="15"/>
      <c r="F85" s="15"/>
      <c r="G85" s="15"/>
      <c r="H85" s="15"/>
      <c r="I85" s="15"/>
      <c r="J85" s="15"/>
      <c r="K85" s="15"/>
      <c r="L85" s="15"/>
      <c r="M85" s="15"/>
      <c r="N85" s="15"/>
      <c r="O85" s="16"/>
      <c r="Q85" s="30" t="str">
        <f t="shared" si="1"/>
        <v/>
      </c>
    </row>
    <row r="86" spans="1:17">
      <c r="A86" s="20"/>
      <c r="B86" s="20"/>
      <c r="C86" s="20"/>
      <c r="D86" s="20"/>
      <c r="E86" s="15"/>
      <c r="F86" s="15"/>
      <c r="G86" s="15"/>
      <c r="H86" s="15"/>
      <c r="I86" s="15"/>
      <c r="J86" s="15"/>
      <c r="K86" s="15"/>
      <c r="L86" s="15"/>
      <c r="M86" s="15"/>
      <c r="N86" s="15"/>
      <c r="O86" s="16"/>
      <c r="Q86" s="30" t="str">
        <f t="shared" si="1"/>
        <v/>
      </c>
    </row>
    <row r="87" spans="1:17">
      <c r="A87" s="20"/>
      <c r="B87" s="20"/>
      <c r="C87" s="20"/>
      <c r="D87" s="20"/>
      <c r="E87" s="15"/>
      <c r="F87" s="15"/>
      <c r="G87" s="15"/>
      <c r="H87" s="15"/>
      <c r="I87" s="15"/>
      <c r="J87" s="15"/>
      <c r="K87" s="15"/>
      <c r="L87" s="15"/>
      <c r="M87" s="15"/>
      <c r="N87" s="15"/>
      <c r="O87" s="16"/>
      <c r="Q87" s="30" t="str">
        <f t="shared" si="1"/>
        <v/>
      </c>
    </row>
    <row r="88" spans="1:17">
      <c r="A88" s="20"/>
      <c r="B88" s="20"/>
      <c r="C88" s="20"/>
      <c r="D88" s="20"/>
      <c r="E88" s="15"/>
      <c r="F88" s="15"/>
      <c r="G88" s="15"/>
      <c r="H88" s="15"/>
      <c r="I88" s="15"/>
      <c r="J88" s="15"/>
      <c r="K88" s="15"/>
      <c r="L88" s="15"/>
      <c r="M88" s="15"/>
      <c r="N88" s="15"/>
      <c r="O88" s="16"/>
      <c r="Q88" s="30" t="str">
        <f t="shared" si="1"/>
        <v/>
      </c>
    </row>
    <row r="89" spans="1:17">
      <c r="A89" s="20"/>
      <c r="B89" s="20"/>
      <c r="C89" s="20"/>
      <c r="D89" s="20"/>
      <c r="E89" s="15"/>
      <c r="F89" s="15"/>
      <c r="G89" s="15"/>
      <c r="H89" s="15"/>
      <c r="I89" s="15"/>
      <c r="J89" s="15"/>
      <c r="K89" s="15"/>
      <c r="L89" s="15"/>
      <c r="M89" s="15"/>
      <c r="N89" s="15"/>
      <c r="O89" s="16"/>
      <c r="Q89" s="30" t="str">
        <f t="shared" si="1"/>
        <v/>
      </c>
    </row>
    <row r="90" spans="1:17">
      <c r="A90" s="20"/>
      <c r="B90" s="20"/>
      <c r="C90" s="20"/>
      <c r="D90" s="20"/>
      <c r="E90" s="15"/>
      <c r="F90" s="15"/>
      <c r="G90" s="15"/>
      <c r="H90" s="15"/>
      <c r="I90" s="15"/>
      <c r="J90" s="15"/>
      <c r="K90" s="15"/>
      <c r="L90" s="15"/>
      <c r="M90" s="15"/>
      <c r="N90" s="15"/>
      <c r="O90" s="16"/>
      <c r="Q90" s="30" t="str">
        <f t="shared" si="1"/>
        <v/>
      </c>
    </row>
    <row r="91" spans="1:17">
      <c r="A91" s="20"/>
      <c r="B91" s="20"/>
      <c r="C91" s="20"/>
      <c r="D91" s="20"/>
      <c r="E91" s="15"/>
      <c r="F91" s="15"/>
      <c r="G91" s="15"/>
      <c r="H91" s="15"/>
      <c r="I91" s="15"/>
      <c r="J91" s="15"/>
      <c r="K91" s="15"/>
      <c r="L91" s="15"/>
      <c r="M91" s="15"/>
      <c r="N91" s="15"/>
      <c r="O91" s="16"/>
      <c r="Q91" s="30" t="str">
        <f t="shared" si="1"/>
        <v/>
      </c>
    </row>
    <row r="92" spans="1:17">
      <c r="A92" s="20"/>
      <c r="B92" s="20"/>
      <c r="C92" s="20"/>
      <c r="D92" s="20"/>
      <c r="E92" s="15"/>
      <c r="F92" s="15"/>
      <c r="G92" s="15"/>
      <c r="H92" s="15"/>
      <c r="I92" s="15"/>
      <c r="J92" s="15"/>
      <c r="K92" s="15"/>
      <c r="L92" s="15"/>
      <c r="M92" s="15"/>
      <c r="N92" s="15"/>
      <c r="O92" s="16"/>
      <c r="Q92" s="30" t="str">
        <f t="shared" si="1"/>
        <v/>
      </c>
    </row>
    <row r="93" spans="1:17">
      <c r="A93" s="20"/>
      <c r="B93" s="20"/>
      <c r="C93" s="20"/>
      <c r="D93" s="20"/>
      <c r="E93" s="15"/>
      <c r="F93" s="15"/>
      <c r="G93" s="15"/>
      <c r="H93" s="15"/>
      <c r="I93" s="15"/>
      <c r="J93" s="15"/>
      <c r="K93" s="15"/>
      <c r="L93" s="15"/>
      <c r="M93" s="15"/>
      <c r="N93" s="15"/>
      <c r="O93" s="16"/>
      <c r="Q93" s="30" t="str">
        <f t="shared" si="1"/>
        <v/>
      </c>
    </row>
    <row r="94" spans="1:17">
      <c r="A94" s="20"/>
      <c r="B94" s="20"/>
      <c r="C94" s="20"/>
      <c r="D94" s="20"/>
      <c r="E94" s="15"/>
      <c r="F94" s="15"/>
      <c r="G94" s="15"/>
      <c r="H94" s="15"/>
      <c r="I94" s="15"/>
      <c r="J94" s="15"/>
      <c r="K94" s="15"/>
      <c r="L94" s="15"/>
      <c r="M94" s="15"/>
      <c r="N94" s="15"/>
      <c r="O94" s="16"/>
      <c r="Q94" s="30" t="str">
        <f t="shared" si="1"/>
        <v/>
      </c>
    </row>
    <row r="95" spans="1:17">
      <c r="A95" s="20"/>
      <c r="B95" s="20"/>
      <c r="C95" s="20"/>
      <c r="D95" s="20"/>
      <c r="E95" s="15"/>
      <c r="F95" s="15"/>
      <c r="G95" s="15"/>
      <c r="H95" s="15"/>
      <c r="I95" s="15"/>
      <c r="J95" s="15"/>
      <c r="K95" s="15"/>
      <c r="L95" s="15"/>
      <c r="M95" s="15"/>
      <c r="N95" s="15"/>
      <c r="O95" s="16"/>
      <c r="Q95" s="30" t="str">
        <f t="shared" si="1"/>
        <v/>
      </c>
    </row>
    <row r="96" spans="1:17">
      <c r="A96" s="20"/>
      <c r="B96" s="20"/>
      <c r="C96" s="20"/>
      <c r="D96" s="20"/>
      <c r="E96" s="15"/>
      <c r="F96" s="15"/>
      <c r="G96" s="15"/>
      <c r="H96" s="15"/>
      <c r="I96" s="15"/>
      <c r="J96" s="15"/>
      <c r="K96" s="15"/>
      <c r="L96" s="15"/>
      <c r="M96" s="15"/>
      <c r="N96" s="15"/>
      <c r="O96" s="16"/>
      <c r="Q96" s="30" t="str">
        <f t="shared" si="1"/>
        <v/>
      </c>
    </row>
    <row r="97" spans="1:17">
      <c r="A97" s="20"/>
      <c r="B97" s="20"/>
      <c r="C97" s="20"/>
      <c r="D97" s="20"/>
      <c r="E97" s="15"/>
      <c r="F97" s="15"/>
      <c r="G97" s="15"/>
      <c r="H97" s="15"/>
      <c r="I97" s="15"/>
      <c r="J97" s="15"/>
      <c r="K97" s="15"/>
      <c r="L97" s="15"/>
      <c r="M97" s="15"/>
      <c r="N97" s="15"/>
      <c r="O97" s="16"/>
      <c r="Q97" s="30" t="str">
        <f t="shared" si="1"/>
        <v/>
      </c>
    </row>
    <row r="98" spans="1:17">
      <c r="A98" s="20"/>
      <c r="B98" s="20"/>
      <c r="C98" s="20"/>
      <c r="D98" s="20"/>
      <c r="E98" s="15"/>
      <c r="F98" s="15"/>
      <c r="G98" s="15"/>
      <c r="H98" s="15"/>
      <c r="I98" s="15"/>
      <c r="J98" s="15"/>
      <c r="K98" s="15"/>
      <c r="L98" s="15"/>
      <c r="M98" s="15"/>
      <c r="N98" s="15"/>
      <c r="O98" s="16"/>
      <c r="Q98" s="30" t="str">
        <f t="shared" si="1"/>
        <v/>
      </c>
    </row>
    <row r="99" spans="1:17">
      <c r="A99" s="20"/>
      <c r="B99" s="20"/>
      <c r="C99" s="20"/>
      <c r="D99" s="20"/>
      <c r="E99" s="15"/>
      <c r="F99" s="15"/>
      <c r="G99" s="15"/>
      <c r="H99" s="15"/>
      <c r="I99" s="15"/>
      <c r="J99" s="15"/>
      <c r="K99" s="15"/>
      <c r="L99" s="15"/>
      <c r="M99" s="15"/>
      <c r="N99" s="15"/>
      <c r="O99" s="16"/>
      <c r="Q99" s="30" t="str">
        <f t="shared" si="1"/>
        <v/>
      </c>
    </row>
    <row r="100" spans="1:17">
      <c r="A100" s="20"/>
      <c r="B100" s="20"/>
      <c r="C100" s="20"/>
      <c r="D100" s="20"/>
      <c r="E100" s="15"/>
      <c r="F100" s="15"/>
      <c r="G100" s="15"/>
      <c r="H100" s="15"/>
      <c r="I100" s="15"/>
      <c r="J100" s="15"/>
      <c r="K100" s="15"/>
      <c r="L100" s="15"/>
      <c r="M100" s="15"/>
      <c r="N100" s="15"/>
      <c r="O100" s="16"/>
      <c r="Q100" s="30" t="str">
        <f t="shared" si="1"/>
        <v/>
      </c>
    </row>
    <row r="101" spans="1:17">
      <c r="A101" s="20"/>
      <c r="B101" s="20"/>
      <c r="C101" s="20"/>
      <c r="D101" s="20"/>
      <c r="E101" s="15"/>
      <c r="F101" s="15"/>
      <c r="G101" s="15"/>
      <c r="H101" s="15"/>
      <c r="I101" s="15"/>
      <c r="J101" s="15"/>
      <c r="K101" s="15"/>
      <c r="L101" s="15"/>
      <c r="M101" s="15"/>
      <c r="N101" s="15"/>
      <c r="O101" s="16"/>
      <c r="Q101" s="30" t="str">
        <f t="shared" si="1"/>
        <v/>
      </c>
    </row>
    <row r="102" spans="1:17">
      <c r="A102" s="20"/>
      <c r="B102" s="20"/>
      <c r="C102" s="20"/>
      <c r="D102" s="20"/>
      <c r="E102" s="15"/>
      <c r="F102" s="15"/>
      <c r="G102" s="15"/>
      <c r="H102" s="15"/>
      <c r="I102" s="15"/>
      <c r="J102" s="15"/>
      <c r="K102" s="15"/>
      <c r="L102" s="15"/>
      <c r="M102" s="15"/>
      <c r="N102" s="15"/>
      <c r="O102" s="16"/>
      <c r="Q102" s="30" t="str">
        <f t="shared" si="1"/>
        <v/>
      </c>
    </row>
    <row r="103" spans="1:17">
      <c r="A103" s="20"/>
      <c r="B103" s="20"/>
      <c r="C103" s="20"/>
      <c r="D103" s="20"/>
      <c r="E103" s="15"/>
      <c r="F103" s="15"/>
      <c r="G103" s="15"/>
      <c r="H103" s="15"/>
      <c r="I103" s="15"/>
      <c r="J103" s="15"/>
      <c r="K103" s="15"/>
      <c r="L103" s="15"/>
      <c r="M103" s="15"/>
      <c r="N103" s="15"/>
      <c r="O103" s="16"/>
      <c r="Q103" s="30" t="str">
        <f t="shared" si="1"/>
        <v/>
      </c>
    </row>
    <row r="104" spans="1:17">
      <c r="A104" s="20"/>
      <c r="B104" s="20"/>
      <c r="C104" s="20"/>
      <c r="D104" s="20"/>
      <c r="E104" s="15"/>
      <c r="F104" s="15"/>
      <c r="G104" s="15"/>
      <c r="H104" s="15"/>
      <c r="I104" s="15"/>
      <c r="J104" s="15"/>
      <c r="K104" s="15"/>
      <c r="L104" s="15"/>
      <c r="M104" s="15"/>
      <c r="N104" s="15"/>
      <c r="O104" s="16"/>
      <c r="Q104" s="30" t="str">
        <f t="shared" si="1"/>
        <v/>
      </c>
    </row>
    <row r="105" spans="1:17">
      <c r="A105" s="20"/>
      <c r="B105" s="20"/>
      <c r="C105" s="20"/>
      <c r="D105" s="20"/>
      <c r="E105" s="15"/>
      <c r="F105" s="15"/>
      <c r="G105" s="15"/>
      <c r="H105" s="15"/>
      <c r="I105" s="15"/>
      <c r="J105" s="15"/>
      <c r="K105" s="15"/>
      <c r="L105" s="15"/>
      <c r="M105" s="15"/>
      <c r="N105" s="15"/>
      <c r="O105" s="16"/>
      <c r="Q105" s="30" t="str">
        <f t="shared" si="1"/>
        <v/>
      </c>
    </row>
    <row r="106" spans="1:17">
      <c r="A106" s="20"/>
      <c r="B106" s="20"/>
      <c r="C106" s="20"/>
      <c r="D106" s="20"/>
      <c r="E106" s="15"/>
      <c r="F106" s="15"/>
      <c r="G106" s="15"/>
      <c r="H106" s="15"/>
      <c r="I106" s="15"/>
      <c r="J106" s="15"/>
      <c r="K106" s="15"/>
      <c r="L106" s="15"/>
      <c r="M106" s="15"/>
      <c r="N106" s="15"/>
      <c r="O106" s="16"/>
      <c r="Q106" s="30" t="str">
        <f t="shared" si="1"/>
        <v/>
      </c>
    </row>
    <row r="107" spans="1:17">
      <c r="A107" s="20"/>
      <c r="B107" s="20"/>
      <c r="C107" s="20"/>
      <c r="D107" s="20"/>
      <c r="E107" s="15"/>
      <c r="F107" s="15"/>
      <c r="G107" s="15"/>
      <c r="H107" s="15"/>
      <c r="I107" s="15"/>
      <c r="J107" s="15"/>
      <c r="K107" s="15"/>
      <c r="L107" s="15"/>
      <c r="M107" s="15"/>
      <c r="N107" s="15"/>
      <c r="O107" s="16"/>
      <c r="Q107" s="30" t="str">
        <f t="shared" si="1"/>
        <v/>
      </c>
    </row>
    <row r="108" spans="1:17">
      <c r="A108" s="20"/>
      <c r="B108" s="20"/>
      <c r="C108" s="20"/>
      <c r="D108" s="20"/>
      <c r="E108" s="15"/>
      <c r="F108" s="15"/>
      <c r="G108" s="15"/>
      <c r="H108" s="15"/>
      <c r="I108" s="15"/>
      <c r="J108" s="15"/>
      <c r="K108" s="15"/>
      <c r="L108" s="15"/>
      <c r="M108" s="15"/>
      <c r="N108" s="15"/>
      <c r="O108" s="16"/>
      <c r="Q108" s="30" t="str">
        <f t="shared" si="1"/>
        <v/>
      </c>
    </row>
    <row r="109" spans="1:17">
      <c r="A109" s="20"/>
      <c r="B109" s="20"/>
      <c r="C109" s="20"/>
      <c r="D109" s="20"/>
      <c r="E109" s="15"/>
      <c r="F109" s="15"/>
      <c r="G109" s="15"/>
      <c r="H109" s="15"/>
      <c r="I109" s="15"/>
      <c r="J109" s="15"/>
      <c r="K109" s="15"/>
      <c r="L109" s="15"/>
      <c r="M109" s="15"/>
      <c r="N109" s="15"/>
      <c r="O109" s="16"/>
      <c r="Q109" s="30" t="str">
        <f t="shared" si="1"/>
        <v/>
      </c>
    </row>
    <row r="110" spans="1:17">
      <c r="A110" s="20"/>
      <c r="B110" s="20"/>
      <c r="C110" s="20"/>
      <c r="D110" s="20"/>
      <c r="E110" s="15"/>
      <c r="F110" s="15"/>
      <c r="G110" s="15"/>
      <c r="H110" s="15"/>
      <c r="I110" s="15"/>
      <c r="J110" s="15"/>
      <c r="K110" s="15"/>
      <c r="L110" s="15"/>
      <c r="M110" s="15"/>
      <c r="N110" s="15"/>
      <c r="O110" s="16"/>
      <c r="Q110" s="30" t="str">
        <f t="shared" si="1"/>
        <v/>
      </c>
    </row>
    <row r="111" spans="1:17">
      <c r="A111" s="20"/>
      <c r="B111" s="20"/>
      <c r="C111" s="20"/>
      <c r="D111" s="20"/>
      <c r="E111" s="15"/>
      <c r="F111" s="15"/>
      <c r="G111" s="15"/>
      <c r="H111" s="15"/>
      <c r="I111" s="15"/>
      <c r="J111" s="15"/>
      <c r="K111" s="15"/>
      <c r="L111" s="15"/>
      <c r="M111" s="15"/>
      <c r="N111" s="15"/>
      <c r="O111" s="16"/>
      <c r="Q111" s="30" t="str">
        <f t="shared" si="1"/>
        <v/>
      </c>
    </row>
    <row r="112" spans="1:17">
      <c r="A112" s="20"/>
      <c r="B112" s="20"/>
      <c r="C112" s="20"/>
      <c r="D112" s="20"/>
      <c r="E112" s="15"/>
      <c r="F112" s="15"/>
      <c r="G112" s="15"/>
      <c r="H112" s="15"/>
      <c r="I112" s="15"/>
      <c r="J112" s="15"/>
      <c r="K112" s="15"/>
      <c r="L112" s="15"/>
      <c r="M112" s="15"/>
      <c r="N112" s="15"/>
      <c r="O112" s="16"/>
      <c r="Q112" s="30" t="str">
        <f t="shared" si="1"/>
        <v/>
      </c>
    </row>
    <row r="113" spans="1:17">
      <c r="A113" s="20"/>
      <c r="B113" s="20"/>
      <c r="C113" s="20"/>
      <c r="D113" s="20"/>
      <c r="E113" s="15"/>
      <c r="F113" s="15"/>
      <c r="G113" s="15"/>
      <c r="H113" s="15"/>
      <c r="I113" s="15"/>
      <c r="J113" s="15"/>
      <c r="K113" s="15"/>
      <c r="L113" s="15"/>
      <c r="M113" s="15"/>
      <c r="N113" s="15"/>
      <c r="O113" s="16"/>
      <c r="Q113" s="30" t="str">
        <f t="shared" si="1"/>
        <v/>
      </c>
    </row>
    <row r="114" spans="1:17">
      <c r="A114" s="20"/>
      <c r="B114" s="20"/>
      <c r="C114" s="20"/>
      <c r="D114" s="20"/>
      <c r="E114" s="15"/>
      <c r="F114" s="15"/>
      <c r="G114" s="15"/>
      <c r="H114" s="15"/>
      <c r="I114" s="15"/>
      <c r="J114" s="15"/>
      <c r="K114" s="15"/>
      <c r="L114" s="15"/>
      <c r="M114" s="15"/>
      <c r="N114" s="15"/>
      <c r="O114" s="16"/>
      <c r="Q114" s="30" t="str">
        <f t="shared" si="1"/>
        <v/>
      </c>
    </row>
    <row r="115" spans="1:17">
      <c r="A115" s="20"/>
      <c r="B115" s="20"/>
      <c r="C115" s="20"/>
      <c r="D115" s="20"/>
      <c r="E115" s="15"/>
      <c r="F115" s="15"/>
      <c r="G115" s="15"/>
      <c r="H115" s="15"/>
      <c r="I115" s="15"/>
      <c r="J115" s="15"/>
      <c r="K115" s="15"/>
      <c r="L115" s="15"/>
      <c r="M115" s="15"/>
      <c r="N115" s="15"/>
      <c r="O115" s="16"/>
      <c r="Q115" s="30" t="str">
        <f t="shared" si="1"/>
        <v/>
      </c>
    </row>
    <row r="116" spans="1:17">
      <c r="A116" s="20"/>
      <c r="B116" s="20"/>
      <c r="C116" s="20"/>
      <c r="D116" s="20"/>
      <c r="E116" s="15"/>
      <c r="F116" s="15"/>
      <c r="G116" s="15"/>
      <c r="H116" s="15"/>
      <c r="I116" s="15"/>
      <c r="J116" s="15"/>
      <c r="K116" s="15"/>
      <c r="L116" s="15"/>
      <c r="M116" s="15"/>
      <c r="N116" s="15"/>
      <c r="O116" s="16"/>
      <c r="Q116" s="30" t="str">
        <f t="shared" si="1"/>
        <v/>
      </c>
    </row>
    <row r="117" spans="1:17">
      <c r="A117" s="20"/>
      <c r="B117" s="20"/>
      <c r="C117" s="20"/>
      <c r="D117" s="20"/>
      <c r="E117" s="15"/>
      <c r="F117" s="15"/>
      <c r="G117" s="15"/>
      <c r="H117" s="15"/>
      <c r="I117" s="15"/>
      <c r="J117" s="15"/>
      <c r="K117" s="15"/>
      <c r="L117" s="15"/>
      <c r="M117" s="15"/>
      <c r="N117" s="15"/>
      <c r="O117" s="16"/>
      <c r="Q117" s="30" t="str">
        <f t="shared" si="1"/>
        <v/>
      </c>
    </row>
    <row r="118" spans="1:17">
      <c r="A118" s="20"/>
      <c r="B118" s="20"/>
      <c r="C118" s="20"/>
      <c r="D118" s="20"/>
      <c r="E118" s="15"/>
      <c r="F118" s="15"/>
      <c r="G118" s="15"/>
      <c r="H118" s="15"/>
      <c r="I118" s="15"/>
      <c r="J118" s="15"/>
      <c r="K118" s="15"/>
      <c r="L118" s="15"/>
      <c r="M118" s="15"/>
      <c r="N118" s="15"/>
      <c r="O118" s="16"/>
      <c r="Q118" s="30" t="str">
        <f t="shared" si="1"/>
        <v/>
      </c>
    </row>
    <row r="119" spans="1:17">
      <c r="A119" s="20"/>
      <c r="B119" s="20"/>
      <c r="C119" s="20"/>
      <c r="D119" s="20"/>
      <c r="E119" s="15"/>
      <c r="F119" s="15"/>
      <c r="G119" s="15"/>
      <c r="H119" s="15"/>
      <c r="I119" s="15"/>
      <c r="J119" s="15"/>
      <c r="K119" s="15"/>
      <c r="L119" s="15"/>
      <c r="M119" s="15"/>
      <c r="N119" s="15"/>
      <c r="O119" s="16"/>
      <c r="Q119" s="30" t="str">
        <f t="shared" si="1"/>
        <v/>
      </c>
    </row>
    <row r="120" spans="1:17">
      <c r="A120" s="20"/>
      <c r="B120" s="20"/>
      <c r="C120" s="20"/>
      <c r="D120" s="20"/>
      <c r="E120" s="15"/>
      <c r="F120" s="15"/>
      <c r="G120" s="15"/>
      <c r="H120" s="15"/>
      <c r="I120" s="15"/>
      <c r="J120" s="15"/>
      <c r="K120" s="15"/>
      <c r="L120" s="15"/>
      <c r="M120" s="15"/>
      <c r="N120" s="15"/>
      <c r="O120" s="16"/>
      <c r="Q120" s="30" t="str">
        <f t="shared" si="1"/>
        <v/>
      </c>
    </row>
    <row r="121" spans="1:17">
      <c r="A121" s="20"/>
      <c r="B121" s="20"/>
      <c r="C121" s="20"/>
      <c r="D121" s="20"/>
      <c r="E121" s="15"/>
      <c r="F121" s="15"/>
      <c r="G121" s="15"/>
      <c r="H121" s="15"/>
      <c r="I121" s="15"/>
      <c r="J121" s="15"/>
      <c r="K121" s="15"/>
      <c r="L121" s="15"/>
      <c r="M121" s="15"/>
      <c r="N121" s="15"/>
      <c r="O121" s="16"/>
      <c r="Q121" s="30" t="str">
        <f t="shared" si="1"/>
        <v/>
      </c>
    </row>
    <row r="122" spans="1:17">
      <c r="A122" s="20"/>
      <c r="B122" s="20"/>
      <c r="C122" s="20"/>
      <c r="D122" s="20"/>
      <c r="E122" s="15"/>
      <c r="F122" s="15"/>
      <c r="G122" s="15"/>
      <c r="H122" s="15"/>
      <c r="I122" s="15"/>
      <c r="J122" s="15"/>
      <c r="K122" s="15"/>
      <c r="L122" s="15"/>
      <c r="M122" s="15"/>
      <c r="N122" s="15"/>
      <c r="O122" s="16"/>
      <c r="Q122" s="30" t="str">
        <f t="shared" si="1"/>
        <v/>
      </c>
    </row>
    <row r="123" spans="1:17">
      <c r="A123" s="20"/>
      <c r="B123" s="20"/>
      <c r="C123" s="20"/>
      <c r="D123" s="20"/>
      <c r="E123" s="15"/>
      <c r="F123" s="15"/>
      <c r="G123" s="15"/>
      <c r="H123" s="15"/>
      <c r="I123" s="15"/>
      <c r="J123" s="15"/>
      <c r="K123" s="15"/>
      <c r="L123" s="15"/>
      <c r="M123" s="15"/>
      <c r="N123" s="15"/>
      <c r="O123" s="16"/>
      <c r="Q123" s="30" t="str">
        <f t="shared" si="1"/>
        <v/>
      </c>
    </row>
    <row r="124" spans="1:17">
      <c r="A124" s="20"/>
      <c r="B124" s="20"/>
      <c r="C124" s="20"/>
      <c r="D124" s="20"/>
      <c r="E124" s="15"/>
      <c r="F124" s="15"/>
      <c r="G124" s="15"/>
      <c r="H124" s="15"/>
      <c r="I124" s="15"/>
      <c r="J124" s="15"/>
      <c r="K124" s="15"/>
      <c r="L124" s="15"/>
      <c r="M124" s="15"/>
      <c r="N124" s="15"/>
      <c r="O124" s="16"/>
      <c r="Q124" s="30" t="str">
        <f t="shared" si="1"/>
        <v/>
      </c>
    </row>
    <row r="125" spans="1:17">
      <c r="A125" s="20"/>
      <c r="B125" s="20"/>
      <c r="C125" s="20"/>
      <c r="D125" s="20"/>
      <c r="E125" s="15"/>
      <c r="F125" s="15"/>
      <c r="G125" s="15"/>
      <c r="H125" s="15"/>
      <c r="I125" s="15"/>
      <c r="J125" s="15"/>
      <c r="K125" s="15"/>
      <c r="L125" s="15"/>
      <c r="M125" s="15"/>
      <c r="N125" s="15"/>
      <c r="O125" s="16"/>
      <c r="Q125" s="30" t="str">
        <f t="shared" si="1"/>
        <v/>
      </c>
    </row>
    <row r="126" spans="1:17">
      <c r="A126" s="20"/>
      <c r="B126" s="20"/>
      <c r="C126" s="20"/>
      <c r="D126" s="20"/>
      <c r="E126" s="15"/>
      <c r="F126" s="15"/>
      <c r="G126" s="15"/>
      <c r="H126" s="15"/>
      <c r="I126" s="15"/>
      <c r="J126" s="15"/>
      <c r="K126" s="15"/>
      <c r="L126" s="15"/>
      <c r="M126" s="15"/>
      <c r="N126" s="15"/>
      <c r="O126" s="16"/>
      <c r="Q126" s="30" t="str">
        <f t="shared" si="1"/>
        <v/>
      </c>
    </row>
    <row r="127" spans="1:17">
      <c r="A127" s="20"/>
      <c r="B127" s="20"/>
      <c r="C127" s="20"/>
      <c r="D127" s="20"/>
      <c r="E127" s="15"/>
      <c r="F127" s="15"/>
      <c r="G127" s="15"/>
      <c r="H127" s="15"/>
      <c r="I127" s="15"/>
      <c r="J127" s="15"/>
      <c r="K127" s="15"/>
      <c r="L127" s="15"/>
      <c r="M127" s="15"/>
      <c r="N127" s="15"/>
      <c r="O127" s="16"/>
      <c r="Q127" s="30" t="str">
        <f t="shared" si="1"/>
        <v/>
      </c>
    </row>
    <row r="128" spans="1:17">
      <c r="A128" s="20"/>
      <c r="B128" s="20"/>
      <c r="C128" s="20"/>
      <c r="D128" s="20"/>
      <c r="E128" s="15"/>
      <c r="F128" s="15"/>
      <c r="G128" s="15"/>
      <c r="H128" s="15"/>
      <c r="I128" s="15"/>
      <c r="J128" s="15"/>
      <c r="K128" s="15"/>
      <c r="L128" s="15"/>
      <c r="M128" s="15"/>
      <c r="N128" s="15"/>
      <c r="O128" s="16"/>
      <c r="Q128" s="30" t="str">
        <f t="shared" si="1"/>
        <v/>
      </c>
    </row>
    <row r="129" spans="1:17">
      <c r="A129" s="20"/>
      <c r="B129" s="20"/>
      <c r="C129" s="20"/>
      <c r="D129" s="20"/>
      <c r="E129" s="15"/>
      <c r="F129" s="15"/>
      <c r="G129" s="15"/>
      <c r="H129" s="15"/>
      <c r="I129" s="15"/>
      <c r="J129" s="15"/>
      <c r="K129" s="15"/>
      <c r="L129" s="15"/>
      <c r="M129" s="15"/>
      <c r="N129" s="15"/>
      <c r="O129" s="16"/>
      <c r="Q129" s="30" t="str">
        <f t="shared" si="1"/>
        <v/>
      </c>
    </row>
    <row r="130" spans="1:17">
      <c r="A130" s="20"/>
      <c r="B130" s="20"/>
      <c r="C130" s="20"/>
      <c r="D130" s="20"/>
      <c r="E130" s="15"/>
      <c r="F130" s="15"/>
      <c r="G130" s="15"/>
      <c r="H130" s="15"/>
      <c r="I130" s="15"/>
      <c r="J130" s="15"/>
      <c r="K130" s="15"/>
      <c r="L130" s="15"/>
      <c r="M130" s="15"/>
      <c r="N130" s="15"/>
      <c r="O130" s="16"/>
      <c r="Q130" s="30" t="str">
        <f t="shared" si="1"/>
        <v/>
      </c>
    </row>
    <row r="131" spans="1:17">
      <c r="A131" s="20"/>
      <c r="B131" s="20"/>
      <c r="C131" s="20"/>
      <c r="D131" s="20"/>
      <c r="E131" s="15"/>
      <c r="F131" s="15"/>
      <c r="G131" s="15"/>
      <c r="H131" s="15"/>
      <c r="I131" s="15"/>
      <c r="J131" s="15"/>
      <c r="K131" s="15"/>
      <c r="L131" s="15"/>
      <c r="M131" s="15"/>
      <c r="N131" s="15"/>
      <c r="O131" s="16"/>
      <c r="Q131" s="30" t="str">
        <f t="shared" si="1"/>
        <v/>
      </c>
    </row>
    <row r="132" spans="1:17">
      <c r="A132" s="20"/>
      <c r="B132" s="20"/>
      <c r="C132" s="20"/>
      <c r="D132" s="20"/>
      <c r="E132" s="15"/>
      <c r="F132" s="15"/>
      <c r="G132" s="15"/>
      <c r="H132" s="15"/>
      <c r="I132" s="15"/>
      <c r="J132" s="15"/>
      <c r="K132" s="15"/>
      <c r="L132" s="15"/>
      <c r="M132" s="15"/>
      <c r="N132" s="15"/>
      <c r="O132" s="16"/>
      <c r="Q132" s="30" t="str">
        <f t="shared" si="1"/>
        <v/>
      </c>
    </row>
    <row r="133" spans="1:17">
      <c r="A133" s="20"/>
      <c r="B133" s="20"/>
      <c r="C133" s="20"/>
      <c r="D133" s="20"/>
      <c r="E133" s="15"/>
      <c r="F133" s="15"/>
      <c r="G133" s="15"/>
      <c r="H133" s="15"/>
      <c r="I133" s="15"/>
      <c r="J133" s="15"/>
      <c r="K133" s="15"/>
      <c r="L133" s="15"/>
      <c r="M133" s="15"/>
      <c r="N133" s="15"/>
      <c r="O133" s="16"/>
      <c r="Q133" s="30" t="str">
        <f t="shared" si="1"/>
        <v/>
      </c>
    </row>
    <row r="134" spans="1:17">
      <c r="A134" s="20"/>
      <c r="B134" s="20"/>
      <c r="C134" s="20"/>
      <c r="D134" s="20"/>
      <c r="E134" s="15"/>
      <c r="F134" s="15"/>
      <c r="G134" s="15"/>
      <c r="H134" s="15"/>
      <c r="I134" s="15"/>
      <c r="J134" s="15"/>
      <c r="K134" s="15"/>
      <c r="L134" s="15"/>
      <c r="M134" s="15"/>
      <c r="N134" s="15"/>
      <c r="O134" s="16"/>
      <c r="Q134" s="30" t="str">
        <f t="shared" si="1"/>
        <v/>
      </c>
    </row>
    <row r="135" spans="1:17">
      <c r="A135" s="20"/>
      <c r="B135" s="20"/>
      <c r="C135" s="20"/>
      <c r="D135" s="20"/>
      <c r="E135" s="15"/>
      <c r="F135" s="15"/>
      <c r="G135" s="15"/>
      <c r="H135" s="15"/>
      <c r="I135" s="15"/>
      <c r="J135" s="15"/>
      <c r="K135" s="15"/>
      <c r="L135" s="15"/>
      <c r="M135" s="15"/>
      <c r="N135" s="15"/>
      <c r="O135" s="16"/>
      <c r="Q135" s="30" t="str">
        <f t="shared" si="1"/>
        <v/>
      </c>
    </row>
    <row r="136" spans="1:17">
      <c r="A136" s="20"/>
      <c r="B136" s="20"/>
      <c r="C136" s="20"/>
      <c r="D136" s="20"/>
      <c r="E136" s="15"/>
      <c r="F136" s="15"/>
      <c r="G136" s="15"/>
      <c r="H136" s="15"/>
      <c r="I136" s="15"/>
      <c r="J136" s="15"/>
      <c r="K136" s="15"/>
      <c r="L136" s="15"/>
      <c r="M136" s="15"/>
      <c r="N136" s="15"/>
      <c r="O136" s="16"/>
      <c r="Q136" s="30" t="str">
        <f t="shared" si="1"/>
        <v/>
      </c>
    </row>
    <row r="137" spans="1:17">
      <c r="A137" s="20"/>
      <c r="B137" s="20"/>
      <c r="C137" s="20"/>
      <c r="D137" s="20"/>
      <c r="E137" s="15"/>
      <c r="F137" s="15"/>
      <c r="G137" s="15"/>
      <c r="H137" s="15"/>
      <c r="I137" s="15"/>
      <c r="J137" s="15"/>
      <c r="K137" s="15"/>
      <c r="L137" s="15"/>
      <c r="M137" s="15"/>
      <c r="N137" s="15"/>
      <c r="O137" s="16"/>
      <c r="Q137" s="30" t="str">
        <f t="shared" si="1"/>
        <v/>
      </c>
    </row>
    <row r="138" spans="1:17">
      <c r="A138" s="20"/>
      <c r="B138" s="20"/>
      <c r="C138" s="20"/>
      <c r="D138" s="20"/>
      <c r="E138" s="15"/>
      <c r="F138" s="15"/>
      <c r="G138" s="15"/>
      <c r="H138" s="15"/>
      <c r="I138" s="15"/>
      <c r="J138" s="15"/>
      <c r="K138" s="15"/>
      <c r="L138" s="15"/>
      <c r="M138" s="15"/>
      <c r="N138" s="15"/>
      <c r="O138" s="16"/>
      <c r="Q138" s="30"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0"/>
      <c r="B139" s="20"/>
      <c r="C139" s="20"/>
      <c r="D139" s="20"/>
      <c r="E139" s="15"/>
      <c r="F139" s="15"/>
      <c r="G139" s="15"/>
      <c r="H139" s="15"/>
      <c r="I139" s="15"/>
      <c r="J139" s="15"/>
      <c r="K139" s="15"/>
      <c r="L139" s="15"/>
      <c r="M139" s="15"/>
      <c r="N139" s="15"/>
      <c r="O139" s="16"/>
      <c r="Q139" s="30" t="str">
        <f t="shared" si="2"/>
        <v/>
      </c>
    </row>
    <row r="140" spans="1:17">
      <c r="A140" s="20"/>
      <c r="B140" s="20"/>
      <c r="C140" s="20"/>
      <c r="D140" s="20"/>
      <c r="E140" s="15"/>
      <c r="F140" s="15"/>
      <c r="G140" s="15"/>
      <c r="H140" s="15"/>
      <c r="I140" s="15"/>
      <c r="J140" s="15"/>
      <c r="K140" s="15"/>
      <c r="L140" s="15"/>
      <c r="M140" s="15"/>
      <c r="N140" s="15"/>
      <c r="O140" s="16"/>
      <c r="Q140" s="30" t="str">
        <f t="shared" si="2"/>
        <v/>
      </c>
    </row>
    <row r="141" spans="1:17">
      <c r="A141" s="20"/>
      <c r="B141" s="20"/>
      <c r="C141" s="20"/>
      <c r="D141" s="20"/>
      <c r="E141" s="15"/>
      <c r="F141" s="15"/>
      <c r="G141" s="15"/>
      <c r="H141" s="15"/>
      <c r="I141" s="15"/>
      <c r="J141" s="15"/>
      <c r="K141" s="15"/>
      <c r="L141" s="15"/>
      <c r="M141" s="15"/>
      <c r="N141" s="15"/>
      <c r="O141" s="16"/>
      <c r="Q141" s="30" t="str">
        <f t="shared" si="2"/>
        <v/>
      </c>
    </row>
    <row r="142" spans="1:17">
      <c r="A142" s="20"/>
      <c r="B142" s="20"/>
      <c r="C142" s="20"/>
      <c r="D142" s="20"/>
      <c r="E142" s="15"/>
      <c r="F142" s="15"/>
      <c r="G142" s="15"/>
      <c r="H142" s="15"/>
      <c r="I142" s="15"/>
      <c r="J142" s="15"/>
      <c r="K142" s="15"/>
      <c r="L142" s="15"/>
      <c r="M142" s="15"/>
      <c r="N142" s="15"/>
      <c r="O142" s="16"/>
      <c r="Q142" s="30" t="str">
        <f t="shared" si="2"/>
        <v/>
      </c>
    </row>
    <row r="143" spans="1:17">
      <c r="A143" s="20"/>
      <c r="B143" s="20"/>
      <c r="C143" s="20"/>
      <c r="D143" s="20"/>
      <c r="E143" s="15"/>
      <c r="F143" s="15"/>
      <c r="G143" s="15"/>
      <c r="H143" s="15"/>
      <c r="I143" s="15"/>
      <c r="J143" s="15"/>
      <c r="K143" s="15"/>
      <c r="L143" s="15"/>
      <c r="M143" s="15"/>
      <c r="N143" s="15"/>
      <c r="O143" s="16"/>
      <c r="Q143" s="30" t="str">
        <f t="shared" si="2"/>
        <v/>
      </c>
    </row>
    <row r="144" spans="1:17">
      <c r="A144" s="20"/>
      <c r="B144" s="20"/>
      <c r="C144" s="20"/>
      <c r="D144" s="20"/>
      <c r="E144" s="15"/>
      <c r="F144" s="15"/>
      <c r="G144" s="15"/>
      <c r="H144" s="15"/>
      <c r="I144" s="15"/>
      <c r="J144" s="15"/>
      <c r="K144" s="15"/>
      <c r="L144" s="15"/>
      <c r="M144" s="15"/>
      <c r="N144" s="15"/>
      <c r="O144" s="16"/>
      <c r="Q144" s="30" t="str">
        <f t="shared" si="2"/>
        <v/>
      </c>
    </row>
    <row r="145" spans="1:17">
      <c r="A145" s="20"/>
      <c r="B145" s="20"/>
      <c r="C145" s="20"/>
      <c r="D145" s="20"/>
      <c r="E145" s="15"/>
      <c r="F145" s="15"/>
      <c r="G145" s="15"/>
      <c r="H145" s="15"/>
      <c r="I145" s="15"/>
      <c r="J145" s="15"/>
      <c r="K145" s="15"/>
      <c r="L145" s="15"/>
      <c r="M145" s="15"/>
      <c r="N145" s="15"/>
      <c r="O145" s="16"/>
      <c r="Q145" s="30" t="str">
        <f t="shared" si="2"/>
        <v/>
      </c>
    </row>
    <row r="146" spans="1:17">
      <c r="A146" s="20"/>
      <c r="B146" s="20"/>
      <c r="C146" s="20"/>
      <c r="D146" s="20"/>
      <c r="E146" s="15"/>
      <c r="F146" s="15"/>
      <c r="G146" s="15"/>
      <c r="H146" s="15"/>
      <c r="I146" s="15"/>
      <c r="J146" s="15"/>
      <c r="K146" s="15"/>
      <c r="L146" s="15"/>
      <c r="M146" s="15"/>
      <c r="N146" s="15"/>
      <c r="O146" s="16"/>
      <c r="Q146" s="30" t="str">
        <f t="shared" si="2"/>
        <v/>
      </c>
    </row>
    <row r="147" spans="1:17">
      <c r="A147" s="20"/>
      <c r="B147" s="20"/>
      <c r="C147" s="20"/>
      <c r="D147" s="20"/>
      <c r="E147" s="15"/>
      <c r="F147" s="15"/>
      <c r="G147" s="15"/>
      <c r="H147" s="15"/>
      <c r="I147" s="15"/>
      <c r="J147" s="15"/>
      <c r="K147" s="15"/>
      <c r="L147" s="15"/>
      <c r="M147" s="15"/>
      <c r="N147" s="15"/>
      <c r="O147" s="16"/>
      <c r="Q147" s="30" t="str">
        <f t="shared" si="2"/>
        <v/>
      </c>
    </row>
    <row r="148" spans="1:17">
      <c r="A148" s="20"/>
      <c r="B148" s="20"/>
      <c r="C148" s="20"/>
      <c r="D148" s="20"/>
      <c r="E148" s="15"/>
      <c r="F148" s="15"/>
      <c r="G148" s="15"/>
      <c r="H148" s="15"/>
      <c r="I148" s="15"/>
      <c r="J148" s="15"/>
      <c r="K148" s="15"/>
      <c r="L148" s="15"/>
      <c r="M148" s="15"/>
      <c r="N148" s="15"/>
      <c r="O148" s="16"/>
      <c r="Q148" s="30" t="str">
        <f t="shared" si="2"/>
        <v/>
      </c>
    </row>
    <row r="149" spans="1:17">
      <c r="A149" s="20"/>
      <c r="B149" s="20"/>
      <c r="C149" s="20"/>
      <c r="D149" s="20"/>
      <c r="E149" s="15"/>
      <c r="F149" s="15"/>
      <c r="G149" s="15"/>
      <c r="H149" s="15"/>
      <c r="I149" s="15"/>
      <c r="J149" s="15"/>
      <c r="K149" s="15"/>
      <c r="L149" s="15"/>
      <c r="M149" s="15"/>
      <c r="N149" s="15"/>
      <c r="O149" s="16"/>
      <c r="Q149" s="30" t="str">
        <f t="shared" si="2"/>
        <v/>
      </c>
    </row>
    <row r="150" spans="1:17">
      <c r="A150" s="20"/>
      <c r="B150" s="20"/>
      <c r="C150" s="20"/>
      <c r="D150" s="20"/>
      <c r="E150" s="15"/>
      <c r="F150" s="15"/>
      <c r="G150" s="15"/>
      <c r="H150" s="15"/>
      <c r="I150" s="15"/>
      <c r="J150" s="15"/>
      <c r="K150" s="15"/>
      <c r="L150" s="15"/>
      <c r="M150" s="15"/>
      <c r="N150" s="15"/>
      <c r="O150" s="16"/>
      <c r="Q150" s="30" t="str">
        <f t="shared" si="2"/>
        <v/>
      </c>
    </row>
    <row r="151" spans="1:17">
      <c r="A151" s="20"/>
      <c r="B151" s="20"/>
      <c r="C151" s="20"/>
      <c r="D151" s="20"/>
      <c r="E151" s="15"/>
      <c r="F151" s="15"/>
      <c r="G151" s="15"/>
      <c r="H151" s="15"/>
      <c r="I151" s="15"/>
      <c r="J151" s="15"/>
      <c r="K151" s="15"/>
      <c r="L151" s="15"/>
      <c r="M151" s="15"/>
      <c r="N151" s="15"/>
      <c r="O151" s="16"/>
      <c r="Q151" s="30" t="str">
        <f t="shared" si="2"/>
        <v/>
      </c>
    </row>
    <row r="152" spans="1:17">
      <c r="A152" s="20"/>
      <c r="B152" s="20"/>
      <c r="C152" s="20"/>
      <c r="D152" s="20"/>
      <c r="E152" s="15"/>
      <c r="F152" s="15"/>
      <c r="G152" s="15"/>
      <c r="H152" s="15"/>
      <c r="I152" s="15"/>
      <c r="J152" s="15"/>
      <c r="K152" s="15"/>
      <c r="L152" s="15"/>
      <c r="M152" s="15"/>
      <c r="N152" s="15"/>
      <c r="O152" s="16"/>
      <c r="Q152" s="30" t="str">
        <f t="shared" si="2"/>
        <v/>
      </c>
    </row>
    <row r="153" spans="1:17">
      <c r="A153" s="20"/>
      <c r="B153" s="20"/>
      <c r="C153" s="20"/>
      <c r="D153" s="20"/>
      <c r="E153" s="15"/>
      <c r="F153" s="15"/>
      <c r="G153" s="15"/>
      <c r="H153" s="15"/>
      <c r="I153" s="15"/>
      <c r="J153" s="15"/>
      <c r="K153" s="15"/>
      <c r="L153" s="15"/>
      <c r="M153" s="15"/>
      <c r="N153" s="15"/>
      <c r="O153" s="16"/>
      <c r="Q153" s="30" t="str">
        <f t="shared" si="2"/>
        <v/>
      </c>
    </row>
    <row r="154" spans="1:17">
      <c r="A154" s="20"/>
      <c r="B154" s="20"/>
      <c r="C154" s="20"/>
      <c r="D154" s="20"/>
      <c r="E154" s="15"/>
      <c r="F154" s="15"/>
      <c r="G154" s="15"/>
      <c r="H154" s="15"/>
      <c r="I154" s="15"/>
      <c r="J154" s="15"/>
      <c r="K154" s="15"/>
      <c r="L154" s="15"/>
      <c r="M154" s="15"/>
      <c r="N154" s="15"/>
      <c r="O154" s="16"/>
      <c r="Q154" s="30" t="str">
        <f t="shared" si="2"/>
        <v/>
      </c>
    </row>
    <row r="155" spans="1:17">
      <c r="A155" s="20"/>
      <c r="B155" s="20"/>
      <c r="C155" s="20"/>
      <c r="D155" s="20"/>
      <c r="E155" s="15"/>
      <c r="F155" s="15"/>
      <c r="G155" s="15"/>
      <c r="H155" s="15"/>
      <c r="I155" s="15"/>
      <c r="J155" s="15"/>
      <c r="K155" s="15"/>
      <c r="L155" s="15"/>
      <c r="M155" s="15"/>
      <c r="N155" s="15"/>
      <c r="O155" s="16"/>
      <c r="Q155" s="30" t="str">
        <f t="shared" si="2"/>
        <v/>
      </c>
    </row>
    <row r="156" spans="1:17">
      <c r="A156" s="20"/>
      <c r="B156" s="20"/>
      <c r="C156" s="20"/>
      <c r="D156" s="20"/>
      <c r="E156" s="15"/>
      <c r="F156" s="15"/>
      <c r="G156" s="15"/>
      <c r="H156" s="15"/>
      <c r="I156" s="15"/>
      <c r="J156" s="15"/>
      <c r="K156" s="15"/>
      <c r="L156" s="15"/>
      <c r="M156" s="15"/>
      <c r="N156" s="15"/>
      <c r="O156" s="16"/>
      <c r="Q156" s="30" t="str">
        <f t="shared" si="2"/>
        <v/>
      </c>
    </row>
    <row r="157" spans="1:17">
      <c r="A157" s="20"/>
      <c r="B157" s="20"/>
      <c r="C157" s="20"/>
      <c r="D157" s="20"/>
      <c r="E157" s="15"/>
      <c r="F157" s="15"/>
      <c r="G157" s="15"/>
      <c r="H157" s="15"/>
      <c r="I157" s="15"/>
      <c r="J157" s="15"/>
      <c r="K157" s="15"/>
      <c r="L157" s="15"/>
      <c r="M157" s="15"/>
      <c r="N157" s="15"/>
      <c r="O157" s="16"/>
      <c r="Q157" s="30" t="str">
        <f t="shared" si="2"/>
        <v/>
      </c>
    </row>
    <row r="158" spans="1:17">
      <c r="A158" s="20"/>
      <c r="B158" s="20"/>
      <c r="C158" s="20"/>
      <c r="D158" s="20"/>
      <c r="E158" s="15"/>
      <c r="F158" s="15"/>
      <c r="G158" s="15"/>
      <c r="H158" s="15"/>
      <c r="I158" s="15"/>
      <c r="J158" s="15"/>
      <c r="K158" s="15"/>
      <c r="L158" s="15"/>
      <c r="M158" s="15"/>
      <c r="N158" s="15"/>
      <c r="O158" s="16"/>
      <c r="Q158" s="30" t="str">
        <f t="shared" si="2"/>
        <v/>
      </c>
    </row>
    <row r="159" spans="1:17">
      <c r="A159" s="20"/>
      <c r="B159" s="20"/>
      <c r="C159" s="20"/>
      <c r="D159" s="20"/>
      <c r="E159" s="15"/>
      <c r="F159" s="15"/>
      <c r="G159" s="15"/>
      <c r="H159" s="15"/>
      <c r="I159" s="15"/>
      <c r="J159" s="15"/>
      <c r="K159" s="15"/>
      <c r="L159" s="15"/>
      <c r="M159" s="15"/>
      <c r="N159" s="15"/>
      <c r="O159" s="16"/>
      <c r="Q159" s="30" t="str">
        <f t="shared" si="2"/>
        <v/>
      </c>
    </row>
    <row r="160" spans="1:17">
      <c r="A160" s="20"/>
      <c r="B160" s="20"/>
      <c r="C160" s="20"/>
      <c r="D160" s="20"/>
      <c r="E160" s="15"/>
      <c r="F160" s="15"/>
      <c r="G160" s="15"/>
      <c r="H160" s="15"/>
      <c r="I160" s="15"/>
      <c r="J160" s="15"/>
      <c r="K160" s="15"/>
      <c r="L160" s="15"/>
      <c r="M160" s="15"/>
      <c r="N160" s="15"/>
      <c r="O160" s="16"/>
      <c r="Q160" s="30" t="str">
        <f t="shared" si="2"/>
        <v/>
      </c>
    </row>
    <row r="161" spans="1:17">
      <c r="A161" s="20"/>
      <c r="B161" s="20"/>
      <c r="C161" s="20"/>
      <c r="D161" s="20"/>
      <c r="E161" s="15"/>
      <c r="F161" s="15"/>
      <c r="G161" s="15"/>
      <c r="H161" s="15"/>
      <c r="I161" s="15"/>
      <c r="J161" s="15"/>
      <c r="K161" s="15"/>
      <c r="L161" s="15"/>
      <c r="M161" s="15"/>
      <c r="N161" s="15"/>
      <c r="O161" s="16"/>
      <c r="Q161" s="30" t="str">
        <f t="shared" si="2"/>
        <v/>
      </c>
    </row>
    <row r="162" spans="1:17">
      <c r="A162" s="20"/>
      <c r="B162" s="20"/>
      <c r="C162" s="20"/>
      <c r="D162" s="20"/>
      <c r="E162" s="15"/>
      <c r="F162" s="15"/>
      <c r="G162" s="15"/>
      <c r="H162" s="15"/>
      <c r="I162" s="15"/>
      <c r="J162" s="15"/>
      <c r="K162" s="15"/>
      <c r="L162" s="15"/>
      <c r="M162" s="15"/>
      <c r="N162" s="15"/>
      <c r="O162" s="16"/>
      <c r="Q162" s="30" t="str">
        <f t="shared" si="2"/>
        <v/>
      </c>
    </row>
    <row r="163" spans="1:17">
      <c r="A163" s="20"/>
      <c r="B163" s="20"/>
      <c r="C163" s="20"/>
      <c r="D163" s="20"/>
      <c r="E163" s="15"/>
      <c r="F163" s="15"/>
      <c r="G163" s="15"/>
      <c r="H163" s="15"/>
      <c r="I163" s="15"/>
      <c r="J163" s="15"/>
      <c r="K163" s="15"/>
      <c r="L163" s="15"/>
      <c r="M163" s="15"/>
      <c r="N163" s="15"/>
      <c r="O163" s="16"/>
      <c r="Q163" s="30" t="str">
        <f t="shared" si="2"/>
        <v/>
      </c>
    </row>
    <row r="164" spans="1:17">
      <c r="A164" s="20"/>
      <c r="B164" s="20"/>
      <c r="C164" s="20"/>
      <c r="D164" s="20"/>
      <c r="E164" s="15"/>
      <c r="F164" s="15"/>
      <c r="G164" s="15"/>
      <c r="H164" s="15"/>
      <c r="I164" s="15"/>
      <c r="J164" s="15"/>
      <c r="K164" s="15"/>
      <c r="L164" s="15"/>
      <c r="M164" s="15"/>
      <c r="N164" s="15"/>
      <c r="O164" s="16"/>
      <c r="Q164" s="30" t="str">
        <f t="shared" si="2"/>
        <v/>
      </c>
    </row>
    <row r="165" spans="1:17">
      <c r="A165" s="20"/>
      <c r="B165" s="20"/>
      <c r="C165" s="20"/>
      <c r="D165" s="20"/>
      <c r="E165" s="15"/>
      <c r="F165" s="15"/>
      <c r="G165" s="15"/>
      <c r="H165" s="15"/>
      <c r="I165" s="15"/>
      <c r="J165" s="15"/>
      <c r="K165" s="15"/>
      <c r="L165" s="15"/>
      <c r="M165" s="15"/>
      <c r="N165" s="15"/>
      <c r="O165" s="16"/>
      <c r="Q165" s="30" t="str">
        <f t="shared" si="2"/>
        <v/>
      </c>
    </row>
    <row r="166" spans="1:17">
      <c r="A166" s="20"/>
      <c r="B166" s="20"/>
      <c r="C166" s="20"/>
      <c r="D166" s="20"/>
      <c r="E166" s="15"/>
      <c r="F166" s="15"/>
      <c r="G166" s="15"/>
      <c r="H166" s="15"/>
      <c r="I166" s="15"/>
      <c r="J166" s="15"/>
      <c r="K166" s="15"/>
      <c r="L166" s="15"/>
      <c r="M166" s="15"/>
      <c r="N166" s="15"/>
      <c r="O166" s="16"/>
      <c r="Q166" s="30" t="str">
        <f t="shared" si="2"/>
        <v/>
      </c>
    </row>
    <row r="167" spans="1:17">
      <c r="A167" s="20"/>
      <c r="B167" s="20"/>
      <c r="C167" s="20"/>
      <c r="D167" s="20"/>
      <c r="E167" s="15"/>
      <c r="F167" s="15"/>
      <c r="G167" s="15"/>
      <c r="H167" s="15"/>
      <c r="I167" s="15"/>
      <c r="J167" s="15"/>
      <c r="K167" s="15"/>
      <c r="L167" s="15"/>
      <c r="M167" s="15"/>
      <c r="N167" s="15"/>
      <c r="O167" s="16"/>
      <c r="Q167" s="30" t="str">
        <f t="shared" si="2"/>
        <v/>
      </c>
    </row>
    <row r="168" spans="1:17">
      <c r="A168" s="20"/>
      <c r="B168" s="20"/>
      <c r="C168" s="20"/>
      <c r="D168" s="20"/>
      <c r="E168" s="15"/>
      <c r="F168" s="15"/>
      <c r="G168" s="15"/>
      <c r="H168" s="15"/>
      <c r="I168" s="15"/>
      <c r="J168" s="15"/>
      <c r="K168" s="15"/>
      <c r="L168" s="15"/>
      <c r="M168" s="15"/>
      <c r="N168" s="15"/>
      <c r="O168" s="16"/>
      <c r="Q168" s="30" t="str">
        <f t="shared" si="2"/>
        <v/>
      </c>
    </row>
    <row r="169" spans="1:17">
      <c r="A169" s="20"/>
      <c r="B169" s="20"/>
      <c r="C169" s="20"/>
      <c r="D169" s="20"/>
      <c r="E169" s="15"/>
      <c r="F169" s="15"/>
      <c r="G169" s="15"/>
      <c r="H169" s="15"/>
      <c r="I169" s="15"/>
      <c r="J169" s="15"/>
      <c r="K169" s="15"/>
      <c r="L169" s="15"/>
      <c r="M169" s="15"/>
      <c r="N169" s="15"/>
      <c r="O169" s="16"/>
      <c r="Q169" s="30" t="str">
        <f t="shared" si="2"/>
        <v/>
      </c>
    </row>
    <row r="170" spans="1:17">
      <c r="A170" s="20"/>
      <c r="B170" s="20"/>
      <c r="C170" s="20"/>
      <c r="D170" s="20"/>
      <c r="E170" s="15"/>
      <c r="F170" s="15"/>
      <c r="G170" s="15"/>
      <c r="H170" s="15"/>
      <c r="I170" s="15"/>
      <c r="J170" s="15"/>
      <c r="K170" s="15"/>
      <c r="L170" s="15"/>
      <c r="M170" s="15"/>
      <c r="N170" s="15"/>
      <c r="O170" s="16"/>
      <c r="Q170" s="30" t="str">
        <f t="shared" si="2"/>
        <v/>
      </c>
    </row>
    <row r="171" spans="1:17">
      <c r="A171" s="20"/>
      <c r="B171" s="20"/>
      <c r="C171" s="20"/>
      <c r="D171" s="20"/>
      <c r="E171" s="15"/>
      <c r="F171" s="15"/>
      <c r="G171" s="15"/>
      <c r="H171" s="15"/>
      <c r="I171" s="15"/>
      <c r="J171" s="15"/>
      <c r="K171" s="15"/>
      <c r="L171" s="15"/>
      <c r="M171" s="15"/>
      <c r="N171" s="15"/>
      <c r="O171" s="16"/>
      <c r="Q171" s="30" t="str">
        <f t="shared" si="2"/>
        <v/>
      </c>
    </row>
    <row r="172" spans="1:17">
      <c r="A172" s="20"/>
      <c r="B172" s="20"/>
      <c r="C172" s="20"/>
      <c r="D172" s="20"/>
      <c r="E172" s="15"/>
      <c r="F172" s="15"/>
      <c r="G172" s="15"/>
      <c r="H172" s="15"/>
      <c r="I172" s="15"/>
      <c r="J172" s="15"/>
      <c r="K172" s="15"/>
      <c r="L172" s="15"/>
      <c r="M172" s="15"/>
      <c r="N172" s="15"/>
      <c r="O172" s="16"/>
      <c r="Q172" s="30" t="str">
        <f t="shared" si="2"/>
        <v/>
      </c>
    </row>
    <row r="173" spans="1:17">
      <c r="A173" s="20"/>
      <c r="B173" s="20"/>
      <c r="C173" s="20"/>
      <c r="D173" s="20"/>
      <c r="E173" s="15"/>
      <c r="F173" s="15"/>
      <c r="G173" s="15"/>
      <c r="H173" s="15"/>
      <c r="I173" s="15"/>
      <c r="J173" s="15"/>
      <c r="K173" s="15"/>
      <c r="L173" s="15"/>
      <c r="M173" s="15"/>
      <c r="N173" s="15"/>
      <c r="O173" s="16"/>
      <c r="Q173" s="30" t="str">
        <f t="shared" si="2"/>
        <v/>
      </c>
    </row>
    <row r="174" spans="1:17">
      <c r="A174" s="20"/>
      <c r="B174" s="20"/>
      <c r="C174" s="20"/>
      <c r="D174" s="20"/>
      <c r="E174" s="15"/>
      <c r="F174" s="15"/>
      <c r="G174" s="15"/>
      <c r="H174" s="15"/>
      <c r="I174" s="15"/>
      <c r="J174" s="15"/>
      <c r="K174" s="15"/>
      <c r="L174" s="15"/>
      <c r="M174" s="15"/>
      <c r="N174" s="15"/>
      <c r="O174" s="16"/>
      <c r="Q174" s="30" t="str">
        <f t="shared" si="2"/>
        <v/>
      </c>
    </row>
    <row r="175" spans="1:17">
      <c r="A175" s="20"/>
      <c r="B175" s="20"/>
      <c r="C175" s="20"/>
      <c r="D175" s="20"/>
      <c r="E175" s="15"/>
      <c r="F175" s="15"/>
      <c r="G175" s="15"/>
      <c r="H175" s="15"/>
      <c r="I175" s="15"/>
      <c r="J175" s="15"/>
      <c r="K175" s="15"/>
      <c r="L175" s="15"/>
      <c r="M175" s="15"/>
      <c r="N175" s="15"/>
      <c r="O175" s="16"/>
      <c r="Q175" s="30" t="str">
        <f t="shared" si="2"/>
        <v/>
      </c>
    </row>
    <row r="176" spans="1:17">
      <c r="A176" s="20"/>
      <c r="B176" s="20"/>
      <c r="C176" s="20"/>
      <c r="D176" s="20"/>
      <c r="E176" s="15"/>
      <c r="F176" s="15"/>
      <c r="G176" s="15"/>
      <c r="H176" s="15"/>
      <c r="I176" s="15"/>
      <c r="J176" s="15"/>
      <c r="K176" s="15"/>
      <c r="L176" s="15"/>
      <c r="M176" s="15"/>
      <c r="N176" s="15"/>
      <c r="O176" s="16"/>
      <c r="Q176" s="30" t="str">
        <f t="shared" si="2"/>
        <v/>
      </c>
    </row>
    <row r="177" spans="1:17">
      <c r="A177" s="20"/>
      <c r="B177" s="20"/>
      <c r="C177" s="20"/>
      <c r="D177" s="20"/>
      <c r="E177" s="15"/>
      <c r="F177" s="15"/>
      <c r="G177" s="15"/>
      <c r="H177" s="15"/>
      <c r="I177" s="15"/>
      <c r="J177" s="15"/>
      <c r="K177" s="15"/>
      <c r="L177" s="15"/>
      <c r="M177" s="15"/>
      <c r="N177" s="15"/>
      <c r="O177" s="16"/>
      <c r="Q177" s="30" t="str">
        <f t="shared" si="2"/>
        <v/>
      </c>
    </row>
    <row r="178" spans="1:17">
      <c r="A178" s="20"/>
      <c r="B178" s="20"/>
      <c r="C178" s="20"/>
      <c r="D178" s="20"/>
      <c r="E178" s="15"/>
      <c r="F178" s="15"/>
      <c r="G178" s="15"/>
      <c r="H178" s="15"/>
      <c r="I178" s="15"/>
      <c r="J178" s="15"/>
      <c r="K178" s="15"/>
      <c r="L178" s="15"/>
      <c r="M178" s="15"/>
      <c r="N178" s="15"/>
      <c r="O178" s="16"/>
      <c r="Q178" s="30" t="str">
        <f t="shared" si="2"/>
        <v/>
      </c>
    </row>
    <row r="179" spans="1:17">
      <c r="A179" s="20"/>
      <c r="B179" s="20"/>
      <c r="C179" s="20"/>
      <c r="D179" s="20"/>
      <c r="E179" s="15"/>
      <c r="F179" s="15"/>
      <c r="G179" s="15"/>
      <c r="H179" s="15"/>
      <c r="I179" s="15"/>
      <c r="J179" s="15"/>
      <c r="K179" s="15"/>
      <c r="L179" s="15"/>
      <c r="M179" s="15"/>
      <c r="N179" s="15"/>
      <c r="O179" s="16"/>
      <c r="Q179" s="30" t="str">
        <f t="shared" si="2"/>
        <v/>
      </c>
    </row>
    <row r="180" spans="1:17">
      <c r="A180" s="20"/>
      <c r="B180" s="20"/>
      <c r="C180" s="20"/>
      <c r="D180" s="20"/>
      <c r="E180" s="15"/>
      <c r="F180" s="15"/>
      <c r="G180" s="15"/>
      <c r="H180" s="15"/>
      <c r="I180" s="15"/>
      <c r="J180" s="15"/>
      <c r="K180" s="15"/>
      <c r="L180" s="15"/>
      <c r="M180" s="15"/>
      <c r="N180" s="15"/>
      <c r="O180" s="16"/>
      <c r="Q180" s="30" t="str">
        <f t="shared" si="2"/>
        <v/>
      </c>
    </row>
    <row r="181" spans="1:17">
      <c r="A181" s="20"/>
      <c r="B181" s="20"/>
      <c r="C181" s="20"/>
      <c r="D181" s="20"/>
      <c r="E181" s="15"/>
      <c r="F181" s="15"/>
      <c r="G181" s="15"/>
      <c r="H181" s="15"/>
      <c r="I181" s="15"/>
      <c r="J181" s="15"/>
      <c r="K181" s="15"/>
      <c r="L181" s="15"/>
      <c r="M181" s="15"/>
      <c r="N181" s="15"/>
      <c r="O181" s="16"/>
      <c r="Q181" s="30" t="str">
        <f t="shared" si="2"/>
        <v/>
      </c>
    </row>
    <row r="182" spans="1:17">
      <c r="A182" s="20"/>
      <c r="B182" s="20"/>
      <c r="C182" s="20"/>
      <c r="D182" s="20"/>
      <c r="E182" s="15"/>
      <c r="F182" s="15"/>
      <c r="G182" s="15"/>
      <c r="H182" s="15"/>
      <c r="I182" s="15"/>
      <c r="J182" s="15"/>
      <c r="K182" s="15"/>
      <c r="L182" s="15"/>
      <c r="M182" s="15"/>
      <c r="N182" s="15"/>
      <c r="O182" s="16"/>
      <c r="Q182" s="30" t="str">
        <f t="shared" si="2"/>
        <v/>
      </c>
    </row>
    <row r="183" spans="1:17">
      <c r="A183" s="20"/>
      <c r="B183" s="20"/>
      <c r="C183" s="20"/>
      <c r="D183" s="20"/>
      <c r="E183" s="15"/>
      <c r="F183" s="15"/>
      <c r="G183" s="15"/>
      <c r="H183" s="15"/>
      <c r="I183" s="15"/>
      <c r="J183" s="15"/>
      <c r="K183" s="15"/>
      <c r="L183" s="15"/>
      <c r="M183" s="15"/>
      <c r="N183" s="15"/>
      <c r="O183" s="16"/>
      <c r="Q183" s="30" t="str">
        <f t="shared" si="2"/>
        <v/>
      </c>
    </row>
    <row r="184" spans="1:17">
      <c r="A184" s="20"/>
      <c r="B184" s="20"/>
      <c r="C184" s="20"/>
      <c r="D184" s="20"/>
      <c r="E184" s="15"/>
      <c r="F184" s="15"/>
      <c r="G184" s="15"/>
      <c r="H184" s="15"/>
      <c r="I184" s="15"/>
      <c r="J184" s="15"/>
      <c r="K184" s="15"/>
      <c r="L184" s="15"/>
      <c r="M184" s="15"/>
      <c r="N184" s="15"/>
      <c r="O184" s="16"/>
      <c r="Q184" s="30" t="str">
        <f t="shared" si="2"/>
        <v/>
      </c>
    </row>
    <row r="185" spans="1:17">
      <c r="A185" s="20"/>
      <c r="B185" s="20"/>
      <c r="C185" s="20"/>
      <c r="D185" s="20"/>
      <c r="E185" s="15"/>
      <c r="F185" s="15"/>
      <c r="G185" s="15"/>
      <c r="H185" s="15"/>
      <c r="I185" s="15"/>
      <c r="J185" s="15"/>
      <c r="K185" s="15"/>
      <c r="L185" s="15"/>
      <c r="M185" s="15"/>
      <c r="N185" s="15"/>
      <c r="O185" s="16"/>
      <c r="Q185" s="30" t="str">
        <f t="shared" si="2"/>
        <v/>
      </c>
    </row>
    <row r="186" spans="1:17">
      <c r="A186" s="20"/>
      <c r="B186" s="20"/>
      <c r="C186" s="20"/>
      <c r="D186" s="20"/>
      <c r="E186" s="15"/>
      <c r="F186" s="15"/>
      <c r="G186" s="15"/>
      <c r="H186" s="15"/>
      <c r="I186" s="15"/>
      <c r="J186" s="15"/>
      <c r="K186" s="15"/>
      <c r="L186" s="15"/>
      <c r="M186" s="15"/>
      <c r="N186" s="15"/>
      <c r="O186" s="16"/>
      <c r="Q186" s="30" t="str">
        <f t="shared" si="2"/>
        <v/>
      </c>
    </row>
    <row r="187" spans="1:17">
      <c r="A187" s="20"/>
      <c r="B187" s="20"/>
      <c r="C187" s="20"/>
      <c r="D187" s="20"/>
      <c r="E187" s="15"/>
      <c r="F187" s="15"/>
      <c r="G187" s="15"/>
      <c r="H187" s="15"/>
      <c r="I187" s="15"/>
      <c r="J187" s="15"/>
      <c r="K187" s="15"/>
      <c r="L187" s="15"/>
      <c r="M187" s="15"/>
      <c r="N187" s="15"/>
      <c r="O187" s="16"/>
      <c r="Q187" s="30" t="str">
        <f t="shared" si="2"/>
        <v/>
      </c>
    </row>
    <row r="188" spans="1:17">
      <c r="A188" s="20"/>
      <c r="B188" s="20"/>
      <c r="C188" s="20"/>
      <c r="D188" s="20"/>
      <c r="E188" s="15"/>
      <c r="F188" s="15"/>
      <c r="G188" s="15"/>
      <c r="H188" s="15"/>
      <c r="I188" s="15"/>
      <c r="J188" s="15"/>
      <c r="K188" s="15"/>
      <c r="L188" s="15"/>
      <c r="M188" s="15"/>
      <c r="N188" s="15"/>
      <c r="O188" s="16"/>
      <c r="Q188" s="30" t="str">
        <f t="shared" si="2"/>
        <v/>
      </c>
    </row>
    <row r="189" spans="1:17">
      <c r="A189" s="20"/>
      <c r="B189" s="20"/>
      <c r="C189" s="20"/>
      <c r="D189" s="20"/>
      <c r="E189" s="15"/>
      <c r="F189" s="15"/>
      <c r="G189" s="15"/>
      <c r="H189" s="15"/>
      <c r="I189" s="15"/>
      <c r="J189" s="15"/>
      <c r="K189" s="15"/>
      <c r="L189" s="15"/>
      <c r="M189" s="15"/>
      <c r="N189" s="15"/>
      <c r="O189" s="16"/>
      <c r="Q189" s="30" t="str">
        <f t="shared" si="2"/>
        <v/>
      </c>
    </row>
    <row r="190" spans="1:17">
      <c r="A190" s="20"/>
      <c r="B190" s="20"/>
      <c r="C190" s="20"/>
      <c r="D190" s="20"/>
      <c r="E190" s="15"/>
      <c r="F190" s="15"/>
      <c r="G190" s="15"/>
      <c r="H190" s="15"/>
      <c r="I190" s="15"/>
      <c r="J190" s="15"/>
      <c r="K190" s="15"/>
      <c r="L190" s="15"/>
      <c r="M190" s="15"/>
      <c r="N190" s="15"/>
      <c r="O190" s="16"/>
      <c r="Q190" s="30" t="str">
        <f t="shared" si="2"/>
        <v/>
      </c>
    </row>
    <row r="191" spans="1:17">
      <c r="A191" s="20"/>
      <c r="B191" s="20"/>
      <c r="C191" s="20"/>
      <c r="D191" s="20"/>
      <c r="E191" s="15"/>
      <c r="F191" s="15"/>
      <c r="G191" s="15"/>
      <c r="H191" s="15"/>
      <c r="I191" s="15"/>
      <c r="J191" s="15"/>
      <c r="K191" s="15"/>
      <c r="L191" s="15"/>
      <c r="M191" s="15"/>
      <c r="N191" s="15"/>
      <c r="O191" s="16"/>
      <c r="Q191" s="30" t="str">
        <f t="shared" si="2"/>
        <v/>
      </c>
    </row>
    <row r="192" spans="1:17">
      <c r="A192" s="20"/>
      <c r="B192" s="20"/>
      <c r="C192" s="20"/>
      <c r="D192" s="20"/>
      <c r="E192" s="15"/>
      <c r="F192" s="15"/>
      <c r="G192" s="15"/>
      <c r="H192" s="15"/>
      <c r="I192" s="15"/>
      <c r="J192" s="15"/>
      <c r="K192" s="15"/>
      <c r="L192" s="15"/>
      <c r="M192" s="15"/>
      <c r="N192" s="15"/>
      <c r="O192" s="16"/>
      <c r="Q192" s="30" t="str">
        <f t="shared" si="2"/>
        <v/>
      </c>
    </row>
    <row r="193" spans="1:17">
      <c r="A193" s="20"/>
      <c r="B193" s="20"/>
      <c r="C193" s="20"/>
      <c r="D193" s="20"/>
      <c r="E193" s="15"/>
      <c r="F193" s="15"/>
      <c r="G193" s="15"/>
      <c r="H193" s="15"/>
      <c r="I193" s="15"/>
      <c r="J193" s="15"/>
      <c r="K193" s="15"/>
      <c r="L193" s="15"/>
      <c r="M193" s="15"/>
      <c r="N193" s="15"/>
      <c r="O193" s="16"/>
      <c r="Q193" s="30" t="str">
        <f t="shared" si="2"/>
        <v/>
      </c>
    </row>
    <row r="194" spans="1:17">
      <c r="A194" s="20"/>
      <c r="B194" s="20"/>
      <c r="C194" s="20"/>
      <c r="D194" s="20"/>
      <c r="E194" s="15"/>
      <c r="F194" s="15"/>
      <c r="G194" s="15"/>
      <c r="H194" s="15"/>
      <c r="I194" s="15"/>
      <c r="J194" s="15"/>
      <c r="K194" s="15"/>
      <c r="L194" s="15"/>
      <c r="M194" s="15"/>
      <c r="N194" s="15"/>
      <c r="O194" s="16"/>
      <c r="Q194" s="30" t="str">
        <f t="shared" si="2"/>
        <v/>
      </c>
    </row>
    <row r="195" spans="1:17">
      <c r="A195" s="20"/>
      <c r="B195" s="20"/>
      <c r="C195" s="20"/>
      <c r="D195" s="20"/>
      <c r="E195" s="15"/>
      <c r="F195" s="15"/>
      <c r="G195" s="15"/>
      <c r="H195" s="15"/>
      <c r="I195" s="15"/>
      <c r="J195" s="15"/>
      <c r="K195" s="15"/>
      <c r="L195" s="15"/>
      <c r="M195" s="15"/>
      <c r="N195" s="15"/>
      <c r="O195" s="16"/>
      <c r="Q195" s="30" t="str">
        <f t="shared" si="2"/>
        <v/>
      </c>
    </row>
    <row r="196" spans="1:17">
      <c r="A196" s="20"/>
      <c r="B196" s="20"/>
      <c r="C196" s="20"/>
      <c r="D196" s="20"/>
      <c r="E196" s="15"/>
      <c r="F196" s="15"/>
      <c r="G196" s="15"/>
      <c r="H196" s="15"/>
      <c r="I196" s="15"/>
      <c r="J196" s="15"/>
      <c r="K196" s="15"/>
      <c r="L196" s="15"/>
      <c r="M196" s="15"/>
      <c r="N196" s="15"/>
      <c r="O196" s="16"/>
      <c r="Q196" s="30" t="str">
        <f t="shared" si="2"/>
        <v/>
      </c>
    </row>
    <row r="197" spans="1:17">
      <c r="A197" s="20"/>
      <c r="B197" s="20"/>
      <c r="C197" s="20"/>
      <c r="D197" s="20"/>
      <c r="E197" s="15"/>
      <c r="F197" s="15"/>
      <c r="G197" s="15"/>
      <c r="H197" s="15"/>
      <c r="I197" s="15"/>
      <c r="J197" s="15"/>
      <c r="K197" s="15"/>
      <c r="L197" s="15"/>
      <c r="M197" s="15"/>
      <c r="N197" s="15"/>
      <c r="O197" s="16"/>
      <c r="Q197" s="30" t="str">
        <f t="shared" si="2"/>
        <v/>
      </c>
    </row>
    <row r="198" spans="1:17">
      <c r="A198" s="20"/>
      <c r="B198" s="20"/>
      <c r="C198" s="20"/>
      <c r="D198" s="20"/>
      <c r="E198" s="15"/>
      <c r="F198" s="15"/>
      <c r="G198" s="15"/>
      <c r="H198" s="15"/>
      <c r="I198" s="15"/>
      <c r="J198" s="15"/>
      <c r="K198" s="15"/>
      <c r="L198" s="15"/>
      <c r="M198" s="15"/>
      <c r="N198" s="15"/>
      <c r="O198" s="16"/>
      <c r="Q198" s="30" t="str">
        <f t="shared" si="2"/>
        <v/>
      </c>
    </row>
    <row r="199" spans="1:17">
      <c r="A199" s="20"/>
      <c r="B199" s="20"/>
      <c r="C199" s="20"/>
      <c r="D199" s="20"/>
      <c r="E199" s="15"/>
      <c r="F199" s="15"/>
      <c r="G199" s="15"/>
      <c r="H199" s="15"/>
      <c r="I199" s="15"/>
      <c r="J199" s="15"/>
      <c r="K199" s="15"/>
      <c r="L199" s="15"/>
      <c r="M199" s="15"/>
      <c r="N199" s="15"/>
      <c r="O199" s="16"/>
      <c r="Q199" s="30" t="str">
        <f t="shared" si="2"/>
        <v/>
      </c>
    </row>
    <row r="200" spans="1:17">
      <c r="A200" s="20"/>
      <c r="B200" s="20"/>
      <c r="C200" s="20"/>
      <c r="D200" s="20"/>
      <c r="E200" s="15"/>
      <c r="F200" s="15"/>
      <c r="G200" s="15"/>
      <c r="H200" s="15"/>
      <c r="I200" s="15"/>
      <c r="J200" s="15"/>
      <c r="K200" s="15"/>
      <c r="L200" s="15"/>
      <c r="M200" s="15"/>
      <c r="N200" s="15"/>
      <c r="O200" s="16"/>
      <c r="Q200" s="30" t="str">
        <f t="shared" si="2"/>
        <v/>
      </c>
    </row>
    <row r="201" spans="1:17">
      <c r="A201" s="20"/>
      <c r="B201" s="20"/>
      <c r="C201" s="20"/>
      <c r="D201" s="20"/>
      <c r="E201" s="15"/>
      <c r="F201" s="15"/>
      <c r="G201" s="15"/>
      <c r="H201" s="15"/>
      <c r="I201" s="15"/>
      <c r="J201" s="15"/>
      <c r="K201" s="15"/>
      <c r="L201" s="15"/>
      <c r="M201" s="15"/>
      <c r="N201" s="15"/>
      <c r="O201" s="16"/>
      <c r="Q201" s="30" t="str">
        <f t="shared" si="2"/>
        <v/>
      </c>
    </row>
    <row r="202" spans="1:17">
      <c r="A202" s="20"/>
      <c r="B202" s="20"/>
      <c r="C202" s="20"/>
      <c r="D202" s="20"/>
      <c r="E202" s="15"/>
      <c r="F202" s="15"/>
      <c r="G202" s="15"/>
      <c r="H202" s="15"/>
      <c r="I202" s="15"/>
      <c r="J202" s="15"/>
      <c r="K202" s="15"/>
      <c r="L202" s="15"/>
      <c r="M202" s="15"/>
      <c r="N202" s="15"/>
      <c r="O202" s="16"/>
      <c r="Q202" s="30"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0"/>
      <c r="B203" s="20"/>
      <c r="C203" s="20"/>
      <c r="D203" s="20"/>
      <c r="E203" s="15"/>
      <c r="F203" s="15"/>
      <c r="G203" s="15"/>
      <c r="H203" s="15"/>
      <c r="I203" s="15"/>
      <c r="J203" s="15"/>
      <c r="K203" s="15"/>
      <c r="L203" s="15"/>
      <c r="M203" s="15"/>
      <c r="N203" s="15"/>
      <c r="O203" s="16"/>
      <c r="Q203" s="30" t="str">
        <f t="shared" si="3"/>
        <v/>
      </c>
    </row>
    <row r="204" spans="1:17">
      <c r="A204" s="20"/>
      <c r="B204" s="20"/>
      <c r="C204" s="20"/>
      <c r="D204" s="20"/>
      <c r="E204" s="15"/>
      <c r="F204" s="15"/>
      <c r="G204" s="15"/>
      <c r="H204" s="15"/>
      <c r="I204" s="15"/>
      <c r="J204" s="15"/>
      <c r="K204" s="15"/>
      <c r="L204" s="15"/>
      <c r="M204" s="15"/>
      <c r="N204" s="15"/>
      <c r="O204" s="16"/>
      <c r="Q204" s="30" t="str">
        <f t="shared" si="3"/>
        <v/>
      </c>
    </row>
    <row r="205" spans="1:17">
      <c r="A205" s="20"/>
      <c r="B205" s="20"/>
      <c r="C205" s="20"/>
      <c r="D205" s="20"/>
      <c r="E205" s="15"/>
      <c r="F205" s="15"/>
      <c r="G205" s="15"/>
      <c r="H205" s="15"/>
      <c r="I205" s="15"/>
      <c r="J205" s="15"/>
      <c r="K205" s="15"/>
      <c r="L205" s="15"/>
      <c r="M205" s="15"/>
      <c r="N205" s="15"/>
      <c r="O205" s="16"/>
      <c r="Q205" s="30" t="str">
        <f t="shared" si="3"/>
        <v/>
      </c>
    </row>
    <row r="206" spans="1:17">
      <c r="A206" s="20"/>
      <c r="B206" s="20"/>
      <c r="C206" s="20"/>
      <c r="D206" s="20"/>
      <c r="E206" s="15"/>
      <c r="F206" s="15"/>
      <c r="G206" s="15"/>
      <c r="H206" s="15"/>
      <c r="I206" s="15"/>
      <c r="J206" s="15"/>
      <c r="K206" s="15"/>
      <c r="L206" s="15"/>
      <c r="M206" s="15"/>
      <c r="N206" s="15"/>
      <c r="O206" s="16"/>
      <c r="Q206" s="30" t="str">
        <f t="shared" si="3"/>
        <v/>
      </c>
    </row>
    <row r="207" spans="1:17">
      <c r="A207" s="20"/>
      <c r="B207" s="20"/>
      <c r="C207" s="20"/>
      <c r="D207" s="20"/>
      <c r="E207" s="15"/>
      <c r="F207" s="15"/>
      <c r="G207" s="15"/>
      <c r="H207" s="15"/>
      <c r="I207" s="15"/>
      <c r="J207" s="15"/>
      <c r="K207" s="15"/>
      <c r="L207" s="15"/>
      <c r="M207" s="15"/>
      <c r="N207" s="15"/>
      <c r="O207" s="16"/>
      <c r="Q207" s="30" t="str">
        <f t="shared" si="3"/>
        <v/>
      </c>
    </row>
    <row r="208" spans="1:17">
      <c r="A208" s="20"/>
      <c r="B208" s="20"/>
      <c r="C208" s="20"/>
      <c r="D208" s="20"/>
      <c r="E208" s="15"/>
      <c r="F208" s="15"/>
      <c r="G208" s="15"/>
      <c r="H208" s="15"/>
      <c r="I208" s="15"/>
      <c r="J208" s="15"/>
      <c r="K208" s="15"/>
      <c r="L208" s="15"/>
      <c r="M208" s="15"/>
      <c r="N208" s="15"/>
      <c r="O208" s="16"/>
      <c r="Q208" s="30" t="str">
        <f t="shared" si="3"/>
        <v/>
      </c>
    </row>
    <row r="209" spans="1:17">
      <c r="A209" s="20"/>
      <c r="B209" s="20"/>
      <c r="C209" s="20"/>
      <c r="D209" s="20"/>
      <c r="E209" s="15"/>
      <c r="F209" s="15"/>
      <c r="G209" s="15"/>
      <c r="H209" s="15"/>
      <c r="I209" s="15"/>
      <c r="J209" s="15"/>
      <c r="K209" s="15"/>
      <c r="L209" s="15"/>
      <c r="M209" s="15"/>
      <c r="N209" s="15"/>
      <c r="O209" s="16"/>
      <c r="Q209" s="30" t="str">
        <f t="shared" si="3"/>
        <v/>
      </c>
    </row>
    <row r="210" spans="1:17">
      <c r="A210" s="20"/>
      <c r="B210" s="20"/>
      <c r="C210" s="20"/>
      <c r="D210" s="20"/>
      <c r="E210" s="15"/>
      <c r="F210" s="15"/>
      <c r="G210" s="15"/>
      <c r="H210" s="15"/>
      <c r="I210" s="15"/>
      <c r="J210" s="15"/>
      <c r="K210" s="15"/>
      <c r="L210" s="15"/>
      <c r="M210" s="15"/>
      <c r="N210" s="15"/>
      <c r="O210" s="16"/>
      <c r="Q210" s="30" t="str">
        <f t="shared" si="3"/>
        <v/>
      </c>
    </row>
    <row r="211" spans="1:17">
      <c r="A211" s="20"/>
      <c r="B211" s="20"/>
      <c r="C211" s="20"/>
      <c r="D211" s="20"/>
      <c r="E211" s="15"/>
      <c r="F211" s="15"/>
      <c r="G211" s="15"/>
      <c r="H211" s="15"/>
      <c r="I211" s="15"/>
      <c r="J211" s="15"/>
      <c r="K211" s="15"/>
      <c r="L211" s="15"/>
      <c r="M211" s="15"/>
      <c r="N211" s="15"/>
      <c r="O211" s="16"/>
      <c r="Q211" s="30" t="str">
        <f t="shared" si="3"/>
        <v/>
      </c>
    </row>
    <row r="212" spans="1:17">
      <c r="A212" s="20"/>
      <c r="B212" s="20"/>
      <c r="C212" s="20"/>
      <c r="D212" s="20"/>
      <c r="E212" s="15"/>
      <c r="F212" s="15"/>
      <c r="G212" s="15"/>
      <c r="H212" s="15"/>
      <c r="I212" s="15"/>
      <c r="J212" s="15"/>
      <c r="K212" s="15"/>
      <c r="L212" s="15"/>
      <c r="M212" s="15"/>
      <c r="N212" s="15"/>
      <c r="O212" s="16"/>
      <c r="Q212" s="30" t="str">
        <f t="shared" si="3"/>
        <v/>
      </c>
    </row>
    <row r="213" spans="1:17">
      <c r="A213" s="20"/>
      <c r="B213" s="20"/>
      <c r="C213" s="20"/>
      <c r="D213" s="20"/>
      <c r="E213" s="15"/>
      <c r="F213" s="15"/>
      <c r="G213" s="15"/>
      <c r="H213" s="15"/>
      <c r="I213" s="15"/>
      <c r="J213" s="15"/>
      <c r="K213" s="15"/>
      <c r="L213" s="15"/>
      <c r="M213" s="15"/>
      <c r="N213" s="15"/>
      <c r="O213" s="16"/>
      <c r="Q213" s="30" t="str">
        <f t="shared" si="3"/>
        <v/>
      </c>
    </row>
    <row r="214" spans="1:17">
      <c r="A214" s="20"/>
      <c r="B214" s="20"/>
      <c r="C214" s="20"/>
      <c r="D214" s="20"/>
      <c r="E214" s="15"/>
      <c r="F214" s="15"/>
      <c r="G214" s="15"/>
      <c r="H214" s="15"/>
      <c r="I214" s="15"/>
      <c r="J214" s="15"/>
      <c r="K214" s="15"/>
      <c r="L214" s="15"/>
      <c r="M214" s="15"/>
      <c r="N214" s="15"/>
      <c r="O214" s="16"/>
      <c r="Q214" s="30" t="str">
        <f t="shared" si="3"/>
        <v/>
      </c>
    </row>
    <row r="215" spans="1:17">
      <c r="A215" s="20"/>
      <c r="B215" s="20"/>
      <c r="C215" s="20"/>
      <c r="D215" s="20"/>
      <c r="E215" s="15"/>
      <c r="F215" s="15"/>
      <c r="G215" s="15"/>
      <c r="H215" s="15"/>
      <c r="I215" s="15"/>
      <c r="J215" s="15"/>
      <c r="K215" s="15"/>
      <c r="L215" s="15"/>
      <c r="M215" s="15"/>
      <c r="N215" s="15"/>
      <c r="O215" s="16"/>
      <c r="Q215" s="30" t="str">
        <f t="shared" si="3"/>
        <v/>
      </c>
    </row>
    <row r="216" spans="1:17">
      <c r="A216" s="20"/>
      <c r="B216" s="20"/>
      <c r="C216" s="20"/>
      <c r="D216" s="20"/>
      <c r="E216" s="15"/>
      <c r="F216" s="15"/>
      <c r="G216" s="15"/>
      <c r="H216" s="15"/>
      <c r="I216" s="15"/>
      <c r="J216" s="15"/>
      <c r="K216" s="15"/>
      <c r="L216" s="15"/>
      <c r="M216" s="15"/>
      <c r="N216" s="15"/>
      <c r="O216" s="16"/>
      <c r="Q216" s="30" t="str">
        <f t="shared" si="3"/>
        <v/>
      </c>
    </row>
    <row r="217" spans="1:17">
      <c r="A217" s="20"/>
      <c r="B217" s="20"/>
      <c r="C217" s="20"/>
      <c r="D217" s="20"/>
      <c r="E217" s="15"/>
      <c r="F217" s="15"/>
      <c r="G217" s="15"/>
      <c r="H217" s="15"/>
      <c r="I217" s="15"/>
      <c r="J217" s="15"/>
      <c r="K217" s="15"/>
      <c r="L217" s="15"/>
      <c r="M217" s="15"/>
      <c r="N217" s="15"/>
      <c r="O217" s="16"/>
      <c r="Q217" s="30" t="str">
        <f t="shared" si="3"/>
        <v/>
      </c>
    </row>
    <row r="218" spans="1:17">
      <c r="A218" s="20"/>
      <c r="B218" s="20"/>
      <c r="C218" s="20"/>
      <c r="D218" s="20"/>
      <c r="E218" s="15"/>
      <c r="F218" s="15"/>
      <c r="G218" s="15"/>
      <c r="H218" s="15"/>
      <c r="I218" s="15"/>
      <c r="J218" s="15"/>
      <c r="K218" s="15"/>
      <c r="L218" s="15"/>
      <c r="M218" s="15"/>
      <c r="N218" s="15"/>
      <c r="O218" s="16"/>
      <c r="Q218" s="30" t="str">
        <f t="shared" si="3"/>
        <v/>
      </c>
    </row>
    <row r="219" spans="1:17">
      <c r="A219" s="20"/>
      <c r="B219" s="20"/>
      <c r="C219" s="20"/>
      <c r="D219" s="20"/>
      <c r="E219" s="15"/>
      <c r="F219" s="15"/>
      <c r="G219" s="15"/>
      <c r="H219" s="15"/>
      <c r="I219" s="15"/>
      <c r="J219" s="15"/>
      <c r="K219" s="15"/>
      <c r="L219" s="15"/>
      <c r="M219" s="15"/>
      <c r="N219" s="15"/>
      <c r="O219" s="16"/>
      <c r="Q219" s="30" t="str">
        <f t="shared" si="3"/>
        <v/>
      </c>
    </row>
    <row r="220" spans="1:17">
      <c r="A220" s="20"/>
      <c r="B220" s="20"/>
      <c r="C220" s="20"/>
      <c r="D220" s="20"/>
      <c r="E220" s="15"/>
      <c r="F220" s="15"/>
      <c r="G220" s="15"/>
      <c r="H220" s="15"/>
      <c r="I220" s="15"/>
      <c r="J220" s="15"/>
      <c r="K220" s="15"/>
      <c r="L220" s="15"/>
      <c r="M220" s="15"/>
      <c r="N220" s="15"/>
      <c r="O220" s="16"/>
      <c r="Q220" s="30" t="str">
        <f t="shared" si="3"/>
        <v/>
      </c>
    </row>
    <row r="221" spans="1:17">
      <c r="A221" s="20"/>
      <c r="B221" s="20"/>
      <c r="C221" s="20"/>
      <c r="D221" s="20"/>
      <c r="E221" s="15"/>
      <c r="F221" s="15"/>
      <c r="G221" s="15"/>
      <c r="H221" s="15"/>
      <c r="I221" s="15"/>
      <c r="J221" s="15"/>
      <c r="K221" s="15"/>
      <c r="L221" s="15"/>
      <c r="M221" s="15"/>
      <c r="N221" s="15"/>
      <c r="O221" s="16"/>
      <c r="Q221" s="30" t="str">
        <f t="shared" si="3"/>
        <v/>
      </c>
    </row>
    <row r="222" spans="1:17">
      <c r="A222" s="20"/>
      <c r="B222" s="20"/>
      <c r="C222" s="20"/>
      <c r="D222" s="20"/>
      <c r="E222" s="15"/>
      <c r="F222" s="15"/>
      <c r="G222" s="15"/>
      <c r="H222" s="15"/>
      <c r="I222" s="15"/>
      <c r="J222" s="15"/>
      <c r="K222" s="15"/>
      <c r="L222" s="15"/>
      <c r="M222" s="15"/>
      <c r="N222" s="15"/>
      <c r="O222" s="16"/>
      <c r="Q222" s="30" t="str">
        <f t="shared" si="3"/>
        <v/>
      </c>
    </row>
    <row r="223" spans="1:17">
      <c r="A223" s="20"/>
      <c r="B223" s="20"/>
      <c r="C223" s="20"/>
      <c r="D223" s="20"/>
      <c r="E223" s="15"/>
      <c r="F223" s="15"/>
      <c r="G223" s="15"/>
      <c r="H223" s="15"/>
      <c r="I223" s="15"/>
      <c r="J223" s="15"/>
      <c r="K223" s="15"/>
      <c r="L223" s="15"/>
      <c r="M223" s="15"/>
      <c r="N223" s="15"/>
      <c r="O223" s="16"/>
      <c r="Q223" s="30" t="str">
        <f t="shared" si="3"/>
        <v/>
      </c>
    </row>
    <row r="224" spans="1:17">
      <c r="A224" s="20"/>
      <c r="B224" s="20"/>
      <c r="C224" s="20"/>
      <c r="D224" s="20"/>
      <c r="E224" s="15"/>
      <c r="F224" s="15"/>
      <c r="G224" s="15"/>
      <c r="H224" s="15"/>
      <c r="I224" s="15"/>
      <c r="J224" s="15"/>
      <c r="K224" s="15"/>
      <c r="L224" s="15"/>
      <c r="M224" s="15"/>
      <c r="N224" s="15"/>
      <c r="O224" s="16"/>
      <c r="Q224" s="30" t="str">
        <f t="shared" si="3"/>
        <v/>
      </c>
    </row>
    <row r="225" spans="1:17">
      <c r="A225" s="20"/>
      <c r="B225" s="20"/>
      <c r="C225" s="20"/>
      <c r="D225" s="20"/>
      <c r="E225" s="15"/>
      <c r="F225" s="15"/>
      <c r="G225" s="15"/>
      <c r="H225" s="15"/>
      <c r="I225" s="15"/>
      <c r="J225" s="15"/>
      <c r="K225" s="15"/>
      <c r="L225" s="15"/>
      <c r="M225" s="15"/>
      <c r="N225" s="15"/>
      <c r="O225" s="16"/>
      <c r="Q225" s="30" t="str">
        <f t="shared" si="3"/>
        <v/>
      </c>
    </row>
    <row r="226" spans="1:17">
      <c r="A226" s="20"/>
      <c r="B226" s="20"/>
      <c r="C226" s="20"/>
      <c r="D226" s="20"/>
      <c r="E226" s="15"/>
      <c r="F226" s="15"/>
      <c r="G226" s="15"/>
      <c r="H226" s="15"/>
      <c r="I226" s="15"/>
      <c r="J226" s="15"/>
      <c r="K226" s="15"/>
      <c r="L226" s="15"/>
      <c r="M226" s="15"/>
      <c r="N226" s="15"/>
      <c r="O226" s="16"/>
      <c r="Q226" s="30" t="str">
        <f t="shared" si="3"/>
        <v/>
      </c>
    </row>
    <row r="227" spans="1:17">
      <c r="A227" s="20"/>
      <c r="B227" s="20"/>
      <c r="C227" s="20"/>
      <c r="D227" s="20"/>
      <c r="E227" s="15"/>
      <c r="F227" s="15"/>
      <c r="G227" s="15"/>
      <c r="H227" s="15"/>
      <c r="I227" s="15"/>
      <c r="J227" s="15"/>
      <c r="K227" s="15"/>
      <c r="L227" s="15"/>
      <c r="M227" s="15"/>
      <c r="N227" s="15"/>
      <c r="O227" s="16"/>
      <c r="Q227" s="30" t="str">
        <f t="shared" si="3"/>
        <v/>
      </c>
    </row>
    <row r="228" spans="1:17">
      <c r="A228" s="20"/>
      <c r="B228" s="20"/>
      <c r="C228" s="20"/>
      <c r="D228" s="20"/>
      <c r="E228" s="15"/>
      <c r="F228" s="15"/>
      <c r="G228" s="15"/>
      <c r="H228" s="15"/>
      <c r="I228" s="15"/>
      <c r="J228" s="15"/>
      <c r="K228" s="15"/>
      <c r="L228" s="15"/>
      <c r="M228" s="15"/>
      <c r="N228" s="15"/>
      <c r="O228" s="16"/>
      <c r="Q228" s="30" t="str">
        <f t="shared" si="3"/>
        <v/>
      </c>
    </row>
    <row r="229" spans="1:17">
      <c r="A229" s="20"/>
      <c r="B229" s="20"/>
      <c r="C229" s="20"/>
      <c r="D229" s="20"/>
      <c r="E229" s="15"/>
      <c r="F229" s="15"/>
      <c r="G229" s="15"/>
      <c r="H229" s="15"/>
      <c r="I229" s="15"/>
      <c r="J229" s="15"/>
      <c r="K229" s="15"/>
      <c r="L229" s="15"/>
      <c r="M229" s="15"/>
      <c r="N229" s="15"/>
      <c r="O229" s="16"/>
      <c r="Q229" s="30" t="str">
        <f t="shared" si="3"/>
        <v/>
      </c>
    </row>
    <row r="230" spans="1:17">
      <c r="A230" s="20"/>
      <c r="B230" s="20"/>
      <c r="C230" s="20"/>
      <c r="D230" s="20"/>
      <c r="E230" s="15"/>
      <c r="F230" s="15"/>
      <c r="G230" s="15"/>
      <c r="H230" s="15"/>
      <c r="I230" s="15"/>
      <c r="J230" s="15"/>
      <c r="K230" s="15"/>
      <c r="L230" s="15"/>
      <c r="M230" s="15"/>
      <c r="N230" s="15"/>
      <c r="O230" s="16"/>
      <c r="Q230" s="30" t="str">
        <f t="shared" si="3"/>
        <v/>
      </c>
    </row>
    <row r="231" spans="1:17">
      <c r="A231" s="20"/>
      <c r="B231" s="20"/>
      <c r="C231" s="20"/>
      <c r="D231" s="20"/>
      <c r="E231" s="15"/>
      <c r="F231" s="15"/>
      <c r="G231" s="15"/>
      <c r="H231" s="15"/>
      <c r="I231" s="15"/>
      <c r="J231" s="15"/>
      <c r="K231" s="15"/>
      <c r="L231" s="15"/>
      <c r="M231" s="15"/>
      <c r="N231" s="15"/>
      <c r="O231" s="16"/>
      <c r="Q231" s="30" t="str">
        <f t="shared" si="3"/>
        <v/>
      </c>
    </row>
    <row r="232" spans="1:17">
      <c r="A232" s="20"/>
      <c r="B232" s="20"/>
      <c r="C232" s="20"/>
      <c r="D232" s="20"/>
      <c r="E232" s="15"/>
      <c r="F232" s="15"/>
      <c r="G232" s="15"/>
      <c r="H232" s="15"/>
      <c r="I232" s="15"/>
      <c r="J232" s="15"/>
      <c r="K232" s="15"/>
      <c r="L232" s="15"/>
      <c r="M232" s="15"/>
      <c r="N232" s="15"/>
      <c r="O232" s="16"/>
      <c r="Q232" s="30" t="str">
        <f t="shared" si="3"/>
        <v/>
      </c>
    </row>
    <row r="233" spans="1:17">
      <c r="A233" s="20"/>
      <c r="B233" s="20"/>
      <c r="C233" s="20"/>
      <c r="D233" s="20"/>
      <c r="E233" s="15"/>
      <c r="F233" s="15"/>
      <c r="G233" s="15"/>
      <c r="H233" s="15"/>
      <c r="I233" s="15"/>
      <c r="J233" s="15"/>
      <c r="K233" s="15"/>
      <c r="L233" s="15"/>
      <c r="M233" s="15"/>
      <c r="N233" s="15"/>
      <c r="O233" s="16"/>
      <c r="Q233" s="30" t="str">
        <f t="shared" si="3"/>
        <v/>
      </c>
    </row>
    <row r="234" spans="1:17">
      <c r="A234" s="20"/>
      <c r="B234" s="20"/>
      <c r="C234" s="20"/>
      <c r="D234" s="20"/>
      <c r="E234" s="15"/>
      <c r="F234" s="15"/>
      <c r="G234" s="15"/>
      <c r="H234" s="15"/>
      <c r="I234" s="15"/>
      <c r="J234" s="15"/>
      <c r="K234" s="15"/>
      <c r="L234" s="15"/>
      <c r="M234" s="15"/>
      <c r="N234" s="15"/>
      <c r="O234" s="16"/>
      <c r="Q234" s="30" t="str">
        <f t="shared" si="3"/>
        <v/>
      </c>
    </row>
    <row r="235" spans="1:17">
      <c r="A235" s="20"/>
      <c r="B235" s="20"/>
      <c r="C235" s="20"/>
      <c r="D235" s="20"/>
      <c r="E235" s="15"/>
      <c r="F235" s="15"/>
      <c r="G235" s="15"/>
      <c r="H235" s="15"/>
      <c r="I235" s="15"/>
      <c r="J235" s="15"/>
      <c r="K235" s="15"/>
      <c r="L235" s="15"/>
      <c r="M235" s="15"/>
      <c r="N235" s="15"/>
      <c r="O235" s="16"/>
      <c r="Q235" s="30" t="str">
        <f t="shared" si="3"/>
        <v/>
      </c>
    </row>
    <row r="236" spans="1:17">
      <c r="A236" s="20"/>
      <c r="B236" s="20"/>
      <c r="C236" s="20"/>
      <c r="D236" s="20"/>
      <c r="E236" s="15"/>
      <c r="F236" s="15"/>
      <c r="G236" s="15"/>
      <c r="H236" s="15"/>
      <c r="I236" s="15"/>
      <c r="J236" s="15"/>
      <c r="K236" s="15"/>
      <c r="L236" s="15"/>
      <c r="M236" s="15"/>
      <c r="N236" s="15"/>
      <c r="O236" s="16"/>
      <c r="Q236" s="30" t="str">
        <f t="shared" si="3"/>
        <v/>
      </c>
    </row>
    <row r="237" spans="1:17">
      <c r="A237" s="20"/>
      <c r="B237" s="20"/>
      <c r="C237" s="20"/>
      <c r="D237" s="20"/>
      <c r="E237" s="15"/>
      <c r="F237" s="15"/>
      <c r="G237" s="15"/>
      <c r="H237" s="15"/>
      <c r="I237" s="15"/>
      <c r="J237" s="15"/>
      <c r="K237" s="15"/>
      <c r="L237" s="15"/>
      <c r="M237" s="15"/>
      <c r="N237" s="15"/>
      <c r="O237" s="16"/>
      <c r="Q237" s="30" t="str">
        <f t="shared" si="3"/>
        <v/>
      </c>
    </row>
    <row r="238" spans="1:17">
      <c r="A238" s="20"/>
      <c r="B238" s="20"/>
      <c r="C238" s="20"/>
      <c r="D238" s="20"/>
      <c r="E238" s="15"/>
      <c r="F238" s="15"/>
      <c r="G238" s="15"/>
      <c r="H238" s="15"/>
      <c r="I238" s="15"/>
      <c r="J238" s="15"/>
      <c r="K238" s="15"/>
      <c r="L238" s="15"/>
      <c r="M238" s="15"/>
      <c r="N238" s="15"/>
      <c r="O238" s="16"/>
      <c r="Q238" s="30" t="str">
        <f t="shared" si="3"/>
        <v/>
      </c>
    </row>
    <row r="239" spans="1:17">
      <c r="A239" s="20"/>
      <c r="B239" s="20"/>
      <c r="C239" s="20"/>
      <c r="D239" s="20"/>
      <c r="E239" s="15"/>
      <c r="F239" s="15"/>
      <c r="G239" s="15"/>
      <c r="H239" s="15"/>
      <c r="I239" s="15"/>
      <c r="J239" s="15"/>
      <c r="K239" s="15"/>
      <c r="L239" s="15"/>
      <c r="M239" s="15"/>
      <c r="N239" s="15"/>
      <c r="O239" s="16"/>
      <c r="Q239" s="30" t="str">
        <f t="shared" si="3"/>
        <v/>
      </c>
    </row>
    <row r="240" spans="1:17">
      <c r="A240" s="20"/>
      <c r="B240" s="20"/>
      <c r="C240" s="20"/>
      <c r="D240" s="20"/>
      <c r="E240" s="15"/>
      <c r="F240" s="15"/>
      <c r="G240" s="15"/>
      <c r="H240" s="15"/>
      <c r="I240" s="15"/>
      <c r="J240" s="15"/>
      <c r="K240" s="15"/>
      <c r="L240" s="15"/>
      <c r="M240" s="15"/>
      <c r="N240" s="15"/>
      <c r="O240" s="16"/>
      <c r="Q240" s="30" t="str">
        <f t="shared" si="3"/>
        <v/>
      </c>
    </row>
    <row r="241" spans="1:17">
      <c r="A241" s="20"/>
      <c r="B241" s="20"/>
      <c r="C241" s="20"/>
      <c r="D241" s="20"/>
      <c r="E241" s="15"/>
      <c r="F241" s="15"/>
      <c r="G241" s="15"/>
      <c r="H241" s="15"/>
      <c r="I241" s="15"/>
      <c r="J241" s="15"/>
      <c r="K241" s="15"/>
      <c r="L241" s="15"/>
      <c r="M241" s="15"/>
      <c r="N241" s="15"/>
      <c r="O241" s="16"/>
      <c r="Q241" s="30" t="str">
        <f t="shared" si="3"/>
        <v/>
      </c>
    </row>
    <row r="242" spans="1:17">
      <c r="A242" s="20"/>
      <c r="B242" s="20"/>
      <c r="C242" s="20"/>
      <c r="D242" s="20"/>
      <c r="E242" s="15"/>
      <c r="F242" s="15"/>
      <c r="G242" s="15"/>
      <c r="H242" s="15"/>
      <c r="I242" s="15"/>
      <c r="J242" s="15"/>
      <c r="K242" s="15"/>
      <c r="L242" s="15"/>
      <c r="M242" s="15"/>
      <c r="N242" s="15"/>
      <c r="O242" s="16"/>
      <c r="Q242" s="30" t="str">
        <f t="shared" si="3"/>
        <v/>
      </c>
    </row>
    <row r="243" spans="1:17">
      <c r="A243" s="20"/>
      <c r="B243" s="20"/>
      <c r="C243" s="20"/>
      <c r="D243" s="20"/>
      <c r="E243" s="15"/>
      <c r="F243" s="15"/>
      <c r="G243" s="15"/>
      <c r="H243" s="15"/>
      <c r="I243" s="15"/>
      <c r="J243" s="15"/>
      <c r="K243" s="15"/>
      <c r="L243" s="15"/>
      <c r="M243" s="15"/>
      <c r="N243" s="15"/>
      <c r="O243" s="16"/>
      <c r="Q243" s="30" t="str">
        <f t="shared" si="3"/>
        <v/>
      </c>
    </row>
    <row r="244" spans="1:17">
      <c r="A244" s="20"/>
      <c r="B244" s="20"/>
      <c r="C244" s="20"/>
      <c r="D244" s="20"/>
      <c r="E244" s="15"/>
      <c r="F244" s="15"/>
      <c r="G244" s="15"/>
      <c r="H244" s="15"/>
      <c r="I244" s="15"/>
      <c r="J244" s="15"/>
      <c r="K244" s="15"/>
      <c r="L244" s="15"/>
      <c r="M244" s="15"/>
      <c r="N244" s="15"/>
      <c r="O244" s="16"/>
      <c r="Q244" s="30" t="str">
        <f t="shared" si="3"/>
        <v/>
      </c>
    </row>
    <row r="245" spans="1:17">
      <c r="A245" s="20"/>
      <c r="B245" s="20"/>
      <c r="C245" s="20"/>
      <c r="D245" s="20"/>
      <c r="E245" s="15"/>
      <c r="F245" s="15"/>
      <c r="G245" s="15"/>
      <c r="H245" s="15"/>
      <c r="I245" s="15"/>
      <c r="J245" s="15"/>
      <c r="K245" s="15"/>
      <c r="L245" s="15"/>
      <c r="M245" s="15"/>
      <c r="N245" s="15"/>
      <c r="O245" s="16"/>
      <c r="Q245" s="30" t="str">
        <f t="shared" si="3"/>
        <v/>
      </c>
    </row>
    <row r="246" spans="1:17">
      <c r="A246" s="20"/>
      <c r="B246" s="20"/>
      <c r="C246" s="20"/>
      <c r="D246" s="20"/>
      <c r="E246" s="15"/>
      <c r="F246" s="15"/>
      <c r="G246" s="15"/>
      <c r="H246" s="15"/>
      <c r="I246" s="15"/>
      <c r="J246" s="15"/>
      <c r="K246" s="15"/>
      <c r="L246" s="15"/>
      <c r="M246" s="15"/>
      <c r="N246" s="15"/>
      <c r="O246" s="16"/>
      <c r="Q246" s="30" t="str">
        <f t="shared" si="3"/>
        <v/>
      </c>
    </row>
    <row r="247" spans="1:17">
      <c r="A247" s="20"/>
      <c r="B247" s="20"/>
      <c r="C247" s="20"/>
      <c r="D247" s="20"/>
      <c r="E247" s="15"/>
      <c r="F247" s="15"/>
      <c r="G247" s="15"/>
      <c r="H247" s="15"/>
      <c r="I247" s="15"/>
      <c r="J247" s="15"/>
      <c r="K247" s="15"/>
      <c r="L247" s="15"/>
      <c r="M247" s="15"/>
      <c r="N247" s="15"/>
      <c r="O247" s="16"/>
      <c r="Q247" s="30" t="str">
        <f t="shared" si="3"/>
        <v/>
      </c>
    </row>
    <row r="248" spans="1:17">
      <c r="A248" s="20"/>
      <c r="B248" s="20"/>
      <c r="C248" s="20"/>
      <c r="D248" s="20"/>
      <c r="E248" s="15"/>
      <c r="F248" s="15"/>
      <c r="G248" s="15"/>
      <c r="H248" s="15"/>
      <c r="I248" s="15"/>
      <c r="J248" s="15"/>
      <c r="K248" s="15"/>
      <c r="L248" s="15"/>
      <c r="M248" s="15"/>
      <c r="N248" s="15"/>
      <c r="O248" s="16"/>
      <c r="Q248" s="30" t="str">
        <f t="shared" si="3"/>
        <v/>
      </c>
    </row>
    <row r="249" spans="1:17">
      <c r="A249" s="20"/>
      <c r="B249" s="20"/>
      <c r="C249" s="20"/>
      <c r="D249" s="20"/>
      <c r="E249" s="15"/>
      <c r="F249" s="15"/>
      <c r="G249" s="15"/>
      <c r="H249" s="15"/>
      <c r="I249" s="15"/>
      <c r="J249" s="15"/>
      <c r="K249" s="15"/>
      <c r="L249" s="15"/>
      <c r="M249" s="15"/>
      <c r="N249" s="15"/>
      <c r="O249" s="16"/>
      <c r="Q249" s="30" t="str">
        <f t="shared" si="3"/>
        <v/>
      </c>
    </row>
    <row r="250" spans="1:17">
      <c r="A250" s="20"/>
      <c r="B250" s="20"/>
      <c r="C250" s="20"/>
      <c r="D250" s="20"/>
      <c r="E250" s="15"/>
      <c r="F250" s="15"/>
      <c r="G250" s="15"/>
      <c r="H250" s="15"/>
      <c r="I250" s="15"/>
      <c r="J250" s="15"/>
      <c r="K250" s="15"/>
      <c r="L250" s="15"/>
      <c r="M250" s="15"/>
      <c r="N250" s="15"/>
      <c r="O250" s="16"/>
      <c r="Q250" s="30" t="str">
        <f t="shared" si="3"/>
        <v/>
      </c>
    </row>
    <row r="251" spans="1:17">
      <c r="A251" s="20"/>
      <c r="B251" s="20"/>
      <c r="C251" s="20"/>
      <c r="D251" s="20"/>
      <c r="E251" s="15"/>
      <c r="F251" s="15"/>
      <c r="G251" s="15"/>
      <c r="H251" s="15"/>
      <c r="I251" s="15"/>
      <c r="J251" s="15"/>
      <c r="K251" s="15"/>
      <c r="L251" s="15"/>
      <c r="M251" s="15"/>
      <c r="N251" s="15"/>
      <c r="O251" s="16"/>
      <c r="Q251" s="30" t="str">
        <f t="shared" si="3"/>
        <v/>
      </c>
    </row>
    <row r="252" spans="1:17">
      <c r="A252" s="20"/>
      <c r="B252" s="20"/>
      <c r="C252" s="20"/>
      <c r="D252" s="20"/>
      <c r="E252" s="15"/>
      <c r="F252" s="15"/>
      <c r="G252" s="15"/>
      <c r="H252" s="15"/>
      <c r="I252" s="15"/>
      <c r="J252" s="15"/>
      <c r="K252" s="15"/>
      <c r="L252" s="15"/>
      <c r="M252" s="15"/>
      <c r="N252" s="15"/>
      <c r="O252" s="16"/>
      <c r="Q252" s="30" t="str">
        <f t="shared" si="3"/>
        <v/>
      </c>
    </row>
    <row r="253" spans="1:17">
      <c r="A253" s="20"/>
      <c r="B253" s="20"/>
      <c r="C253" s="20"/>
      <c r="D253" s="20"/>
      <c r="E253" s="15"/>
      <c r="F253" s="15"/>
      <c r="G253" s="15"/>
      <c r="H253" s="15"/>
      <c r="I253" s="15"/>
      <c r="J253" s="15"/>
      <c r="K253" s="15"/>
      <c r="L253" s="15"/>
      <c r="M253" s="15"/>
      <c r="N253" s="15"/>
      <c r="O253" s="16"/>
      <c r="Q253" s="30" t="str">
        <f t="shared" si="3"/>
        <v/>
      </c>
    </row>
    <row r="254" spans="1:17">
      <c r="A254" s="20"/>
      <c r="B254" s="20"/>
      <c r="C254" s="20"/>
      <c r="D254" s="20"/>
      <c r="E254" s="15"/>
      <c r="F254" s="15"/>
      <c r="G254" s="15"/>
      <c r="H254" s="15"/>
      <c r="I254" s="15"/>
      <c r="J254" s="15"/>
      <c r="K254" s="15"/>
      <c r="L254" s="15"/>
      <c r="M254" s="15"/>
      <c r="N254" s="15"/>
      <c r="O254" s="16"/>
      <c r="Q254" s="30" t="str">
        <f t="shared" si="3"/>
        <v/>
      </c>
    </row>
    <row r="255" spans="1:17">
      <c r="A255" s="20"/>
      <c r="B255" s="20"/>
      <c r="C255" s="20"/>
      <c r="D255" s="20"/>
      <c r="E255" s="15"/>
      <c r="F255" s="15"/>
      <c r="G255" s="15"/>
      <c r="H255" s="15"/>
      <c r="I255" s="15"/>
      <c r="J255" s="15"/>
      <c r="K255" s="15"/>
      <c r="L255" s="15"/>
      <c r="M255" s="15"/>
      <c r="N255" s="15"/>
      <c r="O255" s="16"/>
      <c r="Q255" s="30" t="str">
        <f t="shared" si="3"/>
        <v/>
      </c>
    </row>
    <row r="256" spans="1:17">
      <c r="A256" s="20"/>
      <c r="B256" s="20"/>
      <c r="C256" s="20"/>
      <c r="D256" s="20"/>
      <c r="E256" s="15"/>
      <c r="F256" s="15"/>
      <c r="G256" s="15"/>
      <c r="H256" s="15"/>
      <c r="I256" s="15"/>
      <c r="J256" s="15"/>
      <c r="K256" s="15"/>
      <c r="L256" s="15"/>
      <c r="M256" s="15"/>
      <c r="N256" s="15"/>
      <c r="O256" s="16"/>
      <c r="Q256" s="30" t="str">
        <f t="shared" si="3"/>
        <v/>
      </c>
    </row>
    <row r="257" spans="1:17">
      <c r="A257" s="20"/>
      <c r="B257" s="20"/>
      <c r="C257" s="20"/>
      <c r="D257" s="20"/>
      <c r="E257" s="15"/>
      <c r="F257" s="15"/>
      <c r="G257" s="15"/>
      <c r="H257" s="15"/>
      <c r="I257" s="15"/>
      <c r="J257" s="15"/>
      <c r="K257" s="15"/>
      <c r="L257" s="15"/>
      <c r="M257" s="15"/>
      <c r="N257" s="15"/>
      <c r="O257" s="16"/>
      <c r="Q257" s="30" t="str">
        <f t="shared" si="3"/>
        <v/>
      </c>
    </row>
    <row r="258" spans="1:17">
      <c r="A258" s="20"/>
      <c r="B258" s="20"/>
      <c r="C258" s="20"/>
      <c r="D258" s="20"/>
      <c r="E258" s="15"/>
      <c r="F258" s="15"/>
      <c r="G258" s="15"/>
      <c r="H258" s="15"/>
      <c r="I258" s="15"/>
      <c r="J258" s="15"/>
      <c r="K258" s="15"/>
      <c r="L258" s="15"/>
      <c r="M258" s="15"/>
      <c r="N258" s="15"/>
      <c r="O258" s="16"/>
      <c r="Q258" s="30" t="str">
        <f t="shared" si="3"/>
        <v/>
      </c>
    </row>
    <row r="259" spans="1:17">
      <c r="A259" s="20"/>
      <c r="B259" s="20"/>
      <c r="C259" s="20"/>
      <c r="D259" s="20"/>
      <c r="E259" s="15"/>
      <c r="F259" s="15"/>
      <c r="G259" s="15"/>
      <c r="H259" s="15"/>
      <c r="I259" s="15"/>
      <c r="J259" s="15"/>
      <c r="K259" s="15"/>
      <c r="L259" s="15"/>
      <c r="M259" s="15"/>
      <c r="N259" s="15"/>
      <c r="O259" s="16"/>
      <c r="Q259" s="30" t="str">
        <f t="shared" si="3"/>
        <v/>
      </c>
    </row>
    <row r="260" spans="1:17">
      <c r="A260" s="20"/>
      <c r="B260" s="20"/>
      <c r="C260" s="20"/>
      <c r="D260" s="20"/>
      <c r="E260" s="15"/>
      <c r="F260" s="15"/>
      <c r="G260" s="15"/>
      <c r="H260" s="15"/>
      <c r="I260" s="15"/>
      <c r="J260" s="15"/>
      <c r="K260" s="15"/>
      <c r="L260" s="15"/>
      <c r="M260" s="15"/>
      <c r="N260" s="15"/>
      <c r="O260" s="16"/>
      <c r="Q260" s="30" t="str">
        <f t="shared" si="3"/>
        <v/>
      </c>
    </row>
    <row r="261" spans="1:17">
      <c r="A261" s="20"/>
      <c r="B261" s="20"/>
      <c r="C261" s="20"/>
      <c r="D261" s="20"/>
      <c r="E261" s="15"/>
      <c r="F261" s="15"/>
      <c r="G261" s="15"/>
      <c r="H261" s="15"/>
      <c r="I261" s="15"/>
      <c r="J261" s="15"/>
      <c r="K261" s="15"/>
      <c r="L261" s="15"/>
      <c r="M261" s="15"/>
      <c r="N261" s="15"/>
      <c r="O261" s="16"/>
      <c r="Q261" s="30" t="str">
        <f t="shared" si="3"/>
        <v/>
      </c>
    </row>
    <row r="262" spans="1:17">
      <c r="A262" s="20"/>
      <c r="B262" s="20"/>
      <c r="C262" s="20"/>
      <c r="D262" s="20"/>
      <c r="E262" s="15"/>
      <c r="F262" s="15"/>
      <c r="G262" s="15"/>
      <c r="H262" s="15"/>
      <c r="I262" s="15"/>
      <c r="J262" s="15"/>
      <c r="K262" s="15"/>
      <c r="L262" s="15"/>
      <c r="M262" s="15"/>
      <c r="N262" s="15"/>
      <c r="O262" s="16"/>
      <c r="Q262" s="30" t="str">
        <f t="shared" si="3"/>
        <v/>
      </c>
    </row>
    <row r="263" spans="1:17">
      <c r="A263" s="20"/>
      <c r="B263" s="20"/>
      <c r="C263" s="20"/>
      <c r="D263" s="20"/>
      <c r="E263" s="15"/>
      <c r="F263" s="15"/>
      <c r="G263" s="15"/>
      <c r="H263" s="15"/>
      <c r="I263" s="15"/>
      <c r="J263" s="15"/>
      <c r="K263" s="15"/>
      <c r="L263" s="15"/>
      <c r="M263" s="15"/>
      <c r="N263" s="15"/>
      <c r="O263" s="16"/>
      <c r="Q263" s="30" t="str">
        <f t="shared" si="3"/>
        <v/>
      </c>
    </row>
    <row r="264" spans="1:17">
      <c r="A264" s="20"/>
      <c r="B264" s="20"/>
      <c r="C264" s="20"/>
      <c r="D264" s="20"/>
      <c r="E264" s="15"/>
      <c r="F264" s="15"/>
      <c r="G264" s="15"/>
      <c r="H264" s="15"/>
      <c r="I264" s="15"/>
      <c r="J264" s="15"/>
      <c r="K264" s="15"/>
      <c r="L264" s="15"/>
      <c r="M264" s="15"/>
      <c r="N264" s="15"/>
      <c r="O264" s="16"/>
      <c r="Q264" s="30" t="str">
        <f t="shared" si="3"/>
        <v/>
      </c>
    </row>
    <row r="265" spans="1:17">
      <c r="A265" s="20"/>
      <c r="B265" s="20"/>
      <c r="C265" s="20"/>
      <c r="D265" s="20"/>
      <c r="E265" s="15"/>
      <c r="F265" s="15"/>
      <c r="G265" s="15"/>
      <c r="H265" s="15"/>
      <c r="I265" s="15"/>
      <c r="J265" s="15"/>
      <c r="K265" s="15"/>
      <c r="L265" s="15"/>
      <c r="M265" s="15"/>
      <c r="N265" s="15"/>
      <c r="O265" s="16"/>
      <c r="Q265" s="30" t="str">
        <f t="shared" si="3"/>
        <v/>
      </c>
    </row>
    <row r="266" spans="1:17">
      <c r="A266" s="20"/>
      <c r="B266" s="20"/>
      <c r="C266" s="20"/>
      <c r="D266" s="20"/>
      <c r="E266" s="15"/>
      <c r="F266" s="15"/>
      <c r="G266" s="15"/>
      <c r="H266" s="15"/>
      <c r="I266" s="15"/>
      <c r="J266" s="15"/>
      <c r="K266" s="15"/>
      <c r="L266" s="15"/>
      <c r="M266" s="15"/>
      <c r="N266" s="15"/>
      <c r="O266" s="16"/>
      <c r="Q266" s="30"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0"/>
      <c r="B267" s="20"/>
      <c r="C267" s="20"/>
      <c r="D267" s="20"/>
      <c r="E267" s="15"/>
      <c r="F267" s="15"/>
      <c r="G267" s="15"/>
      <c r="H267" s="15"/>
      <c r="I267" s="15"/>
      <c r="J267" s="15"/>
      <c r="K267" s="15"/>
      <c r="L267" s="15"/>
      <c r="M267" s="15"/>
      <c r="N267" s="15"/>
      <c r="O267" s="16"/>
      <c r="Q267" s="30" t="str">
        <f t="shared" si="4"/>
        <v/>
      </c>
    </row>
    <row r="268" spans="1:17">
      <c r="A268" s="20"/>
      <c r="B268" s="20"/>
      <c r="C268" s="20"/>
      <c r="D268" s="20"/>
      <c r="E268" s="15"/>
      <c r="F268" s="15"/>
      <c r="G268" s="15"/>
      <c r="H268" s="15"/>
      <c r="I268" s="15"/>
      <c r="J268" s="15"/>
      <c r="K268" s="15"/>
      <c r="L268" s="15"/>
      <c r="M268" s="15"/>
      <c r="N268" s="15"/>
      <c r="O268" s="16"/>
      <c r="Q268" s="30" t="str">
        <f t="shared" si="4"/>
        <v/>
      </c>
    </row>
    <row r="269" spans="1:17">
      <c r="A269" s="20"/>
      <c r="B269" s="20"/>
      <c r="C269" s="20"/>
      <c r="D269" s="20"/>
      <c r="E269" s="15"/>
      <c r="F269" s="15"/>
      <c r="G269" s="15"/>
      <c r="H269" s="15"/>
      <c r="I269" s="15"/>
      <c r="J269" s="15"/>
      <c r="K269" s="15"/>
      <c r="L269" s="15"/>
      <c r="M269" s="15"/>
      <c r="N269" s="15"/>
      <c r="O269" s="16"/>
      <c r="Q269" s="30" t="str">
        <f t="shared" si="4"/>
        <v/>
      </c>
    </row>
    <row r="270" spans="1:17">
      <c r="A270" s="20"/>
      <c r="B270" s="20"/>
      <c r="C270" s="20"/>
      <c r="D270" s="20"/>
      <c r="E270" s="15"/>
      <c r="F270" s="15"/>
      <c r="G270" s="15"/>
      <c r="H270" s="15"/>
      <c r="I270" s="15"/>
      <c r="J270" s="15"/>
      <c r="K270" s="15"/>
      <c r="L270" s="15"/>
      <c r="M270" s="15"/>
      <c r="N270" s="15"/>
      <c r="O270" s="16"/>
      <c r="Q270" s="30" t="str">
        <f t="shared" si="4"/>
        <v/>
      </c>
    </row>
    <row r="271" spans="1:17">
      <c r="A271" s="20"/>
      <c r="B271" s="20"/>
      <c r="C271" s="20"/>
      <c r="D271" s="20"/>
      <c r="E271" s="15"/>
      <c r="F271" s="15"/>
      <c r="G271" s="15"/>
      <c r="H271" s="15"/>
      <c r="I271" s="15"/>
      <c r="J271" s="15"/>
      <c r="K271" s="15"/>
      <c r="L271" s="15"/>
      <c r="M271" s="15"/>
      <c r="N271" s="15"/>
      <c r="O271" s="16"/>
      <c r="Q271" s="30" t="str">
        <f t="shared" si="4"/>
        <v/>
      </c>
    </row>
    <row r="272" spans="1:17">
      <c r="A272" s="20"/>
      <c r="B272" s="20"/>
      <c r="C272" s="20"/>
      <c r="D272" s="20"/>
      <c r="E272" s="15"/>
      <c r="F272" s="15"/>
      <c r="G272" s="15"/>
      <c r="H272" s="15"/>
      <c r="I272" s="15"/>
      <c r="J272" s="15"/>
      <c r="K272" s="15"/>
      <c r="L272" s="15"/>
      <c r="M272" s="15"/>
      <c r="N272" s="15"/>
      <c r="O272" s="16"/>
      <c r="Q272" s="30" t="str">
        <f t="shared" si="4"/>
        <v/>
      </c>
    </row>
    <row r="273" spans="1:17">
      <c r="A273" s="20"/>
      <c r="B273" s="20"/>
      <c r="C273" s="20"/>
      <c r="D273" s="20"/>
      <c r="E273" s="15"/>
      <c r="F273" s="15"/>
      <c r="G273" s="15"/>
      <c r="H273" s="15"/>
      <c r="I273" s="15"/>
      <c r="J273" s="15"/>
      <c r="K273" s="15"/>
      <c r="L273" s="15"/>
      <c r="M273" s="15"/>
      <c r="N273" s="15"/>
      <c r="O273" s="16"/>
      <c r="Q273" s="30" t="str">
        <f t="shared" si="4"/>
        <v/>
      </c>
    </row>
    <row r="274" spans="1:17">
      <c r="A274" s="20"/>
      <c r="B274" s="20"/>
      <c r="C274" s="20"/>
      <c r="D274" s="20"/>
      <c r="E274" s="15"/>
      <c r="F274" s="15"/>
      <c r="G274" s="15"/>
      <c r="H274" s="15"/>
      <c r="I274" s="15"/>
      <c r="J274" s="15"/>
      <c r="K274" s="15"/>
      <c r="L274" s="15"/>
      <c r="M274" s="15"/>
      <c r="N274" s="15"/>
      <c r="O274" s="16"/>
      <c r="Q274" s="30" t="str">
        <f t="shared" si="4"/>
        <v/>
      </c>
    </row>
    <row r="275" spans="1:17">
      <c r="A275" s="20"/>
      <c r="B275" s="20"/>
      <c r="C275" s="20"/>
      <c r="D275" s="20"/>
      <c r="E275" s="15"/>
      <c r="F275" s="15"/>
      <c r="G275" s="15"/>
      <c r="H275" s="15"/>
      <c r="I275" s="15"/>
      <c r="J275" s="15"/>
      <c r="K275" s="15"/>
      <c r="L275" s="15"/>
      <c r="M275" s="15"/>
      <c r="N275" s="15"/>
      <c r="O275" s="16"/>
      <c r="Q275" s="30" t="str">
        <f t="shared" si="4"/>
        <v/>
      </c>
    </row>
    <row r="276" spans="1:17">
      <c r="A276" s="20"/>
      <c r="B276" s="20"/>
      <c r="C276" s="20"/>
      <c r="D276" s="20"/>
      <c r="E276" s="15"/>
      <c r="F276" s="15"/>
      <c r="G276" s="15"/>
      <c r="H276" s="15"/>
      <c r="I276" s="15"/>
      <c r="J276" s="15"/>
      <c r="K276" s="15"/>
      <c r="L276" s="15"/>
      <c r="M276" s="15"/>
      <c r="N276" s="15"/>
      <c r="O276" s="16"/>
      <c r="Q276" s="30" t="str">
        <f t="shared" si="4"/>
        <v/>
      </c>
    </row>
    <row r="277" spans="1:17">
      <c r="A277" s="20"/>
      <c r="B277" s="20"/>
      <c r="C277" s="20"/>
      <c r="D277" s="20"/>
      <c r="E277" s="15"/>
      <c r="F277" s="15"/>
      <c r="G277" s="15"/>
      <c r="H277" s="15"/>
      <c r="I277" s="15"/>
      <c r="J277" s="15"/>
      <c r="K277" s="15"/>
      <c r="L277" s="15"/>
      <c r="M277" s="15"/>
      <c r="N277" s="15"/>
      <c r="O277" s="16"/>
      <c r="Q277" s="30" t="str">
        <f t="shared" si="4"/>
        <v/>
      </c>
    </row>
    <row r="278" spans="1:17">
      <c r="A278" s="20"/>
      <c r="B278" s="20"/>
      <c r="C278" s="20"/>
      <c r="D278" s="20"/>
      <c r="E278" s="15"/>
      <c r="F278" s="15"/>
      <c r="G278" s="15"/>
      <c r="H278" s="15"/>
      <c r="I278" s="15"/>
      <c r="J278" s="15"/>
      <c r="K278" s="15"/>
      <c r="L278" s="15"/>
      <c r="M278" s="15"/>
      <c r="N278" s="15"/>
      <c r="O278" s="16"/>
      <c r="Q278" s="30" t="str">
        <f t="shared" si="4"/>
        <v/>
      </c>
    </row>
    <row r="279" spans="1:17">
      <c r="A279" s="20"/>
      <c r="B279" s="20"/>
      <c r="C279" s="20"/>
      <c r="D279" s="20"/>
      <c r="E279" s="15"/>
      <c r="F279" s="15"/>
      <c r="G279" s="15"/>
      <c r="H279" s="15"/>
      <c r="I279" s="15"/>
      <c r="J279" s="15"/>
      <c r="K279" s="15"/>
      <c r="L279" s="15"/>
      <c r="M279" s="15"/>
      <c r="N279" s="15"/>
      <c r="O279" s="16"/>
      <c r="Q279" s="30" t="str">
        <f t="shared" si="4"/>
        <v/>
      </c>
    </row>
    <row r="280" spans="1:17">
      <c r="A280" s="20"/>
      <c r="B280" s="20"/>
      <c r="C280" s="20"/>
      <c r="D280" s="20"/>
      <c r="E280" s="15"/>
      <c r="F280" s="15"/>
      <c r="G280" s="15"/>
      <c r="H280" s="15"/>
      <c r="I280" s="15"/>
      <c r="J280" s="15"/>
      <c r="K280" s="15"/>
      <c r="L280" s="15"/>
      <c r="M280" s="15"/>
      <c r="N280" s="15"/>
      <c r="O280" s="16"/>
      <c r="Q280" s="30" t="str">
        <f t="shared" si="4"/>
        <v/>
      </c>
    </row>
    <row r="281" spans="1:17">
      <c r="A281" s="20"/>
      <c r="B281" s="20"/>
      <c r="C281" s="20"/>
      <c r="D281" s="20"/>
      <c r="E281" s="15"/>
      <c r="F281" s="15"/>
      <c r="G281" s="15"/>
      <c r="H281" s="15"/>
      <c r="I281" s="15"/>
      <c r="J281" s="15"/>
      <c r="K281" s="15"/>
      <c r="L281" s="15"/>
      <c r="M281" s="15"/>
      <c r="N281" s="15"/>
      <c r="O281" s="16"/>
      <c r="Q281" s="30" t="str">
        <f t="shared" si="4"/>
        <v/>
      </c>
    </row>
    <row r="282" spans="1:17">
      <c r="A282" s="20"/>
      <c r="B282" s="20"/>
      <c r="C282" s="20"/>
      <c r="D282" s="20"/>
      <c r="E282" s="15"/>
      <c r="F282" s="15"/>
      <c r="G282" s="15"/>
      <c r="H282" s="15"/>
      <c r="I282" s="15"/>
      <c r="J282" s="15"/>
      <c r="K282" s="15"/>
      <c r="L282" s="15"/>
      <c r="M282" s="15"/>
      <c r="N282" s="15"/>
      <c r="O282" s="16"/>
      <c r="Q282" s="30" t="str">
        <f t="shared" si="4"/>
        <v/>
      </c>
    </row>
    <row r="283" spans="1:17">
      <c r="A283" s="20"/>
      <c r="B283" s="20"/>
      <c r="C283" s="20"/>
      <c r="D283" s="20"/>
      <c r="E283" s="15"/>
      <c r="F283" s="15"/>
      <c r="G283" s="15"/>
      <c r="H283" s="15"/>
      <c r="I283" s="15"/>
      <c r="J283" s="15"/>
      <c r="K283" s="15"/>
      <c r="L283" s="15"/>
      <c r="M283" s="15"/>
      <c r="N283" s="15"/>
      <c r="O283" s="16"/>
      <c r="Q283" s="30" t="str">
        <f t="shared" si="4"/>
        <v/>
      </c>
    </row>
    <row r="284" spans="1:17">
      <c r="A284" s="20"/>
      <c r="B284" s="20"/>
      <c r="C284" s="20"/>
      <c r="D284" s="20"/>
      <c r="E284" s="15"/>
      <c r="F284" s="15"/>
      <c r="G284" s="15"/>
      <c r="H284" s="15"/>
      <c r="I284" s="15"/>
      <c r="J284" s="15"/>
      <c r="K284" s="15"/>
      <c r="L284" s="15"/>
      <c r="M284" s="15"/>
      <c r="N284" s="15"/>
      <c r="O284" s="16"/>
      <c r="Q284" s="30" t="str">
        <f t="shared" si="4"/>
        <v/>
      </c>
    </row>
    <row r="285" spans="1:17">
      <c r="A285" s="20"/>
      <c r="B285" s="20"/>
      <c r="C285" s="20"/>
      <c r="D285" s="20"/>
      <c r="E285" s="15"/>
      <c r="F285" s="15"/>
      <c r="G285" s="15"/>
      <c r="H285" s="15"/>
      <c r="I285" s="15"/>
      <c r="J285" s="15"/>
      <c r="K285" s="15"/>
      <c r="L285" s="15"/>
      <c r="M285" s="15"/>
      <c r="N285" s="15"/>
      <c r="O285" s="16"/>
      <c r="Q285" s="30" t="str">
        <f t="shared" si="4"/>
        <v/>
      </c>
    </row>
    <row r="286" spans="1:17">
      <c r="A286" s="20"/>
      <c r="B286" s="20"/>
      <c r="C286" s="20"/>
      <c r="D286" s="20"/>
      <c r="E286" s="15"/>
      <c r="F286" s="15"/>
      <c r="G286" s="15"/>
      <c r="H286" s="15"/>
      <c r="I286" s="15"/>
      <c r="J286" s="15"/>
      <c r="K286" s="15"/>
      <c r="L286" s="15"/>
      <c r="M286" s="15"/>
      <c r="N286" s="15"/>
      <c r="O286" s="16"/>
      <c r="Q286" s="30" t="str">
        <f t="shared" si="4"/>
        <v/>
      </c>
    </row>
    <row r="287" spans="1:17">
      <c r="A287" s="20"/>
      <c r="B287" s="20"/>
      <c r="C287" s="20"/>
      <c r="D287" s="20"/>
      <c r="E287" s="15"/>
      <c r="F287" s="15"/>
      <c r="G287" s="15"/>
      <c r="H287" s="15"/>
      <c r="I287" s="15"/>
      <c r="J287" s="15"/>
      <c r="K287" s="15"/>
      <c r="L287" s="15"/>
      <c r="M287" s="15"/>
      <c r="N287" s="15"/>
      <c r="O287" s="16"/>
      <c r="Q287" s="30" t="str">
        <f t="shared" si="4"/>
        <v/>
      </c>
    </row>
    <row r="288" spans="1:17">
      <c r="A288" s="20"/>
      <c r="B288" s="20"/>
      <c r="C288" s="20"/>
      <c r="D288" s="20"/>
      <c r="E288" s="15"/>
      <c r="F288" s="15"/>
      <c r="G288" s="15"/>
      <c r="H288" s="15"/>
      <c r="I288" s="15"/>
      <c r="J288" s="15"/>
      <c r="K288" s="15"/>
      <c r="L288" s="15"/>
      <c r="M288" s="15"/>
      <c r="N288" s="15"/>
      <c r="O288" s="16"/>
      <c r="Q288" s="30" t="str">
        <f t="shared" si="4"/>
        <v/>
      </c>
    </row>
    <row r="289" spans="1:17">
      <c r="A289" s="20"/>
      <c r="B289" s="20"/>
      <c r="C289" s="20"/>
      <c r="D289" s="20"/>
      <c r="E289" s="15"/>
      <c r="F289" s="15"/>
      <c r="G289" s="15"/>
      <c r="H289" s="15"/>
      <c r="I289" s="15"/>
      <c r="J289" s="15"/>
      <c r="K289" s="15"/>
      <c r="L289" s="15"/>
      <c r="M289" s="15"/>
      <c r="N289" s="15"/>
      <c r="O289" s="16"/>
      <c r="Q289" s="30" t="str">
        <f t="shared" si="4"/>
        <v/>
      </c>
    </row>
    <row r="290" spans="1:17">
      <c r="A290" s="20"/>
      <c r="B290" s="20"/>
      <c r="C290" s="20"/>
      <c r="D290" s="20"/>
      <c r="E290" s="15"/>
      <c r="F290" s="15"/>
      <c r="G290" s="15"/>
      <c r="H290" s="15"/>
      <c r="I290" s="15"/>
      <c r="J290" s="15"/>
      <c r="K290" s="15"/>
      <c r="L290" s="15"/>
      <c r="M290" s="15"/>
      <c r="N290" s="15"/>
      <c r="O290" s="16"/>
      <c r="Q290" s="30" t="str">
        <f t="shared" si="4"/>
        <v/>
      </c>
    </row>
    <row r="291" spans="1:17">
      <c r="A291" s="20"/>
      <c r="B291" s="20"/>
      <c r="C291" s="20"/>
      <c r="D291" s="20"/>
      <c r="E291" s="15"/>
      <c r="F291" s="15"/>
      <c r="G291" s="15"/>
      <c r="H291" s="15"/>
      <c r="I291" s="15"/>
      <c r="J291" s="15"/>
      <c r="K291" s="15"/>
      <c r="L291" s="15"/>
      <c r="M291" s="15"/>
      <c r="N291" s="15"/>
      <c r="O291" s="16"/>
      <c r="Q291" s="30" t="str">
        <f t="shared" si="4"/>
        <v/>
      </c>
    </row>
    <row r="292" spans="1:17">
      <c r="A292" s="20"/>
      <c r="B292" s="20"/>
      <c r="C292" s="20"/>
      <c r="D292" s="20"/>
      <c r="E292" s="15"/>
      <c r="F292" s="15"/>
      <c r="G292" s="15"/>
      <c r="H292" s="15"/>
      <c r="I292" s="15"/>
      <c r="J292" s="15"/>
      <c r="K292" s="15"/>
      <c r="L292" s="15"/>
      <c r="M292" s="15"/>
      <c r="N292" s="15"/>
      <c r="O292" s="16"/>
      <c r="Q292" s="30" t="str">
        <f t="shared" si="4"/>
        <v/>
      </c>
    </row>
    <row r="293" spans="1:17">
      <c r="A293" s="20"/>
      <c r="B293" s="20"/>
      <c r="C293" s="20"/>
      <c r="D293" s="20"/>
      <c r="E293" s="15"/>
      <c r="F293" s="15"/>
      <c r="G293" s="15"/>
      <c r="H293" s="15"/>
      <c r="I293" s="15"/>
      <c r="J293" s="15"/>
      <c r="K293" s="15"/>
      <c r="L293" s="15"/>
      <c r="M293" s="15"/>
      <c r="N293" s="15"/>
      <c r="O293" s="16"/>
      <c r="Q293" s="30" t="str">
        <f t="shared" si="4"/>
        <v/>
      </c>
    </row>
    <row r="294" spans="1:17">
      <c r="A294" s="20"/>
      <c r="B294" s="20"/>
      <c r="C294" s="20"/>
      <c r="D294" s="20"/>
      <c r="E294" s="15"/>
      <c r="F294" s="15"/>
      <c r="G294" s="15"/>
      <c r="H294" s="15"/>
      <c r="I294" s="15"/>
      <c r="J294" s="15"/>
      <c r="K294" s="15"/>
      <c r="L294" s="15"/>
      <c r="M294" s="15"/>
      <c r="N294" s="15"/>
      <c r="O294" s="16"/>
      <c r="Q294" s="30" t="str">
        <f t="shared" si="4"/>
        <v/>
      </c>
    </row>
    <row r="295" spans="1:17">
      <c r="A295" s="20"/>
      <c r="B295" s="20"/>
      <c r="C295" s="20"/>
      <c r="D295" s="20"/>
      <c r="E295" s="15"/>
      <c r="F295" s="15"/>
      <c r="G295" s="15"/>
      <c r="H295" s="15"/>
      <c r="I295" s="15"/>
      <c r="J295" s="15"/>
      <c r="K295" s="15"/>
      <c r="L295" s="15"/>
      <c r="M295" s="15"/>
      <c r="N295" s="15"/>
      <c r="O295" s="16"/>
      <c r="Q295" s="30" t="str">
        <f t="shared" si="4"/>
        <v/>
      </c>
    </row>
    <row r="296" spans="1:17">
      <c r="A296" s="20"/>
      <c r="B296" s="20"/>
      <c r="C296" s="20"/>
      <c r="D296" s="20"/>
      <c r="E296" s="15"/>
      <c r="F296" s="15"/>
      <c r="G296" s="15"/>
      <c r="H296" s="15"/>
      <c r="I296" s="15"/>
      <c r="J296" s="15"/>
      <c r="K296" s="15"/>
      <c r="L296" s="15"/>
      <c r="M296" s="15"/>
      <c r="N296" s="15"/>
      <c r="O296" s="16"/>
      <c r="Q296" s="30" t="str">
        <f t="shared" si="4"/>
        <v/>
      </c>
    </row>
    <row r="297" spans="1:17">
      <c r="A297" s="20"/>
      <c r="B297" s="20"/>
      <c r="C297" s="20"/>
      <c r="D297" s="20"/>
      <c r="E297" s="15"/>
      <c r="F297" s="15"/>
      <c r="G297" s="15"/>
      <c r="H297" s="15"/>
      <c r="I297" s="15"/>
      <c r="J297" s="15"/>
      <c r="K297" s="15"/>
      <c r="L297" s="15"/>
      <c r="M297" s="15"/>
      <c r="N297" s="15"/>
      <c r="O297" s="16"/>
      <c r="Q297" s="30" t="str">
        <f t="shared" si="4"/>
        <v/>
      </c>
    </row>
    <row r="298" spans="1:17">
      <c r="A298" s="20"/>
      <c r="B298" s="20"/>
      <c r="C298" s="20"/>
      <c r="D298" s="20"/>
      <c r="E298" s="15"/>
      <c r="F298" s="15"/>
      <c r="G298" s="15"/>
      <c r="H298" s="15"/>
      <c r="I298" s="15"/>
      <c r="J298" s="15"/>
      <c r="K298" s="15"/>
      <c r="L298" s="15"/>
      <c r="M298" s="15"/>
      <c r="N298" s="15"/>
      <c r="O298" s="16"/>
      <c r="Q298" s="30" t="str">
        <f t="shared" si="4"/>
        <v/>
      </c>
    </row>
    <row r="299" spans="1:17">
      <c r="A299" s="20"/>
      <c r="B299" s="20"/>
      <c r="C299" s="20"/>
      <c r="D299" s="20"/>
      <c r="E299" s="15"/>
      <c r="F299" s="15"/>
      <c r="G299" s="15"/>
      <c r="H299" s="15"/>
      <c r="I299" s="15"/>
      <c r="J299" s="15"/>
      <c r="K299" s="15"/>
      <c r="L299" s="15"/>
      <c r="M299" s="15"/>
      <c r="N299" s="15"/>
      <c r="O299" s="16"/>
      <c r="Q299" s="30" t="str">
        <f t="shared" si="4"/>
        <v/>
      </c>
    </row>
    <row r="300" spans="1:17">
      <c r="A300" s="20"/>
      <c r="B300" s="20"/>
      <c r="C300" s="20"/>
      <c r="D300" s="20"/>
      <c r="E300" s="15"/>
      <c r="F300" s="15"/>
      <c r="G300" s="15"/>
      <c r="H300" s="15"/>
      <c r="I300" s="15"/>
      <c r="J300" s="15"/>
      <c r="K300" s="15"/>
      <c r="L300" s="15"/>
      <c r="M300" s="15"/>
      <c r="N300" s="15"/>
      <c r="O300" s="16"/>
      <c r="Q300" s="30" t="str">
        <f t="shared" si="4"/>
        <v/>
      </c>
    </row>
    <row r="301" spans="1:17">
      <c r="A301" s="20"/>
      <c r="B301" s="20"/>
      <c r="C301" s="20"/>
      <c r="D301" s="20"/>
      <c r="E301" s="15"/>
      <c r="F301" s="15"/>
      <c r="G301" s="15"/>
      <c r="H301" s="15"/>
      <c r="I301" s="15"/>
      <c r="J301" s="15"/>
      <c r="K301" s="15"/>
      <c r="L301" s="15"/>
      <c r="M301" s="15"/>
      <c r="N301" s="15"/>
      <c r="O301" s="16"/>
      <c r="Q301" s="30" t="str">
        <f t="shared" si="4"/>
        <v/>
      </c>
    </row>
    <row r="302" spans="1:17">
      <c r="A302" s="20"/>
      <c r="B302" s="20"/>
      <c r="C302" s="20"/>
      <c r="D302" s="20"/>
      <c r="E302" s="15"/>
      <c r="F302" s="15"/>
      <c r="G302" s="15"/>
      <c r="H302" s="15"/>
      <c r="I302" s="15"/>
      <c r="J302" s="15"/>
      <c r="K302" s="15"/>
      <c r="L302" s="15"/>
      <c r="M302" s="15"/>
      <c r="N302" s="15"/>
      <c r="O302" s="16"/>
      <c r="Q302" s="30" t="str">
        <f t="shared" si="4"/>
        <v/>
      </c>
    </row>
    <row r="303" spans="1:17">
      <c r="A303" s="20"/>
      <c r="B303" s="20"/>
      <c r="C303" s="20"/>
      <c r="D303" s="20"/>
      <c r="E303" s="15"/>
      <c r="F303" s="15"/>
      <c r="G303" s="15"/>
      <c r="H303" s="15"/>
      <c r="I303" s="15"/>
      <c r="J303" s="15"/>
      <c r="K303" s="15"/>
      <c r="L303" s="15"/>
      <c r="M303" s="15"/>
      <c r="N303" s="15"/>
      <c r="O303" s="16"/>
      <c r="Q303" s="30" t="str">
        <f t="shared" si="4"/>
        <v/>
      </c>
    </row>
    <row r="304" spans="1:17">
      <c r="A304" s="20"/>
      <c r="B304" s="20"/>
      <c r="C304" s="20"/>
      <c r="D304" s="20"/>
      <c r="E304" s="15"/>
      <c r="F304" s="15"/>
      <c r="G304" s="15"/>
      <c r="H304" s="15"/>
      <c r="I304" s="15"/>
      <c r="J304" s="15"/>
      <c r="K304" s="15"/>
      <c r="L304" s="15"/>
      <c r="M304" s="15"/>
      <c r="N304" s="15"/>
      <c r="O304" s="16"/>
      <c r="Q304" s="30" t="str">
        <f t="shared" si="4"/>
        <v/>
      </c>
    </row>
    <row r="305" spans="1:17">
      <c r="A305" s="20"/>
      <c r="B305" s="20"/>
      <c r="C305" s="20"/>
      <c r="D305" s="20"/>
      <c r="E305" s="15"/>
      <c r="F305" s="15"/>
      <c r="G305" s="15"/>
      <c r="H305" s="15"/>
      <c r="I305" s="15"/>
      <c r="J305" s="15"/>
      <c r="K305" s="15"/>
      <c r="L305" s="15"/>
      <c r="M305" s="15"/>
      <c r="N305" s="15"/>
      <c r="O305" s="16"/>
      <c r="Q305" s="30" t="str">
        <f t="shared" si="4"/>
        <v/>
      </c>
    </row>
    <row r="306" spans="1:17">
      <c r="A306" s="20"/>
      <c r="B306" s="20"/>
      <c r="C306" s="20"/>
      <c r="D306" s="20"/>
      <c r="E306" s="15"/>
      <c r="F306" s="15"/>
      <c r="G306" s="15"/>
      <c r="H306" s="15"/>
      <c r="I306" s="15"/>
      <c r="J306" s="15"/>
      <c r="K306" s="15"/>
      <c r="L306" s="15"/>
      <c r="M306" s="15"/>
      <c r="N306" s="15"/>
      <c r="O306" s="16"/>
      <c r="Q306" s="30" t="str">
        <f t="shared" si="4"/>
        <v/>
      </c>
    </row>
    <row r="307" spans="1:17">
      <c r="A307" s="20"/>
      <c r="B307" s="20"/>
      <c r="C307" s="20"/>
      <c r="D307" s="20"/>
      <c r="E307" s="15"/>
      <c r="F307" s="15"/>
      <c r="G307" s="15"/>
      <c r="H307" s="15"/>
      <c r="I307" s="15"/>
      <c r="J307" s="15"/>
      <c r="K307" s="15"/>
      <c r="L307" s="15"/>
      <c r="M307" s="15"/>
      <c r="N307" s="15"/>
      <c r="O307" s="16"/>
      <c r="Q307" s="30" t="str">
        <f t="shared" si="4"/>
        <v/>
      </c>
    </row>
    <row r="308" spans="1:17">
      <c r="A308" s="20"/>
      <c r="B308" s="20"/>
      <c r="C308" s="20"/>
      <c r="D308" s="20"/>
      <c r="E308" s="15"/>
      <c r="F308" s="15"/>
      <c r="G308" s="15"/>
      <c r="H308" s="15"/>
      <c r="I308" s="15"/>
      <c r="J308" s="15"/>
      <c r="K308" s="15"/>
      <c r="L308" s="15"/>
      <c r="M308" s="15"/>
      <c r="N308" s="15"/>
      <c r="O308" s="16"/>
      <c r="Q308" s="30" t="str">
        <f t="shared" si="4"/>
        <v/>
      </c>
    </row>
    <row r="309" spans="1:17">
      <c r="A309" s="20"/>
      <c r="B309" s="20"/>
      <c r="C309" s="20"/>
      <c r="D309" s="20"/>
      <c r="E309" s="15"/>
      <c r="F309" s="15"/>
      <c r="G309" s="15"/>
      <c r="H309" s="15"/>
      <c r="I309" s="15"/>
      <c r="J309" s="15"/>
      <c r="K309" s="15"/>
      <c r="L309" s="15"/>
      <c r="M309" s="15"/>
      <c r="N309" s="15"/>
      <c r="O309" s="16"/>
      <c r="Q309" s="30" t="str">
        <f t="shared" si="4"/>
        <v/>
      </c>
    </row>
    <row r="310" spans="1:17">
      <c r="A310" s="20"/>
      <c r="B310" s="20"/>
      <c r="C310" s="20"/>
      <c r="D310" s="20"/>
      <c r="E310" s="15"/>
      <c r="F310" s="15"/>
      <c r="G310" s="15"/>
      <c r="H310" s="15"/>
      <c r="I310" s="15"/>
      <c r="J310" s="15"/>
      <c r="K310" s="15"/>
      <c r="L310" s="15"/>
      <c r="M310" s="15"/>
      <c r="N310" s="15"/>
      <c r="O310" s="16"/>
      <c r="Q310" s="30" t="str">
        <f t="shared" si="4"/>
        <v/>
      </c>
    </row>
    <row r="311" spans="1:17">
      <c r="A311" s="20"/>
      <c r="B311" s="20"/>
      <c r="C311" s="20"/>
      <c r="D311" s="20"/>
      <c r="E311" s="15"/>
      <c r="F311" s="15"/>
      <c r="G311" s="15"/>
      <c r="H311" s="15"/>
      <c r="I311" s="15"/>
      <c r="J311" s="15"/>
      <c r="K311" s="15"/>
      <c r="L311" s="15"/>
      <c r="M311" s="15"/>
      <c r="N311" s="15"/>
      <c r="O311" s="16"/>
      <c r="Q311" s="30" t="str">
        <f t="shared" si="4"/>
        <v/>
      </c>
    </row>
    <row r="312" spans="1:17">
      <c r="A312" s="20"/>
      <c r="B312" s="20"/>
      <c r="C312" s="20"/>
      <c r="D312" s="20"/>
      <c r="E312" s="15"/>
      <c r="F312" s="15"/>
      <c r="G312" s="15"/>
      <c r="H312" s="15"/>
      <c r="I312" s="15"/>
      <c r="J312" s="15"/>
      <c r="K312" s="15"/>
      <c r="L312" s="15"/>
      <c r="M312" s="15"/>
      <c r="N312" s="15"/>
      <c r="O312" s="16"/>
      <c r="Q312" s="30" t="str">
        <f t="shared" si="4"/>
        <v/>
      </c>
    </row>
    <row r="313" spans="1:17">
      <c r="A313" s="20"/>
      <c r="B313" s="20"/>
      <c r="C313" s="20"/>
      <c r="D313" s="20"/>
      <c r="E313" s="15"/>
      <c r="F313" s="15"/>
      <c r="G313" s="15"/>
      <c r="H313" s="15"/>
      <c r="I313" s="15"/>
      <c r="J313" s="15"/>
      <c r="K313" s="15"/>
      <c r="L313" s="15"/>
      <c r="M313" s="15"/>
      <c r="N313" s="15"/>
      <c r="O313" s="16"/>
      <c r="Q313" s="30" t="str">
        <f t="shared" si="4"/>
        <v/>
      </c>
    </row>
    <row r="314" spans="1:17">
      <c r="A314" s="20"/>
      <c r="B314" s="20"/>
      <c r="C314" s="20"/>
      <c r="D314" s="20"/>
      <c r="E314" s="15"/>
      <c r="F314" s="15"/>
      <c r="G314" s="15"/>
      <c r="H314" s="15"/>
      <c r="I314" s="15"/>
      <c r="J314" s="15"/>
      <c r="K314" s="15"/>
      <c r="L314" s="15"/>
      <c r="M314" s="15"/>
      <c r="N314" s="15"/>
      <c r="O314" s="16"/>
      <c r="Q314" s="30" t="str">
        <f t="shared" si="4"/>
        <v/>
      </c>
    </row>
    <row r="315" spans="1:17">
      <c r="A315" s="20"/>
      <c r="B315" s="20"/>
      <c r="C315" s="20"/>
      <c r="D315" s="20"/>
      <c r="E315" s="15"/>
      <c r="F315" s="15"/>
      <c r="G315" s="15"/>
      <c r="H315" s="15"/>
      <c r="I315" s="15"/>
      <c r="J315" s="15"/>
      <c r="K315" s="15"/>
      <c r="L315" s="15"/>
      <c r="M315" s="15"/>
      <c r="N315" s="15"/>
      <c r="O315" s="16"/>
      <c r="Q315" s="30" t="str">
        <f t="shared" si="4"/>
        <v/>
      </c>
    </row>
    <row r="316" spans="1:17">
      <c r="A316" s="20"/>
      <c r="B316" s="20"/>
      <c r="C316" s="20"/>
      <c r="D316" s="20"/>
      <c r="E316" s="15"/>
      <c r="F316" s="15"/>
      <c r="G316" s="15"/>
      <c r="H316" s="15"/>
      <c r="I316" s="15"/>
      <c r="J316" s="15"/>
      <c r="K316" s="15"/>
      <c r="L316" s="15"/>
      <c r="M316" s="15"/>
      <c r="N316" s="15"/>
      <c r="O316" s="16"/>
      <c r="Q316" s="30" t="str">
        <f t="shared" si="4"/>
        <v/>
      </c>
    </row>
    <row r="317" spans="1:17">
      <c r="A317" s="20"/>
      <c r="B317" s="20"/>
      <c r="C317" s="20"/>
      <c r="D317" s="20"/>
      <c r="E317" s="15"/>
      <c r="F317" s="15"/>
      <c r="G317" s="15"/>
      <c r="H317" s="15"/>
      <c r="I317" s="15"/>
      <c r="J317" s="15"/>
      <c r="K317" s="15"/>
      <c r="L317" s="15"/>
      <c r="M317" s="15"/>
      <c r="N317" s="15"/>
      <c r="O317" s="16"/>
      <c r="Q317" s="30" t="str">
        <f t="shared" si="4"/>
        <v/>
      </c>
    </row>
    <row r="318" spans="1:17">
      <c r="A318" s="20"/>
      <c r="B318" s="20"/>
      <c r="C318" s="20"/>
      <c r="D318" s="20"/>
      <c r="E318" s="15"/>
      <c r="F318" s="15"/>
      <c r="G318" s="15"/>
      <c r="H318" s="15"/>
      <c r="I318" s="15"/>
      <c r="J318" s="15"/>
      <c r="K318" s="15"/>
      <c r="L318" s="15"/>
      <c r="M318" s="15"/>
      <c r="N318" s="15"/>
      <c r="O318" s="16"/>
      <c r="Q318" s="30" t="str">
        <f t="shared" si="4"/>
        <v/>
      </c>
    </row>
    <row r="319" spans="1:17">
      <c r="A319" s="20"/>
      <c r="B319" s="20"/>
      <c r="C319" s="20"/>
      <c r="D319" s="20"/>
      <c r="E319" s="15"/>
      <c r="F319" s="15"/>
      <c r="G319" s="15"/>
      <c r="H319" s="15"/>
      <c r="I319" s="15"/>
      <c r="J319" s="15"/>
      <c r="K319" s="15"/>
      <c r="L319" s="15"/>
      <c r="M319" s="15"/>
      <c r="N319" s="15"/>
      <c r="O319" s="16"/>
      <c r="Q319" s="30" t="str">
        <f t="shared" si="4"/>
        <v/>
      </c>
    </row>
    <row r="320" spans="1:17">
      <c r="A320" s="20"/>
      <c r="B320" s="20"/>
      <c r="C320" s="20"/>
      <c r="D320" s="20"/>
      <c r="E320" s="15"/>
      <c r="F320" s="15"/>
      <c r="G320" s="15"/>
      <c r="H320" s="15"/>
      <c r="I320" s="15"/>
      <c r="J320" s="15"/>
      <c r="K320" s="15"/>
      <c r="L320" s="15"/>
      <c r="M320" s="15"/>
      <c r="N320" s="15"/>
      <c r="O320" s="16"/>
      <c r="Q320" s="30" t="str">
        <f t="shared" si="4"/>
        <v/>
      </c>
    </row>
    <row r="321" spans="1:17">
      <c r="A321" s="20"/>
      <c r="B321" s="20"/>
      <c r="C321" s="20"/>
      <c r="D321" s="20"/>
      <c r="E321" s="15"/>
      <c r="F321" s="15"/>
      <c r="G321" s="15"/>
      <c r="H321" s="15"/>
      <c r="I321" s="15"/>
      <c r="J321" s="15"/>
      <c r="K321" s="15"/>
      <c r="L321" s="15"/>
      <c r="M321" s="15"/>
      <c r="N321" s="15"/>
      <c r="O321" s="16"/>
      <c r="Q321" s="30" t="str">
        <f t="shared" si="4"/>
        <v/>
      </c>
    </row>
    <row r="322" spans="1:17">
      <c r="A322" s="20"/>
      <c r="B322" s="20"/>
      <c r="C322" s="20"/>
      <c r="D322" s="20"/>
      <c r="E322" s="15"/>
      <c r="F322" s="15"/>
      <c r="G322" s="15"/>
      <c r="H322" s="15"/>
      <c r="I322" s="15"/>
      <c r="J322" s="15"/>
      <c r="K322" s="15"/>
      <c r="L322" s="15"/>
      <c r="M322" s="15"/>
      <c r="N322" s="15"/>
      <c r="O322" s="16"/>
      <c r="Q322" s="30" t="str">
        <f t="shared" si="4"/>
        <v/>
      </c>
    </row>
    <row r="323" spans="1:17">
      <c r="A323" s="20"/>
      <c r="B323" s="20"/>
      <c r="C323" s="20"/>
      <c r="D323" s="20"/>
      <c r="E323" s="15"/>
      <c r="F323" s="15"/>
      <c r="G323" s="15"/>
      <c r="H323" s="15"/>
      <c r="I323" s="15"/>
      <c r="J323" s="15"/>
      <c r="K323" s="15"/>
      <c r="L323" s="15"/>
      <c r="M323" s="15"/>
      <c r="N323" s="15"/>
      <c r="O323" s="16"/>
      <c r="Q323" s="30" t="str">
        <f t="shared" si="4"/>
        <v/>
      </c>
    </row>
    <row r="324" spans="1:17">
      <c r="A324" s="20"/>
      <c r="B324" s="20"/>
      <c r="C324" s="20"/>
      <c r="D324" s="20"/>
      <c r="E324" s="15"/>
      <c r="F324" s="15"/>
      <c r="G324" s="15"/>
      <c r="H324" s="15"/>
      <c r="I324" s="15"/>
      <c r="J324" s="15"/>
      <c r="K324" s="15"/>
      <c r="L324" s="15"/>
      <c r="M324" s="15"/>
      <c r="N324" s="15"/>
      <c r="O324" s="16"/>
      <c r="Q324" s="30" t="str">
        <f t="shared" si="4"/>
        <v/>
      </c>
    </row>
    <row r="325" spans="1:17">
      <c r="A325" s="20"/>
      <c r="B325" s="20"/>
      <c r="C325" s="20"/>
      <c r="D325" s="20"/>
      <c r="E325" s="15"/>
      <c r="F325" s="15"/>
      <c r="G325" s="15"/>
      <c r="H325" s="15"/>
      <c r="I325" s="15"/>
      <c r="J325" s="15"/>
      <c r="K325" s="15"/>
      <c r="L325" s="15"/>
      <c r="M325" s="15"/>
      <c r="N325" s="15"/>
      <c r="O325" s="16"/>
      <c r="Q325" s="30" t="str">
        <f t="shared" si="4"/>
        <v/>
      </c>
    </row>
    <row r="326" spans="1:17">
      <c r="A326" s="20"/>
      <c r="B326" s="20"/>
      <c r="C326" s="20"/>
      <c r="D326" s="20"/>
      <c r="E326" s="15"/>
      <c r="F326" s="15"/>
      <c r="G326" s="15"/>
      <c r="H326" s="15"/>
      <c r="I326" s="15"/>
      <c r="J326" s="15"/>
      <c r="K326" s="15"/>
      <c r="L326" s="15"/>
      <c r="M326" s="15"/>
      <c r="N326" s="15"/>
      <c r="O326" s="16"/>
      <c r="Q326" s="30" t="str">
        <f t="shared" si="4"/>
        <v/>
      </c>
    </row>
    <row r="327" spans="1:17">
      <c r="A327" s="20"/>
      <c r="B327" s="20"/>
      <c r="C327" s="20"/>
      <c r="D327" s="20"/>
      <c r="E327" s="15"/>
      <c r="F327" s="15"/>
      <c r="G327" s="15"/>
      <c r="H327" s="15"/>
      <c r="I327" s="15"/>
      <c r="J327" s="15"/>
      <c r="K327" s="15"/>
      <c r="L327" s="15"/>
      <c r="M327" s="15"/>
      <c r="N327" s="15"/>
      <c r="O327" s="16"/>
      <c r="Q327" s="30" t="str">
        <f t="shared" si="4"/>
        <v/>
      </c>
    </row>
    <row r="328" spans="1:17">
      <c r="A328" s="20"/>
      <c r="B328" s="20"/>
      <c r="C328" s="20"/>
      <c r="D328" s="20"/>
      <c r="E328" s="15"/>
      <c r="F328" s="15"/>
      <c r="G328" s="15"/>
      <c r="H328" s="15"/>
      <c r="I328" s="15"/>
      <c r="J328" s="15"/>
      <c r="K328" s="15"/>
      <c r="L328" s="15"/>
      <c r="M328" s="15"/>
      <c r="N328" s="15"/>
      <c r="O328" s="16"/>
      <c r="Q328" s="30" t="str">
        <f t="shared" si="4"/>
        <v/>
      </c>
    </row>
    <row r="329" spans="1:17">
      <c r="A329" s="20"/>
      <c r="B329" s="20"/>
      <c r="C329" s="20"/>
      <c r="D329" s="20"/>
      <c r="E329" s="15"/>
      <c r="F329" s="15"/>
      <c r="G329" s="15"/>
      <c r="H329" s="15"/>
      <c r="I329" s="15"/>
      <c r="J329" s="15"/>
      <c r="K329" s="15"/>
      <c r="L329" s="15"/>
      <c r="M329" s="15"/>
      <c r="N329" s="15"/>
      <c r="O329" s="16"/>
      <c r="Q329" s="30" t="str">
        <f t="shared" si="4"/>
        <v/>
      </c>
    </row>
    <row r="330" spans="1:17">
      <c r="A330" s="20"/>
      <c r="B330" s="20"/>
      <c r="C330" s="20"/>
      <c r="D330" s="20"/>
      <c r="E330" s="15"/>
      <c r="F330" s="15"/>
      <c r="G330" s="15"/>
      <c r="H330" s="15"/>
      <c r="I330" s="15"/>
      <c r="J330" s="15"/>
      <c r="K330" s="15"/>
      <c r="L330" s="15"/>
      <c r="M330" s="15"/>
      <c r="N330" s="15"/>
      <c r="O330" s="16"/>
      <c r="Q330" s="30"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0"/>
      <c r="B331" s="20"/>
      <c r="C331" s="20"/>
      <c r="D331" s="20"/>
      <c r="E331" s="15"/>
      <c r="F331" s="15"/>
      <c r="G331" s="15"/>
      <c r="H331" s="15"/>
      <c r="I331" s="15"/>
      <c r="J331" s="15"/>
      <c r="K331" s="15"/>
      <c r="L331" s="15"/>
      <c r="M331" s="15"/>
      <c r="N331" s="15"/>
      <c r="O331" s="16"/>
      <c r="Q331" s="30" t="str">
        <f t="shared" si="5"/>
        <v/>
      </c>
    </row>
    <row r="332" spans="1:17">
      <c r="A332" s="20"/>
      <c r="B332" s="20"/>
      <c r="C332" s="20"/>
      <c r="D332" s="20"/>
      <c r="E332" s="15"/>
      <c r="F332" s="15"/>
      <c r="G332" s="15"/>
      <c r="H332" s="15"/>
      <c r="I332" s="15"/>
      <c r="J332" s="15"/>
      <c r="K332" s="15"/>
      <c r="L332" s="15"/>
      <c r="M332" s="15"/>
      <c r="N332" s="15"/>
      <c r="O332" s="16"/>
      <c r="Q332" s="30" t="str">
        <f t="shared" si="5"/>
        <v/>
      </c>
    </row>
    <row r="333" spans="1:17">
      <c r="A333" s="20"/>
      <c r="B333" s="20"/>
      <c r="C333" s="20"/>
      <c r="D333" s="20"/>
      <c r="E333" s="15"/>
      <c r="F333" s="15"/>
      <c r="G333" s="15"/>
      <c r="H333" s="15"/>
      <c r="I333" s="15"/>
      <c r="J333" s="15"/>
      <c r="K333" s="15"/>
      <c r="L333" s="15"/>
      <c r="M333" s="15"/>
      <c r="N333" s="15"/>
      <c r="O333" s="16"/>
      <c r="Q333" s="30" t="str">
        <f t="shared" si="5"/>
        <v/>
      </c>
    </row>
    <row r="334" spans="1:17">
      <c r="A334" s="20"/>
      <c r="B334" s="20"/>
      <c r="C334" s="20"/>
      <c r="D334" s="20"/>
      <c r="E334" s="15"/>
      <c r="F334" s="15"/>
      <c r="G334" s="15"/>
      <c r="H334" s="15"/>
      <c r="I334" s="15"/>
      <c r="J334" s="15"/>
      <c r="K334" s="15"/>
      <c r="L334" s="15"/>
      <c r="M334" s="15"/>
      <c r="N334" s="15"/>
      <c r="O334" s="16"/>
      <c r="Q334" s="30" t="str">
        <f t="shared" si="5"/>
        <v/>
      </c>
    </row>
    <row r="335" spans="1:17">
      <c r="A335" s="20"/>
      <c r="B335" s="20"/>
      <c r="C335" s="20"/>
      <c r="D335" s="20"/>
      <c r="E335" s="15"/>
      <c r="F335" s="15"/>
      <c r="G335" s="15"/>
      <c r="H335" s="15"/>
      <c r="I335" s="15"/>
      <c r="J335" s="15"/>
      <c r="K335" s="15"/>
      <c r="L335" s="15"/>
      <c r="M335" s="15"/>
      <c r="N335" s="15"/>
      <c r="O335" s="16"/>
      <c r="Q335" s="30" t="str">
        <f t="shared" si="5"/>
        <v/>
      </c>
    </row>
    <row r="336" spans="1:17">
      <c r="A336" s="20"/>
      <c r="B336" s="20"/>
      <c r="C336" s="20"/>
      <c r="D336" s="20"/>
      <c r="E336" s="15"/>
      <c r="F336" s="15"/>
      <c r="G336" s="15"/>
      <c r="H336" s="15"/>
      <c r="I336" s="15"/>
      <c r="J336" s="15"/>
      <c r="K336" s="15"/>
      <c r="L336" s="15"/>
      <c r="M336" s="15"/>
      <c r="N336" s="15"/>
      <c r="O336" s="16"/>
      <c r="Q336" s="30" t="str">
        <f t="shared" si="5"/>
        <v/>
      </c>
    </row>
    <row r="337" spans="1:17">
      <c r="A337" s="20"/>
      <c r="B337" s="20"/>
      <c r="C337" s="20"/>
      <c r="D337" s="20"/>
      <c r="E337" s="15"/>
      <c r="F337" s="15"/>
      <c r="G337" s="15"/>
      <c r="H337" s="15"/>
      <c r="I337" s="15"/>
      <c r="J337" s="15"/>
      <c r="K337" s="15"/>
      <c r="L337" s="15"/>
      <c r="M337" s="15"/>
      <c r="N337" s="15"/>
      <c r="O337" s="16"/>
      <c r="Q337" s="30" t="str">
        <f t="shared" si="5"/>
        <v/>
      </c>
    </row>
    <row r="338" spans="1:17">
      <c r="A338" s="20"/>
      <c r="B338" s="20"/>
      <c r="C338" s="20"/>
      <c r="D338" s="20"/>
      <c r="E338" s="15"/>
      <c r="F338" s="15"/>
      <c r="G338" s="15"/>
      <c r="H338" s="15"/>
      <c r="I338" s="15"/>
      <c r="J338" s="15"/>
      <c r="K338" s="15"/>
      <c r="L338" s="15"/>
      <c r="M338" s="15"/>
      <c r="N338" s="15"/>
      <c r="O338" s="16"/>
      <c r="Q338" s="30" t="str">
        <f t="shared" si="5"/>
        <v/>
      </c>
    </row>
    <row r="339" spans="1:17">
      <c r="A339" s="20"/>
      <c r="B339" s="20"/>
      <c r="C339" s="20"/>
      <c r="D339" s="20"/>
      <c r="E339" s="15"/>
      <c r="F339" s="15"/>
      <c r="G339" s="15"/>
      <c r="H339" s="15"/>
      <c r="I339" s="15"/>
      <c r="J339" s="15"/>
      <c r="K339" s="15"/>
      <c r="L339" s="15"/>
      <c r="M339" s="15"/>
      <c r="N339" s="15"/>
      <c r="O339" s="16"/>
      <c r="Q339" s="30" t="str">
        <f t="shared" si="5"/>
        <v/>
      </c>
    </row>
    <row r="340" spans="1:17">
      <c r="A340" s="20"/>
      <c r="B340" s="20"/>
      <c r="C340" s="20"/>
      <c r="D340" s="20"/>
      <c r="E340" s="15"/>
      <c r="F340" s="15"/>
      <c r="G340" s="15"/>
      <c r="H340" s="15"/>
      <c r="I340" s="15"/>
      <c r="J340" s="15"/>
      <c r="K340" s="15"/>
      <c r="L340" s="15"/>
      <c r="M340" s="15"/>
      <c r="N340" s="15"/>
      <c r="O340" s="16"/>
      <c r="Q340" s="30" t="str">
        <f t="shared" si="5"/>
        <v/>
      </c>
    </row>
    <row r="341" spans="1:17">
      <c r="A341" s="20"/>
      <c r="B341" s="20"/>
      <c r="C341" s="20"/>
      <c r="D341" s="20"/>
      <c r="E341" s="15"/>
      <c r="F341" s="15"/>
      <c r="G341" s="15"/>
      <c r="H341" s="15"/>
      <c r="I341" s="15"/>
      <c r="J341" s="15"/>
      <c r="K341" s="15"/>
      <c r="L341" s="15"/>
      <c r="M341" s="15"/>
      <c r="N341" s="15"/>
      <c r="O341" s="16"/>
      <c r="Q341" s="30" t="str">
        <f t="shared" si="5"/>
        <v/>
      </c>
    </row>
    <row r="342" spans="1:17">
      <c r="A342" s="20"/>
      <c r="B342" s="20"/>
      <c r="C342" s="20"/>
      <c r="D342" s="20"/>
      <c r="E342" s="15"/>
      <c r="F342" s="15"/>
      <c r="G342" s="15"/>
      <c r="H342" s="15"/>
      <c r="I342" s="15"/>
      <c r="J342" s="15"/>
      <c r="K342" s="15"/>
      <c r="L342" s="15"/>
      <c r="M342" s="15"/>
      <c r="N342" s="15"/>
      <c r="O342" s="16"/>
      <c r="Q342" s="30" t="str">
        <f t="shared" si="5"/>
        <v/>
      </c>
    </row>
    <row r="343" spans="1:17">
      <c r="A343" s="20"/>
      <c r="B343" s="20"/>
      <c r="C343" s="20"/>
      <c r="D343" s="20"/>
      <c r="E343" s="15"/>
      <c r="F343" s="15"/>
      <c r="G343" s="15"/>
      <c r="H343" s="15"/>
      <c r="I343" s="15"/>
      <c r="J343" s="15"/>
      <c r="K343" s="15"/>
      <c r="L343" s="15"/>
      <c r="M343" s="15"/>
      <c r="N343" s="15"/>
      <c r="O343" s="16"/>
      <c r="Q343" s="30" t="str">
        <f t="shared" si="5"/>
        <v/>
      </c>
    </row>
    <row r="344" spans="1:17">
      <c r="A344" s="20"/>
      <c r="B344" s="20"/>
      <c r="C344" s="20"/>
      <c r="D344" s="20"/>
      <c r="E344" s="15"/>
      <c r="F344" s="15"/>
      <c r="G344" s="15"/>
      <c r="H344" s="15"/>
      <c r="I344" s="15"/>
      <c r="J344" s="15"/>
      <c r="K344" s="15"/>
      <c r="L344" s="15"/>
      <c r="M344" s="15"/>
      <c r="N344" s="15"/>
      <c r="O344" s="16"/>
      <c r="Q344" s="30" t="str">
        <f t="shared" si="5"/>
        <v/>
      </c>
    </row>
    <row r="345" spans="1:17">
      <c r="A345" s="20"/>
      <c r="B345" s="20"/>
      <c r="C345" s="20"/>
      <c r="D345" s="20"/>
      <c r="E345" s="15"/>
      <c r="F345" s="15"/>
      <c r="G345" s="15"/>
      <c r="H345" s="15"/>
      <c r="I345" s="15"/>
      <c r="J345" s="15"/>
      <c r="K345" s="15"/>
      <c r="L345" s="15"/>
      <c r="M345" s="15"/>
      <c r="N345" s="15"/>
      <c r="O345" s="16"/>
      <c r="Q345" s="30" t="str">
        <f t="shared" si="5"/>
        <v/>
      </c>
    </row>
    <row r="346" spans="1:17">
      <c r="A346" s="20"/>
      <c r="B346" s="20"/>
      <c r="C346" s="20"/>
      <c r="D346" s="20"/>
      <c r="E346" s="15"/>
      <c r="F346" s="15"/>
      <c r="G346" s="15"/>
      <c r="H346" s="15"/>
      <c r="I346" s="15"/>
      <c r="J346" s="15"/>
      <c r="K346" s="15"/>
      <c r="L346" s="15"/>
      <c r="M346" s="15"/>
      <c r="N346" s="15"/>
      <c r="O346" s="16"/>
      <c r="Q346" s="30" t="str">
        <f t="shared" si="5"/>
        <v/>
      </c>
    </row>
    <row r="347" spans="1:17">
      <c r="A347" s="20"/>
      <c r="B347" s="20"/>
      <c r="C347" s="20"/>
      <c r="D347" s="20"/>
      <c r="E347" s="15"/>
      <c r="F347" s="15"/>
      <c r="G347" s="15"/>
      <c r="H347" s="15"/>
      <c r="I347" s="15"/>
      <c r="J347" s="15"/>
      <c r="K347" s="15"/>
      <c r="L347" s="15"/>
      <c r="M347" s="15"/>
      <c r="N347" s="15"/>
      <c r="O347" s="16"/>
      <c r="Q347" s="30" t="str">
        <f t="shared" si="5"/>
        <v/>
      </c>
    </row>
    <row r="348" spans="1:17">
      <c r="A348" s="20"/>
      <c r="B348" s="20"/>
      <c r="C348" s="20"/>
      <c r="D348" s="20"/>
      <c r="E348" s="15"/>
      <c r="F348" s="15"/>
      <c r="G348" s="15"/>
      <c r="H348" s="15"/>
      <c r="I348" s="15"/>
      <c r="J348" s="15"/>
      <c r="K348" s="15"/>
      <c r="L348" s="15"/>
      <c r="M348" s="15"/>
      <c r="N348" s="15"/>
      <c r="O348" s="16"/>
      <c r="Q348" s="30" t="str">
        <f t="shared" si="5"/>
        <v/>
      </c>
    </row>
    <row r="349" spans="1:17">
      <c r="A349" s="20"/>
      <c r="B349" s="20"/>
      <c r="C349" s="20"/>
      <c r="D349" s="20"/>
      <c r="E349" s="15"/>
      <c r="F349" s="15"/>
      <c r="G349" s="15"/>
      <c r="H349" s="15"/>
      <c r="I349" s="15"/>
      <c r="J349" s="15"/>
      <c r="K349" s="15"/>
      <c r="L349" s="15"/>
      <c r="M349" s="15"/>
      <c r="N349" s="15"/>
      <c r="O349" s="16"/>
      <c r="Q349" s="30" t="str">
        <f t="shared" si="5"/>
        <v/>
      </c>
    </row>
    <row r="350" spans="1:17">
      <c r="A350" s="20"/>
      <c r="B350" s="20"/>
      <c r="C350" s="20"/>
      <c r="D350" s="20"/>
      <c r="E350" s="15"/>
      <c r="F350" s="15"/>
      <c r="G350" s="15"/>
      <c r="H350" s="15"/>
      <c r="I350" s="15"/>
      <c r="J350" s="15"/>
      <c r="K350" s="15"/>
      <c r="L350" s="15"/>
      <c r="M350" s="15"/>
      <c r="N350" s="15"/>
      <c r="O350" s="16"/>
      <c r="Q350" s="30" t="str">
        <f t="shared" si="5"/>
        <v/>
      </c>
    </row>
    <row r="351" spans="1:17">
      <c r="A351" s="20"/>
      <c r="B351" s="20"/>
      <c r="C351" s="20"/>
      <c r="D351" s="20"/>
      <c r="E351" s="15"/>
      <c r="F351" s="15"/>
      <c r="G351" s="15"/>
      <c r="H351" s="15"/>
      <c r="I351" s="15"/>
      <c r="J351" s="15"/>
      <c r="K351" s="15"/>
      <c r="L351" s="15"/>
      <c r="M351" s="15"/>
      <c r="N351" s="15"/>
      <c r="O351" s="16"/>
      <c r="Q351" s="30" t="str">
        <f t="shared" si="5"/>
        <v/>
      </c>
    </row>
    <row r="352" spans="1:17">
      <c r="A352" s="20"/>
      <c r="B352" s="20"/>
      <c r="C352" s="20"/>
      <c r="D352" s="20"/>
      <c r="E352" s="15"/>
      <c r="F352" s="15"/>
      <c r="G352" s="15"/>
      <c r="H352" s="15"/>
      <c r="I352" s="15"/>
      <c r="J352" s="15"/>
      <c r="K352" s="15"/>
      <c r="L352" s="15"/>
      <c r="M352" s="15"/>
      <c r="N352" s="15"/>
      <c r="O352" s="16"/>
      <c r="Q352" s="30" t="str">
        <f t="shared" si="5"/>
        <v/>
      </c>
    </row>
    <row r="353" spans="1:17">
      <c r="A353" s="20"/>
      <c r="B353" s="20"/>
      <c r="C353" s="20"/>
      <c r="D353" s="20"/>
      <c r="E353" s="15"/>
      <c r="F353" s="15"/>
      <c r="G353" s="15"/>
      <c r="H353" s="15"/>
      <c r="I353" s="15"/>
      <c r="J353" s="15"/>
      <c r="K353" s="15"/>
      <c r="L353" s="15"/>
      <c r="M353" s="15"/>
      <c r="N353" s="15"/>
      <c r="O353" s="16"/>
      <c r="Q353" s="30" t="str">
        <f t="shared" si="5"/>
        <v/>
      </c>
    </row>
    <row r="354" spans="1:17">
      <c r="A354" s="20"/>
      <c r="B354" s="20"/>
      <c r="C354" s="20"/>
      <c r="D354" s="20"/>
      <c r="E354" s="15"/>
      <c r="F354" s="15"/>
      <c r="G354" s="15"/>
      <c r="H354" s="15"/>
      <c r="I354" s="15"/>
      <c r="J354" s="15"/>
      <c r="K354" s="15"/>
      <c r="L354" s="15"/>
      <c r="M354" s="15"/>
      <c r="N354" s="15"/>
      <c r="O354" s="16"/>
      <c r="Q354" s="30" t="str">
        <f t="shared" si="5"/>
        <v/>
      </c>
    </row>
    <row r="355" spans="1:17">
      <c r="A355" s="20"/>
      <c r="B355" s="20"/>
      <c r="C355" s="20"/>
      <c r="D355" s="20"/>
      <c r="E355" s="15"/>
      <c r="F355" s="15"/>
      <c r="G355" s="15"/>
      <c r="H355" s="15"/>
      <c r="I355" s="15"/>
      <c r="J355" s="15"/>
      <c r="K355" s="15"/>
      <c r="L355" s="15"/>
      <c r="M355" s="15"/>
      <c r="N355" s="15"/>
      <c r="O355" s="16"/>
      <c r="Q355" s="30" t="str">
        <f t="shared" si="5"/>
        <v/>
      </c>
    </row>
    <row r="356" spans="1:17">
      <c r="A356" s="20"/>
      <c r="B356" s="20"/>
      <c r="C356" s="20"/>
      <c r="D356" s="20"/>
      <c r="E356" s="15"/>
      <c r="F356" s="15"/>
      <c r="G356" s="15"/>
      <c r="H356" s="15"/>
      <c r="I356" s="15"/>
      <c r="J356" s="15"/>
      <c r="K356" s="15"/>
      <c r="L356" s="15"/>
      <c r="M356" s="15"/>
      <c r="N356" s="15"/>
      <c r="O356" s="16"/>
      <c r="Q356" s="30" t="str">
        <f t="shared" si="5"/>
        <v/>
      </c>
    </row>
    <row r="357" spans="1:17">
      <c r="A357" s="20"/>
      <c r="B357" s="20"/>
      <c r="C357" s="20"/>
      <c r="D357" s="20"/>
      <c r="E357" s="15"/>
      <c r="F357" s="15"/>
      <c r="G357" s="15"/>
      <c r="H357" s="15"/>
      <c r="I357" s="15"/>
      <c r="J357" s="15"/>
      <c r="K357" s="15"/>
      <c r="L357" s="15"/>
      <c r="M357" s="15"/>
      <c r="N357" s="15"/>
      <c r="O357" s="16"/>
      <c r="Q357" s="30" t="str">
        <f t="shared" si="5"/>
        <v/>
      </c>
    </row>
    <row r="358" spans="1:17">
      <c r="A358" s="20"/>
      <c r="B358" s="20"/>
      <c r="C358" s="20"/>
      <c r="D358" s="20"/>
      <c r="E358" s="15"/>
      <c r="F358" s="15"/>
      <c r="G358" s="15"/>
      <c r="H358" s="15"/>
      <c r="I358" s="15"/>
      <c r="J358" s="15"/>
      <c r="K358" s="15"/>
      <c r="L358" s="15"/>
      <c r="M358" s="15"/>
      <c r="N358" s="15"/>
      <c r="O358" s="16"/>
      <c r="Q358" s="30" t="str">
        <f t="shared" si="5"/>
        <v/>
      </c>
    </row>
    <row r="359" spans="1:17">
      <c r="A359" s="20"/>
      <c r="B359" s="20"/>
      <c r="C359" s="20"/>
      <c r="D359" s="20"/>
      <c r="E359" s="15"/>
      <c r="F359" s="15"/>
      <c r="G359" s="15"/>
      <c r="H359" s="15"/>
      <c r="I359" s="15"/>
      <c r="J359" s="15"/>
      <c r="K359" s="15"/>
      <c r="L359" s="15"/>
      <c r="M359" s="15"/>
      <c r="N359" s="15"/>
      <c r="O359" s="16"/>
      <c r="Q359" s="30" t="str">
        <f t="shared" si="5"/>
        <v/>
      </c>
    </row>
    <row r="360" spans="1:17">
      <c r="A360" s="20"/>
      <c r="B360" s="20"/>
      <c r="C360" s="20"/>
      <c r="D360" s="20"/>
      <c r="E360" s="15"/>
      <c r="F360" s="15"/>
      <c r="G360" s="15"/>
      <c r="H360" s="15"/>
      <c r="I360" s="15"/>
      <c r="J360" s="15"/>
      <c r="K360" s="15"/>
      <c r="L360" s="15"/>
      <c r="M360" s="15"/>
      <c r="N360" s="15"/>
      <c r="O360" s="16"/>
      <c r="Q360" s="30" t="str">
        <f t="shared" si="5"/>
        <v/>
      </c>
    </row>
    <row r="361" spans="1:17">
      <c r="A361" s="20"/>
      <c r="B361" s="20"/>
      <c r="C361" s="20"/>
      <c r="D361" s="20"/>
      <c r="E361" s="15"/>
      <c r="F361" s="15"/>
      <c r="G361" s="15"/>
      <c r="H361" s="15"/>
      <c r="I361" s="15"/>
      <c r="J361" s="15"/>
      <c r="K361" s="15"/>
      <c r="L361" s="15"/>
      <c r="M361" s="15"/>
      <c r="N361" s="15"/>
      <c r="O361" s="16"/>
      <c r="Q361" s="30" t="str">
        <f t="shared" si="5"/>
        <v/>
      </c>
    </row>
    <row r="362" spans="1:17">
      <c r="A362" s="20"/>
      <c r="B362" s="20"/>
      <c r="C362" s="20"/>
      <c r="D362" s="20"/>
      <c r="E362" s="15"/>
      <c r="F362" s="15"/>
      <c r="G362" s="15"/>
      <c r="H362" s="15"/>
      <c r="I362" s="15"/>
      <c r="J362" s="15"/>
      <c r="K362" s="15"/>
      <c r="L362" s="15"/>
      <c r="M362" s="15"/>
      <c r="N362" s="15"/>
      <c r="O362" s="16"/>
      <c r="Q362" s="30" t="str">
        <f t="shared" si="5"/>
        <v/>
      </c>
    </row>
    <row r="363" spans="1:17">
      <c r="A363" s="20"/>
      <c r="B363" s="20"/>
      <c r="C363" s="20"/>
      <c r="D363" s="20"/>
      <c r="E363" s="15"/>
      <c r="F363" s="15"/>
      <c r="G363" s="15"/>
      <c r="H363" s="15"/>
      <c r="I363" s="15"/>
      <c r="J363" s="15"/>
      <c r="K363" s="15"/>
      <c r="L363" s="15"/>
      <c r="M363" s="15"/>
      <c r="N363" s="15"/>
      <c r="O363" s="16"/>
      <c r="Q363" s="30" t="str">
        <f t="shared" si="5"/>
        <v/>
      </c>
    </row>
    <row r="364" spans="1:17">
      <c r="A364" s="20"/>
      <c r="B364" s="20"/>
      <c r="C364" s="20"/>
      <c r="D364" s="20"/>
      <c r="E364" s="15"/>
      <c r="F364" s="15"/>
      <c r="G364" s="15"/>
      <c r="H364" s="15"/>
      <c r="I364" s="15"/>
      <c r="J364" s="15"/>
      <c r="K364" s="15"/>
      <c r="L364" s="15"/>
      <c r="M364" s="15"/>
      <c r="N364" s="15"/>
      <c r="O364" s="16"/>
      <c r="Q364" s="30" t="str">
        <f t="shared" si="5"/>
        <v/>
      </c>
    </row>
    <row r="365" spans="1:17">
      <c r="A365" s="20"/>
      <c r="B365" s="20"/>
      <c r="C365" s="20"/>
      <c r="D365" s="20"/>
      <c r="E365" s="15"/>
      <c r="F365" s="15"/>
      <c r="G365" s="15"/>
      <c r="H365" s="15"/>
      <c r="I365" s="15"/>
      <c r="J365" s="15"/>
      <c r="K365" s="15"/>
      <c r="L365" s="15"/>
      <c r="M365" s="15"/>
      <c r="N365" s="15"/>
      <c r="O365" s="16"/>
      <c r="Q365" s="30" t="str">
        <f t="shared" si="5"/>
        <v/>
      </c>
    </row>
    <row r="366" spans="1:17">
      <c r="A366" s="20"/>
      <c r="B366" s="20"/>
      <c r="C366" s="20"/>
      <c r="D366" s="20"/>
      <c r="E366" s="15"/>
      <c r="F366" s="15"/>
      <c r="G366" s="15"/>
      <c r="H366" s="15"/>
      <c r="I366" s="15"/>
      <c r="J366" s="15"/>
      <c r="K366" s="15"/>
      <c r="L366" s="15"/>
      <c r="M366" s="15"/>
      <c r="N366" s="15"/>
      <c r="O366" s="16"/>
      <c r="Q366" s="30" t="str">
        <f t="shared" si="5"/>
        <v/>
      </c>
    </row>
    <row r="367" spans="1:17">
      <c r="A367" s="20"/>
      <c r="B367" s="20"/>
      <c r="C367" s="20"/>
      <c r="D367" s="20"/>
      <c r="E367" s="15"/>
      <c r="F367" s="15"/>
      <c r="G367" s="15"/>
      <c r="H367" s="15"/>
      <c r="I367" s="15"/>
      <c r="J367" s="15"/>
      <c r="K367" s="15"/>
      <c r="L367" s="15"/>
      <c r="M367" s="15"/>
      <c r="N367" s="15"/>
      <c r="O367" s="16"/>
      <c r="Q367" s="30" t="str">
        <f t="shared" si="5"/>
        <v/>
      </c>
    </row>
    <row r="368" spans="1:17">
      <c r="A368" s="20"/>
      <c r="B368" s="20"/>
      <c r="C368" s="20"/>
      <c r="D368" s="20"/>
      <c r="E368" s="15"/>
      <c r="F368" s="15"/>
      <c r="G368" s="15"/>
      <c r="H368" s="15"/>
      <c r="I368" s="15"/>
      <c r="J368" s="15"/>
      <c r="K368" s="15"/>
      <c r="L368" s="15"/>
      <c r="M368" s="15"/>
      <c r="N368" s="15"/>
      <c r="O368" s="16"/>
      <c r="Q368" s="30" t="str">
        <f t="shared" si="5"/>
        <v/>
      </c>
    </row>
    <row r="369" spans="1:17">
      <c r="A369" s="20"/>
      <c r="B369" s="20"/>
      <c r="C369" s="20"/>
      <c r="D369" s="20"/>
      <c r="E369" s="15"/>
      <c r="F369" s="15"/>
      <c r="G369" s="15"/>
      <c r="H369" s="15"/>
      <c r="I369" s="15"/>
      <c r="J369" s="15"/>
      <c r="K369" s="15"/>
      <c r="L369" s="15"/>
      <c r="M369" s="15"/>
      <c r="N369" s="15"/>
      <c r="O369" s="16"/>
      <c r="Q369" s="30" t="str">
        <f t="shared" si="5"/>
        <v/>
      </c>
    </row>
    <row r="370" spans="1:17">
      <c r="A370" s="20"/>
      <c r="B370" s="20"/>
      <c r="C370" s="20"/>
      <c r="D370" s="20"/>
      <c r="E370" s="15"/>
      <c r="F370" s="15"/>
      <c r="G370" s="15"/>
      <c r="H370" s="15"/>
      <c r="I370" s="15"/>
      <c r="J370" s="15"/>
      <c r="K370" s="15"/>
      <c r="L370" s="15"/>
      <c r="M370" s="15"/>
      <c r="N370" s="15"/>
      <c r="O370" s="16"/>
      <c r="Q370" s="30" t="str">
        <f t="shared" si="5"/>
        <v/>
      </c>
    </row>
    <row r="371" spans="1:17">
      <c r="A371" s="20"/>
      <c r="B371" s="20"/>
      <c r="C371" s="20"/>
      <c r="D371" s="20"/>
      <c r="E371" s="15"/>
      <c r="F371" s="15"/>
      <c r="G371" s="15"/>
      <c r="H371" s="15"/>
      <c r="I371" s="15"/>
      <c r="J371" s="15"/>
      <c r="K371" s="15"/>
      <c r="L371" s="15"/>
      <c r="M371" s="15"/>
      <c r="N371" s="15"/>
      <c r="O371" s="16"/>
      <c r="Q371" s="30" t="str">
        <f t="shared" si="5"/>
        <v/>
      </c>
    </row>
    <row r="372" spans="1:17">
      <c r="A372" s="20"/>
      <c r="B372" s="20"/>
      <c r="C372" s="20"/>
      <c r="D372" s="20"/>
      <c r="E372" s="15"/>
      <c r="F372" s="15"/>
      <c r="G372" s="15"/>
      <c r="H372" s="15"/>
      <c r="I372" s="15"/>
      <c r="J372" s="15"/>
      <c r="K372" s="15"/>
      <c r="L372" s="15"/>
      <c r="M372" s="15"/>
      <c r="N372" s="15"/>
      <c r="O372" s="16"/>
      <c r="Q372" s="30" t="str">
        <f t="shared" si="5"/>
        <v/>
      </c>
    </row>
    <row r="373" spans="1:17">
      <c r="A373" s="20"/>
      <c r="B373" s="20"/>
      <c r="C373" s="20"/>
      <c r="D373" s="20"/>
      <c r="E373" s="15"/>
      <c r="F373" s="15"/>
      <c r="G373" s="15"/>
      <c r="H373" s="15"/>
      <c r="I373" s="15"/>
      <c r="J373" s="15"/>
      <c r="K373" s="15"/>
      <c r="L373" s="15"/>
      <c r="M373" s="15"/>
      <c r="N373" s="15"/>
      <c r="O373" s="16"/>
      <c r="Q373" s="30" t="str">
        <f t="shared" si="5"/>
        <v/>
      </c>
    </row>
    <row r="374" spans="1:17">
      <c r="A374" s="20"/>
      <c r="B374" s="20"/>
      <c r="C374" s="20"/>
      <c r="D374" s="20"/>
      <c r="E374" s="15"/>
      <c r="F374" s="15"/>
      <c r="G374" s="15"/>
      <c r="H374" s="15"/>
      <c r="I374" s="15"/>
      <c r="J374" s="15"/>
      <c r="K374" s="15"/>
      <c r="L374" s="15"/>
      <c r="M374" s="15"/>
      <c r="N374" s="15"/>
      <c r="O374" s="16"/>
      <c r="Q374" s="30" t="str">
        <f t="shared" si="5"/>
        <v/>
      </c>
    </row>
    <row r="375" spans="1:17">
      <c r="A375" s="20"/>
      <c r="B375" s="20"/>
      <c r="C375" s="20"/>
      <c r="D375" s="20"/>
      <c r="E375" s="15"/>
      <c r="F375" s="15"/>
      <c r="G375" s="15"/>
      <c r="H375" s="15"/>
      <c r="I375" s="15"/>
      <c r="J375" s="15"/>
      <c r="K375" s="15"/>
      <c r="L375" s="15"/>
      <c r="M375" s="15"/>
      <c r="N375" s="15"/>
      <c r="O375" s="16"/>
      <c r="Q375" s="30" t="str">
        <f t="shared" si="5"/>
        <v/>
      </c>
    </row>
    <row r="376" spans="1:17">
      <c r="A376" s="20"/>
      <c r="B376" s="20"/>
      <c r="C376" s="20"/>
      <c r="D376" s="20"/>
      <c r="E376" s="15"/>
      <c r="F376" s="15"/>
      <c r="G376" s="15"/>
      <c r="H376" s="15"/>
      <c r="I376" s="15"/>
      <c r="J376" s="15"/>
      <c r="K376" s="15"/>
      <c r="L376" s="15"/>
      <c r="M376" s="15"/>
      <c r="N376" s="15"/>
      <c r="O376" s="16"/>
      <c r="Q376" s="30" t="str">
        <f t="shared" si="5"/>
        <v/>
      </c>
    </row>
    <row r="377" spans="1:17">
      <c r="A377" s="20"/>
      <c r="B377" s="20"/>
      <c r="C377" s="20"/>
      <c r="D377" s="20"/>
      <c r="E377" s="15"/>
      <c r="F377" s="15"/>
      <c r="G377" s="15"/>
      <c r="H377" s="15"/>
      <c r="I377" s="15"/>
      <c r="J377" s="15"/>
      <c r="K377" s="15"/>
      <c r="L377" s="15"/>
      <c r="M377" s="15"/>
      <c r="N377" s="15"/>
      <c r="O377" s="16"/>
      <c r="Q377" s="30" t="str">
        <f t="shared" si="5"/>
        <v/>
      </c>
    </row>
    <row r="378" spans="1:17">
      <c r="A378" s="20"/>
      <c r="B378" s="20"/>
      <c r="C378" s="20"/>
      <c r="D378" s="20"/>
      <c r="E378" s="15"/>
      <c r="F378" s="15"/>
      <c r="G378" s="15"/>
      <c r="H378" s="15"/>
      <c r="I378" s="15"/>
      <c r="J378" s="15"/>
      <c r="K378" s="15"/>
      <c r="L378" s="15"/>
      <c r="M378" s="15"/>
      <c r="N378" s="15"/>
      <c r="O378" s="16"/>
      <c r="Q378" s="30" t="str">
        <f t="shared" si="5"/>
        <v/>
      </c>
    </row>
    <row r="379" spans="1:17">
      <c r="A379" s="20"/>
      <c r="B379" s="20"/>
      <c r="C379" s="20"/>
      <c r="D379" s="20"/>
      <c r="E379" s="15"/>
      <c r="F379" s="15"/>
      <c r="G379" s="15"/>
      <c r="H379" s="15"/>
      <c r="I379" s="15"/>
      <c r="J379" s="15"/>
      <c r="K379" s="15"/>
      <c r="L379" s="15"/>
      <c r="M379" s="15"/>
      <c r="N379" s="15"/>
      <c r="O379" s="16"/>
      <c r="Q379" s="30" t="str">
        <f t="shared" si="5"/>
        <v/>
      </c>
    </row>
    <row r="380" spans="1:17">
      <c r="A380" s="20"/>
      <c r="B380" s="20"/>
      <c r="C380" s="20"/>
      <c r="D380" s="20"/>
      <c r="E380" s="15"/>
      <c r="F380" s="15"/>
      <c r="G380" s="15"/>
      <c r="H380" s="15"/>
      <c r="I380" s="15"/>
      <c r="J380" s="15"/>
      <c r="K380" s="15"/>
      <c r="L380" s="15"/>
      <c r="M380" s="15"/>
      <c r="N380" s="15"/>
      <c r="O380" s="16"/>
      <c r="Q380" s="30" t="str">
        <f t="shared" si="5"/>
        <v/>
      </c>
    </row>
    <row r="381" spans="1:17">
      <c r="A381" s="20"/>
      <c r="B381" s="20"/>
      <c r="C381" s="20"/>
      <c r="D381" s="20"/>
      <c r="E381" s="15"/>
      <c r="F381" s="15"/>
      <c r="G381" s="15"/>
      <c r="H381" s="15"/>
      <c r="I381" s="15"/>
      <c r="J381" s="15"/>
      <c r="K381" s="15"/>
      <c r="L381" s="15"/>
      <c r="M381" s="15"/>
      <c r="N381" s="15"/>
      <c r="O381" s="16"/>
      <c r="Q381" s="30" t="str">
        <f t="shared" si="5"/>
        <v/>
      </c>
    </row>
    <row r="382" spans="1:17">
      <c r="A382" s="20"/>
      <c r="B382" s="20"/>
      <c r="C382" s="20"/>
      <c r="D382" s="20"/>
      <c r="E382" s="15"/>
      <c r="F382" s="15"/>
      <c r="G382" s="15"/>
      <c r="H382" s="15"/>
      <c r="I382" s="15"/>
      <c r="J382" s="15"/>
      <c r="K382" s="15"/>
      <c r="L382" s="15"/>
      <c r="M382" s="15"/>
      <c r="N382" s="15"/>
      <c r="O382" s="16"/>
      <c r="Q382" s="30" t="str">
        <f t="shared" si="5"/>
        <v/>
      </c>
    </row>
    <row r="383" spans="1:17">
      <c r="A383" s="20"/>
      <c r="B383" s="20"/>
      <c r="C383" s="20"/>
      <c r="D383" s="20"/>
      <c r="E383" s="15"/>
      <c r="F383" s="15"/>
      <c r="G383" s="15"/>
      <c r="H383" s="15"/>
      <c r="I383" s="15"/>
      <c r="J383" s="15"/>
      <c r="K383" s="15"/>
      <c r="L383" s="15"/>
      <c r="M383" s="15"/>
      <c r="N383" s="15"/>
      <c r="O383" s="16"/>
      <c r="Q383" s="30" t="str">
        <f t="shared" si="5"/>
        <v/>
      </c>
    </row>
    <row r="384" spans="1:17">
      <c r="A384" s="20"/>
      <c r="B384" s="20"/>
      <c r="C384" s="20"/>
      <c r="D384" s="20"/>
      <c r="E384" s="15"/>
      <c r="F384" s="15"/>
      <c r="G384" s="15"/>
      <c r="H384" s="15"/>
      <c r="I384" s="15"/>
      <c r="J384" s="15"/>
      <c r="K384" s="15"/>
      <c r="L384" s="15"/>
      <c r="M384" s="15"/>
      <c r="N384" s="15"/>
      <c r="O384" s="16"/>
      <c r="Q384" s="30" t="str">
        <f t="shared" si="5"/>
        <v/>
      </c>
    </row>
    <row r="385" spans="1:17">
      <c r="A385" s="20"/>
      <c r="B385" s="20"/>
      <c r="C385" s="20"/>
      <c r="D385" s="20"/>
      <c r="E385" s="15"/>
      <c r="F385" s="15"/>
      <c r="G385" s="15"/>
      <c r="H385" s="15"/>
      <c r="I385" s="15"/>
      <c r="J385" s="15"/>
      <c r="K385" s="15"/>
      <c r="L385" s="15"/>
      <c r="M385" s="15"/>
      <c r="N385" s="15"/>
      <c r="O385" s="16"/>
      <c r="Q385" s="30" t="str">
        <f t="shared" si="5"/>
        <v/>
      </c>
    </row>
    <row r="386" spans="1:17">
      <c r="A386" s="20"/>
      <c r="B386" s="20"/>
      <c r="C386" s="20"/>
      <c r="D386" s="20"/>
      <c r="E386" s="15"/>
      <c r="F386" s="15"/>
      <c r="G386" s="15"/>
      <c r="H386" s="15"/>
      <c r="I386" s="15"/>
      <c r="J386" s="15"/>
      <c r="K386" s="15"/>
      <c r="L386" s="15"/>
      <c r="M386" s="15"/>
      <c r="N386" s="15"/>
      <c r="O386" s="16"/>
      <c r="Q386" s="30" t="str">
        <f t="shared" si="5"/>
        <v/>
      </c>
    </row>
    <row r="387" spans="1:17">
      <c r="A387" s="20"/>
      <c r="B387" s="20"/>
      <c r="C387" s="20"/>
      <c r="D387" s="20"/>
      <c r="E387" s="15"/>
      <c r="F387" s="15"/>
      <c r="G387" s="15"/>
      <c r="H387" s="15"/>
      <c r="I387" s="15"/>
      <c r="J387" s="15"/>
      <c r="K387" s="15"/>
      <c r="L387" s="15"/>
      <c r="M387" s="15"/>
      <c r="N387" s="15"/>
      <c r="O387" s="16"/>
      <c r="Q387" s="30" t="str">
        <f t="shared" si="5"/>
        <v/>
      </c>
    </row>
    <row r="388" spans="1:17">
      <c r="A388" s="20"/>
      <c r="B388" s="20"/>
      <c r="C388" s="20"/>
      <c r="D388" s="20"/>
      <c r="E388" s="15"/>
      <c r="F388" s="15"/>
      <c r="G388" s="15"/>
      <c r="H388" s="15"/>
      <c r="I388" s="15"/>
      <c r="J388" s="15"/>
      <c r="K388" s="15"/>
      <c r="L388" s="15"/>
      <c r="M388" s="15"/>
      <c r="N388" s="15"/>
      <c r="O388" s="16"/>
      <c r="Q388" s="30" t="str">
        <f t="shared" si="5"/>
        <v/>
      </c>
    </row>
    <row r="389" spans="1:17">
      <c r="A389" s="20"/>
      <c r="B389" s="20"/>
      <c r="C389" s="20"/>
      <c r="D389" s="20"/>
      <c r="E389" s="15"/>
      <c r="F389" s="15"/>
      <c r="G389" s="15"/>
      <c r="H389" s="15"/>
      <c r="I389" s="15"/>
      <c r="J389" s="15"/>
      <c r="K389" s="15"/>
      <c r="L389" s="15"/>
      <c r="M389" s="15"/>
      <c r="N389" s="15"/>
      <c r="O389" s="16"/>
      <c r="Q389" s="30" t="str">
        <f t="shared" si="5"/>
        <v/>
      </c>
    </row>
    <row r="390" spans="1:17">
      <c r="A390" s="20"/>
      <c r="B390" s="20"/>
      <c r="C390" s="20"/>
      <c r="D390" s="20"/>
      <c r="E390" s="15"/>
      <c r="F390" s="15"/>
      <c r="G390" s="15"/>
      <c r="H390" s="15"/>
      <c r="I390" s="15"/>
      <c r="J390" s="15"/>
      <c r="K390" s="15"/>
      <c r="L390" s="15"/>
      <c r="M390" s="15"/>
      <c r="N390" s="15"/>
      <c r="O390" s="16"/>
      <c r="Q390" s="30" t="str">
        <f t="shared" si="5"/>
        <v/>
      </c>
    </row>
    <row r="391" spans="1:17">
      <c r="A391" s="20"/>
      <c r="B391" s="20"/>
      <c r="C391" s="20"/>
      <c r="D391" s="20"/>
      <c r="E391" s="15"/>
      <c r="F391" s="15"/>
      <c r="G391" s="15"/>
      <c r="H391" s="15"/>
      <c r="I391" s="15"/>
      <c r="J391" s="15"/>
      <c r="K391" s="15"/>
      <c r="L391" s="15"/>
      <c r="M391" s="15"/>
      <c r="N391" s="15"/>
      <c r="O391" s="16"/>
      <c r="Q391" s="30" t="str">
        <f t="shared" si="5"/>
        <v/>
      </c>
    </row>
    <row r="392" spans="1:17">
      <c r="A392" s="20"/>
      <c r="B392" s="20"/>
      <c r="C392" s="20"/>
      <c r="D392" s="20"/>
      <c r="E392" s="15"/>
      <c r="F392" s="15"/>
      <c r="G392" s="15"/>
      <c r="H392" s="15"/>
      <c r="I392" s="15"/>
      <c r="J392" s="15"/>
      <c r="K392" s="15"/>
      <c r="L392" s="15"/>
      <c r="M392" s="15"/>
      <c r="N392" s="15"/>
      <c r="O392" s="16"/>
      <c r="Q392" s="30" t="str">
        <f t="shared" si="5"/>
        <v/>
      </c>
    </row>
    <row r="393" spans="1:17">
      <c r="A393" s="20"/>
      <c r="B393" s="20"/>
      <c r="C393" s="20"/>
      <c r="D393" s="20"/>
      <c r="E393" s="15"/>
      <c r="F393" s="15"/>
      <c r="G393" s="15"/>
      <c r="H393" s="15"/>
      <c r="I393" s="15"/>
      <c r="J393" s="15"/>
      <c r="K393" s="15"/>
      <c r="L393" s="15"/>
      <c r="M393" s="15"/>
      <c r="N393" s="15"/>
      <c r="O393" s="16"/>
      <c r="Q393" s="30" t="str">
        <f t="shared" si="5"/>
        <v/>
      </c>
    </row>
    <row r="394" spans="1:17">
      <c r="A394" s="20"/>
      <c r="B394" s="20"/>
      <c r="C394" s="20"/>
      <c r="D394" s="20"/>
      <c r="E394" s="15"/>
      <c r="F394" s="15"/>
      <c r="G394" s="15"/>
      <c r="H394" s="15"/>
      <c r="I394" s="15"/>
      <c r="J394" s="15"/>
      <c r="K394" s="15"/>
      <c r="L394" s="15"/>
      <c r="M394" s="15"/>
      <c r="N394" s="15"/>
      <c r="O394" s="16"/>
      <c r="Q394" s="30"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0"/>
      <c r="B395" s="20"/>
      <c r="C395" s="20"/>
      <c r="D395" s="20"/>
      <c r="E395" s="15"/>
      <c r="F395" s="15"/>
      <c r="G395" s="15"/>
      <c r="H395" s="15"/>
      <c r="I395" s="15"/>
      <c r="J395" s="15"/>
      <c r="K395" s="15"/>
      <c r="L395" s="15"/>
      <c r="M395" s="15"/>
      <c r="N395" s="15"/>
      <c r="O395" s="16"/>
      <c r="Q395" s="30" t="str">
        <f t="shared" si="6"/>
        <v/>
      </c>
    </row>
    <row r="396" spans="1:17">
      <c r="A396" s="20"/>
      <c r="B396" s="20"/>
      <c r="C396" s="20"/>
      <c r="D396" s="20"/>
      <c r="E396" s="15"/>
      <c r="F396" s="15"/>
      <c r="G396" s="15"/>
      <c r="H396" s="15"/>
      <c r="I396" s="15"/>
      <c r="J396" s="15"/>
      <c r="K396" s="15"/>
      <c r="L396" s="15"/>
      <c r="M396" s="15"/>
      <c r="N396" s="15"/>
      <c r="O396" s="16"/>
      <c r="Q396" s="30" t="str">
        <f t="shared" si="6"/>
        <v/>
      </c>
    </row>
    <row r="397" spans="1:17">
      <c r="A397" s="20"/>
      <c r="B397" s="20"/>
      <c r="C397" s="20"/>
      <c r="D397" s="20"/>
      <c r="E397" s="15"/>
      <c r="F397" s="15"/>
      <c r="G397" s="15"/>
      <c r="H397" s="15"/>
      <c r="I397" s="15"/>
      <c r="J397" s="15"/>
      <c r="K397" s="15"/>
      <c r="L397" s="15"/>
      <c r="M397" s="15"/>
      <c r="N397" s="15"/>
      <c r="O397" s="16"/>
      <c r="Q397" s="30" t="str">
        <f t="shared" si="6"/>
        <v/>
      </c>
    </row>
    <row r="398" spans="1:17">
      <c r="A398" s="20"/>
      <c r="B398" s="20"/>
      <c r="C398" s="20"/>
      <c r="D398" s="20"/>
      <c r="E398" s="15"/>
      <c r="F398" s="15"/>
      <c r="G398" s="15"/>
      <c r="H398" s="15"/>
      <c r="I398" s="15"/>
      <c r="J398" s="15"/>
      <c r="K398" s="15"/>
      <c r="L398" s="15"/>
      <c r="M398" s="15"/>
      <c r="N398" s="15"/>
      <c r="O398" s="16"/>
      <c r="Q398" s="30" t="str">
        <f t="shared" si="6"/>
        <v/>
      </c>
    </row>
    <row r="399" spans="1:17">
      <c r="A399" s="20"/>
      <c r="B399" s="20"/>
      <c r="C399" s="20"/>
      <c r="D399" s="20"/>
      <c r="E399" s="15"/>
      <c r="F399" s="15"/>
      <c r="G399" s="15"/>
      <c r="H399" s="15"/>
      <c r="I399" s="15"/>
      <c r="J399" s="15"/>
      <c r="K399" s="15"/>
      <c r="L399" s="15"/>
      <c r="M399" s="15"/>
      <c r="N399" s="15"/>
      <c r="O399" s="16"/>
      <c r="Q399" s="30" t="str">
        <f t="shared" si="6"/>
        <v/>
      </c>
    </row>
    <row r="400" spans="1:17">
      <c r="A400" s="20"/>
      <c r="B400" s="20"/>
      <c r="C400" s="20"/>
      <c r="D400" s="20"/>
      <c r="E400" s="15"/>
      <c r="F400" s="15"/>
      <c r="G400" s="15"/>
      <c r="H400" s="15"/>
      <c r="I400" s="15"/>
      <c r="J400" s="15"/>
      <c r="K400" s="15"/>
      <c r="L400" s="15"/>
      <c r="M400" s="15"/>
      <c r="N400" s="15"/>
      <c r="O400" s="16"/>
      <c r="Q400" s="30" t="str">
        <f t="shared" si="6"/>
        <v/>
      </c>
    </row>
    <row r="401" spans="1:17">
      <c r="A401" s="20"/>
      <c r="B401" s="20"/>
      <c r="C401" s="20"/>
      <c r="D401" s="20"/>
      <c r="E401" s="15"/>
      <c r="F401" s="15"/>
      <c r="G401" s="15"/>
      <c r="H401" s="15"/>
      <c r="I401" s="15"/>
      <c r="J401" s="15"/>
      <c r="K401" s="15"/>
      <c r="L401" s="15"/>
      <c r="M401" s="15"/>
      <c r="N401" s="15"/>
      <c r="O401" s="16"/>
      <c r="Q401" s="30" t="str">
        <f t="shared" si="6"/>
        <v/>
      </c>
    </row>
    <row r="402" spans="1:17">
      <c r="A402" s="20"/>
      <c r="B402" s="20"/>
      <c r="C402" s="20"/>
      <c r="D402" s="20"/>
      <c r="E402" s="15"/>
      <c r="F402" s="15"/>
      <c r="G402" s="15"/>
      <c r="H402" s="15"/>
      <c r="I402" s="15"/>
      <c r="J402" s="15"/>
      <c r="K402" s="15"/>
      <c r="L402" s="15"/>
      <c r="M402" s="15"/>
      <c r="N402" s="15"/>
      <c r="O402" s="16"/>
      <c r="Q402" s="30" t="str">
        <f t="shared" si="6"/>
        <v/>
      </c>
    </row>
    <row r="403" spans="1:17">
      <c r="A403" s="20"/>
      <c r="B403" s="20"/>
      <c r="C403" s="20"/>
      <c r="D403" s="20"/>
      <c r="E403" s="15"/>
      <c r="F403" s="15"/>
      <c r="G403" s="15"/>
      <c r="H403" s="15"/>
      <c r="I403" s="15"/>
      <c r="J403" s="15"/>
      <c r="K403" s="15"/>
      <c r="L403" s="15"/>
      <c r="M403" s="15"/>
      <c r="N403" s="15"/>
      <c r="O403" s="16"/>
      <c r="Q403" s="30" t="str">
        <f t="shared" si="6"/>
        <v/>
      </c>
    </row>
    <row r="404" spans="1:17">
      <c r="A404" s="20"/>
      <c r="B404" s="20"/>
      <c r="C404" s="20"/>
      <c r="D404" s="20"/>
      <c r="E404" s="15"/>
      <c r="F404" s="15"/>
      <c r="G404" s="15"/>
      <c r="H404" s="15"/>
      <c r="I404" s="15"/>
      <c r="J404" s="15"/>
      <c r="K404" s="15"/>
      <c r="L404" s="15"/>
      <c r="M404" s="15"/>
      <c r="N404" s="15"/>
      <c r="O404" s="16"/>
      <c r="Q404" s="30" t="str">
        <f t="shared" si="6"/>
        <v/>
      </c>
    </row>
    <row r="405" spans="1:17">
      <c r="A405" s="20"/>
      <c r="B405" s="20"/>
      <c r="C405" s="20"/>
      <c r="D405" s="20"/>
      <c r="E405" s="15"/>
      <c r="F405" s="15"/>
      <c r="G405" s="15"/>
      <c r="H405" s="15"/>
      <c r="I405" s="15"/>
      <c r="J405" s="15"/>
      <c r="K405" s="15"/>
      <c r="L405" s="15"/>
      <c r="M405" s="15"/>
      <c r="N405" s="15"/>
      <c r="O405" s="16"/>
      <c r="Q405" s="30" t="str">
        <f t="shared" si="6"/>
        <v/>
      </c>
    </row>
    <row r="406" spans="1:17">
      <c r="A406" s="20"/>
      <c r="B406" s="20"/>
      <c r="C406" s="20"/>
      <c r="D406" s="20"/>
      <c r="E406" s="15"/>
      <c r="F406" s="15"/>
      <c r="G406" s="15"/>
      <c r="H406" s="15"/>
      <c r="I406" s="15"/>
      <c r="J406" s="15"/>
      <c r="K406" s="15"/>
      <c r="L406" s="15"/>
      <c r="M406" s="15"/>
      <c r="N406" s="15"/>
      <c r="O406" s="16"/>
      <c r="Q406" s="30" t="str">
        <f t="shared" si="6"/>
        <v/>
      </c>
    </row>
    <row r="407" spans="1:17">
      <c r="A407" s="20"/>
      <c r="B407" s="20"/>
      <c r="C407" s="20"/>
      <c r="D407" s="20"/>
      <c r="E407" s="15"/>
      <c r="F407" s="15"/>
      <c r="G407" s="15"/>
      <c r="H407" s="15"/>
      <c r="I407" s="15"/>
      <c r="J407" s="15"/>
      <c r="K407" s="15"/>
      <c r="L407" s="15"/>
      <c r="M407" s="15"/>
      <c r="N407" s="15"/>
      <c r="O407" s="16"/>
      <c r="Q407" s="30" t="str">
        <f t="shared" si="6"/>
        <v/>
      </c>
    </row>
    <row r="408" spans="1:17">
      <c r="A408" s="20"/>
      <c r="B408" s="20"/>
      <c r="C408" s="20"/>
      <c r="D408" s="20"/>
      <c r="E408" s="15"/>
      <c r="F408" s="15"/>
      <c r="G408" s="15"/>
      <c r="H408" s="15"/>
      <c r="I408" s="15"/>
      <c r="J408" s="15"/>
      <c r="K408" s="15"/>
      <c r="L408" s="15"/>
      <c r="M408" s="15"/>
      <c r="N408" s="15"/>
      <c r="O408" s="16"/>
      <c r="Q408" s="30" t="str">
        <f t="shared" si="6"/>
        <v/>
      </c>
    </row>
    <row r="409" spans="1:17">
      <c r="A409" s="20"/>
      <c r="B409" s="20"/>
      <c r="C409" s="20"/>
      <c r="D409" s="20"/>
      <c r="E409" s="15"/>
      <c r="F409" s="15"/>
      <c r="G409" s="15"/>
      <c r="H409" s="15"/>
      <c r="I409" s="15"/>
      <c r="J409" s="15"/>
      <c r="K409" s="15"/>
      <c r="L409" s="15"/>
      <c r="M409" s="15"/>
      <c r="N409" s="15"/>
      <c r="O409" s="16"/>
      <c r="Q409" s="30" t="str">
        <f t="shared" si="6"/>
        <v/>
      </c>
    </row>
    <row r="410" spans="1:17">
      <c r="A410" s="20"/>
      <c r="B410" s="20"/>
      <c r="C410" s="20"/>
      <c r="D410" s="20"/>
      <c r="E410" s="15"/>
      <c r="F410" s="15"/>
      <c r="G410" s="15"/>
      <c r="H410" s="15"/>
      <c r="I410" s="15"/>
      <c r="J410" s="15"/>
      <c r="K410" s="15"/>
      <c r="L410" s="15"/>
      <c r="M410" s="15"/>
      <c r="N410" s="15"/>
      <c r="O410" s="16"/>
      <c r="Q410" s="30" t="str">
        <f t="shared" si="6"/>
        <v/>
      </c>
    </row>
    <row r="411" spans="1:17">
      <c r="A411" s="20"/>
      <c r="B411" s="20"/>
      <c r="C411" s="20"/>
      <c r="D411" s="20"/>
      <c r="E411" s="15"/>
      <c r="F411" s="15"/>
      <c r="G411" s="15"/>
      <c r="H411" s="15"/>
      <c r="I411" s="15"/>
      <c r="J411" s="15"/>
      <c r="K411" s="15"/>
      <c r="L411" s="15"/>
      <c r="M411" s="15"/>
      <c r="N411" s="15"/>
      <c r="O411" s="16"/>
      <c r="Q411" s="30" t="str">
        <f t="shared" si="6"/>
        <v/>
      </c>
    </row>
    <row r="412" spans="1:17">
      <c r="A412" s="20"/>
      <c r="B412" s="20"/>
      <c r="C412" s="20"/>
      <c r="D412" s="20"/>
      <c r="E412" s="15"/>
      <c r="F412" s="15"/>
      <c r="G412" s="15"/>
      <c r="H412" s="15"/>
      <c r="I412" s="15"/>
      <c r="J412" s="15"/>
      <c r="K412" s="15"/>
      <c r="L412" s="15"/>
      <c r="M412" s="15"/>
      <c r="N412" s="15"/>
      <c r="O412" s="16"/>
      <c r="Q412" s="30" t="str">
        <f t="shared" si="6"/>
        <v/>
      </c>
    </row>
    <row r="413" spans="1:17">
      <c r="A413" s="20"/>
      <c r="B413" s="20"/>
      <c r="C413" s="20"/>
      <c r="D413" s="20"/>
      <c r="E413" s="15"/>
      <c r="F413" s="15"/>
      <c r="G413" s="15"/>
      <c r="H413" s="15"/>
      <c r="I413" s="15"/>
      <c r="J413" s="15"/>
      <c r="K413" s="15"/>
      <c r="L413" s="15"/>
      <c r="M413" s="15"/>
      <c r="N413" s="15"/>
      <c r="O413" s="16"/>
      <c r="Q413" s="30" t="str">
        <f t="shared" si="6"/>
        <v/>
      </c>
    </row>
    <row r="414" spans="1:17">
      <c r="A414" s="20"/>
      <c r="B414" s="20"/>
      <c r="C414" s="20"/>
      <c r="D414" s="20"/>
      <c r="E414" s="15"/>
      <c r="F414" s="15"/>
      <c r="G414" s="15"/>
      <c r="H414" s="15"/>
      <c r="I414" s="15"/>
      <c r="J414" s="15"/>
      <c r="K414" s="15"/>
      <c r="L414" s="15"/>
      <c r="M414" s="15"/>
      <c r="N414" s="15"/>
      <c r="O414" s="16"/>
      <c r="Q414" s="30" t="str">
        <f t="shared" si="6"/>
        <v/>
      </c>
    </row>
    <row r="415" spans="1:17">
      <c r="A415" s="20"/>
      <c r="B415" s="20"/>
      <c r="C415" s="20"/>
      <c r="D415" s="20"/>
      <c r="E415" s="15"/>
      <c r="F415" s="15"/>
      <c r="G415" s="15"/>
      <c r="H415" s="15"/>
      <c r="I415" s="15"/>
      <c r="J415" s="15"/>
      <c r="K415" s="15"/>
      <c r="L415" s="15"/>
      <c r="M415" s="15"/>
      <c r="N415" s="15"/>
      <c r="O415" s="16"/>
      <c r="Q415" s="30" t="str">
        <f t="shared" si="6"/>
        <v/>
      </c>
    </row>
    <row r="416" spans="1:17">
      <c r="A416" s="20"/>
      <c r="B416" s="20"/>
      <c r="C416" s="20"/>
      <c r="D416" s="20"/>
      <c r="E416" s="15"/>
      <c r="F416" s="15"/>
      <c r="G416" s="15"/>
      <c r="H416" s="15"/>
      <c r="I416" s="15"/>
      <c r="J416" s="15"/>
      <c r="K416" s="15"/>
      <c r="L416" s="15"/>
      <c r="M416" s="15"/>
      <c r="N416" s="15"/>
      <c r="O416" s="16"/>
      <c r="Q416" s="30" t="str">
        <f t="shared" si="6"/>
        <v/>
      </c>
    </row>
    <row r="417" spans="1:17">
      <c r="A417" s="20"/>
      <c r="B417" s="20"/>
      <c r="C417" s="20"/>
      <c r="D417" s="20"/>
      <c r="E417" s="15"/>
      <c r="F417" s="15"/>
      <c r="G417" s="15"/>
      <c r="H417" s="15"/>
      <c r="I417" s="15"/>
      <c r="J417" s="15"/>
      <c r="K417" s="15"/>
      <c r="L417" s="15"/>
      <c r="M417" s="15"/>
      <c r="N417" s="15"/>
      <c r="O417" s="16"/>
      <c r="Q417" s="30" t="str">
        <f t="shared" si="6"/>
        <v/>
      </c>
    </row>
    <row r="418" spans="1:17">
      <c r="A418" s="20"/>
      <c r="B418" s="20"/>
      <c r="C418" s="20"/>
      <c r="D418" s="20"/>
      <c r="E418" s="15"/>
      <c r="F418" s="15"/>
      <c r="G418" s="15"/>
      <c r="H418" s="15"/>
      <c r="I418" s="15"/>
      <c r="J418" s="15"/>
      <c r="K418" s="15"/>
      <c r="L418" s="15"/>
      <c r="M418" s="15"/>
      <c r="N418" s="15"/>
      <c r="O418" s="16"/>
      <c r="Q418" s="30" t="str">
        <f t="shared" si="6"/>
        <v/>
      </c>
    </row>
    <row r="419" spans="1:17">
      <c r="A419" s="20"/>
      <c r="B419" s="20"/>
      <c r="C419" s="20"/>
      <c r="D419" s="20"/>
      <c r="E419" s="15"/>
      <c r="F419" s="15"/>
      <c r="G419" s="15"/>
      <c r="H419" s="15"/>
      <c r="I419" s="15"/>
      <c r="J419" s="15"/>
      <c r="K419" s="15"/>
      <c r="L419" s="15"/>
      <c r="M419" s="15"/>
      <c r="N419" s="15"/>
      <c r="O419" s="16"/>
      <c r="Q419" s="30" t="str">
        <f t="shared" si="6"/>
        <v/>
      </c>
    </row>
    <row r="420" spans="1:17">
      <c r="A420" s="20"/>
      <c r="B420" s="20"/>
      <c r="C420" s="20"/>
      <c r="D420" s="20"/>
      <c r="E420" s="15"/>
      <c r="F420" s="15"/>
      <c r="G420" s="15"/>
      <c r="H420" s="15"/>
      <c r="I420" s="15"/>
      <c r="J420" s="15"/>
      <c r="K420" s="15"/>
      <c r="L420" s="15"/>
      <c r="M420" s="15"/>
      <c r="N420" s="15"/>
      <c r="O420" s="16"/>
      <c r="Q420" s="30" t="str">
        <f t="shared" si="6"/>
        <v/>
      </c>
    </row>
    <row r="421" spans="1:17">
      <c r="A421" s="20"/>
      <c r="B421" s="20"/>
      <c r="C421" s="20"/>
      <c r="D421" s="20"/>
      <c r="E421" s="15"/>
      <c r="F421" s="15"/>
      <c r="G421" s="15"/>
      <c r="H421" s="15"/>
      <c r="I421" s="15"/>
      <c r="J421" s="15"/>
      <c r="K421" s="15"/>
      <c r="L421" s="15"/>
      <c r="M421" s="15"/>
      <c r="N421" s="15"/>
      <c r="O421" s="16"/>
      <c r="Q421" s="30" t="str">
        <f t="shared" si="6"/>
        <v/>
      </c>
    </row>
    <row r="422" spans="1:17">
      <c r="A422" s="20"/>
      <c r="B422" s="20"/>
      <c r="C422" s="20"/>
      <c r="D422" s="20"/>
      <c r="E422" s="15"/>
      <c r="F422" s="15"/>
      <c r="G422" s="15"/>
      <c r="H422" s="15"/>
      <c r="I422" s="15"/>
      <c r="J422" s="15"/>
      <c r="K422" s="15"/>
      <c r="L422" s="15"/>
      <c r="M422" s="15"/>
      <c r="N422" s="15"/>
      <c r="O422" s="16"/>
      <c r="Q422" s="30" t="str">
        <f t="shared" si="6"/>
        <v/>
      </c>
    </row>
    <row r="423" spans="1:17">
      <c r="A423" s="20"/>
      <c r="B423" s="20"/>
      <c r="C423" s="20"/>
      <c r="D423" s="20"/>
      <c r="E423" s="15"/>
      <c r="F423" s="15"/>
      <c r="G423" s="15"/>
      <c r="H423" s="15"/>
      <c r="I423" s="15"/>
      <c r="J423" s="15"/>
      <c r="K423" s="15"/>
      <c r="L423" s="15"/>
      <c r="M423" s="15"/>
      <c r="N423" s="15"/>
      <c r="O423" s="16"/>
      <c r="Q423" s="30" t="str">
        <f t="shared" si="6"/>
        <v/>
      </c>
    </row>
    <row r="424" spans="1:17">
      <c r="A424" s="20"/>
      <c r="B424" s="20"/>
      <c r="C424" s="20"/>
      <c r="D424" s="20"/>
      <c r="E424" s="15"/>
      <c r="F424" s="15"/>
      <c r="G424" s="15"/>
      <c r="H424" s="15"/>
      <c r="I424" s="15"/>
      <c r="J424" s="15"/>
      <c r="K424" s="15"/>
      <c r="L424" s="15"/>
      <c r="M424" s="15"/>
      <c r="N424" s="15"/>
      <c r="O424" s="16"/>
      <c r="Q424" s="30" t="str">
        <f t="shared" si="6"/>
        <v/>
      </c>
    </row>
    <row r="425" spans="1:17">
      <c r="A425" s="20"/>
      <c r="B425" s="20"/>
      <c r="C425" s="20"/>
      <c r="D425" s="20"/>
      <c r="E425" s="15"/>
      <c r="F425" s="15"/>
      <c r="G425" s="15"/>
      <c r="H425" s="15"/>
      <c r="I425" s="15"/>
      <c r="J425" s="15"/>
      <c r="K425" s="15"/>
      <c r="L425" s="15"/>
      <c r="M425" s="15"/>
      <c r="N425" s="15"/>
      <c r="O425" s="16"/>
      <c r="Q425" s="30" t="str">
        <f t="shared" si="6"/>
        <v/>
      </c>
    </row>
    <row r="426" spans="1:17">
      <c r="A426" s="20"/>
      <c r="B426" s="20"/>
      <c r="C426" s="20"/>
      <c r="D426" s="20"/>
      <c r="E426" s="15"/>
      <c r="F426" s="15"/>
      <c r="G426" s="15"/>
      <c r="H426" s="15"/>
      <c r="I426" s="15"/>
      <c r="J426" s="15"/>
      <c r="K426" s="15"/>
      <c r="L426" s="15"/>
      <c r="M426" s="15"/>
      <c r="N426" s="15"/>
      <c r="O426" s="16"/>
      <c r="Q426" s="30" t="str">
        <f t="shared" si="6"/>
        <v/>
      </c>
    </row>
    <row r="427" spans="1:17">
      <c r="A427" s="20"/>
      <c r="B427" s="20"/>
      <c r="C427" s="20"/>
      <c r="D427" s="20"/>
      <c r="E427" s="15"/>
      <c r="F427" s="15"/>
      <c r="G427" s="15"/>
      <c r="H427" s="15"/>
      <c r="I427" s="15"/>
      <c r="J427" s="15"/>
      <c r="K427" s="15"/>
      <c r="L427" s="15"/>
      <c r="M427" s="15"/>
      <c r="N427" s="15"/>
      <c r="O427" s="16"/>
      <c r="Q427" s="30" t="str">
        <f t="shared" si="6"/>
        <v/>
      </c>
    </row>
    <row r="428" spans="1:17">
      <c r="A428" s="20"/>
      <c r="B428" s="20"/>
      <c r="C428" s="20"/>
      <c r="D428" s="20"/>
      <c r="E428" s="15"/>
      <c r="F428" s="15"/>
      <c r="G428" s="15"/>
      <c r="H428" s="15"/>
      <c r="I428" s="15"/>
      <c r="J428" s="15"/>
      <c r="K428" s="15"/>
      <c r="L428" s="15"/>
      <c r="M428" s="15"/>
      <c r="N428" s="15"/>
      <c r="O428" s="16"/>
      <c r="Q428" s="30" t="str">
        <f t="shared" si="6"/>
        <v/>
      </c>
    </row>
    <row r="429" spans="1:17">
      <c r="A429" s="20"/>
      <c r="B429" s="20"/>
      <c r="C429" s="20"/>
      <c r="D429" s="20"/>
      <c r="E429" s="15"/>
      <c r="F429" s="15"/>
      <c r="G429" s="15"/>
      <c r="H429" s="15"/>
      <c r="I429" s="15"/>
      <c r="J429" s="15"/>
      <c r="K429" s="15"/>
      <c r="L429" s="15"/>
      <c r="M429" s="15"/>
      <c r="N429" s="15"/>
      <c r="O429" s="16"/>
      <c r="Q429" s="30" t="str">
        <f t="shared" si="6"/>
        <v/>
      </c>
    </row>
    <row r="430" spans="1:17">
      <c r="A430" s="20"/>
      <c r="B430" s="20"/>
      <c r="C430" s="20"/>
      <c r="D430" s="20"/>
      <c r="E430" s="15"/>
      <c r="F430" s="15"/>
      <c r="G430" s="15"/>
      <c r="H430" s="15"/>
      <c r="I430" s="15"/>
      <c r="J430" s="15"/>
      <c r="K430" s="15"/>
      <c r="L430" s="15"/>
      <c r="M430" s="15"/>
      <c r="N430" s="15"/>
      <c r="O430" s="16"/>
      <c r="Q430" s="30" t="str">
        <f t="shared" si="6"/>
        <v/>
      </c>
    </row>
    <row r="431" spans="1:17">
      <c r="A431" s="20"/>
      <c r="B431" s="20"/>
      <c r="C431" s="20"/>
      <c r="D431" s="20"/>
      <c r="E431" s="15"/>
      <c r="F431" s="15"/>
      <c r="G431" s="15"/>
      <c r="H431" s="15"/>
      <c r="I431" s="15"/>
      <c r="J431" s="15"/>
      <c r="K431" s="15"/>
      <c r="L431" s="15"/>
      <c r="M431" s="15"/>
      <c r="N431" s="15"/>
      <c r="O431" s="16"/>
      <c r="Q431" s="30" t="str">
        <f t="shared" si="6"/>
        <v/>
      </c>
    </row>
    <row r="432" spans="1:17">
      <c r="A432" s="20"/>
      <c r="B432" s="20"/>
      <c r="C432" s="20"/>
      <c r="D432" s="20"/>
      <c r="E432" s="15"/>
      <c r="F432" s="15"/>
      <c r="G432" s="15"/>
      <c r="H432" s="15"/>
      <c r="I432" s="15"/>
      <c r="J432" s="15"/>
      <c r="K432" s="15"/>
      <c r="L432" s="15"/>
      <c r="M432" s="15"/>
      <c r="N432" s="15"/>
      <c r="O432" s="16"/>
      <c r="Q432" s="30" t="str">
        <f t="shared" si="6"/>
        <v/>
      </c>
    </row>
    <row r="433" spans="1:17">
      <c r="A433" s="20"/>
      <c r="B433" s="20"/>
      <c r="C433" s="20"/>
      <c r="D433" s="20"/>
      <c r="E433" s="15"/>
      <c r="F433" s="15"/>
      <c r="G433" s="15"/>
      <c r="H433" s="15"/>
      <c r="I433" s="15"/>
      <c r="J433" s="15"/>
      <c r="K433" s="15"/>
      <c r="L433" s="15"/>
      <c r="M433" s="15"/>
      <c r="N433" s="15"/>
      <c r="O433" s="16"/>
      <c r="Q433" s="30" t="str">
        <f t="shared" si="6"/>
        <v/>
      </c>
    </row>
    <row r="434" spans="1:17">
      <c r="A434" s="20"/>
      <c r="B434" s="20"/>
      <c r="C434" s="20"/>
      <c r="D434" s="20"/>
      <c r="E434" s="15"/>
      <c r="F434" s="15"/>
      <c r="G434" s="15"/>
      <c r="H434" s="15"/>
      <c r="I434" s="15"/>
      <c r="J434" s="15"/>
      <c r="K434" s="15"/>
      <c r="L434" s="15"/>
      <c r="M434" s="15"/>
      <c r="N434" s="15"/>
      <c r="O434" s="16"/>
      <c r="Q434" s="30" t="str">
        <f t="shared" si="6"/>
        <v/>
      </c>
    </row>
    <row r="435" spans="1:17">
      <c r="A435" s="20"/>
      <c r="B435" s="20"/>
      <c r="C435" s="20"/>
      <c r="D435" s="20"/>
      <c r="E435" s="15"/>
      <c r="F435" s="15"/>
      <c r="G435" s="15"/>
      <c r="H435" s="15"/>
      <c r="I435" s="15"/>
      <c r="J435" s="15"/>
      <c r="K435" s="15"/>
      <c r="L435" s="15"/>
      <c r="M435" s="15"/>
      <c r="N435" s="15"/>
      <c r="O435" s="16"/>
      <c r="Q435" s="30" t="str">
        <f t="shared" si="6"/>
        <v/>
      </c>
    </row>
    <row r="436" spans="1:17">
      <c r="A436" s="20"/>
      <c r="B436" s="20"/>
      <c r="C436" s="20"/>
      <c r="D436" s="20"/>
      <c r="E436" s="15"/>
      <c r="F436" s="15"/>
      <c r="G436" s="15"/>
      <c r="H436" s="15"/>
      <c r="I436" s="15"/>
      <c r="J436" s="15"/>
      <c r="K436" s="15"/>
      <c r="L436" s="15"/>
      <c r="M436" s="15"/>
      <c r="N436" s="15"/>
      <c r="O436" s="16"/>
      <c r="Q436" s="30" t="str">
        <f t="shared" si="6"/>
        <v/>
      </c>
    </row>
    <row r="437" spans="1:17">
      <c r="A437" s="20"/>
      <c r="B437" s="20"/>
      <c r="C437" s="20"/>
      <c r="D437" s="20"/>
      <c r="E437" s="15"/>
      <c r="F437" s="15"/>
      <c r="G437" s="15"/>
      <c r="H437" s="15"/>
      <c r="I437" s="15"/>
      <c r="J437" s="15"/>
      <c r="K437" s="15"/>
      <c r="L437" s="15"/>
      <c r="M437" s="15"/>
      <c r="N437" s="15"/>
      <c r="O437" s="16"/>
      <c r="Q437" s="30" t="str">
        <f t="shared" si="6"/>
        <v/>
      </c>
    </row>
    <row r="438" spans="1:17">
      <c r="A438" s="20"/>
      <c r="B438" s="20"/>
      <c r="C438" s="20"/>
      <c r="D438" s="20"/>
      <c r="E438" s="15"/>
      <c r="F438" s="15"/>
      <c r="G438" s="15"/>
      <c r="H438" s="15"/>
      <c r="I438" s="15"/>
      <c r="J438" s="15"/>
      <c r="K438" s="15"/>
      <c r="L438" s="15"/>
      <c r="M438" s="15"/>
      <c r="N438" s="15"/>
      <c r="O438" s="16"/>
      <c r="Q438" s="30" t="str">
        <f t="shared" si="6"/>
        <v/>
      </c>
    </row>
    <row r="439" spans="1:17">
      <c r="A439" s="20"/>
      <c r="B439" s="20"/>
      <c r="C439" s="20"/>
      <c r="D439" s="20"/>
      <c r="E439" s="15"/>
      <c r="F439" s="15"/>
      <c r="G439" s="15"/>
      <c r="H439" s="15"/>
      <c r="I439" s="15"/>
      <c r="J439" s="15"/>
      <c r="K439" s="15"/>
      <c r="L439" s="15"/>
      <c r="M439" s="15"/>
      <c r="N439" s="15"/>
      <c r="O439" s="16"/>
      <c r="Q439" s="30" t="str">
        <f t="shared" si="6"/>
        <v/>
      </c>
    </row>
    <row r="440" spans="1:17">
      <c r="A440" s="20"/>
      <c r="B440" s="20"/>
      <c r="C440" s="20"/>
      <c r="D440" s="20"/>
      <c r="E440" s="15"/>
      <c r="F440" s="15"/>
      <c r="G440" s="15"/>
      <c r="H440" s="15"/>
      <c r="I440" s="15"/>
      <c r="J440" s="15"/>
      <c r="K440" s="15"/>
      <c r="L440" s="15"/>
      <c r="M440" s="15"/>
      <c r="N440" s="15"/>
      <c r="O440" s="16"/>
      <c r="Q440" s="30" t="str">
        <f t="shared" si="6"/>
        <v/>
      </c>
    </row>
    <row r="441" spans="1:17">
      <c r="A441" s="20"/>
      <c r="B441" s="20"/>
      <c r="C441" s="20"/>
      <c r="D441" s="20"/>
      <c r="E441" s="15"/>
      <c r="F441" s="15"/>
      <c r="G441" s="15"/>
      <c r="H441" s="15"/>
      <c r="I441" s="15"/>
      <c r="J441" s="15"/>
      <c r="K441" s="15"/>
      <c r="L441" s="15"/>
      <c r="M441" s="15"/>
      <c r="N441" s="15"/>
      <c r="O441" s="16"/>
      <c r="Q441" s="30" t="str">
        <f t="shared" si="6"/>
        <v/>
      </c>
    </row>
    <row r="442" spans="1:17">
      <c r="A442" s="20"/>
      <c r="B442" s="20"/>
      <c r="C442" s="20"/>
      <c r="D442" s="20"/>
      <c r="E442" s="15"/>
      <c r="F442" s="15"/>
      <c r="G442" s="15"/>
      <c r="H442" s="15"/>
      <c r="I442" s="15"/>
      <c r="J442" s="15"/>
      <c r="K442" s="15"/>
      <c r="L442" s="15"/>
      <c r="M442" s="15"/>
      <c r="N442" s="15"/>
      <c r="O442" s="16"/>
      <c r="Q442" s="30" t="str">
        <f t="shared" si="6"/>
        <v/>
      </c>
    </row>
    <row r="443" spans="1:17">
      <c r="A443" s="20"/>
      <c r="B443" s="20"/>
      <c r="C443" s="20"/>
      <c r="D443" s="20"/>
      <c r="E443" s="15"/>
      <c r="F443" s="15"/>
      <c r="G443" s="15"/>
      <c r="H443" s="15"/>
      <c r="I443" s="15"/>
      <c r="J443" s="15"/>
      <c r="K443" s="15"/>
      <c r="L443" s="15"/>
      <c r="M443" s="15"/>
      <c r="N443" s="15"/>
      <c r="O443" s="16"/>
      <c r="Q443" s="30" t="str">
        <f t="shared" si="6"/>
        <v/>
      </c>
    </row>
    <row r="444" spans="1:17">
      <c r="A444" s="20"/>
      <c r="B444" s="20"/>
      <c r="C444" s="20"/>
      <c r="D444" s="20"/>
      <c r="E444" s="15"/>
      <c r="F444" s="15"/>
      <c r="G444" s="15"/>
      <c r="H444" s="15"/>
      <c r="I444" s="15"/>
      <c r="J444" s="15"/>
      <c r="K444" s="15"/>
      <c r="L444" s="15"/>
      <c r="M444" s="15"/>
      <c r="N444" s="15"/>
      <c r="O444" s="16"/>
      <c r="Q444" s="30" t="str">
        <f t="shared" si="6"/>
        <v/>
      </c>
    </row>
    <row r="445" spans="1:17">
      <c r="A445" s="20"/>
      <c r="B445" s="20"/>
      <c r="C445" s="20"/>
      <c r="D445" s="20"/>
      <c r="E445" s="15"/>
      <c r="F445" s="15"/>
      <c r="G445" s="15"/>
      <c r="H445" s="15"/>
      <c r="I445" s="15"/>
      <c r="J445" s="15"/>
      <c r="K445" s="15"/>
      <c r="L445" s="15"/>
      <c r="M445" s="15"/>
      <c r="N445" s="15"/>
      <c r="O445" s="16"/>
      <c r="Q445" s="30" t="str">
        <f t="shared" si="6"/>
        <v/>
      </c>
    </row>
    <row r="446" spans="1:17">
      <c r="A446" s="20"/>
      <c r="B446" s="20"/>
      <c r="C446" s="20"/>
      <c r="D446" s="20"/>
      <c r="E446" s="15"/>
      <c r="F446" s="15"/>
      <c r="G446" s="15"/>
      <c r="H446" s="15"/>
      <c r="I446" s="15"/>
      <c r="J446" s="15"/>
      <c r="K446" s="15"/>
      <c r="L446" s="15"/>
      <c r="M446" s="15"/>
      <c r="N446" s="15"/>
      <c r="O446" s="16"/>
      <c r="Q446" s="30" t="str">
        <f t="shared" si="6"/>
        <v/>
      </c>
    </row>
    <row r="447" spans="1:17">
      <c r="A447" s="20"/>
      <c r="B447" s="20"/>
      <c r="C447" s="20"/>
      <c r="D447" s="20"/>
      <c r="E447" s="15"/>
      <c r="F447" s="15"/>
      <c r="G447" s="15"/>
      <c r="H447" s="15"/>
      <c r="I447" s="15"/>
      <c r="J447" s="15"/>
      <c r="K447" s="15"/>
      <c r="L447" s="15"/>
      <c r="M447" s="15"/>
      <c r="N447" s="15"/>
      <c r="O447" s="16"/>
      <c r="Q447" s="30" t="str">
        <f t="shared" si="6"/>
        <v/>
      </c>
    </row>
    <row r="448" spans="1:17">
      <c r="A448" s="20"/>
      <c r="B448" s="20"/>
      <c r="C448" s="20"/>
      <c r="D448" s="20"/>
      <c r="E448" s="15"/>
      <c r="F448" s="15"/>
      <c r="G448" s="15"/>
      <c r="H448" s="15"/>
      <c r="I448" s="15"/>
      <c r="J448" s="15"/>
      <c r="K448" s="15"/>
      <c r="L448" s="15"/>
      <c r="M448" s="15"/>
      <c r="N448" s="15"/>
      <c r="O448" s="16"/>
      <c r="Q448" s="30" t="str">
        <f t="shared" si="6"/>
        <v/>
      </c>
    </row>
    <row r="449" spans="1:17">
      <c r="A449" s="20"/>
      <c r="B449" s="20"/>
      <c r="C449" s="20"/>
      <c r="D449" s="20"/>
      <c r="E449" s="15"/>
      <c r="F449" s="15"/>
      <c r="G449" s="15"/>
      <c r="H449" s="15"/>
      <c r="I449" s="15"/>
      <c r="J449" s="15"/>
      <c r="K449" s="15"/>
      <c r="L449" s="15"/>
      <c r="M449" s="15"/>
      <c r="N449" s="15"/>
      <c r="O449" s="16"/>
      <c r="Q449" s="30" t="str">
        <f t="shared" si="6"/>
        <v/>
      </c>
    </row>
    <row r="450" spans="1:17">
      <c r="A450" s="20"/>
      <c r="B450" s="20"/>
      <c r="C450" s="20"/>
      <c r="D450" s="20"/>
      <c r="E450" s="15"/>
      <c r="F450" s="15"/>
      <c r="G450" s="15"/>
      <c r="H450" s="15"/>
      <c r="I450" s="15"/>
      <c r="J450" s="15"/>
      <c r="K450" s="15"/>
      <c r="L450" s="15"/>
      <c r="M450" s="15"/>
      <c r="N450" s="15"/>
      <c r="O450" s="16"/>
      <c r="Q450" s="30" t="str">
        <f t="shared" si="6"/>
        <v/>
      </c>
    </row>
    <row r="451" spans="1:17">
      <c r="A451" s="20"/>
      <c r="B451" s="20"/>
      <c r="C451" s="20"/>
      <c r="D451" s="20"/>
      <c r="E451" s="15"/>
      <c r="F451" s="15"/>
      <c r="G451" s="15"/>
      <c r="H451" s="15"/>
      <c r="I451" s="15"/>
      <c r="J451" s="15"/>
      <c r="K451" s="15"/>
      <c r="L451" s="15"/>
      <c r="M451" s="15"/>
      <c r="N451" s="15"/>
      <c r="O451" s="16"/>
      <c r="Q451" s="30" t="str">
        <f t="shared" si="6"/>
        <v/>
      </c>
    </row>
    <row r="452" spans="1:17">
      <c r="A452" s="20"/>
      <c r="B452" s="20"/>
      <c r="C452" s="20"/>
      <c r="D452" s="20"/>
      <c r="E452" s="15"/>
      <c r="F452" s="15"/>
      <c r="G452" s="15"/>
      <c r="H452" s="15"/>
      <c r="I452" s="15"/>
      <c r="J452" s="15"/>
      <c r="K452" s="15"/>
      <c r="L452" s="15"/>
      <c r="M452" s="15"/>
      <c r="N452" s="15"/>
      <c r="O452" s="16"/>
      <c r="Q452" s="30" t="str">
        <f t="shared" si="6"/>
        <v/>
      </c>
    </row>
    <row r="453" spans="1:17">
      <c r="A453" s="20"/>
      <c r="B453" s="20"/>
      <c r="C453" s="20"/>
      <c r="D453" s="20"/>
      <c r="E453" s="15"/>
      <c r="F453" s="15"/>
      <c r="G453" s="15"/>
      <c r="H453" s="15"/>
      <c r="I453" s="15"/>
      <c r="J453" s="15"/>
      <c r="K453" s="15"/>
      <c r="L453" s="15"/>
      <c r="M453" s="15"/>
      <c r="N453" s="15"/>
      <c r="O453" s="16"/>
      <c r="Q453" s="30" t="str">
        <f t="shared" si="6"/>
        <v/>
      </c>
    </row>
    <row r="454" spans="1:17">
      <c r="A454" s="20"/>
      <c r="B454" s="20"/>
      <c r="C454" s="20"/>
      <c r="D454" s="20"/>
      <c r="E454" s="15"/>
      <c r="F454" s="15"/>
      <c r="G454" s="15"/>
      <c r="H454" s="15"/>
      <c r="I454" s="15"/>
      <c r="J454" s="15"/>
      <c r="K454" s="15"/>
      <c r="L454" s="15"/>
      <c r="M454" s="15"/>
      <c r="N454" s="15"/>
      <c r="O454" s="16"/>
      <c r="Q454" s="30" t="str">
        <f t="shared" si="6"/>
        <v/>
      </c>
    </row>
    <row r="455" spans="1:17">
      <c r="A455" s="20"/>
      <c r="B455" s="20"/>
      <c r="C455" s="20"/>
      <c r="D455" s="20"/>
      <c r="E455" s="15"/>
      <c r="F455" s="15"/>
      <c r="G455" s="15"/>
      <c r="H455" s="15"/>
      <c r="I455" s="15"/>
      <c r="J455" s="15"/>
      <c r="K455" s="15"/>
      <c r="L455" s="15"/>
      <c r="M455" s="15"/>
      <c r="N455" s="15"/>
      <c r="O455" s="16"/>
      <c r="Q455" s="30" t="str">
        <f t="shared" si="6"/>
        <v/>
      </c>
    </row>
    <row r="456" spans="1:17">
      <c r="A456" s="20"/>
      <c r="B456" s="20"/>
      <c r="C456" s="20"/>
      <c r="D456" s="20"/>
      <c r="E456" s="15"/>
      <c r="F456" s="15"/>
      <c r="G456" s="15"/>
      <c r="H456" s="15"/>
      <c r="I456" s="15"/>
      <c r="J456" s="15"/>
      <c r="K456" s="15"/>
      <c r="L456" s="15"/>
      <c r="M456" s="15"/>
      <c r="N456" s="15"/>
      <c r="O456" s="16"/>
      <c r="Q456" s="30" t="str">
        <f t="shared" si="6"/>
        <v/>
      </c>
    </row>
    <row r="457" spans="1:17">
      <c r="A457" s="20"/>
      <c r="B457" s="20"/>
      <c r="C457" s="20"/>
      <c r="D457" s="20"/>
      <c r="E457" s="15"/>
      <c r="F457" s="15"/>
      <c r="G457" s="15"/>
      <c r="H457" s="15"/>
      <c r="I457" s="15"/>
      <c r="J457" s="15"/>
      <c r="K457" s="15"/>
      <c r="L457" s="15"/>
      <c r="M457" s="15"/>
      <c r="N457" s="15"/>
      <c r="O457" s="16"/>
      <c r="Q457" s="30" t="str">
        <f t="shared" si="6"/>
        <v/>
      </c>
    </row>
    <row r="458" spans="1:17">
      <c r="A458" s="20"/>
      <c r="B458" s="20"/>
      <c r="C458" s="20"/>
      <c r="D458" s="20"/>
      <c r="E458" s="15"/>
      <c r="F458" s="15"/>
      <c r="G458" s="15"/>
      <c r="H458" s="15"/>
      <c r="I458" s="15"/>
      <c r="J458" s="15"/>
      <c r="K458" s="15"/>
      <c r="L458" s="15"/>
      <c r="M458" s="15"/>
      <c r="N458" s="15"/>
      <c r="O458" s="16"/>
      <c r="Q458" s="30"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0"/>
      <c r="B459" s="20"/>
      <c r="C459" s="20"/>
      <c r="D459" s="20"/>
      <c r="E459" s="15"/>
      <c r="F459" s="15"/>
      <c r="G459" s="15"/>
      <c r="H459" s="15"/>
      <c r="I459" s="15"/>
      <c r="J459" s="15"/>
      <c r="K459" s="15"/>
      <c r="L459" s="15"/>
      <c r="M459" s="15"/>
      <c r="N459" s="15"/>
      <c r="O459" s="16"/>
      <c r="Q459" s="30" t="str">
        <f t="shared" si="7"/>
        <v/>
      </c>
    </row>
    <row r="460" spans="1:17">
      <c r="A460" s="20"/>
      <c r="B460" s="20"/>
      <c r="C460" s="20"/>
      <c r="D460" s="20"/>
      <c r="E460" s="15"/>
      <c r="F460" s="15"/>
      <c r="G460" s="15"/>
      <c r="H460" s="15"/>
      <c r="I460" s="15"/>
      <c r="J460" s="15"/>
      <c r="K460" s="15"/>
      <c r="L460" s="15"/>
      <c r="M460" s="15"/>
      <c r="N460" s="15"/>
      <c r="O460" s="16"/>
      <c r="Q460" s="30" t="str">
        <f t="shared" si="7"/>
        <v/>
      </c>
    </row>
    <row r="461" spans="1:17">
      <c r="A461" s="20"/>
      <c r="B461" s="20"/>
      <c r="C461" s="20"/>
      <c r="D461" s="20"/>
      <c r="E461" s="15"/>
      <c r="F461" s="15"/>
      <c r="G461" s="15"/>
      <c r="H461" s="15"/>
      <c r="I461" s="15"/>
      <c r="J461" s="15"/>
      <c r="K461" s="15"/>
      <c r="L461" s="15"/>
      <c r="M461" s="15"/>
      <c r="N461" s="15"/>
      <c r="O461" s="16"/>
      <c r="Q461" s="30" t="str">
        <f t="shared" si="7"/>
        <v/>
      </c>
    </row>
    <row r="462" spans="1:17">
      <c r="A462" s="20"/>
      <c r="B462" s="20"/>
      <c r="C462" s="20"/>
      <c r="D462" s="20"/>
      <c r="E462" s="15"/>
      <c r="F462" s="15"/>
      <c r="G462" s="15"/>
      <c r="H462" s="15"/>
      <c r="I462" s="15"/>
      <c r="J462" s="15"/>
      <c r="K462" s="15"/>
      <c r="L462" s="15"/>
      <c r="M462" s="15"/>
      <c r="N462" s="15"/>
      <c r="O462" s="16"/>
      <c r="Q462" s="30" t="str">
        <f t="shared" si="7"/>
        <v/>
      </c>
    </row>
    <row r="463" spans="1:17">
      <c r="A463" s="20"/>
      <c r="B463" s="20"/>
      <c r="C463" s="20"/>
      <c r="D463" s="20"/>
      <c r="E463" s="15"/>
      <c r="F463" s="15"/>
      <c r="G463" s="15"/>
      <c r="H463" s="15"/>
      <c r="I463" s="15"/>
      <c r="J463" s="15"/>
      <c r="K463" s="15"/>
      <c r="L463" s="15"/>
      <c r="M463" s="15"/>
      <c r="N463" s="15"/>
      <c r="O463" s="16"/>
      <c r="Q463" s="30" t="str">
        <f t="shared" si="7"/>
        <v/>
      </c>
    </row>
    <row r="464" spans="1:17">
      <c r="A464" s="20"/>
      <c r="B464" s="20"/>
      <c r="C464" s="20"/>
      <c r="D464" s="20"/>
      <c r="E464" s="15"/>
      <c r="F464" s="15"/>
      <c r="G464" s="15"/>
      <c r="H464" s="15"/>
      <c r="I464" s="15"/>
      <c r="J464" s="15"/>
      <c r="K464" s="15"/>
      <c r="L464" s="15"/>
      <c r="M464" s="15"/>
      <c r="N464" s="15"/>
      <c r="O464" s="16"/>
      <c r="Q464" s="30" t="str">
        <f t="shared" si="7"/>
        <v/>
      </c>
    </row>
    <row r="465" spans="1:17">
      <c r="A465" s="20"/>
      <c r="B465" s="20"/>
      <c r="C465" s="20"/>
      <c r="D465" s="20"/>
      <c r="E465" s="15"/>
      <c r="F465" s="15"/>
      <c r="G465" s="15"/>
      <c r="H465" s="15"/>
      <c r="I465" s="15"/>
      <c r="J465" s="15"/>
      <c r="K465" s="15"/>
      <c r="L465" s="15"/>
      <c r="M465" s="15"/>
      <c r="N465" s="15"/>
      <c r="O465" s="16"/>
      <c r="Q465" s="30" t="str">
        <f t="shared" si="7"/>
        <v/>
      </c>
    </row>
    <row r="466" spans="1:17">
      <c r="A466" s="20"/>
      <c r="B466" s="20"/>
      <c r="C466" s="20"/>
      <c r="D466" s="20"/>
      <c r="E466" s="15"/>
      <c r="F466" s="15"/>
      <c r="G466" s="15"/>
      <c r="H466" s="15"/>
      <c r="I466" s="15"/>
      <c r="J466" s="15"/>
      <c r="K466" s="15"/>
      <c r="L466" s="15"/>
      <c r="M466" s="15"/>
      <c r="N466" s="15"/>
      <c r="O466" s="16"/>
      <c r="Q466" s="30" t="str">
        <f t="shared" si="7"/>
        <v/>
      </c>
    </row>
    <row r="467" spans="1:17">
      <c r="A467" s="20"/>
      <c r="B467" s="20"/>
      <c r="C467" s="20"/>
      <c r="D467" s="20"/>
      <c r="E467" s="15"/>
      <c r="F467" s="15"/>
      <c r="G467" s="15"/>
      <c r="H467" s="15"/>
      <c r="I467" s="15"/>
      <c r="J467" s="15"/>
      <c r="K467" s="15"/>
      <c r="L467" s="15"/>
      <c r="M467" s="15"/>
      <c r="N467" s="15"/>
      <c r="O467" s="16"/>
      <c r="Q467" s="30" t="str">
        <f t="shared" si="7"/>
        <v/>
      </c>
    </row>
    <row r="468" spans="1:17">
      <c r="A468" s="20"/>
      <c r="B468" s="20"/>
      <c r="C468" s="20"/>
      <c r="D468" s="20"/>
      <c r="E468" s="15"/>
      <c r="F468" s="15"/>
      <c r="G468" s="15"/>
      <c r="H468" s="15"/>
      <c r="I468" s="15"/>
      <c r="J468" s="15"/>
      <c r="K468" s="15"/>
      <c r="L468" s="15"/>
      <c r="M468" s="15"/>
      <c r="N468" s="15"/>
      <c r="O468" s="16"/>
      <c r="Q468" s="30" t="str">
        <f t="shared" si="7"/>
        <v/>
      </c>
    </row>
    <row r="469" spans="1:17">
      <c r="A469" s="20"/>
      <c r="B469" s="20"/>
      <c r="C469" s="20"/>
      <c r="D469" s="20"/>
      <c r="E469" s="15"/>
      <c r="F469" s="15"/>
      <c r="G469" s="15"/>
      <c r="H469" s="15"/>
      <c r="I469" s="15"/>
      <c r="J469" s="15"/>
      <c r="K469" s="15"/>
      <c r="L469" s="15"/>
      <c r="M469" s="15"/>
      <c r="N469" s="15"/>
      <c r="O469" s="16"/>
      <c r="Q469" s="30" t="str">
        <f t="shared" si="7"/>
        <v/>
      </c>
    </row>
    <row r="470" spans="1:17">
      <c r="A470" s="20"/>
      <c r="B470" s="20"/>
      <c r="C470" s="20"/>
      <c r="D470" s="20"/>
      <c r="E470" s="15"/>
      <c r="F470" s="15"/>
      <c r="G470" s="15"/>
      <c r="H470" s="15"/>
      <c r="I470" s="15"/>
      <c r="J470" s="15"/>
      <c r="K470" s="15"/>
      <c r="L470" s="15"/>
      <c r="M470" s="15"/>
      <c r="N470" s="15"/>
      <c r="O470" s="16"/>
      <c r="Q470" s="30" t="str">
        <f t="shared" si="7"/>
        <v/>
      </c>
    </row>
    <row r="471" spans="1:17">
      <c r="A471" s="20"/>
      <c r="B471" s="20"/>
      <c r="C471" s="20"/>
      <c r="D471" s="20"/>
      <c r="E471" s="15"/>
      <c r="F471" s="15"/>
      <c r="G471" s="15"/>
      <c r="H471" s="15"/>
      <c r="I471" s="15"/>
      <c r="J471" s="15"/>
      <c r="K471" s="15"/>
      <c r="L471" s="15"/>
      <c r="M471" s="15"/>
      <c r="N471" s="15"/>
      <c r="O471" s="16"/>
      <c r="Q471" s="30" t="str">
        <f t="shared" si="7"/>
        <v/>
      </c>
    </row>
    <row r="472" spans="1:17">
      <c r="A472" s="20"/>
      <c r="B472" s="20"/>
      <c r="C472" s="20"/>
      <c r="D472" s="20"/>
      <c r="E472" s="15"/>
      <c r="F472" s="15"/>
      <c r="G472" s="15"/>
      <c r="H472" s="15"/>
      <c r="I472" s="15"/>
      <c r="J472" s="15"/>
      <c r="K472" s="15"/>
      <c r="L472" s="15"/>
      <c r="M472" s="15"/>
      <c r="N472" s="15"/>
      <c r="O472" s="16"/>
      <c r="Q472" s="30" t="str">
        <f t="shared" si="7"/>
        <v/>
      </c>
    </row>
    <row r="473" spans="1:17">
      <c r="A473" s="20"/>
      <c r="B473" s="20"/>
      <c r="C473" s="20"/>
      <c r="D473" s="20"/>
      <c r="E473" s="15"/>
      <c r="F473" s="15"/>
      <c r="G473" s="15"/>
      <c r="H473" s="15"/>
      <c r="I473" s="15"/>
      <c r="J473" s="15"/>
      <c r="K473" s="15"/>
      <c r="L473" s="15"/>
      <c r="M473" s="15"/>
      <c r="N473" s="15"/>
      <c r="O473" s="16"/>
      <c r="Q473" s="30" t="str">
        <f t="shared" si="7"/>
        <v/>
      </c>
    </row>
    <row r="474" spans="1:17">
      <c r="A474" s="20"/>
      <c r="B474" s="20"/>
      <c r="C474" s="20"/>
      <c r="D474" s="20"/>
      <c r="E474" s="15"/>
      <c r="F474" s="15"/>
      <c r="G474" s="15"/>
      <c r="H474" s="15"/>
      <c r="I474" s="15"/>
      <c r="J474" s="15"/>
      <c r="K474" s="15"/>
      <c r="L474" s="15"/>
      <c r="M474" s="15"/>
      <c r="N474" s="15"/>
      <c r="O474" s="16"/>
      <c r="Q474" s="30" t="str">
        <f t="shared" si="7"/>
        <v/>
      </c>
    </row>
    <row r="475" spans="1:17">
      <c r="A475" s="20"/>
      <c r="B475" s="20"/>
      <c r="C475" s="20"/>
      <c r="D475" s="20"/>
      <c r="E475" s="15"/>
      <c r="F475" s="15"/>
      <c r="G475" s="15"/>
      <c r="H475" s="15"/>
      <c r="I475" s="15"/>
      <c r="J475" s="15"/>
      <c r="K475" s="15"/>
      <c r="L475" s="15"/>
      <c r="M475" s="15"/>
      <c r="N475" s="15"/>
      <c r="O475" s="16"/>
      <c r="Q475" s="30" t="str">
        <f t="shared" si="7"/>
        <v/>
      </c>
    </row>
    <row r="476" spans="1:17">
      <c r="A476" s="20"/>
      <c r="B476" s="20"/>
      <c r="C476" s="20"/>
      <c r="D476" s="20"/>
      <c r="E476" s="15"/>
      <c r="F476" s="15"/>
      <c r="G476" s="15"/>
      <c r="H476" s="15"/>
      <c r="I476" s="15"/>
      <c r="J476" s="15"/>
      <c r="K476" s="15"/>
      <c r="L476" s="15"/>
      <c r="M476" s="15"/>
      <c r="N476" s="15"/>
      <c r="O476" s="16"/>
      <c r="Q476" s="30" t="str">
        <f t="shared" si="7"/>
        <v/>
      </c>
    </row>
    <row r="477" spans="1:17">
      <c r="A477" s="20"/>
      <c r="B477" s="20"/>
      <c r="C477" s="20"/>
      <c r="D477" s="20"/>
      <c r="E477" s="15"/>
      <c r="F477" s="15"/>
      <c r="G477" s="15"/>
      <c r="H477" s="15"/>
      <c r="I477" s="15"/>
      <c r="J477" s="15"/>
      <c r="K477" s="15"/>
      <c r="L477" s="15"/>
      <c r="M477" s="15"/>
      <c r="N477" s="15"/>
      <c r="O477" s="16"/>
      <c r="Q477" s="30" t="str">
        <f t="shared" si="7"/>
        <v/>
      </c>
    </row>
    <row r="478" spans="1:17">
      <c r="A478" s="20"/>
      <c r="B478" s="20"/>
      <c r="C478" s="20"/>
      <c r="D478" s="20"/>
      <c r="E478" s="15"/>
      <c r="F478" s="15"/>
      <c r="G478" s="15"/>
      <c r="H478" s="15"/>
      <c r="I478" s="15"/>
      <c r="J478" s="15"/>
      <c r="K478" s="15"/>
      <c r="L478" s="15"/>
      <c r="M478" s="15"/>
      <c r="N478" s="15"/>
      <c r="O478" s="16"/>
      <c r="Q478" s="30" t="str">
        <f t="shared" si="7"/>
        <v/>
      </c>
    </row>
    <row r="479" spans="1:17">
      <c r="A479" s="20"/>
      <c r="B479" s="20"/>
      <c r="C479" s="20"/>
      <c r="D479" s="20"/>
      <c r="E479" s="15"/>
      <c r="F479" s="15"/>
      <c r="G479" s="15"/>
      <c r="H479" s="15"/>
      <c r="I479" s="15"/>
      <c r="J479" s="15"/>
      <c r="K479" s="15"/>
      <c r="L479" s="15"/>
      <c r="M479" s="15"/>
      <c r="N479" s="15"/>
      <c r="O479" s="16"/>
      <c r="Q479" s="30" t="str">
        <f t="shared" si="7"/>
        <v/>
      </c>
    </row>
    <row r="480" spans="1:17">
      <c r="A480" s="20"/>
      <c r="B480" s="20"/>
      <c r="C480" s="20"/>
      <c r="D480" s="20"/>
      <c r="E480" s="15"/>
      <c r="F480" s="15"/>
      <c r="G480" s="15"/>
      <c r="H480" s="15"/>
      <c r="I480" s="15"/>
      <c r="J480" s="15"/>
      <c r="K480" s="15"/>
      <c r="L480" s="15"/>
      <c r="M480" s="15"/>
      <c r="N480" s="15"/>
      <c r="O480" s="16"/>
      <c r="Q480" s="30" t="str">
        <f t="shared" si="7"/>
        <v/>
      </c>
    </row>
    <row r="481" spans="1:17">
      <c r="A481" s="20"/>
      <c r="B481" s="20"/>
      <c r="C481" s="20"/>
      <c r="D481" s="20"/>
      <c r="E481" s="15"/>
      <c r="F481" s="15"/>
      <c r="G481" s="15"/>
      <c r="H481" s="15"/>
      <c r="I481" s="15"/>
      <c r="J481" s="15"/>
      <c r="K481" s="15"/>
      <c r="L481" s="15"/>
      <c r="M481" s="15"/>
      <c r="N481" s="15"/>
      <c r="O481" s="16"/>
      <c r="Q481" s="30" t="str">
        <f t="shared" si="7"/>
        <v/>
      </c>
    </row>
    <row r="482" spans="1:17">
      <c r="A482" s="20"/>
      <c r="B482" s="20"/>
      <c r="C482" s="20"/>
      <c r="D482" s="20"/>
      <c r="E482" s="15"/>
      <c r="F482" s="15"/>
      <c r="G482" s="15"/>
      <c r="H482" s="15"/>
      <c r="I482" s="15"/>
      <c r="J482" s="15"/>
      <c r="K482" s="15"/>
      <c r="L482" s="15"/>
      <c r="M482" s="15"/>
      <c r="N482" s="15"/>
      <c r="O482" s="16"/>
      <c r="Q482" s="30" t="str">
        <f t="shared" si="7"/>
        <v/>
      </c>
    </row>
    <row r="483" spans="1:17">
      <c r="A483" s="20"/>
      <c r="B483" s="20"/>
      <c r="C483" s="20"/>
      <c r="D483" s="20"/>
      <c r="E483" s="15"/>
      <c r="F483" s="15"/>
      <c r="G483" s="15"/>
      <c r="H483" s="15"/>
      <c r="I483" s="15"/>
      <c r="J483" s="15"/>
      <c r="K483" s="15"/>
      <c r="L483" s="15"/>
      <c r="M483" s="15"/>
      <c r="N483" s="15"/>
      <c r="O483" s="16"/>
      <c r="Q483" s="30" t="str">
        <f t="shared" si="7"/>
        <v/>
      </c>
    </row>
    <row r="484" spans="1:17">
      <c r="A484" s="20"/>
      <c r="B484" s="20"/>
      <c r="C484" s="20"/>
      <c r="D484" s="20"/>
      <c r="E484" s="15"/>
      <c r="F484" s="15"/>
      <c r="G484" s="15"/>
      <c r="H484" s="15"/>
      <c r="I484" s="15"/>
      <c r="J484" s="15"/>
      <c r="K484" s="15"/>
      <c r="L484" s="15"/>
      <c r="M484" s="15"/>
      <c r="N484" s="15"/>
      <c r="O484" s="16"/>
      <c r="Q484" s="30" t="str">
        <f t="shared" si="7"/>
        <v/>
      </c>
    </row>
    <row r="485" spans="1:17">
      <c r="A485" s="20"/>
      <c r="B485" s="20"/>
      <c r="C485" s="20"/>
      <c r="D485" s="20"/>
      <c r="E485" s="15"/>
      <c r="F485" s="15"/>
      <c r="G485" s="15"/>
      <c r="H485" s="15"/>
      <c r="I485" s="15"/>
      <c r="J485" s="15"/>
      <c r="K485" s="15"/>
      <c r="L485" s="15"/>
      <c r="M485" s="15"/>
      <c r="N485" s="15"/>
      <c r="O485" s="16"/>
      <c r="Q485" s="30" t="str">
        <f t="shared" si="7"/>
        <v/>
      </c>
    </row>
    <row r="486" spans="1:17">
      <c r="A486" s="20"/>
      <c r="B486" s="20"/>
      <c r="C486" s="20"/>
      <c r="D486" s="20"/>
      <c r="E486" s="15"/>
      <c r="F486" s="15"/>
      <c r="G486" s="15"/>
      <c r="H486" s="15"/>
      <c r="I486" s="15"/>
      <c r="J486" s="15"/>
      <c r="K486" s="15"/>
      <c r="L486" s="15"/>
      <c r="M486" s="15"/>
      <c r="N486" s="15"/>
      <c r="O486" s="16"/>
      <c r="Q486" s="30" t="str">
        <f t="shared" si="7"/>
        <v/>
      </c>
    </row>
    <row r="487" spans="1:17">
      <c r="A487" s="20"/>
      <c r="B487" s="20"/>
      <c r="C487" s="20"/>
      <c r="D487" s="20"/>
      <c r="E487" s="15"/>
      <c r="F487" s="15"/>
      <c r="G487" s="15"/>
      <c r="H487" s="15"/>
      <c r="I487" s="15"/>
      <c r="J487" s="15"/>
      <c r="K487" s="15"/>
      <c r="L487" s="15"/>
      <c r="M487" s="15"/>
      <c r="N487" s="15"/>
      <c r="O487" s="16"/>
      <c r="Q487" s="30" t="str">
        <f t="shared" si="7"/>
        <v/>
      </c>
    </row>
    <row r="488" spans="1:17">
      <c r="A488" s="20"/>
      <c r="B488" s="20"/>
      <c r="C488" s="20"/>
      <c r="D488" s="20"/>
      <c r="E488" s="15"/>
      <c r="F488" s="15"/>
      <c r="G488" s="15"/>
      <c r="H488" s="15"/>
      <c r="I488" s="15"/>
      <c r="J488" s="15"/>
      <c r="K488" s="15"/>
      <c r="L488" s="15"/>
      <c r="M488" s="15"/>
      <c r="N488" s="15"/>
      <c r="O488" s="16"/>
      <c r="Q488" s="30" t="str">
        <f t="shared" si="7"/>
        <v/>
      </c>
    </row>
    <row r="489" spans="1:17">
      <c r="A489" s="20"/>
      <c r="B489" s="20"/>
      <c r="C489" s="20"/>
      <c r="D489" s="20"/>
      <c r="E489" s="15"/>
      <c r="F489" s="15"/>
      <c r="G489" s="15"/>
      <c r="H489" s="15"/>
      <c r="I489" s="15"/>
      <c r="J489" s="15"/>
      <c r="K489" s="15"/>
      <c r="L489" s="15"/>
      <c r="M489" s="15"/>
      <c r="N489" s="15"/>
      <c r="O489" s="16"/>
      <c r="Q489" s="30" t="str">
        <f t="shared" si="7"/>
        <v/>
      </c>
    </row>
    <row r="490" spans="1:17">
      <c r="A490" s="20"/>
      <c r="B490" s="20"/>
      <c r="C490" s="20"/>
      <c r="D490" s="20"/>
      <c r="E490" s="15"/>
      <c r="F490" s="15"/>
      <c r="G490" s="15"/>
      <c r="H490" s="15"/>
      <c r="I490" s="15"/>
      <c r="J490" s="15"/>
      <c r="K490" s="15"/>
      <c r="L490" s="15"/>
      <c r="M490" s="15"/>
      <c r="N490" s="15"/>
      <c r="O490" s="16"/>
      <c r="Q490" s="30" t="str">
        <f t="shared" si="7"/>
        <v/>
      </c>
    </row>
    <row r="491" spans="1:17">
      <c r="A491" s="20"/>
      <c r="B491" s="20"/>
      <c r="C491" s="20"/>
      <c r="D491" s="20"/>
      <c r="E491" s="15"/>
      <c r="F491" s="15"/>
      <c r="G491" s="15"/>
      <c r="H491" s="15"/>
      <c r="I491" s="15"/>
      <c r="J491" s="15"/>
      <c r="K491" s="15"/>
      <c r="L491" s="15"/>
      <c r="M491" s="15"/>
      <c r="N491" s="15"/>
      <c r="O491" s="16"/>
      <c r="Q491" s="30" t="str">
        <f t="shared" si="7"/>
        <v/>
      </c>
    </row>
    <row r="492" spans="1:17">
      <c r="A492" s="20"/>
      <c r="B492" s="20"/>
      <c r="C492" s="20"/>
      <c r="D492" s="20"/>
      <c r="E492" s="15"/>
      <c r="F492" s="15"/>
      <c r="G492" s="15"/>
      <c r="H492" s="15"/>
      <c r="I492" s="15"/>
      <c r="J492" s="15"/>
      <c r="K492" s="15"/>
      <c r="L492" s="15"/>
      <c r="M492" s="15"/>
      <c r="N492" s="15"/>
      <c r="O492" s="16"/>
      <c r="Q492" s="30" t="str">
        <f t="shared" si="7"/>
        <v/>
      </c>
    </row>
    <row r="493" spans="1:17">
      <c r="A493" s="20"/>
      <c r="B493" s="20"/>
      <c r="C493" s="20"/>
      <c r="D493" s="20"/>
      <c r="E493" s="15"/>
      <c r="F493" s="15"/>
      <c r="G493" s="15"/>
      <c r="H493" s="15"/>
      <c r="I493" s="15"/>
      <c r="J493" s="15"/>
      <c r="K493" s="15"/>
      <c r="L493" s="15"/>
      <c r="M493" s="15"/>
      <c r="N493" s="15"/>
      <c r="O493" s="16"/>
      <c r="Q493" s="30" t="str">
        <f t="shared" si="7"/>
        <v/>
      </c>
    </row>
    <row r="494" spans="1:17">
      <c r="A494" s="20"/>
      <c r="B494" s="20"/>
      <c r="C494" s="20"/>
      <c r="D494" s="20"/>
      <c r="E494" s="15"/>
      <c r="F494" s="15"/>
      <c r="G494" s="15"/>
      <c r="H494" s="15"/>
      <c r="I494" s="15"/>
      <c r="J494" s="15"/>
      <c r="K494" s="15"/>
      <c r="L494" s="15"/>
      <c r="M494" s="15"/>
      <c r="N494" s="15"/>
      <c r="O494" s="16"/>
      <c r="Q494" s="30" t="str">
        <f t="shared" si="7"/>
        <v/>
      </c>
    </row>
    <row r="495" spans="1:17">
      <c r="A495" s="20"/>
      <c r="B495" s="20"/>
      <c r="C495" s="20"/>
      <c r="D495" s="20"/>
      <c r="E495" s="15"/>
      <c r="F495" s="15"/>
      <c r="G495" s="15"/>
      <c r="H495" s="15"/>
      <c r="I495" s="15"/>
      <c r="J495" s="15"/>
      <c r="K495" s="15"/>
      <c r="L495" s="15"/>
      <c r="M495" s="15"/>
      <c r="N495" s="15"/>
      <c r="O495" s="16"/>
      <c r="Q495" s="30" t="str">
        <f t="shared" si="7"/>
        <v/>
      </c>
    </row>
    <row r="496" spans="1:17">
      <c r="A496" s="20"/>
      <c r="B496" s="20"/>
      <c r="C496" s="20"/>
      <c r="D496" s="20"/>
      <c r="E496" s="15"/>
      <c r="F496" s="15"/>
      <c r="G496" s="15"/>
      <c r="H496" s="15"/>
      <c r="I496" s="15"/>
      <c r="J496" s="15"/>
      <c r="K496" s="15"/>
      <c r="L496" s="15"/>
      <c r="M496" s="15"/>
      <c r="N496" s="15"/>
      <c r="O496" s="16"/>
      <c r="Q496" s="30" t="str">
        <f t="shared" si="7"/>
        <v/>
      </c>
    </row>
    <row r="497" spans="1:17">
      <c r="A497" s="20"/>
      <c r="B497" s="20"/>
      <c r="C497" s="20"/>
      <c r="D497" s="20"/>
      <c r="E497" s="15"/>
      <c r="F497" s="15"/>
      <c r="G497" s="15"/>
      <c r="H497" s="15"/>
      <c r="I497" s="15"/>
      <c r="J497" s="15"/>
      <c r="K497" s="15"/>
      <c r="L497" s="15"/>
      <c r="M497" s="15"/>
      <c r="N497" s="15"/>
      <c r="O497" s="16"/>
      <c r="Q497" s="30" t="str">
        <f t="shared" si="7"/>
        <v/>
      </c>
    </row>
    <row r="498" spans="1:17">
      <c r="A498" s="20"/>
      <c r="B498" s="20"/>
      <c r="C498" s="20"/>
      <c r="D498" s="20"/>
      <c r="E498" s="15"/>
      <c r="F498" s="15"/>
      <c r="G498" s="15"/>
      <c r="H498" s="15"/>
      <c r="I498" s="15"/>
      <c r="J498" s="15"/>
      <c r="K498" s="15"/>
      <c r="L498" s="15"/>
      <c r="M498" s="15"/>
      <c r="N498" s="15"/>
      <c r="O498" s="16"/>
      <c r="Q498" s="30" t="str">
        <f t="shared" si="7"/>
        <v/>
      </c>
    </row>
    <row r="499" spans="1:17">
      <c r="A499" s="20"/>
      <c r="B499" s="20"/>
      <c r="C499" s="20"/>
      <c r="D499" s="20"/>
      <c r="E499" s="15"/>
      <c r="F499" s="15"/>
      <c r="G499" s="15"/>
      <c r="H499" s="15"/>
      <c r="I499" s="15"/>
      <c r="J499" s="15"/>
      <c r="K499" s="15"/>
      <c r="L499" s="15"/>
      <c r="M499" s="15"/>
      <c r="N499" s="15"/>
      <c r="O499" s="16"/>
      <c r="Q499" s="30" t="str">
        <f t="shared" si="7"/>
        <v/>
      </c>
    </row>
    <row r="500" spans="1:17">
      <c r="A500" s="20"/>
      <c r="B500" s="20"/>
      <c r="C500" s="20"/>
      <c r="D500" s="20"/>
      <c r="E500" s="15"/>
      <c r="F500" s="15"/>
      <c r="G500" s="15"/>
      <c r="H500" s="15"/>
      <c r="I500" s="15"/>
      <c r="J500" s="15"/>
      <c r="K500" s="15"/>
      <c r="L500" s="15"/>
      <c r="M500" s="15"/>
      <c r="N500" s="15"/>
      <c r="O500" s="16"/>
      <c r="Q500" s="30"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66" priority="3">
      <formula>AND(NOT(ISBLANK(E8)), E8&lt;0)</formula>
    </cfRule>
  </conditionalFormatting>
  <conditionalFormatting sqref="I8:I500">
    <cfRule type="expression" dxfId="165" priority="4">
      <formula>AND(NOT(ISBLANK(I8)), I8&lt;0)</formula>
    </cfRule>
  </conditionalFormatting>
  <conditionalFormatting sqref="N8:N500">
    <cfRule type="expression" dxfId="164" priority="2">
      <formula>AND(NOT(ISBLANK(N8)), N8&lt;0)</formula>
    </cfRule>
    <cfRule type="expression" dxfId="163" priority="5">
      <formula>NOT(N8 = (SUM(E8, F8, H8, J8:M8) - SUM(G8, I8)))</formula>
    </cfRule>
  </conditionalFormatting>
  <conditionalFormatting sqref="O8:O500">
    <cfRule type="expression" dxfId="162" priority="1">
      <formula>AND(OR(ABS(F8)&gt;3000000000,ABS(G8)&gt;3000000000),ISBLANK(O8))</formula>
    </cfRule>
  </conditionalFormatting>
  <hyperlinks>
    <hyperlink ref="A1" location="'TOC'!B68" display="TOC" xr:uid="{00000000-0004-0000-3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700-000000000000}">
          <x14:formula1>
            <xm:f>_dropDownSheet!$A$34</xm:f>
          </x14:formula1>
          <xm:sqref>A8:A500</xm:sqref>
        </x14:dataValidation>
        <x14:dataValidation type="list" allowBlank="1" showInputMessage="1" showErrorMessage="1" xr:uid="{00000000-0002-0000-3700-000001000000}">
          <x14:formula1>
            <xm:f>_dropDownSheet!$A$7:$C$7</xm:f>
          </x14:formula1>
          <xm:sqref>B8:B500</xm:sqref>
        </x14:dataValidation>
        <x14:dataValidation type="list" allowBlank="1" showInputMessage="1" showErrorMessage="1" xr:uid="{00000000-0002-0000-3700-000002000000}">
          <x14:formula1>
            <xm:f>_dropDownSheet!$A$5:$JA$5</xm:f>
          </x14:formula1>
          <xm:sqref>C8:C500</xm:sqref>
        </x14:dataValidation>
        <x14:dataValidation type="list" allowBlank="1" showInputMessage="1" showErrorMessage="1" xr:uid="{00000000-0002-0000-3700-000003000000}">
          <x14:formula1>
            <xm:f>_dropDownSheet!$A$11:$N$11</xm:f>
          </x14:formula1>
          <xm:sqref>D8:D500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Blad57">
    <outlinePr summaryBelow="0"/>
  </sheetPr>
  <dimension ref="A1:O500"/>
  <sheetViews>
    <sheetView workbookViewId="0">
      <pane ySplit="1" topLeftCell="A2" activePane="bottomLeft" state="frozen"/>
      <selection activeCell="M24" sqref="M24"/>
      <selection pane="bottomLeft" activeCell="A2" sqref="A2"/>
    </sheetView>
  </sheetViews>
  <sheetFormatPr defaultRowHeight="14.5"/>
  <cols>
    <col min="1" max="13" width="15" customWidth="1"/>
    <col min="15" max="15" width="132.453125" customWidth="1"/>
  </cols>
  <sheetData>
    <row r="1" spans="1:15" ht="15" customHeight="1">
      <c r="A1" s="10" t="s">
        <v>301</v>
      </c>
      <c r="B1" s="11" t="s">
        <v>155</v>
      </c>
    </row>
    <row r="2" spans="1:15" ht="15" customHeight="1"/>
    <row r="3" spans="1:15">
      <c r="A3" s="11"/>
      <c r="D3" s="52" t="s">
        <v>388</v>
      </c>
      <c r="E3" s="52"/>
      <c r="F3" s="52"/>
      <c r="G3" s="52"/>
      <c r="H3" s="52"/>
      <c r="I3" s="52"/>
      <c r="J3" s="52"/>
      <c r="K3" s="52"/>
      <c r="L3" s="52" t="s">
        <v>303</v>
      </c>
      <c r="M3" s="52" t="s">
        <v>304</v>
      </c>
      <c r="O3" s="50" t="s">
        <v>305</v>
      </c>
    </row>
    <row r="4" spans="1:15">
      <c r="D4" s="52" t="s">
        <v>306</v>
      </c>
      <c r="E4" s="52" t="s">
        <v>307</v>
      </c>
      <c r="F4" s="52"/>
      <c r="G4" s="52"/>
      <c r="H4" s="52"/>
      <c r="I4" s="52"/>
      <c r="J4" s="52"/>
      <c r="K4" s="52" t="s">
        <v>308</v>
      </c>
      <c r="L4" s="52"/>
      <c r="M4" s="52"/>
      <c r="O4" s="50"/>
    </row>
    <row r="5" spans="1:15">
      <c r="D5" s="52"/>
      <c r="E5" s="52" t="s">
        <v>309</v>
      </c>
      <c r="F5" s="52"/>
      <c r="G5" s="52" t="s">
        <v>310</v>
      </c>
      <c r="H5" s="52"/>
      <c r="I5" s="52" t="s">
        <v>311</v>
      </c>
      <c r="J5" s="52" t="s">
        <v>312</v>
      </c>
      <c r="K5" s="52"/>
      <c r="L5" s="52"/>
      <c r="M5" s="52"/>
      <c r="O5" s="50"/>
    </row>
    <row r="6" spans="1:15" ht="20">
      <c r="D6" s="52"/>
      <c r="E6" s="12" t="s">
        <v>389</v>
      </c>
      <c r="F6" s="12" t="s">
        <v>390</v>
      </c>
      <c r="G6" s="12" t="s">
        <v>315</v>
      </c>
      <c r="H6" s="12" t="s">
        <v>316</v>
      </c>
      <c r="I6" s="52"/>
      <c r="J6" s="52"/>
      <c r="K6" s="52"/>
      <c r="L6" s="52"/>
      <c r="M6" s="52"/>
      <c r="O6" s="50"/>
    </row>
    <row r="7" spans="1:15" ht="21.5">
      <c r="A7" s="19" t="s">
        <v>330</v>
      </c>
      <c r="B7" s="19" t="s">
        <v>331</v>
      </c>
      <c r="C7" s="19" t="s">
        <v>332</v>
      </c>
      <c r="D7" s="13" t="s">
        <v>317</v>
      </c>
      <c r="E7" s="13" t="s">
        <v>318</v>
      </c>
      <c r="F7" s="13" t="s">
        <v>319</v>
      </c>
      <c r="G7" s="13" t="s">
        <v>320</v>
      </c>
      <c r="H7" s="13" t="s">
        <v>321</v>
      </c>
      <c r="I7" s="13" t="s">
        <v>322</v>
      </c>
      <c r="J7" s="13" t="s">
        <v>323</v>
      </c>
      <c r="K7" s="13" t="s">
        <v>324</v>
      </c>
      <c r="L7" s="13" t="s">
        <v>325</v>
      </c>
      <c r="M7" s="13" t="s">
        <v>257</v>
      </c>
      <c r="O7" s="29" t="s">
        <v>1108</v>
      </c>
    </row>
    <row r="8" spans="1:15">
      <c r="A8" s="20"/>
      <c r="B8" s="20"/>
      <c r="C8" s="20"/>
      <c r="D8" s="15"/>
      <c r="E8" s="15"/>
      <c r="F8" s="15"/>
      <c r="G8" s="15"/>
      <c r="H8" s="15"/>
      <c r="I8" s="15"/>
      <c r="J8" s="15"/>
      <c r="K8" s="15"/>
      <c r="L8" s="15"/>
      <c r="M8" s="16"/>
      <c r="O8" s="30"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0"/>
      <c r="B9" s="20"/>
      <c r="C9" s="20"/>
      <c r="D9" s="15"/>
      <c r="E9" s="15"/>
      <c r="F9" s="15"/>
      <c r="G9" s="15"/>
      <c r="H9" s="15"/>
      <c r="I9" s="15"/>
      <c r="J9" s="15"/>
      <c r="K9" s="15"/>
      <c r="L9" s="15"/>
      <c r="M9" s="16"/>
      <c r="O9" s="30"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0"/>
      <c r="B10" s="20"/>
      <c r="C10" s="20"/>
      <c r="D10" s="15"/>
      <c r="E10" s="15"/>
      <c r="F10" s="15"/>
      <c r="G10" s="15"/>
      <c r="H10" s="15"/>
      <c r="I10" s="15"/>
      <c r="J10" s="15"/>
      <c r="K10" s="15"/>
      <c r="L10" s="15"/>
      <c r="M10" s="16"/>
      <c r="O10" s="30"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0"/>
      <c r="B11" s="20"/>
      <c r="C11" s="20"/>
      <c r="D11" s="15"/>
      <c r="E11" s="15"/>
      <c r="F11" s="15"/>
      <c r="G11" s="15"/>
      <c r="H11" s="15"/>
      <c r="I11" s="15"/>
      <c r="J11" s="15"/>
      <c r="K11" s="15"/>
      <c r="L11" s="15"/>
      <c r="M11" s="16"/>
      <c r="O11" s="30" t="str">
        <f t="shared" si="0"/>
        <v/>
      </c>
    </row>
    <row r="12" spans="1:15">
      <c r="A12" s="20"/>
      <c r="B12" s="20"/>
      <c r="C12" s="20"/>
      <c r="D12" s="15"/>
      <c r="E12" s="15"/>
      <c r="F12" s="15"/>
      <c r="G12" s="15"/>
      <c r="H12" s="15"/>
      <c r="I12" s="15"/>
      <c r="J12" s="15"/>
      <c r="K12" s="15"/>
      <c r="L12" s="15"/>
      <c r="M12" s="16"/>
      <c r="O12" s="30" t="str">
        <f t="shared" si="0"/>
        <v/>
      </c>
    </row>
    <row r="13" spans="1:15">
      <c r="A13" s="20"/>
      <c r="B13" s="20"/>
      <c r="C13" s="20"/>
      <c r="D13" s="15"/>
      <c r="E13" s="15"/>
      <c r="F13" s="15"/>
      <c r="G13" s="15"/>
      <c r="H13" s="15"/>
      <c r="I13" s="15"/>
      <c r="J13" s="15"/>
      <c r="K13" s="15"/>
      <c r="L13" s="15"/>
      <c r="M13" s="16"/>
      <c r="O13" s="30" t="str">
        <f t="shared" si="0"/>
        <v/>
      </c>
    </row>
    <row r="14" spans="1:15">
      <c r="A14" s="20"/>
      <c r="B14" s="20"/>
      <c r="C14" s="20"/>
      <c r="D14" s="15"/>
      <c r="E14" s="15"/>
      <c r="F14" s="15"/>
      <c r="G14" s="15"/>
      <c r="H14" s="15"/>
      <c r="I14" s="15"/>
      <c r="J14" s="15"/>
      <c r="K14" s="15"/>
      <c r="L14" s="15"/>
      <c r="M14" s="16"/>
      <c r="O14" s="30" t="str">
        <f t="shared" si="0"/>
        <v/>
      </c>
    </row>
    <row r="15" spans="1:15">
      <c r="A15" s="20"/>
      <c r="B15" s="20"/>
      <c r="C15" s="20"/>
      <c r="D15" s="15"/>
      <c r="E15" s="15"/>
      <c r="F15" s="15"/>
      <c r="G15" s="15"/>
      <c r="H15" s="15"/>
      <c r="I15" s="15"/>
      <c r="J15" s="15"/>
      <c r="K15" s="15"/>
      <c r="L15" s="15"/>
      <c r="M15" s="16"/>
      <c r="O15" s="30" t="str">
        <f t="shared" si="0"/>
        <v/>
      </c>
    </row>
    <row r="16" spans="1:15">
      <c r="A16" s="20"/>
      <c r="B16" s="20"/>
      <c r="C16" s="20"/>
      <c r="D16" s="15"/>
      <c r="E16" s="15"/>
      <c r="F16" s="15"/>
      <c r="G16" s="15"/>
      <c r="H16" s="15"/>
      <c r="I16" s="15"/>
      <c r="J16" s="15"/>
      <c r="K16" s="15"/>
      <c r="L16" s="15"/>
      <c r="M16" s="16"/>
      <c r="O16" s="30" t="str">
        <f t="shared" si="0"/>
        <v/>
      </c>
    </row>
    <row r="17" spans="1:15">
      <c r="A17" s="20"/>
      <c r="B17" s="20"/>
      <c r="C17" s="20"/>
      <c r="D17" s="15"/>
      <c r="E17" s="15"/>
      <c r="F17" s="15"/>
      <c r="G17" s="15"/>
      <c r="H17" s="15"/>
      <c r="I17" s="15"/>
      <c r="J17" s="15"/>
      <c r="K17" s="15"/>
      <c r="L17" s="15"/>
      <c r="M17" s="16"/>
      <c r="O17" s="30" t="str">
        <f t="shared" si="0"/>
        <v/>
      </c>
    </row>
    <row r="18" spans="1:15">
      <c r="A18" s="20"/>
      <c r="B18" s="20"/>
      <c r="C18" s="20"/>
      <c r="D18" s="15"/>
      <c r="E18" s="15"/>
      <c r="F18" s="15"/>
      <c r="G18" s="15"/>
      <c r="H18" s="15"/>
      <c r="I18" s="15"/>
      <c r="J18" s="15"/>
      <c r="K18" s="15"/>
      <c r="L18" s="15"/>
      <c r="M18" s="16"/>
      <c r="O18" s="30" t="str">
        <f t="shared" si="0"/>
        <v/>
      </c>
    </row>
    <row r="19" spans="1:15">
      <c r="A19" s="20"/>
      <c r="B19" s="20"/>
      <c r="C19" s="20"/>
      <c r="D19" s="15"/>
      <c r="E19" s="15"/>
      <c r="F19" s="15"/>
      <c r="G19" s="15"/>
      <c r="H19" s="15"/>
      <c r="I19" s="15"/>
      <c r="J19" s="15"/>
      <c r="K19" s="15"/>
      <c r="L19" s="15"/>
      <c r="M19" s="16"/>
      <c r="O19" s="30" t="str">
        <f t="shared" si="0"/>
        <v/>
      </c>
    </row>
    <row r="20" spans="1:15">
      <c r="A20" s="20"/>
      <c r="B20" s="20"/>
      <c r="C20" s="20"/>
      <c r="D20" s="15"/>
      <c r="E20" s="15"/>
      <c r="F20" s="15"/>
      <c r="G20" s="15"/>
      <c r="H20" s="15"/>
      <c r="I20" s="15"/>
      <c r="J20" s="15"/>
      <c r="K20" s="15"/>
      <c r="L20" s="15"/>
      <c r="M20" s="16"/>
      <c r="O20" s="30" t="str">
        <f t="shared" si="0"/>
        <v/>
      </c>
    </row>
    <row r="21" spans="1:15">
      <c r="A21" s="20"/>
      <c r="B21" s="20"/>
      <c r="C21" s="20"/>
      <c r="D21" s="15"/>
      <c r="E21" s="15"/>
      <c r="F21" s="15"/>
      <c r="G21" s="15"/>
      <c r="H21" s="15"/>
      <c r="I21" s="15"/>
      <c r="J21" s="15"/>
      <c r="K21" s="15"/>
      <c r="L21" s="15"/>
      <c r="M21" s="16"/>
      <c r="O21" s="30" t="str">
        <f t="shared" si="0"/>
        <v/>
      </c>
    </row>
    <row r="22" spans="1:15">
      <c r="A22" s="20"/>
      <c r="B22" s="20"/>
      <c r="C22" s="20"/>
      <c r="D22" s="15"/>
      <c r="E22" s="15"/>
      <c r="F22" s="15"/>
      <c r="G22" s="15"/>
      <c r="H22" s="15"/>
      <c r="I22" s="15"/>
      <c r="J22" s="15"/>
      <c r="K22" s="15"/>
      <c r="L22" s="15"/>
      <c r="M22" s="16"/>
      <c r="O22" s="30" t="str">
        <f t="shared" si="0"/>
        <v/>
      </c>
    </row>
    <row r="23" spans="1:15">
      <c r="A23" s="20"/>
      <c r="B23" s="20"/>
      <c r="C23" s="20"/>
      <c r="D23" s="15"/>
      <c r="E23" s="15"/>
      <c r="F23" s="15"/>
      <c r="G23" s="15"/>
      <c r="H23" s="15"/>
      <c r="I23" s="15"/>
      <c r="J23" s="15"/>
      <c r="K23" s="15"/>
      <c r="L23" s="15"/>
      <c r="M23" s="16"/>
      <c r="O23" s="30" t="str">
        <f t="shared" si="0"/>
        <v/>
      </c>
    </row>
    <row r="24" spans="1:15">
      <c r="A24" s="20"/>
      <c r="B24" s="20"/>
      <c r="C24" s="20"/>
      <c r="D24" s="15"/>
      <c r="E24" s="15"/>
      <c r="F24" s="15"/>
      <c r="G24" s="15"/>
      <c r="H24" s="15"/>
      <c r="I24" s="15"/>
      <c r="J24" s="15"/>
      <c r="K24" s="15"/>
      <c r="L24" s="15"/>
      <c r="M24" s="16"/>
      <c r="O24" s="30" t="str">
        <f t="shared" si="0"/>
        <v/>
      </c>
    </row>
    <row r="25" spans="1:15">
      <c r="A25" s="20"/>
      <c r="B25" s="20"/>
      <c r="C25" s="20"/>
      <c r="D25" s="15"/>
      <c r="E25" s="15"/>
      <c r="F25" s="15"/>
      <c r="G25" s="15"/>
      <c r="H25" s="15"/>
      <c r="I25" s="15"/>
      <c r="J25" s="15"/>
      <c r="K25" s="15"/>
      <c r="L25" s="15"/>
      <c r="M25" s="16"/>
      <c r="O25" s="30" t="str">
        <f t="shared" si="0"/>
        <v/>
      </c>
    </row>
    <row r="26" spans="1:15">
      <c r="A26" s="20"/>
      <c r="B26" s="20"/>
      <c r="C26" s="20"/>
      <c r="D26" s="15"/>
      <c r="E26" s="15"/>
      <c r="F26" s="15"/>
      <c r="G26" s="15"/>
      <c r="H26" s="15"/>
      <c r="I26" s="15"/>
      <c r="J26" s="15"/>
      <c r="K26" s="15"/>
      <c r="L26" s="15"/>
      <c r="M26" s="16"/>
      <c r="O26" s="30" t="str">
        <f t="shared" si="0"/>
        <v/>
      </c>
    </row>
    <row r="27" spans="1:15">
      <c r="A27" s="20"/>
      <c r="B27" s="20"/>
      <c r="C27" s="20"/>
      <c r="D27" s="15"/>
      <c r="E27" s="15"/>
      <c r="F27" s="15"/>
      <c r="G27" s="15"/>
      <c r="H27" s="15"/>
      <c r="I27" s="15"/>
      <c r="J27" s="15"/>
      <c r="K27" s="15"/>
      <c r="L27" s="15"/>
      <c r="M27" s="16"/>
      <c r="O27" s="30" t="str">
        <f t="shared" si="0"/>
        <v/>
      </c>
    </row>
    <row r="28" spans="1:15">
      <c r="A28" s="20"/>
      <c r="B28" s="20"/>
      <c r="C28" s="20"/>
      <c r="D28" s="15"/>
      <c r="E28" s="15"/>
      <c r="F28" s="15"/>
      <c r="G28" s="15"/>
      <c r="H28" s="15"/>
      <c r="I28" s="15"/>
      <c r="J28" s="15"/>
      <c r="K28" s="15"/>
      <c r="L28" s="15"/>
      <c r="M28" s="16"/>
      <c r="O28" s="30" t="str">
        <f t="shared" si="0"/>
        <v/>
      </c>
    </row>
    <row r="29" spans="1:15">
      <c r="A29" s="20"/>
      <c r="B29" s="20"/>
      <c r="C29" s="20"/>
      <c r="D29" s="15"/>
      <c r="E29" s="15"/>
      <c r="F29" s="15"/>
      <c r="G29" s="15"/>
      <c r="H29" s="15"/>
      <c r="I29" s="15"/>
      <c r="J29" s="15"/>
      <c r="K29" s="15"/>
      <c r="L29" s="15"/>
      <c r="M29" s="16"/>
      <c r="O29" s="30" t="str">
        <f t="shared" si="0"/>
        <v/>
      </c>
    </row>
    <row r="30" spans="1:15">
      <c r="A30" s="20"/>
      <c r="B30" s="20"/>
      <c r="C30" s="20"/>
      <c r="D30" s="15"/>
      <c r="E30" s="15"/>
      <c r="F30" s="15"/>
      <c r="G30" s="15"/>
      <c r="H30" s="15"/>
      <c r="I30" s="15"/>
      <c r="J30" s="15"/>
      <c r="K30" s="15"/>
      <c r="L30" s="15"/>
      <c r="M30" s="16"/>
      <c r="O30" s="30" t="str">
        <f t="shared" si="0"/>
        <v/>
      </c>
    </row>
    <row r="31" spans="1:15">
      <c r="A31" s="20"/>
      <c r="B31" s="20"/>
      <c r="C31" s="20"/>
      <c r="D31" s="15"/>
      <c r="E31" s="15"/>
      <c r="F31" s="15"/>
      <c r="G31" s="15"/>
      <c r="H31" s="15"/>
      <c r="I31" s="15"/>
      <c r="J31" s="15"/>
      <c r="K31" s="15"/>
      <c r="L31" s="15"/>
      <c r="M31" s="16"/>
      <c r="O31" s="30" t="str">
        <f t="shared" si="0"/>
        <v/>
      </c>
    </row>
    <row r="32" spans="1:15">
      <c r="A32" s="20"/>
      <c r="B32" s="20"/>
      <c r="C32" s="20"/>
      <c r="D32" s="15"/>
      <c r="E32" s="15"/>
      <c r="F32" s="15"/>
      <c r="G32" s="15"/>
      <c r="H32" s="15"/>
      <c r="I32" s="15"/>
      <c r="J32" s="15"/>
      <c r="K32" s="15"/>
      <c r="L32" s="15"/>
      <c r="M32" s="16"/>
      <c r="O32" s="30" t="str">
        <f t="shared" si="0"/>
        <v/>
      </c>
    </row>
    <row r="33" spans="1:15">
      <c r="A33" s="20"/>
      <c r="B33" s="20"/>
      <c r="C33" s="20"/>
      <c r="D33" s="15"/>
      <c r="E33" s="15"/>
      <c r="F33" s="15"/>
      <c r="G33" s="15"/>
      <c r="H33" s="15"/>
      <c r="I33" s="15"/>
      <c r="J33" s="15"/>
      <c r="K33" s="15"/>
      <c r="L33" s="15"/>
      <c r="M33" s="16"/>
      <c r="O33" s="30" t="str">
        <f t="shared" si="0"/>
        <v/>
      </c>
    </row>
    <row r="34" spans="1:15">
      <c r="A34" s="20"/>
      <c r="B34" s="20"/>
      <c r="C34" s="20"/>
      <c r="D34" s="15"/>
      <c r="E34" s="15"/>
      <c r="F34" s="15"/>
      <c r="G34" s="15"/>
      <c r="H34" s="15"/>
      <c r="I34" s="15"/>
      <c r="J34" s="15"/>
      <c r="K34" s="15"/>
      <c r="L34" s="15"/>
      <c r="M34" s="16"/>
      <c r="O34" s="30" t="str">
        <f t="shared" si="0"/>
        <v/>
      </c>
    </row>
    <row r="35" spans="1:15">
      <c r="A35" s="20"/>
      <c r="B35" s="20"/>
      <c r="C35" s="20"/>
      <c r="D35" s="15"/>
      <c r="E35" s="15"/>
      <c r="F35" s="15"/>
      <c r="G35" s="15"/>
      <c r="H35" s="15"/>
      <c r="I35" s="15"/>
      <c r="J35" s="15"/>
      <c r="K35" s="15"/>
      <c r="L35" s="15"/>
      <c r="M35" s="16"/>
      <c r="O35" s="30" t="str">
        <f t="shared" si="0"/>
        <v/>
      </c>
    </row>
    <row r="36" spans="1:15">
      <c r="A36" s="20"/>
      <c r="B36" s="20"/>
      <c r="C36" s="20"/>
      <c r="D36" s="15"/>
      <c r="E36" s="15"/>
      <c r="F36" s="15"/>
      <c r="G36" s="15"/>
      <c r="H36" s="15"/>
      <c r="I36" s="15"/>
      <c r="J36" s="15"/>
      <c r="K36" s="15"/>
      <c r="L36" s="15"/>
      <c r="M36" s="16"/>
      <c r="O36" s="30" t="str">
        <f t="shared" si="0"/>
        <v/>
      </c>
    </row>
    <row r="37" spans="1:15">
      <c r="A37" s="20"/>
      <c r="B37" s="20"/>
      <c r="C37" s="20"/>
      <c r="D37" s="15"/>
      <c r="E37" s="15"/>
      <c r="F37" s="15"/>
      <c r="G37" s="15"/>
      <c r="H37" s="15"/>
      <c r="I37" s="15"/>
      <c r="J37" s="15"/>
      <c r="K37" s="15"/>
      <c r="L37" s="15"/>
      <c r="M37" s="16"/>
      <c r="O37" s="30" t="str">
        <f t="shared" si="0"/>
        <v/>
      </c>
    </row>
    <row r="38" spans="1:15">
      <c r="A38" s="20"/>
      <c r="B38" s="20"/>
      <c r="C38" s="20"/>
      <c r="D38" s="15"/>
      <c r="E38" s="15"/>
      <c r="F38" s="15"/>
      <c r="G38" s="15"/>
      <c r="H38" s="15"/>
      <c r="I38" s="15"/>
      <c r="J38" s="15"/>
      <c r="K38" s="15"/>
      <c r="L38" s="15"/>
      <c r="M38" s="16"/>
      <c r="O38" s="30" t="str">
        <f t="shared" si="0"/>
        <v/>
      </c>
    </row>
    <row r="39" spans="1:15">
      <c r="A39" s="20"/>
      <c r="B39" s="20"/>
      <c r="C39" s="20"/>
      <c r="D39" s="15"/>
      <c r="E39" s="15"/>
      <c r="F39" s="15"/>
      <c r="G39" s="15"/>
      <c r="H39" s="15"/>
      <c r="I39" s="15"/>
      <c r="J39" s="15"/>
      <c r="K39" s="15"/>
      <c r="L39" s="15"/>
      <c r="M39" s="16"/>
      <c r="O39" s="30" t="str">
        <f t="shared" si="0"/>
        <v/>
      </c>
    </row>
    <row r="40" spans="1:15">
      <c r="A40" s="20"/>
      <c r="B40" s="20"/>
      <c r="C40" s="20"/>
      <c r="D40" s="15"/>
      <c r="E40" s="15"/>
      <c r="F40" s="15"/>
      <c r="G40" s="15"/>
      <c r="H40" s="15"/>
      <c r="I40" s="15"/>
      <c r="J40" s="15"/>
      <c r="K40" s="15"/>
      <c r="L40" s="15"/>
      <c r="M40" s="16"/>
      <c r="O40" s="30" t="str">
        <f t="shared" si="0"/>
        <v/>
      </c>
    </row>
    <row r="41" spans="1:15">
      <c r="A41" s="20"/>
      <c r="B41" s="20"/>
      <c r="C41" s="20"/>
      <c r="D41" s="15"/>
      <c r="E41" s="15"/>
      <c r="F41" s="15"/>
      <c r="G41" s="15"/>
      <c r="H41" s="15"/>
      <c r="I41" s="15"/>
      <c r="J41" s="15"/>
      <c r="K41" s="15"/>
      <c r="L41" s="15"/>
      <c r="M41" s="16"/>
      <c r="O41" s="30" t="str">
        <f t="shared" si="0"/>
        <v/>
      </c>
    </row>
    <row r="42" spans="1:15">
      <c r="A42" s="20"/>
      <c r="B42" s="20"/>
      <c r="C42" s="20"/>
      <c r="D42" s="15"/>
      <c r="E42" s="15"/>
      <c r="F42" s="15"/>
      <c r="G42" s="15"/>
      <c r="H42" s="15"/>
      <c r="I42" s="15"/>
      <c r="J42" s="15"/>
      <c r="K42" s="15"/>
      <c r="L42" s="15"/>
      <c r="M42" s="16"/>
      <c r="O42" s="30" t="str">
        <f t="shared" si="0"/>
        <v/>
      </c>
    </row>
    <row r="43" spans="1:15">
      <c r="A43" s="20"/>
      <c r="B43" s="20"/>
      <c r="C43" s="20"/>
      <c r="D43" s="15"/>
      <c r="E43" s="15"/>
      <c r="F43" s="15"/>
      <c r="G43" s="15"/>
      <c r="H43" s="15"/>
      <c r="I43" s="15"/>
      <c r="J43" s="15"/>
      <c r="K43" s="15"/>
      <c r="L43" s="15"/>
      <c r="M43" s="16"/>
      <c r="O43" s="30" t="str">
        <f t="shared" si="0"/>
        <v/>
      </c>
    </row>
    <row r="44" spans="1:15">
      <c r="A44" s="20"/>
      <c r="B44" s="20"/>
      <c r="C44" s="20"/>
      <c r="D44" s="15"/>
      <c r="E44" s="15"/>
      <c r="F44" s="15"/>
      <c r="G44" s="15"/>
      <c r="H44" s="15"/>
      <c r="I44" s="15"/>
      <c r="J44" s="15"/>
      <c r="K44" s="15"/>
      <c r="L44" s="15"/>
      <c r="M44" s="16"/>
      <c r="O44" s="30" t="str">
        <f t="shared" si="0"/>
        <v/>
      </c>
    </row>
    <row r="45" spans="1:15">
      <c r="A45" s="20"/>
      <c r="B45" s="20"/>
      <c r="C45" s="20"/>
      <c r="D45" s="15"/>
      <c r="E45" s="15"/>
      <c r="F45" s="15"/>
      <c r="G45" s="15"/>
      <c r="H45" s="15"/>
      <c r="I45" s="15"/>
      <c r="J45" s="15"/>
      <c r="K45" s="15"/>
      <c r="L45" s="15"/>
      <c r="M45" s="16"/>
      <c r="O45" s="30" t="str">
        <f t="shared" si="0"/>
        <v/>
      </c>
    </row>
    <row r="46" spans="1:15">
      <c r="A46" s="20"/>
      <c r="B46" s="20"/>
      <c r="C46" s="20"/>
      <c r="D46" s="15"/>
      <c r="E46" s="15"/>
      <c r="F46" s="15"/>
      <c r="G46" s="15"/>
      <c r="H46" s="15"/>
      <c r="I46" s="15"/>
      <c r="J46" s="15"/>
      <c r="K46" s="15"/>
      <c r="L46" s="15"/>
      <c r="M46" s="16"/>
      <c r="O46" s="30" t="str">
        <f t="shared" si="0"/>
        <v/>
      </c>
    </row>
    <row r="47" spans="1:15">
      <c r="A47" s="20"/>
      <c r="B47" s="20"/>
      <c r="C47" s="20"/>
      <c r="D47" s="15"/>
      <c r="E47" s="15"/>
      <c r="F47" s="15"/>
      <c r="G47" s="15"/>
      <c r="H47" s="15"/>
      <c r="I47" s="15"/>
      <c r="J47" s="15"/>
      <c r="K47" s="15"/>
      <c r="L47" s="15"/>
      <c r="M47" s="16"/>
      <c r="O47" s="30" t="str">
        <f t="shared" si="0"/>
        <v/>
      </c>
    </row>
    <row r="48" spans="1:15">
      <c r="A48" s="20"/>
      <c r="B48" s="20"/>
      <c r="C48" s="20"/>
      <c r="D48" s="15"/>
      <c r="E48" s="15"/>
      <c r="F48" s="15"/>
      <c r="G48" s="15"/>
      <c r="H48" s="15"/>
      <c r="I48" s="15"/>
      <c r="J48" s="15"/>
      <c r="K48" s="15"/>
      <c r="L48" s="15"/>
      <c r="M48" s="16"/>
      <c r="O48" s="30" t="str">
        <f t="shared" si="0"/>
        <v/>
      </c>
    </row>
    <row r="49" spans="1:15">
      <c r="A49" s="20"/>
      <c r="B49" s="20"/>
      <c r="C49" s="20"/>
      <c r="D49" s="15"/>
      <c r="E49" s="15"/>
      <c r="F49" s="15"/>
      <c r="G49" s="15"/>
      <c r="H49" s="15"/>
      <c r="I49" s="15"/>
      <c r="J49" s="15"/>
      <c r="K49" s="15"/>
      <c r="L49" s="15"/>
      <c r="M49" s="16"/>
      <c r="O49" s="30" t="str">
        <f t="shared" si="0"/>
        <v/>
      </c>
    </row>
    <row r="50" spans="1:15">
      <c r="A50" s="20"/>
      <c r="B50" s="20"/>
      <c r="C50" s="20"/>
      <c r="D50" s="15"/>
      <c r="E50" s="15"/>
      <c r="F50" s="15"/>
      <c r="G50" s="15"/>
      <c r="H50" s="15"/>
      <c r="I50" s="15"/>
      <c r="J50" s="15"/>
      <c r="K50" s="15"/>
      <c r="L50" s="15"/>
      <c r="M50" s="16"/>
      <c r="O50" s="30" t="str">
        <f t="shared" si="0"/>
        <v/>
      </c>
    </row>
    <row r="51" spans="1:15">
      <c r="A51" s="20"/>
      <c r="B51" s="20"/>
      <c r="C51" s="20"/>
      <c r="D51" s="15"/>
      <c r="E51" s="15"/>
      <c r="F51" s="15"/>
      <c r="G51" s="15"/>
      <c r="H51" s="15"/>
      <c r="I51" s="15"/>
      <c r="J51" s="15"/>
      <c r="K51" s="15"/>
      <c r="L51" s="15"/>
      <c r="M51" s="16"/>
      <c r="O51" s="30" t="str">
        <f t="shared" si="0"/>
        <v/>
      </c>
    </row>
    <row r="52" spans="1:15">
      <c r="A52" s="20"/>
      <c r="B52" s="20"/>
      <c r="C52" s="20"/>
      <c r="D52" s="15"/>
      <c r="E52" s="15"/>
      <c r="F52" s="15"/>
      <c r="G52" s="15"/>
      <c r="H52" s="15"/>
      <c r="I52" s="15"/>
      <c r="J52" s="15"/>
      <c r="K52" s="15"/>
      <c r="L52" s="15"/>
      <c r="M52" s="16"/>
      <c r="O52" s="30" t="str">
        <f t="shared" si="0"/>
        <v/>
      </c>
    </row>
    <row r="53" spans="1:15">
      <c r="A53" s="20"/>
      <c r="B53" s="20"/>
      <c r="C53" s="20"/>
      <c r="D53" s="15"/>
      <c r="E53" s="15"/>
      <c r="F53" s="15"/>
      <c r="G53" s="15"/>
      <c r="H53" s="15"/>
      <c r="I53" s="15"/>
      <c r="J53" s="15"/>
      <c r="K53" s="15"/>
      <c r="L53" s="15"/>
      <c r="M53" s="16"/>
      <c r="O53" s="30" t="str">
        <f t="shared" si="0"/>
        <v/>
      </c>
    </row>
    <row r="54" spans="1:15">
      <c r="A54" s="20"/>
      <c r="B54" s="20"/>
      <c r="C54" s="20"/>
      <c r="D54" s="15"/>
      <c r="E54" s="15"/>
      <c r="F54" s="15"/>
      <c r="G54" s="15"/>
      <c r="H54" s="15"/>
      <c r="I54" s="15"/>
      <c r="J54" s="15"/>
      <c r="K54" s="15"/>
      <c r="L54" s="15"/>
      <c r="M54" s="16"/>
      <c r="O54" s="30" t="str">
        <f t="shared" si="0"/>
        <v/>
      </c>
    </row>
    <row r="55" spans="1:15">
      <c r="A55" s="20"/>
      <c r="B55" s="20"/>
      <c r="C55" s="20"/>
      <c r="D55" s="15"/>
      <c r="E55" s="15"/>
      <c r="F55" s="15"/>
      <c r="G55" s="15"/>
      <c r="H55" s="15"/>
      <c r="I55" s="15"/>
      <c r="J55" s="15"/>
      <c r="K55" s="15"/>
      <c r="L55" s="15"/>
      <c r="M55" s="16"/>
      <c r="O55" s="30" t="str">
        <f t="shared" si="0"/>
        <v/>
      </c>
    </row>
    <row r="56" spans="1:15">
      <c r="A56" s="20"/>
      <c r="B56" s="20"/>
      <c r="C56" s="20"/>
      <c r="D56" s="15"/>
      <c r="E56" s="15"/>
      <c r="F56" s="15"/>
      <c r="G56" s="15"/>
      <c r="H56" s="15"/>
      <c r="I56" s="15"/>
      <c r="J56" s="15"/>
      <c r="K56" s="15"/>
      <c r="L56" s="15"/>
      <c r="M56" s="16"/>
      <c r="O56" s="30" t="str">
        <f t="shared" si="0"/>
        <v/>
      </c>
    </row>
    <row r="57" spans="1:15">
      <c r="A57" s="20"/>
      <c r="B57" s="20"/>
      <c r="C57" s="20"/>
      <c r="D57" s="15"/>
      <c r="E57" s="15"/>
      <c r="F57" s="15"/>
      <c r="G57" s="15"/>
      <c r="H57" s="15"/>
      <c r="I57" s="15"/>
      <c r="J57" s="15"/>
      <c r="K57" s="15"/>
      <c r="L57" s="15"/>
      <c r="M57" s="16"/>
      <c r="O57" s="30" t="str">
        <f t="shared" si="0"/>
        <v/>
      </c>
    </row>
    <row r="58" spans="1:15">
      <c r="A58" s="20"/>
      <c r="B58" s="20"/>
      <c r="C58" s="20"/>
      <c r="D58" s="15"/>
      <c r="E58" s="15"/>
      <c r="F58" s="15"/>
      <c r="G58" s="15"/>
      <c r="H58" s="15"/>
      <c r="I58" s="15"/>
      <c r="J58" s="15"/>
      <c r="K58" s="15"/>
      <c r="L58" s="15"/>
      <c r="M58" s="16"/>
      <c r="O58" s="30" t="str">
        <f t="shared" si="0"/>
        <v/>
      </c>
    </row>
    <row r="59" spans="1:15">
      <c r="A59" s="20"/>
      <c r="B59" s="20"/>
      <c r="C59" s="20"/>
      <c r="D59" s="15"/>
      <c r="E59" s="15"/>
      <c r="F59" s="15"/>
      <c r="G59" s="15"/>
      <c r="H59" s="15"/>
      <c r="I59" s="15"/>
      <c r="J59" s="15"/>
      <c r="K59" s="15"/>
      <c r="L59" s="15"/>
      <c r="M59" s="16"/>
      <c r="O59" s="30" t="str">
        <f t="shared" si="0"/>
        <v/>
      </c>
    </row>
    <row r="60" spans="1:15">
      <c r="A60" s="20"/>
      <c r="B60" s="20"/>
      <c r="C60" s="20"/>
      <c r="D60" s="15"/>
      <c r="E60" s="15"/>
      <c r="F60" s="15"/>
      <c r="G60" s="15"/>
      <c r="H60" s="15"/>
      <c r="I60" s="15"/>
      <c r="J60" s="15"/>
      <c r="K60" s="15"/>
      <c r="L60" s="15"/>
      <c r="M60" s="16"/>
      <c r="O60" s="30" t="str">
        <f t="shared" si="0"/>
        <v/>
      </c>
    </row>
    <row r="61" spans="1:15">
      <c r="A61" s="20"/>
      <c r="B61" s="20"/>
      <c r="C61" s="20"/>
      <c r="D61" s="15"/>
      <c r="E61" s="15"/>
      <c r="F61" s="15"/>
      <c r="G61" s="15"/>
      <c r="H61" s="15"/>
      <c r="I61" s="15"/>
      <c r="J61" s="15"/>
      <c r="K61" s="15"/>
      <c r="L61" s="15"/>
      <c r="M61" s="16"/>
      <c r="O61" s="30" t="str">
        <f t="shared" si="0"/>
        <v/>
      </c>
    </row>
    <row r="62" spans="1:15">
      <c r="A62" s="20"/>
      <c r="B62" s="20"/>
      <c r="C62" s="20"/>
      <c r="D62" s="15"/>
      <c r="E62" s="15"/>
      <c r="F62" s="15"/>
      <c r="G62" s="15"/>
      <c r="H62" s="15"/>
      <c r="I62" s="15"/>
      <c r="J62" s="15"/>
      <c r="K62" s="15"/>
      <c r="L62" s="15"/>
      <c r="M62" s="16"/>
      <c r="O62" s="30" t="str">
        <f t="shared" si="0"/>
        <v/>
      </c>
    </row>
    <row r="63" spans="1:15">
      <c r="A63" s="20"/>
      <c r="B63" s="20"/>
      <c r="C63" s="20"/>
      <c r="D63" s="15"/>
      <c r="E63" s="15"/>
      <c r="F63" s="15"/>
      <c r="G63" s="15"/>
      <c r="H63" s="15"/>
      <c r="I63" s="15"/>
      <c r="J63" s="15"/>
      <c r="K63" s="15"/>
      <c r="L63" s="15"/>
      <c r="M63" s="16"/>
      <c r="O63" s="30" t="str">
        <f t="shared" si="0"/>
        <v/>
      </c>
    </row>
    <row r="64" spans="1:15">
      <c r="A64" s="20"/>
      <c r="B64" s="20"/>
      <c r="C64" s="20"/>
      <c r="D64" s="15"/>
      <c r="E64" s="15"/>
      <c r="F64" s="15"/>
      <c r="G64" s="15"/>
      <c r="H64" s="15"/>
      <c r="I64" s="15"/>
      <c r="J64" s="15"/>
      <c r="K64" s="15"/>
      <c r="L64" s="15"/>
      <c r="M64" s="16"/>
      <c r="O64" s="30" t="str">
        <f t="shared" si="0"/>
        <v/>
      </c>
    </row>
    <row r="65" spans="1:15">
      <c r="A65" s="20"/>
      <c r="B65" s="20"/>
      <c r="C65" s="20"/>
      <c r="D65" s="15"/>
      <c r="E65" s="15"/>
      <c r="F65" s="15"/>
      <c r="G65" s="15"/>
      <c r="H65" s="15"/>
      <c r="I65" s="15"/>
      <c r="J65" s="15"/>
      <c r="K65" s="15"/>
      <c r="L65" s="15"/>
      <c r="M65" s="16"/>
      <c r="O65" s="30" t="str">
        <f t="shared" si="0"/>
        <v/>
      </c>
    </row>
    <row r="66" spans="1:15">
      <c r="A66" s="20"/>
      <c r="B66" s="20"/>
      <c r="C66" s="20"/>
      <c r="D66" s="15"/>
      <c r="E66" s="15"/>
      <c r="F66" s="15"/>
      <c r="G66" s="15"/>
      <c r="H66" s="15"/>
      <c r="I66" s="15"/>
      <c r="J66" s="15"/>
      <c r="K66" s="15"/>
      <c r="L66" s="15"/>
      <c r="M66" s="16"/>
      <c r="O66" s="30" t="str">
        <f t="shared" si="0"/>
        <v/>
      </c>
    </row>
    <row r="67" spans="1:15">
      <c r="A67" s="20"/>
      <c r="B67" s="20"/>
      <c r="C67" s="20"/>
      <c r="D67" s="15"/>
      <c r="E67" s="15"/>
      <c r="F67" s="15"/>
      <c r="G67" s="15"/>
      <c r="H67" s="15"/>
      <c r="I67" s="15"/>
      <c r="J67" s="15"/>
      <c r="K67" s="15"/>
      <c r="L67" s="15"/>
      <c r="M67" s="16"/>
      <c r="O67" s="30" t="str">
        <f t="shared" si="0"/>
        <v/>
      </c>
    </row>
    <row r="68" spans="1:15">
      <c r="A68" s="20"/>
      <c r="B68" s="20"/>
      <c r="C68" s="20"/>
      <c r="D68" s="15"/>
      <c r="E68" s="15"/>
      <c r="F68" s="15"/>
      <c r="G68" s="15"/>
      <c r="H68" s="15"/>
      <c r="I68" s="15"/>
      <c r="J68" s="15"/>
      <c r="K68" s="15"/>
      <c r="L68" s="15"/>
      <c r="M68" s="16"/>
      <c r="O68" s="30" t="str">
        <f t="shared" si="0"/>
        <v/>
      </c>
    </row>
    <row r="69" spans="1:15">
      <c r="A69" s="20"/>
      <c r="B69" s="20"/>
      <c r="C69" s="20"/>
      <c r="D69" s="15"/>
      <c r="E69" s="15"/>
      <c r="F69" s="15"/>
      <c r="G69" s="15"/>
      <c r="H69" s="15"/>
      <c r="I69" s="15"/>
      <c r="J69" s="15"/>
      <c r="K69" s="15"/>
      <c r="L69" s="15"/>
      <c r="M69" s="16"/>
      <c r="O69" s="30" t="str">
        <f t="shared" si="0"/>
        <v/>
      </c>
    </row>
    <row r="70" spans="1:15">
      <c r="A70" s="20"/>
      <c r="B70" s="20"/>
      <c r="C70" s="20"/>
      <c r="D70" s="15"/>
      <c r="E70" s="15"/>
      <c r="F70" s="15"/>
      <c r="G70" s="15"/>
      <c r="H70" s="15"/>
      <c r="I70" s="15"/>
      <c r="J70" s="15"/>
      <c r="K70" s="15"/>
      <c r="L70" s="15"/>
      <c r="M70" s="16"/>
      <c r="O70" s="30" t="str">
        <f t="shared" si="0"/>
        <v/>
      </c>
    </row>
    <row r="71" spans="1:15">
      <c r="A71" s="20"/>
      <c r="B71" s="20"/>
      <c r="C71" s="20"/>
      <c r="D71" s="15"/>
      <c r="E71" s="15"/>
      <c r="F71" s="15"/>
      <c r="G71" s="15"/>
      <c r="H71" s="15"/>
      <c r="I71" s="15"/>
      <c r="J71" s="15"/>
      <c r="K71" s="15"/>
      <c r="L71" s="15"/>
      <c r="M71" s="16"/>
      <c r="O71" s="30" t="str">
        <f t="shared" si="0"/>
        <v/>
      </c>
    </row>
    <row r="72" spans="1:15">
      <c r="A72" s="20"/>
      <c r="B72" s="20"/>
      <c r="C72" s="20"/>
      <c r="D72" s="15"/>
      <c r="E72" s="15"/>
      <c r="F72" s="15"/>
      <c r="G72" s="15"/>
      <c r="H72" s="15"/>
      <c r="I72" s="15"/>
      <c r="J72" s="15"/>
      <c r="K72" s="15"/>
      <c r="L72" s="15"/>
      <c r="M72" s="16"/>
      <c r="O72" s="30" t="str">
        <f t="shared" si="0"/>
        <v/>
      </c>
    </row>
    <row r="73" spans="1:15">
      <c r="A73" s="20"/>
      <c r="B73" s="20"/>
      <c r="C73" s="20"/>
      <c r="D73" s="15"/>
      <c r="E73" s="15"/>
      <c r="F73" s="15"/>
      <c r="G73" s="15"/>
      <c r="H73" s="15"/>
      <c r="I73" s="15"/>
      <c r="J73" s="15"/>
      <c r="K73" s="15"/>
      <c r="L73" s="15"/>
      <c r="M73" s="16"/>
      <c r="O73" s="30" t="str">
        <f t="shared" si="0"/>
        <v/>
      </c>
    </row>
    <row r="74" spans="1:15">
      <c r="A74" s="20"/>
      <c r="B74" s="20"/>
      <c r="C74" s="20"/>
      <c r="D74" s="15"/>
      <c r="E74" s="15"/>
      <c r="F74" s="15"/>
      <c r="G74" s="15"/>
      <c r="H74" s="15"/>
      <c r="I74" s="15"/>
      <c r="J74" s="15"/>
      <c r="K74" s="15"/>
      <c r="L74" s="15"/>
      <c r="M74" s="16"/>
      <c r="O74" s="30"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0"/>
      <c r="B75" s="20"/>
      <c r="C75" s="20"/>
      <c r="D75" s="15"/>
      <c r="E75" s="15"/>
      <c r="F75" s="15"/>
      <c r="G75" s="15"/>
      <c r="H75" s="15"/>
      <c r="I75" s="15"/>
      <c r="J75" s="15"/>
      <c r="K75" s="15"/>
      <c r="L75" s="15"/>
      <c r="M75" s="16"/>
      <c r="O75" s="30" t="str">
        <f t="shared" si="1"/>
        <v/>
      </c>
    </row>
    <row r="76" spans="1:15">
      <c r="A76" s="20"/>
      <c r="B76" s="20"/>
      <c r="C76" s="20"/>
      <c r="D76" s="15"/>
      <c r="E76" s="15"/>
      <c r="F76" s="15"/>
      <c r="G76" s="15"/>
      <c r="H76" s="15"/>
      <c r="I76" s="15"/>
      <c r="J76" s="15"/>
      <c r="K76" s="15"/>
      <c r="L76" s="15"/>
      <c r="M76" s="16"/>
      <c r="O76" s="30" t="str">
        <f t="shared" si="1"/>
        <v/>
      </c>
    </row>
    <row r="77" spans="1:15">
      <c r="A77" s="20"/>
      <c r="B77" s="20"/>
      <c r="C77" s="20"/>
      <c r="D77" s="15"/>
      <c r="E77" s="15"/>
      <c r="F77" s="15"/>
      <c r="G77" s="15"/>
      <c r="H77" s="15"/>
      <c r="I77" s="15"/>
      <c r="J77" s="15"/>
      <c r="K77" s="15"/>
      <c r="L77" s="15"/>
      <c r="M77" s="16"/>
      <c r="O77" s="30" t="str">
        <f t="shared" si="1"/>
        <v/>
      </c>
    </row>
    <row r="78" spans="1:15">
      <c r="A78" s="20"/>
      <c r="B78" s="20"/>
      <c r="C78" s="20"/>
      <c r="D78" s="15"/>
      <c r="E78" s="15"/>
      <c r="F78" s="15"/>
      <c r="G78" s="15"/>
      <c r="H78" s="15"/>
      <c r="I78" s="15"/>
      <c r="J78" s="15"/>
      <c r="K78" s="15"/>
      <c r="L78" s="15"/>
      <c r="M78" s="16"/>
      <c r="O78" s="30" t="str">
        <f t="shared" si="1"/>
        <v/>
      </c>
    </row>
    <row r="79" spans="1:15">
      <c r="A79" s="20"/>
      <c r="B79" s="20"/>
      <c r="C79" s="20"/>
      <c r="D79" s="15"/>
      <c r="E79" s="15"/>
      <c r="F79" s="15"/>
      <c r="G79" s="15"/>
      <c r="H79" s="15"/>
      <c r="I79" s="15"/>
      <c r="J79" s="15"/>
      <c r="K79" s="15"/>
      <c r="L79" s="15"/>
      <c r="M79" s="16"/>
      <c r="O79" s="30" t="str">
        <f t="shared" si="1"/>
        <v/>
      </c>
    </row>
    <row r="80" spans="1:15">
      <c r="A80" s="20"/>
      <c r="B80" s="20"/>
      <c r="C80" s="20"/>
      <c r="D80" s="15"/>
      <c r="E80" s="15"/>
      <c r="F80" s="15"/>
      <c r="G80" s="15"/>
      <c r="H80" s="15"/>
      <c r="I80" s="15"/>
      <c r="J80" s="15"/>
      <c r="K80" s="15"/>
      <c r="L80" s="15"/>
      <c r="M80" s="16"/>
      <c r="O80" s="30" t="str">
        <f t="shared" si="1"/>
        <v/>
      </c>
    </row>
    <row r="81" spans="1:15">
      <c r="A81" s="20"/>
      <c r="B81" s="20"/>
      <c r="C81" s="20"/>
      <c r="D81" s="15"/>
      <c r="E81" s="15"/>
      <c r="F81" s="15"/>
      <c r="G81" s="15"/>
      <c r="H81" s="15"/>
      <c r="I81" s="15"/>
      <c r="J81" s="15"/>
      <c r="K81" s="15"/>
      <c r="L81" s="15"/>
      <c r="M81" s="16"/>
      <c r="O81" s="30" t="str">
        <f t="shared" si="1"/>
        <v/>
      </c>
    </row>
    <row r="82" spans="1:15">
      <c r="A82" s="20"/>
      <c r="B82" s="20"/>
      <c r="C82" s="20"/>
      <c r="D82" s="15"/>
      <c r="E82" s="15"/>
      <c r="F82" s="15"/>
      <c r="G82" s="15"/>
      <c r="H82" s="15"/>
      <c r="I82" s="15"/>
      <c r="J82" s="15"/>
      <c r="K82" s="15"/>
      <c r="L82" s="15"/>
      <c r="M82" s="16"/>
      <c r="O82" s="30" t="str">
        <f t="shared" si="1"/>
        <v/>
      </c>
    </row>
    <row r="83" spans="1:15">
      <c r="A83" s="20"/>
      <c r="B83" s="20"/>
      <c r="C83" s="20"/>
      <c r="D83" s="15"/>
      <c r="E83" s="15"/>
      <c r="F83" s="15"/>
      <c r="G83" s="15"/>
      <c r="H83" s="15"/>
      <c r="I83" s="15"/>
      <c r="J83" s="15"/>
      <c r="K83" s="15"/>
      <c r="L83" s="15"/>
      <c r="M83" s="16"/>
      <c r="O83" s="30" t="str">
        <f t="shared" si="1"/>
        <v/>
      </c>
    </row>
    <row r="84" spans="1:15">
      <c r="A84" s="20"/>
      <c r="B84" s="20"/>
      <c r="C84" s="20"/>
      <c r="D84" s="15"/>
      <c r="E84" s="15"/>
      <c r="F84" s="15"/>
      <c r="G84" s="15"/>
      <c r="H84" s="15"/>
      <c r="I84" s="15"/>
      <c r="J84" s="15"/>
      <c r="K84" s="15"/>
      <c r="L84" s="15"/>
      <c r="M84" s="16"/>
      <c r="O84" s="30" t="str">
        <f t="shared" si="1"/>
        <v/>
      </c>
    </row>
    <row r="85" spans="1:15">
      <c r="A85" s="20"/>
      <c r="B85" s="20"/>
      <c r="C85" s="20"/>
      <c r="D85" s="15"/>
      <c r="E85" s="15"/>
      <c r="F85" s="15"/>
      <c r="G85" s="15"/>
      <c r="H85" s="15"/>
      <c r="I85" s="15"/>
      <c r="J85" s="15"/>
      <c r="K85" s="15"/>
      <c r="L85" s="15"/>
      <c r="M85" s="16"/>
      <c r="O85" s="30" t="str">
        <f t="shared" si="1"/>
        <v/>
      </c>
    </row>
    <row r="86" spans="1:15">
      <c r="A86" s="20"/>
      <c r="B86" s="20"/>
      <c r="C86" s="20"/>
      <c r="D86" s="15"/>
      <c r="E86" s="15"/>
      <c r="F86" s="15"/>
      <c r="G86" s="15"/>
      <c r="H86" s="15"/>
      <c r="I86" s="15"/>
      <c r="J86" s="15"/>
      <c r="K86" s="15"/>
      <c r="L86" s="15"/>
      <c r="M86" s="16"/>
      <c r="O86" s="30" t="str">
        <f t="shared" si="1"/>
        <v/>
      </c>
    </row>
    <row r="87" spans="1:15">
      <c r="A87" s="20"/>
      <c r="B87" s="20"/>
      <c r="C87" s="20"/>
      <c r="D87" s="15"/>
      <c r="E87" s="15"/>
      <c r="F87" s="15"/>
      <c r="G87" s="15"/>
      <c r="H87" s="15"/>
      <c r="I87" s="15"/>
      <c r="J87" s="15"/>
      <c r="K87" s="15"/>
      <c r="L87" s="15"/>
      <c r="M87" s="16"/>
      <c r="O87" s="30" t="str">
        <f t="shared" si="1"/>
        <v/>
      </c>
    </row>
    <row r="88" spans="1:15">
      <c r="A88" s="20"/>
      <c r="B88" s="20"/>
      <c r="C88" s="20"/>
      <c r="D88" s="15"/>
      <c r="E88" s="15"/>
      <c r="F88" s="15"/>
      <c r="G88" s="15"/>
      <c r="H88" s="15"/>
      <c r="I88" s="15"/>
      <c r="J88" s="15"/>
      <c r="K88" s="15"/>
      <c r="L88" s="15"/>
      <c r="M88" s="16"/>
      <c r="O88" s="30" t="str">
        <f t="shared" si="1"/>
        <v/>
      </c>
    </row>
    <row r="89" spans="1:15">
      <c r="A89" s="20"/>
      <c r="B89" s="20"/>
      <c r="C89" s="20"/>
      <c r="D89" s="15"/>
      <c r="E89" s="15"/>
      <c r="F89" s="15"/>
      <c r="G89" s="15"/>
      <c r="H89" s="15"/>
      <c r="I89" s="15"/>
      <c r="J89" s="15"/>
      <c r="K89" s="15"/>
      <c r="L89" s="15"/>
      <c r="M89" s="16"/>
      <c r="O89" s="30" t="str">
        <f t="shared" si="1"/>
        <v/>
      </c>
    </row>
    <row r="90" spans="1:15">
      <c r="A90" s="20"/>
      <c r="B90" s="20"/>
      <c r="C90" s="20"/>
      <c r="D90" s="15"/>
      <c r="E90" s="15"/>
      <c r="F90" s="15"/>
      <c r="G90" s="15"/>
      <c r="H90" s="15"/>
      <c r="I90" s="15"/>
      <c r="J90" s="15"/>
      <c r="K90" s="15"/>
      <c r="L90" s="15"/>
      <c r="M90" s="16"/>
      <c r="O90" s="30" t="str">
        <f t="shared" si="1"/>
        <v/>
      </c>
    </row>
    <row r="91" spans="1:15">
      <c r="A91" s="20"/>
      <c r="B91" s="20"/>
      <c r="C91" s="20"/>
      <c r="D91" s="15"/>
      <c r="E91" s="15"/>
      <c r="F91" s="15"/>
      <c r="G91" s="15"/>
      <c r="H91" s="15"/>
      <c r="I91" s="15"/>
      <c r="J91" s="15"/>
      <c r="K91" s="15"/>
      <c r="L91" s="15"/>
      <c r="M91" s="16"/>
      <c r="O91" s="30" t="str">
        <f t="shared" si="1"/>
        <v/>
      </c>
    </row>
    <row r="92" spans="1:15">
      <c r="A92" s="20"/>
      <c r="B92" s="20"/>
      <c r="C92" s="20"/>
      <c r="D92" s="15"/>
      <c r="E92" s="15"/>
      <c r="F92" s="15"/>
      <c r="G92" s="15"/>
      <c r="H92" s="15"/>
      <c r="I92" s="15"/>
      <c r="J92" s="15"/>
      <c r="K92" s="15"/>
      <c r="L92" s="15"/>
      <c r="M92" s="16"/>
      <c r="O92" s="30" t="str">
        <f t="shared" si="1"/>
        <v/>
      </c>
    </row>
    <row r="93" spans="1:15">
      <c r="A93" s="20"/>
      <c r="B93" s="20"/>
      <c r="C93" s="20"/>
      <c r="D93" s="15"/>
      <c r="E93" s="15"/>
      <c r="F93" s="15"/>
      <c r="G93" s="15"/>
      <c r="H93" s="15"/>
      <c r="I93" s="15"/>
      <c r="J93" s="15"/>
      <c r="K93" s="15"/>
      <c r="L93" s="15"/>
      <c r="M93" s="16"/>
      <c r="O93" s="30" t="str">
        <f t="shared" si="1"/>
        <v/>
      </c>
    </row>
    <row r="94" spans="1:15">
      <c r="A94" s="20"/>
      <c r="B94" s="20"/>
      <c r="C94" s="20"/>
      <c r="D94" s="15"/>
      <c r="E94" s="15"/>
      <c r="F94" s="15"/>
      <c r="G94" s="15"/>
      <c r="H94" s="15"/>
      <c r="I94" s="15"/>
      <c r="J94" s="15"/>
      <c r="K94" s="15"/>
      <c r="L94" s="15"/>
      <c r="M94" s="16"/>
      <c r="O94" s="30" t="str">
        <f t="shared" si="1"/>
        <v/>
      </c>
    </row>
    <row r="95" spans="1:15">
      <c r="A95" s="20"/>
      <c r="B95" s="20"/>
      <c r="C95" s="20"/>
      <c r="D95" s="15"/>
      <c r="E95" s="15"/>
      <c r="F95" s="15"/>
      <c r="G95" s="15"/>
      <c r="H95" s="15"/>
      <c r="I95" s="15"/>
      <c r="J95" s="15"/>
      <c r="K95" s="15"/>
      <c r="L95" s="15"/>
      <c r="M95" s="16"/>
      <c r="O95" s="30" t="str">
        <f t="shared" si="1"/>
        <v/>
      </c>
    </row>
    <row r="96" spans="1:15">
      <c r="A96" s="20"/>
      <c r="B96" s="20"/>
      <c r="C96" s="20"/>
      <c r="D96" s="15"/>
      <c r="E96" s="15"/>
      <c r="F96" s="15"/>
      <c r="G96" s="15"/>
      <c r="H96" s="15"/>
      <c r="I96" s="15"/>
      <c r="J96" s="15"/>
      <c r="K96" s="15"/>
      <c r="L96" s="15"/>
      <c r="M96" s="16"/>
      <c r="O96" s="30" t="str">
        <f t="shared" si="1"/>
        <v/>
      </c>
    </row>
    <row r="97" spans="1:15">
      <c r="A97" s="20"/>
      <c r="B97" s="20"/>
      <c r="C97" s="20"/>
      <c r="D97" s="15"/>
      <c r="E97" s="15"/>
      <c r="F97" s="15"/>
      <c r="G97" s="15"/>
      <c r="H97" s="15"/>
      <c r="I97" s="15"/>
      <c r="J97" s="15"/>
      <c r="K97" s="15"/>
      <c r="L97" s="15"/>
      <c r="M97" s="16"/>
      <c r="O97" s="30" t="str">
        <f t="shared" si="1"/>
        <v/>
      </c>
    </row>
    <row r="98" spans="1:15">
      <c r="A98" s="20"/>
      <c r="B98" s="20"/>
      <c r="C98" s="20"/>
      <c r="D98" s="15"/>
      <c r="E98" s="15"/>
      <c r="F98" s="15"/>
      <c r="G98" s="15"/>
      <c r="H98" s="15"/>
      <c r="I98" s="15"/>
      <c r="J98" s="15"/>
      <c r="K98" s="15"/>
      <c r="L98" s="15"/>
      <c r="M98" s="16"/>
      <c r="O98" s="30" t="str">
        <f t="shared" si="1"/>
        <v/>
      </c>
    </row>
    <row r="99" spans="1:15">
      <c r="A99" s="20"/>
      <c r="B99" s="20"/>
      <c r="C99" s="20"/>
      <c r="D99" s="15"/>
      <c r="E99" s="15"/>
      <c r="F99" s="15"/>
      <c r="G99" s="15"/>
      <c r="H99" s="15"/>
      <c r="I99" s="15"/>
      <c r="J99" s="15"/>
      <c r="K99" s="15"/>
      <c r="L99" s="15"/>
      <c r="M99" s="16"/>
      <c r="O99" s="30" t="str">
        <f t="shared" si="1"/>
        <v/>
      </c>
    </row>
    <row r="100" spans="1:15">
      <c r="A100" s="20"/>
      <c r="B100" s="20"/>
      <c r="C100" s="20"/>
      <c r="D100" s="15"/>
      <c r="E100" s="15"/>
      <c r="F100" s="15"/>
      <c r="G100" s="15"/>
      <c r="H100" s="15"/>
      <c r="I100" s="15"/>
      <c r="J100" s="15"/>
      <c r="K100" s="15"/>
      <c r="L100" s="15"/>
      <c r="M100" s="16"/>
      <c r="O100" s="30" t="str">
        <f t="shared" si="1"/>
        <v/>
      </c>
    </row>
    <row r="101" spans="1:15">
      <c r="A101" s="20"/>
      <c r="B101" s="20"/>
      <c r="C101" s="20"/>
      <c r="D101" s="15"/>
      <c r="E101" s="15"/>
      <c r="F101" s="15"/>
      <c r="G101" s="15"/>
      <c r="H101" s="15"/>
      <c r="I101" s="15"/>
      <c r="J101" s="15"/>
      <c r="K101" s="15"/>
      <c r="L101" s="15"/>
      <c r="M101" s="16"/>
      <c r="O101" s="30" t="str">
        <f t="shared" si="1"/>
        <v/>
      </c>
    </row>
    <row r="102" spans="1:15">
      <c r="A102" s="20"/>
      <c r="B102" s="20"/>
      <c r="C102" s="20"/>
      <c r="D102" s="15"/>
      <c r="E102" s="15"/>
      <c r="F102" s="15"/>
      <c r="G102" s="15"/>
      <c r="H102" s="15"/>
      <c r="I102" s="15"/>
      <c r="J102" s="15"/>
      <c r="K102" s="15"/>
      <c r="L102" s="15"/>
      <c r="M102" s="16"/>
      <c r="O102" s="30" t="str">
        <f t="shared" si="1"/>
        <v/>
      </c>
    </row>
    <row r="103" spans="1:15">
      <c r="A103" s="20"/>
      <c r="B103" s="20"/>
      <c r="C103" s="20"/>
      <c r="D103" s="15"/>
      <c r="E103" s="15"/>
      <c r="F103" s="15"/>
      <c r="G103" s="15"/>
      <c r="H103" s="15"/>
      <c r="I103" s="15"/>
      <c r="J103" s="15"/>
      <c r="K103" s="15"/>
      <c r="L103" s="15"/>
      <c r="M103" s="16"/>
      <c r="O103" s="30" t="str">
        <f t="shared" si="1"/>
        <v/>
      </c>
    </row>
    <row r="104" spans="1:15">
      <c r="A104" s="20"/>
      <c r="B104" s="20"/>
      <c r="C104" s="20"/>
      <c r="D104" s="15"/>
      <c r="E104" s="15"/>
      <c r="F104" s="15"/>
      <c r="G104" s="15"/>
      <c r="H104" s="15"/>
      <c r="I104" s="15"/>
      <c r="J104" s="15"/>
      <c r="K104" s="15"/>
      <c r="L104" s="15"/>
      <c r="M104" s="16"/>
      <c r="O104" s="30" t="str">
        <f t="shared" si="1"/>
        <v/>
      </c>
    </row>
    <row r="105" spans="1:15">
      <c r="A105" s="20"/>
      <c r="B105" s="20"/>
      <c r="C105" s="20"/>
      <c r="D105" s="15"/>
      <c r="E105" s="15"/>
      <c r="F105" s="15"/>
      <c r="G105" s="15"/>
      <c r="H105" s="15"/>
      <c r="I105" s="15"/>
      <c r="J105" s="15"/>
      <c r="K105" s="15"/>
      <c r="L105" s="15"/>
      <c r="M105" s="16"/>
      <c r="O105" s="30" t="str">
        <f t="shared" si="1"/>
        <v/>
      </c>
    </row>
    <row r="106" spans="1:15">
      <c r="A106" s="20"/>
      <c r="B106" s="20"/>
      <c r="C106" s="20"/>
      <c r="D106" s="15"/>
      <c r="E106" s="15"/>
      <c r="F106" s="15"/>
      <c r="G106" s="15"/>
      <c r="H106" s="15"/>
      <c r="I106" s="15"/>
      <c r="J106" s="15"/>
      <c r="K106" s="15"/>
      <c r="L106" s="15"/>
      <c r="M106" s="16"/>
      <c r="O106" s="30" t="str">
        <f t="shared" si="1"/>
        <v/>
      </c>
    </row>
    <row r="107" spans="1:15">
      <c r="A107" s="20"/>
      <c r="B107" s="20"/>
      <c r="C107" s="20"/>
      <c r="D107" s="15"/>
      <c r="E107" s="15"/>
      <c r="F107" s="15"/>
      <c r="G107" s="15"/>
      <c r="H107" s="15"/>
      <c r="I107" s="15"/>
      <c r="J107" s="15"/>
      <c r="K107" s="15"/>
      <c r="L107" s="15"/>
      <c r="M107" s="16"/>
      <c r="O107" s="30" t="str">
        <f t="shared" si="1"/>
        <v/>
      </c>
    </row>
    <row r="108" spans="1:15">
      <c r="A108" s="20"/>
      <c r="B108" s="20"/>
      <c r="C108" s="20"/>
      <c r="D108" s="15"/>
      <c r="E108" s="15"/>
      <c r="F108" s="15"/>
      <c r="G108" s="15"/>
      <c r="H108" s="15"/>
      <c r="I108" s="15"/>
      <c r="J108" s="15"/>
      <c r="K108" s="15"/>
      <c r="L108" s="15"/>
      <c r="M108" s="16"/>
      <c r="O108" s="30" t="str">
        <f t="shared" si="1"/>
        <v/>
      </c>
    </row>
    <row r="109" spans="1:15">
      <c r="A109" s="20"/>
      <c r="B109" s="20"/>
      <c r="C109" s="20"/>
      <c r="D109" s="15"/>
      <c r="E109" s="15"/>
      <c r="F109" s="15"/>
      <c r="G109" s="15"/>
      <c r="H109" s="15"/>
      <c r="I109" s="15"/>
      <c r="J109" s="15"/>
      <c r="K109" s="15"/>
      <c r="L109" s="15"/>
      <c r="M109" s="16"/>
      <c r="O109" s="30" t="str">
        <f t="shared" si="1"/>
        <v/>
      </c>
    </row>
    <row r="110" spans="1:15">
      <c r="A110" s="20"/>
      <c r="B110" s="20"/>
      <c r="C110" s="20"/>
      <c r="D110" s="15"/>
      <c r="E110" s="15"/>
      <c r="F110" s="15"/>
      <c r="G110" s="15"/>
      <c r="H110" s="15"/>
      <c r="I110" s="15"/>
      <c r="J110" s="15"/>
      <c r="K110" s="15"/>
      <c r="L110" s="15"/>
      <c r="M110" s="16"/>
      <c r="O110" s="30" t="str">
        <f t="shared" si="1"/>
        <v/>
      </c>
    </row>
    <row r="111" spans="1:15">
      <c r="A111" s="20"/>
      <c r="B111" s="20"/>
      <c r="C111" s="20"/>
      <c r="D111" s="15"/>
      <c r="E111" s="15"/>
      <c r="F111" s="15"/>
      <c r="G111" s="15"/>
      <c r="H111" s="15"/>
      <c r="I111" s="15"/>
      <c r="J111" s="15"/>
      <c r="K111" s="15"/>
      <c r="L111" s="15"/>
      <c r="M111" s="16"/>
      <c r="O111" s="30" t="str">
        <f t="shared" si="1"/>
        <v/>
      </c>
    </row>
    <row r="112" spans="1:15">
      <c r="A112" s="20"/>
      <c r="B112" s="20"/>
      <c r="C112" s="20"/>
      <c r="D112" s="15"/>
      <c r="E112" s="15"/>
      <c r="F112" s="15"/>
      <c r="G112" s="15"/>
      <c r="H112" s="15"/>
      <c r="I112" s="15"/>
      <c r="J112" s="15"/>
      <c r="K112" s="15"/>
      <c r="L112" s="15"/>
      <c r="M112" s="16"/>
      <c r="O112" s="30" t="str">
        <f t="shared" si="1"/>
        <v/>
      </c>
    </row>
    <row r="113" spans="1:15">
      <c r="A113" s="20"/>
      <c r="B113" s="20"/>
      <c r="C113" s="20"/>
      <c r="D113" s="15"/>
      <c r="E113" s="15"/>
      <c r="F113" s="15"/>
      <c r="G113" s="15"/>
      <c r="H113" s="15"/>
      <c r="I113" s="15"/>
      <c r="J113" s="15"/>
      <c r="K113" s="15"/>
      <c r="L113" s="15"/>
      <c r="M113" s="16"/>
      <c r="O113" s="30" t="str">
        <f t="shared" si="1"/>
        <v/>
      </c>
    </row>
    <row r="114" spans="1:15">
      <c r="A114" s="20"/>
      <c r="B114" s="20"/>
      <c r="C114" s="20"/>
      <c r="D114" s="15"/>
      <c r="E114" s="15"/>
      <c r="F114" s="15"/>
      <c r="G114" s="15"/>
      <c r="H114" s="15"/>
      <c r="I114" s="15"/>
      <c r="J114" s="15"/>
      <c r="K114" s="15"/>
      <c r="L114" s="15"/>
      <c r="M114" s="16"/>
      <c r="O114" s="30" t="str">
        <f t="shared" si="1"/>
        <v/>
      </c>
    </row>
    <row r="115" spans="1:15">
      <c r="A115" s="20"/>
      <c r="B115" s="20"/>
      <c r="C115" s="20"/>
      <c r="D115" s="15"/>
      <c r="E115" s="15"/>
      <c r="F115" s="15"/>
      <c r="G115" s="15"/>
      <c r="H115" s="15"/>
      <c r="I115" s="15"/>
      <c r="J115" s="15"/>
      <c r="K115" s="15"/>
      <c r="L115" s="15"/>
      <c r="M115" s="16"/>
      <c r="O115" s="30" t="str">
        <f t="shared" si="1"/>
        <v/>
      </c>
    </row>
    <row r="116" spans="1:15">
      <c r="A116" s="20"/>
      <c r="B116" s="20"/>
      <c r="C116" s="20"/>
      <c r="D116" s="15"/>
      <c r="E116" s="15"/>
      <c r="F116" s="15"/>
      <c r="G116" s="15"/>
      <c r="H116" s="15"/>
      <c r="I116" s="15"/>
      <c r="J116" s="15"/>
      <c r="K116" s="15"/>
      <c r="L116" s="15"/>
      <c r="M116" s="16"/>
      <c r="O116" s="30" t="str">
        <f t="shared" si="1"/>
        <v/>
      </c>
    </row>
    <row r="117" spans="1:15">
      <c r="A117" s="20"/>
      <c r="B117" s="20"/>
      <c r="C117" s="20"/>
      <c r="D117" s="15"/>
      <c r="E117" s="15"/>
      <c r="F117" s="15"/>
      <c r="G117" s="15"/>
      <c r="H117" s="15"/>
      <c r="I117" s="15"/>
      <c r="J117" s="15"/>
      <c r="K117" s="15"/>
      <c r="L117" s="15"/>
      <c r="M117" s="16"/>
      <c r="O117" s="30" t="str">
        <f t="shared" si="1"/>
        <v/>
      </c>
    </row>
    <row r="118" spans="1:15">
      <c r="A118" s="20"/>
      <c r="B118" s="20"/>
      <c r="C118" s="20"/>
      <c r="D118" s="15"/>
      <c r="E118" s="15"/>
      <c r="F118" s="15"/>
      <c r="G118" s="15"/>
      <c r="H118" s="15"/>
      <c r="I118" s="15"/>
      <c r="J118" s="15"/>
      <c r="K118" s="15"/>
      <c r="L118" s="15"/>
      <c r="M118" s="16"/>
      <c r="O118" s="30" t="str">
        <f t="shared" si="1"/>
        <v/>
      </c>
    </row>
    <row r="119" spans="1:15">
      <c r="A119" s="20"/>
      <c r="B119" s="20"/>
      <c r="C119" s="20"/>
      <c r="D119" s="15"/>
      <c r="E119" s="15"/>
      <c r="F119" s="15"/>
      <c r="G119" s="15"/>
      <c r="H119" s="15"/>
      <c r="I119" s="15"/>
      <c r="J119" s="15"/>
      <c r="K119" s="15"/>
      <c r="L119" s="15"/>
      <c r="M119" s="16"/>
      <c r="O119" s="30" t="str">
        <f t="shared" si="1"/>
        <v/>
      </c>
    </row>
    <row r="120" spans="1:15">
      <c r="A120" s="20"/>
      <c r="B120" s="20"/>
      <c r="C120" s="20"/>
      <c r="D120" s="15"/>
      <c r="E120" s="15"/>
      <c r="F120" s="15"/>
      <c r="G120" s="15"/>
      <c r="H120" s="15"/>
      <c r="I120" s="15"/>
      <c r="J120" s="15"/>
      <c r="K120" s="15"/>
      <c r="L120" s="15"/>
      <c r="M120" s="16"/>
      <c r="O120" s="30" t="str">
        <f t="shared" si="1"/>
        <v/>
      </c>
    </row>
    <row r="121" spans="1:15">
      <c r="A121" s="20"/>
      <c r="B121" s="20"/>
      <c r="C121" s="20"/>
      <c r="D121" s="15"/>
      <c r="E121" s="15"/>
      <c r="F121" s="15"/>
      <c r="G121" s="15"/>
      <c r="H121" s="15"/>
      <c r="I121" s="15"/>
      <c r="J121" s="15"/>
      <c r="K121" s="15"/>
      <c r="L121" s="15"/>
      <c r="M121" s="16"/>
      <c r="O121" s="30" t="str">
        <f t="shared" si="1"/>
        <v/>
      </c>
    </row>
    <row r="122" spans="1:15">
      <c r="A122" s="20"/>
      <c r="B122" s="20"/>
      <c r="C122" s="20"/>
      <c r="D122" s="15"/>
      <c r="E122" s="15"/>
      <c r="F122" s="15"/>
      <c r="G122" s="15"/>
      <c r="H122" s="15"/>
      <c r="I122" s="15"/>
      <c r="J122" s="15"/>
      <c r="K122" s="15"/>
      <c r="L122" s="15"/>
      <c r="M122" s="16"/>
      <c r="O122" s="30" t="str">
        <f t="shared" si="1"/>
        <v/>
      </c>
    </row>
    <row r="123" spans="1:15">
      <c r="A123" s="20"/>
      <c r="B123" s="20"/>
      <c r="C123" s="20"/>
      <c r="D123" s="15"/>
      <c r="E123" s="15"/>
      <c r="F123" s="15"/>
      <c r="G123" s="15"/>
      <c r="H123" s="15"/>
      <c r="I123" s="15"/>
      <c r="J123" s="15"/>
      <c r="K123" s="15"/>
      <c r="L123" s="15"/>
      <c r="M123" s="16"/>
      <c r="O123" s="30" t="str">
        <f t="shared" si="1"/>
        <v/>
      </c>
    </row>
    <row r="124" spans="1:15">
      <c r="A124" s="20"/>
      <c r="B124" s="20"/>
      <c r="C124" s="20"/>
      <c r="D124" s="15"/>
      <c r="E124" s="15"/>
      <c r="F124" s="15"/>
      <c r="G124" s="15"/>
      <c r="H124" s="15"/>
      <c r="I124" s="15"/>
      <c r="J124" s="15"/>
      <c r="K124" s="15"/>
      <c r="L124" s="15"/>
      <c r="M124" s="16"/>
      <c r="O124" s="30" t="str">
        <f t="shared" si="1"/>
        <v/>
      </c>
    </row>
    <row r="125" spans="1:15">
      <c r="A125" s="20"/>
      <c r="B125" s="20"/>
      <c r="C125" s="20"/>
      <c r="D125" s="15"/>
      <c r="E125" s="15"/>
      <c r="F125" s="15"/>
      <c r="G125" s="15"/>
      <c r="H125" s="15"/>
      <c r="I125" s="15"/>
      <c r="J125" s="15"/>
      <c r="K125" s="15"/>
      <c r="L125" s="15"/>
      <c r="M125" s="16"/>
      <c r="O125" s="30" t="str">
        <f t="shared" si="1"/>
        <v/>
      </c>
    </row>
    <row r="126" spans="1:15">
      <c r="A126" s="20"/>
      <c r="B126" s="20"/>
      <c r="C126" s="20"/>
      <c r="D126" s="15"/>
      <c r="E126" s="15"/>
      <c r="F126" s="15"/>
      <c r="G126" s="15"/>
      <c r="H126" s="15"/>
      <c r="I126" s="15"/>
      <c r="J126" s="15"/>
      <c r="K126" s="15"/>
      <c r="L126" s="15"/>
      <c r="M126" s="16"/>
      <c r="O126" s="30" t="str">
        <f t="shared" si="1"/>
        <v/>
      </c>
    </row>
    <row r="127" spans="1:15">
      <c r="A127" s="20"/>
      <c r="B127" s="20"/>
      <c r="C127" s="20"/>
      <c r="D127" s="15"/>
      <c r="E127" s="15"/>
      <c r="F127" s="15"/>
      <c r="G127" s="15"/>
      <c r="H127" s="15"/>
      <c r="I127" s="15"/>
      <c r="J127" s="15"/>
      <c r="K127" s="15"/>
      <c r="L127" s="15"/>
      <c r="M127" s="16"/>
      <c r="O127" s="30" t="str">
        <f t="shared" si="1"/>
        <v/>
      </c>
    </row>
    <row r="128" spans="1:15">
      <c r="A128" s="20"/>
      <c r="B128" s="20"/>
      <c r="C128" s="20"/>
      <c r="D128" s="15"/>
      <c r="E128" s="15"/>
      <c r="F128" s="15"/>
      <c r="G128" s="15"/>
      <c r="H128" s="15"/>
      <c r="I128" s="15"/>
      <c r="J128" s="15"/>
      <c r="K128" s="15"/>
      <c r="L128" s="15"/>
      <c r="M128" s="16"/>
      <c r="O128" s="30" t="str">
        <f t="shared" si="1"/>
        <v/>
      </c>
    </row>
    <row r="129" spans="1:15">
      <c r="A129" s="20"/>
      <c r="B129" s="20"/>
      <c r="C129" s="20"/>
      <c r="D129" s="15"/>
      <c r="E129" s="15"/>
      <c r="F129" s="15"/>
      <c r="G129" s="15"/>
      <c r="H129" s="15"/>
      <c r="I129" s="15"/>
      <c r="J129" s="15"/>
      <c r="K129" s="15"/>
      <c r="L129" s="15"/>
      <c r="M129" s="16"/>
      <c r="O129" s="30" t="str">
        <f t="shared" si="1"/>
        <v/>
      </c>
    </row>
    <row r="130" spans="1:15">
      <c r="A130" s="20"/>
      <c r="B130" s="20"/>
      <c r="C130" s="20"/>
      <c r="D130" s="15"/>
      <c r="E130" s="15"/>
      <c r="F130" s="15"/>
      <c r="G130" s="15"/>
      <c r="H130" s="15"/>
      <c r="I130" s="15"/>
      <c r="J130" s="15"/>
      <c r="K130" s="15"/>
      <c r="L130" s="15"/>
      <c r="M130" s="16"/>
      <c r="O130" s="30" t="str">
        <f t="shared" si="1"/>
        <v/>
      </c>
    </row>
    <row r="131" spans="1:15">
      <c r="A131" s="20"/>
      <c r="B131" s="20"/>
      <c r="C131" s="20"/>
      <c r="D131" s="15"/>
      <c r="E131" s="15"/>
      <c r="F131" s="15"/>
      <c r="G131" s="15"/>
      <c r="H131" s="15"/>
      <c r="I131" s="15"/>
      <c r="J131" s="15"/>
      <c r="K131" s="15"/>
      <c r="L131" s="15"/>
      <c r="M131" s="16"/>
      <c r="O131" s="30" t="str">
        <f t="shared" si="1"/>
        <v/>
      </c>
    </row>
    <row r="132" spans="1:15">
      <c r="A132" s="20"/>
      <c r="B132" s="20"/>
      <c r="C132" s="20"/>
      <c r="D132" s="15"/>
      <c r="E132" s="15"/>
      <c r="F132" s="15"/>
      <c r="G132" s="15"/>
      <c r="H132" s="15"/>
      <c r="I132" s="15"/>
      <c r="J132" s="15"/>
      <c r="K132" s="15"/>
      <c r="L132" s="15"/>
      <c r="M132" s="16"/>
      <c r="O132" s="30" t="str">
        <f t="shared" si="1"/>
        <v/>
      </c>
    </row>
    <row r="133" spans="1:15">
      <c r="A133" s="20"/>
      <c r="B133" s="20"/>
      <c r="C133" s="20"/>
      <c r="D133" s="15"/>
      <c r="E133" s="15"/>
      <c r="F133" s="15"/>
      <c r="G133" s="15"/>
      <c r="H133" s="15"/>
      <c r="I133" s="15"/>
      <c r="J133" s="15"/>
      <c r="K133" s="15"/>
      <c r="L133" s="15"/>
      <c r="M133" s="16"/>
      <c r="O133" s="30" t="str">
        <f t="shared" si="1"/>
        <v/>
      </c>
    </row>
    <row r="134" spans="1:15">
      <c r="A134" s="20"/>
      <c r="B134" s="20"/>
      <c r="C134" s="20"/>
      <c r="D134" s="15"/>
      <c r="E134" s="15"/>
      <c r="F134" s="15"/>
      <c r="G134" s="15"/>
      <c r="H134" s="15"/>
      <c r="I134" s="15"/>
      <c r="J134" s="15"/>
      <c r="K134" s="15"/>
      <c r="L134" s="15"/>
      <c r="M134" s="16"/>
      <c r="O134" s="30" t="str">
        <f t="shared" si="1"/>
        <v/>
      </c>
    </row>
    <row r="135" spans="1:15">
      <c r="A135" s="20"/>
      <c r="B135" s="20"/>
      <c r="C135" s="20"/>
      <c r="D135" s="15"/>
      <c r="E135" s="15"/>
      <c r="F135" s="15"/>
      <c r="G135" s="15"/>
      <c r="H135" s="15"/>
      <c r="I135" s="15"/>
      <c r="J135" s="15"/>
      <c r="K135" s="15"/>
      <c r="L135" s="15"/>
      <c r="M135" s="16"/>
      <c r="O135" s="30" t="str">
        <f t="shared" si="1"/>
        <v/>
      </c>
    </row>
    <row r="136" spans="1:15">
      <c r="A136" s="20"/>
      <c r="B136" s="20"/>
      <c r="C136" s="20"/>
      <c r="D136" s="15"/>
      <c r="E136" s="15"/>
      <c r="F136" s="15"/>
      <c r="G136" s="15"/>
      <c r="H136" s="15"/>
      <c r="I136" s="15"/>
      <c r="J136" s="15"/>
      <c r="K136" s="15"/>
      <c r="L136" s="15"/>
      <c r="M136" s="16"/>
      <c r="O136" s="30" t="str">
        <f t="shared" si="1"/>
        <v/>
      </c>
    </row>
    <row r="137" spans="1:15">
      <c r="A137" s="20"/>
      <c r="B137" s="20"/>
      <c r="C137" s="20"/>
      <c r="D137" s="15"/>
      <c r="E137" s="15"/>
      <c r="F137" s="15"/>
      <c r="G137" s="15"/>
      <c r="H137" s="15"/>
      <c r="I137" s="15"/>
      <c r="J137" s="15"/>
      <c r="K137" s="15"/>
      <c r="L137" s="15"/>
      <c r="M137" s="16"/>
      <c r="O137" s="30" t="str">
        <f t="shared" si="1"/>
        <v/>
      </c>
    </row>
    <row r="138" spans="1:15">
      <c r="A138" s="20"/>
      <c r="B138" s="20"/>
      <c r="C138" s="20"/>
      <c r="D138" s="15"/>
      <c r="E138" s="15"/>
      <c r="F138" s="15"/>
      <c r="G138" s="15"/>
      <c r="H138" s="15"/>
      <c r="I138" s="15"/>
      <c r="J138" s="15"/>
      <c r="K138" s="15"/>
      <c r="L138" s="15"/>
      <c r="M138" s="16"/>
      <c r="O138" s="30"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0"/>
      <c r="B139" s="20"/>
      <c r="C139" s="20"/>
      <c r="D139" s="15"/>
      <c r="E139" s="15"/>
      <c r="F139" s="15"/>
      <c r="G139" s="15"/>
      <c r="H139" s="15"/>
      <c r="I139" s="15"/>
      <c r="J139" s="15"/>
      <c r="K139" s="15"/>
      <c r="L139" s="15"/>
      <c r="M139" s="16"/>
      <c r="O139" s="30" t="str">
        <f t="shared" si="2"/>
        <v/>
      </c>
    </row>
    <row r="140" spans="1:15">
      <c r="A140" s="20"/>
      <c r="B140" s="20"/>
      <c r="C140" s="20"/>
      <c r="D140" s="15"/>
      <c r="E140" s="15"/>
      <c r="F140" s="15"/>
      <c r="G140" s="15"/>
      <c r="H140" s="15"/>
      <c r="I140" s="15"/>
      <c r="J140" s="15"/>
      <c r="K140" s="15"/>
      <c r="L140" s="15"/>
      <c r="M140" s="16"/>
      <c r="O140" s="30" t="str">
        <f t="shared" si="2"/>
        <v/>
      </c>
    </row>
    <row r="141" spans="1:15">
      <c r="A141" s="20"/>
      <c r="B141" s="20"/>
      <c r="C141" s="20"/>
      <c r="D141" s="15"/>
      <c r="E141" s="15"/>
      <c r="F141" s="15"/>
      <c r="G141" s="15"/>
      <c r="H141" s="15"/>
      <c r="I141" s="15"/>
      <c r="J141" s="15"/>
      <c r="K141" s="15"/>
      <c r="L141" s="15"/>
      <c r="M141" s="16"/>
      <c r="O141" s="30" t="str">
        <f t="shared" si="2"/>
        <v/>
      </c>
    </row>
    <row r="142" spans="1:15">
      <c r="A142" s="20"/>
      <c r="B142" s="20"/>
      <c r="C142" s="20"/>
      <c r="D142" s="15"/>
      <c r="E142" s="15"/>
      <c r="F142" s="15"/>
      <c r="G142" s="15"/>
      <c r="H142" s="15"/>
      <c r="I142" s="15"/>
      <c r="J142" s="15"/>
      <c r="K142" s="15"/>
      <c r="L142" s="15"/>
      <c r="M142" s="16"/>
      <c r="O142" s="30" t="str">
        <f t="shared" si="2"/>
        <v/>
      </c>
    </row>
    <row r="143" spans="1:15">
      <c r="A143" s="20"/>
      <c r="B143" s="20"/>
      <c r="C143" s="20"/>
      <c r="D143" s="15"/>
      <c r="E143" s="15"/>
      <c r="F143" s="15"/>
      <c r="G143" s="15"/>
      <c r="H143" s="15"/>
      <c r="I143" s="15"/>
      <c r="J143" s="15"/>
      <c r="K143" s="15"/>
      <c r="L143" s="15"/>
      <c r="M143" s="16"/>
      <c r="O143" s="30" t="str">
        <f t="shared" si="2"/>
        <v/>
      </c>
    </row>
    <row r="144" spans="1:15">
      <c r="A144" s="20"/>
      <c r="B144" s="20"/>
      <c r="C144" s="20"/>
      <c r="D144" s="15"/>
      <c r="E144" s="15"/>
      <c r="F144" s="15"/>
      <c r="G144" s="15"/>
      <c r="H144" s="15"/>
      <c r="I144" s="15"/>
      <c r="J144" s="15"/>
      <c r="K144" s="15"/>
      <c r="L144" s="15"/>
      <c r="M144" s="16"/>
      <c r="O144" s="30" t="str">
        <f t="shared" si="2"/>
        <v/>
      </c>
    </row>
    <row r="145" spans="1:15">
      <c r="A145" s="20"/>
      <c r="B145" s="20"/>
      <c r="C145" s="20"/>
      <c r="D145" s="15"/>
      <c r="E145" s="15"/>
      <c r="F145" s="15"/>
      <c r="G145" s="15"/>
      <c r="H145" s="15"/>
      <c r="I145" s="15"/>
      <c r="J145" s="15"/>
      <c r="K145" s="15"/>
      <c r="L145" s="15"/>
      <c r="M145" s="16"/>
      <c r="O145" s="30" t="str">
        <f t="shared" si="2"/>
        <v/>
      </c>
    </row>
    <row r="146" spans="1:15">
      <c r="A146" s="20"/>
      <c r="B146" s="20"/>
      <c r="C146" s="20"/>
      <c r="D146" s="15"/>
      <c r="E146" s="15"/>
      <c r="F146" s="15"/>
      <c r="G146" s="15"/>
      <c r="H146" s="15"/>
      <c r="I146" s="15"/>
      <c r="J146" s="15"/>
      <c r="K146" s="15"/>
      <c r="L146" s="15"/>
      <c r="M146" s="16"/>
      <c r="O146" s="30" t="str">
        <f t="shared" si="2"/>
        <v/>
      </c>
    </row>
    <row r="147" spans="1:15">
      <c r="A147" s="20"/>
      <c r="B147" s="20"/>
      <c r="C147" s="20"/>
      <c r="D147" s="15"/>
      <c r="E147" s="15"/>
      <c r="F147" s="15"/>
      <c r="G147" s="15"/>
      <c r="H147" s="15"/>
      <c r="I147" s="15"/>
      <c r="J147" s="15"/>
      <c r="K147" s="15"/>
      <c r="L147" s="15"/>
      <c r="M147" s="16"/>
      <c r="O147" s="30" t="str">
        <f t="shared" si="2"/>
        <v/>
      </c>
    </row>
    <row r="148" spans="1:15">
      <c r="A148" s="20"/>
      <c r="B148" s="20"/>
      <c r="C148" s="20"/>
      <c r="D148" s="15"/>
      <c r="E148" s="15"/>
      <c r="F148" s="15"/>
      <c r="G148" s="15"/>
      <c r="H148" s="15"/>
      <c r="I148" s="15"/>
      <c r="J148" s="15"/>
      <c r="K148" s="15"/>
      <c r="L148" s="15"/>
      <c r="M148" s="16"/>
      <c r="O148" s="30" t="str">
        <f t="shared" si="2"/>
        <v/>
      </c>
    </row>
    <row r="149" spans="1:15">
      <c r="A149" s="20"/>
      <c r="B149" s="20"/>
      <c r="C149" s="20"/>
      <c r="D149" s="15"/>
      <c r="E149" s="15"/>
      <c r="F149" s="15"/>
      <c r="G149" s="15"/>
      <c r="H149" s="15"/>
      <c r="I149" s="15"/>
      <c r="J149" s="15"/>
      <c r="K149" s="15"/>
      <c r="L149" s="15"/>
      <c r="M149" s="16"/>
      <c r="O149" s="30" t="str">
        <f t="shared" si="2"/>
        <v/>
      </c>
    </row>
    <row r="150" spans="1:15">
      <c r="A150" s="20"/>
      <c r="B150" s="20"/>
      <c r="C150" s="20"/>
      <c r="D150" s="15"/>
      <c r="E150" s="15"/>
      <c r="F150" s="15"/>
      <c r="G150" s="15"/>
      <c r="H150" s="15"/>
      <c r="I150" s="15"/>
      <c r="J150" s="15"/>
      <c r="K150" s="15"/>
      <c r="L150" s="15"/>
      <c r="M150" s="16"/>
      <c r="O150" s="30" t="str">
        <f t="shared" si="2"/>
        <v/>
      </c>
    </row>
    <row r="151" spans="1:15">
      <c r="A151" s="20"/>
      <c r="B151" s="20"/>
      <c r="C151" s="20"/>
      <c r="D151" s="15"/>
      <c r="E151" s="15"/>
      <c r="F151" s="15"/>
      <c r="G151" s="15"/>
      <c r="H151" s="15"/>
      <c r="I151" s="15"/>
      <c r="J151" s="15"/>
      <c r="K151" s="15"/>
      <c r="L151" s="15"/>
      <c r="M151" s="16"/>
      <c r="O151" s="30" t="str">
        <f t="shared" si="2"/>
        <v/>
      </c>
    </row>
    <row r="152" spans="1:15">
      <c r="A152" s="20"/>
      <c r="B152" s="20"/>
      <c r="C152" s="20"/>
      <c r="D152" s="15"/>
      <c r="E152" s="15"/>
      <c r="F152" s="15"/>
      <c r="G152" s="15"/>
      <c r="H152" s="15"/>
      <c r="I152" s="15"/>
      <c r="J152" s="15"/>
      <c r="K152" s="15"/>
      <c r="L152" s="15"/>
      <c r="M152" s="16"/>
      <c r="O152" s="30" t="str">
        <f t="shared" si="2"/>
        <v/>
      </c>
    </row>
    <row r="153" spans="1:15">
      <c r="A153" s="20"/>
      <c r="B153" s="20"/>
      <c r="C153" s="20"/>
      <c r="D153" s="15"/>
      <c r="E153" s="15"/>
      <c r="F153" s="15"/>
      <c r="G153" s="15"/>
      <c r="H153" s="15"/>
      <c r="I153" s="15"/>
      <c r="J153" s="15"/>
      <c r="K153" s="15"/>
      <c r="L153" s="15"/>
      <c r="M153" s="16"/>
      <c r="O153" s="30" t="str">
        <f t="shared" si="2"/>
        <v/>
      </c>
    </row>
    <row r="154" spans="1:15">
      <c r="A154" s="20"/>
      <c r="B154" s="20"/>
      <c r="C154" s="20"/>
      <c r="D154" s="15"/>
      <c r="E154" s="15"/>
      <c r="F154" s="15"/>
      <c r="G154" s="15"/>
      <c r="H154" s="15"/>
      <c r="I154" s="15"/>
      <c r="J154" s="15"/>
      <c r="K154" s="15"/>
      <c r="L154" s="15"/>
      <c r="M154" s="16"/>
      <c r="O154" s="30" t="str">
        <f t="shared" si="2"/>
        <v/>
      </c>
    </row>
    <row r="155" spans="1:15">
      <c r="A155" s="20"/>
      <c r="B155" s="20"/>
      <c r="C155" s="20"/>
      <c r="D155" s="15"/>
      <c r="E155" s="15"/>
      <c r="F155" s="15"/>
      <c r="G155" s="15"/>
      <c r="H155" s="15"/>
      <c r="I155" s="15"/>
      <c r="J155" s="15"/>
      <c r="K155" s="15"/>
      <c r="L155" s="15"/>
      <c r="M155" s="16"/>
      <c r="O155" s="30" t="str">
        <f t="shared" si="2"/>
        <v/>
      </c>
    </row>
    <row r="156" spans="1:15">
      <c r="A156" s="20"/>
      <c r="B156" s="20"/>
      <c r="C156" s="20"/>
      <c r="D156" s="15"/>
      <c r="E156" s="15"/>
      <c r="F156" s="15"/>
      <c r="G156" s="15"/>
      <c r="H156" s="15"/>
      <c r="I156" s="15"/>
      <c r="J156" s="15"/>
      <c r="K156" s="15"/>
      <c r="L156" s="15"/>
      <c r="M156" s="16"/>
      <c r="O156" s="30" t="str">
        <f t="shared" si="2"/>
        <v/>
      </c>
    </row>
    <row r="157" spans="1:15">
      <c r="A157" s="20"/>
      <c r="B157" s="20"/>
      <c r="C157" s="20"/>
      <c r="D157" s="15"/>
      <c r="E157" s="15"/>
      <c r="F157" s="15"/>
      <c r="G157" s="15"/>
      <c r="H157" s="15"/>
      <c r="I157" s="15"/>
      <c r="J157" s="15"/>
      <c r="K157" s="15"/>
      <c r="L157" s="15"/>
      <c r="M157" s="16"/>
      <c r="O157" s="30" t="str">
        <f t="shared" si="2"/>
        <v/>
      </c>
    </row>
    <row r="158" spans="1:15">
      <c r="A158" s="20"/>
      <c r="B158" s="20"/>
      <c r="C158" s="20"/>
      <c r="D158" s="15"/>
      <c r="E158" s="15"/>
      <c r="F158" s="15"/>
      <c r="G158" s="15"/>
      <c r="H158" s="15"/>
      <c r="I158" s="15"/>
      <c r="J158" s="15"/>
      <c r="K158" s="15"/>
      <c r="L158" s="15"/>
      <c r="M158" s="16"/>
      <c r="O158" s="30" t="str">
        <f t="shared" si="2"/>
        <v/>
      </c>
    </row>
    <row r="159" spans="1:15">
      <c r="A159" s="20"/>
      <c r="B159" s="20"/>
      <c r="C159" s="20"/>
      <c r="D159" s="15"/>
      <c r="E159" s="15"/>
      <c r="F159" s="15"/>
      <c r="G159" s="15"/>
      <c r="H159" s="15"/>
      <c r="I159" s="15"/>
      <c r="J159" s="15"/>
      <c r="K159" s="15"/>
      <c r="L159" s="15"/>
      <c r="M159" s="16"/>
      <c r="O159" s="30" t="str">
        <f t="shared" si="2"/>
        <v/>
      </c>
    </row>
    <row r="160" spans="1:15">
      <c r="A160" s="20"/>
      <c r="B160" s="20"/>
      <c r="C160" s="20"/>
      <c r="D160" s="15"/>
      <c r="E160" s="15"/>
      <c r="F160" s="15"/>
      <c r="G160" s="15"/>
      <c r="H160" s="15"/>
      <c r="I160" s="15"/>
      <c r="J160" s="15"/>
      <c r="K160" s="15"/>
      <c r="L160" s="15"/>
      <c r="M160" s="16"/>
      <c r="O160" s="30" t="str">
        <f t="shared" si="2"/>
        <v/>
      </c>
    </row>
    <row r="161" spans="1:15">
      <c r="A161" s="20"/>
      <c r="B161" s="20"/>
      <c r="C161" s="20"/>
      <c r="D161" s="15"/>
      <c r="E161" s="15"/>
      <c r="F161" s="15"/>
      <c r="G161" s="15"/>
      <c r="H161" s="15"/>
      <c r="I161" s="15"/>
      <c r="J161" s="15"/>
      <c r="K161" s="15"/>
      <c r="L161" s="15"/>
      <c r="M161" s="16"/>
      <c r="O161" s="30" t="str">
        <f t="shared" si="2"/>
        <v/>
      </c>
    </row>
    <row r="162" spans="1:15">
      <c r="A162" s="20"/>
      <c r="B162" s="20"/>
      <c r="C162" s="20"/>
      <c r="D162" s="15"/>
      <c r="E162" s="15"/>
      <c r="F162" s="15"/>
      <c r="G162" s="15"/>
      <c r="H162" s="15"/>
      <c r="I162" s="15"/>
      <c r="J162" s="15"/>
      <c r="K162" s="15"/>
      <c r="L162" s="15"/>
      <c r="M162" s="16"/>
      <c r="O162" s="30" t="str">
        <f t="shared" si="2"/>
        <v/>
      </c>
    </row>
    <row r="163" spans="1:15">
      <c r="A163" s="20"/>
      <c r="B163" s="20"/>
      <c r="C163" s="20"/>
      <c r="D163" s="15"/>
      <c r="E163" s="15"/>
      <c r="F163" s="15"/>
      <c r="G163" s="15"/>
      <c r="H163" s="15"/>
      <c r="I163" s="15"/>
      <c r="J163" s="15"/>
      <c r="K163" s="15"/>
      <c r="L163" s="15"/>
      <c r="M163" s="16"/>
      <c r="O163" s="30" t="str">
        <f t="shared" si="2"/>
        <v/>
      </c>
    </row>
    <row r="164" spans="1:15">
      <c r="A164" s="20"/>
      <c r="B164" s="20"/>
      <c r="C164" s="20"/>
      <c r="D164" s="15"/>
      <c r="E164" s="15"/>
      <c r="F164" s="15"/>
      <c r="G164" s="15"/>
      <c r="H164" s="15"/>
      <c r="I164" s="15"/>
      <c r="J164" s="15"/>
      <c r="K164" s="15"/>
      <c r="L164" s="15"/>
      <c r="M164" s="16"/>
      <c r="O164" s="30" t="str">
        <f t="shared" si="2"/>
        <v/>
      </c>
    </row>
    <row r="165" spans="1:15">
      <c r="A165" s="20"/>
      <c r="B165" s="20"/>
      <c r="C165" s="20"/>
      <c r="D165" s="15"/>
      <c r="E165" s="15"/>
      <c r="F165" s="15"/>
      <c r="G165" s="15"/>
      <c r="H165" s="15"/>
      <c r="I165" s="15"/>
      <c r="J165" s="15"/>
      <c r="K165" s="15"/>
      <c r="L165" s="15"/>
      <c r="M165" s="16"/>
      <c r="O165" s="30" t="str">
        <f t="shared" si="2"/>
        <v/>
      </c>
    </row>
    <row r="166" spans="1:15">
      <c r="A166" s="20"/>
      <c r="B166" s="20"/>
      <c r="C166" s="20"/>
      <c r="D166" s="15"/>
      <c r="E166" s="15"/>
      <c r="F166" s="15"/>
      <c r="G166" s="15"/>
      <c r="H166" s="15"/>
      <c r="I166" s="15"/>
      <c r="J166" s="15"/>
      <c r="K166" s="15"/>
      <c r="L166" s="15"/>
      <c r="M166" s="16"/>
      <c r="O166" s="30" t="str">
        <f t="shared" si="2"/>
        <v/>
      </c>
    </row>
    <row r="167" spans="1:15">
      <c r="A167" s="20"/>
      <c r="B167" s="20"/>
      <c r="C167" s="20"/>
      <c r="D167" s="15"/>
      <c r="E167" s="15"/>
      <c r="F167" s="15"/>
      <c r="G167" s="15"/>
      <c r="H167" s="15"/>
      <c r="I167" s="15"/>
      <c r="J167" s="15"/>
      <c r="K167" s="15"/>
      <c r="L167" s="15"/>
      <c r="M167" s="16"/>
      <c r="O167" s="30" t="str">
        <f t="shared" si="2"/>
        <v/>
      </c>
    </row>
    <row r="168" spans="1:15">
      <c r="A168" s="20"/>
      <c r="B168" s="20"/>
      <c r="C168" s="20"/>
      <c r="D168" s="15"/>
      <c r="E168" s="15"/>
      <c r="F168" s="15"/>
      <c r="G168" s="15"/>
      <c r="H168" s="15"/>
      <c r="I168" s="15"/>
      <c r="J168" s="15"/>
      <c r="K168" s="15"/>
      <c r="L168" s="15"/>
      <c r="M168" s="16"/>
      <c r="O168" s="30" t="str">
        <f t="shared" si="2"/>
        <v/>
      </c>
    </row>
    <row r="169" spans="1:15">
      <c r="A169" s="20"/>
      <c r="B169" s="20"/>
      <c r="C169" s="20"/>
      <c r="D169" s="15"/>
      <c r="E169" s="15"/>
      <c r="F169" s="15"/>
      <c r="G169" s="15"/>
      <c r="H169" s="15"/>
      <c r="I169" s="15"/>
      <c r="J169" s="15"/>
      <c r="K169" s="15"/>
      <c r="L169" s="15"/>
      <c r="M169" s="16"/>
      <c r="O169" s="30" t="str">
        <f t="shared" si="2"/>
        <v/>
      </c>
    </row>
    <row r="170" spans="1:15">
      <c r="A170" s="20"/>
      <c r="B170" s="20"/>
      <c r="C170" s="20"/>
      <c r="D170" s="15"/>
      <c r="E170" s="15"/>
      <c r="F170" s="15"/>
      <c r="G170" s="15"/>
      <c r="H170" s="15"/>
      <c r="I170" s="15"/>
      <c r="J170" s="15"/>
      <c r="K170" s="15"/>
      <c r="L170" s="15"/>
      <c r="M170" s="16"/>
      <c r="O170" s="30" t="str">
        <f t="shared" si="2"/>
        <v/>
      </c>
    </row>
    <row r="171" spans="1:15">
      <c r="A171" s="20"/>
      <c r="B171" s="20"/>
      <c r="C171" s="20"/>
      <c r="D171" s="15"/>
      <c r="E171" s="15"/>
      <c r="F171" s="15"/>
      <c r="G171" s="15"/>
      <c r="H171" s="15"/>
      <c r="I171" s="15"/>
      <c r="J171" s="15"/>
      <c r="K171" s="15"/>
      <c r="L171" s="15"/>
      <c r="M171" s="16"/>
      <c r="O171" s="30" t="str">
        <f t="shared" si="2"/>
        <v/>
      </c>
    </row>
    <row r="172" spans="1:15">
      <c r="A172" s="20"/>
      <c r="B172" s="20"/>
      <c r="C172" s="20"/>
      <c r="D172" s="15"/>
      <c r="E172" s="15"/>
      <c r="F172" s="15"/>
      <c r="G172" s="15"/>
      <c r="H172" s="15"/>
      <c r="I172" s="15"/>
      <c r="J172" s="15"/>
      <c r="K172" s="15"/>
      <c r="L172" s="15"/>
      <c r="M172" s="16"/>
      <c r="O172" s="30" t="str">
        <f t="shared" si="2"/>
        <v/>
      </c>
    </row>
    <row r="173" spans="1:15">
      <c r="A173" s="20"/>
      <c r="B173" s="20"/>
      <c r="C173" s="20"/>
      <c r="D173" s="15"/>
      <c r="E173" s="15"/>
      <c r="F173" s="15"/>
      <c r="G173" s="15"/>
      <c r="H173" s="15"/>
      <c r="I173" s="15"/>
      <c r="J173" s="15"/>
      <c r="K173" s="15"/>
      <c r="L173" s="15"/>
      <c r="M173" s="16"/>
      <c r="O173" s="30" t="str">
        <f t="shared" si="2"/>
        <v/>
      </c>
    </row>
    <row r="174" spans="1:15">
      <c r="A174" s="20"/>
      <c r="B174" s="20"/>
      <c r="C174" s="20"/>
      <c r="D174" s="15"/>
      <c r="E174" s="15"/>
      <c r="F174" s="15"/>
      <c r="G174" s="15"/>
      <c r="H174" s="15"/>
      <c r="I174" s="15"/>
      <c r="J174" s="15"/>
      <c r="K174" s="15"/>
      <c r="L174" s="15"/>
      <c r="M174" s="16"/>
      <c r="O174" s="30" t="str">
        <f t="shared" si="2"/>
        <v/>
      </c>
    </row>
    <row r="175" spans="1:15">
      <c r="A175" s="20"/>
      <c r="B175" s="20"/>
      <c r="C175" s="20"/>
      <c r="D175" s="15"/>
      <c r="E175" s="15"/>
      <c r="F175" s="15"/>
      <c r="G175" s="15"/>
      <c r="H175" s="15"/>
      <c r="I175" s="15"/>
      <c r="J175" s="15"/>
      <c r="K175" s="15"/>
      <c r="L175" s="15"/>
      <c r="M175" s="16"/>
      <c r="O175" s="30" t="str">
        <f t="shared" si="2"/>
        <v/>
      </c>
    </row>
    <row r="176" spans="1:15">
      <c r="A176" s="20"/>
      <c r="B176" s="20"/>
      <c r="C176" s="20"/>
      <c r="D176" s="15"/>
      <c r="E176" s="15"/>
      <c r="F176" s="15"/>
      <c r="G176" s="15"/>
      <c r="H176" s="15"/>
      <c r="I176" s="15"/>
      <c r="J176" s="15"/>
      <c r="K176" s="15"/>
      <c r="L176" s="15"/>
      <c r="M176" s="16"/>
      <c r="O176" s="30" t="str">
        <f t="shared" si="2"/>
        <v/>
      </c>
    </row>
    <row r="177" spans="1:15">
      <c r="A177" s="20"/>
      <c r="B177" s="20"/>
      <c r="C177" s="20"/>
      <c r="D177" s="15"/>
      <c r="E177" s="15"/>
      <c r="F177" s="15"/>
      <c r="G177" s="15"/>
      <c r="H177" s="15"/>
      <c r="I177" s="15"/>
      <c r="J177" s="15"/>
      <c r="K177" s="15"/>
      <c r="L177" s="15"/>
      <c r="M177" s="16"/>
      <c r="O177" s="30" t="str">
        <f t="shared" si="2"/>
        <v/>
      </c>
    </row>
    <row r="178" spans="1:15">
      <c r="A178" s="20"/>
      <c r="B178" s="20"/>
      <c r="C178" s="20"/>
      <c r="D178" s="15"/>
      <c r="E178" s="15"/>
      <c r="F178" s="15"/>
      <c r="G178" s="15"/>
      <c r="H178" s="15"/>
      <c r="I178" s="15"/>
      <c r="J178" s="15"/>
      <c r="K178" s="15"/>
      <c r="L178" s="15"/>
      <c r="M178" s="16"/>
      <c r="O178" s="30" t="str">
        <f t="shared" si="2"/>
        <v/>
      </c>
    </row>
    <row r="179" spans="1:15">
      <c r="A179" s="20"/>
      <c r="B179" s="20"/>
      <c r="C179" s="20"/>
      <c r="D179" s="15"/>
      <c r="E179" s="15"/>
      <c r="F179" s="15"/>
      <c r="G179" s="15"/>
      <c r="H179" s="15"/>
      <c r="I179" s="15"/>
      <c r="J179" s="15"/>
      <c r="K179" s="15"/>
      <c r="L179" s="15"/>
      <c r="M179" s="16"/>
      <c r="O179" s="30" t="str">
        <f t="shared" si="2"/>
        <v/>
      </c>
    </row>
    <row r="180" spans="1:15">
      <c r="A180" s="20"/>
      <c r="B180" s="20"/>
      <c r="C180" s="20"/>
      <c r="D180" s="15"/>
      <c r="E180" s="15"/>
      <c r="F180" s="15"/>
      <c r="G180" s="15"/>
      <c r="H180" s="15"/>
      <c r="I180" s="15"/>
      <c r="J180" s="15"/>
      <c r="K180" s="15"/>
      <c r="L180" s="15"/>
      <c r="M180" s="16"/>
      <c r="O180" s="30" t="str">
        <f t="shared" si="2"/>
        <v/>
      </c>
    </row>
    <row r="181" spans="1:15">
      <c r="A181" s="20"/>
      <c r="B181" s="20"/>
      <c r="C181" s="20"/>
      <c r="D181" s="15"/>
      <c r="E181" s="15"/>
      <c r="F181" s="15"/>
      <c r="G181" s="15"/>
      <c r="H181" s="15"/>
      <c r="I181" s="15"/>
      <c r="J181" s="15"/>
      <c r="K181" s="15"/>
      <c r="L181" s="15"/>
      <c r="M181" s="16"/>
      <c r="O181" s="30" t="str">
        <f t="shared" si="2"/>
        <v/>
      </c>
    </row>
    <row r="182" spans="1:15">
      <c r="A182" s="20"/>
      <c r="B182" s="20"/>
      <c r="C182" s="20"/>
      <c r="D182" s="15"/>
      <c r="E182" s="15"/>
      <c r="F182" s="15"/>
      <c r="G182" s="15"/>
      <c r="H182" s="15"/>
      <c r="I182" s="15"/>
      <c r="J182" s="15"/>
      <c r="K182" s="15"/>
      <c r="L182" s="15"/>
      <c r="M182" s="16"/>
      <c r="O182" s="30" t="str">
        <f t="shared" si="2"/>
        <v/>
      </c>
    </row>
    <row r="183" spans="1:15">
      <c r="A183" s="20"/>
      <c r="B183" s="20"/>
      <c r="C183" s="20"/>
      <c r="D183" s="15"/>
      <c r="E183" s="15"/>
      <c r="F183" s="15"/>
      <c r="G183" s="15"/>
      <c r="H183" s="15"/>
      <c r="I183" s="15"/>
      <c r="J183" s="15"/>
      <c r="K183" s="15"/>
      <c r="L183" s="15"/>
      <c r="M183" s="16"/>
      <c r="O183" s="30" t="str">
        <f t="shared" si="2"/>
        <v/>
      </c>
    </row>
    <row r="184" spans="1:15">
      <c r="A184" s="20"/>
      <c r="B184" s="20"/>
      <c r="C184" s="20"/>
      <c r="D184" s="15"/>
      <c r="E184" s="15"/>
      <c r="F184" s="15"/>
      <c r="G184" s="15"/>
      <c r="H184" s="15"/>
      <c r="I184" s="15"/>
      <c r="J184" s="15"/>
      <c r="K184" s="15"/>
      <c r="L184" s="15"/>
      <c r="M184" s="16"/>
      <c r="O184" s="30" t="str">
        <f t="shared" si="2"/>
        <v/>
      </c>
    </row>
    <row r="185" spans="1:15">
      <c r="A185" s="20"/>
      <c r="B185" s="20"/>
      <c r="C185" s="20"/>
      <c r="D185" s="15"/>
      <c r="E185" s="15"/>
      <c r="F185" s="15"/>
      <c r="G185" s="15"/>
      <c r="H185" s="15"/>
      <c r="I185" s="15"/>
      <c r="J185" s="15"/>
      <c r="K185" s="15"/>
      <c r="L185" s="15"/>
      <c r="M185" s="16"/>
      <c r="O185" s="30" t="str">
        <f t="shared" si="2"/>
        <v/>
      </c>
    </row>
    <row r="186" spans="1:15">
      <c r="A186" s="20"/>
      <c r="B186" s="20"/>
      <c r="C186" s="20"/>
      <c r="D186" s="15"/>
      <c r="E186" s="15"/>
      <c r="F186" s="15"/>
      <c r="G186" s="15"/>
      <c r="H186" s="15"/>
      <c r="I186" s="15"/>
      <c r="J186" s="15"/>
      <c r="K186" s="15"/>
      <c r="L186" s="15"/>
      <c r="M186" s="16"/>
      <c r="O186" s="30" t="str">
        <f t="shared" si="2"/>
        <v/>
      </c>
    </row>
    <row r="187" spans="1:15">
      <c r="A187" s="20"/>
      <c r="B187" s="20"/>
      <c r="C187" s="20"/>
      <c r="D187" s="15"/>
      <c r="E187" s="15"/>
      <c r="F187" s="15"/>
      <c r="G187" s="15"/>
      <c r="H187" s="15"/>
      <c r="I187" s="15"/>
      <c r="J187" s="15"/>
      <c r="K187" s="15"/>
      <c r="L187" s="15"/>
      <c r="M187" s="16"/>
      <c r="O187" s="30" t="str">
        <f t="shared" si="2"/>
        <v/>
      </c>
    </row>
    <row r="188" spans="1:15">
      <c r="A188" s="20"/>
      <c r="B188" s="20"/>
      <c r="C188" s="20"/>
      <c r="D188" s="15"/>
      <c r="E188" s="15"/>
      <c r="F188" s="15"/>
      <c r="G188" s="15"/>
      <c r="H188" s="15"/>
      <c r="I188" s="15"/>
      <c r="J188" s="15"/>
      <c r="K188" s="15"/>
      <c r="L188" s="15"/>
      <c r="M188" s="16"/>
      <c r="O188" s="30" t="str">
        <f t="shared" si="2"/>
        <v/>
      </c>
    </row>
    <row r="189" spans="1:15">
      <c r="A189" s="20"/>
      <c r="B189" s="20"/>
      <c r="C189" s="20"/>
      <c r="D189" s="15"/>
      <c r="E189" s="15"/>
      <c r="F189" s="15"/>
      <c r="G189" s="15"/>
      <c r="H189" s="15"/>
      <c r="I189" s="15"/>
      <c r="J189" s="15"/>
      <c r="K189" s="15"/>
      <c r="L189" s="15"/>
      <c r="M189" s="16"/>
      <c r="O189" s="30" t="str">
        <f t="shared" si="2"/>
        <v/>
      </c>
    </row>
    <row r="190" spans="1:15">
      <c r="A190" s="20"/>
      <c r="B190" s="20"/>
      <c r="C190" s="20"/>
      <c r="D190" s="15"/>
      <c r="E190" s="15"/>
      <c r="F190" s="15"/>
      <c r="G190" s="15"/>
      <c r="H190" s="15"/>
      <c r="I190" s="15"/>
      <c r="J190" s="15"/>
      <c r="K190" s="15"/>
      <c r="L190" s="15"/>
      <c r="M190" s="16"/>
      <c r="O190" s="30" t="str">
        <f t="shared" si="2"/>
        <v/>
      </c>
    </row>
    <row r="191" spans="1:15">
      <c r="A191" s="20"/>
      <c r="B191" s="20"/>
      <c r="C191" s="20"/>
      <c r="D191" s="15"/>
      <c r="E191" s="15"/>
      <c r="F191" s="15"/>
      <c r="G191" s="15"/>
      <c r="H191" s="15"/>
      <c r="I191" s="15"/>
      <c r="J191" s="15"/>
      <c r="K191" s="15"/>
      <c r="L191" s="15"/>
      <c r="M191" s="16"/>
      <c r="O191" s="30" t="str">
        <f t="shared" si="2"/>
        <v/>
      </c>
    </row>
    <row r="192" spans="1:15">
      <c r="A192" s="20"/>
      <c r="B192" s="20"/>
      <c r="C192" s="20"/>
      <c r="D192" s="15"/>
      <c r="E192" s="15"/>
      <c r="F192" s="15"/>
      <c r="G192" s="15"/>
      <c r="H192" s="15"/>
      <c r="I192" s="15"/>
      <c r="J192" s="15"/>
      <c r="K192" s="15"/>
      <c r="L192" s="15"/>
      <c r="M192" s="16"/>
      <c r="O192" s="30" t="str">
        <f t="shared" si="2"/>
        <v/>
      </c>
    </row>
    <row r="193" spans="1:15">
      <c r="A193" s="20"/>
      <c r="B193" s="20"/>
      <c r="C193" s="20"/>
      <c r="D193" s="15"/>
      <c r="E193" s="15"/>
      <c r="F193" s="15"/>
      <c r="G193" s="15"/>
      <c r="H193" s="15"/>
      <c r="I193" s="15"/>
      <c r="J193" s="15"/>
      <c r="K193" s="15"/>
      <c r="L193" s="15"/>
      <c r="M193" s="16"/>
      <c r="O193" s="30" t="str">
        <f t="shared" si="2"/>
        <v/>
      </c>
    </row>
    <row r="194" spans="1:15">
      <c r="A194" s="20"/>
      <c r="B194" s="20"/>
      <c r="C194" s="20"/>
      <c r="D194" s="15"/>
      <c r="E194" s="15"/>
      <c r="F194" s="15"/>
      <c r="G194" s="15"/>
      <c r="H194" s="15"/>
      <c r="I194" s="15"/>
      <c r="J194" s="15"/>
      <c r="K194" s="15"/>
      <c r="L194" s="15"/>
      <c r="M194" s="16"/>
      <c r="O194" s="30" t="str">
        <f t="shared" si="2"/>
        <v/>
      </c>
    </row>
    <row r="195" spans="1:15">
      <c r="A195" s="20"/>
      <c r="B195" s="20"/>
      <c r="C195" s="20"/>
      <c r="D195" s="15"/>
      <c r="E195" s="15"/>
      <c r="F195" s="15"/>
      <c r="G195" s="15"/>
      <c r="H195" s="15"/>
      <c r="I195" s="15"/>
      <c r="J195" s="15"/>
      <c r="K195" s="15"/>
      <c r="L195" s="15"/>
      <c r="M195" s="16"/>
      <c r="O195" s="30" t="str">
        <f t="shared" si="2"/>
        <v/>
      </c>
    </row>
    <row r="196" spans="1:15">
      <c r="A196" s="20"/>
      <c r="B196" s="20"/>
      <c r="C196" s="20"/>
      <c r="D196" s="15"/>
      <c r="E196" s="15"/>
      <c r="F196" s="15"/>
      <c r="G196" s="15"/>
      <c r="H196" s="15"/>
      <c r="I196" s="15"/>
      <c r="J196" s="15"/>
      <c r="K196" s="15"/>
      <c r="L196" s="15"/>
      <c r="M196" s="16"/>
      <c r="O196" s="30" t="str">
        <f t="shared" si="2"/>
        <v/>
      </c>
    </row>
    <row r="197" spans="1:15">
      <c r="A197" s="20"/>
      <c r="B197" s="20"/>
      <c r="C197" s="20"/>
      <c r="D197" s="15"/>
      <c r="E197" s="15"/>
      <c r="F197" s="15"/>
      <c r="G197" s="15"/>
      <c r="H197" s="15"/>
      <c r="I197" s="15"/>
      <c r="J197" s="15"/>
      <c r="K197" s="15"/>
      <c r="L197" s="15"/>
      <c r="M197" s="16"/>
      <c r="O197" s="30" t="str">
        <f t="shared" si="2"/>
        <v/>
      </c>
    </row>
    <row r="198" spans="1:15">
      <c r="A198" s="20"/>
      <c r="B198" s="20"/>
      <c r="C198" s="20"/>
      <c r="D198" s="15"/>
      <c r="E198" s="15"/>
      <c r="F198" s="15"/>
      <c r="G198" s="15"/>
      <c r="H198" s="15"/>
      <c r="I198" s="15"/>
      <c r="J198" s="15"/>
      <c r="K198" s="15"/>
      <c r="L198" s="15"/>
      <c r="M198" s="16"/>
      <c r="O198" s="30" t="str">
        <f t="shared" si="2"/>
        <v/>
      </c>
    </row>
    <row r="199" spans="1:15">
      <c r="A199" s="20"/>
      <c r="B199" s="20"/>
      <c r="C199" s="20"/>
      <c r="D199" s="15"/>
      <c r="E199" s="15"/>
      <c r="F199" s="15"/>
      <c r="G199" s="15"/>
      <c r="H199" s="15"/>
      <c r="I199" s="15"/>
      <c r="J199" s="15"/>
      <c r="K199" s="15"/>
      <c r="L199" s="15"/>
      <c r="M199" s="16"/>
      <c r="O199" s="30" t="str">
        <f t="shared" si="2"/>
        <v/>
      </c>
    </row>
    <row r="200" spans="1:15">
      <c r="A200" s="20"/>
      <c r="B200" s="20"/>
      <c r="C200" s="20"/>
      <c r="D200" s="15"/>
      <c r="E200" s="15"/>
      <c r="F200" s="15"/>
      <c r="G200" s="15"/>
      <c r="H200" s="15"/>
      <c r="I200" s="15"/>
      <c r="J200" s="15"/>
      <c r="K200" s="15"/>
      <c r="L200" s="15"/>
      <c r="M200" s="16"/>
      <c r="O200" s="30" t="str">
        <f t="shared" si="2"/>
        <v/>
      </c>
    </row>
    <row r="201" spans="1:15">
      <c r="A201" s="20"/>
      <c r="B201" s="20"/>
      <c r="C201" s="20"/>
      <c r="D201" s="15"/>
      <c r="E201" s="15"/>
      <c r="F201" s="15"/>
      <c r="G201" s="15"/>
      <c r="H201" s="15"/>
      <c r="I201" s="15"/>
      <c r="J201" s="15"/>
      <c r="K201" s="15"/>
      <c r="L201" s="15"/>
      <c r="M201" s="16"/>
      <c r="O201" s="30" t="str">
        <f t="shared" si="2"/>
        <v/>
      </c>
    </row>
    <row r="202" spans="1:15">
      <c r="A202" s="20"/>
      <c r="B202" s="20"/>
      <c r="C202" s="20"/>
      <c r="D202" s="15"/>
      <c r="E202" s="15"/>
      <c r="F202" s="15"/>
      <c r="G202" s="15"/>
      <c r="H202" s="15"/>
      <c r="I202" s="15"/>
      <c r="J202" s="15"/>
      <c r="K202" s="15"/>
      <c r="L202" s="15"/>
      <c r="M202" s="16"/>
      <c r="O202" s="30"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0"/>
      <c r="B203" s="20"/>
      <c r="C203" s="20"/>
      <c r="D203" s="15"/>
      <c r="E203" s="15"/>
      <c r="F203" s="15"/>
      <c r="G203" s="15"/>
      <c r="H203" s="15"/>
      <c r="I203" s="15"/>
      <c r="J203" s="15"/>
      <c r="K203" s="15"/>
      <c r="L203" s="15"/>
      <c r="M203" s="16"/>
      <c r="O203" s="30" t="str">
        <f t="shared" si="3"/>
        <v/>
      </c>
    </row>
    <row r="204" spans="1:15">
      <c r="A204" s="20"/>
      <c r="B204" s="20"/>
      <c r="C204" s="20"/>
      <c r="D204" s="15"/>
      <c r="E204" s="15"/>
      <c r="F204" s="15"/>
      <c r="G204" s="15"/>
      <c r="H204" s="15"/>
      <c r="I204" s="15"/>
      <c r="J204" s="15"/>
      <c r="K204" s="15"/>
      <c r="L204" s="15"/>
      <c r="M204" s="16"/>
      <c r="O204" s="30" t="str">
        <f t="shared" si="3"/>
        <v/>
      </c>
    </row>
    <row r="205" spans="1:15">
      <c r="A205" s="20"/>
      <c r="B205" s="20"/>
      <c r="C205" s="20"/>
      <c r="D205" s="15"/>
      <c r="E205" s="15"/>
      <c r="F205" s="15"/>
      <c r="G205" s="15"/>
      <c r="H205" s="15"/>
      <c r="I205" s="15"/>
      <c r="J205" s="15"/>
      <c r="K205" s="15"/>
      <c r="L205" s="15"/>
      <c r="M205" s="16"/>
      <c r="O205" s="30" t="str">
        <f t="shared" si="3"/>
        <v/>
      </c>
    </row>
    <row r="206" spans="1:15">
      <c r="A206" s="20"/>
      <c r="B206" s="20"/>
      <c r="C206" s="20"/>
      <c r="D206" s="15"/>
      <c r="E206" s="15"/>
      <c r="F206" s="15"/>
      <c r="G206" s="15"/>
      <c r="H206" s="15"/>
      <c r="I206" s="15"/>
      <c r="J206" s="15"/>
      <c r="K206" s="15"/>
      <c r="L206" s="15"/>
      <c r="M206" s="16"/>
      <c r="O206" s="30" t="str">
        <f t="shared" si="3"/>
        <v/>
      </c>
    </row>
    <row r="207" spans="1:15">
      <c r="A207" s="20"/>
      <c r="B207" s="20"/>
      <c r="C207" s="20"/>
      <c r="D207" s="15"/>
      <c r="E207" s="15"/>
      <c r="F207" s="15"/>
      <c r="G207" s="15"/>
      <c r="H207" s="15"/>
      <c r="I207" s="15"/>
      <c r="J207" s="15"/>
      <c r="K207" s="15"/>
      <c r="L207" s="15"/>
      <c r="M207" s="16"/>
      <c r="O207" s="30" t="str">
        <f t="shared" si="3"/>
        <v/>
      </c>
    </row>
    <row r="208" spans="1:15">
      <c r="A208" s="20"/>
      <c r="B208" s="20"/>
      <c r="C208" s="20"/>
      <c r="D208" s="15"/>
      <c r="E208" s="15"/>
      <c r="F208" s="15"/>
      <c r="G208" s="15"/>
      <c r="H208" s="15"/>
      <c r="I208" s="15"/>
      <c r="J208" s="15"/>
      <c r="K208" s="15"/>
      <c r="L208" s="15"/>
      <c r="M208" s="16"/>
      <c r="O208" s="30" t="str">
        <f t="shared" si="3"/>
        <v/>
      </c>
    </row>
    <row r="209" spans="1:15">
      <c r="A209" s="20"/>
      <c r="B209" s="20"/>
      <c r="C209" s="20"/>
      <c r="D209" s="15"/>
      <c r="E209" s="15"/>
      <c r="F209" s="15"/>
      <c r="G209" s="15"/>
      <c r="H209" s="15"/>
      <c r="I209" s="15"/>
      <c r="J209" s="15"/>
      <c r="K209" s="15"/>
      <c r="L209" s="15"/>
      <c r="M209" s="16"/>
      <c r="O209" s="30" t="str">
        <f t="shared" si="3"/>
        <v/>
      </c>
    </row>
    <row r="210" spans="1:15">
      <c r="A210" s="20"/>
      <c r="B210" s="20"/>
      <c r="C210" s="20"/>
      <c r="D210" s="15"/>
      <c r="E210" s="15"/>
      <c r="F210" s="15"/>
      <c r="G210" s="15"/>
      <c r="H210" s="15"/>
      <c r="I210" s="15"/>
      <c r="J210" s="15"/>
      <c r="K210" s="15"/>
      <c r="L210" s="15"/>
      <c r="M210" s="16"/>
      <c r="O210" s="30" t="str">
        <f t="shared" si="3"/>
        <v/>
      </c>
    </row>
    <row r="211" spans="1:15">
      <c r="A211" s="20"/>
      <c r="B211" s="20"/>
      <c r="C211" s="20"/>
      <c r="D211" s="15"/>
      <c r="E211" s="15"/>
      <c r="F211" s="15"/>
      <c r="G211" s="15"/>
      <c r="H211" s="15"/>
      <c r="I211" s="15"/>
      <c r="J211" s="15"/>
      <c r="K211" s="15"/>
      <c r="L211" s="15"/>
      <c r="M211" s="16"/>
      <c r="O211" s="30" t="str">
        <f t="shared" si="3"/>
        <v/>
      </c>
    </row>
    <row r="212" spans="1:15">
      <c r="A212" s="20"/>
      <c r="B212" s="20"/>
      <c r="C212" s="20"/>
      <c r="D212" s="15"/>
      <c r="E212" s="15"/>
      <c r="F212" s="15"/>
      <c r="G212" s="15"/>
      <c r="H212" s="15"/>
      <c r="I212" s="15"/>
      <c r="J212" s="15"/>
      <c r="K212" s="15"/>
      <c r="L212" s="15"/>
      <c r="M212" s="16"/>
      <c r="O212" s="30" t="str">
        <f t="shared" si="3"/>
        <v/>
      </c>
    </row>
    <row r="213" spans="1:15">
      <c r="A213" s="20"/>
      <c r="B213" s="20"/>
      <c r="C213" s="20"/>
      <c r="D213" s="15"/>
      <c r="E213" s="15"/>
      <c r="F213" s="15"/>
      <c r="G213" s="15"/>
      <c r="H213" s="15"/>
      <c r="I213" s="15"/>
      <c r="J213" s="15"/>
      <c r="K213" s="15"/>
      <c r="L213" s="15"/>
      <c r="M213" s="16"/>
      <c r="O213" s="30" t="str">
        <f t="shared" si="3"/>
        <v/>
      </c>
    </row>
    <row r="214" spans="1:15">
      <c r="A214" s="20"/>
      <c r="B214" s="20"/>
      <c r="C214" s="20"/>
      <c r="D214" s="15"/>
      <c r="E214" s="15"/>
      <c r="F214" s="15"/>
      <c r="G214" s="15"/>
      <c r="H214" s="15"/>
      <c r="I214" s="15"/>
      <c r="J214" s="15"/>
      <c r="K214" s="15"/>
      <c r="L214" s="15"/>
      <c r="M214" s="16"/>
      <c r="O214" s="30" t="str">
        <f t="shared" si="3"/>
        <v/>
      </c>
    </row>
    <row r="215" spans="1:15">
      <c r="A215" s="20"/>
      <c r="B215" s="20"/>
      <c r="C215" s="20"/>
      <c r="D215" s="15"/>
      <c r="E215" s="15"/>
      <c r="F215" s="15"/>
      <c r="G215" s="15"/>
      <c r="H215" s="15"/>
      <c r="I215" s="15"/>
      <c r="J215" s="15"/>
      <c r="K215" s="15"/>
      <c r="L215" s="15"/>
      <c r="M215" s="16"/>
      <c r="O215" s="30" t="str">
        <f t="shared" si="3"/>
        <v/>
      </c>
    </row>
    <row r="216" spans="1:15">
      <c r="A216" s="20"/>
      <c r="B216" s="20"/>
      <c r="C216" s="20"/>
      <c r="D216" s="15"/>
      <c r="E216" s="15"/>
      <c r="F216" s="15"/>
      <c r="G216" s="15"/>
      <c r="H216" s="15"/>
      <c r="I216" s="15"/>
      <c r="J216" s="15"/>
      <c r="K216" s="15"/>
      <c r="L216" s="15"/>
      <c r="M216" s="16"/>
      <c r="O216" s="30" t="str">
        <f t="shared" si="3"/>
        <v/>
      </c>
    </row>
    <row r="217" spans="1:15">
      <c r="A217" s="20"/>
      <c r="B217" s="20"/>
      <c r="C217" s="20"/>
      <c r="D217" s="15"/>
      <c r="E217" s="15"/>
      <c r="F217" s="15"/>
      <c r="G217" s="15"/>
      <c r="H217" s="15"/>
      <c r="I217" s="15"/>
      <c r="J217" s="15"/>
      <c r="K217" s="15"/>
      <c r="L217" s="15"/>
      <c r="M217" s="16"/>
      <c r="O217" s="30" t="str">
        <f t="shared" si="3"/>
        <v/>
      </c>
    </row>
    <row r="218" spans="1:15">
      <c r="A218" s="20"/>
      <c r="B218" s="20"/>
      <c r="C218" s="20"/>
      <c r="D218" s="15"/>
      <c r="E218" s="15"/>
      <c r="F218" s="15"/>
      <c r="G218" s="15"/>
      <c r="H218" s="15"/>
      <c r="I218" s="15"/>
      <c r="J218" s="15"/>
      <c r="K218" s="15"/>
      <c r="L218" s="15"/>
      <c r="M218" s="16"/>
      <c r="O218" s="30" t="str">
        <f t="shared" si="3"/>
        <v/>
      </c>
    </row>
    <row r="219" spans="1:15">
      <c r="A219" s="20"/>
      <c r="B219" s="20"/>
      <c r="C219" s="20"/>
      <c r="D219" s="15"/>
      <c r="E219" s="15"/>
      <c r="F219" s="15"/>
      <c r="G219" s="15"/>
      <c r="H219" s="15"/>
      <c r="I219" s="15"/>
      <c r="J219" s="15"/>
      <c r="K219" s="15"/>
      <c r="L219" s="15"/>
      <c r="M219" s="16"/>
      <c r="O219" s="30" t="str">
        <f t="shared" si="3"/>
        <v/>
      </c>
    </row>
    <row r="220" spans="1:15">
      <c r="A220" s="20"/>
      <c r="B220" s="20"/>
      <c r="C220" s="20"/>
      <c r="D220" s="15"/>
      <c r="E220" s="15"/>
      <c r="F220" s="15"/>
      <c r="G220" s="15"/>
      <c r="H220" s="15"/>
      <c r="I220" s="15"/>
      <c r="J220" s="15"/>
      <c r="K220" s="15"/>
      <c r="L220" s="15"/>
      <c r="M220" s="16"/>
      <c r="O220" s="30" t="str">
        <f t="shared" si="3"/>
        <v/>
      </c>
    </row>
    <row r="221" spans="1:15">
      <c r="A221" s="20"/>
      <c r="B221" s="20"/>
      <c r="C221" s="20"/>
      <c r="D221" s="15"/>
      <c r="E221" s="15"/>
      <c r="F221" s="15"/>
      <c r="G221" s="15"/>
      <c r="H221" s="15"/>
      <c r="I221" s="15"/>
      <c r="J221" s="15"/>
      <c r="K221" s="15"/>
      <c r="L221" s="15"/>
      <c r="M221" s="16"/>
      <c r="O221" s="30" t="str">
        <f t="shared" si="3"/>
        <v/>
      </c>
    </row>
    <row r="222" spans="1:15">
      <c r="A222" s="20"/>
      <c r="B222" s="20"/>
      <c r="C222" s="20"/>
      <c r="D222" s="15"/>
      <c r="E222" s="15"/>
      <c r="F222" s="15"/>
      <c r="G222" s="15"/>
      <c r="H222" s="15"/>
      <c r="I222" s="15"/>
      <c r="J222" s="15"/>
      <c r="K222" s="15"/>
      <c r="L222" s="15"/>
      <c r="M222" s="16"/>
      <c r="O222" s="30" t="str">
        <f t="shared" si="3"/>
        <v/>
      </c>
    </row>
    <row r="223" spans="1:15">
      <c r="A223" s="20"/>
      <c r="B223" s="20"/>
      <c r="C223" s="20"/>
      <c r="D223" s="15"/>
      <c r="E223" s="15"/>
      <c r="F223" s="15"/>
      <c r="G223" s="15"/>
      <c r="H223" s="15"/>
      <c r="I223" s="15"/>
      <c r="J223" s="15"/>
      <c r="K223" s="15"/>
      <c r="L223" s="15"/>
      <c r="M223" s="16"/>
      <c r="O223" s="30" t="str">
        <f t="shared" si="3"/>
        <v/>
      </c>
    </row>
    <row r="224" spans="1:15">
      <c r="A224" s="20"/>
      <c r="B224" s="20"/>
      <c r="C224" s="20"/>
      <c r="D224" s="15"/>
      <c r="E224" s="15"/>
      <c r="F224" s="15"/>
      <c r="G224" s="15"/>
      <c r="H224" s="15"/>
      <c r="I224" s="15"/>
      <c r="J224" s="15"/>
      <c r="K224" s="15"/>
      <c r="L224" s="15"/>
      <c r="M224" s="16"/>
      <c r="O224" s="30" t="str">
        <f t="shared" si="3"/>
        <v/>
      </c>
    </row>
    <row r="225" spans="1:15">
      <c r="A225" s="20"/>
      <c r="B225" s="20"/>
      <c r="C225" s="20"/>
      <c r="D225" s="15"/>
      <c r="E225" s="15"/>
      <c r="F225" s="15"/>
      <c r="G225" s="15"/>
      <c r="H225" s="15"/>
      <c r="I225" s="15"/>
      <c r="J225" s="15"/>
      <c r="K225" s="15"/>
      <c r="L225" s="15"/>
      <c r="M225" s="16"/>
      <c r="O225" s="30" t="str">
        <f t="shared" si="3"/>
        <v/>
      </c>
    </row>
    <row r="226" spans="1:15">
      <c r="A226" s="20"/>
      <c r="B226" s="20"/>
      <c r="C226" s="20"/>
      <c r="D226" s="15"/>
      <c r="E226" s="15"/>
      <c r="F226" s="15"/>
      <c r="G226" s="15"/>
      <c r="H226" s="15"/>
      <c r="I226" s="15"/>
      <c r="J226" s="15"/>
      <c r="K226" s="15"/>
      <c r="L226" s="15"/>
      <c r="M226" s="16"/>
      <c r="O226" s="30" t="str">
        <f t="shared" si="3"/>
        <v/>
      </c>
    </row>
    <row r="227" spans="1:15">
      <c r="A227" s="20"/>
      <c r="B227" s="20"/>
      <c r="C227" s="20"/>
      <c r="D227" s="15"/>
      <c r="E227" s="15"/>
      <c r="F227" s="15"/>
      <c r="G227" s="15"/>
      <c r="H227" s="15"/>
      <c r="I227" s="15"/>
      <c r="J227" s="15"/>
      <c r="K227" s="15"/>
      <c r="L227" s="15"/>
      <c r="M227" s="16"/>
      <c r="O227" s="30" t="str">
        <f t="shared" si="3"/>
        <v/>
      </c>
    </row>
    <row r="228" spans="1:15">
      <c r="A228" s="20"/>
      <c r="B228" s="20"/>
      <c r="C228" s="20"/>
      <c r="D228" s="15"/>
      <c r="E228" s="15"/>
      <c r="F228" s="15"/>
      <c r="G228" s="15"/>
      <c r="H228" s="15"/>
      <c r="I228" s="15"/>
      <c r="J228" s="15"/>
      <c r="K228" s="15"/>
      <c r="L228" s="15"/>
      <c r="M228" s="16"/>
      <c r="O228" s="30" t="str">
        <f t="shared" si="3"/>
        <v/>
      </c>
    </row>
    <row r="229" spans="1:15">
      <c r="A229" s="20"/>
      <c r="B229" s="20"/>
      <c r="C229" s="20"/>
      <c r="D229" s="15"/>
      <c r="E229" s="15"/>
      <c r="F229" s="15"/>
      <c r="G229" s="15"/>
      <c r="H229" s="15"/>
      <c r="I229" s="15"/>
      <c r="J229" s="15"/>
      <c r="K229" s="15"/>
      <c r="L229" s="15"/>
      <c r="M229" s="16"/>
      <c r="O229" s="30" t="str">
        <f t="shared" si="3"/>
        <v/>
      </c>
    </row>
    <row r="230" spans="1:15">
      <c r="A230" s="20"/>
      <c r="B230" s="20"/>
      <c r="C230" s="20"/>
      <c r="D230" s="15"/>
      <c r="E230" s="15"/>
      <c r="F230" s="15"/>
      <c r="G230" s="15"/>
      <c r="H230" s="15"/>
      <c r="I230" s="15"/>
      <c r="J230" s="15"/>
      <c r="K230" s="15"/>
      <c r="L230" s="15"/>
      <c r="M230" s="16"/>
      <c r="O230" s="30" t="str">
        <f t="shared" si="3"/>
        <v/>
      </c>
    </row>
    <row r="231" spans="1:15">
      <c r="A231" s="20"/>
      <c r="B231" s="20"/>
      <c r="C231" s="20"/>
      <c r="D231" s="15"/>
      <c r="E231" s="15"/>
      <c r="F231" s="15"/>
      <c r="G231" s="15"/>
      <c r="H231" s="15"/>
      <c r="I231" s="15"/>
      <c r="J231" s="15"/>
      <c r="K231" s="15"/>
      <c r="L231" s="15"/>
      <c r="M231" s="16"/>
      <c r="O231" s="30" t="str">
        <f t="shared" si="3"/>
        <v/>
      </c>
    </row>
    <row r="232" spans="1:15">
      <c r="A232" s="20"/>
      <c r="B232" s="20"/>
      <c r="C232" s="20"/>
      <c r="D232" s="15"/>
      <c r="E232" s="15"/>
      <c r="F232" s="15"/>
      <c r="G232" s="15"/>
      <c r="H232" s="15"/>
      <c r="I232" s="15"/>
      <c r="J232" s="15"/>
      <c r="K232" s="15"/>
      <c r="L232" s="15"/>
      <c r="M232" s="16"/>
      <c r="O232" s="30" t="str">
        <f t="shared" si="3"/>
        <v/>
      </c>
    </row>
    <row r="233" spans="1:15">
      <c r="A233" s="20"/>
      <c r="B233" s="20"/>
      <c r="C233" s="20"/>
      <c r="D233" s="15"/>
      <c r="E233" s="15"/>
      <c r="F233" s="15"/>
      <c r="G233" s="15"/>
      <c r="H233" s="15"/>
      <c r="I233" s="15"/>
      <c r="J233" s="15"/>
      <c r="K233" s="15"/>
      <c r="L233" s="15"/>
      <c r="M233" s="16"/>
      <c r="O233" s="30" t="str">
        <f t="shared" si="3"/>
        <v/>
      </c>
    </row>
    <row r="234" spans="1:15">
      <c r="A234" s="20"/>
      <c r="B234" s="20"/>
      <c r="C234" s="20"/>
      <c r="D234" s="15"/>
      <c r="E234" s="15"/>
      <c r="F234" s="15"/>
      <c r="G234" s="15"/>
      <c r="H234" s="15"/>
      <c r="I234" s="15"/>
      <c r="J234" s="15"/>
      <c r="K234" s="15"/>
      <c r="L234" s="15"/>
      <c r="M234" s="16"/>
      <c r="O234" s="30" t="str">
        <f t="shared" si="3"/>
        <v/>
      </c>
    </row>
    <row r="235" spans="1:15">
      <c r="A235" s="20"/>
      <c r="B235" s="20"/>
      <c r="C235" s="20"/>
      <c r="D235" s="15"/>
      <c r="E235" s="15"/>
      <c r="F235" s="15"/>
      <c r="G235" s="15"/>
      <c r="H235" s="15"/>
      <c r="I235" s="15"/>
      <c r="J235" s="15"/>
      <c r="K235" s="15"/>
      <c r="L235" s="15"/>
      <c r="M235" s="16"/>
      <c r="O235" s="30" t="str">
        <f t="shared" si="3"/>
        <v/>
      </c>
    </row>
    <row r="236" spans="1:15">
      <c r="A236" s="20"/>
      <c r="B236" s="20"/>
      <c r="C236" s="20"/>
      <c r="D236" s="15"/>
      <c r="E236" s="15"/>
      <c r="F236" s="15"/>
      <c r="G236" s="15"/>
      <c r="H236" s="15"/>
      <c r="I236" s="15"/>
      <c r="J236" s="15"/>
      <c r="K236" s="15"/>
      <c r="L236" s="15"/>
      <c r="M236" s="16"/>
      <c r="O236" s="30" t="str">
        <f t="shared" si="3"/>
        <v/>
      </c>
    </row>
    <row r="237" spans="1:15">
      <c r="A237" s="20"/>
      <c r="B237" s="20"/>
      <c r="C237" s="20"/>
      <c r="D237" s="15"/>
      <c r="E237" s="15"/>
      <c r="F237" s="15"/>
      <c r="G237" s="15"/>
      <c r="H237" s="15"/>
      <c r="I237" s="15"/>
      <c r="J237" s="15"/>
      <c r="K237" s="15"/>
      <c r="L237" s="15"/>
      <c r="M237" s="16"/>
      <c r="O237" s="30" t="str">
        <f t="shared" si="3"/>
        <v/>
      </c>
    </row>
    <row r="238" spans="1:15">
      <c r="A238" s="20"/>
      <c r="B238" s="20"/>
      <c r="C238" s="20"/>
      <c r="D238" s="15"/>
      <c r="E238" s="15"/>
      <c r="F238" s="15"/>
      <c r="G238" s="15"/>
      <c r="H238" s="15"/>
      <c r="I238" s="15"/>
      <c r="J238" s="15"/>
      <c r="K238" s="15"/>
      <c r="L238" s="15"/>
      <c r="M238" s="16"/>
      <c r="O238" s="30" t="str">
        <f t="shared" si="3"/>
        <v/>
      </c>
    </row>
    <row r="239" spans="1:15">
      <c r="A239" s="20"/>
      <c r="B239" s="20"/>
      <c r="C239" s="20"/>
      <c r="D239" s="15"/>
      <c r="E239" s="15"/>
      <c r="F239" s="15"/>
      <c r="G239" s="15"/>
      <c r="H239" s="15"/>
      <c r="I239" s="15"/>
      <c r="J239" s="15"/>
      <c r="K239" s="15"/>
      <c r="L239" s="15"/>
      <c r="M239" s="16"/>
      <c r="O239" s="30" t="str">
        <f t="shared" si="3"/>
        <v/>
      </c>
    </row>
    <row r="240" spans="1:15">
      <c r="A240" s="20"/>
      <c r="B240" s="20"/>
      <c r="C240" s="20"/>
      <c r="D240" s="15"/>
      <c r="E240" s="15"/>
      <c r="F240" s="15"/>
      <c r="G240" s="15"/>
      <c r="H240" s="15"/>
      <c r="I240" s="15"/>
      <c r="J240" s="15"/>
      <c r="K240" s="15"/>
      <c r="L240" s="15"/>
      <c r="M240" s="16"/>
      <c r="O240" s="30" t="str">
        <f t="shared" si="3"/>
        <v/>
      </c>
    </row>
    <row r="241" spans="1:15">
      <c r="A241" s="20"/>
      <c r="B241" s="20"/>
      <c r="C241" s="20"/>
      <c r="D241" s="15"/>
      <c r="E241" s="15"/>
      <c r="F241" s="15"/>
      <c r="G241" s="15"/>
      <c r="H241" s="15"/>
      <c r="I241" s="15"/>
      <c r="J241" s="15"/>
      <c r="K241" s="15"/>
      <c r="L241" s="15"/>
      <c r="M241" s="16"/>
      <c r="O241" s="30" t="str">
        <f t="shared" si="3"/>
        <v/>
      </c>
    </row>
    <row r="242" spans="1:15">
      <c r="A242" s="20"/>
      <c r="B242" s="20"/>
      <c r="C242" s="20"/>
      <c r="D242" s="15"/>
      <c r="E242" s="15"/>
      <c r="F242" s="15"/>
      <c r="G242" s="15"/>
      <c r="H242" s="15"/>
      <c r="I242" s="15"/>
      <c r="J242" s="15"/>
      <c r="K242" s="15"/>
      <c r="L242" s="15"/>
      <c r="M242" s="16"/>
      <c r="O242" s="30" t="str">
        <f t="shared" si="3"/>
        <v/>
      </c>
    </row>
    <row r="243" spans="1:15">
      <c r="A243" s="20"/>
      <c r="B243" s="20"/>
      <c r="C243" s="20"/>
      <c r="D243" s="15"/>
      <c r="E243" s="15"/>
      <c r="F243" s="15"/>
      <c r="G243" s="15"/>
      <c r="H243" s="15"/>
      <c r="I243" s="15"/>
      <c r="J243" s="15"/>
      <c r="K243" s="15"/>
      <c r="L243" s="15"/>
      <c r="M243" s="16"/>
      <c r="O243" s="30" t="str">
        <f t="shared" si="3"/>
        <v/>
      </c>
    </row>
    <row r="244" spans="1:15">
      <c r="A244" s="20"/>
      <c r="B244" s="20"/>
      <c r="C244" s="20"/>
      <c r="D244" s="15"/>
      <c r="E244" s="15"/>
      <c r="F244" s="15"/>
      <c r="G244" s="15"/>
      <c r="H244" s="15"/>
      <c r="I244" s="15"/>
      <c r="J244" s="15"/>
      <c r="K244" s="15"/>
      <c r="L244" s="15"/>
      <c r="M244" s="16"/>
      <c r="O244" s="30" t="str">
        <f t="shared" si="3"/>
        <v/>
      </c>
    </row>
    <row r="245" spans="1:15">
      <c r="A245" s="20"/>
      <c r="B245" s="20"/>
      <c r="C245" s="20"/>
      <c r="D245" s="15"/>
      <c r="E245" s="15"/>
      <c r="F245" s="15"/>
      <c r="G245" s="15"/>
      <c r="H245" s="15"/>
      <c r="I245" s="15"/>
      <c r="J245" s="15"/>
      <c r="K245" s="15"/>
      <c r="L245" s="15"/>
      <c r="M245" s="16"/>
      <c r="O245" s="30" t="str">
        <f t="shared" si="3"/>
        <v/>
      </c>
    </row>
    <row r="246" spans="1:15">
      <c r="A246" s="20"/>
      <c r="B246" s="20"/>
      <c r="C246" s="20"/>
      <c r="D246" s="15"/>
      <c r="E246" s="15"/>
      <c r="F246" s="15"/>
      <c r="G246" s="15"/>
      <c r="H246" s="15"/>
      <c r="I246" s="15"/>
      <c r="J246" s="15"/>
      <c r="K246" s="15"/>
      <c r="L246" s="15"/>
      <c r="M246" s="16"/>
      <c r="O246" s="30" t="str">
        <f t="shared" si="3"/>
        <v/>
      </c>
    </row>
    <row r="247" spans="1:15">
      <c r="A247" s="20"/>
      <c r="B247" s="20"/>
      <c r="C247" s="20"/>
      <c r="D247" s="15"/>
      <c r="E247" s="15"/>
      <c r="F247" s="15"/>
      <c r="G247" s="15"/>
      <c r="H247" s="15"/>
      <c r="I247" s="15"/>
      <c r="J247" s="15"/>
      <c r="K247" s="15"/>
      <c r="L247" s="15"/>
      <c r="M247" s="16"/>
      <c r="O247" s="30" t="str">
        <f t="shared" si="3"/>
        <v/>
      </c>
    </row>
    <row r="248" spans="1:15">
      <c r="A248" s="20"/>
      <c r="B248" s="20"/>
      <c r="C248" s="20"/>
      <c r="D248" s="15"/>
      <c r="E248" s="15"/>
      <c r="F248" s="15"/>
      <c r="G248" s="15"/>
      <c r="H248" s="15"/>
      <c r="I248" s="15"/>
      <c r="J248" s="15"/>
      <c r="K248" s="15"/>
      <c r="L248" s="15"/>
      <c r="M248" s="16"/>
      <c r="O248" s="30" t="str">
        <f t="shared" si="3"/>
        <v/>
      </c>
    </row>
    <row r="249" spans="1:15">
      <c r="A249" s="20"/>
      <c r="B249" s="20"/>
      <c r="C249" s="20"/>
      <c r="D249" s="15"/>
      <c r="E249" s="15"/>
      <c r="F249" s="15"/>
      <c r="G249" s="15"/>
      <c r="H249" s="15"/>
      <c r="I249" s="15"/>
      <c r="J249" s="15"/>
      <c r="K249" s="15"/>
      <c r="L249" s="15"/>
      <c r="M249" s="16"/>
      <c r="O249" s="30" t="str">
        <f t="shared" si="3"/>
        <v/>
      </c>
    </row>
    <row r="250" spans="1:15">
      <c r="A250" s="20"/>
      <c r="B250" s="20"/>
      <c r="C250" s="20"/>
      <c r="D250" s="15"/>
      <c r="E250" s="15"/>
      <c r="F250" s="15"/>
      <c r="G250" s="15"/>
      <c r="H250" s="15"/>
      <c r="I250" s="15"/>
      <c r="J250" s="15"/>
      <c r="K250" s="15"/>
      <c r="L250" s="15"/>
      <c r="M250" s="16"/>
      <c r="O250" s="30" t="str">
        <f t="shared" si="3"/>
        <v/>
      </c>
    </row>
    <row r="251" spans="1:15">
      <c r="A251" s="20"/>
      <c r="B251" s="20"/>
      <c r="C251" s="20"/>
      <c r="D251" s="15"/>
      <c r="E251" s="15"/>
      <c r="F251" s="15"/>
      <c r="G251" s="15"/>
      <c r="H251" s="15"/>
      <c r="I251" s="15"/>
      <c r="J251" s="15"/>
      <c r="K251" s="15"/>
      <c r="L251" s="15"/>
      <c r="M251" s="16"/>
      <c r="O251" s="30" t="str">
        <f t="shared" si="3"/>
        <v/>
      </c>
    </row>
    <row r="252" spans="1:15">
      <c r="A252" s="20"/>
      <c r="B252" s="20"/>
      <c r="C252" s="20"/>
      <c r="D252" s="15"/>
      <c r="E252" s="15"/>
      <c r="F252" s="15"/>
      <c r="G252" s="15"/>
      <c r="H252" s="15"/>
      <c r="I252" s="15"/>
      <c r="J252" s="15"/>
      <c r="K252" s="15"/>
      <c r="L252" s="15"/>
      <c r="M252" s="16"/>
      <c r="O252" s="30" t="str">
        <f t="shared" si="3"/>
        <v/>
      </c>
    </row>
    <row r="253" spans="1:15">
      <c r="A253" s="20"/>
      <c r="B253" s="20"/>
      <c r="C253" s="20"/>
      <c r="D253" s="15"/>
      <c r="E253" s="15"/>
      <c r="F253" s="15"/>
      <c r="G253" s="15"/>
      <c r="H253" s="15"/>
      <c r="I253" s="15"/>
      <c r="J253" s="15"/>
      <c r="K253" s="15"/>
      <c r="L253" s="15"/>
      <c r="M253" s="16"/>
      <c r="O253" s="30" t="str">
        <f t="shared" si="3"/>
        <v/>
      </c>
    </row>
    <row r="254" spans="1:15">
      <c r="A254" s="20"/>
      <c r="B254" s="20"/>
      <c r="C254" s="20"/>
      <c r="D254" s="15"/>
      <c r="E254" s="15"/>
      <c r="F254" s="15"/>
      <c r="G254" s="15"/>
      <c r="H254" s="15"/>
      <c r="I254" s="15"/>
      <c r="J254" s="15"/>
      <c r="K254" s="15"/>
      <c r="L254" s="15"/>
      <c r="M254" s="16"/>
      <c r="O254" s="30" t="str">
        <f t="shared" si="3"/>
        <v/>
      </c>
    </row>
    <row r="255" spans="1:15">
      <c r="A255" s="20"/>
      <c r="B255" s="20"/>
      <c r="C255" s="20"/>
      <c r="D255" s="15"/>
      <c r="E255" s="15"/>
      <c r="F255" s="15"/>
      <c r="G255" s="15"/>
      <c r="H255" s="15"/>
      <c r="I255" s="15"/>
      <c r="J255" s="15"/>
      <c r="K255" s="15"/>
      <c r="L255" s="15"/>
      <c r="M255" s="16"/>
      <c r="O255" s="30" t="str">
        <f t="shared" si="3"/>
        <v/>
      </c>
    </row>
    <row r="256" spans="1:15">
      <c r="A256" s="20"/>
      <c r="B256" s="20"/>
      <c r="C256" s="20"/>
      <c r="D256" s="15"/>
      <c r="E256" s="15"/>
      <c r="F256" s="15"/>
      <c r="G256" s="15"/>
      <c r="H256" s="15"/>
      <c r="I256" s="15"/>
      <c r="J256" s="15"/>
      <c r="K256" s="15"/>
      <c r="L256" s="15"/>
      <c r="M256" s="16"/>
      <c r="O256" s="30" t="str">
        <f t="shared" si="3"/>
        <v/>
      </c>
    </row>
    <row r="257" spans="1:15">
      <c r="A257" s="20"/>
      <c r="B257" s="20"/>
      <c r="C257" s="20"/>
      <c r="D257" s="15"/>
      <c r="E257" s="15"/>
      <c r="F257" s="15"/>
      <c r="G257" s="15"/>
      <c r="H257" s="15"/>
      <c r="I257" s="15"/>
      <c r="J257" s="15"/>
      <c r="K257" s="15"/>
      <c r="L257" s="15"/>
      <c r="M257" s="16"/>
      <c r="O257" s="30" t="str">
        <f t="shared" si="3"/>
        <v/>
      </c>
    </row>
    <row r="258" spans="1:15">
      <c r="A258" s="20"/>
      <c r="B258" s="20"/>
      <c r="C258" s="20"/>
      <c r="D258" s="15"/>
      <c r="E258" s="15"/>
      <c r="F258" s="15"/>
      <c r="G258" s="15"/>
      <c r="H258" s="15"/>
      <c r="I258" s="15"/>
      <c r="J258" s="15"/>
      <c r="K258" s="15"/>
      <c r="L258" s="15"/>
      <c r="M258" s="16"/>
      <c r="O258" s="30" t="str">
        <f t="shared" si="3"/>
        <v/>
      </c>
    </row>
    <row r="259" spans="1:15">
      <c r="A259" s="20"/>
      <c r="B259" s="20"/>
      <c r="C259" s="20"/>
      <c r="D259" s="15"/>
      <c r="E259" s="15"/>
      <c r="F259" s="15"/>
      <c r="G259" s="15"/>
      <c r="H259" s="15"/>
      <c r="I259" s="15"/>
      <c r="J259" s="15"/>
      <c r="K259" s="15"/>
      <c r="L259" s="15"/>
      <c r="M259" s="16"/>
      <c r="O259" s="30" t="str">
        <f t="shared" si="3"/>
        <v/>
      </c>
    </row>
    <row r="260" spans="1:15">
      <c r="A260" s="20"/>
      <c r="B260" s="20"/>
      <c r="C260" s="20"/>
      <c r="D260" s="15"/>
      <c r="E260" s="15"/>
      <c r="F260" s="15"/>
      <c r="G260" s="15"/>
      <c r="H260" s="15"/>
      <c r="I260" s="15"/>
      <c r="J260" s="15"/>
      <c r="K260" s="15"/>
      <c r="L260" s="15"/>
      <c r="M260" s="16"/>
      <c r="O260" s="30" t="str">
        <f t="shared" si="3"/>
        <v/>
      </c>
    </row>
    <row r="261" spans="1:15">
      <c r="A261" s="20"/>
      <c r="B261" s="20"/>
      <c r="C261" s="20"/>
      <c r="D261" s="15"/>
      <c r="E261" s="15"/>
      <c r="F261" s="15"/>
      <c r="G261" s="15"/>
      <c r="H261" s="15"/>
      <c r="I261" s="15"/>
      <c r="J261" s="15"/>
      <c r="K261" s="15"/>
      <c r="L261" s="15"/>
      <c r="M261" s="16"/>
      <c r="O261" s="30" t="str">
        <f t="shared" si="3"/>
        <v/>
      </c>
    </row>
    <row r="262" spans="1:15">
      <c r="A262" s="20"/>
      <c r="B262" s="20"/>
      <c r="C262" s="20"/>
      <c r="D262" s="15"/>
      <c r="E262" s="15"/>
      <c r="F262" s="15"/>
      <c r="G262" s="15"/>
      <c r="H262" s="15"/>
      <c r="I262" s="15"/>
      <c r="J262" s="15"/>
      <c r="K262" s="15"/>
      <c r="L262" s="15"/>
      <c r="M262" s="16"/>
      <c r="O262" s="30" t="str">
        <f t="shared" si="3"/>
        <v/>
      </c>
    </row>
    <row r="263" spans="1:15">
      <c r="A263" s="20"/>
      <c r="B263" s="20"/>
      <c r="C263" s="20"/>
      <c r="D263" s="15"/>
      <c r="E263" s="15"/>
      <c r="F263" s="15"/>
      <c r="G263" s="15"/>
      <c r="H263" s="15"/>
      <c r="I263" s="15"/>
      <c r="J263" s="15"/>
      <c r="K263" s="15"/>
      <c r="L263" s="15"/>
      <c r="M263" s="16"/>
      <c r="O263" s="30" t="str">
        <f t="shared" si="3"/>
        <v/>
      </c>
    </row>
    <row r="264" spans="1:15">
      <c r="A264" s="20"/>
      <c r="B264" s="20"/>
      <c r="C264" s="20"/>
      <c r="D264" s="15"/>
      <c r="E264" s="15"/>
      <c r="F264" s="15"/>
      <c r="G264" s="15"/>
      <c r="H264" s="15"/>
      <c r="I264" s="15"/>
      <c r="J264" s="15"/>
      <c r="K264" s="15"/>
      <c r="L264" s="15"/>
      <c r="M264" s="16"/>
      <c r="O264" s="30" t="str">
        <f t="shared" si="3"/>
        <v/>
      </c>
    </row>
    <row r="265" spans="1:15">
      <c r="A265" s="20"/>
      <c r="B265" s="20"/>
      <c r="C265" s="20"/>
      <c r="D265" s="15"/>
      <c r="E265" s="15"/>
      <c r="F265" s="15"/>
      <c r="G265" s="15"/>
      <c r="H265" s="15"/>
      <c r="I265" s="15"/>
      <c r="J265" s="15"/>
      <c r="K265" s="15"/>
      <c r="L265" s="15"/>
      <c r="M265" s="16"/>
      <c r="O265" s="30" t="str">
        <f t="shared" si="3"/>
        <v/>
      </c>
    </row>
    <row r="266" spans="1:15">
      <c r="A266" s="20"/>
      <c r="B266" s="20"/>
      <c r="C266" s="20"/>
      <c r="D266" s="15"/>
      <c r="E266" s="15"/>
      <c r="F266" s="15"/>
      <c r="G266" s="15"/>
      <c r="H266" s="15"/>
      <c r="I266" s="15"/>
      <c r="J266" s="15"/>
      <c r="K266" s="15"/>
      <c r="L266" s="15"/>
      <c r="M266" s="16"/>
      <c r="O266" s="30"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0"/>
      <c r="B267" s="20"/>
      <c r="C267" s="20"/>
      <c r="D267" s="15"/>
      <c r="E267" s="15"/>
      <c r="F267" s="15"/>
      <c r="G267" s="15"/>
      <c r="H267" s="15"/>
      <c r="I267" s="15"/>
      <c r="J267" s="15"/>
      <c r="K267" s="15"/>
      <c r="L267" s="15"/>
      <c r="M267" s="16"/>
      <c r="O267" s="30" t="str">
        <f t="shared" si="4"/>
        <v/>
      </c>
    </row>
    <row r="268" spans="1:15">
      <c r="A268" s="20"/>
      <c r="B268" s="20"/>
      <c r="C268" s="20"/>
      <c r="D268" s="15"/>
      <c r="E268" s="15"/>
      <c r="F268" s="15"/>
      <c r="G268" s="15"/>
      <c r="H268" s="15"/>
      <c r="I268" s="15"/>
      <c r="J268" s="15"/>
      <c r="K268" s="15"/>
      <c r="L268" s="15"/>
      <c r="M268" s="16"/>
      <c r="O268" s="30" t="str">
        <f t="shared" si="4"/>
        <v/>
      </c>
    </row>
    <row r="269" spans="1:15">
      <c r="A269" s="20"/>
      <c r="B269" s="20"/>
      <c r="C269" s="20"/>
      <c r="D269" s="15"/>
      <c r="E269" s="15"/>
      <c r="F269" s="15"/>
      <c r="G269" s="15"/>
      <c r="H269" s="15"/>
      <c r="I269" s="15"/>
      <c r="J269" s="15"/>
      <c r="K269" s="15"/>
      <c r="L269" s="15"/>
      <c r="M269" s="16"/>
      <c r="O269" s="30" t="str">
        <f t="shared" si="4"/>
        <v/>
      </c>
    </row>
    <row r="270" spans="1:15">
      <c r="A270" s="20"/>
      <c r="B270" s="20"/>
      <c r="C270" s="20"/>
      <c r="D270" s="15"/>
      <c r="E270" s="15"/>
      <c r="F270" s="15"/>
      <c r="G270" s="15"/>
      <c r="H270" s="15"/>
      <c r="I270" s="15"/>
      <c r="J270" s="15"/>
      <c r="K270" s="15"/>
      <c r="L270" s="15"/>
      <c r="M270" s="16"/>
      <c r="O270" s="30" t="str">
        <f t="shared" si="4"/>
        <v/>
      </c>
    </row>
    <row r="271" spans="1:15">
      <c r="A271" s="20"/>
      <c r="B271" s="20"/>
      <c r="C271" s="20"/>
      <c r="D271" s="15"/>
      <c r="E271" s="15"/>
      <c r="F271" s="15"/>
      <c r="G271" s="15"/>
      <c r="H271" s="15"/>
      <c r="I271" s="15"/>
      <c r="J271" s="15"/>
      <c r="K271" s="15"/>
      <c r="L271" s="15"/>
      <c r="M271" s="16"/>
      <c r="O271" s="30" t="str">
        <f t="shared" si="4"/>
        <v/>
      </c>
    </row>
    <row r="272" spans="1:15">
      <c r="A272" s="20"/>
      <c r="B272" s="20"/>
      <c r="C272" s="20"/>
      <c r="D272" s="15"/>
      <c r="E272" s="15"/>
      <c r="F272" s="15"/>
      <c r="G272" s="15"/>
      <c r="H272" s="15"/>
      <c r="I272" s="15"/>
      <c r="J272" s="15"/>
      <c r="K272" s="15"/>
      <c r="L272" s="15"/>
      <c r="M272" s="16"/>
      <c r="O272" s="30" t="str">
        <f t="shared" si="4"/>
        <v/>
      </c>
    </row>
    <row r="273" spans="1:15">
      <c r="A273" s="20"/>
      <c r="B273" s="20"/>
      <c r="C273" s="20"/>
      <c r="D273" s="15"/>
      <c r="E273" s="15"/>
      <c r="F273" s="15"/>
      <c r="G273" s="15"/>
      <c r="H273" s="15"/>
      <c r="I273" s="15"/>
      <c r="J273" s="15"/>
      <c r="K273" s="15"/>
      <c r="L273" s="15"/>
      <c r="M273" s="16"/>
      <c r="O273" s="30" t="str">
        <f t="shared" si="4"/>
        <v/>
      </c>
    </row>
    <row r="274" spans="1:15">
      <c r="A274" s="20"/>
      <c r="B274" s="20"/>
      <c r="C274" s="20"/>
      <c r="D274" s="15"/>
      <c r="E274" s="15"/>
      <c r="F274" s="15"/>
      <c r="G274" s="15"/>
      <c r="H274" s="15"/>
      <c r="I274" s="15"/>
      <c r="J274" s="15"/>
      <c r="K274" s="15"/>
      <c r="L274" s="15"/>
      <c r="M274" s="16"/>
      <c r="O274" s="30" t="str">
        <f t="shared" si="4"/>
        <v/>
      </c>
    </row>
    <row r="275" spans="1:15">
      <c r="A275" s="20"/>
      <c r="B275" s="20"/>
      <c r="C275" s="20"/>
      <c r="D275" s="15"/>
      <c r="E275" s="15"/>
      <c r="F275" s="15"/>
      <c r="G275" s="15"/>
      <c r="H275" s="15"/>
      <c r="I275" s="15"/>
      <c r="J275" s="15"/>
      <c r="K275" s="15"/>
      <c r="L275" s="15"/>
      <c r="M275" s="16"/>
      <c r="O275" s="30" t="str">
        <f t="shared" si="4"/>
        <v/>
      </c>
    </row>
    <row r="276" spans="1:15">
      <c r="A276" s="20"/>
      <c r="B276" s="20"/>
      <c r="C276" s="20"/>
      <c r="D276" s="15"/>
      <c r="E276" s="15"/>
      <c r="F276" s="15"/>
      <c r="G276" s="15"/>
      <c r="H276" s="15"/>
      <c r="I276" s="15"/>
      <c r="J276" s="15"/>
      <c r="K276" s="15"/>
      <c r="L276" s="15"/>
      <c r="M276" s="16"/>
      <c r="O276" s="30" t="str">
        <f t="shared" si="4"/>
        <v/>
      </c>
    </row>
    <row r="277" spans="1:15">
      <c r="A277" s="20"/>
      <c r="B277" s="20"/>
      <c r="C277" s="20"/>
      <c r="D277" s="15"/>
      <c r="E277" s="15"/>
      <c r="F277" s="15"/>
      <c r="G277" s="15"/>
      <c r="H277" s="15"/>
      <c r="I277" s="15"/>
      <c r="J277" s="15"/>
      <c r="K277" s="15"/>
      <c r="L277" s="15"/>
      <c r="M277" s="16"/>
      <c r="O277" s="30" t="str">
        <f t="shared" si="4"/>
        <v/>
      </c>
    </row>
    <row r="278" spans="1:15">
      <c r="A278" s="20"/>
      <c r="B278" s="20"/>
      <c r="C278" s="20"/>
      <c r="D278" s="15"/>
      <c r="E278" s="15"/>
      <c r="F278" s="15"/>
      <c r="G278" s="15"/>
      <c r="H278" s="15"/>
      <c r="I278" s="15"/>
      <c r="J278" s="15"/>
      <c r="K278" s="15"/>
      <c r="L278" s="15"/>
      <c r="M278" s="16"/>
      <c r="O278" s="30" t="str">
        <f t="shared" si="4"/>
        <v/>
      </c>
    </row>
    <row r="279" spans="1:15">
      <c r="A279" s="20"/>
      <c r="B279" s="20"/>
      <c r="C279" s="20"/>
      <c r="D279" s="15"/>
      <c r="E279" s="15"/>
      <c r="F279" s="15"/>
      <c r="G279" s="15"/>
      <c r="H279" s="15"/>
      <c r="I279" s="15"/>
      <c r="J279" s="15"/>
      <c r="K279" s="15"/>
      <c r="L279" s="15"/>
      <c r="M279" s="16"/>
      <c r="O279" s="30" t="str">
        <f t="shared" si="4"/>
        <v/>
      </c>
    </row>
    <row r="280" spans="1:15">
      <c r="A280" s="20"/>
      <c r="B280" s="20"/>
      <c r="C280" s="20"/>
      <c r="D280" s="15"/>
      <c r="E280" s="15"/>
      <c r="F280" s="15"/>
      <c r="G280" s="15"/>
      <c r="H280" s="15"/>
      <c r="I280" s="15"/>
      <c r="J280" s="15"/>
      <c r="K280" s="15"/>
      <c r="L280" s="15"/>
      <c r="M280" s="16"/>
      <c r="O280" s="30" t="str">
        <f t="shared" si="4"/>
        <v/>
      </c>
    </row>
    <row r="281" spans="1:15">
      <c r="A281" s="20"/>
      <c r="B281" s="20"/>
      <c r="C281" s="20"/>
      <c r="D281" s="15"/>
      <c r="E281" s="15"/>
      <c r="F281" s="15"/>
      <c r="G281" s="15"/>
      <c r="H281" s="15"/>
      <c r="I281" s="15"/>
      <c r="J281" s="15"/>
      <c r="K281" s="15"/>
      <c r="L281" s="15"/>
      <c r="M281" s="16"/>
      <c r="O281" s="30" t="str">
        <f t="shared" si="4"/>
        <v/>
      </c>
    </row>
    <row r="282" spans="1:15">
      <c r="A282" s="20"/>
      <c r="B282" s="20"/>
      <c r="C282" s="20"/>
      <c r="D282" s="15"/>
      <c r="E282" s="15"/>
      <c r="F282" s="15"/>
      <c r="G282" s="15"/>
      <c r="H282" s="15"/>
      <c r="I282" s="15"/>
      <c r="J282" s="15"/>
      <c r="K282" s="15"/>
      <c r="L282" s="15"/>
      <c r="M282" s="16"/>
      <c r="O282" s="30" t="str">
        <f t="shared" si="4"/>
        <v/>
      </c>
    </row>
    <row r="283" spans="1:15">
      <c r="A283" s="20"/>
      <c r="B283" s="20"/>
      <c r="C283" s="20"/>
      <c r="D283" s="15"/>
      <c r="E283" s="15"/>
      <c r="F283" s="15"/>
      <c r="G283" s="15"/>
      <c r="H283" s="15"/>
      <c r="I283" s="15"/>
      <c r="J283" s="15"/>
      <c r="K283" s="15"/>
      <c r="L283" s="15"/>
      <c r="M283" s="16"/>
      <c r="O283" s="30" t="str">
        <f t="shared" si="4"/>
        <v/>
      </c>
    </row>
    <row r="284" spans="1:15">
      <c r="A284" s="20"/>
      <c r="B284" s="20"/>
      <c r="C284" s="20"/>
      <c r="D284" s="15"/>
      <c r="E284" s="15"/>
      <c r="F284" s="15"/>
      <c r="G284" s="15"/>
      <c r="H284" s="15"/>
      <c r="I284" s="15"/>
      <c r="J284" s="15"/>
      <c r="K284" s="15"/>
      <c r="L284" s="15"/>
      <c r="M284" s="16"/>
      <c r="O284" s="30" t="str">
        <f t="shared" si="4"/>
        <v/>
      </c>
    </row>
    <row r="285" spans="1:15">
      <c r="A285" s="20"/>
      <c r="B285" s="20"/>
      <c r="C285" s="20"/>
      <c r="D285" s="15"/>
      <c r="E285" s="15"/>
      <c r="F285" s="15"/>
      <c r="G285" s="15"/>
      <c r="H285" s="15"/>
      <c r="I285" s="15"/>
      <c r="J285" s="15"/>
      <c r="K285" s="15"/>
      <c r="L285" s="15"/>
      <c r="M285" s="16"/>
      <c r="O285" s="30" t="str">
        <f t="shared" si="4"/>
        <v/>
      </c>
    </row>
    <row r="286" spans="1:15">
      <c r="A286" s="20"/>
      <c r="B286" s="20"/>
      <c r="C286" s="20"/>
      <c r="D286" s="15"/>
      <c r="E286" s="15"/>
      <c r="F286" s="15"/>
      <c r="G286" s="15"/>
      <c r="H286" s="15"/>
      <c r="I286" s="15"/>
      <c r="J286" s="15"/>
      <c r="K286" s="15"/>
      <c r="L286" s="15"/>
      <c r="M286" s="16"/>
      <c r="O286" s="30" t="str">
        <f t="shared" si="4"/>
        <v/>
      </c>
    </row>
    <row r="287" spans="1:15">
      <c r="A287" s="20"/>
      <c r="B287" s="20"/>
      <c r="C287" s="20"/>
      <c r="D287" s="15"/>
      <c r="E287" s="15"/>
      <c r="F287" s="15"/>
      <c r="G287" s="15"/>
      <c r="H287" s="15"/>
      <c r="I287" s="15"/>
      <c r="J287" s="15"/>
      <c r="K287" s="15"/>
      <c r="L287" s="15"/>
      <c r="M287" s="16"/>
      <c r="O287" s="30" t="str">
        <f t="shared" si="4"/>
        <v/>
      </c>
    </row>
    <row r="288" spans="1:15">
      <c r="A288" s="20"/>
      <c r="B288" s="20"/>
      <c r="C288" s="20"/>
      <c r="D288" s="15"/>
      <c r="E288" s="15"/>
      <c r="F288" s="15"/>
      <c r="G288" s="15"/>
      <c r="H288" s="15"/>
      <c r="I288" s="15"/>
      <c r="J288" s="15"/>
      <c r="K288" s="15"/>
      <c r="L288" s="15"/>
      <c r="M288" s="16"/>
      <c r="O288" s="30" t="str">
        <f t="shared" si="4"/>
        <v/>
      </c>
    </row>
    <row r="289" spans="1:15">
      <c r="A289" s="20"/>
      <c r="B289" s="20"/>
      <c r="C289" s="20"/>
      <c r="D289" s="15"/>
      <c r="E289" s="15"/>
      <c r="F289" s="15"/>
      <c r="G289" s="15"/>
      <c r="H289" s="15"/>
      <c r="I289" s="15"/>
      <c r="J289" s="15"/>
      <c r="K289" s="15"/>
      <c r="L289" s="15"/>
      <c r="M289" s="16"/>
      <c r="O289" s="30" t="str">
        <f t="shared" si="4"/>
        <v/>
      </c>
    </row>
    <row r="290" spans="1:15">
      <c r="A290" s="20"/>
      <c r="B290" s="20"/>
      <c r="C290" s="20"/>
      <c r="D290" s="15"/>
      <c r="E290" s="15"/>
      <c r="F290" s="15"/>
      <c r="G290" s="15"/>
      <c r="H290" s="15"/>
      <c r="I290" s="15"/>
      <c r="J290" s="15"/>
      <c r="K290" s="15"/>
      <c r="L290" s="15"/>
      <c r="M290" s="16"/>
      <c r="O290" s="30" t="str">
        <f t="shared" si="4"/>
        <v/>
      </c>
    </row>
    <row r="291" spans="1:15">
      <c r="A291" s="20"/>
      <c r="B291" s="20"/>
      <c r="C291" s="20"/>
      <c r="D291" s="15"/>
      <c r="E291" s="15"/>
      <c r="F291" s="15"/>
      <c r="G291" s="15"/>
      <c r="H291" s="15"/>
      <c r="I291" s="15"/>
      <c r="J291" s="15"/>
      <c r="K291" s="15"/>
      <c r="L291" s="15"/>
      <c r="M291" s="16"/>
      <c r="O291" s="30" t="str">
        <f t="shared" si="4"/>
        <v/>
      </c>
    </row>
    <row r="292" spans="1:15">
      <c r="A292" s="20"/>
      <c r="B292" s="20"/>
      <c r="C292" s="20"/>
      <c r="D292" s="15"/>
      <c r="E292" s="15"/>
      <c r="F292" s="15"/>
      <c r="G292" s="15"/>
      <c r="H292" s="15"/>
      <c r="I292" s="15"/>
      <c r="J292" s="15"/>
      <c r="K292" s="15"/>
      <c r="L292" s="15"/>
      <c r="M292" s="16"/>
      <c r="O292" s="30" t="str">
        <f t="shared" si="4"/>
        <v/>
      </c>
    </row>
    <row r="293" spans="1:15">
      <c r="A293" s="20"/>
      <c r="B293" s="20"/>
      <c r="C293" s="20"/>
      <c r="D293" s="15"/>
      <c r="E293" s="15"/>
      <c r="F293" s="15"/>
      <c r="G293" s="15"/>
      <c r="H293" s="15"/>
      <c r="I293" s="15"/>
      <c r="J293" s="15"/>
      <c r="K293" s="15"/>
      <c r="L293" s="15"/>
      <c r="M293" s="16"/>
      <c r="O293" s="30" t="str">
        <f t="shared" si="4"/>
        <v/>
      </c>
    </row>
    <row r="294" spans="1:15">
      <c r="A294" s="20"/>
      <c r="B294" s="20"/>
      <c r="C294" s="20"/>
      <c r="D294" s="15"/>
      <c r="E294" s="15"/>
      <c r="F294" s="15"/>
      <c r="G294" s="15"/>
      <c r="H294" s="15"/>
      <c r="I294" s="15"/>
      <c r="J294" s="15"/>
      <c r="K294" s="15"/>
      <c r="L294" s="15"/>
      <c r="M294" s="16"/>
      <c r="O294" s="30" t="str">
        <f t="shared" si="4"/>
        <v/>
      </c>
    </row>
    <row r="295" spans="1:15">
      <c r="A295" s="20"/>
      <c r="B295" s="20"/>
      <c r="C295" s="20"/>
      <c r="D295" s="15"/>
      <c r="E295" s="15"/>
      <c r="F295" s="15"/>
      <c r="G295" s="15"/>
      <c r="H295" s="15"/>
      <c r="I295" s="15"/>
      <c r="J295" s="15"/>
      <c r="K295" s="15"/>
      <c r="L295" s="15"/>
      <c r="M295" s="16"/>
      <c r="O295" s="30" t="str">
        <f t="shared" si="4"/>
        <v/>
      </c>
    </row>
    <row r="296" spans="1:15">
      <c r="A296" s="20"/>
      <c r="B296" s="20"/>
      <c r="C296" s="20"/>
      <c r="D296" s="15"/>
      <c r="E296" s="15"/>
      <c r="F296" s="15"/>
      <c r="G296" s="15"/>
      <c r="H296" s="15"/>
      <c r="I296" s="15"/>
      <c r="J296" s="15"/>
      <c r="K296" s="15"/>
      <c r="L296" s="15"/>
      <c r="M296" s="16"/>
      <c r="O296" s="30" t="str">
        <f t="shared" si="4"/>
        <v/>
      </c>
    </row>
    <row r="297" spans="1:15">
      <c r="A297" s="20"/>
      <c r="B297" s="20"/>
      <c r="C297" s="20"/>
      <c r="D297" s="15"/>
      <c r="E297" s="15"/>
      <c r="F297" s="15"/>
      <c r="G297" s="15"/>
      <c r="H297" s="15"/>
      <c r="I297" s="15"/>
      <c r="J297" s="15"/>
      <c r="K297" s="15"/>
      <c r="L297" s="15"/>
      <c r="M297" s="16"/>
      <c r="O297" s="30" t="str">
        <f t="shared" si="4"/>
        <v/>
      </c>
    </row>
    <row r="298" spans="1:15">
      <c r="A298" s="20"/>
      <c r="B298" s="20"/>
      <c r="C298" s="20"/>
      <c r="D298" s="15"/>
      <c r="E298" s="15"/>
      <c r="F298" s="15"/>
      <c r="G298" s="15"/>
      <c r="H298" s="15"/>
      <c r="I298" s="15"/>
      <c r="J298" s="15"/>
      <c r="K298" s="15"/>
      <c r="L298" s="15"/>
      <c r="M298" s="16"/>
      <c r="O298" s="30" t="str">
        <f t="shared" si="4"/>
        <v/>
      </c>
    </row>
    <row r="299" spans="1:15">
      <c r="A299" s="20"/>
      <c r="B299" s="20"/>
      <c r="C299" s="20"/>
      <c r="D299" s="15"/>
      <c r="E299" s="15"/>
      <c r="F299" s="15"/>
      <c r="G299" s="15"/>
      <c r="H299" s="15"/>
      <c r="I299" s="15"/>
      <c r="J299" s="15"/>
      <c r="K299" s="15"/>
      <c r="L299" s="15"/>
      <c r="M299" s="16"/>
      <c r="O299" s="30" t="str">
        <f t="shared" si="4"/>
        <v/>
      </c>
    </row>
    <row r="300" spans="1:15">
      <c r="A300" s="20"/>
      <c r="B300" s="20"/>
      <c r="C300" s="20"/>
      <c r="D300" s="15"/>
      <c r="E300" s="15"/>
      <c r="F300" s="15"/>
      <c r="G300" s="15"/>
      <c r="H300" s="15"/>
      <c r="I300" s="15"/>
      <c r="J300" s="15"/>
      <c r="K300" s="15"/>
      <c r="L300" s="15"/>
      <c r="M300" s="16"/>
      <c r="O300" s="30" t="str">
        <f t="shared" si="4"/>
        <v/>
      </c>
    </row>
    <row r="301" spans="1:15">
      <c r="A301" s="20"/>
      <c r="B301" s="20"/>
      <c r="C301" s="20"/>
      <c r="D301" s="15"/>
      <c r="E301" s="15"/>
      <c r="F301" s="15"/>
      <c r="G301" s="15"/>
      <c r="H301" s="15"/>
      <c r="I301" s="15"/>
      <c r="J301" s="15"/>
      <c r="K301" s="15"/>
      <c r="L301" s="15"/>
      <c r="M301" s="16"/>
      <c r="O301" s="30" t="str">
        <f t="shared" si="4"/>
        <v/>
      </c>
    </row>
    <row r="302" spans="1:15">
      <c r="A302" s="20"/>
      <c r="B302" s="20"/>
      <c r="C302" s="20"/>
      <c r="D302" s="15"/>
      <c r="E302" s="15"/>
      <c r="F302" s="15"/>
      <c r="G302" s="15"/>
      <c r="H302" s="15"/>
      <c r="I302" s="15"/>
      <c r="J302" s="15"/>
      <c r="K302" s="15"/>
      <c r="L302" s="15"/>
      <c r="M302" s="16"/>
      <c r="O302" s="30" t="str">
        <f t="shared" si="4"/>
        <v/>
      </c>
    </row>
    <row r="303" spans="1:15">
      <c r="A303" s="20"/>
      <c r="B303" s="20"/>
      <c r="C303" s="20"/>
      <c r="D303" s="15"/>
      <c r="E303" s="15"/>
      <c r="F303" s="15"/>
      <c r="G303" s="15"/>
      <c r="H303" s="15"/>
      <c r="I303" s="15"/>
      <c r="J303" s="15"/>
      <c r="K303" s="15"/>
      <c r="L303" s="15"/>
      <c r="M303" s="16"/>
      <c r="O303" s="30" t="str">
        <f t="shared" si="4"/>
        <v/>
      </c>
    </row>
    <row r="304" spans="1:15">
      <c r="A304" s="20"/>
      <c r="B304" s="20"/>
      <c r="C304" s="20"/>
      <c r="D304" s="15"/>
      <c r="E304" s="15"/>
      <c r="F304" s="15"/>
      <c r="G304" s="15"/>
      <c r="H304" s="15"/>
      <c r="I304" s="15"/>
      <c r="J304" s="15"/>
      <c r="K304" s="15"/>
      <c r="L304" s="15"/>
      <c r="M304" s="16"/>
      <c r="O304" s="30" t="str">
        <f t="shared" si="4"/>
        <v/>
      </c>
    </row>
    <row r="305" spans="1:15">
      <c r="A305" s="20"/>
      <c r="B305" s="20"/>
      <c r="C305" s="20"/>
      <c r="D305" s="15"/>
      <c r="E305" s="15"/>
      <c r="F305" s="15"/>
      <c r="G305" s="15"/>
      <c r="H305" s="15"/>
      <c r="I305" s="15"/>
      <c r="J305" s="15"/>
      <c r="K305" s="15"/>
      <c r="L305" s="15"/>
      <c r="M305" s="16"/>
      <c r="O305" s="30" t="str">
        <f t="shared" si="4"/>
        <v/>
      </c>
    </row>
    <row r="306" spans="1:15">
      <c r="A306" s="20"/>
      <c r="B306" s="20"/>
      <c r="C306" s="20"/>
      <c r="D306" s="15"/>
      <c r="E306" s="15"/>
      <c r="F306" s="15"/>
      <c r="G306" s="15"/>
      <c r="H306" s="15"/>
      <c r="I306" s="15"/>
      <c r="J306" s="15"/>
      <c r="K306" s="15"/>
      <c r="L306" s="15"/>
      <c r="M306" s="16"/>
      <c r="O306" s="30" t="str">
        <f t="shared" si="4"/>
        <v/>
      </c>
    </row>
    <row r="307" spans="1:15">
      <c r="A307" s="20"/>
      <c r="B307" s="20"/>
      <c r="C307" s="20"/>
      <c r="D307" s="15"/>
      <c r="E307" s="15"/>
      <c r="F307" s="15"/>
      <c r="G307" s="15"/>
      <c r="H307" s="15"/>
      <c r="I307" s="15"/>
      <c r="J307" s="15"/>
      <c r="K307" s="15"/>
      <c r="L307" s="15"/>
      <c r="M307" s="16"/>
      <c r="O307" s="30" t="str">
        <f t="shared" si="4"/>
        <v/>
      </c>
    </row>
    <row r="308" spans="1:15">
      <c r="A308" s="20"/>
      <c r="B308" s="20"/>
      <c r="C308" s="20"/>
      <c r="D308" s="15"/>
      <c r="E308" s="15"/>
      <c r="F308" s="15"/>
      <c r="G308" s="15"/>
      <c r="H308" s="15"/>
      <c r="I308" s="15"/>
      <c r="J308" s="15"/>
      <c r="K308" s="15"/>
      <c r="L308" s="15"/>
      <c r="M308" s="16"/>
      <c r="O308" s="30" t="str">
        <f t="shared" si="4"/>
        <v/>
      </c>
    </row>
    <row r="309" spans="1:15">
      <c r="A309" s="20"/>
      <c r="B309" s="20"/>
      <c r="C309" s="20"/>
      <c r="D309" s="15"/>
      <c r="E309" s="15"/>
      <c r="F309" s="15"/>
      <c r="G309" s="15"/>
      <c r="H309" s="15"/>
      <c r="I309" s="15"/>
      <c r="J309" s="15"/>
      <c r="K309" s="15"/>
      <c r="L309" s="15"/>
      <c r="M309" s="16"/>
      <c r="O309" s="30" t="str">
        <f t="shared" si="4"/>
        <v/>
      </c>
    </row>
    <row r="310" spans="1:15">
      <c r="A310" s="20"/>
      <c r="B310" s="20"/>
      <c r="C310" s="20"/>
      <c r="D310" s="15"/>
      <c r="E310" s="15"/>
      <c r="F310" s="15"/>
      <c r="G310" s="15"/>
      <c r="H310" s="15"/>
      <c r="I310" s="15"/>
      <c r="J310" s="15"/>
      <c r="K310" s="15"/>
      <c r="L310" s="15"/>
      <c r="M310" s="16"/>
      <c r="O310" s="30" t="str">
        <f t="shared" si="4"/>
        <v/>
      </c>
    </row>
    <row r="311" spans="1:15">
      <c r="A311" s="20"/>
      <c r="B311" s="20"/>
      <c r="C311" s="20"/>
      <c r="D311" s="15"/>
      <c r="E311" s="15"/>
      <c r="F311" s="15"/>
      <c r="G311" s="15"/>
      <c r="H311" s="15"/>
      <c r="I311" s="15"/>
      <c r="J311" s="15"/>
      <c r="K311" s="15"/>
      <c r="L311" s="15"/>
      <c r="M311" s="16"/>
      <c r="O311" s="30" t="str">
        <f t="shared" si="4"/>
        <v/>
      </c>
    </row>
    <row r="312" spans="1:15">
      <c r="A312" s="20"/>
      <c r="B312" s="20"/>
      <c r="C312" s="20"/>
      <c r="D312" s="15"/>
      <c r="E312" s="15"/>
      <c r="F312" s="15"/>
      <c r="G312" s="15"/>
      <c r="H312" s="15"/>
      <c r="I312" s="15"/>
      <c r="J312" s="15"/>
      <c r="K312" s="15"/>
      <c r="L312" s="15"/>
      <c r="M312" s="16"/>
      <c r="O312" s="30" t="str">
        <f t="shared" si="4"/>
        <v/>
      </c>
    </row>
    <row r="313" spans="1:15">
      <c r="A313" s="20"/>
      <c r="B313" s="20"/>
      <c r="C313" s="20"/>
      <c r="D313" s="15"/>
      <c r="E313" s="15"/>
      <c r="F313" s="15"/>
      <c r="G313" s="15"/>
      <c r="H313" s="15"/>
      <c r="I313" s="15"/>
      <c r="J313" s="15"/>
      <c r="K313" s="15"/>
      <c r="L313" s="15"/>
      <c r="M313" s="16"/>
      <c r="O313" s="30" t="str">
        <f t="shared" si="4"/>
        <v/>
      </c>
    </row>
    <row r="314" spans="1:15">
      <c r="A314" s="20"/>
      <c r="B314" s="20"/>
      <c r="C314" s="20"/>
      <c r="D314" s="15"/>
      <c r="E314" s="15"/>
      <c r="F314" s="15"/>
      <c r="G314" s="15"/>
      <c r="H314" s="15"/>
      <c r="I314" s="15"/>
      <c r="J314" s="15"/>
      <c r="K314" s="15"/>
      <c r="L314" s="15"/>
      <c r="M314" s="16"/>
      <c r="O314" s="30" t="str">
        <f t="shared" si="4"/>
        <v/>
      </c>
    </row>
    <row r="315" spans="1:15">
      <c r="A315" s="20"/>
      <c r="B315" s="20"/>
      <c r="C315" s="20"/>
      <c r="D315" s="15"/>
      <c r="E315" s="15"/>
      <c r="F315" s="15"/>
      <c r="G315" s="15"/>
      <c r="H315" s="15"/>
      <c r="I315" s="15"/>
      <c r="J315" s="15"/>
      <c r="K315" s="15"/>
      <c r="L315" s="15"/>
      <c r="M315" s="16"/>
      <c r="O315" s="30" t="str">
        <f t="shared" si="4"/>
        <v/>
      </c>
    </row>
    <row r="316" spans="1:15">
      <c r="A316" s="20"/>
      <c r="B316" s="20"/>
      <c r="C316" s="20"/>
      <c r="D316" s="15"/>
      <c r="E316" s="15"/>
      <c r="F316" s="15"/>
      <c r="G316" s="15"/>
      <c r="H316" s="15"/>
      <c r="I316" s="15"/>
      <c r="J316" s="15"/>
      <c r="K316" s="15"/>
      <c r="L316" s="15"/>
      <c r="M316" s="16"/>
      <c r="O316" s="30" t="str">
        <f t="shared" si="4"/>
        <v/>
      </c>
    </row>
    <row r="317" spans="1:15">
      <c r="A317" s="20"/>
      <c r="B317" s="20"/>
      <c r="C317" s="20"/>
      <c r="D317" s="15"/>
      <c r="E317" s="15"/>
      <c r="F317" s="15"/>
      <c r="G317" s="15"/>
      <c r="H317" s="15"/>
      <c r="I317" s="15"/>
      <c r="J317" s="15"/>
      <c r="K317" s="15"/>
      <c r="L317" s="15"/>
      <c r="M317" s="16"/>
      <c r="O317" s="30" t="str">
        <f t="shared" si="4"/>
        <v/>
      </c>
    </row>
    <row r="318" spans="1:15">
      <c r="A318" s="20"/>
      <c r="B318" s="20"/>
      <c r="C318" s="20"/>
      <c r="D318" s="15"/>
      <c r="E318" s="15"/>
      <c r="F318" s="15"/>
      <c r="G318" s="15"/>
      <c r="H318" s="15"/>
      <c r="I318" s="15"/>
      <c r="J318" s="15"/>
      <c r="K318" s="15"/>
      <c r="L318" s="15"/>
      <c r="M318" s="16"/>
      <c r="O318" s="30" t="str">
        <f t="shared" si="4"/>
        <v/>
      </c>
    </row>
    <row r="319" spans="1:15">
      <c r="A319" s="20"/>
      <c r="B319" s="20"/>
      <c r="C319" s="20"/>
      <c r="D319" s="15"/>
      <c r="E319" s="15"/>
      <c r="F319" s="15"/>
      <c r="G319" s="15"/>
      <c r="H319" s="15"/>
      <c r="I319" s="15"/>
      <c r="J319" s="15"/>
      <c r="K319" s="15"/>
      <c r="L319" s="15"/>
      <c r="M319" s="16"/>
      <c r="O319" s="30" t="str">
        <f t="shared" si="4"/>
        <v/>
      </c>
    </row>
    <row r="320" spans="1:15">
      <c r="A320" s="20"/>
      <c r="B320" s="20"/>
      <c r="C320" s="20"/>
      <c r="D320" s="15"/>
      <c r="E320" s="15"/>
      <c r="F320" s="15"/>
      <c r="G320" s="15"/>
      <c r="H320" s="15"/>
      <c r="I320" s="15"/>
      <c r="J320" s="15"/>
      <c r="K320" s="15"/>
      <c r="L320" s="15"/>
      <c r="M320" s="16"/>
      <c r="O320" s="30" t="str">
        <f t="shared" si="4"/>
        <v/>
      </c>
    </row>
    <row r="321" spans="1:15">
      <c r="A321" s="20"/>
      <c r="B321" s="20"/>
      <c r="C321" s="20"/>
      <c r="D321" s="15"/>
      <c r="E321" s="15"/>
      <c r="F321" s="15"/>
      <c r="G321" s="15"/>
      <c r="H321" s="15"/>
      <c r="I321" s="15"/>
      <c r="J321" s="15"/>
      <c r="K321" s="15"/>
      <c r="L321" s="15"/>
      <c r="M321" s="16"/>
      <c r="O321" s="30" t="str">
        <f t="shared" si="4"/>
        <v/>
      </c>
    </row>
    <row r="322" spans="1:15">
      <c r="A322" s="20"/>
      <c r="B322" s="20"/>
      <c r="C322" s="20"/>
      <c r="D322" s="15"/>
      <c r="E322" s="15"/>
      <c r="F322" s="15"/>
      <c r="G322" s="15"/>
      <c r="H322" s="15"/>
      <c r="I322" s="15"/>
      <c r="J322" s="15"/>
      <c r="K322" s="15"/>
      <c r="L322" s="15"/>
      <c r="M322" s="16"/>
      <c r="O322" s="30" t="str">
        <f t="shared" si="4"/>
        <v/>
      </c>
    </row>
    <row r="323" spans="1:15">
      <c r="A323" s="20"/>
      <c r="B323" s="20"/>
      <c r="C323" s="20"/>
      <c r="D323" s="15"/>
      <c r="E323" s="15"/>
      <c r="F323" s="15"/>
      <c r="G323" s="15"/>
      <c r="H323" s="15"/>
      <c r="I323" s="15"/>
      <c r="J323" s="15"/>
      <c r="K323" s="15"/>
      <c r="L323" s="15"/>
      <c r="M323" s="16"/>
      <c r="O323" s="30" t="str">
        <f t="shared" si="4"/>
        <v/>
      </c>
    </row>
    <row r="324" spans="1:15">
      <c r="A324" s="20"/>
      <c r="B324" s="20"/>
      <c r="C324" s="20"/>
      <c r="D324" s="15"/>
      <c r="E324" s="15"/>
      <c r="F324" s="15"/>
      <c r="G324" s="15"/>
      <c r="H324" s="15"/>
      <c r="I324" s="15"/>
      <c r="J324" s="15"/>
      <c r="K324" s="15"/>
      <c r="L324" s="15"/>
      <c r="M324" s="16"/>
      <c r="O324" s="30" t="str">
        <f t="shared" si="4"/>
        <v/>
      </c>
    </row>
    <row r="325" spans="1:15">
      <c r="A325" s="20"/>
      <c r="B325" s="20"/>
      <c r="C325" s="20"/>
      <c r="D325" s="15"/>
      <c r="E325" s="15"/>
      <c r="F325" s="15"/>
      <c r="G325" s="15"/>
      <c r="H325" s="15"/>
      <c r="I325" s="15"/>
      <c r="J325" s="15"/>
      <c r="K325" s="15"/>
      <c r="L325" s="15"/>
      <c r="M325" s="16"/>
      <c r="O325" s="30" t="str">
        <f t="shared" si="4"/>
        <v/>
      </c>
    </row>
    <row r="326" spans="1:15">
      <c r="A326" s="20"/>
      <c r="B326" s="20"/>
      <c r="C326" s="20"/>
      <c r="D326" s="15"/>
      <c r="E326" s="15"/>
      <c r="F326" s="15"/>
      <c r="G326" s="15"/>
      <c r="H326" s="15"/>
      <c r="I326" s="15"/>
      <c r="J326" s="15"/>
      <c r="K326" s="15"/>
      <c r="L326" s="15"/>
      <c r="M326" s="16"/>
      <c r="O326" s="30" t="str">
        <f t="shared" si="4"/>
        <v/>
      </c>
    </row>
    <row r="327" spans="1:15">
      <c r="A327" s="20"/>
      <c r="B327" s="20"/>
      <c r="C327" s="20"/>
      <c r="D327" s="15"/>
      <c r="E327" s="15"/>
      <c r="F327" s="15"/>
      <c r="G327" s="15"/>
      <c r="H327" s="15"/>
      <c r="I327" s="15"/>
      <c r="J327" s="15"/>
      <c r="K327" s="15"/>
      <c r="L327" s="15"/>
      <c r="M327" s="16"/>
      <c r="O327" s="30" t="str">
        <f t="shared" si="4"/>
        <v/>
      </c>
    </row>
    <row r="328" spans="1:15">
      <c r="A328" s="20"/>
      <c r="B328" s="20"/>
      <c r="C328" s="20"/>
      <c r="D328" s="15"/>
      <c r="E328" s="15"/>
      <c r="F328" s="15"/>
      <c r="G328" s="15"/>
      <c r="H328" s="15"/>
      <c r="I328" s="15"/>
      <c r="J328" s="15"/>
      <c r="K328" s="15"/>
      <c r="L328" s="15"/>
      <c r="M328" s="16"/>
      <c r="O328" s="30" t="str">
        <f t="shared" si="4"/>
        <v/>
      </c>
    </row>
    <row r="329" spans="1:15">
      <c r="A329" s="20"/>
      <c r="B329" s="20"/>
      <c r="C329" s="20"/>
      <c r="D329" s="15"/>
      <c r="E329" s="15"/>
      <c r="F329" s="15"/>
      <c r="G329" s="15"/>
      <c r="H329" s="15"/>
      <c r="I329" s="15"/>
      <c r="J329" s="15"/>
      <c r="K329" s="15"/>
      <c r="L329" s="15"/>
      <c r="M329" s="16"/>
      <c r="O329" s="30" t="str">
        <f t="shared" si="4"/>
        <v/>
      </c>
    </row>
    <row r="330" spans="1:15">
      <c r="A330" s="20"/>
      <c r="B330" s="20"/>
      <c r="C330" s="20"/>
      <c r="D330" s="15"/>
      <c r="E330" s="15"/>
      <c r="F330" s="15"/>
      <c r="G330" s="15"/>
      <c r="H330" s="15"/>
      <c r="I330" s="15"/>
      <c r="J330" s="15"/>
      <c r="K330" s="15"/>
      <c r="L330" s="15"/>
      <c r="M330" s="16"/>
      <c r="O330" s="30"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0"/>
      <c r="B331" s="20"/>
      <c r="C331" s="20"/>
      <c r="D331" s="15"/>
      <c r="E331" s="15"/>
      <c r="F331" s="15"/>
      <c r="G331" s="15"/>
      <c r="H331" s="15"/>
      <c r="I331" s="15"/>
      <c r="J331" s="15"/>
      <c r="K331" s="15"/>
      <c r="L331" s="15"/>
      <c r="M331" s="16"/>
      <c r="O331" s="30" t="str">
        <f t="shared" si="5"/>
        <v/>
      </c>
    </row>
    <row r="332" spans="1:15">
      <c r="A332" s="20"/>
      <c r="B332" s="20"/>
      <c r="C332" s="20"/>
      <c r="D332" s="15"/>
      <c r="E332" s="15"/>
      <c r="F332" s="15"/>
      <c r="G332" s="15"/>
      <c r="H332" s="15"/>
      <c r="I332" s="15"/>
      <c r="J332" s="15"/>
      <c r="K332" s="15"/>
      <c r="L332" s="15"/>
      <c r="M332" s="16"/>
      <c r="O332" s="30" t="str">
        <f t="shared" si="5"/>
        <v/>
      </c>
    </row>
    <row r="333" spans="1:15">
      <c r="A333" s="20"/>
      <c r="B333" s="20"/>
      <c r="C333" s="20"/>
      <c r="D333" s="15"/>
      <c r="E333" s="15"/>
      <c r="F333" s="15"/>
      <c r="G333" s="15"/>
      <c r="H333" s="15"/>
      <c r="I333" s="15"/>
      <c r="J333" s="15"/>
      <c r="K333" s="15"/>
      <c r="L333" s="15"/>
      <c r="M333" s="16"/>
      <c r="O333" s="30" t="str">
        <f t="shared" si="5"/>
        <v/>
      </c>
    </row>
    <row r="334" spans="1:15">
      <c r="A334" s="20"/>
      <c r="B334" s="20"/>
      <c r="C334" s="20"/>
      <c r="D334" s="15"/>
      <c r="E334" s="15"/>
      <c r="F334" s="15"/>
      <c r="G334" s="15"/>
      <c r="H334" s="15"/>
      <c r="I334" s="15"/>
      <c r="J334" s="15"/>
      <c r="K334" s="15"/>
      <c r="L334" s="15"/>
      <c r="M334" s="16"/>
      <c r="O334" s="30" t="str">
        <f t="shared" si="5"/>
        <v/>
      </c>
    </row>
    <row r="335" spans="1:15">
      <c r="A335" s="20"/>
      <c r="B335" s="20"/>
      <c r="C335" s="20"/>
      <c r="D335" s="15"/>
      <c r="E335" s="15"/>
      <c r="F335" s="15"/>
      <c r="G335" s="15"/>
      <c r="H335" s="15"/>
      <c r="I335" s="15"/>
      <c r="J335" s="15"/>
      <c r="K335" s="15"/>
      <c r="L335" s="15"/>
      <c r="M335" s="16"/>
      <c r="O335" s="30" t="str">
        <f t="shared" si="5"/>
        <v/>
      </c>
    </row>
    <row r="336" spans="1:15">
      <c r="A336" s="20"/>
      <c r="B336" s="20"/>
      <c r="C336" s="20"/>
      <c r="D336" s="15"/>
      <c r="E336" s="15"/>
      <c r="F336" s="15"/>
      <c r="G336" s="15"/>
      <c r="H336" s="15"/>
      <c r="I336" s="15"/>
      <c r="J336" s="15"/>
      <c r="K336" s="15"/>
      <c r="L336" s="15"/>
      <c r="M336" s="16"/>
      <c r="O336" s="30" t="str">
        <f t="shared" si="5"/>
        <v/>
      </c>
    </row>
    <row r="337" spans="1:15">
      <c r="A337" s="20"/>
      <c r="B337" s="20"/>
      <c r="C337" s="20"/>
      <c r="D337" s="15"/>
      <c r="E337" s="15"/>
      <c r="F337" s="15"/>
      <c r="G337" s="15"/>
      <c r="H337" s="15"/>
      <c r="I337" s="15"/>
      <c r="J337" s="15"/>
      <c r="K337" s="15"/>
      <c r="L337" s="15"/>
      <c r="M337" s="16"/>
      <c r="O337" s="30" t="str">
        <f t="shared" si="5"/>
        <v/>
      </c>
    </row>
    <row r="338" spans="1:15">
      <c r="A338" s="20"/>
      <c r="B338" s="20"/>
      <c r="C338" s="20"/>
      <c r="D338" s="15"/>
      <c r="E338" s="15"/>
      <c r="F338" s="15"/>
      <c r="G338" s="15"/>
      <c r="H338" s="15"/>
      <c r="I338" s="15"/>
      <c r="J338" s="15"/>
      <c r="K338" s="15"/>
      <c r="L338" s="15"/>
      <c r="M338" s="16"/>
      <c r="O338" s="30" t="str">
        <f t="shared" si="5"/>
        <v/>
      </c>
    </row>
    <row r="339" spans="1:15">
      <c r="A339" s="20"/>
      <c r="B339" s="20"/>
      <c r="C339" s="20"/>
      <c r="D339" s="15"/>
      <c r="E339" s="15"/>
      <c r="F339" s="15"/>
      <c r="G339" s="15"/>
      <c r="H339" s="15"/>
      <c r="I339" s="15"/>
      <c r="J339" s="15"/>
      <c r="K339" s="15"/>
      <c r="L339" s="15"/>
      <c r="M339" s="16"/>
      <c r="O339" s="30" t="str">
        <f t="shared" si="5"/>
        <v/>
      </c>
    </row>
    <row r="340" spans="1:15">
      <c r="A340" s="20"/>
      <c r="B340" s="20"/>
      <c r="C340" s="20"/>
      <c r="D340" s="15"/>
      <c r="E340" s="15"/>
      <c r="F340" s="15"/>
      <c r="G340" s="15"/>
      <c r="H340" s="15"/>
      <c r="I340" s="15"/>
      <c r="J340" s="15"/>
      <c r="K340" s="15"/>
      <c r="L340" s="15"/>
      <c r="M340" s="16"/>
      <c r="O340" s="30" t="str">
        <f t="shared" si="5"/>
        <v/>
      </c>
    </row>
    <row r="341" spans="1:15">
      <c r="A341" s="20"/>
      <c r="B341" s="20"/>
      <c r="C341" s="20"/>
      <c r="D341" s="15"/>
      <c r="E341" s="15"/>
      <c r="F341" s="15"/>
      <c r="G341" s="15"/>
      <c r="H341" s="15"/>
      <c r="I341" s="15"/>
      <c r="J341" s="15"/>
      <c r="K341" s="15"/>
      <c r="L341" s="15"/>
      <c r="M341" s="16"/>
      <c r="O341" s="30" t="str">
        <f t="shared" si="5"/>
        <v/>
      </c>
    </row>
    <row r="342" spans="1:15">
      <c r="A342" s="20"/>
      <c r="B342" s="20"/>
      <c r="C342" s="20"/>
      <c r="D342" s="15"/>
      <c r="E342" s="15"/>
      <c r="F342" s="15"/>
      <c r="G342" s="15"/>
      <c r="H342" s="15"/>
      <c r="I342" s="15"/>
      <c r="J342" s="15"/>
      <c r="K342" s="15"/>
      <c r="L342" s="15"/>
      <c r="M342" s="16"/>
      <c r="O342" s="30" t="str">
        <f t="shared" si="5"/>
        <v/>
      </c>
    </row>
    <row r="343" spans="1:15">
      <c r="A343" s="20"/>
      <c r="B343" s="20"/>
      <c r="C343" s="20"/>
      <c r="D343" s="15"/>
      <c r="E343" s="15"/>
      <c r="F343" s="15"/>
      <c r="G343" s="15"/>
      <c r="H343" s="15"/>
      <c r="I343" s="15"/>
      <c r="J343" s="15"/>
      <c r="K343" s="15"/>
      <c r="L343" s="15"/>
      <c r="M343" s="16"/>
      <c r="O343" s="30" t="str">
        <f t="shared" si="5"/>
        <v/>
      </c>
    </row>
    <row r="344" spans="1:15">
      <c r="A344" s="20"/>
      <c r="B344" s="20"/>
      <c r="C344" s="20"/>
      <c r="D344" s="15"/>
      <c r="E344" s="15"/>
      <c r="F344" s="15"/>
      <c r="G344" s="15"/>
      <c r="H344" s="15"/>
      <c r="I344" s="15"/>
      <c r="J344" s="15"/>
      <c r="K344" s="15"/>
      <c r="L344" s="15"/>
      <c r="M344" s="16"/>
      <c r="O344" s="30" t="str">
        <f t="shared" si="5"/>
        <v/>
      </c>
    </row>
    <row r="345" spans="1:15">
      <c r="A345" s="20"/>
      <c r="B345" s="20"/>
      <c r="C345" s="20"/>
      <c r="D345" s="15"/>
      <c r="E345" s="15"/>
      <c r="F345" s="15"/>
      <c r="G345" s="15"/>
      <c r="H345" s="15"/>
      <c r="I345" s="15"/>
      <c r="J345" s="15"/>
      <c r="K345" s="15"/>
      <c r="L345" s="15"/>
      <c r="M345" s="16"/>
      <c r="O345" s="30" t="str">
        <f t="shared" si="5"/>
        <v/>
      </c>
    </row>
    <row r="346" spans="1:15">
      <c r="A346" s="20"/>
      <c r="B346" s="20"/>
      <c r="C346" s="20"/>
      <c r="D346" s="15"/>
      <c r="E346" s="15"/>
      <c r="F346" s="15"/>
      <c r="G346" s="15"/>
      <c r="H346" s="15"/>
      <c r="I346" s="15"/>
      <c r="J346" s="15"/>
      <c r="K346" s="15"/>
      <c r="L346" s="15"/>
      <c r="M346" s="16"/>
      <c r="O346" s="30" t="str">
        <f t="shared" si="5"/>
        <v/>
      </c>
    </row>
    <row r="347" spans="1:15">
      <c r="A347" s="20"/>
      <c r="B347" s="20"/>
      <c r="C347" s="20"/>
      <c r="D347" s="15"/>
      <c r="E347" s="15"/>
      <c r="F347" s="15"/>
      <c r="G347" s="15"/>
      <c r="H347" s="15"/>
      <c r="I347" s="15"/>
      <c r="J347" s="15"/>
      <c r="K347" s="15"/>
      <c r="L347" s="15"/>
      <c r="M347" s="16"/>
      <c r="O347" s="30" t="str">
        <f t="shared" si="5"/>
        <v/>
      </c>
    </row>
    <row r="348" spans="1:15">
      <c r="A348" s="20"/>
      <c r="B348" s="20"/>
      <c r="C348" s="20"/>
      <c r="D348" s="15"/>
      <c r="E348" s="15"/>
      <c r="F348" s="15"/>
      <c r="G348" s="15"/>
      <c r="H348" s="15"/>
      <c r="I348" s="15"/>
      <c r="J348" s="15"/>
      <c r="K348" s="15"/>
      <c r="L348" s="15"/>
      <c r="M348" s="16"/>
      <c r="O348" s="30" t="str">
        <f t="shared" si="5"/>
        <v/>
      </c>
    </row>
    <row r="349" spans="1:15">
      <c r="A349" s="20"/>
      <c r="B349" s="20"/>
      <c r="C349" s="20"/>
      <c r="D349" s="15"/>
      <c r="E349" s="15"/>
      <c r="F349" s="15"/>
      <c r="G349" s="15"/>
      <c r="H349" s="15"/>
      <c r="I349" s="15"/>
      <c r="J349" s="15"/>
      <c r="K349" s="15"/>
      <c r="L349" s="15"/>
      <c r="M349" s="16"/>
      <c r="O349" s="30" t="str">
        <f t="shared" si="5"/>
        <v/>
      </c>
    </row>
    <row r="350" spans="1:15">
      <c r="A350" s="20"/>
      <c r="B350" s="20"/>
      <c r="C350" s="20"/>
      <c r="D350" s="15"/>
      <c r="E350" s="15"/>
      <c r="F350" s="15"/>
      <c r="G350" s="15"/>
      <c r="H350" s="15"/>
      <c r="I350" s="15"/>
      <c r="J350" s="15"/>
      <c r="K350" s="15"/>
      <c r="L350" s="15"/>
      <c r="M350" s="16"/>
      <c r="O350" s="30" t="str">
        <f t="shared" si="5"/>
        <v/>
      </c>
    </row>
    <row r="351" spans="1:15">
      <c r="A351" s="20"/>
      <c r="B351" s="20"/>
      <c r="C351" s="20"/>
      <c r="D351" s="15"/>
      <c r="E351" s="15"/>
      <c r="F351" s="15"/>
      <c r="G351" s="15"/>
      <c r="H351" s="15"/>
      <c r="I351" s="15"/>
      <c r="J351" s="15"/>
      <c r="K351" s="15"/>
      <c r="L351" s="15"/>
      <c r="M351" s="16"/>
      <c r="O351" s="30" t="str">
        <f t="shared" si="5"/>
        <v/>
      </c>
    </row>
    <row r="352" spans="1:15">
      <c r="A352" s="20"/>
      <c r="B352" s="20"/>
      <c r="C352" s="20"/>
      <c r="D352" s="15"/>
      <c r="E352" s="15"/>
      <c r="F352" s="15"/>
      <c r="G352" s="15"/>
      <c r="H352" s="15"/>
      <c r="I352" s="15"/>
      <c r="J352" s="15"/>
      <c r="K352" s="15"/>
      <c r="L352" s="15"/>
      <c r="M352" s="16"/>
      <c r="O352" s="30" t="str">
        <f t="shared" si="5"/>
        <v/>
      </c>
    </row>
    <row r="353" spans="1:15">
      <c r="A353" s="20"/>
      <c r="B353" s="20"/>
      <c r="C353" s="20"/>
      <c r="D353" s="15"/>
      <c r="E353" s="15"/>
      <c r="F353" s="15"/>
      <c r="G353" s="15"/>
      <c r="H353" s="15"/>
      <c r="I353" s="15"/>
      <c r="J353" s="15"/>
      <c r="K353" s="15"/>
      <c r="L353" s="15"/>
      <c r="M353" s="16"/>
      <c r="O353" s="30" t="str">
        <f t="shared" si="5"/>
        <v/>
      </c>
    </row>
    <row r="354" spans="1:15">
      <c r="A354" s="20"/>
      <c r="B354" s="20"/>
      <c r="C354" s="20"/>
      <c r="D354" s="15"/>
      <c r="E354" s="15"/>
      <c r="F354" s="15"/>
      <c r="G354" s="15"/>
      <c r="H354" s="15"/>
      <c r="I354" s="15"/>
      <c r="J354" s="15"/>
      <c r="K354" s="15"/>
      <c r="L354" s="15"/>
      <c r="M354" s="16"/>
      <c r="O354" s="30" t="str">
        <f t="shared" si="5"/>
        <v/>
      </c>
    </row>
    <row r="355" spans="1:15">
      <c r="A355" s="20"/>
      <c r="B355" s="20"/>
      <c r="C355" s="20"/>
      <c r="D355" s="15"/>
      <c r="E355" s="15"/>
      <c r="F355" s="15"/>
      <c r="G355" s="15"/>
      <c r="H355" s="15"/>
      <c r="I355" s="15"/>
      <c r="J355" s="15"/>
      <c r="K355" s="15"/>
      <c r="L355" s="15"/>
      <c r="M355" s="16"/>
      <c r="O355" s="30" t="str">
        <f t="shared" si="5"/>
        <v/>
      </c>
    </row>
    <row r="356" spans="1:15">
      <c r="A356" s="20"/>
      <c r="B356" s="20"/>
      <c r="C356" s="20"/>
      <c r="D356" s="15"/>
      <c r="E356" s="15"/>
      <c r="F356" s="15"/>
      <c r="G356" s="15"/>
      <c r="H356" s="15"/>
      <c r="I356" s="15"/>
      <c r="J356" s="15"/>
      <c r="K356" s="15"/>
      <c r="L356" s="15"/>
      <c r="M356" s="16"/>
      <c r="O356" s="30" t="str">
        <f t="shared" si="5"/>
        <v/>
      </c>
    </row>
    <row r="357" spans="1:15">
      <c r="A357" s="20"/>
      <c r="B357" s="20"/>
      <c r="C357" s="20"/>
      <c r="D357" s="15"/>
      <c r="E357" s="15"/>
      <c r="F357" s="15"/>
      <c r="G357" s="15"/>
      <c r="H357" s="15"/>
      <c r="I357" s="15"/>
      <c r="J357" s="15"/>
      <c r="K357" s="15"/>
      <c r="L357" s="15"/>
      <c r="M357" s="16"/>
      <c r="O357" s="30" t="str">
        <f t="shared" si="5"/>
        <v/>
      </c>
    </row>
    <row r="358" spans="1:15">
      <c r="A358" s="20"/>
      <c r="B358" s="20"/>
      <c r="C358" s="20"/>
      <c r="D358" s="15"/>
      <c r="E358" s="15"/>
      <c r="F358" s="15"/>
      <c r="G358" s="15"/>
      <c r="H358" s="15"/>
      <c r="I358" s="15"/>
      <c r="J358" s="15"/>
      <c r="K358" s="15"/>
      <c r="L358" s="15"/>
      <c r="M358" s="16"/>
      <c r="O358" s="30" t="str">
        <f t="shared" si="5"/>
        <v/>
      </c>
    </row>
    <row r="359" spans="1:15">
      <c r="A359" s="20"/>
      <c r="B359" s="20"/>
      <c r="C359" s="20"/>
      <c r="D359" s="15"/>
      <c r="E359" s="15"/>
      <c r="F359" s="15"/>
      <c r="G359" s="15"/>
      <c r="H359" s="15"/>
      <c r="I359" s="15"/>
      <c r="J359" s="15"/>
      <c r="K359" s="15"/>
      <c r="L359" s="15"/>
      <c r="M359" s="16"/>
      <c r="O359" s="30" t="str">
        <f t="shared" si="5"/>
        <v/>
      </c>
    </row>
    <row r="360" spans="1:15">
      <c r="A360" s="20"/>
      <c r="B360" s="20"/>
      <c r="C360" s="20"/>
      <c r="D360" s="15"/>
      <c r="E360" s="15"/>
      <c r="F360" s="15"/>
      <c r="G360" s="15"/>
      <c r="H360" s="15"/>
      <c r="I360" s="15"/>
      <c r="J360" s="15"/>
      <c r="K360" s="15"/>
      <c r="L360" s="15"/>
      <c r="M360" s="16"/>
      <c r="O360" s="30" t="str">
        <f t="shared" si="5"/>
        <v/>
      </c>
    </row>
    <row r="361" spans="1:15">
      <c r="A361" s="20"/>
      <c r="B361" s="20"/>
      <c r="C361" s="20"/>
      <c r="D361" s="15"/>
      <c r="E361" s="15"/>
      <c r="F361" s="15"/>
      <c r="G361" s="15"/>
      <c r="H361" s="15"/>
      <c r="I361" s="15"/>
      <c r="J361" s="15"/>
      <c r="K361" s="15"/>
      <c r="L361" s="15"/>
      <c r="M361" s="16"/>
      <c r="O361" s="30" t="str">
        <f t="shared" si="5"/>
        <v/>
      </c>
    </row>
    <row r="362" spans="1:15">
      <c r="A362" s="20"/>
      <c r="B362" s="20"/>
      <c r="C362" s="20"/>
      <c r="D362" s="15"/>
      <c r="E362" s="15"/>
      <c r="F362" s="15"/>
      <c r="G362" s="15"/>
      <c r="H362" s="15"/>
      <c r="I362" s="15"/>
      <c r="J362" s="15"/>
      <c r="K362" s="15"/>
      <c r="L362" s="15"/>
      <c r="M362" s="16"/>
      <c r="O362" s="30" t="str">
        <f t="shared" si="5"/>
        <v/>
      </c>
    </row>
    <row r="363" spans="1:15">
      <c r="A363" s="20"/>
      <c r="B363" s="20"/>
      <c r="C363" s="20"/>
      <c r="D363" s="15"/>
      <c r="E363" s="15"/>
      <c r="F363" s="15"/>
      <c r="G363" s="15"/>
      <c r="H363" s="15"/>
      <c r="I363" s="15"/>
      <c r="J363" s="15"/>
      <c r="K363" s="15"/>
      <c r="L363" s="15"/>
      <c r="M363" s="16"/>
      <c r="O363" s="30" t="str">
        <f t="shared" si="5"/>
        <v/>
      </c>
    </row>
    <row r="364" spans="1:15">
      <c r="A364" s="20"/>
      <c r="B364" s="20"/>
      <c r="C364" s="20"/>
      <c r="D364" s="15"/>
      <c r="E364" s="15"/>
      <c r="F364" s="15"/>
      <c r="G364" s="15"/>
      <c r="H364" s="15"/>
      <c r="I364" s="15"/>
      <c r="J364" s="15"/>
      <c r="K364" s="15"/>
      <c r="L364" s="15"/>
      <c r="M364" s="16"/>
      <c r="O364" s="30" t="str">
        <f t="shared" si="5"/>
        <v/>
      </c>
    </row>
    <row r="365" spans="1:15">
      <c r="A365" s="20"/>
      <c r="B365" s="20"/>
      <c r="C365" s="20"/>
      <c r="D365" s="15"/>
      <c r="E365" s="15"/>
      <c r="F365" s="15"/>
      <c r="G365" s="15"/>
      <c r="H365" s="15"/>
      <c r="I365" s="15"/>
      <c r="J365" s="15"/>
      <c r="K365" s="15"/>
      <c r="L365" s="15"/>
      <c r="M365" s="16"/>
      <c r="O365" s="30" t="str">
        <f t="shared" si="5"/>
        <v/>
      </c>
    </row>
    <row r="366" spans="1:15">
      <c r="A366" s="20"/>
      <c r="B366" s="20"/>
      <c r="C366" s="20"/>
      <c r="D366" s="15"/>
      <c r="E366" s="15"/>
      <c r="F366" s="15"/>
      <c r="G366" s="15"/>
      <c r="H366" s="15"/>
      <c r="I366" s="15"/>
      <c r="J366" s="15"/>
      <c r="K366" s="15"/>
      <c r="L366" s="15"/>
      <c r="M366" s="16"/>
      <c r="O366" s="30" t="str">
        <f t="shared" si="5"/>
        <v/>
      </c>
    </row>
    <row r="367" spans="1:15">
      <c r="A367" s="20"/>
      <c r="B367" s="20"/>
      <c r="C367" s="20"/>
      <c r="D367" s="15"/>
      <c r="E367" s="15"/>
      <c r="F367" s="15"/>
      <c r="G367" s="15"/>
      <c r="H367" s="15"/>
      <c r="I367" s="15"/>
      <c r="J367" s="15"/>
      <c r="K367" s="15"/>
      <c r="L367" s="15"/>
      <c r="M367" s="16"/>
      <c r="O367" s="30" t="str">
        <f t="shared" si="5"/>
        <v/>
      </c>
    </row>
    <row r="368" spans="1:15">
      <c r="A368" s="20"/>
      <c r="B368" s="20"/>
      <c r="C368" s="20"/>
      <c r="D368" s="15"/>
      <c r="E368" s="15"/>
      <c r="F368" s="15"/>
      <c r="G368" s="15"/>
      <c r="H368" s="15"/>
      <c r="I368" s="15"/>
      <c r="J368" s="15"/>
      <c r="K368" s="15"/>
      <c r="L368" s="15"/>
      <c r="M368" s="16"/>
      <c r="O368" s="30" t="str">
        <f t="shared" si="5"/>
        <v/>
      </c>
    </row>
    <row r="369" spans="1:15">
      <c r="A369" s="20"/>
      <c r="B369" s="20"/>
      <c r="C369" s="20"/>
      <c r="D369" s="15"/>
      <c r="E369" s="15"/>
      <c r="F369" s="15"/>
      <c r="G369" s="15"/>
      <c r="H369" s="15"/>
      <c r="I369" s="15"/>
      <c r="J369" s="15"/>
      <c r="K369" s="15"/>
      <c r="L369" s="15"/>
      <c r="M369" s="16"/>
      <c r="O369" s="30" t="str">
        <f t="shared" si="5"/>
        <v/>
      </c>
    </row>
    <row r="370" spans="1:15">
      <c r="A370" s="20"/>
      <c r="B370" s="20"/>
      <c r="C370" s="20"/>
      <c r="D370" s="15"/>
      <c r="E370" s="15"/>
      <c r="F370" s="15"/>
      <c r="G370" s="15"/>
      <c r="H370" s="15"/>
      <c r="I370" s="15"/>
      <c r="J370" s="15"/>
      <c r="K370" s="15"/>
      <c r="L370" s="15"/>
      <c r="M370" s="16"/>
      <c r="O370" s="30" t="str">
        <f t="shared" si="5"/>
        <v/>
      </c>
    </row>
    <row r="371" spans="1:15">
      <c r="A371" s="20"/>
      <c r="B371" s="20"/>
      <c r="C371" s="20"/>
      <c r="D371" s="15"/>
      <c r="E371" s="15"/>
      <c r="F371" s="15"/>
      <c r="G371" s="15"/>
      <c r="H371" s="15"/>
      <c r="I371" s="15"/>
      <c r="J371" s="15"/>
      <c r="K371" s="15"/>
      <c r="L371" s="15"/>
      <c r="M371" s="16"/>
      <c r="O371" s="30" t="str">
        <f t="shared" si="5"/>
        <v/>
      </c>
    </row>
    <row r="372" spans="1:15">
      <c r="A372" s="20"/>
      <c r="B372" s="20"/>
      <c r="C372" s="20"/>
      <c r="D372" s="15"/>
      <c r="E372" s="15"/>
      <c r="F372" s="15"/>
      <c r="G372" s="15"/>
      <c r="H372" s="15"/>
      <c r="I372" s="15"/>
      <c r="J372" s="15"/>
      <c r="K372" s="15"/>
      <c r="L372" s="15"/>
      <c r="M372" s="16"/>
      <c r="O372" s="30" t="str">
        <f t="shared" si="5"/>
        <v/>
      </c>
    </row>
    <row r="373" spans="1:15">
      <c r="A373" s="20"/>
      <c r="B373" s="20"/>
      <c r="C373" s="20"/>
      <c r="D373" s="15"/>
      <c r="E373" s="15"/>
      <c r="F373" s="15"/>
      <c r="G373" s="15"/>
      <c r="H373" s="15"/>
      <c r="I373" s="15"/>
      <c r="J373" s="15"/>
      <c r="K373" s="15"/>
      <c r="L373" s="15"/>
      <c r="M373" s="16"/>
      <c r="O373" s="30" t="str">
        <f t="shared" si="5"/>
        <v/>
      </c>
    </row>
    <row r="374" spans="1:15">
      <c r="A374" s="20"/>
      <c r="B374" s="20"/>
      <c r="C374" s="20"/>
      <c r="D374" s="15"/>
      <c r="E374" s="15"/>
      <c r="F374" s="15"/>
      <c r="G374" s="15"/>
      <c r="H374" s="15"/>
      <c r="I374" s="15"/>
      <c r="J374" s="15"/>
      <c r="K374" s="15"/>
      <c r="L374" s="15"/>
      <c r="M374" s="16"/>
      <c r="O374" s="30" t="str">
        <f t="shared" si="5"/>
        <v/>
      </c>
    </row>
    <row r="375" spans="1:15">
      <c r="A375" s="20"/>
      <c r="B375" s="20"/>
      <c r="C375" s="20"/>
      <c r="D375" s="15"/>
      <c r="E375" s="15"/>
      <c r="F375" s="15"/>
      <c r="G375" s="15"/>
      <c r="H375" s="15"/>
      <c r="I375" s="15"/>
      <c r="J375" s="15"/>
      <c r="K375" s="15"/>
      <c r="L375" s="15"/>
      <c r="M375" s="16"/>
      <c r="O375" s="30" t="str">
        <f t="shared" si="5"/>
        <v/>
      </c>
    </row>
    <row r="376" spans="1:15">
      <c r="A376" s="20"/>
      <c r="B376" s="20"/>
      <c r="C376" s="20"/>
      <c r="D376" s="15"/>
      <c r="E376" s="15"/>
      <c r="F376" s="15"/>
      <c r="G376" s="15"/>
      <c r="H376" s="15"/>
      <c r="I376" s="15"/>
      <c r="J376" s="15"/>
      <c r="K376" s="15"/>
      <c r="L376" s="15"/>
      <c r="M376" s="16"/>
      <c r="O376" s="30" t="str">
        <f t="shared" si="5"/>
        <v/>
      </c>
    </row>
    <row r="377" spans="1:15">
      <c r="A377" s="20"/>
      <c r="B377" s="20"/>
      <c r="C377" s="20"/>
      <c r="D377" s="15"/>
      <c r="E377" s="15"/>
      <c r="F377" s="15"/>
      <c r="G377" s="15"/>
      <c r="H377" s="15"/>
      <c r="I377" s="15"/>
      <c r="J377" s="15"/>
      <c r="K377" s="15"/>
      <c r="L377" s="15"/>
      <c r="M377" s="16"/>
      <c r="O377" s="30" t="str">
        <f t="shared" si="5"/>
        <v/>
      </c>
    </row>
    <row r="378" spans="1:15">
      <c r="A378" s="20"/>
      <c r="B378" s="20"/>
      <c r="C378" s="20"/>
      <c r="D378" s="15"/>
      <c r="E378" s="15"/>
      <c r="F378" s="15"/>
      <c r="G378" s="15"/>
      <c r="H378" s="15"/>
      <c r="I378" s="15"/>
      <c r="J378" s="15"/>
      <c r="K378" s="15"/>
      <c r="L378" s="15"/>
      <c r="M378" s="16"/>
      <c r="O378" s="30" t="str">
        <f t="shared" si="5"/>
        <v/>
      </c>
    </row>
    <row r="379" spans="1:15">
      <c r="A379" s="20"/>
      <c r="B379" s="20"/>
      <c r="C379" s="20"/>
      <c r="D379" s="15"/>
      <c r="E379" s="15"/>
      <c r="F379" s="15"/>
      <c r="G379" s="15"/>
      <c r="H379" s="15"/>
      <c r="I379" s="15"/>
      <c r="J379" s="15"/>
      <c r="K379" s="15"/>
      <c r="L379" s="15"/>
      <c r="M379" s="16"/>
      <c r="O379" s="30" t="str">
        <f t="shared" si="5"/>
        <v/>
      </c>
    </row>
    <row r="380" spans="1:15">
      <c r="A380" s="20"/>
      <c r="B380" s="20"/>
      <c r="C380" s="20"/>
      <c r="D380" s="15"/>
      <c r="E380" s="15"/>
      <c r="F380" s="15"/>
      <c r="G380" s="15"/>
      <c r="H380" s="15"/>
      <c r="I380" s="15"/>
      <c r="J380" s="15"/>
      <c r="K380" s="15"/>
      <c r="L380" s="15"/>
      <c r="M380" s="16"/>
      <c r="O380" s="30" t="str">
        <f t="shared" si="5"/>
        <v/>
      </c>
    </row>
    <row r="381" spans="1:15">
      <c r="A381" s="20"/>
      <c r="B381" s="20"/>
      <c r="C381" s="20"/>
      <c r="D381" s="15"/>
      <c r="E381" s="15"/>
      <c r="F381" s="15"/>
      <c r="G381" s="15"/>
      <c r="H381" s="15"/>
      <c r="I381" s="15"/>
      <c r="J381" s="15"/>
      <c r="K381" s="15"/>
      <c r="L381" s="15"/>
      <c r="M381" s="16"/>
      <c r="O381" s="30" t="str">
        <f t="shared" si="5"/>
        <v/>
      </c>
    </row>
    <row r="382" spans="1:15">
      <c r="A382" s="20"/>
      <c r="B382" s="20"/>
      <c r="C382" s="20"/>
      <c r="D382" s="15"/>
      <c r="E382" s="15"/>
      <c r="F382" s="15"/>
      <c r="G382" s="15"/>
      <c r="H382" s="15"/>
      <c r="I382" s="15"/>
      <c r="J382" s="15"/>
      <c r="K382" s="15"/>
      <c r="L382" s="15"/>
      <c r="M382" s="16"/>
      <c r="O382" s="30" t="str">
        <f t="shared" si="5"/>
        <v/>
      </c>
    </row>
    <row r="383" spans="1:15">
      <c r="A383" s="20"/>
      <c r="B383" s="20"/>
      <c r="C383" s="20"/>
      <c r="D383" s="15"/>
      <c r="E383" s="15"/>
      <c r="F383" s="15"/>
      <c r="G383" s="15"/>
      <c r="H383" s="15"/>
      <c r="I383" s="15"/>
      <c r="J383" s="15"/>
      <c r="K383" s="15"/>
      <c r="L383" s="15"/>
      <c r="M383" s="16"/>
      <c r="O383" s="30" t="str">
        <f t="shared" si="5"/>
        <v/>
      </c>
    </row>
    <row r="384" spans="1:15">
      <c r="A384" s="20"/>
      <c r="B384" s="20"/>
      <c r="C384" s="20"/>
      <c r="D384" s="15"/>
      <c r="E384" s="15"/>
      <c r="F384" s="15"/>
      <c r="G384" s="15"/>
      <c r="H384" s="15"/>
      <c r="I384" s="15"/>
      <c r="J384" s="15"/>
      <c r="K384" s="15"/>
      <c r="L384" s="15"/>
      <c r="M384" s="16"/>
      <c r="O384" s="30" t="str">
        <f t="shared" si="5"/>
        <v/>
      </c>
    </row>
    <row r="385" spans="1:15">
      <c r="A385" s="20"/>
      <c r="B385" s="20"/>
      <c r="C385" s="20"/>
      <c r="D385" s="15"/>
      <c r="E385" s="15"/>
      <c r="F385" s="15"/>
      <c r="G385" s="15"/>
      <c r="H385" s="15"/>
      <c r="I385" s="15"/>
      <c r="J385" s="15"/>
      <c r="K385" s="15"/>
      <c r="L385" s="15"/>
      <c r="M385" s="16"/>
      <c r="O385" s="30" t="str">
        <f t="shared" si="5"/>
        <v/>
      </c>
    </row>
    <row r="386" spans="1:15">
      <c r="A386" s="20"/>
      <c r="B386" s="20"/>
      <c r="C386" s="20"/>
      <c r="D386" s="15"/>
      <c r="E386" s="15"/>
      <c r="F386" s="15"/>
      <c r="G386" s="15"/>
      <c r="H386" s="15"/>
      <c r="I386" s="15"/>
      <c r="J386" s="15"/>
      <c r="K386" s="15"/>
      <c r="L386" s="15"/>
      <c r="M386" s="16"/>
      <c r="O386" s="30" t="str">
        <f t="shared" si="5"/>
        <v/>
      </c>
    </row>
    <row r="387" spans="1:15">
      <c r="A387" s="20"/>
      <c r="B387" s="20"/>
      <c r="C387" s="20"/>
      <c r="D387" s="15"/>
      <c r="E387" s="15"/>
      <c r="F387" s="15"/>
      <c r="G387" s="15"/>
      <c r="H387" s="15"/>
      <c r="I387" s="15"/>
      <c r="J387" s="15"/>
      <c r="K387" s="15"/>
      <c r="L387" s="15"/>
      <c r="M387" s="16"/>
      <c r="O387" s="30" t="str">
        <f t="shared" si="5"/>
        <v/>
      </c>
    </row>
    <row r="388" spans="1:15">
      <c r="A388" s="20"/>
      <c r="B388" s="20"/>
      <c r="C388" s="20"/>
      <c r="D388" s="15"/>
      <c r="E388" s="15"/>
      <c r="F388" s="15"/>
      <c r="G388" s="15"/>
      <c r="H388" s="15"/>
      <c r="I388" s="15"/>
      <c r="J388" s="15"/>
      <c r="K388" s="15"/>
      <c r="L388" s="15"/>
      <c r="M388" s="16"/>
      <c r="O388" s="30" t="str">
        <f t="shared" si="5"/>
        <v/>
      </c>
    </row>
    <row r="389" spans="1:15">
      <c r="A389" s="20"/>
      <c r="B389" s="20"/>
      <c r="C389" s="20"/>
      <c r="D389" s="15"/>
      <c r="E389" s="15"/>
      <c r="F389" s="15"/>
      <c r="G389" s="15"/>
      <c r="H389" s="15"/>
      <c r="I389" s="15"/>
      <c r="J389" s="15"/>
      <c r="K389" s="15"/>
      <c r="L389" s="15"/>
      <c r="M389" s="16"/>
      <c r="O389" s="30" t="str">
        <f t="shared" si="5"/>
        <v/>
      </c>
    </row>
    <row r="390" spans="1:15">
      <c r="A390" s="20"/>
      <c r="B390" s="20"/>
      <c r="C390" s="20"/>
      <c r="D390" s="15"/>
      <c r="E390" s="15"/>
      <c r="F390" s="15"/>
      <c r="G390" s="15"/>
      <c r="H390" s="15"/>
      <c r="I390" s="15"/>
      <c r="J390" s="15"/>
      <c r="K390" s="15"/>
      <c r="L390" s="15"/>
      <c r="M390" s="16"/>
      <c r="O390" s="30" t="str">
        <f t="shared" si="5"/>
        <v/>
      </c>
    </row>
    <row r="391" spans="1:15">
      <c r="A391" s="20"/>
      <c r="B391" s="20"/>
      <c r="C391" s="20"/>
      <c r="D391" s="15"/>
      <c r="E391" s="15"/>
      <c r="F391" s="15"/>
      <c r="G391" s="15"/>
      <c r="H391" s="15"/>
      <c r="I391" s="15"/>
      <c r="J391" s="15"/>
      <c r="K391" s="15"/>
      <c r="L391" s="15"/>
      <c r="M391" s="16"/>
      <c r="O391" s="30" t="str">
        <f t="shared" si="5"/>
        <v/>
      </c>
    </row>
    <row r="392" spans="1:15">
      <c r="A392" s="20"/>
      <c r="B392" s="20"/>
      <c r="C392" s="20"/>
      <c r="D392" s="15"/>
      <c r="E392" s="15"/>
      <c r="F392" s="15"/>
      <c r="G392" s="15"/>
      <c r="H392" s="15"/>
      <c r="I392" s="15"/>
      <c r="J392" s="15"/>
      <c r="K392" s="15"/>
      <c r="L392" s="15"/>
      <c r="M392" s="16"/>
      <c r="O392" s="30" t="str">
        <f t="shared" si="5"/>
        <v/>
      </c>
    </row>
    <row r="393" spans="1:15">
      <c r="A393" s="20"/>
      <c r="B393" s="20"/>
      <c r="C393" s="20"/>
      <c r="D393" s="15"/>
      <c r="E393" s="15"/>
      <c r="F393" s="15"/>
      <c r="G393" s="15"/>
      <c r="H393" s="15"/>
      <c r="I393" s="15"/>
      <c r="J393" s="15"/>
      <c r="K393" s="15"/>
      <c r="L393" s="15"/>
      <c r="M393" s="16"/>
      <c r="O393" s="30" t="str">
        <f t="shared" si="5"/>
        <v/>
      </c>
    </row>
    <row r="394" spans="1:15">
      <c r="A394" s="20"/>
      <c r="B394" s="20"/>
      <c r="C394" s="20"/>
      <c r="D394" s="15"/>
      <c r="E394" s="15"/>
      <c r="F394" s="15"/>
      <c r="G394" s="15"/>
      <c r="H394" s="15"/>
      <c r="I394" s="15"/>
      <c r="J394" s="15"/>
      <c r="K394" s="15"/>
      <c r="L394" s="15"/>
      <c r="M394" s="16"/>
      <c r="O394" s="30"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0"/>
      <c r="B395" s="20"/>
      <c r="C395" s="20"/>
      <c r="D395" s="15"/>
      <c r="E395" s="15"/>
      <c r="F395" s="15"/>
      <c r="G395" s="15"/>
      <c r="H395" s="15"/>
      <c r="I395" s="15"/>
      <c r="J395" s="15"/>
      <c r="K395" s="15"/>
      <c r="L395" s="15"/>
      <c r="M395" s="16"/>
      <c r="O395" s="30" t="str">
        <f t="shared" si="6"/>
        <v/>
      </c>
    </row>
    <row r="396" spans="1:15">
      <c r="A396" s="20"/>
      <c r="B396" s="20"/>
      <c r="C396" s="20"/>
      <c r="D396" s="15"/>
      <c r="E396" s="15"/>
      <c r="F396" s="15"/>
      <c r="G396" s="15"/>
      <c r="H396" s="15"/>
      <c r="I396" s="15"/>
      <c r="J396" s="15"/>
      <c r="K396" s="15"/>
      <c r="L396" s="15"/>
      <c r="M396" s="16"/>
      <c r="O396" s="30" t="str">
        <f t="shared" si="6"/>
        <v/>
      </c>
    </row>
    <row r="397" spans="1:15">
      <c r="A397" s="20"/>
      <c r="B397" s="20"/>
      <c r="C397" s="20"/>
      <c r="D397" s="15"/>
      <c r="E397" s="15"/>
      <c r="F397" s="15"/>
      <c r="G397" s="15"/>
      <c r="H397" s="15"/>
      <c r="I397" s="15"/>
      <c r="J397" s="15"/>
      <c r="K397" s="15"/>
      <c r="L397" s="15"/>
      <c r="M397" s="16"/>
      <c r="O397" s="30" t="str">
        <f t="shared" si="6"/>
        <v/>
      </c>
    </row>
    <row r="398" spans="1:15">
      <c r="A398" s="20"/>
      <c r="B398" s="20"/>
      <c r="C398" s="20"/>
      <c r="D398" s="15"/>
      <c r="E398" s="15"/>
      <c r="F398" s="15"/>
      <c r="G398" s="15"/>
      <c r="H398" s="15"/>
      <c r="I398" s="15"/>
      <c r="J398" s="15"/>
      <c r="K398" s="15"/>
      <c r="L398" s="15"/>
      <c r="M398" s="16"/>
      <c r="O398" s="30" t="str">
        <f t="shared" si="6"/>
        <v/>
      </c>
    </row>
    <row r="399" spans="1:15">
      <c r="A399" s="20"/>
      <c r="B399" s="20"/>
      <c r="C399" s="20"/>
      <c r="D399" s="15"/>
      <c r="E399" s="15"/>
      <c r="F399" s="15"/>
      <c r="G399" s="15"/>
      <c r="H399" s="15"/>
      <c r="I399" s="15"/>
      <c r="J399" s="15"/>
      <c r="K399" s="15"/>
      <c r="L399" s="15"/>
      <c r="M399" s="16"/>
      <c r="O399" s="30" t="str">
        <f t="shared" si="6"/>
        <v/>
      </c>
    </row>
    <row r="400" spans="1:15">
      <c r="A400" s="20"/>
      <c r="B400" s="20"/>
      <c r="C400" s="20"/>
      <c r="D400" s="15"/>
      <c r="E400" s="15"/>
      <c r="F400" s="15"/>
      <c r="G400" s="15"/>
      <c r="H400" s="15"/>
      <c r="I400" s="15"/>
      <c r="J400" s="15"/>
      <c r="K400" s="15"/>
      <c r="L400" s="15"/>
      <c r="M400" s="16"/>
      <c r="O400" s="30" t="str">
        <f t="shared" si="6"/>
        <v/>
      </c>
    </row>
    <row r="401" spans="1:15">
      <c r="A401" s="20"/>
      <c r="B401" s="20"/>
      <c r="C401" s="20"/>
      <c r="D401" s="15"/>
      <c r="E401" s="15"/>
      <c r="F401" s="15"/>
      <c r="G401" s="15"/>
      <c r="H401" s="15"/>
      <c r="I401" s="15"/>
      <c r="J401" s="15"/>
      <c r="K401" s="15"/>
      <c r="L401" s="15"/>
      <c r="M401" s="16"/>
      <c r="O401" s="30" t="str">
        <f t="shared" si="6"/>
        <v/>
      </c>
    </row>
    <row r="402" spans="1:15">
      <c r="A402" s="20"/>
      <c r="B402" s="20"/>
      <c r="C402" s="20"/>
      <c r="D402" s="15"/>
      <c r="E402" s="15"/>
      <c r="F402" s="15"/>
      <c r="G402" s="15"/>
      <c r="H402" s="15"/>
      <c r="I402" s="15"/>
      <c r="J402" s="15"/>
      <c r="K402" s="15"/>
      <c r="L402" s="15"/>
      <c r="M402" s="16"/>
      <c r="O402" s="30" t="str">
        <f t="shared" si="6"/>
        <v/>
      </c>
    </row>
    <row r="403" spans="1:15">
      <c r="A403" s="20"/>
      <c r="B403" s="20"/>
      <c r="C403" s="20"/>
      <c r="D403" s="15"/>
      <c r="E403" s="15"/>
      <c r="F403" s="15"/>
      <c r="G403" s="15"/>
      <c r="H403" s="15"/>
      <c r="I403" s="15"/>
      <c r="J403" s="15"/>
      <c r="K403" s="15"/>
      <c r="L403" s="15"/>
      <c r="M403" s="16"/>
      <c r="O403" s="30" t="str">
        <f t="shared" si="6"/>
        <v/>
      </c>
    </row>
    <row r="404" spans="1:15">
      <c r="A404" s="20"/>
      <c r="B404" s="20"/>
      <c r="C404" s="20"/>
      <c r="D404" s="15"/>
      <c r="E404" s="15"/>
      <c r="F404" s="15"/>
      <c r="G404" s="15"/>
      <c r="H404" s="15"/>
      <c r="I404" s="15"/>
      <c r="J404" s="15"/>
      <c r="K404" s="15"/>
      <c r="L404" s="15"/>
      <c r="M404" s="16"/>
      <c r="O404" s="30" t="str">
        <f t="shared" si="6"/>
        <v/>
      </c>
    </row>
    <row r="405" spans="1:15">
      <c r="A405" s="20"/>
      <c r="B405" s="20"/>
      <c r="C405" s="20"/>
      <c r="D405" s="15"/>
      <c r="E405" s="15"/>
      <c r="F405" s="15"/>
      <c r="G405" s="15"/>
      <c r="H405" s="15"/>
      <c r="I405" s="15"/>
      <c r="J405" s="15"/>
      <c r="K405" s="15"/>
      <c r="L405" s="15"/>
      <c r="M405" s="16"/>
      <c r="O405" s="30" t="str">
        <f t="shared" si="6"/>
        <v/>
      </c>
    </row>
    <row r="406" spans="1:15">
      <c r="A406" s="20"/>
      <c r="B406" s="20"/>
      <c r="C406" s="20"/>
      <c r="D406" s="15"/>
      <c r="E406" s="15"/>
      <c r="F406" s="15"/>
      <c r="G406" s="15"/>
      <c r="H406" s="15"/>
      <c r="I406" s="15"/>
      <c r="J406" s="15"/>
      <c r="K406" s="15"/>
      <c r="L406" s="15"/>
      <c r="M406" s="16"/>
      <c r="O406" s="30" t="str">
        <f t="shared" si="6"/>
        <v/>
      </c>
    </row>
    <row r="407" spans="1:15">
      <c r="A407" s="20"/>
      <c r="B407" s="20"/>
      <c r="C407" s="20"/>
      <c r="D407" s="15"/>
      <c r="E407" s="15"/>
      <c r="F407" s="15"/>
      <c r="G407" s="15"/>
      <c r="H407" s="15"/>
      <c r="I407" s="15"/>
      <c r="J407" s="15"/>
      <c r="K407" s="15"/>
      <c r="L407" s="15"/>
      <c r="M407" s="16"/>
      <c r="O407" s="30" t="str">
        <f t="shared" si="6"/>
        <v/>
      </c>
    </row>
    <row r="408" spans="1:15">
      <c r="A408" s="20"/>
      <c r="B408" s="20"/>
      <c r="C408" s="20"/>
      <c r="D408" s="15"/>
      <c r="E408" s="15"/>
      <c r="F408" s="15"/>
      <c r="G408" s="15"/>
      <c r="H408" s="15"/>
      <c r="I408" s="15"/>
      <c r="J408" s="15"/>
      <c r="K408" s="15"/>
      <c r="L408" s="15"/>
      <c r="M408" s="16"/>
      <c r="O408" s="30" t="str">
        <f t="shared" si="6"/>
        <v/>
      </c>
    </row>
    <row r="409" spans="1:15">
      <c r="A409" s="20"/>
      <c r="B409" s="20"/>
      <c r="C409" s="20"/>
      <c r="D409" s="15"/>
      <c r="E409" s="15"/>
      <c r="F409" s="15"/>
      <c r="G409" s="15"/>
      <c r="H409" s="15"/>
      <c r="I409" s="15"/>
      <c r="J409" s="15"/>
      <c r="K409" s="15"/>
      <c r="L409" s="15"/>
      <c r="M409" s="16"/>
      <c r="O409" s="30" t="str">
        <f t="shared" si="6"/>
        <v/>
      </c>
    </row>
    <row r="410" spans="1:15">
      <c r="A410" s="20"/>
      <c r="B410" s="20"/>
      <c r="C410" s="20"/>
      <c r="D410" s="15"/>
      <c r="E410" s="15"/>
      <c r="F410" s="15"/>
      <c r="G410" s="15"/>
      <c r="H410" s="15"/>
      <c r="I410" s="15"/>
      <c r="J410" s="15"/>
      <c r="K410" s="15"/>
      <c r="L410" s="15"/>
      <c r="M410" s="16"/>
      <c r="O410" s="30" t="str">
        <f t="shared" si="6"/>
        <v/>
      </c>
    </row>
    <row r="411" spans="1:15">
      <c r="A411" s="20"/>
      <c r="B411" s="20"/>
      <c r="C411" s="20"/>
      <c r="D411" s="15"/>
      <c r="E411" s="15"/>
      <c r="F411" s="15"/>
      <c r="G411" s="15"/>
      <c r="H411" s="15"/>
      <c r="I411" s="15"/>
      <c r="J411" s="15"/>
      <c r="K411" s="15"/>
      <c r="L411" s="15"/>
      <c r="M411" s="16"/>
      <c r="O411" s="30" t="str">
        <f t="shared" si="6"/>
        <v/>
      </c>
    </row>
    <row r="412" spans="1:15">
      <c r="A412" s="20"/>
      <c r="B412" s="20"/>
      <c r="C412" s="20"/>
      <c r="D412" s="15"/>
      <c r="E412" s="15"/>
      <c r="F412" s="15"/>
      <c r="G412" s="15"/>
      <c r="H412" s="15"/>
      <c r="I412" s="15"/>
      <c r="J412" s="15"/>
      <c r="K412" s="15"/>
      <c r="L412" s="15"/>
      <c r="M412" s="16"/>
      <c r="O412" s="30" t="str">
        <f t="shared" si="6"/>
        <v/>
      </c>
    </row>
    <row r="413" spans="1:15">
      <c r="A413" s="20"/>
      <c r="B413" s="20"/>
      <c r="C413" s="20"/>
      <c r="D413" s="15"/>
      <c r="E413" s="15"/>
      <c r="F413" s="15"/>
      <c r="G413" s="15"/>
      <c r="H413" s="15"/>
      <c r="I413" s="15"/>
      <c r="J413" s="15"/>
      <c r="K413" s="15"/>
      <c r="L413" s="15"/>
      <c r="M413" s="16"/>
      <c r="O413" s="30" t="str">
        <f t="shared" si="6"/>
        <v/>
      </c>
    </row>
    <row r="414" spans="1:15">
      <c r="A414" s="20"/>
      <c r="B414" s="20"/>
      <c r="C414" s="20"/>
      <c r="D414" s="15"/>
      <c r="E414" s="15"/>
      <c r="F414" s="15"/>
      <c r="G414" s="15"/>
      <c r="H414" s="15"/>
      <c r="I414" s="15"/>
      <c r="J414" s="15"/>
      <c r="K414" s="15"/>
      <c r="L414" s="15"/>
      <c r="M414" s="16"/>
      <c r="O414" s="30" t="str">
        <f t="shared" si="6"/>
        <v/>
      </c>
    </row>
    <row r="415" spans="1:15">
      <c r="A415" s="20"/>
      <c r="B415" s="20"/>
      <c r="C415" s="20"/>
      <c r="D415" s="15"/>
      <c r="E415" s="15"/>
      <c r="F415" s="15"/>
      <c r="G415" s="15"/>
      <c r="H415" s="15"/>
      <c r="I415" s="15"/>
      <c r="J415" s="15"/>
      <c r="K415" s="15"/>
      <c r="L415" s="15"/>
      <c r="M415" s="16"/>
      <c r="O415" s="30" t="str">
        <f t="shared" si="6"/>
        <v/>
      </c>
    </row>
    <row r="416" spans="1:15">
      <c r="A416" s="20"/>
      <c r="B416" s="20"/>
      <c r="C416" s="20"/>
      <c r="D416" s="15"/>
      <c r="E416" s="15"/>
      <c r="F416" s="15"/>
      <c r="G416" s="15"/>
      <c r="H416" s="15"/>
      <c r="I416" s="15"/>
      <c r="J416" s="15"/>
      <c r="K416" s="15"/>
      <c r="L416" s="15"/>
      <c r="M416" s="16"/>
      <c r="O416" s="30" t="str">
        <f t="shared" si="6"/>
        <v/>
      </c>
    </row>
    <row r="417" spans="1:15">
      <c r="A417" s="20"/>
      <c r="B417" s="20"/>
      <c r="C417" s="20"/>
      <c r="D417" s="15"/>
      <c r="E417" s="15"/>
      <c r="F417" s="15"/>
      <c r="G417" s="15"/>
      <c r="H417" s="15"/>
      <c r="I417" s="15"/>
      <c r="J417" s="15"/>
      <c r="K417" s="15"/>
      <c r="L417" s="15"/>
      <c r="M417" s="16"/>
      <c r="O417" s="30" t="str">
        <f t="shared" si="6"/>
        <v/>
      </c>
    </row>
    <row r="418" spans="1:15">
      <c r="A418" s="20"/>
      <c r="B418" s="20"/>
      <c r="C418" s="20"/>
      <c r="D418" s="15"/>
      <c r="E418" s="15"/>
      <c r="F418" s="15"/>
      <c r="G418" s="15"/>
      <c r="H418" s="15"/>
      <c r="I418" s="15"/>
      <c r="J418" s="15"/>
      <c r="K418" s="15"/>
      <c r="L418" s="15"/>
      <c r="M418" s="16"/>
      <c r="O418" s="30" t="str">
        <f t="shared" si="6"/>
        <v/>
      </c>
    </row>
    <row r="419" spans="1:15">
      <c r="A419" s="20"/>
      <c r="B419" s="20"/>
      <c r="C419" s="20"/>
      <c r="D419" s="15"/>
      <c r="E419" s="15"/>
      <c r="F419" s="15"/>
      <c r="G419" s="15"/>
      <c r="H419" s="15"/>
      <c r="I419" s="15"/>
      <c r="J419" s="15"/>
      <c r="K419" s="15"/>
      <c r="L419" s="15"/>
      <c r="M419" s="16"/>
      <c r="O419" s="30" t="str">
        <f t="shared" si="6"/>
        <v/>
      </c>
    </row>
    <row r="420" spans="1:15">
      <c r="A420" s="20"/>
      <c r="B420" s="20"/>
      <c r="C420" s="20"/>
      <c r="D420" s="15"/>
      <c r="E420" s="15"/>
      <c r="F420" s="15"/>
      <c r="G420" s="15"/>
      <c r="H420" s="15"/>
      <c r="I420" s="15"/>
      <c r="J420" s="15"/>
      <c r="K420" s="15"/>
      <c r="L420" s="15"/>
      <c r="M420" s="16"/>
      <c r="O420" s="30" t="str">
        <f t="shared" si="6"/>
        <v/>
      </c>
    </row>
    <row r="421" spans="1:15">
      <c r="A421" s="20"/>
      <c r="B421" s="20"/>
      <c r="C421" s="20"/>
      <c r="D421" s="15"/>
      <c r="E421" s="15"/>
      <c r="F421" s="15"/>
      <c r="G421" s="15"/>
      <c r="H421" s="15"/>
      <c r="I421" s="15"/>
      <c r="J421" s="15"/>
      <c r="K421" s="15"/>
      <c r="L421" s="15"/>
      <c r="M421" s="16"/>
      <c r="O421" s="30" t="str">
        <f t="shared" si="6"/>
        <v/>
      </c>
    </row>
    <row r="422" spans="1:15">
      <c r="A422" s="20"/>
      <c r="B422" s="20"/>
      <c r="C422" s="20"/>
      <c r="D422" s="15"/>
      <c r="E422" s="15"/>
      <c r="F422" s="15"/>
      <c r="G422" s="15"/>
      <c r="H422" s="15"/>
      <c r="I422" s="15"/>
      <c r="J422" s="15"/>
      <c r="K422" s="15"/>
      <c r="L422" s="15"/>
      <c r="M422" s="16"/>
      <c r="O422" s="30" t="str">
        <f t="shared" si="6"/>
        <v/>
      </c>
    </row>
    <row r="423" spans="1:15">
      <c r="A423" s="20"/>
      <c r="B423" s="20"/>
      <c r="C423" s="20"/>
      <c r="D423" s="15"/>
      <c r="E423" s="15"/>
      <c r="F423" s="15"/>
      <c r="G423" s="15"/>
      <c r="H423" s="15"/>
      <c r="I423" s="15"/>
      <c r="J423" s="15"/>
      <c r="K423" s="15"/>
      <c r="L423" s="15"/>
      <c r="M423" s="16"/>
      <c r="O423" s="30" t="str">
        <f t="shared" si="6"/>
        <v/>
      </c>
    </row>
    <row r="424" spans="1:15">
      <c r="A424" s="20"/>
      <c r="B424" s="20"/>
      <c r="C424" s="20"/>
      <c r="D424" s="15"/>
      <c r="E424" s="15"/>
      <c r="F424" s="15"/>
      <c r="G424" s="15"/>
      <c r="H424" s="15"/>
      <c r="I424" s="15"/>
      <c r="J424" s="15"/>
      <c r="K424" s="15"/>
      <c r="L424" s="15"/>
      <c r="M424" s="16"/>
      <c r="O424" s="30" t="str">
        <f t="shared" si="6"/>
        <v/>
      </c>
    </row>
    <row r="425" spans="1:15">
      <c r="A425" s="20"/>
      <c r="B425" s="20"/>
      <c r="C425" s="20"/>
      <c r="D425" s="15"/>
      <c r="E425" s="15"/>
      <c r="F425" s="15"/>
      <c r="G425" s="15"/>
      <c r="H425" s="15"/>
      <c r="I425" s="15"/>
      <c r="J425" s="15"/>
      <c r="K425" s="15"/>
      <c r="L425" s="15"/>
      <c r="M425" s="16"/>
      <c r="O425" s="30" t="str">
        <f t="shared" si="6"/>
        <v/>
      </c>
    </row>
    <row r="426" spans="1:15">
      <c r="A426" s="20"/>
      <c r="B426" s="20"/>
      <c r="C426" s="20"/>
      <c r="D426" s="15"/>
      <c r="E426" s="15"/>
      <c r="F426" s="15"/>
      <c r="G426" s="15"/>
      <c r="H426" s="15"/>
      <c r="I426" s="15"/>
      <c r="J426" s="15"/>
      <c r="K426" s="15"/>
      <c r="L426" s="15"/>
      <c r="M426" s="16"/>
      <c r="O426" s="30" t="str">
        <f t="shared" si="6"/>
        <v/>
      </c>
    </row>
    <row r="427" spans="1:15">
      <c r="A427" s="20"/>
      <c r="B427" s="20"/>
      <c r="C427" s="20"/>
      <c r="D427" s="15"/>
      <c r="E427" s="15"/>
      <c r="F427" s="15"/>
      <c r="G427" s="15"/>
      <c r="H427" s="15"/>
      <c r="I427" s="15"/>
      <c r="J427" s="15"/>
      <c r="K427" s="15"/>
      <c r="L427" s="15"/>
      <c r="M427" s="16"/>
      <c r="O427" s="30" t="str">
        <f t="shared" si="6"/>
        <v/>
      </c>
    </row>
    <row r="428" spans="1:15">
      <c r="A428" s="20"/>
      <c r="B428" s="20"/>
      <c r="C428" s="20"/>
      <c r="D428" s="15"/>
      <c r="E428" s="15"/>
      <c r="F428" s="15"/>
      <c r="G428" s="15"/>
      <c r="H428" s="15"/>
      <c r="I428" s="15"/>
      <c r="J428" s="15"/>
      <c r="K428" s="15"/>
      <c r="L428" s="15"/>
      <c r="M428" s="16"/>
      <c r="O428" s="30" t="str">
        <f t="shared" si="6"/>
        <v/>
      </c>
    </row>
    <row r="429" spans="1:15">
      <c r="A429" s="20"/>
      <c r="B429" s="20"/>
      <c r="C429" s="20"/>
      <c r="D429" s="15"/>
      <c r="E429" s="15"/>
      <c r="F429" s="15"/>
      <c r="G429" s="15"/>
      <c r="H429" s="15"/>
      <c r="I429" s="15"/>
      <c r="J429" s="15"/>
      <c r="K429" s="15"/>
      <c r="L429" s="15"/>
      <c r="M429" s="16"/>
      <c r="O429" s="30" t="str">
        <f t="shared" si="6"/>
        <v/>
      </c>
    </row>
    <row r="430" spans="1:15">
      <c r="A430" s="20"/>
      <c r="B430" s="20"/>
      <c r="C430" s="20"/>
      <c r="D430" s="15"/>
      <c r="E430" s="15"/>
      <c r="F430" s="15"/>
      <c r="G430" s="15"/>
      <c r="H430" s="15"/>
      <c r="I430" s="15"/>
      <c r="J430" s="15"/>
      <c r="K430" s="15"/>
      <c r="L430" s="15"/>
      <c r="M430" s="16"/>
      <c r="O430" s="30" t="str">
        <f t="shared" si="6"/>
        <v/>
      </c>
    </row>
    <row r="431" spans="1:15">
      <c r="A431" s="20"/>
      <c r="B431" s="20"/>
      <c r="C431" s="20"/>
      <c r="D431" s="15"/>
      <c r="E431" s="15"/>
      <c r="F431" s="15"/>
      <c r="G431" s="15"/>
      <c r="H431" s="15"/>
      <c r="I431" s="15"/>
      <c r="J431" s="15"/>
      <c r="K431" s="15"/>
      <c r="L431" s="15"/>
      <c r="M431" s="16"/>
      <c r="O431" s="30" t="str">
        <f t="shared" si="6"/>
        <v/>
      </c>
    </row>
    <row r="432" spans="1:15">
      <c r="A432" s="20"/>
      <c r="B432" s="20"/>
      <c r="C432" s="20"/>
      <c r="D432" s="15"/>
      <c r="E432" s="15"/>
      <c r="F432" s="15"/>
      <c r="G432" s="15"/>
      <c r="H432" s="15"/>
      <c r="I432" s="15"/>
      <c r="J432" s="15"/>
      <c r="K432" s="15"/>
      <c r="L432" s="15"/>
      <c r="M432" s="16"/>
      <c r="O432" s="30" t="str">
        <f t="shared" si="6"/>
        <v/>
      </c>
    </row>
    <row r="433" spans="1:15">
      <c r="A433" s="20"/>
      <c r="B433" s="20"/>
      <c r="C433" s="20"/>
      <c r="D433" s="15"/>
      <c r="E433" s="15"/>
      <c r="F433" s="15"/>
      <c r="G433" s="15"/>
      <c r="H433" s="15"/>
      <c r="I433" s="15"/>
      <c r="J433" s="15"/>
      <c r="K433" s="15"/>
      <c r="L433" s="15"/>
      <c r="M433" s="16"/>
      <c r="O433" s="30" t="str">
        <f t="shared" si="6"/>
        <v/>
      </c>
    </row>
    <row r="434" spans="1:15">
      <c r="A434" s="20"/>
      <c r="B434" s="20"/>
      <c r="C434" s="20"/>
      <c r="D434" s="15"/>
      <c r="E434" s="15"/>
      <c r="F434" s="15"/>
      <c r="G434" s="15"/>
      <c r="H434" s="15"/>
      <c r="I434" s="15"/>
      <c r="J434" s="15"/>
      <c r="K434" s="15"/>
      <c r="L434" s="15"/>
      <c r="M434" s="16"/>
      <c r="O434" s="30" t="str">
        <f t="shared" si="6"/>
        <v/>
      </c>
    </row>
    <row r="435" spans="1:15">
      <c r="A435" s="20"/>
      <c r="B435" s="20"/>
      <c r="C435" s="20"/>
      <c r="D435" s="15"/>
      <c r="E435" s="15"/>
      <c r="F435" s="15"/>
      <c r="G435" s="15"/>
      <c r="H435" s="15"/>
      <c r="I435" s="15"/>
      <c r="J435" s="15"/>
      <c r="K435" s="15"/>
      <c r="L435" s="15"/>
      <c r="M435" s="16"/>
      <c r="O435" s="30" t="str">
        <f t="shared" si="6"/>
        <v/>
      </c>
    </row>
    <row r="436" spans="1:15">
      <c r="A436" s="20"/>
      <c r="B436" s="20"/>
      <c r="C436" s="20"/>
      <c r="D436" s="15"/>
      <c r="E436" s="15"/>
      <c r="F436" s="15"/>
      <c r="G436" s="15"/>
      <c r="H436" s="15"/>
      <c r="I436" s="15"/>
      <c r="J436" s="15"/>
      <c r="K436" s="15"/>
      <c r="L436" s="15"/>
      <c r="M436" s="16"/>
      <c r="O436" s="30" t="str">
        <f t="shared" si="6"/>
        <v/>
      </c>
    </row>
    <row r="437" spans="1:15">
      <c r="A437" s="20"/>
      <c r="B437" s="20"/>
      <c r="C437" s="20"/>
      <c r="D437" s="15"/>
      <c r="E437" s="15"/>
      <c r="F437" s="15"/>
      <c r="G437" s="15"/>
      <c r="H437" s="15"/>
      <c r="I437" s="15"/>
      <c r="J437" s="15"/>
      <c r="K437" s="15"/>
      <c r="L437" s="15"/>
      <c r="M437" s="16"/>
      <c r="O437" s="30" t="str">
        <f t="shared" si="6"/>
        <v/>
      </c>
    </row>
    <row r="438" spans="1:15">
      <c r="A438" s="20"/>
      <c r="B438" s="20"/>
      <c r="C438" s="20"/>
      <c r="D438" s="15"/>
      <c r="E438" s="15"/>
      <c r="F438" s="15"/>
      <c r="G438" s="15"/>
      <c r="H438" s="15"/>
      <c r="I438" s="15"/>
      <c r="J438" s="15"/>
      <c r="K438" s="15"/>
      <c r="L438" s="15"/>
      <c r="M438" s="16"/>
      <c r="O438" s="30" t="str">
        <f t="shared" si="6"/>
        <v/>
      </c>
    </row>
    <row r="439" spans="1:15">
      <c r="A439" s="20"/>
      <c r="B439" s="20"/>
      <c r="C439" s="20"/>
      <c r="D439" s="15"/>
      <c r="E439" s="15"/>
      <c r="F439" s="15"/>
      <c r="G439" s="15"/>
      <c r="H439" s="15"/>
      <c r="I439" s="15"/>
      <c r="J439" s="15"/>
      <c r="K439" s="15"/>
      <c r="L439" s="15"/>
      <c r="M439" s="16"/>
      <c r="O439" s="30" t="str">
        <f t="shared" si="6"/>
        <v/>
      </c>
    </row>
    <row r="440" spans="1:15">
      <c r="A440" s="20"/>
      <c r="B440" s="20"/>
      <c r="C440" s="20"/>
      <c r="D440" s="15"/>
      <c r="E440" s="15"/>
      <c r="F440" s="15"/>
      <c r="G440" s="15"/>
      <c r="H440" s="15"/>
      <c r="I440" s="15"/>
      <c r="J440" s="15"/>
      <c r="K440" s="15"/>
      <c r="L440" s="15"/>
      <c r="M440" s="16"/>
      <c r="O440" s="30" t="str">
        <f t="shared" si="6"/>
        <v/>
      </c>
    </row>
    <row r="441" spans="1:15">
      <c r="A441" s="20"/>
      <c r="B441" s="20"/>
      <c r="C441" s="20"/>
      <c r="D441" s="15"/>
      <c r="E441" s="15"/>
      <c r="F441" s="15"/>
      <c r="G441" s="15"/>
      <c r="H441" s="15"/>
      <c r="I441" s="15"/>
      <c r="J441" s="15"/>
      <c r="K441" s="15"/>
      <c r="L441" s="15"/>
      <c r="M441" s="16"/>
      <c r="O441" s="30" t="str">
        <f t="shared" si="6"/>
        <v/>
      </c>
    </row>
    <row r="442" spans="1:15">
      <c r="A442" s="20"/>
      <c r="B442" s="20"/>
      <c r="C442" s="20"/>
      <c r="D442" s="15"/>
      <c r="E442" s="15"/>
      <c r="F442" s="15"/>
      <c r="G442" s="15"/>
      <c r="H442" s="15"/>
      <c r="I442" s="15"/>
      <c r="J442" s="15"/>
      <c r="K442" s="15"/>
      <c r="L442" s="15"/>
      <c r="M442" s="16"/>
      <c r="O442" s="30" t="str">
        <f t="shared" si="6"/>
        <v/>
      </c>
    </row>
    <row r="443" spans="1:15">
      <c r="A443" s="20"/>
      <c r="B443" s="20"/>
      <c r="C443" s="20"/>
      <c r="D443" s="15"/>
      <c r="E443" s="15"/>
      <c r="F443" s="15"/>
      <c r="G443" s="15"/>
      <c r="H443" s="15"/>
      <c r="I443" s="15"/>
      <c r="J443" s="15"/>
      <c r="K443" s="15"/>
      <c r="L443" s="15"/>
      <c r="M443" s="16"/>
      <c r="O443" s="30" t="str">
        <f t="shared" si="6"/>
        <v/>
      </c>
    </row>
    <row r="444" spans="1:15">
      <c r="A444" s="20"/>
      <c r="B444" s="20"/>
      <c r="C444" s="20"/>
      <c r="D444" s="15"/>
      <c r="E444" s="15"/>
      <c r="F444" s="15"/>
      <c r="G444" s="15"/>
      <c r="H444" s="15"/>
      <c r="I444" s="15"/>
      <c r="J444" s="15"/>
      <c r="K444" s="15"/>
      <c r="L444" s="15"/>
      <c r="M444" s="16"/>
      <c r="O444" s="30" t="str">
        <f t="shared" si="6"/>
        <v/>
      </c>
    </row>
    <row r="445" spans="1:15">
      <c r="A445" s="20"/>
      <c r="B445" s="20"/>
      <c r="C445" s="20"/>
      <c r="D445" s="15"/>
      <c r="E445" s="15"/>
      <c r="F445" s="15"/>
      <c r="G445" s="15"/>
      <c r="H445" s="15"/>
      <c r="I445" s="15"/>
      <c r="J445" s="15"/>
      <c r="K445" s="15"/>
      <c r="L445" s="15"/>
      <c r="M445" s="16"/>
      <c r="O445" s="30" t="str">
        <f t="shared" si="6"/>
        <v/>
      </c>
    </row>
    <row r="446" spans="1:15">
      <c r="A446" s="20"/>
      <c r="B446" s="20"/>
      <c r="C446" s="20"/>
      <c r="D446" s="15"/>
      <c r="E446" s="15"/>
      <c r="F446" s="15"/>
      <c r="G446" s="15"/>
      <c r="H446" s="15"/>
      <c r="I446" s="15"/>
      <c r="J446" s="15"/>
      <c r="K446" s="15"/>
      <c r="L446" s="15"/>
      <c r="M446" s="16"/>
      <c r="O446" s="30" t="str">
        <f t="shared" si="6"/>
        <v/>
      </c>
    </row>
    <row r="447" spans="1:15">
      <c r="A447" s="20"/>
      <c r="B447" s="20"/>
      <c r="C447" s="20"/>
      <c r="D447" s="15"/>
      <c r="E447" s="15"/>
      <c r="F447" s="15"/>
      <c r="G447" s="15"/>
      <c r="H447" s="15"/>
      <c r="I447" s="15"/>
      <c r="J447" s="15"/>
      <c r="K447" s="15"/>
      <c r="L447" s="15"/>
      <c r="M447" s="16"/>
      <c r="O447" s="30" t="str">
        <f t="shared" si="6"/>
        <v/>
      </c>
    </row>
    <row r="448" spans="1:15">
      <c r="A448" s="20"/>
      <c r="B448" s="20"/>
      <c r="C448" s="20"/>
      <c r="D448" s="15"/>
      <c r="E448" s="15"/>
      <c r="F448" s="15"/>
      <c r="G448" s="15"/>
      <c r="H448" s="15"/>
      <c r="I448" s="15"/>
      <c r="J448" s="15"/>
      <c r="K448" s="15"/>
      <c r="L448" s="15"/>
      <c r="M448" s="16"/>
      <c r="O448" s="30" t="str">
        <f t="shared" si="6"/>
        <v/>
      </c>
    </row>
    <row r="449" spans="1:15">
      <c r="A449" s="20"/>
      <c r="B449" s="20"/>
      <c r="C449" s="20"/>
      <c r="D449" s="15"/>
      <c r="E449" s="15"/>
      <c r="F449" s="15"/>
      <c r="G449" s="15"/>
      <c r="H449" s="15"/>
      <c r="I449" s="15"/>
      <c r="J449" s="15"/>
      <c r="K449" s="15"/>
      <c r="L449" s="15"/>
      <c r="M449" s="16"/>
      <c r="O449" s="30" t="str">
        <f t="shared" si="6"/>
        <v/>
      </c>
    </row>
    <row r="450" spans="1:15">
      <c r="A450" s="20"/>
      <c r="B450" s="20"/>
      <c r="C450" s="20"/>
      <c r="D450" s="15"/>
      <c r="E450" s="15"/>
      <c r="F450" s="15"/>
      <c r="G450" s="15"/>
      <c r="H450" s="15"/>
      <c r="I450" s="15"/>
      <c r="J450" s="15"/>
      <c r="K450" s="15"/>
      <c r="L450" s="15"/>
      <c r="M450" s="16"/>
      <c r="O450" s="30" t="str">
        <f t="shared" si="6"/>
        <v/>
      </c>
    </row>
    <row r="451" spans="1:15">
      <c r="A451" s="20"/>
      <c r="B451" s="20"/>
      <c r="C451" s="20"/>
      <c r="D451" s="15"/>
      <c r="E451" s="15"/>
      <c r="F451" s="15"/>
      <c r="G451" s="15"/>
      <c r="H451" s="15"/>
      <c r="I451" s="15"/>
      <c r="J451" s="15"/>
      <c r="K451" s="15"/>
      <c r="L451" s="15"/>
      <c r="M451" s="16"/>
      <c r="O451" s="30" t="str">
        <f t="shared" si="6"/>
        <v/>
      </c>
    </row>
    <row r="452" spans="1:15">
      <c r="A452" s="20"/>
      <c r="B452" s="20"/>
      <c r="C452" s="20"/>
      <c r="D452" s="15"/>
      <c r="E452" s="15"/>
      <c r="F452" s="15"/>
      <c r="G452" s="15"/>
      <c r="H452" s="15"/>
      <c r="I452" s="15"/>
      <c r="J452" s="15"/>
      <c r="K452" s="15"/>
      <c r="L452" s="15"/>
      <c r="M452" s="16"/>
      <c r="O452" s="30" t="str">
        <f t="shared" si="6"/>
        <v/>
      </c>
    </row>
    <row r="453" spans="1:15">
      <c r="A453" s="20"/>
      <c r="B453" s="20"/>
      <c r="C453" s="20"/>
      <c r="D453" s="15"/>
      <c r="E453" s="15"/>
      <c r="F453" s="15"/>
      <c r="G453" s="15"/>
      <c r="H453" s="15"/>
      <c r="I453" s="15"/>
      <c r="J453" s="15"/>
      <c r="K453" s="15"/>
      <c r="L453" s="15"/>
      <c r="M453" s="16"/>
      <c r="O453" s="30" t="str">
        <f t="shared" si="6"/>
        <v/>
      </c>
    </row>
    <row r="454" spans="1:15">
      <c r="A454" s="20"/>
      <c r="B454" s="20"/>
      <c r="C454" s="20"/>
      <c r="D454" s="15"/>
      <c r="E454" s="15"/>
      <c r="F454" s="15"/>
      <c r="G454" s="15"/>
      <c r="H454" s="15"/>
      <c r="I454" s="15"/>
      <c r="J454" s="15"/>
      <c r="K454" s="15"/>
      <c r="L454" s="15"/>
      <c r="M454" s="16"/>
      <c r="O454" s="30" t="str">
        <f t="shared" si="6"/>
        <v/>
      </c>
    </row>
    <row r="455" spans="1:15">
      <c r="A455" s="20"/>
      <c r="B455" s="20"/>
      <c r="C455" s="20"/>
      <c r="D455" s="15"/>
      <c r="E455" s="15"/>
      <c r="F455" s="15"/>
      <c r="G455" s="15"/>
      <c r="H455" s="15"/>
      <c r="I455" s="15"/>
      <c r="J455" s="15"/>
      <c r="K455" s="15"/>
      <c r="L455" s="15"/>
      <c r="M455" s="16"/>
      <c r="O455" s="30" t="str">
        <f t="shared" si="6"/>
        <v/>
      </c>
    </row>
    <row r="456" spans="1:15">
      <c r="A456" s="20"/>
      <c r="B456" s="20"/>
      <c r="C456" s="20"/>
      <c r="D456" s="15"/>
      <c r="E456" s="15"/>
      <c r="F456" s="15"/>
      <c r="G456" s="15"/>
      <c r="H456" s="15"/>
      <c r="I456" s="15"/>
      <c r="J456" s="15"/>
      <c r="K456" s="15"/>
      <c r="L456" s="15"/>
      <c r="M456" s="16"/>
      <c r="O456" s="30" t="str">
        <f t="shared" si="6"/>
        <v/>
      </c>
    </row>
    <row r="457" spans="1:15">
      <c r="A457" s="20"/>
      <c r="B457" s="20"/>
      <c r="C457" s="20"/>
      <c r="D457" s="15"/>
      <c r="E457" s="15"/>
      <c r="F457" s="15"/>
      <c r="G457" s="15"/>
      <c r="H457" s="15"/>
      <c r="I457" s="15"/>
      <c r="J457" s="15"/>
      <c r="K457" s="15"/>
      <c r="L457" s="15"/>
      <c r="M457" s="16"/>
      <c r="O457" s="30" t="str">
        <f t="shared" si="6"/>
        <v/>
      </c>
    </row>
    <row r="458" spans="1:15">
      <c r="A458" s="20"/>
      <c r="B458" s="20"/>
      <c r="C458" s="20"/>
      <c r="D458" s="15"/>
      <c r="E458" s="15"/>
      <c r="F458" s="15"/>
      <c r="G458" s="15"/>
      <c r="H458" s="15"/>
      <c r="I458" s="15"/>
      <c r="J458" s="15"/>
      <c r="K458" s="15"/>
      <c r="L458" s="15"/>
      <c r="M458" s="16"/>
      <c r="O458" s="30"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0"/>
      <c r="B459" s="20"/>
      <c r="C459" s="20"/>
      <c r="D459" s="15"/>
      <c r="E459" s="15"/>
      <c r="F459" s="15"/>
      <c r="G459" s="15"/>
      <c r="H459" s="15"/>
      <c r="I459" s="15"/>
      <c r="J459" s="15"/>
      <c r="K459" s="15"/>
      <c r="L459" s="15"/>
      <c r="M459" s="16"/>
      <c r="O459" s="30" t="str">
        <f t="shared" si="7"/>
        <v/>
      </c>
    </row>
    <row r="460" spans="1:15">
      <c r="A460" s="20"/>
      <c r="B460" s="20"/>
      <c r="C460" s="20"/>
      <c r="D460" s="15"/>
      <c r="E460" s="15"/>
      <c r="F460" s="15"/>
      <c r="G460" s="15"/>
      <c r="H460" s="15"/>
      <c r="I460" s="15"/>
      <c r="J460" s="15"/>
      <c r="K460" s="15"/>
      <c r="L460" s="15"/>
      <c r="M460" s="16"/>
      <c r="O460" s="30" t="str">
        <f t="shared" si="7"/>
        <v/>
      </c>
    </row>
    <row r="461" spans="1:15">
      <c r="A461" s="20"/>
      <c r="B461" s="20"/>
      <c r="C461" s="20"/>
      <c r="D461" s="15"/>
      <c r="E461" s="15"/>
      <c r="F461" s="15"/>
      <c r="G461" s="15"/>
      <c r="H461" s="15"/>
      <c r="I461" s="15"/>
      <c r="J461" s="15"/>
      <c r="K461" s="15"/>
      <c r="L461" s="15"/>
      <c r="M461" s="16"/>
      <c r="O461" s="30" t="str">
        <f t="shared" si="7"/>
        <v/>
      </c>
    </row>
    <row r="462" spans="1:15">
      <c r="A462" s="20"/>
      <c r="B462" s="20"/>
      <c r="C462" s="20"/>
      <c r="D462" s="15"/>
      <c r="E462" s="15"/>
      <c r="F462" s="15"/>
      <c r="G462" s="15"/>
      <c r="H462" s="15"/>
      <c r="I462" s="15"/>
      <c r="J462" s="15"/>
      <c r="K462" s="15"/>
      <c r="L462" s="15"/>
      <c r="M462" s="16"/>
      <c r="O462" s="30" t="str">
        <f t="shared" si="7"/>
        <v/>
      </c>
    </row>
    <row r="463" spans="1:15">
      <c r="A463" s="20"/>
      <c r="B463" s="20"/>
      <c r="C463" s="20"/>
      <c r="D463" s="15"/>
      <c r="E463" s="15"/>
      <c r="F463" s="15"/>
      <c r="G463" s="15"/>
      <c r="H463" s="15"/>
      <c r="I463" s="15"/>
      <c r="J463" s="15"/>
      <c r="K463" s="15"/>
      <c r="L463" s="15"/>
      <c r="M463" s="16"/>
      <c r="O463" s="30" t="str">
        <f t="shared" si="7"/>
        <v/>
      </c>
    </row>
    <row r="464" spans="1:15">
      <c r="A464" s="20"/>
      <c r="B464" s="20"/>
      <c r="C464" s="20"/>
      <c r="D464" s="15"/>
      <c r="E464" s="15"/>
      <c r="F464" s="15"/>
      <c r="G464" s="15"/>
      <c r="H464" s="15"/>
      <c r="I464" s="15"/>
      <c r="J464" s="15"/>
      <c r="K464" s="15"/>
      <c r="L464" s="15"/>
      <c r="M464" s="16"/>
      <c r="O464" s="30" t="str">
        <f t="shared" si="7"/>
        <v/>
      </c>
    </row>
    <row r="465" spans="1:15">
      <c r="A465" s="20"/>
      <c r="B465" s="20"/>
      <c r="C465" s="20"/>
      <c r="D465" s="15"/>
      <c r="E465" s="15"/>
      <c r="F465" s="15"/>
      <c r="G465" s="15"/>
      <c r="H465" s="15"/>
      <c r="I465" s="15"/>
      <c r="J465" s="15"/>
      <c r="K465" s="15"/>
      <c r="L465" s="15"/>
      <c r="M465" s="16"/>
      <c r="O465" s="30" t="str">
        <f t="shared" si="7"/>
        <v/>
      </c>
    </row>
    <row r="466" spans="1:15">
      <c r="A466" s="20"/>
      <c r="B466" s="20"/>
      <c r="C466" s="20"/>
      <c r="D466" s="15"/>
      <c r="E466" s="15"/>
      <c r="F466" s="15"/>
      <c r="G466" s="15"/>
      <c r="H466" s="15"/>
      <c r="I466" s="15"/>
      <c r="J466" s="15"/>
      <c r="K466" s="15"/>
      <c r="L466" s="15"/>
      <c r="M466" s="16"/>
      <c r="O466" s="30" t="str">
        <f t="shared" si="7"/>
        <v/>
      </c>
    </row>
    <row r="467" spans="1:15">
      <c r="A467" s="20"/>
      <c r="B467" s="20"/>
      <c r="C467" s="20"/>
      <c r="D467" s="15"/>
      <c r="E467" s="15"/>
      <c r="F467" s="15"/>
      <c r="G467" s="15"/>
      <c r="H467" s="15"/>
      <c r="I467" s="15"/>
      <c r="J467" s="15"/>
      <c r="K467" s="15"/>
      <c r="L467" s="15"/>
      <c r="M467" s="16"/>
      <c r="O467" s="30" t="str">
        <f t="shared" si="7"/>
        <v/>
      </c>
    </row>
    <row r="468" spans="1:15">
      <c r="A468" s="20"/>
      <c r="B468" s="20"/>
      <c r="C468" s="20"/>
      <c r="D468" s="15"/>
      <c r="E468" s="15"/>
      <c r="F468" s="15"/>
      <c r="G468" s="15"/>
      <c r="H468" s="15"/>
      <c r="I468" s="15"/>
      <c r="J468" s="15"/>
      <c r="K468" s="15"/>
      <c r="L468" s="15"/>
      <c r="M468" s="16"/>
      <c r="O468" s="30" t="str">
        <f t="shared" si="7"/>
        <v/>
      </c>
    </row>
    <row r="469" spans="1:15">
      <c r="A469" s="20"/>
      <c r="B469" s="20"/>
      <c r="C469" s="20"/>
      <c r="D469" s="15"/>
      <c r="E469" s="15"/>
      <c r="F469" s="15"/>
      <c r="G469" s="15"/>
      <c r="H469" s="15"/>
      <c r="I469" s="15"/>
      <c r="J469" s="15"/>
      <c r="K469" s="15"/>
      <c r="L469" s="15"/>
      <c r="M469" s="16"/>
      <c r="O469" s="30" t="str">
        <f t="shared" si="7"/>
        <v/>
      </c>
    </row>
    <row r="470" spans="1:15">
      <c r="A470" s="20"/>
      <c r="B470" s="20"/>
      <c r="C470" s="20"/>
      <c r="D470" s="15"/>
      <c r="E470" s="15"/>
      <c r="F470" s="15"/>
      <c r="G470" s="15"/>
      <c r="H470" s="15"/>
      <c r="I470" s="15"/>
      <c r="J470" s="15"/>
      <c r="K470" s="15"/>
      <c r="L470" s="15"/>
      <c r="M470" s="16"/>
      <c r="O470" s="30" t="str">
        <f t="shared" si="7"/>
        <v/>
      </c>
    </row>
    <row r="471" spans="1:15">
      <c r="A471" s="20"/>
      <c r="B471" s="20"/>
      <c r="C471" s="20"/>
      <c r="D471" s="15"/>
      <c r="E471" s="15"/>
      <c r="F471" s="15"/>
      <c r="G471" s="15"/>
      <c r="H471" s="15"/>
      <c r="I471" s="15"/>
      <c r="J471" s="15"/>
      <c r="K471" s="15"/>
      <c r="L471" s="15"/>
      <c r="M471" s="16"/>
      <c r="O471" s="30" t="str">
        <f t="shared" si="7"/>
        <v/>
      </c>
    </row>
    <row r="472" spans="1:15">
      <c r="A472" s="20"/>
      <c r="B472" s="20"/>
      <c r="C472" s="20"/>
      <c r="D472" s="15"/>
      <c r="E472" s="15"/>
      <c r="F472" s="15"/>
      <c r="G472" s="15"/>
      <c r="H472" s="15"/>
      <c r="I472" s="15"/>
      <c r="J472" s="15"/>
      <c r="K472" s="15"/>
      <c r="L472" s="15"/>
      <c r="M472" s="16"/>
      <c r="O472" s="30" t="str">
        <f t="shared" si="7"/>
        <v/>
      </c>
    </row>
    <row r="473" spans="1:15">
      <c r="A473" s="20"/>
      <c r="B473" s="20"/>
      <c r="C473" s="20"/>
      <c r="D473" s="15"/>
      <c r="E473" s="15"/>
      <c r="F473" s="15"/>
      <c r="G473" s="15"/>
      <c r="H473" s="15"/>
      <c r="I473" s="15"/>
      <c r="J473" s="15"/>
      <c r="K473" s="15"/>
      <c r="L473" s="15"/>
      <c r="M473" s="16"/>
      <c r="O473" s="30" t="str">
        <f t="shared" si="7"/>
        <v/>
      </c>
    </row>
    <row r="474" spans="1:15">
      <c r="A474" s="20"/>
      <c r="B474" s="20"/>
      <c r="C474" s="20"/>
      <c r="D474" s="15"/>
      <c r="E474" s="15"/>
      <c r="F474" s="15"/>
      <c r="G474" s="15"/>
      <c r="H474" s="15"/>
      <c r="I474" s="15"/>
      <c r="J474" s="15"/>
      <c r="K474" s="15"/>
      <c r="L474" s="15"/>
      <c r="M474" s="16"/>
      <c r="O474" s="30" t="str">
        <f t="shared" si="7"/>
        <v/>
      </c>
    </row>
    <row r="475" spans="1:15">
      <c r="A475" s="20"/>
      <c r="B475" s="20"/>
      <c r="C475" s="20"/>
      <c r="D475" s="15"/>
      <c r="E475" s="15"/>
      <c r="F475" s="15"/>
      <c r="G475" s="15"/>
      <c r="H475" s="15"/>
      <c r="I475" s="15"/>
      <c r="J475" s="15"/>
      <c r="K475" s="15"/>
      <c r="L475" s="15"/>
      <c r="M475" s="16"/>
      <c r="O475" s="30" t="str">
        <f t="shared" si="7"/>
        <v/>
      </c>
    </row>
    <row r="476" spans="1:15">
      <c r="A476" s="20"/>
      <c r="B476" s="20"/>
      <c r="C476" s="20"/>
      <c r="D476" s="15"/>
      <c r="E476" s="15"/>
      <c r="F476" s="15"/>
      <c r="G476" s="15"/>
      <c r="H476" s="15"/>
      <c r="I476" s="15"/>
      <c r="J476" s="15"/>
      <c r="K476" s="15"/>
      <c r="L476" s="15"/>
      <c r="M476" s="16"/>
      <c r="O476" s="30" t="str">
        <f t="shared" si="7"/>
        <v/>
      </c>
    </row>
    <row r="477" spans="1:15">
      <c r="A477" s="20"/>
      <c r="B477" s="20"/>
      <c r="C477" s="20"/>
      <c r="D477" s="15"/>
      <c r="E477" s="15"/>
      <c r="F477" s="15"/>
      <c r="G477" s="15"/>
      <c r="H477" s="15"/>
      <c r="I477" s="15"/>
      <c r="J477" s="15"/>
      <c r="K477" s="15"/>
      <c r="L477" s="15"/>
      <c r="M477" s="16"/>
      <c r="O477" s="30" t="str">
        <f t="shared" si="7"/>
        <v/>
      </c>
    </row>
    <row r="478" spans="1:15">
      <c r="A478" s="20"/>
      <c r="B478" s="20"/>
      <c r="C478" s="20"/>
      <c r="D478" s="15"/>
      <c r="E478" s="15"/>
      <c r="F478" s="15"/>
      <c r="G478" s="15"/>
      <c r="H478" s="15"/>
      <c r="I478" s="15"/>
      <c r="J478" s="15"/>
      <c r="K478" s="15"/>
      <c r="L478" s="15"/>
      <c r="M478" s="16"/>
      <c r="O478" s="30" t="str">
        <f t="shared" si="7"/>
        <v/>
      </c>
    </row>
    <row r="479" spans="1:15">
      <c r="A479" s="20"/>
      <c r="B479" s="20"/>
      <c r="C479" s="20"/>
      <c r="D479" s="15"/>
      <c r="E479" s="15"/>
      <c r="F479" s="15"/>
      <c r="G479" s="15"/>
      <c r="H479" s="15"/>
      <c r="I479" s="15"/>
      <c r="J479" s="15"/>
      <c r="K479" s="15"/>
      <c r="L479" s="15"/>
      <c r="M479" s="16"/>
      <c r="O479" s="30" t="str">
        <f t="shared" si="7"/>
        <v/>
      </c>
    </row>
    <row r="480" spans="1:15">
      <c r="A480" s="20"/>
      <c r="B480" s="20"/>
      <c r="C480" s="20"/>
      <c r="D480" s="15"/>
      <c r="E480" s="15"/>
      <c r="F480" s="15"/>
      <c r="G480" s="15"/>
      <c r="H480" s="15"/>
      <c r="I480" s="15"/>
      <c r="J480" s="15"/>
      <c r="K480" s="15"/>
      <c r="L480" s="15"/>
      <c r="M480" s="16"/>
      <c r="O480" s="30" t="str">
        <f t="shared" si="7"/>
        <v/>
      </c>
    </row>
    <row r="481" spans="1:15">
      <c r="A481" s="20"/>
      <c r="B481" s="20"/>
      <c r="C481" s="20"/>
      <c r="D481" s="15"/>
      <c r="E481" s="15"/>
      <c r="F481" s="15"/>
      <c r="G481" s="15"/>
      <c r="H481" s="15"/>
      <c r="I481" s="15"/>
      <c r="J481" s="15"/>
      <c r="K481" s="15"/>
      <c r="L481" s="15"/>
      <c r="M481" s="16"/>
      <c r="O481" s="30" t="str">
        <f t="shared" si="7"/>
        <v/>
      </c>
    </row>
    <row r="482" spans="1:15">
      <c r="A482" s="20"/>
      <c r="B482" s="20"/>
      <c r="C482" s="20"/>
      <c r="D482" s="15"/>
      <c r="E482" s="15"/>
      <c r="F482" s="15"/>
      <c r="G482" s="15"/>
      <c r="H482" s="15"/>
      <c r="I482" s="15"/>
      <c r="J482" s="15"/>
      <c r="K482" s="15"/>
      <c r="L482" s="15"/>
      <c r="M482" s="16"/>
      <c r="O482" s="30" t="str">
        <f t="shared" si="7"/>
        <v/>
      </c>
    </row>
    <row r="483" spans="1:15">
      <c r="A483" s="20"/>
      <c r="B483" s="20"/>
      <c r="C483" s="20"/>
      <c r="D483" s="15"/>
      <c r="E483" s="15"/>
      <c r="F483" s="15"/>
      <c r="G483" s="15"/>
      <c r="H483" s="15"/>
      <c r="I483" s="15"/>
      <c r="J483" s="15"/>
      <c r="K483" s="15"/>
      <c r="L483" s="15"/>
      <c r="M483" s="16"/>
      <c r="O483" s="30" t="str">
        <f t="shared" si="7"/>
        <v/>
      </c>
    </row>
    <row r="484" spans="1:15">
      <c r="A484" s="20"/>
      <c r="B484" s="20"/>
      <c r="C484" s="20"/>
      <c r="D484" s="15"/>
      <c r="E484" s="15"/>
      <c r="F484" s="15"/>
      <c r="G484" s="15"/>
      <c r="H484" s="15"/>
      <c r="I484" s="15"/>
      <c r="J484" s="15"/>
      <c r="K484" s="15"/>
      <c r="L484" s="15"/>
      <c r="M484" s="16"/>
      <c r="O484" s="30" t="str">
        <f t="shared" si="7"/>
        <v/>
      </c>
    </row>
    <row r="485" spans="1:15">
      <c r="A485" s="20"/>
      <c r="B485" s="20"/>
      <c r="C485" s="20"/>
      <c r="D485" s="15"/>
      <c r="E485" s="15"/>
      <c r="F485" s="15"/>
      <c r="G485" s="15"/>
      <c r="H485" s="15"/>
      <c r="I485" s="15"/>
      <c r="J485" s="15"/>
      <c r="K485" s="15"/>
      <c r="L485" s="15"/>
      <c r="M485" s="16"/>
      <c r="O485" s="30" t="str">
        <f t="shared" si="7"/>
        <v/>
      </c>
    </row>
    <row r="486" spans="1:15">
      <c r="A486" s="20"/>
      <c r="B486" s="20"/>
      <c r="C486" s="20"/>
      <c r="D486" s="15"/>
      <c r="E486" s="15"/>
      <c r="F486" s="15"/>
      <c r="G486" s="15"/>
      <c r="H486" s="15"/>
      <c r="I486" s="15"/>
      <c r="J486" s="15"/>
      <c r="K486" s="15"/>
      <c r="L486" s="15"/>
      <c r="M486" s="16"/>
      <c r="O486" s="30" t="str">
        <f t="shared" si="7"/>
        <v/>
      </c>
    </row>
    <row r="487" spans="1:15">
      <c r="A487" s="20"/>
      <c r="B487" s="20"/>
      <c r="C487" s="20"/>
      <c r="D487" s="15"/>
      <c r="E487" s="15"/>
      <c r="F487" s="15"/>
      <c r="G487" s="15"/>
      <c r="H487" s="15"/>
      <c r="I487" s="15"/>
      <c r="J487" s="15"/>
      <c r="K487" s="15"/>
      <c r="L487" s="15"/>
      <c r="M487" s="16"/>
      <c r="O487" s="30" t="str">
        <f t="shared" si="7"/>
        <v/>
      </c>
    </row>
    <row r="488" spans="1:15">
      <c r="A488" s="20"/>
      <c r="B488" s="20"/>
      <c r="C488" s="20"/>
      <c r="D488" s="15"/>
      <c r="E488" s="15"/>
      <c r="F488" s="15"/>
      <c r="G488" s="15"/>
      <c r="H488" s="15"/>
      <c r="I488" s="15"/>
      <c r="J488" s="15"/>
      <c r="K488" s="15"/>
      <c r="L488" s="15"/>
      <c r="M488" s="16"/>
      <c r="O488" s="30" t="str">
        <f t="shared" si="7"/>
        <v/>
      </c>
    </row>
    <row r="489" spans="1:15">
      <c r="A489" s="20"/>
      <c r="B489" s="20"/>
      <c r="C489" s="20"/>
      <c r="D489" s="15"/>
      <c r="E489" s="15"/>
      <c r="F489" s="15"/>
      <c r="G489" s="15"/>
      <c r="H489" s="15"/>
      <c r="I489" s="15"/>
      <c r="J489" s="15"/>
      <c r="K489" s="15"/>
      <c r="L489" s="15"/>
      <c r="M489" s="16"/>
      <c r="O489" s="30" t="str">
        <f t="shared" si="7"/>
        <v/>
      </c>
    </row>
    <row r="490" spans="1:15">
      <c r="A490" s="20"/>
      <c r="B490" s="20"/>
      <c r="C490" s="20"/>
      <c r="D490" s="15"/>
      <c r="E490" s="15"/>
      <c r="F490" s="15"/>
      <c r="G490" s="15"/>
      <c r="H490" s="15"/>
      <c r="I490" s="15"/>
      <c r="J490" s="15"/>
      <c r="K490" s="15"/>
      <c r="L490" s="15"/>
      <c r="M490" s="16"/>
      <c r="O490" s="30" t="str">
        <f t="shared" si="7"/>
        <v/>
      </c>
    </row>
    <row r="491" spans="1:15">
      <c r="A491" s="20"/>
      <c r="B491" s="20"/>
      <c r="C491" s="20"/>
      <c r="D491" s="15"/>
      <c r="E491" s="15"/>
      <c r="F491" s="15"/>
      <c r="G491" s="15"/>
      <c r="H491" s="15"/>
      <c r="I491" s="15"/>
      <c r="J491" s="15"/>
      <c r="K491" s="15"/>
      <c r="L491" s="15"/>
      <c r="M491" s="16"/>
      <c r="O491" s="30" t="str">
        <f t="shared" si="7"/>
        <v/>
      </c>
    </row>
    <row r="492" spans="1:15">
      <c r="A492" s="20"/>
      <c r="B492" s="20"/>
      <c r="C492" s="20"/>
      <c r="D492" s="15"/>
      <c r="E492" s="15"/>
      <c r="F492" s="15"/>
      <c r="G492" s="15"/>
      <c r="H492" s="15"/>
      <c r="I492" s="15"/>
      <c r="J492" s="15"/>
      <c r="K492" s="15"/>
      <c r="L492" s="15"/>
      <c r="M492" s="16"/>
      <c r="O492" s="30" t="str">
        <f t="shared" si="7"/>
        <v/>
      </c>
    </row>
    <row r="493" spans="1:15">
      <c r="A493" s="20"/>
      <c r="B493" s="20"/>
      <c r="C493" s="20"/>
      <c r="D493" s="15"/>
      <c r="E493" s="15"/>
      <c r="F493" s="15"/>
      <c r="G493" s="15"/>
      <c r="H493" s="15"/>
      <c r="I493" s="15"/>
      <c r="J493" s="15"/>
      <c r="K493" s="15"/>
      <c r="L493" s="15"/>
      <c r="M493" s="16"/>
      <c r="O493" s="30" t="str">
        <f t="shared" si="7"/>
        <v/>
      </c>
    </row>
    <row r="494" spans="1:15">
      <c r="A494" s="20"/>
      <c r="B494" s="20"/>
      <c r="C494" s="20"/>
      <c r="D494" s="15"/>
      <c r="E494" s="15"/>
      <c r="F494" s="15"/>
      <c r="G494" s="15"/>
      <c r="H494" s="15"/>
      <c r="I494" s="15"/>
      <c r="J494" s="15"/>
      <c r="K494" s="15"/>
      <c r="L494" s="15"/>
      <c r="M494" s="16"/>
      <c r="O494" s="30" t="str">
        <f t="shared" si="7"/>
        <v/>
      </c>
    </row>
    <row r="495" spans="1:15">
      <c r="A495" s="20"/>
      <c r="B495" s="20"/>
      <c r="C495" s="20"/>
      <c r="D495" s="15"/>
      <c r="E495" s="15"/>
      <c r="F495" s="15"/>
      <c r="G495" s="15"/>
      <c r="H495" s="15"/>
      <c r="I495" s="15"/>
      <c r="J495" s="15"/>
      <c r="K495" s="15"/>
      <c r="L495" s="15"/>
      <c r="M495" s="16"/>
      <c r="O495" s="30" t="str">
        <f t="shared" si="7"/>
        <v/>
      </c>
    </row>
    <row r="496" spans="1:15">
      <c r="A496" s="20"/>
      <c r="B496" s="20"/>
      <c r="C496" s="20"/>
      <c r="D496" s="15"/>
      <c r="E496" s="15"/>
      <c r="F496" s="15"/>
      <c r="G496" s="15"/>
      <c r="H496" s="15"/>
      <c r="I496" s="15"/>
      <c r="J496" s="15"/>
      <c r="K496" s="15"/>
      <c r="L496" s="15"/>
      <c r="M496" s="16"/>
      <c r="O496" s="30" t="str">
        <f t="shared" si="7"/>
        <v/>
      </c>
    </row>
    <row r="497" spans="1:15">
      <c r="A497" s="20"/>
      <c r="B497" s="20"/>
      <c r="C497" s="20"/>
      <c r="D497" s="15"/>
      <c r="E497" s="15"/>
      <c r="F497" s="15"/>
      <c r="G497" s="15"/>
      <c r="H497" s="15"/>
      <c r="I497" s="15"/>
      <c r="J497" s="15"/>
      <c r="K497" s="15"/>
      <c r="L497" s="15"/>
      <c r="M497" s="16"/>
      <c r="O497" s="30" t="str">
        <f t="shared" si="7"/>
        <v/>
      </c>
    </row>
    <row r="498" spans="1:15">
      <c r="A498" s="20"/>
      <c r="B498" s="20"/>
      <c r="C498" s="20"/>
      <c r="D498" s="15"/>
      <c r="E498" s="15"/>
      <c r="F498" s="15"/>
      <c r="G498" s="15"/>
      <c r="H498" s="15"/>
      <c r="I498" s="15"/>
      <c r="J498" s="15"/>
      <c r="K498" s="15"/>
      <c r="L498" s="15"/>
      <c r="M498" s="16"/>
      <c r="O498" s="30" t="str">
        <f t="shared" si="7"/>
        <v/>
      </c>
    </row>
    <row r="499" spans="1:15">
      <c r="A499" s="20"/>
      <c r="B499" s="20"/>
      <c r="C499" s="20"/>
      <c r="D499" s="15"/>
      <c r="E499" s="15"/>
      <c r="F499" s="15"/>
      <c r="G499" s="15"/>
      <c r="H499" s="15"/>
      <c r="I499" s="15"/>
      <c r="J499" s="15"/>
      <c r="K499" s="15"/>
      <c r="L499" s="15"/>
      <c r="M499" s="16"/>
      <c r="O499" s="30" t="str">
        <f t="shared" si="7"/>
        <v/>
      </c>
    </row>
    <row r="500" spans="1:15">
      <c r="A500" s="20"/>
      <c r="B500" s="20"/>
      <c r="C500" s="20"/>
      <c r="D500" s="15"/>
      <c r="E500" s="15"/>
      <c r="F500" s="15"/>
      <c r="G500" s="15"/>
      <c r="H500" s="15"/>
      <c r="I500" s="15"/>
      <c r="J500" s="15"/>
      <c r="K500" s="15"/>
      <c r="L500" s="15"/>
      <c r="M500" s="16"/>
      <c r="O500" s="30"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61" priority="3">
      <formula>AND(NOT(ISBLANK(D8)), D8&lt;0)</formula>
    </cfRule>
  </conditionalFormatting>
  <conditionalFormatting sqref="K8:K500">
    <cfRule type="expression" dxfId="160" priority="2">
      <formula>AND(NOT(ISBLANK(K8)), K8&lt;0)</formula>
    </cfRule>
    <cfRule type="expression" dxfId="159" priority="5">
      <formula>NOT(K8 = (SUM(D8, E8, G8:J8) - SUM(F8)))</formula>
    </cfRule>
  </conditionalFormatting>
  <conditionalFormatting sqref="L8:L500">
    <cfRule type="expression" dxfId="158" priority="4">
      <formula>AND(NOT(ISBLANK(L8)), L8&lt;0)</formula>
    </cfRule>
  </conditionalFormatting>
  <conditionalFormatting sqref="M8:M500">
    <cfRule type="expression" dxfId="157" priority="1">
      <formula>AND(OR(ABS(E8)&gt;3000000000,ABS(F8)&gt;3000000000),ISBLANK(M8))</formula>
    </cfRule>
  </conditionalFormatting>
  <hyperlinks>
    <hyperlink ref="A1" location="'TOC'!B69" display="TOC" xr:uid="{00000000-0004-0000-3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800-000000000000}">
          <x14:formula1>
            <xm:f>_dropDownSheet!$A$34</xm:f>
          </x14:formula1>
          <xm:sqref>A8:A500</xm:sqref>
        </x14:dataValidation>
        <x14:dataValidation type="list" allowBlank="1" showInputMessage="1" showErrorMessage="1" xr:uid="{00000000-0002-0000-3800-000001000000}">
          <x14:formula1>
            <xm:f>_dropDownSheet!$A$9:$JB$9</xm:f>
          </x14:formula1>
          <xm:sqref>B8:B500</xm:sqref>
        </x14:dataValidation>
        <x14:dataValidation type="list" allowBlank="1" showInputMessage="1" showErrorMessage="1" xr:uid="{00000000-0002-0000-3800-000002000000}">
          <x14:formula1>
            <xm:f>_dropDownSheet!$A$11:$N$11</xm:f>
          </x14:formula1>
          <xm:sqref>C8:C500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Blad59">
    <outlinePr summaryBelow="0"/>
  </sheetPr>
  <dimension ref="A1:L9"/>
  <sheetViews>
    <sheetView workbookViewId="0">
      <pane ySplit="1" topLeftCell="A2" activePane="bottomLeft" state="frozen"/>
      <selection pane="bottomLeft" activeCell="A2" sqref="A2"/>
    </sheetView>
  </sheetViews>
  <sheetFormatPr defaultRowHeight="14.5"/>
  <cols>
    <col min="1" max="2" width="10" customWidth="1"/>
    <col min="3" max="10" width="15" customWidth="1"/>
    <col min="12" max="12" width="138.54296875" bestFit="1" customWidth="1"/>
  </cols>
  <sheetData>
    <row r="1" spans="1:12" ht="15" customHeight="1">
      <c r="A1" s="10" t="s">
        <v>301</v>
      </c>
      <c r="B1" s="11" t="s">
        <v>159</v>
      </c>
    </row>
    <row r="2" spans="1:12" ht="15" customHeight="1"/>
    <row r="3" spans="1:12">
      <c r="A3" s="51"/>
      <c r="B3" s="51"/>
      <c r="C3" s="52" t="s">
        <v>388</v>
      </c>
      <c r="D3" s="52"/>
      <c r="E3" s="52"/>
      <c r="F3" s="52"/>
      <c r="G3" s="52"/>
      <c r="H3" s="52"/>
      <c r="I3" s="52"/>
      <c r="J3" s="52"/>
      <c r="L3" s="50" t="s">
        <v>305</v>
      </c>
    </row>
    <row r="4" spans="1:12">
      <c r="A4" s="51"/>
      <c r="B4" s="51"/>
      <c r="C4" s="52" t="s">
        <v>306</v>
      </c>
      <c r="D4" s="52" t="s">
        <v>307</v>
      </c>
      <c r="E4" s="52"/>
      <c r="F4" s="52"/>
      <c r="G4" s="52"/>
      <c r="H4" s="52"/>
      <c r="I4" s="52"/>
      <c r="J4" s="52" t="s">
        <v>308</v>
      </c>
      <c r="L4" s="50"/>
    </row>
    <row r="5" spans="1:12">
      <c r="A5" s="51"/>
      <c r="B5" s="51"/>
      <c r="C5" s="52"/>
      <c r="D5" s="52" t="s">
        <v>309</v>
      </c>
      <c r="E5" s="52"/>
      <c r="F5" s="52" t="s">
        <v>310</v>
      </c>
      <c r="G5" s="52"/>
      <c r="H5" s="52" t="s">
        <v>311</v>
      </c>
      <c r="I5" s="52" t="s">
        <v>312</v>
      </c>
      <c r="J5" s="52"/>
      <c r="L5" s="50"/>
    </row>
    <row r="6" spans="1:12" ht="20">
      <c r="A6" s="51"/>
      <c r="B6" s="51"/>
      <c r="C6" s="52"/>
      <c r="D6" s="12" t="s">
        <v>389</v>
      </c>
      <c r="E6" s="12" t="s">
        <v>390</v>
      </c>
      <c r="F6" s="12" t="s">
        <v>315</v>
      </c>
      <c r="G6" s="12" t="s">
        <v>316</v>
      </c>
      <c r="H6" s="52"/>
      <c r="I6" s="52"/>
      <c r="J6" s="52"/>
      <c r="L6" s="50"/>
    </row>
    <row r="7" spans="1:12" ht="21.5">
      <c r="A7" s="51"/>
      <c r="B7" s="51"/>
      <c r="C7" s="13" t="s">
        <v>317</v>
      </c>
      <c r="D7" s="13" t="s">
        <v>318</v>
      </c>
      <c r="E7" s="13" t="s">
        <v>319</v>
      </c>
      <c r="F7" s="13">
        <v>40</v>
      </c>
      <c r="G7" s="13" t="s">
        <v>321</v>
      </c>
      <c r="H7" s="13" t="s">
        <v>322</v>
      </c>
      <c r="I7" s="13" t="s">
        <v>323</v>
      </c>
      <c r="J7" s="13" t="s">
        <v>324</v>
      </c>
      <c r="L7" s="29" t="s">
        <v>1108</v>
      </c>
    </row>
    <row r="8" spans="1:12">
      <c r="A8" s="14" t="s">
        <v>392</v>
      </c>
      <c r="B8" s="13" t="s">
        <v>317</v>
      </c>
      <c r="C8" s="15"/>
      <c r="D8" s="15"/>
      <c r="E8" s="15"/>
      <c r="F8" s="15"/>
      <c r="G8" s="15"/>
      <c r="H8" s="15"/>
      <c r="I8" s="15"/>
      <c r="J8" s="15"/>
      <c r="L8" s="30" t="str">
        <f>IF(COUNTA(C8:J8)=0,"",_xlfn.CONCAT(,
IF(AND(NOT(ISBLANK($J8)),
    ABS($J8-(($C8+$D8+$F8+$G8+$H8+$I8)-$E8))&gt;=1),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56" priority="2">
      <formula>AND(NOT(ISBLANK($C8)),$C8&lt;0)</formula>
    </cfRule>
  </conditionalFormatting>
  <conditionalFormatting sqref="J8">
    <cfRule type="expression" dxfId="155" priority="1">
      <formula>AND(NOT(ISBLANK($J8)),ABS($J8-(($C8+$D8+$F8+$G8+$H8+$I8)-$E8))&gt;=1)</formula>
    </cfRule>
    <cfRule type="expression" dxfId="154" priority="3">
      <formula>AND(NOT(ISBLANK($J8)),$J8&lt;0)</formula>
    </cfRule>
  </conditionalFormatting>
  <hyperlinks>
    <hyperlink ref="A1" location="'TOC'!B71" display="TOC" xr:uid="{00000000-0004-0000-3A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Blad60">
    <outlinePr summaryBelow="0"/>
  </sheetPr>
  <dimension ref="A1:P500"/>
  <sheetViews>
    <sheetView zoomScaleNormal="100" workbookViewId="0">
      <pane ySplit="1" topLeftCell="A2" activePane="bottomLeft" state="frozen"/>
      <selection pane="bottomLeft" activeCell="A2" sqref="A2"/>
    </sheetView>
  </sheetViews>
  <sheetFormatPr defaultRowHeight="14.5"/>
  <cols>
    <col min="1" max="14" width="15" customWidth="1"/>
    <col min="16" max="16" width="111.54296875" customWidth="1"/>
  </cols>
  <sheetData>
    <row r="1" spans="1:16" ht="15" customHeight="1">
      <c r="A1" s="10" t="s">
        <v>301</v>
      </c>
      <c r="B1" s="11" t="s">
        <v>162</v>
      </c>
    </row>
    <row r="2" spans="1:16" ht="15" customHeight="1"/>
    <row r="3" spans="1:16">
      <c r="A3" s="11"/>
      <c r="E3" s="52" t="s">
        <v>388</v>
      </c>
      <c r="F3" s="52"/>
      <c r="G3" s="52"/>
      <c r="H3" s="52"/>
      <c r="I3" s="52"/>
      <c r="J3" s="52"/>
      <c r="K3" s="52"/>
      <c r="L3" s="52"/>
      <c r="M3" s="52"/>
      <c r="N3" s="52"/>
      <c r="P3" s="50" t="s">
        <v>305</v>
      </c>
    </row>
    <row r="4" spans="1:16">
      <c r="E4" s="52" t="s">
        <v>306</v>
      </c>
      <c r="F4" s="52" t="s">
        <v>307</v>
      </c>
      <c r="G4" s="52"/>
      <c r="H4" s="52"/>
      <c r="I4" s="52"/>
      <c r="J4" s="52"/>
      <c r="K4" s="52"/>
      <c r="L4" s="52"/>
      <c r="M4" s="52"/>
      <c r="N4" s="52" t="s">
        <v>308</v>
      </c>
      <c r="P4" s="50"/>
    </row>
    <row r="5" spans="1:16">
      <c r="E5" s="52"/>
      <c r="F5" s="52" t="s">
        <v>309</v>
      </c>
      <c r="G5" s="52"/>
      <c r="H5" s="52"/>
      <c r="I5" s="52"/>
      <c r="J5" s="52" t="s">
        <v>310</v>
      </c>
      <c r="K5" s="52"/>
      <c r="L5" s="52" t="s">
        <v>311</v>
      </c>
      <c r="M5" s="52" t="s">
        <v>312</v>
      </c>
      <c r="N5" s="52"/>
      <c r="P5" s="50"/>
    </row>
    <row r="6" spans="1:16" ht="20">
      <c r="E6" s="52"/>
      <c r="F6" s="12" t="s">
        <v>389</v>
      </c>
      <c r="G6" s="12" t="s">
        <v>390</v>
      </c>
      <c r="H6" s="12" t="s">
        <v>329</v>
      </c>
      <c r="I6" s="12" t="s">
        <v>337</v>
      </c>
      <c r="J6" s="12" t="s">
        <v>315</v>
      </c>
      <c r="K6" s="12" t="s">
        <v>316</v>
      </c>
      <c r="L6" s="52"/>
      <c r="M6" s="52"/>
      <c r="N6" s="52"/>
      <c r="P6" s="50"/>
    </row>
    <row r="7" spans="1:16" ht="21.5">
      <c r="A7" s="19" t="s">
        <v>330</v>
      </c>
      <c r="B7" s="19" t="s">
        <v>333</v>
      </c>
      <c r="C7" s="19" t="s">
        <v>331</v>
      </c>
      <c r="D7" s="19" t="s">
        <v>332</v>
      </c>
      <c r="E7" s="13" t="s">
        <v>317</v>
      </c>
      <c r="F7" s="13" t="s">
        <v>318</v>
      </c>
      <c r="G7" s="13" t="s">
        <v>319</v>
      </c>
      <c r="H7" s="13" t="s">
        <v>320</v>
      </c>
      <c r="I7" s="13" t="s">
        <v>321</v>
      </c>
      <c r="J7" s="13" t="s">
        <v>322</v>
      </c>
      <c r="K7" s="13" t="s">
        <v>323</v>
      </c>
      <c r="L7" s="13" t="s">
        <v>324</v>
      </c>
      <c r="M7" s="13" t="s">
        <v>325</v>
      </c>
      <c r="N7" s="13" t="s">
        <v>257</v>
      </c>
      <c r="P7" s="29" t="s">
        <v>1108</v>
      </c>
    </row>
    <row r="8" spans="1:16">
      <c r="A8" s="20"/>
      <c r="B8" s="20"/>
      <c r="C8" s="20"/>
      <c r="D8" s="20"/>
      <c r="E8" s="15"/>
      <c r="F8" s="15"/>
      <c r="G8" s="15"/>
      <c r="H8" s="15"/>
      <c r="I8" s="15"/>
      <c r="J8" s="15"/>
      <c r="K8" s="15"/>
      <c r="L8" s="15"/>
      <c r="M8" s="15"/>
      <c r="N8" s="15"/>
      <c r="P8" s="30" t="str">
        <f>IF(COUNTA(E8:N8)=0,"",_xlfn.CONCAT(,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f>
        <v/>
      </c>
    </row>
    <row r="9" spans="1:16" ht="15" customHeight="1">
      <c r="A9" s="20"/>
      <c r="B9" s="20"/>
      <c r="C9" s="20"/>
      <c r="D9" s="20"/>
      <c r="E9" s="15"/>
      <c r="F9" s="15"/>
      <c r="G9" s="15"/>
      <c r="H9" s="15"/>
      <c r="I9" s="15"/>
      <c r="J9" s="15"/>
      <c r="K9" s="15"/>
      <c r="L9" s="15"/>
      <c r="M9" s="15"/>
      <c r="N9" s="15"/>
      <c r="P9" s="30" t="str">
        <f>IF(COUNTA(E9:N9)=0,"",_xlfn.CONCAT(,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f>
        <v/>
      </c>
    </row>
    <row r="10" spans="1:16">
      <c r="A10" s="20"/>
      <c r="B10" s="20"/>
      <c r="C10" s="20"/>
      <c r="D10" s="20"/>
      <c r="E10" s="15"/>
      <c r="F10" s="15"/>
      <c r="G10" s="15"/>
      <c r="H10" s="15"/>
      <c r="I10" s="15"/>
      <c r="J10" s="15"/>
      <c r="K10" s="15"/>
      <c r="L10" s="15"/>
      <c r="M10" s="15"/>
      <c r="N10" s="15"/>
      <c r="P10" s="30" t="str">
        <f t="shared" ref="P10:P73" si="0">IF(COUNTA(E10:N10)=0,"",_xlfn.CONCAT(,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f>
        <v/>
      </c>
    </row>
    <row r="11" spans="1:16">
      <c r="A11" s="20"/>
      <c r="B11" s="20"/>
      <c r="C11" s="20"/>
      <c r="D11" s="20"/>
      <c r="E11" s="15"/>
      <c r="F11" s="15"/>
      <c r="G11" s="15"/>
      <c r="H11" s="15"/>
      <c r="I11" s="15"/>
      <c r="J11" s="15"/>
      <c r="K11" s="15"/>
      <c r="L11" s="15"/>
      <c r="M11" s="15"/>
      <c r="N11" s="15"/>
      <c r="P11" s="30" t="str">
        <f t="shared" si="0"/>
        <v/>
      </c>
    </row>
    <row r="12" spans="1:16">
      <c r="A12" s="20"/>
      <c r="B12" s="20"/>
      <c r="C12" s="20"/>
      <c r="D12" s="20"/>
      <c r="E12" s="15"/>
      <c r="F12" s="15"/>
      <c r="G12" s="15"/>
      <c r="H12" s="15"/>
      <c r="I12" s="15"/>
      <c r="J12" s="15"/>
      <c r="K12" s="15"/>
      <c r="L12" s="15"/>
      <c r="M12" s="15"/>
      <c r="N12" s="15"/>
      <c r="P12" s="30" t="str">
        <f t="shared" si="0"/>
        <v/>
      </c>
    </row>
    <row r="13" spans="1:16">
      <c r="A13" s="20"/>
      <c r="B13" s="20"/>
      <c r="C13" s="20"/>
      <c r="D13" s="20"/>
      <c r="E13" s="15"/>
      <c r="F13" s="15"/>
      <c r="G13" s="15"/>
      <c r="H13" s="15"/>
      <c r="I13" s="15"/>
      <c r="J13" s="15"/>
      <c r="K13" s="15"/>
      <c r="L13" s="15"/>
      <c r="M13" s="15"/>
      <c r="N13" s="15"/>
      <c r="P13" s="30" t="str">
        <f t="shared" si="0"/>
        <v/>
      </c>
    </row>
    <row r="14" spans="1:16">
      <c r="A14" s="20"/>
      <c r="B14" s="20"/>
      <c r="C14" s="20"/>
      <c r="D14" s="20"/>
      <c r="E14" s="15"/>
      <c r="F14" s="15"/>
      <c r="G14" s="15"/>
      <c r="H14" s="15"/>
      <c r="I14" s="15"/>
      <c r="J14" s="15"/>
      <c r="K14" s="15"/>
      <c r="L14" s="15"/>
      <c r="M14" s="15"/>
      <c r="N14" s="15"/>
      <c r="P14" s="30" t="str">
        <f t="shared" si="0"/>
        <v/>
      </c>
    </row>
    <row r="15" spans="1:16">
      <c r="A15" s="20"/>
      <c r="B15" s="20"/>
      <c r="C15" s="20"/>
      <c r="D15" s="20"/>
      <c r="E15" s="15"/>
      <c r="F15" s="15"/>
      <c r="G15" s="15"/>
      <c r="H15" s="15"/>
      <c r="I15" s="15"/>
      <c r="J15" s="15"/>
      <c r="K15" s="15"/>
      <c r="L15" s="15"/>
      <c r="M15" s="15"/>
      <c r="N15" s="15"/>
      <c r="P15" s="30" t="str">
        <f t="shared" si="0"/>
        <v/>
      </c>
    </row>
    <row r="16" spans="1:16">
      <c r="A16" s="20"/>
      <c r="B16" s="20"/>
      <c r="C16" s="20"/>
      <c r="D16" s="20"/>
      <c r="E16" s="15"/>
      <c r="F16" s="15"/>
      <c r="G16" s="15"/>
      <c r="H16" s="15"/>
      <c r="I16" s="15"/>
      <c r="J16" s="15"/>
      <c r="K16" s="15"/>
      <c r="L16" s="15"/>
      <c r="M16" s="15"/>
      <c r="N16" s="15"/>
      <c r="P16" s="30" t="str">
        <f t="shared" si="0"/>
        <v/>
      </c>
    </row>
    <row r="17" spans="1:16">
      <c r="A17" s="20"/>
      <c r="B17" s="20"/>
      <c r="C17" s="20"/>
      <c r="D17" s="20"/>
      <c r="E17" s="15"/>
      <c r="F17" s="15"/>
      <c r="G17" s="15"/>
      <c r="H17" s="15"/>
      <c r="I17" s="15"/>
      <c r="J17" s="15"/>
      <c r="K17" s="15"/>
      <c r="L17" s="15"/>
      <c r="M17" s="15"/>
      <c r="N17" s="15"/>
      <c r="P17" s="30" t="str">
        <f t="shared" si="0"/>
        <v/>
      </c>
    </row>
    <row r="18" spans="1:16">
      <c r="A18" s="20"/>
      <c r="B18" s="20"/>
      <c r="C18" s="20"/>
      <c r="D18" s="20"/>
      <c r="E18" s="15"/>
      <c r="F18" s="15"/>
      <c r="G18" s="15"/>
      <c r="H18" s="15"/>
      <c r="I18" s="15"/>
      <c r="J18" s="15"/>
      <c r="K18" s="15"/>
      <c r="L18" s="15"/>
      <c r="M18" s="15"/>
      <c r="N18" s="15"/>
      <c r="P18" s="30" t="str">
        <f t="shared" si="0"/>
        <v/>
      </c>
    </row>
    <row r="19" spans="1:16">
      <c r="A19" s="20"/>
      <c r="B19" s="20"/>
      <c r="C19" s="20"/>
      <c r="D19" s="20"/>
      <c r="E19" s="15"/>
      <c r="F19" s="15"/>
      <c r="G19" s="15"/>
      <c r="H19" s="15"/>
      <c r="I19" s="15"/>
      <c r="J19" s="15"/>
      <c r="K19" s="15"/>
      <c r="L19" s="15"/>
      <c r="M19" s="15"/>
      <c r="N19" s="15"/>
      <c r="P19" s="30" t="str">
        <f t="shared" si="0"/>
        <v/>
      </c>
    </row>
    <row r="20" spans="1:16">
      <c r="A20" s="20"/>
      <c r="B20" s="20"/>
      <c r="C20" s="20"/>
      <c r="D20" s="20"/>
      <c r="E20" s="15"/>
      <c r="F20" s="15"/>
      <c r="G20" s="15"/>
      <c r="H20" s="15"/>
      <c r="I20" s="15"/>
      <c r="J20" s="15"/>
      <c r="K20" s="15"/>
      <c r="L20" s="15"/>
      <c r="M20" s="15"/>
      <c r="N20" s="15"/>
      <c r="P20" s="30" t="str">
        <f t="shared" si="0"/>
        <v/>
      </c>
    </row>
    <row r="21" spans="1:16">
      <c r="A21" s="20"/>
      <c r="B21" s="20"/>
      <c r="C21" s="20"/>
      <c r="D21" s="20"/>
      <c r="E21" s="15"/>
      <c r="F21" s="15"/>
      <c r="G21" s="15"/>
      <c r="H21" s="15"/>
      <c r="I21" s="15"/>
      <c r="J21" s="15"/>
      <c r="K21" s="15"/>
      <c r="L21" s="15"/>
      <c r="M21" s="15"/>
      <c r="N21" s="15"/>
      <c r="P21" s="30" t="str">
        <f t="shared" si="0"/>
        <v/>
      </c>
    </row>
    <row r="22" spans="1:16">
      <c r="A22" s="20"/>
      <c r="B22" s="20"/>
      <c r="C22" s="20"/>
      <c r="D22" s="20"/>
      <c r="E22" s="15"/>
      <c r="F22" s="15"/>
      <c r="G22" s="15"/>
      <c r="H22" s="15"/>
      <c r="I22" s="15"/>
      <c r="J22" s="15"/>
      <c r="K22" s="15"/>
      <c r="L22" s="15"/>
      <c r="M22" s="15"/>
      <c r="N22" s="15"/>
      <c r="P22" s="30" t="str">
        <f t="shared" si="0"/>
        <v/>
      </c>
    </row>
    <row r="23" spans="1:16">
      <c r="A23" s="20"/>
      <c r="B23" s="20"/>
      <c r="C23" s="20"/>
      <c r="D23" s="20"/>
      <c r="E23" s="15"/>
      <c r="F23" s="15"/>
      <c r="G23" s="15"/>
      <c r="H23" s="15"/>
      <c r="I23" s="15"/>
      <c r="J23" s="15"/>
      <c r="K23" s="15"/>
      <c r="L23" s="15"/>
      <c r="M23" s="15"/>
      <c r="N23" s="15"/>
      <c r="P23" s="30" t="str">
        <f t="shared" si="0"/>
        <v/>
      </c>
    </row>
    <row r="24" spans="1:16">
      <c r="A24" s="20"/>
      <c r="B24" s="20"/>
      <c r="C24" s="20"/>
      <c r="D24" s="20"/>
      <c r="E24" s="15"/>
      <c r="F24" s="15"/>
      <c r="G24" s="15"/>
      <c r="H24" s="15"/>
      <c r="I24" s="15"/>
      <c r="J24" s="15"/>
      <c r="K24" s="15"/>
      <c r="L24" s="15"/>
      <c r="M24" s="15"/>
      <c r="N24" s="15"/>
      <c r="P24" s="30" t="str">
        <f t="shared" si="0"/>
        <v/>
      </c>
    </row>
    <row r="25" spans="1:16">
      <c r="A25" s="20"/>
      <c r="B25" s="20"/>
      <c r="C25" s="20"/>
      <c r="D25" s="20"/>
      <c r="E25" s="15"/>
      <c r="F25" s="15"/>
      <c r="G25" s="15"/>
      <c r="H25" s="15"/>
      <c r="I25" s="15"/>
      <c r="J25" s="15"/>
      <c r="K25" s="15"/>
      <c r="L25" s="15"/>
      <c r="M25" s="15"/>
      <c r="N25" s="15"/>
      <c r="P25" s="30" t="str">
        <f t="shared" si="0"/>
        <v/>
      </c>
    </row>
    <row r="26" spans="1:16">
      <c r="A26" s="20"/>
      <c r="B26" s="20"/>
      <c r="C26" s="20"/>
      <c r="D26" s="20"/>
      <c r="E26" s="15"/>
      <c r="F26" s="15"/>
      <c r="G26" s="15"/>
      <c r="H26" s="15"/>
      <c r="I26" s="15"/>
      <c r="J26" s="15"/>
      <c r="K26" s="15"/>
      <c r="L26" s="15"/>
      <c r="M26" s="15"/>
      <c r="N26" s="15"/>
      <c r="P26" s="30" t="str">
        <f t="shared" si="0"/>
        <v/>
      </c>
    </row>
    <row r="27" spans="1:16">
      <c r="A27" s="20"/>
      <c r="B27" s="20"/>
      <c r="C27" s="20"/>
      <c r="D27" s="20"/>
      <c r="E27" s="15"/>
      <c r="F27" s="15"/>
      <c r="G27" s="15"/>
      <c r="H27" s="15"/>
      <c r="I27" s="15"/>
      <c r="J27" s="15"/>
      <c r="K27" s="15"/>
      <c r="L27" s="15"/>
      <c r="M27" s="15"/>
      <c r="N27" s="15"/>
      <c r="P27" s="30" t="str">
        <f t="shared" si="0"/>
        <v/>
      </c>
    </row>
    <row r="28" spans="1:16">
      <c r="A28" s="20"/>
      <c r="B28" s="20"/>
      <c r="C28" s="20"/>
      <c r="D28" s="20"/>
      <c r="E28" s="15"/>
      <c r="F28" s="15"/>
      <c r="G28" s="15"/>
      <c r="H28" s="15"/>
      <c r="I28" s="15"/>
      <c r="J28" s="15"/>
      <c r="K28" s="15"/>
      <c r="L28" s="15"/>
      <c r="M28" s="15"/>
      <c r="N28" s="15"/>
      <c r="P28" s="30" t="str">
        <f t="shared" si="0"/>
        <v/>
      </c>
    </row>
    <row r="29" spans="1:16">
      <c r="A29" s="20"/>
      <c r="B29" s="20"/>
      <c r="C29" s="20"/>
      <c r="D29" s="20"/>
      <c r="E29" s="15"/>
      <c r="F29" s="15"/>
      <c r="G29" s="15"/>
      <c r="H29" s="15"/>
      <c r="I29" s="15"/>
      <c r="J29" s="15"/>
      <c r="K29" s="15"/>
      <c r="L29" s="15"/>
      <c r="M29" s="15"/>
      <c r="N29" s="15"/>
      <c r="P29" s="30" t="str">
        <f t="shared" si="0"/>
        <v/>
      </c>
    </row>
    <row r="30" spans="1:16">
      <c r="A30" s="20"/>
      <c r="B30" s="20"/>
      <c r="C30" s="20"/>
      <c r="D30" s="20"/>
      <c r="E30" s="15"/>
      <c r="F30" s="15"/>
      <c r="G30" s="15"/>
      <c r="H30" s="15"/>
      <c r="I30" s="15"/>
      <c r="J30" s="15"/>
      <c r="K30" s="15"/>
      <c r="L30" s="15"/>
      <c r="M30" s="15"/>
      <c r="N30" s="15"/>
      <c r="P30" s="30" t="str">
        <f t="shared" si="0"/>
        <v/>
      </c>
    </row>
    <row r="31" spans="1:16">
      <c r="A31" s="20"/>
      <c r="B31" s="20"/>
      <c r="C31" s="20"/>
      <c r="D31" s="20"/>
      <c r="E31" s="15"/>
      <c r="F31" s="15"/>
      <c r="G31" s="15"/>
      <c r="H31" s="15"/>
      <c r="I31" s="15"/>
      <c r="J31" s="15"/>
      <c r="K31" s="15"/>
      <c r="L31" s="15"/>
      <c r="M31" s="15"/>
      <c r="N31" s="15"/>
      <c r="P31" s="30" t="str">
        <f t="shared" si="0"/>
        <v/>
      </c>
    </row>
    <row r="32" spans="1:16">
      <c r="A32" s="20"/>
      <c r="B32" s="20"/>
      <c r="C32" s="20"/>
      <c r="D32" s="20"/>
      <c r="E32" s="15"/>
      <c r="F32" s="15"/>
      <c r="G32" s="15"/>
      <c r="H32" s="15"/>
      <c r="I32" s="15"/>
      <c r="J32" s="15"/>
      <c r="K32" s="15"/>
      <c r="L32" s="15"/>
      <c r="M32" s="15"/>
      <c r="N32" s="15"/>
      <c r="P32" s="30" t="str">
        <f t="shared" si="0"/>
        <v/>
      </c>
    </row>
    <row r="33" spans="1:16">
      <c r="A33" s="20"/>
      <c r="B33" s="20"/>
      <c r="C33" s="20"/>
      <c r="D33" s="20"/>
      <c r="E33" s="15"/>
      <c r="F33" s="15"/>
      <c r="G33" s="15"/>
      <c r="H33" s="15"/>
      <c r="I33" s="15"/>
      <c r="J33" s="15"/>
      <c r="K33" s="15"/>
      <c r="L33" s="15"/>
      <c r="M33" s="15"/>
      <c r="N33" s="15"/>
      <c r="P33" s="30" t="str">
        <f t="shared" si="0"/>
        <v/>
      </c>
    </row>
    <row r="34" spans="1:16">
      <c r="A34" s="20"/>
      <c r="B34" s="20"/>
      <c r="C34" s="20"/>
      <c r="D34" s="20"/>
      <c r="E34" s="15"/>
      <c r="F34" s="15"/>
      <c r="G34" s="15"/>
      <c r="H34" s="15"/>
      <c r="I34" s="15"/>
      <c r="J34" s="15"/>
      <c r="K34" s="15"/>
      <c r="L34" s="15"/>
      <c r="M34" s="15"/>
      <c r="N34" s="15"/>
      <c r="P34" s="30" t="str">
        <f t="shared" si="0"/>
        <v/>
      </c>
    </row>
    <row r="35" spans="1:16">
      <c r="A35" s="20"/>
      <c r="B35" s="20"/>
      <c r="C35" s="20"/>
      <c r="D35" s="20"/>
      <c r="E35" s="15"/>
      <c r="F35" s="15"/>
      <c r="G35" s="15"/>
      <c r="H35" s="15"/>
      <c r="I35" s="15"/>
      <c r="J35" s="15"/>
      <c r="K35" s="15"/>
      <c r="L35" s="15"/>
      <c r="M35" s="15"/>
      <c r="N35" s="15"/>
      <c r="P35" s="30" t="str">
        <f t="shared" si="0"/>
        <v/>
      </c>
    </row>
    <row r="36" spans="1:16">
      <c r="A36" s="20"/>
      <c r="B36" s="20"/>
      <c r="C36" s="20"/>
      <c r="D36" s="20"/>
      <c r="E36" s="15"/>
      <c r="F36" s="15"/>
      <c r="G36" s="15"/>
      <c r="H36" s="15"/>
      <c r="I36" s="15"/>
      <c r="J36" s="15"/>
      <c r="K36" s="15"/>
      <c r="L36" s="15"/>
      <c r="M36" s="15"/>
      <c r="N36" s="15"/>
      <c r="P36" s="30" t="str">
        <f t="shared" si="0"/>
        <v/>
      </c>
    </row>
    <row r="37" spans="1:16">
      <c r="A37" s="20"/>
      <c r="B37" s="20"/>
      <c r="C37" s="20"/>
      <c r="D37" s="20"/>
      <c r="E37" s="15"/>
      <c r="F37" s="15"/>
      <c r="G37" s="15"/>
      <c r="H37" s="15"/>
      <c r="I37" s="15"/>
      <c r="J37" s="15"/>
      <c r="K37" s="15"/>
      <c r="L37" s="15"/>
      <c r="M37" s="15"/>
      <c r="N37" s="15"/>
      <c r="P37" s="30" t="str">
        <f t="shared" si="0"/>
        <v/>
      </c>
    </row>
    <row r="38" spans="1:16">
      <c r="A38" s="20"/>
      <c r="B38" s="20"/>
      <c r="C38" s="20"/>
      <c r="D38" s="20"/>
      <c r="E38" s="15"/>
      <c r="F38" s="15"/>
      <c r="G38" s="15"/>
      <c r="H38" s="15"/>
      <c r="I38" s="15"/>
      <c r="J38" s="15"/>
      <c r="K38" s="15"/>
      <c r="L38" s="15"/>
      <c r="M38" s="15"/>
      <c r="N38" s="15"/>
      <c r="P38" s="30" t="str">
        <f t="shared" si="0"/>
        <v/>
      </c>
    </row>
    <row r="39" spans="1:16">
      <c r="A39" s="20"/>
      <c r="B39" s="20"/>
      <c r="C39" s="20"/>
      <c r="D39" s="20"/>
      <c r="E39" s="15"/>
      <c r="F39" s="15"/>
      <c r="G39" s="15"/>
      <c r="H39" s="15"/>
      <c r="I39" s="15"/>
      <c r="J39" s="15"/>
      <c r="K39" s="15"/>
      <c r="L39" s="15"/>
      <c r="M39" s="15"/>
      <c r="N39" s="15"/>
      <c r="P39" s="30" t="str">
        <f t="shared" si="0"/>
        <v/>
      </c>
    </row>
    <row r="40" spans="1:16">
      <c r="A40" s="20"/>
      <c r="B40" s="20"/>
      <c r="C40" s="20"/>
      <c r="D40" s="20"/>
      <c r="E40" s="15"/>
      <c r="F40" s="15"/>
      <c r="G40" s="15"/>
      <c r="H40" s="15"/>
      <c r="I40" s="15"/>
      <c r="J40" s="15"/>
      <c r="K40" s="15"/>
      <c r="L40" s="15"/>
      <c r="M40" s="15"/>
      <c r="N40" s="15"/>
      <c r="P40" s="30" t="str">
        <f t="shared" si="0"/>
        <v/>
      </c>
    </row>
    <row r="41" spans="1:16">
      <c r="A41" s="20"/>
      <c r="B41" s="20"/>
      <c r="C41" s="20"/>
      <c r="D41" s="20"/>
      <c r="E41" s="15"/>
      <c r="F41" s="15"/>
      <c r="G41" s="15"/>
      <c r="H41" s="15"/>
      <c r="I41" s="15"/>
      <c r="J41" s="15"/>
      <c r="K41" s="15"/>
      <c r="L41" s="15"/>
      <c r="M41" s="15"/>
      <c r="N41" s="15"/>
      <c r="P41" s="30" t="str">
        <f t="shared" si="0"/>
        <v/>
      </c>
    </row>
    <row r="42" spans="1:16">
      <c r="A42" s="20"/>
      <c r="B42" s="20"/>
      <c r="C42" s="20"/>
      <c r="D42" s="20"/>
      <c r="E42" s="15"/>
      <c r="F42" s="15"/>
      <c r="G42" s="15"/>
      <c r="H42" s="15"/>
      <c r="I42" s="15"/>
      <c r="J42" s="15"/>
      <c r="K42" s="15"/>
      <c r="L42" s="15"/>
      <c r="M42" s="15"/>
      <c r="N42" s="15"/>
      <c r="P42" s="30" t="str">
        <f t="shared" si="0"/>
        <v/>
      </c>
    </row>
    <row r="43" spans="1:16">
      <c r="A43" s="20"/>
      <c r="B43" s="20"/>
      <c r="C43" s="20"/>
      <c r="D43" s="20"/>
      <c r="E43" s="15"/>
      <c r="F43" s="15"/>
      <c r="G43" s="15"/>
      <c r="H43" s="15"/>
      <c r="I43" s="15"/>
      <c r="J43" s="15"/>
      <c r="K43" s="15"/>
      <c r="L43" s="15"/>
      <c r="M43" s="15"/>
      <c r="N43" s="15"/>
      <c r="P43" s="30" t="str">
        <f t="shared" si="0"/>
        <v/>
      </c>
    </row>
    <row r="44" spans="1:16">
      <c r="A44" s="20"/>
      <c r="B44" s="20"/>
      <c r="C44" s="20"/>
      <c r="D44" s="20"/>
      <c r="E44" s="15"/>
      <c r="F44" s="15"/>
      <c r="G44" s="15"/>
      <c r="H44" s="15"/>
      <c r="I44" s="15"/>
      <c r="J44" s="15"/>
      <c r="K44" s="15"/>
      <c r="L44" s="15"/>
      <c r="M44" s="15"/>
      <c r="N44" s="15"/>
      <c r="P44" s="30" t="str">
        <f t="shared" si="0"/>
        <v/>
      </c>
    </row>
    <row r="45" spans="1:16">
      <c r="A45" s="20"/>
      <c r="B45" s="20"/>
      <c r="C45" s="20"/>
      <c r="D45" s="20"/>
      <c r="E45" s="15"/>
      <c r="F45" s="15"/>
      <c r="G45" s="15"/>
      <c r="H45" s="15"/>
      <c r="I45" s="15"/>
      <c r="J45" s="15"/>
      <c r="K45" s="15"/>
      <c r="L45" s="15"/>
      <c r="M45" s="15"/>
      <c r="N45" s="15"/>
      <c r="P45" s="30" t="str">
        <f t="shared" si="0"/>
        <v/>
      </c>
    </row>
    <row r="46" spans="1:16">
      <c r="A46" s="20"/>
      <c r="B46" s="20"/>
      <c r="C46" s="20"/>
      <c r="D46" s="20"/>
      <c r="E46" s="15"/>
      <c r="F46" s="15"/>
      <c r="G46" s="15"/>
      <c r="H46" s="15"/>
      <c r="I46" s="15"/>
      <c r="J46" s="15"/>
      <c r="K46" s="15"/>
      <c r="L46" s="15"/>
      <c r="M46" s="15"/>
      <c r="N46" s="15"/>
      <c r="P46" s="30" t="str">
        <f t="shared" si="0"/>
        <v/>
      </c>
    </row>
    <row r="47" spans="1:16">
      <c r="A47" s="20"/>
      <c r="B47" s="20"/>
      <c r="C47" s="20"/>
      <c r="D47" s="20"/>
      <c r="E47" s="15"/>
      <c r="F47" s="15"/>
      <c r="G47" s="15"/>
      <c r="H47" s="15"/>
      <c r="I47" s="15"/>
      <c r="J47" s="15"/>
      <c r="K47" s="15"/>
      <c r="L47" s="15"/>
      <c r="M47" s="15"/>
      <c r="N47" s="15"/>
      <c r="P47" s="30" t="str">
        <f t="shared" si="0"/>
        <v/>
      </c>
    </row>
    <row r="48" spans="1:16">
      <c r="A48" s="20"/>
      <c r="B48" s="20"/>
      <c r="C48" s="20"/>
      <c r="D48" s="20"/>
      <c r="E48" s="15"/>
      <c r="F48" s="15"/>
      <c r="G48" s="15"/>
      <c r="H48" s="15"/>
      <c r="I48" s="15"/>
      <c r="J48" s="15"/>
      <c r="K48" s="15"/>
      <c r="L48" s="15"/>
      <c r="M48" s="15"/>
      <c r="N48" s="15"/>
      <c r="P48" s="30" t="str">
        <f t="shared" si="0"/>
        <v/>
      </c>
    </row>
    <row r="49" spans="1:16">
      <c r="A49" s="20"/>
      <c r="B49" s="20"/>
      <c r="C49" s="20"/>
      <c r="D49" s="20"/>
      <c r="E49" s="15"/>
      <c r="F49" s="15"/>
      <c r="G49" s="15"/>
      <c r="H49" s="15"/>
      <c r="I49" s="15"/>
      <c r="J49" s="15"/>
      <c r="K49" s="15"/>
      <c r="L49" s="15"/>
      <c r="M49" s="15"/>
      <c r="N49" s="15"/>
      <c r="P49" s="30" t="str">
        <f t="shared" si="0"/>
        <v/>
      </c>
    </row>
    <row r="50" spans="1:16">
      <c r="A50" s="20"/>
      <c r="B50" s="20"/>
      <c r="C50" s="20"/>
      <c r="D50" s="20"/>
      <c r="E50" s="15"/>
      <c r="F50" s="15"/>
      <c r="G50" s="15"/>
      <c r="H50" s="15"/>
      <c r="I50" s="15"/>
      <c r="J50" s="15"/>
      <c r="K50" s="15"/>
      <c r="L50" s="15"/>
      <c r="M50" s="15"/>
      <c r="N50" s="15"/>
      <c r="P50" s="30" t="str">
        <f t="shared" si="0"/>
        <v/>
      </c>
    </row>
    <row r="51" spans="1:16">
      <c r="A51" s="20"/>
      <c r="B51" s="20"/>
      <c r="C51" s="20"/>
      <c r="D51" s="20"/>
      <c r="E51" s="15"/>
      <c r="F51" s="15"/>
      <c r="G51" s="15"/>
      <c r="H51" s="15"/>
      <c r="I51" s="15"/>
      <c r="J51" s="15"/>
      <c r="K51" s="15"/>
      <c r="L51" s="15"/>
      <c r="M51" s="15"/>
      <c r="N51" s="15"/>
      <c r="P51" s="30" t="str">
        <f t="shared" si="0"/>
        <v/>
      </c>
    </row>
    <row r="52" spans="1:16">
      <c r="A52" s="20"/>
      <c r="B52" s="20"/>
      <c r="C52" s="20"/>
      <c r="D52" s="20"/>
      <c r="E52" s="15"/>
      <c r="F52" s="15"/>
      <c r="G52" s="15"/>
      <c r="H52" s="15"/>
      <c r="I52" s="15"/>
      <c r="J52" s="15"/>
      <c r="K52" s="15"/>
      <c r="L52" s="15"/>
      <c r="M52" s="15"/>
      <c r="N52" s="15"/>
      <c r="P52" s="30" t="str">
        <f t="shared" si="0"/>
        <v/>
      </c>
    </row>
    <row r="53" spans="1:16">
      <c r="A53" s="20"/>
      <c r="B53" s="20"/>
      <c r="C53" s="20"/>
      <c r="D53" s="20"/>
      <c r="E53" s="15"/>
      <c r="F53" s="15"/>
      <c r="G53" s="15"/>
      <c r="H53" s="15"/>
      <c r="I53" s="15"/>
      <c r="J53" s="15"/>
      <c r="K53" s="15"/>
      <c r="L53" s="15"/>
      <c r="M53" s="15"/>
      <c r="N53" s="15"/>
      <c r="P53" s="30" t="str">
        <f t="shared" si="0"/>
        <v/>
      </c>
    </row>
    <row r="54" spans="1:16">
      <c r="A54" s="20"/>
      <c r="B54" s="20"/>
      <c r="C54" s="20"/>
      <c r="D54" s="20"/>
      <c r="E54" s="15"/>
      <c r="F54" s="15"/>
      <c r="G54" s="15"/>
      <c r="H54" s="15"/>
      <c r="I54" s="15"/>
      <c r="J54" s="15"/>
      <c r="K54" s="15"/>
      <c r="L54" s="15"/>
      <c r="M54" s="15"/>
      <c r="N54" s="15"/>
      <c r="P54" s="30" t="str">
        <f t="shared" si="0"/>
        <v/>
      </c>
    </row>
    <row r="55" spans="1:16">
      <c r="A55" s="20"/>
      <c r="B55" s="20"/>
      <c r="C55" s="20"/>
      <c r="D55" s="20"/>
      <c r="E55" s="15"/>
      <c r="F55" s="15"/>
      <c r="G55" s="15"/>
      <c r="H55" s="15"/>
      <c r="I55" s="15"/>
      <c r="J55" s="15"/>
      <c r="K55" s="15"/>
      <c r="L55" s="15"/>
      <c r="M55" s="15"/>
      <c r="N55" s="15"/>
      <c r="P55" s="30" t="str">
        <f t="shared" si="0"/>
        <v/>
      </c>
    </row>
    <row r="56" spans="1:16">
      <c r="A56" s="20"/>
      <c r="B56" s="20"/>
      <c r="C56" s="20"/>
      <c r="D56" s="20"/>
      <c r="E56" s="15"/>
      <c r="F56" s="15"/>
      <c r="G56" s="15"/>
      <c r="H56" s="15"/>
      <c r="I56" s="15"/>
      <c r="J56" s="15"/>
      <c r="K56" s="15"/>
      <c r="L56" s="15"/>
      <c r="M56" s="15"/>
      <c r="N56" s="15"/>
      <c r="P56" s="30" t="str">
        <f t="shared" si="0"/>
        <v/>
      </c>
    </row>
    <row r="57" spans="1:16">
      <c r="A57" s="20"/>
      <c r="B57" s="20"/>
      <c r="C57" s="20"/>
      <c r="D57" s="20"/>
      <c r="E57" s="15"/>
      <c r="F57" s="15"/>
      <c r="G57" s="15"/>
      <c r="H57" s="15"/>
      <c r="I57" s="15"/>
      <c r="J57" s="15"/>
      <c r="K57" s="15"/>
      <c r="L57" s="15"/>
      <c r="M57" s="15"/>
      <c r="N57" s="15"/>
      <c r="P57" s="30" t="str">
        <f t="shared" si="0"/>
        <v/>
      </c>
    </row>
    <row r="58" spans="1:16">
      <c r="A58" s="20"/>
      <c r="B58" s="20"/>
      <c r="C58" s="20"/>
      <c r="D58" s="20"/>
      <c r="E58" s="15"/>
      <c r="F58" s="15"/>
      <c r="G58" s="15"/>
      <c r="H58" s="15"/>
      <c r="I58" s="15"/>
      <c r="J58" s="15"/>
      <c r="K58" s="15"/>
      <c r="L58" s="15"/>
      <c r="M58" s="15"/>
      <c r="N58" s="15"/>
      <c r="P58" s="30" t="str">
        <f t="shared" si="0"/>
        <v/>
      </c>
    </row>
    <row r="59" spans="1:16">
      <c r="A59" s="20"/>
      <c r="B59" s="20"/>
      <c r="C59" s="20"/>
      <c r="D59" s="20"/>
      <c r="E59" s="15"/>
      <c r="F59" s="15"/>
      <c r="G59" s="15"/>
      <c r="H59" s="15"/>
      <c r="I59" s="15"/>
      <c r="J59" s="15"/>
      <c r="K59" s="15"/>
      <c r="L59" s="15"/>
      <c r="M59" s="15"/>
      <c r="N59" s="15"/>
      <c r="P59" s="30" t="str">
        <f t="shared" si="0"/>
        <v/>
      </c>
    </row>
    <row r="60" spans="1:16">
      <c r="A60" s="20"/>
      <c r="B60" s="20"/>
      <c r="C60" s="20"/>
      <c r="D60" s="20"/>
      <c r="E60" s="15"/>
      <c r="F60" s="15"/>
      <c r="G60" s="15"/>
      <c r="H60" s="15"/>
      <c r="I60" s="15"/>
      <c r="J60" s="15"/>
      <c r="K60" s="15"/>
      <c r="L60" s="15"/>
      <c r="M60" s="15"/>
      <c r="N60" s="15"/>
      <c r="P60" s="30" t="str">
        <f t="shared" si="0"/>
        <v/>
      </c>
    </row>
    <row r="61" spans="1:16">
      <c r="A61" s="20"/>
      <c r="B61" s="20"/>
      <c r="C61" s="20"/>
      <c r="D61" s="20"/>
      <c r="E61" s="15"/>
      <c r="F61" s="15"/>
      <c r="G61" s="15"/>
      <c r="H61" s="15"/>
      <c r="I61" s="15"/>
      <c r="J61" s="15"/>
      <c r="K61" s="15"/>
      <c r="L61" s="15"/>
      <c r="M61" s="15"/>
      <c r="N61" s="15"/>
      <c r="P61" s="30" t="str">
        <f t="shared" si="0"/>
        <v/>
      </c>
    </row>
    <row r="62" spans="1:16">
      <c r="A62" s="20"/>
      <c r="B62" s="20"/>
      <c r="C62" s="20"/>
      <c r="D62" s="20"/>
      <c r="E62" s="15"/>
      <c r="F62" s="15"/>
      <c r="G62" s="15"/>
      <c r="H62" s="15"/>
      <c r="I62" s="15"/>
      <c r="J62" s="15"/>
      <c r="K62" s="15"/>
      <c r="L62" s="15"/>
      <c r="M62" s="15"/>
      <c r="N62" s="15"/>
      <c r="P62" s="30" t="str">
        <f t="shared" si="0"/>
        <v/>
      </c>
    </row>
    <row r="63" spans="1:16">
      <c r="A63" s="20"/>
      <c r="B63" s="20"/>
      <c r="C63" s="20"/>
      <c r="D63" s="20"/>
      <c r="E63" s="15"/>
      <c r="F63" s="15"/>
      <c r="G63" s="15"/>
      <c r="H63" s="15"/>
      <c r="I63" s="15"/>
      <c r="J63" s="15"/>
      <c r="K63" s="15"/>
      <c r="L63" s="15"/>
      <c r="M63" s="15"/>
      <c r="N63" s="15"/>
      <c r="P63" s="30" t="str">
        <f t="shared" si="0"/>
        <v/>
      </c>
    </row>
    <row r="64" spans="1:16">
      <c r="A64" s="20"/>
      <c r="B64" s="20"/>
      <c r="C64" s="20"/>
      <c r="D64" s="20"/>
      <c r="E64" s="15"/>
      <c r="F64" s="15"/>
      <c r="G64" s="15"/>
      <c r="H64" s="15"/>
      <c r="I64" s="15"/>
      <c r="J64" s="15"/>
      <c r="K64" s="15"/>
      <c r="L64" s="15"/>
      <c r="M64" s="15"/>
      <c r="N64" s="15"/>
      <c r="P64" s="30" t="str">
        <f t="shared" si="0"/>
        <v/>
      </c>
    </row>
    <row r="65" spans="1:16">
      <c r="A65" s="20"/>
      <c r="B65" s="20"/>
      <c r="C65" s="20"/>
      <c r="D65" s="20"/>
      <c r="E65" s="15"/>
      <c r="F65" s="15"/>
      <c r="G65" s="15"/>
      <c r="H65" s="15"/>
      <c r="I65" s="15"/>
      <c r="J65" s="15"/>
      <c r="K65" s="15"/>
      <c r="L65" s="15"/>
      <c r="M65" s="15"/>
      <c r="N65" s="15"/>
      <c r="P65" s="30" t="str">
        <f t="shared" si="0"/>
        <v/>
      </c>
    </row>
    <row r="66" spans="1:16">
      <c r="A66" s="20"/>
      <c r="B66" s="20"/>
      <c r="C66" s="20"/>
      <c r="D66" s="20"/>
      <c r="E66" s="15"/>
      <c r="F66" s="15"/>
      <c r="G66" s="15"/>
      <c r="H66" s="15"/>
      <c r="I66" s="15"/>
      <c r="J66" s="15"/>
      <c r="K66" s="15"/>
      <c r="L66" s="15"/>
      <c r="M66" s="15"/>
      <c r="N66" s="15"/>
      <c r="P66" s="30" t="str">
        <f t="shared" si="0"/>
        <v/>
      </c>
    </row>
    <row r="67" spans="1:16">
      <c r="A67" s="20"/>
      <c r="B67" s="20"/>
      <c r="C67" s="20"/>
      <c r="D67" s="20"/>
      <c r="E67" s="15"/>
      <c r="F67" s="15"/>
      <c r="G67" s="15"/>
      <c r="H67" s="15"/>
      <c r="I67" s="15"/>
      <c r="J67" s="15"/>
      <c r="K67" s="15"/>
      <c r="L67" s="15"/>
      <c r="M67" s="15"/>
      <c r="N67" s="15"/>
      <c r="P67" s="30" t="str">
        <f t="shared" si="0"/>
        <v/>
      </c>
    </row>
    <row r="68" spans="1:16">
      <c r="A68" s="20"/>
      <c r="B68" s="20"/>
      <c r="C68" s="20"/>
      <c r="D68" s="20"/>
      <c r="E68" s="15"/>
      <c r="F68" s="15"/>
      <c r="G68" s="15"/>
      <c r="H68" s="15"/>
      <c r="I68" s="15"/>
      <c r="J68" s="15"/>
      <c r="K68" s="15"/>
      <c r="L68" s="15"/>
      <c r="M68" s="15"/>
      <c r="N68" s="15"/>
      <c r="P68" s="30" t="str">
        <f t="shared" si="0"/>
        <v/>
      </c>
    </row>
    <row r="69" spans="1:16">
      <c r="A69" s="20"/>
      <c r="B69" s="20"/>
      <c r="C69" s="20"/>
      <c r="D69" s="20"/>
      <c r="E69" s="15"/>
      <c r="F69" s="15"/>
      <c r="G69" s="15"/>
      <c r="H69" s="15"/>
      <c r="I69" s="15"/>
      <c r="J69" s="15"/>
      <c r="K69" s="15"/>
      <c r="L69" s="15"/>
      <c r="M69" s="15"/>
      <c r="N69" s="15"/>
      <c r="P69" s="30" t="str">
        <f t="shared" si="0"/>
        <v/>
      </c>
    </row>
    <row r="70" spans="1:16">
      <c r="A70" s="20"/>
      <c r="B70" s="20"/>
      <c r="C70" s="20"/>
      <c r="D70" s="20"/>
      <c r="E70" s="15"/>
      <c r="F70" s="15"/>
      <c r="G70" s="15"/>
      <c r="H70" s="15"/>
      <c r="I70" s="15"/>
      <c r="J70" s="15"/>
      <c r="K70" s="15"/>
      <c r="L70" s="15"/>
      <c r="M70" s="15"/>
      <c r="N70" s="15"/>
      <c r="P70" s="30" t="str">
        <f t="shared" si="0"/>
        <v/>
      </c>
    </row>
    <row r="71" spans="1:16">
      <c r="A71" s="20"/>
      <c r="B71" s="20"/>
      <c r="C71" s="20"/>
      <c r="D71" s="20"/>
      <c r="E71" s="15"/>
      <c r="F71" s="15"/>
      <c r="G71" s="15"/>
      <c r="H71" s="15"/>
      <c r="I71" s="15"/>
      <c r="J71" s="15"/>
      <c r="K71" s="15"/>
      <c r="L71" s="15"/>
      <c r="M71" s="15"/>
      <c r="N71" s="15"/>
      <c r="P71" s="30" t="str">
        <f t="shared" si="0"/>
        <v/>
      </c>
    </row>
    <row r="72" spans="1:16">
      <c r="A72" s="20"/>
      <c r="B72" s="20"/>
      <c r="C72" s="20"/>
      <c r="D72" s="20"/>
      <c r="E72" s="15"/>
      <c r="F72" s="15"/>
      <c r="G72" s="15"/>
      <c r="H72" s="15"/>
      <c r="I72" s="15"/>
      <c r="J72" s="15"/>
      <c r="K72" s="15"/>
      <c r="L72" s="15"/>
      <c r="M72" s="15"/>
      <c r="N72" s="15"/>
      <c r="P72" s="30" t="str">
        <f t="shared" si="0"/>
        <v/>
      </c>
    </row>
    <row r="73" spans="1:16">
      <c r="A73" s="20"/>
      <c r="B73" s="20"/>
      <c r="C73" s="20"/>
      <c r="D73" s="20"/>
      <c r="E73" s="15"/>
      <c r="F73" s="15"/>
      <c r="G73" s="15"/>
      <c r="H73" s="15"/>
      <c r="I73" s="15"/>
      <c r="J73" s="15"/>
      <c r="K73" s="15"/>
      <c r="L73" s="15"/>
      <c r="M73" s="15"/>
      <c r="N73" s="15"/>
      <c r="P73" s="30" t="str">
        <f t="shared" si="0"/>
        <v/>
      </c>
    </row>
    <row r="74" spans="1:16">
      <c r="A74" s="20"/>
      <c r="B74" s="20"/>
      <c r="C74" s="20"/>
      <c r="D74" s="20"/>
      <c r="E74" s="15"/>
      <c r="F74" s="15"/>
      <c r="G74" s="15"/>
      <c r="H74" s="15"/>
      <c r="I74" s="15"/>
      <c r="J74" s="15"/>
      <c r="K74" s="15"/>
      <c r="L74" s="15"/>
      <c r="M74" s="15"/>
      <c r="N74" s="15"/>
      <c r="P74" s="30" t="str">
        <f t="shared" ref="P74:P137" si="1">IF(COUNTA(E74:N74)=0,"",_xlfn.CONCAT(,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f>
        <v/>
      </c>
    </row>
    <row r="75" spans="1:16">
      <c r="A75" s="20"/>
      <c r="B75" s="20"/>
      <c r="C75" s="20"/>
      <c r="D75" s="20"/>
      <c r="E75" s="15"/>
      <c r="F75" s="15"/>
      <c r="G75" s="15"/>
      <c r="H75" s="15"/>
      <c r="I75" s="15"/>
      <c r="J75" s="15"/>
      <c r="K75" s="15"/>
      <c r="L75" s="15"/>
      <c r="M75" s="15"/>
      <c r="N75" s="15"/>
      <c r="P75" s="30" t="str">
        <f t="shared" si="1"/>
        <v/>
      </c>
    </row>
    <row r="76" spans="1:16">
      <c r="A76" s="20"/>
      <c r="B76" s="20"/>
      <c r="C76" s="20"/>
      <c r="D76" s="20"/>
      <c r="E76" s="15"/>
      <c r="F76" s="15"/>
      <c r="G76" s="15"/>
      <c r="H76" s="15"/>
      <c r="I76" s="15"/>
      <c r="J76" s="15"/>
      <c r="K76" s="15"/>
      <c r="L76" s="15"/>
      <c r="M76" s="15"/>
      <c r="N76" s="15"/>
      <c r="P76" s="30" t="str">
        <f t="shared" si="1"/>
        <v/>
      </c>
    </row>
    <row r="77" spans="1:16">
      <c r="A77" s="20"/>
      <c r="B77" s="20"/>
      <c r="C77" s="20"/>
      <c r="D77" s="20"/>
      <c r="E77" s="15"/>
      <c r="F77" s="15"/>
      <c r="G77" s="15"/>
      <c r="H77" s="15"/>
      <c r="I77" s="15"/>
      <c r="J77" s="15"/>
      <c r="K77" s="15"/>
      <c r="L77" s="15"/>
      <c r="M77" s="15"/>
      <c r="N77" s="15"/>
      <c r="P77" s="30" t="str">
        <f t="shared" si="1"/>
        <v/>
      </c>
    </row>
    <row r="78" spans="1:16">
      <c r="A78" s="20"/>
      <c r="B78" s="20"/>
      <c r="C78" s="20"/>
      <c r="D78" s="20"/>
      <c r="E78" s="15"/>
      <c r="F78" s="15"/>
      <c r="G78" s="15"/>
      <c r="H78" s="15"/>
      <c r="I78" s="15"/>
      <c r="J78" s="15"/>
      <c r="K78" s="15"/>
      <c r="L78" s="15"/>
      <c r="M78" s="15"/>
      <c r="N78" s="15"/>
      <c r="P78" s="30" t="str">
        <f t="shared" si="1"/>
        <v/>
      </c>
    </row>
    <row r="79" spans="1:16">
      <c r="A79" s="20"/>
      <c r="B79" s="20"/>
      <c r="C79" s="20"/>
      <c r="D79" s="20"/>
      <c r="E79" s="15"/>
      <c r="F79" s="15"/>
      <c r="G79" s="15"/>
      <c r="H79" s="15"/>
      <c r="I79" s="15"/>
      <c r="J79" s="15"/>
      <c r="K79" s="15"/>
      <c r="L79" s="15"/>
      <c r="M79" s="15"/>
      <c r="N79" s="15"/>
      <c r="P79" s="30" t="str">
        <f t="shared" si="1"/>
        <v/>
      </c>
    </row>
    <row r="80" spans="1:16">
      <c r="A80" s="20"/>
      <c r="B80" s="20"/>
      <c r="C80" s="20"/>
      <c r="D80" s="20"/>
      <c r="E80" s="15"/>
      <c r="F80" s="15"/>
      <c r="G80" s="15"/>
      <c r="H80" s="15"/>
      <c r="I80" s="15"/>
      <c r="J80" s="15"/>
      <c r="K80" s="15"/>
      <c r="L80" s="15"/>
      <c r="M80" s="15"/>
      <c r="N80" s="15"/>
      <c r="P80" s="30" t="str">
        <f t="shared" si="1"/>
        <v/>
      </c>
    </row>
    <row r="81" spans="1:16">
      <c r="A81" s="20"/>
      <c r="B81" s="20"/>
      <c r="C81" s="20"/>
      <c r="D81" s="20"/>
      <c r="E81" s="15"/>
      <c r="F81" s="15"/>
      <c r="G81" s="15"/>
      <c r="H81" s="15"/>
      <c r="I81" s="15"/>
      <c r="J81" s="15"/>
      <c r="K81" s="15"/>
      <c r="L81" s="15"/>
      <c r="M81" s="15"/>
      <c r="N81" s="15"/>
      <c r="P81" s="30" t="str">
        <f t="shared" si="1"/>
        <v/>
      </c>
    </row>
    <row r="82" spans="1:16">
      <c r="A82" s="20"/>
      <c r="B82" s="20"/>
      <c r="C82" s="20"/>
      <c r="D82" s="20"/>
      <c r="E82" s="15"/>
      <c r="F82" s="15"/>
      <c r="G82" s="15"/>
      <c r="H82" s="15"/>
      <c r="I82" s="15"/>
      <c r="J82" s="15"/>
      <c r="K82" s="15"/>
      <c r="L82" s="15"/>
      <c r="M82" s="15"/>
      <c r="N82" s="15"/>
      <c r="P82" s="30" t="str">
        <f t="shared" si="1"/>
        <v/>
      </c>
    </row>
    <row r="83" spans="1:16">
      <c r="A83" s="20"/>
      <c r="B83" s="20"/>
      <c r="C83" s="20"/>
      <c r="D83" s="20"/>
      <c r="E83" s="15"/>
      <c r="F83" s="15"/>
      <c r="G83" s="15"/>
      <c r="H83" s="15"/>
      <c r="I83" s="15"/>
      <c r="J83" s="15"/>
      <c r="K83" s="15"/>
      <c r="L83" s="15"/>
      <c r="M83" s="15"/>
      <c r="N83" s="15"/>
      <c r="P83" s="30" t="str">
        <f t="shared" si="1"/>
        <v/>
      </c>
    </row>
    <row r="84" spans="1:16">
      <c r="A84" s="20"/>
      <c r="B84" s="20"/>
      <c r="C84" s="20"/>
      <c r="D84" s="20"/>
      <c r="E84" s="15"/>
      <c r="F84" s="15"/>
      <c r="G84" s="15"/>
      <c r="H84" s="15"/>
      <c r="I84" s="15"/>
      <c r="J84" s="15"/>
      <c r="K84" s="15"/>
      <c r="L84" s="15"/>
      <c r="M84" s="15"/>
      <c r="N84" s="15"/>
      <c r="P84" s="30" t="str">
        <f t="shared" si="1"/>
        <v/>
      </c>
    </row>
    <row r="85" spans="1:16">
      <c r="A85" s="20"/>
      <c r="B85" s="20"/>
      <c r="C85" s="20"/>
      <c r="D85" s="20"/>
      <c r="E85" s="15"/>
      <c r="F85" s="15"/>
      <c r="G85" s="15"/>
      <c r="H85" s="15"/>
      <c r="I85" s="15"/>
      <c r="J85" s="15"/>
      <c r="K85" s="15"/>
      <c r="L85" s="15"/>
      <c r="M85" s="15"/>
      <c r="N85" s="15"/>
      <c r="P85" s="30" t="str">
        <f t="shared" si="1"/>
        <v/>
      </c>
    </row>
    <row r="86" spans="1:16">
      <c r="A86" s="20"/>
      <c r="B86" s="20"/>
      <c r="C86" s="20"/>
      <c r="D86" s="20"/>
      <c r="E86" s="15"/>
      <c r="F86" s="15"/>
      <c r="G86" s="15"/>
      <c r="H86" s="15"/>
      <c r="I86" s="15"/>
      <c r="J86" s="15"/>
      <c r="K86" s="15"/>
      <c r="L86" s="15"/>
      <c r="M86" s="15"/>
      <c r="N86" s="15"/>
      <c r="P86" s="30" t="str">
        <f t="shared" si="1"/>
        <v/>
      </c>
    </row>
    <row r="87" spans="1:16">
      <c r="A87" s="20"/>
      <c r="B87" s="20"/>
      <c r="C87" s="20"/>
      <c r="D87" s="20"/>
      <c r="E87" s="15"/>
      <c r="F87" s="15"/>
      <c r="G87" s="15"/>
      <c r="H87" s="15"/>
      <c r="I87" s="15"/>
      <c r="J87" s="15"/>
      <c r="K87" s="15"/>
      <c r="L87" s="15"/>
      <c r="M87" s="15"/>
      <c r="N87" s="15"/>
      <c r="P87" s="30" t="str">
        <f t="shared" si="1"/>
        <v/>
      </c>
    </row>
    <row r="88" spans="1:16">
      <c r="A88" s="20"/>
      <c r="B88" s="20"/>
      <c r="C88" s="20"/>
      <c r="D88" s="20"/>
      <c r="E88" s="15"/>
      <c r="F88" s="15"/>
      <c r="G88" s="15"/>
      <c r="H88" s="15"/>
      <c r="I88" s="15"/>
      <c r="J88" s="15"/>
      <c r="K88" s="15"/>
      <c r="L88" s="15"/>
      <c r="M88" s="15"/>
      <c r="N88" s="15"/>
      <c r="P88" s="30" t="str">
        <f t="shared" si="1"/>
        <v/>
      </c>
    </row>
    <row r="89" spans="1:16">
      <c r="A89" s="20"/>
      <c r="B89" s="20"/>
      <c r="C89" s="20"/>
      <c r="D89" s="20"/>
      <c r="E89" s="15"/>
      <c r="F89" s="15"/>
      <c r="G89" s="15"/>
      <c r="H89" s="15"/>
      <c r="I89" s="15"/>
      <c r="J89" s="15"/>
      <c r="K89" s="15"/>
      <c r="L89" s="15"/>
      <c r="M89" s="15"/>
      <c r="N89" s="15"/>
      <c r="P89" s="30" t="str">
        <f t="shared" si="1"/>
        <v/>
      </c>
    </row>
    <row r="90" spans="1:16">
      <c r="A90" s="20"/>
      <c r="B90" s="20"/>
      <c r="C90" s="20"/>
      <c r="D90" s="20"/>
      <c r="E90" s="15"/>
      <c r="F90" s="15"/>
      <c r="G90" s="15"/>
      <c r="H90" s="15"/>
      <c r="I90" s="15"/>
      <c r="J90" s="15"/>
      <c r="K90" s="15"/>
      <c r="L90" s="15"/>
      <c r="M90" s="15"/>
      <c r="N90" s="15"/>
      <c r="P90" s="30" t="str">
        <f t="shared" si="1"/>
        <v/>
      </c>
    </row>
    <row r="91" spans="1:16">
      <c r="A91" s="20"/>
      <c r="B91" s="20"/>
      <c r="C91" s="20"/>
      <c r="D91" s="20"/>
      <c r="E91" s="15"/>
      <c r="F91" s="15"/>
      <c r="G91" s="15"/>
      <c r="H91" s="15"/>
      <c r="I91" s="15"/>
      <c r="J91" s="15"/>
      <c r="K91" s="15"/>
      <c r="L91" s="15"/>
      <c r="M91" s="15"/>
      <c r="N91" s="15"/>
      <c r="P91" s="30" t="str">
        <f t="shared" si="1"/>
        <v/>
      </c>
    </row>
    <row r="92" spans="1:16">
      <c r="A92" s="20"/>
      <c r="B92" s="20"/>
      <c r="C92" s="20"/>
      <c r="D92" s="20"/>
      <c r="E92" s="15"/>
      <c r="F92" s="15"/>
      <c r="G92" s="15"/>
      <c r="H92" s="15"/>
      <c r="I92" s="15"/>
      <c r="J92" s="15"/>
      <c r="K92" s="15"/>
      <c r="L92" s="15"/>
      <c r="M92" s="15"/>
      <c r="N92" s="15"/>
      <c r="P92" s="30" t="str">
        <f t="shared" si="1"/>
        <v/>
      </c>
    </row>
    <row r="93" spans="1:16">
      <c r="A93" s="20"/>
      <c r="B93" s="20"/>
      <c r="C93" s="20"/>
      <c r="D93" s="20"/>
      <c r="E93" s="15"/>
      <c r="F93" s="15"/>
      <c r="G93" s="15"/>
      <c r="H93" s="15"/>
      <c r="I93" s="15"/>
      <c r="J93" s="15"/>
      <c r="K93" s="15"/>
      <c r="L93" s="15"/>
      <c r="M93" s="15"/>
      <c r="N93" s="15"/>
      <c r="P93" s="30" t="str">
        <f t="shared" si="1"/>
        <v/>
      </c>
    </row>
    <row r="94" spans="1:16">
      <c r="A94" s="20"/>
      <c r="B94" s="20"/>
      <c r="C94" s="20"/>
      <c r="D94" s="20"/>
      <c r="E94" s="15"/>
      <c r="F94" s="15"/>
      <c r="G94" s="15"/>
      <c r="H94" s="15"/>
      <c r="I94" s="15"/>
      <c r="J94" s="15"/>
      <c r="K94" s="15"/>
      <c r="L94" s="15"/>
      <c r="M94" s="15"/>
      <c r="N94" s="15"/>
      <c r="P94" s="30" t="str">
        <f t="shared" si="1"/>
        <v/>
      </c>
    </row>
    <row r="95" spans="1:16">
      <c r="A95" s="20"/>
      <c r="B95" s="20"/>
      <c r="C95" s="20"/>
      <c r="D95" s="20"/>
      <c r="E95" s="15"/>
      <c r="F95" s="15"/>
      <c r="G95" s="15"/>
      <c r="H95" s="15"/>
      <c r="I95" s="15"/>
      <c r="J95" s="15"/>
      <c r="K95" s="15"/>
      <c r="L95" s="15"/>
      <c r="M95" s="15"/>
      <c r="N95" s="15"/>
      <c r="P95" s="30" t="str">
        <f t="shared" si="1"/>
        <v/>
      </c>
    </row>
    <row r="96" spans="1:16">
      <c r="A96" s="20"/>
      <c r="B96" s="20"/>
      <c r="C96" s="20"/>
      <c r="D96" s="20"/>
      <c r="E96" s="15"/>
      <c r="F96" s="15"/>
      <c r="G96" s="15"/>
      <c r="H96" s="15"/>
      <c r="I96" s="15"/>
      <c r="J96" s="15"/>
      <c r="K96" s="15"/>
      <c r="L96" s="15"/>
      <c r="M96" s="15"/>
      <c r="N96" s="15"/>
      <c r="P96" s="30" t="str">
        <f t="shared" si="1"/>
        <v/>
      </c>
    </row>
    <row r="97" spans="1:16">
      <c r="A97" s="20"/>
      <c r="B97" s="20"/>
      <c r="C97" s="20"/>
      <c r="D97" s="20"/>
      <c r="E97" s="15"/>
      <c r="F97" s="15"/>
      <c r="G97" s="15"/>
      <c r="H97" s="15"/>
      <c r="I97" s="15"/>
      <c r="J97" s="15"/>
      <c r="K97" s="15"/>
      <c r="L97" s="15"/>
      <c r="M97" s="15"/>
      <c r="N97" s="15"/>
      <c r="P97" s="30" t="str">
        <f t="shared" si="1"/>
        <v/>
      </c>
    </row>
    <row r="98" spans="1:16">
      <c r="A98" s="20"/>
      <c r="B98" s="20"/>
      <c r="C98" s="20"/>
      <c r="D98" s="20"/>
      <c r="E98" s="15"/>
      <c r="F98" s="15"/>
      <c r="G98" s="15"/>
      <c r="H98" s="15"/>
      <c r="I98" s="15"/>
      <c r="J98" s="15"/>
      <c r="K98" s="15"/>
      <c r="L98" s="15"/>
      <c r="M98" s="15"/>
      <c r="N98" s="15"/>
      <c r="P98" s="30" t="str">
        <f t="shared" si="1"/>
        <v/>
      </c>
    </row>
    <row r="99" spans="1:16">
      <c r="A99" s="20"/>
      <c r="B99" s="20"/>
      <c r="C99" s="20"/>
      <c r="D99" s="20"/>
      <c r="E99" s="15"/>
      <c r="F99" s="15"/>
      <c r="G99" s="15"/>
      <c r="H99" s="15"/>
      <c r="I99" s="15"/>
      <c r="J99" s="15"/>
      <c r="K99" s="15"/>
      <c r="L99" s="15"/>
      <c r="M99" s="15"/>
      <c r="N99" s="15"/>
      <c r="P99" s="30" t="str">
        <f t="shared" si="1"/>
        <v/>
      </c>
    </row>
    <row r="100" spans="1:16">
      <c r="A100" s="20"/>
      <c r="B100" s="20"/>
      <c r="C100" s="20"/>
      <c r="D100" s="20"/>
      <c r="E100" s="15"/>
      <c r="F100" s="15"/>
      <c r="G100" s="15"/>
      <c r="H100" s="15"/>
      <c r="I100" s="15"/>
      <c r="J100" s="15"/>
      <c r="K100" s="15"/>
      <c r="L100" s="15"/>
      <c r="M100" s="15"/>
      <c r="N100" s="15"/>
      <c r="P100" s="30" t="str">
        <f t="shared" si="1"/>
        <v/>
      </c>
    </row>
    <row r="101" spans="1:16">
      <c r="A101" s="20"/>
      <c r="B101" s="20"/>
      <c r="C101" s="20"/>
      <c r="D101" s="20"/>
      <c r="E101" s="15"/>
      <c r="F101" s="15"/>
      <c r="G101" s="15"/>
      <c r="H101" s="15"/>
      <c r="I101" s="15"/>
      <c r="J101" s="15"/>
      <c r="K101" s="15"/>
      <c r="L101" s="15"/>
      <c r="M101" s="15"/>
      <c r="N101" s="15"/>
      <c r="P101" s="30" t="str">
        <f t="shared" si="1"/>
        <v/>
      </c>
    </row>
    <row r="102" spans="1:16">
      <c r="A102" s="20"/>
      <c r="B102" s="20"/>
      <c r="C102" s="20"/>
      <c r="D102" s="20"/>
      <c r="E102" s="15"/>
      <c r="F102" s="15"/>
      <c r="G102" s="15"/>
      <c r="H102" s="15"/>
      <c r="I102" s="15"/>
      <c r="J102" s="15"/>
      <c r="K102" s="15"/>
      <c r="L102" s="15"/>
      <c r="M102" s="15"/>
      <c r="N102" s="15"/>
      <c r="P102" s="30" t="str">
        <f t="shared" si="1"/>
        <v/>
      </c>
    </row>
    <row r="103" spans="1:16">
      <c r="A103" s="20"/>
      <c r="B103" s="20"/>
      <c r="C103" s="20"/>
      <c r="D103" s="20"/>
      <c r="E103" s="15"/>
      <c r="F103" s="15"/>
      <c r="G103" s="15"/>
      <c r="H103" s="15"/>
      <c r="I103" s="15"/>
      <c r="J103" s="15"/>
      <c r="K103" s="15"/>
      <c r="L103" s="15"/>
      <c r="M103" s="15"/>
      <c r="N103" s="15"/>
      <c r="P103" s="30" t="str">
        <f t="shared" si="1"/>
        <v/>
      </c>
    </row>
    <row r="104" spans="1:16">
      <c r="A104" s="20"/>
      <c r="B104" s="20"/>
      <c r="C104" s="20"/>
      <c r="D104" s="20"/>
      <c r="E104" s="15"/>
      <c r="F104" s="15"/>
      <c r="G104" s="15"/>
      <c r="H104" s="15"/>
      <c r="I104" s="15"/>
      <c r="J104" s="15"/>
      <c r="K104" s="15"/>
      <c r="L104" s="15"/>
      <c r="M104" s="15"/>
      <c r="N104" s="15"/>
      <c r="P104" s="30" t="str">
        <f t="shared" si="1"/>
        <v/>
      </c>
    </row>
    <row r="105" spans="1:16">
      <c r="A105" s="20"/>
      <c r="B105" s="20"/>
      <c r="C105" s="20"/>
      <c r="D105" s="20"/>
      <c r="E105" s="15"/>
      <c r="F105" s="15"/>
      <c r="G105" s="15"/>
      <c r="H105" s="15"/>
      <c r="I105" s="15"/>
      <c r="J105" s="15"/>
      <c r="K105" s="15"/>
      <c r="L105" s="15"/>
      <c r="M105" s="15"/>
      <c r="N105" s="15"/>
      <c r="P105" s="30" t="str">
        <f t="shared" si="1"/>
        <v/>
      </c>
    </row>
    <row r="106" spans="1:16">
      <c r="A106" s="20"/>
      <c r="B106" s="20"/>
      <c r="C106" s="20"/>
      <c r="D106" s="20"/>
      <c r="E106" s="15"/>
      <c r="F106" s="15"/>
      <c r="G106" s="15"/>
      <c r="H106" s="15"/>
      <c r="I106" s="15"/>
      <c r="J106" s="15"/>
      <c r="K106" s="15"/>
      <c r="L106" s="15"/>
      <c r="M106" s="15"/>
      <c r="N106" s="15"/>
      <c r="P106" s="30" t="str">
        <f t="shared" si="1"/>
        <v/>
      </c>
    </row>
    <row r="107" spans="1:16">
      <c r="A107" s="20"/>
      <c r="B107" s="20"/>
      <c r="C107" s="20"/>
      <c r="D107" s="20"/>
      <c r="E107" s="15"/>
      <c r="F107" s="15"/>
      <c r="G107" s="15"/>
      <c r="H107" s="15"/>
      <c r="I107" s="15"/>
      <c r="J107" s="15"/>
      <c r="K107" s="15"/>
      <c r="L107" s="15"/>
      <c r="M107" s="15"/>
      <c r="N107" s="15"/>
      <c r="P107" s="30" t="str">
        <f t="shared" si="1"/>
        <v/>
      </c>
    </row>
    <row r="108" spans="1:16">
      <c r="A108" s="20"/>
      <c r="B108" s="20"/>
      <c r="C108" s="20"/>
      <c r="D108" s="20"/>
      <c r="E108" s="15"/>
      <c r="F108" s="15"/>
      <c r="G108" s="15"/>
      <c r="H108" s="15"/>
      <c r="I108" s="15"/>
      <c r="J108" s="15"/>
      <c r="K108" s="15"/>
      <c r="L108" s="15"/>
      <c r="M108" s="15"/>
      <c r="N108" s="15"/>
      <c r="P108" s="30" t="str">
        <f t="shared" si="1"/>
        <v/>
      </c>
    </row>
    <row r="109" spans="1:16">
      <c r="A109" s="20"/>
      <c r="B109" s="20"/>
      <c r="C109" s="20"/>
      <c r="D109" s="20"/>
      <c r="E109" s="15"/>
      <c r="F109" s="15"/>
      <c r="G109" s="15"/>
      <c r="H109" s="15"/>
      <c r="I109" s="15"/>
      <c r="J109" s="15"/>
      <c r="K109" s="15"/>
      <c r="L109" s="15"/>
      <c r="M109" s="15"/>
      <c r="N109" s="15"/>
      <c r="P109" s="30" t="str">
        <f t="shared" si="1"/>
        <v/>
      </c>
    </row>
    <row r="110" spans="1:16">
      <c r="A110" s="20"/>
      <c r="B110" s="20"/>
      <c r="C110" s="20"/>
      <c r="D110" s="20"/>
      <c r="E110" s="15"/>
      <c r="F110" s="15"/>
      <c r="G110" s="15"/>
      <c r="H110" s="15"/>
      <c r="I110" s="15"/>
      <c r="J110" s="15"/>
      <c r="K110" s="15"/>
      <c r="L110" s="15"/>
      <c r="M110" s="15"/>
      <c r="N110" s="15"/>
      <c r="P110" s="30" t="str">
        <f t="shared" si="1"/>
        <v/>
      </c>
    </row>
    <row r="111" spans="1:16">
      <c r="A111" s="20"/>
      <c r="B111" s="20"/>
      <c r="C111" s="20"/>
      <c r="D111" s="20"/>
      <c r="E111" s="15"/>
      <c r="F111" s="15"/>
      <c r="G111" s="15"/>
      <c r="H111" s="15"/>
      <c r="I111" s="15"/>
      <c r="J111" s="15"/>
      <c r="K111" s="15"/>
      <c r="L111" s="15"/>
      <c r="M111" s="15"/>
      <c r="N111" s="15"/>
      <c r="P111" s="30" t="str">
        <f t="shared" si="1"/>
        <v/>
      </c>
    </row>
    <row r="112" spans="1:16">
      <c r="A112" s="20"/>
      <c r="B112" s="20"/>
      <c r="C112" s="20"/>
      <c r="D112" s="20"/>
      <c r="E112" s="15"/>
      <c r="F112" s="15"/>
      <c r="G112" s="15"/>
      <c r="H112" s="15"/>
      <c r="I112" s="15"/>
      <c r="J112" s="15"/>
      <c r="K112" s="15"/>
      <c r="L112" s="15"/>
      <c r="M112" s="15"/>
      <c r="N112" s="15"/>
      <c r="P112" s="30" t="str">
        <f t="shared" si="1"/>
        <v/>
      </c>
    </row>
    <row r="113" spans="1:16">
      <c r="A113" s="20"/>
      <c r="B113" s="20"/>
      <c r="C113" s="20"/>
      <c r="D113" s="20"/>
      <c r="E113" s="15"/>
      <c r="F113" s="15"/>
      <c r="G113" s="15"/>
      <c r="H113" s="15"/>
      <c r="I113" s="15"/>
      <c r="J113" s="15"/>
      <c r="K113" s="15"/>
      <c r="L113" s="15"/>
      <c r="M113" s="15"/>
      <c r="N113" s="15"/>
      <c r="P113" s="30" t="str">
        <f t="shared" si="1"/>
        <v/>
      </c>
    </row>
    <row r="114" spans="1:16">
      <c r="A114" s="20"/>
      <c r="B114" s="20"/>
      <c r="C114" s="20"/>
      <c r="D114" s="20"/>
      <c r="E114" s="15"/>
      <c r="F114" s="15"/>
      <c r="G114" s="15"/>
      <c r="H114" s="15"/>
      <c r="I114" s="15"/>
      <c r="J114" s="15"/>
      <c r="K114" s="15"/>
      <c r="L114" s="15"/>
      <c r="M114" s="15"/>
      <c r="N114" s="15"/>
      <c r="P114" s="30" t="str">
        <f t="shared" si="1"/>
        <v/>
      </c>
    </row>
    <row r="115" spans="1:16">
      <c r="A115" s="20"/>
      <c r="B115" s="20"/>
      <c r="C115" s="20"/>
      <c r="D115" s="20"/>
      <c r="E115" s="15"/>
      <c r="F115" s="15"/>
      <c r="G115" s="15"/>
      <c r="H115" s="15"/>
      <c r="I115" s="15"/>
      <c r="J115" s="15"/>
      <c r="K115" s="15"/>
      <c r="L115" s="15"/>
      <c r="M115" s="15"/>
      <c r="N115" s="15"/>
      <c r="P115" s="30" t="str">
        <f t="shared" si="1"/>
        <v/>
      </c>
    </row>
    <row r="116" spans="1:16">
      <c r="A116" s="20"/>
      <c r="B116" s="20"/>
      <c r="C116" s="20"/>
      <c r="D116" s="20"/>
      <c r="E116" s="15"/>
      <c r="F116" s="15"/>
      <c r="G116" s="15"/>
      <c r="H116" s="15"/>
      <c r="I116" s="15"/>
      <c r="J116" s="15"/>
      <c r="K116" s="15"/>
      <c r="L116" s="15"/>
      <c r="M116" s="15"/>
      <c r="N116" s="15"/>
      <c r="P116" s="30" t="str">
        <f t="shared" si="1"/>
        <v/>
      </c>
    </row>
    <row r="117" spans="1:16">
      <c r="A117" s="20"/>
      <c r="B117" s="20"/>
      <c r="C117" s="20"/>
      <c r="D117" s="20"/>
      <c r="E117" s="15"/>
      <c r="F117" s="15"/>
      <c r="G117" s="15"/>
      <c r="H117" s="15"/>
      <c r="I117" s="15"/>
      <c r="J117" s="15"/>
      <c r="K117" s="15"/>
      <c r="L117" s="15"/>
      <c r="M117" s="15"/>
      <c r="N117" s="15"/>
      <c r="P117" s="30" t="str">
        <f t="shared" si="1"/>
        <v/>
      </c>
    </row>
    <row r="118" spans="1:16">
      <c r="A118" s="20"/>
      <c r="B118" s="20"/>
      <c r="C118" s="20"/>
      <c r="D118" s="20"/>
      <c r="E118" s="15"/>
      <c r="F118" s="15"/>
      <c r="G118" s="15"/>
      <c r="H118" s="15"/>
      <c r="I118" s="15"/>
      <c r="J118" s="15"/>
      <c r="K118" s="15"/>
      <c r="L118" s="15"/>
      <c r="M118" s="15"/>
      <c r="N118" s="15"/>
      <c r="P118" s="30" t="str">
        <f t="shared" si="1"/>
        <v/>
      </c>
    </row>
    <row r="119" spans="1:16">
      <c r="A119" s="20"/>
      <c r="B119" s="20"/>
      <c r="C119" s="20"/>
      <c r="D119" s="20"/>
      <c r="E119" s="15"/>
      <c r="F119" s="15"/>
      <c r="G119" s="15"/>
      <c r="H119" s="15"/>
      <c r="I119" s="15"/>
      <c r="J119" s="15"/>
      <c r="K119" s="15"/>
      <c r="L119" s="15"/>
      <c r="M119" s="15"/>
      <c r="N119" s="15"/>
      <c r="P119" s="30" t="str">
        <f t="shared" si="1"/>
        <v/>
      </c>
    </row>
    <row r="120" spans="1:16">
      <c r="A120" s="20"/>
      <c r="B120" s="20"/>
      <c r="C120" s="20"/>
      <c r="D120" s="20"/>
      <c r="E120" s="15"/>
      <c r="F120" s="15"/>
      <c r="G120" s="15"/>
      <c r="H120" s="15"/>
      <c r="I120" s="15"/>
      <c r="J120" s="15"/>
      <c r="K120" s="15"/>
      <c r="L120" s="15"/>
      <c r="M120" s="15"/>
      <c r="N120" s="15"/>
      <c r="P120" s="30" t="str">
        <f t="shared" si="1"/>
        <v/>
      </c>
    </row>
    <row r="121" spans="1:16">
      <c r="A121" s="20"/>
      <c r="B121" s="20"/>
      <c r="C121" s="20"/>
      <c r="D121" s="20"/>
      <c r="E121" s="15"/>
      <c r="F121" s="15"/>
      <c r="G121" s="15"/>
      <c r="H121" s="15"/>
      <c r="I121" s="15"/>
      <c r="J121" s="15"/>
      <c r="K121" s="15"/>
      <c r="L121" s="15"/>
      <c r="M121" s="15"/>
      <c r="N121" s="15"/>
      <c r="P121" s="30" t="str">
        <f t="shared" si="1"/>
        <v/>
      </c>
    </row>
    <row r="122" spans="1:16">
      <c r="A122" s="20"/>
      <c r="B122" s="20"/>
      <c r="C122" s="20"/>
      <c r="D122" s="20"/>
      <c r="E122" s="15"/>
      <c r="F122" s="15"/>
      <c r="G122" s="15"/>
      <c r="H122" s="15"/>
      <c r="I122" s="15"/>
      <c r="J122" s="15"/>
      <c r="K122" s="15"/>
      <c r="L122" s="15"/>
      <c r="M122" s="15"/>
      <c r="N122" s="15"/>
      <c r="P122" s="30" t="str">
        <f t="shared" si="1"/>
        <v/>
      </c>
    </row>
    <row r="123" spans="1:16">
      <c r="A123" s="20"/>
      <c r="B123" s="20"/>
      <c r="C123" s="20"/>
      <c r="D123" s="20"/>
      <c r="E123" s="15"/>
      <c r="F123" s="15"/>
      <c r="G123" s="15"/>
      <c r="H123" s="15"/>
      <c r="I123" s="15"/>
      <c r="J123" s="15"/>
      <c r="K123" s="15"/>
      <c r="L123" s="15"/>
      <c r="M123" s="15"/>
      <c r="N123" s="15"/>
      <c r="P123" s="30" t="str">
        <f t="shared" si="1"/>
        <v/>
      </c>
    </row>
    <row r="124" spans="1:16">
      <c r="A124" s="20"/>
      <c r="B124" s="20"/>
      <c r="C124" s="20"/>
      <c r="D124" s="20"/>
      <c r="E124" s="15"/>
      <c r="F124" s="15"/>
      <c r="G124" s="15"/>
      <c r="H124" s="15"/>
      <c r="I124" s="15"/>
      <c r="J124" s="15"/>
      <c r="K124" s="15"/>
      <c r="L124" s="15"/>
      <c r="M124" s="15"/>
      <c r="N124" s="15"/>
      <c r="P124" s="30" t="str">
        <f t="shared" si="1"/>
        <v/>
      </c>
    </row>
    <row r="125" spans="1:16">
      <c r="A125" s="20"/>
      <c r="B125" s="20"/>
      <c r="C125" s="20"/>
      <c r="D125" s="20"/>
      <c r="E125" s="15"/>
      <c r="F125" s="15"/>
      <c r="G125" s="15"/>
      <c r="H125" s="15"/>
      <c r="I125" s="15"/>
      <c r="J125" s="15"/>
      <c r="K125" s="15"/>
      <c r="L125" s="15"/>
      <c r="M125" s="15"/>
      <c r="N125" s="15"/>
      <c r="P125" s="30" t="str">
        <f t="shared" si="1"/>
        <v/>
      </c>
    </row>
    <row r="126" spans="1:16">
      <c r="A126" s="20"/>
      <c r="B126" s="20"/>
      <c r="C126" s="20"/>
      <c r="D126" s="20"/>
      <c r="E126" s="15"/>
      <c r="F126" s="15"/>
      <c r="G126" s="15"/>
      <c r="H126" s="15"/>
      <c r="I126" s="15"/>
      <c r="J126" s="15"/>
      <c r="K126" s="15"/>
      <c r="L126" s="15"/>
      <c r="M126" s="15"/>
      <c r="N126" s="15"/>
      <c r="P126" s="30" t="str">
        <f t="shared" si="1"/>
        <v/>
      </c>
    </row>
    <row r="127" spans="1:16">
      <c r="A127" s="20"/>
      <c r="B127" s="20"/>
      <c r="C127" s="20"/>
      <c r="D127" s="20"/>
      <c r="E127" s="15"/>
      <c r="F127" s="15"/>
      <c r="G127" s="15"/>
      <c r="H127" s="15"/>
      <c r="I127" s="15"/>
      <c r="J127" s="15"/>
      <c r="K127" s="15"/>
      <c r="L127" s="15"/>
      <c r="M127" s="15"/>
      <c r="N127" s="15"/>
      <c r="P127" s="30" t="str">
        <f t="shared" si="1"/>
        <v/>
      </c>
    </row>
    <row r="128" spans="1:16">
      <c r="A128" s="20"/>
      <c r="B128" s="20"/>
      <c r="C128" s="20"/>
      <c r="D128" s="20"/>
      <c r="E128" s="15"/>
      <c r="F128" s="15"/>
      <c r="G128" s="15"/>
      <c r="H128" s="15"/>
      <c r="I128" s="15"/>
      <c r="J128" s="15"/>
      <c r="K128" s="15"/>
      <c r="L128" s="15"/>
      <c r="M128" s="15"/>
      <c r="N128" s="15"/>
      <c r="P128" s="30" t="str">
        <f t="shared" si="1"/>
        <v/>
      </c>
    </row>
    <row r="129" spans="1:16">
      <c r="A129" s="20"/>
      <c r="B129" s="20"/>
      <c r="C129" s="20"/>
      <c r="D129" s="20"/>
      <c r="E129" s="15"/>
      <c r="F129" s="15"/>
      <c r="G129" s="15"/>
      <c r="H129" s="15"/>
      <c r="I129" s="15"/>
      <c r="J129" s="15"/>
      <c r="K129" s="15"/>
      <c r="L129" s="15"/>
      <c r="M129" s="15"/>
      <c r="N129" s="15"/>
      <c r="P129" s="30" t="str">
        <f t="shared" si="1"/>
        <v/>
      </c>
    </row>
    <row r="130" spans="1:16">
      <c r="A130" s="20"/>
      <c r="B130" s="20"/>
      <c r="C130" s="20"/>
      <c r="D130" s="20"/>
      <c r="E130" s="15"/>
      <c r="F130" s="15"/>
      <c r="G130" s="15"/>
      <c r="H130" s="15"/>
      <c r="I130" s="15"/>
      <c r="J130" s="15"/>
      <c r="K130" s="15"/>
      <c r="L130" s="15"/>
      <c r="M130" s="15"/>
      <c r="N130" s="15"/>
      <c r="P130" s="30" t="str">
        <f t="shared" si="1"/>
        <v/>
      </c>
    </row>
    <row r="131" spans="1:16">
      <c r="A131" s="20"/>
      <c r="B131" s="20"/>
      <c r="C131" s="20"/>
      <c r="D131" s="20"/>
      <c r="E131" s="15"/>
      <c r="F131" s="15"/>
      <c r="G131" s="15"/>
      <c r="H131" s="15"/>
      <c r="I131" s="15"/>
      <c r="J131" s="15"/>
      <c r="K131" s="15"/>
      <c r="L131" s="15"/>
      <c r="M131" s="15"/>
      <c r="N131" s="15"/>
      <c r="P131" s="30" t="str">
        <f t="shared" si="1"/>
        <v/>
      </c>
    </row>
    <row r="132" spans="1:16">
      <c r="A132" s="20"/>
      <c r="B132" s="20"/>
      <c r="C132" s="20"/>
      <c r="D132" s="20"/>
      <c r="E132" s="15"/>
      <c r="F132" s="15"/>
      <c r="G132" s="15"/>
      <c r="H132" s="15"/>
      <c r="I132" s="15"/>
      <c r="J132" s="15"/>
      <c r="K132" s="15"/>
      <c r="L132" s="15"/>
      <c r="M132" s="15"/>
      <c r="N132" s="15"/>
      <c r="P132" s="30" t="str">
        <f t="shared" si="1"/>
        <v/>
      </c>
    </row>
    <row r="133" spans="1:16">
      <c r="A133" s="20"/>
      <c r="B133" s="20"/>
      <c r="C133" s="20"/>
      <c r="D133" s="20"/>
      <c r="E133" s="15"/>
      <c r="F133" s="15"/>
      <c r="G133" s="15"/>
      <c r="H133" s="15"/>
      <c r="I133" s="15"/>
      <c r="J133" s="15"/>
      <c r="K133" s="15"/>
      <c r="L133" s="15"/>
      <c r="M133" s="15"/>
      <c r="N133" s="15"/>
      <c r="P133" s="30" t="str">
        <f t="shared" si="1"/>
        <v/>
      </c>
    </row>
    <row r="134" spans="1:16">
      <c r="A134" s="20"/>
      <c r="B134" s="20"/>
      <c r="C134" s="20"/>
      <c r="D134" s="20"/>
      <c r="E134" s="15"/>
      <c r="F134" s="15"/>
      <c r="G134" s="15"/>
      <c r="H134" s="15"/>
      <c r="I134" s="15"/>
      <c r="J134" s="15"/>
      <c r="K134" s="15"/>
      <c r="L134" s="15"/>
      <c r="M134" s="15"/>
      <c r="N134" s="15"/>
      <c r="P134" s="30" t="str">
        <f t="shared" si="1"/>
        <v/>
      </c>
    </row>
    <row r="135" spans="1:16">
      <c r="A135" s="20"/>
      <c r="B135" s="20"/>
      <c r="C135" s="20"/>
      <c r="D135" s="20"/>
      <c r="E135" s="15"/>
      <c r="F135" s="15"/>
      <c r="G135" s="15"/>
      <c r="H135" s="15"/>
      <c r="I135" s="15"/>
      <c r="J135" s="15"/>
      <c r="K135" s="15"/>
      <c r="L135" s="15"/>
      <c r="M135" s="15"/>
      <c r="N135" s="15"/>
      <c r="P135" s="30" t="str">
        <f t="shared" si="1"/>
        <v/>
      </c>
    </row>
    <row r="136" spans="1:16">
      <c r="A136" s="20"/>
      <c r="B136" s="20"/>
      <c r="C136" s="20"/>
      <c r="D136" s="20"/>
      <c r="E136" s="15"/>
      <c r="F136" s="15"/>
      <c r="G136" s="15"/>
      <c r="H136" s="15"/>
      <c r="I136" s="15"/>
      <c r="J136" s="15"/>
      <c r="K136" s="15"/>
      <c r="L136" s="15"/>
      <c r="M136" s="15"/>
      <c r="N136" s="15"/>
      <c r="P136" s="30" t="str">
        <f t="shared" si="1"/>
        <v/>
      </c>
    </row>
    <row r="137" spans="1:16">
      <c r="A137" s="20"/>
      <c r="B137" s="20"/>
      <c r="C137" s="20"/>
      <c r="D137" s="20"/>
      <c r="E137" s="15"/>
      <c r="F137" s="15"/>
      <c r="G137" s="15"/>
      <c r="H137" s="15"/>
      <c r="I137" s="15"/>
      <c r="J137" s="15"/>
      <c r="K137" s="15"/>
      <c r="L137" s="15"/>
      <c r="M137" s="15"/>
      <c r="N137" s="15"/>
      <c r="P137" s="30" t="str">
        <f t="shared" si="1"/>
        <v/>
      </c>
    </row>
    <row r="138" spans="1:16">
      <c r="A138" s="20"/>
      <c r="B138" s="20"/>
      <c r="C138" s="20"/>
      <c r="D138" s="20"/>
      <c r="E138" s="15"/>
      <c r="F138" s="15"/>
      <c r="G138" s="15"/>
      <c r="H138" s="15"/>
      <c r="I138" s="15"/>
      <c r="J138" s="15"/>
      <c r="K138" s="15"/>
      <c r="L138" s="15"/>
      <c r="M138" s="15"/>
      <c r="N138" s="15"/>
      <c r="P138" s="30" t="str">
        <f t="shared" ref="P138:P201" si="2">IF(COUNTA(E138:N138)=0,"",_xlfn.CONCAT(,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f>
        <v/>
      </c>
    </row>
    <row r="139" spans="1:16">
      <c r="A139" s="20"/>
      <c r="B139" s="20"/>
      <c r="C139" s="20"/>
      <c r="D139" s="20"/>
      <c r="E139" s="15"/>
      <c r="F139" s="15"/>
      <c r="G139" s="15"/>
      <c r="H139" s="15"/>
      <c r="I139" s="15"/>
      <c r="J139" s="15"/>
      <c r="K139" s="15"/>
      <c r="L139" s="15"/>
      <c r="M139" s="15"/>
      <c r="N139" s="15"/>
      <c r="P139" s="30" t="str">
        <f t="shared" si="2"/>
        <v/>
      </c>
    </row>
    <row r="140" spans="1:16">
      <c r="A140" s="20"/>
      <c r="B140" s="20"/>
      <c r="C140" s="20"/>
      <c r="D140" s="20"/>
      <c r="E140" s="15"/>
      <c r="F140" s="15"/>
      <c r="G140" s="15"/>
      <c r="H140" s="15"/>
      <c r="I140" s="15"/>
      <c r="J140" s="15"/>
      <c r="K140" s="15"/>
      <c r="L140" s="15"/>
      <c r="M140" s="15"/>
      <c r="N140" s="15"/>
      <c r="P140" s="30" t="str">
        <f t="shared" si="2"/>
        <v/>
      </c>
    </row>
    <row r="141" spans="1:16">
      <c r="A141" s="20"/>
      <c r="B141" s="20"/>
      <c r="C141" s="20"/>
      <c r="D141" s="20"/>
      <c r="E141" s="15"/>
      <c r="F141" s="15"/>
      <c r="G141" s="15"/>
      <c r="H141" s="15"/>
      <c r="I141" s="15"/>
      <c r="J141" s="15"/>
      <c r="K141" s="15"/>
      <c r="L141" s="15"/>
      <c r="M141" s="15"/>
      <c r="N141" s="15"/>
      <c r="P141" s="30" t="str">
        <f t="shared" si="2"/>
        <v/>
      </c>
    </row>
    <row r="142" spans="1:16">
      <c r="A142" s="20"/>
      <c r="B142" s="20"/>
      <c r="C142" s="20"/>
      <c r="D142" s="20"/>
      <c r="E142" s="15"/>
      <c r="F142" s="15"/>
      <c r="G142" s="15"/>
      <c r="H142" s="15"/>
      <c r="I142" s="15"/>
      <c r="J142" s="15"/>
      <c r="K142" s="15"/>
      <c r="L142" s="15"/>
      <c r="M142" s="15"/>
      <c r="N142" s="15"/>
      <c r="P142" s="30" t="str">
        <f t="shared" si="2"/>
        <v/>
      </c>
    </row>
    <row r="143" spans="1:16">
      <c r="A143" s="20"/>
      <c r="B143" s="20"/>
      <c r="C143" s="20"/>
      <c r="D143" s="20"/>
      <c r="E143" s="15"/>
      <c r="F143" s="15"/>
      <c r="G143" s="15"/>
      <c r="H143" s="15"/>
      <c r="I143" s="15"/>
      <c r="J143" s="15"/>
      <c r="K143" s="15"/>
      <c r="L143" s="15"/>
      <c r="M143" s="15"/>
      <c r="N143" s="15"/>
      <c r="P143" s="30" t="str">
        <f t="shared" si="2"/>
        <v/>
      </c>
    </row>
    <row r="144" spans="1:16">
      <c r="A144" s="20"/>
      <c r="B144" s="20"/>
      <c r="C144" s="20"/>
      <c r="D144" s="20"/>
      <c r="E144" s="15"/>
      <c r="F144" s="15"/>
      <c r="G144" s="15"/>
      <c r="H144" s="15"/>
      <c r="I144" s="15"/>
      <c r="J144" s="15"/>
      <c r="K144" s="15"/>
      <c r="L144" s="15"/>
      <c r="M144" s="15"/>
      <c r="N144" s="15"/>
      <c r="P144" s="30" t="str">
        <f t="shared" si="2"/>
        <v/>
      </c>
    </row>
    <row r="145" spans="1:16">
      <c r="A145" s="20"/>
      <c r="B145" s="20"/>
      <c r="C145" s="20"/>
      <c r="D145" s="20"/>
      <c r="E145" s="15"/>
      <c r="F145" s="15"/>
      <c r="G145" s="15"/>
      <c r="H145" s="15"/>
      <c r="I145" s="15"/>
      <c r="J145" s="15"/>
      <c r="K145" s="15"/>
      <c r="L145" s="15"/>
      <c r="M145" s="15"/>
      <c r="N145" s="15"/>
      <c r="P145" s="30" t="str">
        <f t="shared" si="2"/>
        <v/>
      </c>
    </row>
    <row r="146" spans="1:16">
      <c r="A146" s="20"/>
      <c r="B146" s="20"/>
      <c r="C146" s="20"/>
      <c r="D146" s="20"/>
      <c r="E146" s="15"/>
      <c r="F146" s="15"/>
      <c r="G146" s="15"/>
      <c r="H146" s="15"/>
      <c r="I146" s="15"/>
      <c r="J146" s="15"/>
      <c r="K146" s="15"/>
      <c r="L146" s="15"/>
      <c r="M146" s="15"/>
      <c r="N146" s="15"/>
      <c r="P146" s="30" t="str">
        <f t="shared" si="2"/>
        <v/>
      </c>
    </row>
    <row r="147" spans="1:16">
      <c r="A147" s="20"/>
      <c r="B147" s="20"/>
      <c r="C147" s="20"/>
      <c r="D147" s="20"/>
      <c r="E147" s="15"/>
      <c r="F147" s="15"/>
      <c r="G147" s="15"/>
      <c r="H147" s="15"/>
      <c r="I147" s="15"/>
      <c r="J147" s="15"/>
      <c r="K147" s="15"/>
      <c r="L147" s="15"/>
      <c r="M147" s="15"/>
      <c r="N147" s="15"/>
      <c r="P147" s="30" t="str">
        <f t="shared" si="2"/>
        <v/>
      </c>
    </row>
    <row r="148" spans="1:16">
      <c r="A148" s="20"/>
      <c r="B148" s="20"/>
      <c r="C148" s="20"/>
      <c r="D148" s="20"/>
      <c r="E148" s="15"/>
      <c r="F148" s="15"/>
      <c r="G148" s="15"/>
      <c r="H148" s="15"/>
      <c r="I148" s="15"/>
      <c r="J148" s="15"/>
      <c r="K148" s="15"/>
      <c r="L148" s="15"/>
      <c r="M148" s="15"/>
      <c r="N148" s="15"/>
      <c r="P148" s="30" t="str">
        <f t="shared" si="2"/>
        <v/>
      </c>
    </row>
    <row r="149" spans="1:16">
      <c r="A149" s="20"/>
      <c r="B149" s="20"/>
      <c r="C149" s="20"/>
      <c r="D149" s="20"/>
      <c r="E149" s="15"/>
      <c r="F149" s="15"/>
      <c r="G149" s="15"/>
      <c r="H149" s="15"/>
      <c r="I149" s="15"/>
      <c r="J149" s="15"/>
      <c r="K149" s="15"/>
      <c r="L149" s="15"/>
      <c r="M149" s="15"/>
      <c r="N149" s="15"/>
      <c r="P149" s="30" t="str">
        <f t="shared" si="2"/>
        <v/>
      </c>
    </row>
    <row r="150" spans="1:16">
      <c r="A150" s="20"/>
      <c r="B150" s="20"/>
      <c r="C150" s="20"/>
      <c r="D150" s="20"/>
      <c r="E150" s="15"/>
      <c r="F150" s="15"/>
      <c r="G150" s="15"/>
      <c r="H150" s="15"/>
      <c r="I150" s="15"/>
      <c r="J150" s="15"/>
      <c r="K150" s="15"/>
      <c r="L150" s="15"/>
      <c r="M150" s="15"/>
      <c r="N150" s="15"/>
      <c r="P150" s="30" t="str">
        <f t="shared" si="2"/>
        <v/>
      </c>
    </row>
    <row r="151" spans="1:16">
      <c r="A151" s="20"/>
      <c r="B151" s="20"/>
      <c r="C151" s="20"/>
      <c r="D151" s="20"/>
      <c r="E151" s="15"/>
      <c r="F151" s="15"/>
      <c r="G151" s="15"/>
      <c r="H151" s="15"/>
      <c r="I151" s="15"/>
      <c r="J151" s="15"/>
      <c r="K151" s="15"/>
      <c r="L151" s="15"/>
      <c r="M151" s="15"/>
      <c r="N151" s="15"/>
      <c r="P151" s="30" t="str">
        <f t="shared" si="2"/>
        <v/>
      </c>
    </row>
    <row r="152" spans="1:16">
      <c r="A152" s="20"/>
      <c r="B152" s="20"/>
      <c r="C152" s="20"/>
      <c r="D152" s="20"/>
      <c r="E152" s="15"/>
      <c r="F152" s="15"/>
      <c r="G152" s="15"/>
      <c r="H152" s="15"/>
      <c r="I152" s="15"/>
      <c r="J152" s="15"/>
      <c r="K152" s="15"/>
      <c r="L152" s="15"/>
      <c r="M152" s="15"/>
      <c r="N152" s="15"/>
      <c r="P152" s="30" t="str">
        <f t="shared" si="2"/>
        <v/>
      </c>
    </row>
    <row r="153" spans="1:16">
      <c r="A153" s="20"/>
      <c r="B153" s="20"/>
      <c r="C153" s="20"/>
      <c r="D153" s="20"/>
      <c r="E153" s="15"/>
      <c r="F153" s="15"/>
      <c r="G153" s="15"/>
      <c r="H153" s="15"/>
      <c r="I153" s="15"/>
      <c r="J153" s="15"/>
      <c r="K153" s="15"/>
      <c r="L153" s="15"/>
      <c r="M153" s="15"/>
      <c r="N153" s="15"/>
      <c r="P153" s="30" t="str">
        <f t="shared" si="2"/>
        <v/>
      </c>
    </row>
    <row r="154" spans="1:16">
      <c r="A154" s="20"/>
      <c r="B154" s="20"/>
      <c r="C154" s="20"/>
      <c r="D154" s="20"/>
      <c r="E154" s="15"/>
      <c r="F154" s="15"/>
      <c r="G154" s="15"/>
      <c r="H154" s="15"/>
      <c r="I154" s="15"/>
      <c r="J154" s="15"/>
      <c r="K154" s="15"/>
      <c r="L154" s="15"/>
      <c r="M154" s="15"/>
      <c r="N154" s="15"/>
      <c r="P154" s="30" t="str">
        <f t="shared" si="2"/>
        <v/>
      </c>
    </row>
    <row r="155" spans="1:16">
      <c r="A155" s="20"/>
      <c r="B155" s="20"/>
      <c r="C155" s="20"/>
      <c r="D155" s="20"/>
      <c r="E155" s="15"/>
      <c r="F155" s="15"/>
      <c r="G155" s="15"/>
      <c r="H155" s="15"/>
      <c r="I155" s="15"/>
      <c r="J155" s="15"/>
      <c r="K155" s="15"/>
      <c r="L155" s="15"/>
      <c r="M155" s="15"/>
      <c r="N155" s="15"/>
      <c r="P155" s="30" t="str">
        <f t="shared" si="2"/>
        <v/>
      </c>
    </row>
    <row r="156" spans="1:16">
      <c r="A156" s="20"/>
      <c r="B156" s="20"/>
      <c r="C156" s="20"/>
      <c r="D156" s="20"/>
      <c r="E156" s="15"/>
      <c r="F156" s="15"/>
      <c r="G156" s="15"/>
      <c r="H156" s="15"/>
      <c r="I156" s="15"/>
      <c r="J156" s="15"/>
      <c r="K156" s="15"/>
      <c r="L156" s="15"/>
      <c r="M156" s="15"/>
      <c r="N156" s="15"/>
      <c r="P156" s="30" t="str">
        <f t="shared" si="2"/>
        <v/>
      </c>
    </row>
    <row r="157" spans="1:16">
      <c r="A157" s="20"/>
      <c r="B157" s="20"/>
      <c r="C157" s="20"/>
      <c r="D157" s="20"/>
      <c r="E157" s="15"/>
      <c r="F157" s="15"/>
      <c r="G157" s="15"/>
      <c r="H157" s="15"/>
      <c r="I157" s="15"/>
      <c r="J157" s="15"/>
      <c r="K157" s="15"/>
      <c r="L157" s="15"/>
      <c r="M157" s="15"/>
      <c r="N157" s="15"/>
      <c r="P157" s="30" t="str">
        <f t="shared" si="2"/>
        <v/>
      </c>
    </row>
    <row r="158" spans="1:16">
      <c r="A158" s="20"/>
      <c r="B158" s="20"/>
      <c r="C158" s="20"/>
      <c r="D158" s="20"/>
      <c r="E158" s="15"/>
      <c r="F158" s="15"/>
      <c r="G158" s="15"/>
      <c r="H158" s="15"/>
      <c r="I158" s="15"/>
      <c r="J158" s="15"/>
      <c r="K158" s="15"/>
      <c r="L158" s="15"/>
      <c r="M158" s="15"/>
      <c r="N158" s="15"/>
      <c r="P158" s="30" t="str">
        <f t="shared" si="2"/>
        <v/>
      </c>
    </row>
    <row r="159" spans="1:16">
      <c r="A159" s="20"/>
      <c r="B159" s="20"/>
      <c r="C159" s="20"/>
      <c r="D159" s="20"/>
      <c r="E159" s="15"/>
      <c r="F159" s="15"/>
      <c r="G159" s="15"/>
      <c r="H159" s="15"/>
      <c r="I159" s="15"/>
      <c r="J159" s="15"/>
      <c r="K159" s="15"/>
      <c r="L159" s="15"/>
      <c r="M159" s="15"/>
      <c r="N159" s="15"/>
      <c r="P159" s="30" t="str">
        <f t="shared" si="2"/>
        <v/>
      </c>
    </row>
    <row r="160" spans="1:16">
      <c r="A160" s="20"/>
      <c r="B160" s="20"/>
      <c r="C160" s="20"/>
      <c r="D160" s="20"/>
      <c r="E160" s="15"/>
      <c r="F160" s="15"/>
      <c r="G160" s="15"/>
      <c r="H160" s="15"/>
      <c r="I160" s="15"/>
      <c r="J160" s="15"/>
      <c r="K160" s="15"/>
      <c r="L160" s="15"/>
      <c r="M160" s="15"/>
      <c r="N160" s="15"/>
      <c r="P160" s="30" t="str">
        <f t="shared" si="2"/>
        <v/>
      </c>
    </row>
    <row r="161" spans="1:16">
      <c r="A161" s="20"/>
      <c r="B161" s="20"/>
      <c r="C161" s="20"/>
      <c r="D161" s="20"/>
      <c r="E161" s="15"/>
      <c r="F161" s="15"/>
      <c r="G161" s="15"/>
      <c r="H161" s="15"/>
      <c r="I161" s="15"/>
      <c r="J161" s="15"/>
      <c r="K161" s="15"/>
      <c r="L161" s="15"/>
      <c r="M161" s="15"/>
      <c r="N161" s="15"/>
      <c r="P161" s="30" t="str">
        <f t="shared" si="2"/>
        <v/>
      </c>
    </row>
    <row r="162" spans="1:16">
      <c r="A162" s="20"/>
      <c r="B162" s="20"/>
      <c r="C162" s="20"/>
      <c r="D162" s="20"/>
      <c r="E162" s="15"/>
      <c r="F162" s="15"/>
      <c r="G162" s="15"/>
      <c r="H162" s="15"/>
      <c r="I162" s="15"/>
      <c r="J162" s="15"/>
      <c r="K162" s="15"/>
      <c r="L162" s="15"/>
      <c r="M162" s="15"/>
      <c r="N162" s="15"/>
      <c r="P162" s="30" t="str">
        <f t="shared" si="2"/>
        <v/>
      </c>
    </row>
    <row r="163" spans="1:16">
      <c r="A163" s="20"/>
      <c r="B163" s="20"/>
      <c r="C163" s="20"/>
      <c r="D163" s="20"/>
      <c r="E163" s="15"/>
      <c r="F163" s="15"/>
      <c r="G163" s="15"/>
      <c r="H163" s="15"/>
      <c r="I163" s="15"/>
      <c r="J163" s="15"/>
      <c r="K163" s="15"/>
      <c r="L163" s="15"/>
      <c r="M163" s="15"/>
      <c r="N163" s="15"/>
      <c r="P163" s="30" t="str">
        <f t="shared" si="2"/>
        <v/>
      </c>
    </row>
    <row r="164" spans="1:16">
      <c r="A164" s="20"/>
      <c r="B164" s="20"/>
      <c r="C164" s="20"/>
      <c r="D164" s="20"/>
      <c r="E164" s="15"/>
      <c r="F164" s="15"/>
      <c r="G164" s="15"/>
      <c r="H164" s="15"/>
      <c r="I164" s="15"/>
      <c r="J164" s="15"/>
      <c r="K164" s="15"/>
      <c r="L164" s="15"/>
      <c r="M164" s="15"/>
      <c r="N164" s="15"/>
      <c r="P164" s="30" t="str">
        <f t="shared" si="2"/>
        <v/>
      </c>
    </row>
    <row r="165" spans="1:16">
      <c r="A165" s="20"/>
      <c r="B165" s="20"/>
      <c r="C165" s="20"/>
      <c r="D165" s="20"/>
      <c r="E165" s="15"/>
      <c r="F165" s="15"/>
      <c r="G165" s="15"/>
      <c r="H165" s="15"/>
      <c r="I165" s="15"/>
      <c r="J165" s="15"/>
      <c r="K165" s="15"/>
      <c r="L165" s="15"/>
      <c r="M165" s="15"/>
      <c r="N165" s="15"/>
      <c r="P165" s="30" t="str">
        <f t="shared" si="2"/>
        <v/>
      </c>
    </row>
    <row r="166" spans="1:16">
      <c r="A166" s="20"/>
      <c r="B166" s="20"/>
      <c r="C166" s="20"/>
      <c r="D166" s="20"/>
      <c r="E166" s="15"/>
      <c r="F166" s="15"/>
      <c r="G166" s="15"/>
      <c r="H166" s="15"/>
      <c r="I166" s="15"/>
      <c r="J166" s="15"/>
      <c r="K166" s="15"/>
      <c r="L166" s="15"/>
      <c r="M166" s="15"/>
      <c r="N166" s="15"/>
      <c r="P166" s="30" t="str">
        <f t="shared" si="2"/>
        <v/>
      </c>
    </row>
    <row r="167" spans="1:16">
      <c r="A167" s="20"/>
      <c r="B167" s="20"/>
      <c r="C167" s="20"/>
      <c r="D167" s="20"/>
      <c r="E167" s="15"/>
      <c r="F167" s="15"/>
      <c r="G167" s="15"/>
      <c r="H167" s="15"/>
      <c r="I167" s="15"/>
      <c r="J167" s="15"/>
      <c r="K167" s="15"/>
      <c r="L167" s="15"/>
      <c r="M167" s="15"/>
      <c r="N167" s="15"/>
      <c r="P167" s="30" t="str">
        <f t="shared" si="2"/>
        <v/>
      </c>
    </row>
    <row r="168" spans="1:16">
      <c r="A168" s="20"/>
      <c r="B168" s="20"/>
      <c r="C168" s="20"/>
      <c r="D168" s="20"/>
      <c r="E168" s="15"/>
      <c r="F168" s="15"/>
      <c r="G168" s="15"/>
      <c r="H168" s="15"/>
      <c r="I168" s="15"/>
      <c r="J168" s="15"/>
      <c r="K168" s="15"/>
      <c r="L168" s="15"/>
      <c r="M168" s="15"/>
      <c r="N168" s="15"/>
      <c r="P168" s="30" t="str">
        <f t="shared" si="2"/>
        <v/>
      </c>
    </row>
    <row r="169" spans="1:16">
      <c r="A169" s="20"/>
      <c r="B169" s="20"/>
      <c r="C169" s="20"/>
      <c r="D169" s="20"/>
      <c r="E169" s="15"/>
      <c r="F169" s="15"/>
      <c r="G169" s="15"/>
      <c r="H169" s="15"/>
      <c r="I169" s="15"/>
      <c r="J169" s="15"/>
      <c r="K169" s="15"/>
      <c r="L169" s="15"/>
      <c r="M169" s="15"/>
      <c r="N169" s="15"/>
      <c r="P169" s="30" t="str">
        <f t="shared" si="2"/>
        <v/>
      </c>
    </row>
    <row r="170" spans="1:16">
      <c r="A170" s="20"/>
      <c r="B170" s="20"/>
      <c r="C170" s="20"/>
      <c r="D170" s="20"/>
      <c r="E170" s="15"/>
      <c r="F170" s="15"/>
      <c r="G170" s="15"/>
      <c r="H170" s="15"/>
      <c r="I170" s="15"/>
      <c r="J170" s="15"/>
      <c r="K170" s="15"/>
      <c r="L170" s="15"/>
      <c r="M170" s="15"/>
      <c r="N170" s="15"/>
      <c r="P170" s="30" t="str">
        <f t="shared" si="2"/>
        <v/>
      </c>
    </row>
    <row r="171" spans="1:16">
      <c r="A171" s="20"/>
      <c r="B171" s="20"/>
      <c r="C171" s="20"/>
      <c r="D171" s="20"/>
      <c r="E171" s="15"/>
      <c r="F171" s="15"/>
      <c r="G171" s="15"/>
      <c r="H171" s="15"/>
      <c r="I171" s="15"/>
      <c r="J171" s="15"/>
      <c r="K171" s="15"/>
      <c r="L171" s="15"/>
      <c r="M171" s="15"/>
      <c r="N171" s="15"/>
      <c r="P171" s="30" t="str">
        <f t="shared" si="2"/>
        <v/>
      </c>
    </row>
    <row r="172" spans="1:16">
      <c r="A172" s="20"/>
      <c r="B172" s="20"/>
      <c r="C172" s="20"/>
      <c r="D172" s="20"/>
      <c r="E172" s="15"/>
      <c r="F172" s="15"/>
      <c r="G172" s="15"/>
      <c r="H172" s="15"/>
      <c r="I172" s="15"/>
      <c r="J172" s="15"/>
      <c r="K172" s="15"/>
      <c r="L172" s="15"/>
      <c r="M172" s="15"/>
      <c r="N172" s="15"/>
      <c r="P172" s="30" t="str">
        <f t="shared" si="2"/>
        <v/>
      </c>
    </row>
    <row r="173" spans="1:16">
      <c r="A173" s="20"/>
      <c r="B173" s="20"/>
      <c r="C173" s="20"/>
      <c r="D173" s="20"/>
      <c r="E173" s="15"/>
      <c r="F173" s="15"/>
      <c r="G173" s="15"/>
      <c r="H173" s="15"/>
      <c r="I173" s="15"/>
      <c r="J173" s="15"/>
      <c r="K173" s="15"/>
      <c r="L173" s="15"/>
      <c r="M173" s="15"/>
      <c r="N173" s="15"/>
      <c r="P173" s="30" t="str">
        <f t="shared" si="2"/>
        <v/>
      </c>
    </row>
    <row r="174" spans="1:16">
      <c r="A174" s="20"/>
      <c r="B174" s="20"/>
      <c r="C174" s="20"/>
      <c r="D174" s="20"/>
      <c r="E174" s="15"/>
      <c r="F174" s="15"/>
      <c r="G174" s="15"/>
      <c r="H174" s="15"/>
      <c r="I174" s="15"/>
      <c r="J174" s="15"/>
      <c r="K174" s="15"/>
      <c r="L174" s="15"/>
      <c r="M174" s="15"/>
      <c r="N174" s="15"/>
      <c r="P174" s="30" t="str">
        <f t="shared" si="2"/>
        <v/>
      </c>
    </row>
    <row r="175" spans="1:16">
      <c r="A175" s="20"/>
      <c r="B175" s="20"/>
      <c r="C175" s="20"/>
      <c r="D175" s="20"/>
      <c r="E175" s="15"/>
      <c r="F175" s="15"/>
      <c r="G175" s="15"/>
      <c r="H175" s="15"/>
      <c r="I175" s="15"/>
      <c r="J175" s="15"/>
      <c r="K175" s="15"/>
      <c r="L175" s="15"/>
      <c r="M175" s="15"/>
      <c r="N175" s="15"/>
      <c r="P175" s="30" t="str">
        <f t="shared" si="2"/>
        <v/>
      </c>
    </row>
    <row r="176" spans="1:16">
      <c r="A176" s="20"/>
      <c r="B176" s="20"/>
      <c r="C176" s="20"/>
      <c r="D176" s="20"/>
      <c r="E176" s="15"/>
      <c r="F176" s="15"/>
      <c r="G176" s="15"/>
      <c r="H176" s="15"/>
      <c r="I176" s="15"/>
      <c r="J176" s="15"/>
      <c r="K176" s="15"/>
      <c r="L176" s="15"/>
      <c r="M176" s="15"/>
      <c r="N176" s="15"/>
      <c r="P176" s="30" t="str">
        <f t="shared" si="2"/>
        <v/>
      </c>
    </row>
    <row r="177" spans="1:16">
      <c r="A177" s="20"/>
      <c r="B177" s="20"/>
      <c r="C177" s="20"/>
      <c r="D177" s="20"/>
      <c r="E177" s="15"/>
      <c r="F177" s="15"/>
      <c r="G177" s="15"/>
      <c r="H177" s="15"/>
      <c r="I177" s="15"/>
      <c r="J177" s="15"/>
      <c r="K177" s="15"/>
      <c r="L177" s="15"/>
      <c r="M177" s="15"/>
      <c r="N177" s="15"/>
      <c r="P177" s="30" t="str">
        <f t="shared" si="2"/>
        <v/>
      </c>
    </row>
    <row r="178" spans="1:16">
      <c r="A178" s="20"/>
      <c r="B178" s="20"/>
      <c r="C178" s="20"/>
      <c r="D178" s="20"/>
      <c r="E178" s="15"/>
      <c r="F178" s="15"/>
      <c r="G178" s="15"/>
      <c r="H178" s="15"/>
      <c r="I178" s="15"/>
      <c r="J178" s="15"/>
      <c r="K178" s="15"/>
      <c r="L178" s="15"/>
      <c r="M178" s="15"/>
      <c r="N178" s="15"/>
      <c r="P178" s="30" t="str">
        <f t="shared" si="2"/>
        <v/>
      </c>
    </row>
    <row r="179" spans="1:16">
      <c r="A179" s="20"/>
      <c r="B179" s="20"/>
      <c r="C179" s="20"/>
      <c r="D179" s="20"/>
      <c r="E179" s="15"/>
      <c r="F179" s="15"/>
      <c r="G179" s="15"/>
      <c r="H179" s="15"/>
      <c r="I179" s="15"/>
      <c r="J179" s="15"/>
      <c r="K179" s="15"/>
      <c r="L179" s="15"/>
      <c r="M179" s="15"/>
      <c r="N179" s="15"/>
      <c r="P179" s="30" t="str">
        <f t="shared" si="2"/>
        <v/>
      </c>
    </row>
    <row r="180" spans="1:16">
      <c r="A180" s="20"/>
      <c r="B180" s="20"/>
      <c r="C180" s="20"/>
      <c r="D180" s="20"/>
      <c r="E180" s="15"/>
      <c r="F180" s="15"/>
      <c r="G180" s="15"/>
      <c r="H180" s="15"/>
      <c r="I180" s="15"/>
      <c r="J180" s="15"/>
      <c r="K180" s="15"/>
      <c r="L180" s="15"/>
      <c r="M180" s="15"/>
      <c r="N180" s="15"/>
      <c r="P180" s="30" t="str">
        <f t="shared" si="2"/>
        <v/>
      </c>
    </row>
    <row r="181" spans="1:16">
      <c r="A181" s="20"/>
      <c r="B181" s="20"/>
      <c r="C181" s="20"/>
      <c r="D181" s="20"/>
      <c r="E181" s="15"/>
      <c r="F181" s="15"/>
      <c r="G181" s="15"/>
      <c r="H181" s="15"/>
      <c r="I181" s="15"/>
      <c r="J181" s="15"/>
      <c r="K181" s="15"/>
      <c r="L181" s="15"/>
      <c r="M181" s="15"/>
      <c r="N181" s="15"/>
      <c r="P181" s="30" t="str">
        <f t="shared" si="2"/>
        <v/>
      </c>
    </row>
    <row r="182" spans="1:16">
      <c r="A182" s="20"/>
      <c r="B182" s="20"/>
      <c r="C182" s="20"/>
      <c r="D182" s="20"/>
      <c r="E182" s="15"/>
      <c r="F182" s="15"/>
      <c r="G182" s="15"/>
      <c r="H182" s="15"/>
      <c r="I182" s="15"/>
      <c r="J182" s="15"/>
      <c r="K182" s="15"/>
      <c r="L182" s="15"/>
      <c r="M182" s="15"/>
      <c r="N182" s="15"/>
      <c r="P182" s="30" t="str">
        <f t="shared" si="2"/>
        <v/>
      </c>
    </row>
    <row r="183" spans="1:16">
      <c r="A183" s="20"/>
      <c r="B183" s="20"/>
      <c r="C183" s="20"/>
      <c r="D183" s="20"/>
      <c r="E183" s="15"/>
      <c r="F183" s="15"/>
      <c r="G183" s="15"/>
      <c r="H183" s="15"/>
      <c r="I183" s="15"/>
      <c r="J183" s="15"/>
      <c r="K183" s="15"/>
      <c r="L183" s="15"/>
      <c r="M183" s="15"/>
      <c r="N183" s="15"/>
      <c r="P183" s="30" t="str">
        <f t="shared" si="2"/>
        <v/>
      </c>
    </row>
    <row r="184" spans="1:16">
      <c r="A184" s="20"/>
      <c r="B184" s="20"/>
      <c r="C184" s="20"/>
      <c r="D184" s="20"/>
      <c r="E184" s="15"/>
      <c r="F184" s="15"/>
      <c r="G184" s="15"/>
      <c r="H184" s="15"/>
      <c r="I184" s="15"/>
      <c r="J184" s="15"/>
      <c r="K184" s="15"/>
      <c r="L184" s="15"/>
      <c r="M184" s="15"/>
      <c r="N184" s="15"/>
      <c r="P184" s="30" t="str">
        <f t="shared" si="2"/>
        <v/>
      </c>
    </row>
    <row r="185" spans="1:16">
      <c r="A185" s="20"/>
      <c r="B185" s="20"/>
      <c r="C185" s="20"/>
      <c r="D185" s="20"/>
      <c r="E185" s="15"/>
      <c r="F185" s="15"/>
      <c r="G185" s="15"/>
      <c r="H185" s="15"/>
      <c r="I185" s="15"/>
      <c r="J185" s="15"/>
      <c r="K185" s="15"/>
      <c r="L185" s="15"/>
      <c r="M185" s="15"/>
      <c r="N185" s="15"/>
      <c r="P185" s="30" t="str">
        <f t="shared" si="2"/>
        <v/>
      </c>
    </row>
    <row r="186" spans="1:16">
      <c r="A186" s="20"/>
      <c r="B186" s="20"/>
      <c r="C186" s="20"/>
      <c r="D186" s="20"/>
      <c r="E186" s="15"/>
      <c r="F186" s="15"/>
      <c r="G186" s="15"/>
      <c r="H186" s="15"/>
      <c r="I186" s="15"/>
      <c r="J186" s="15"/>
      <c r="K186" s="15"/>
      <c r="L186" s="15"/>
      <c r="M186" s="15"/>
      <c r="N186" s="15"/>
      <c r="P186" s="30" t="str">
        <f t="shared" si="2"/>
        <v/>
      </c>
    </row>
    <row r="187" spans="1:16">
      <c r="A187" s="20"/>
      <c r="B187" s="20"/>
      <c r="C187" s="20"/>
      <c r="D187" s="20"/>
      <c r="E187" s="15"/>
      <c r="F187" s="15"/>
      <c r="G187" s="15"/>
      <c r="H187" s="15"/>
      <c r="I187" s="15"/>
      <c r="J187" s="15"/>
      <c r="K187" s="15"/>
      <c r="L187" s="15"/>
      <c r="M187" s="15"/>
      <c r="N187" s="15"/>
      <c r="P187" s="30" t="str">
        <f t="shared" si="2"/>
        <v/>
      </c>
    </row>
    <row r="188" spans="1:16">
      <c r="A188" s="20"/>
      <c r="B188" s="20"/>
      <c r="C188" s="20"/>
      <c r="D188" s="20"/>
      <c r="E188" s="15"/>
      <c r="F188" s="15"/>
      <c r="G188" s="15"/>
      <c r="H188" s="15"/>
      <c r="I188" s="15"/>
      <c r="J188" s="15"/>
      <c r="K188" s="15"/>
      <c r="L188" s="15"/>
      <c r="M188" s="15"/>
      <c r="N188" s="15"/>
      <c r="P188" s="30" t="str">
        <f t="shared" si="2"/>
        <v/>
      </c>
    </row>
    <row r="189" spans="1:16">
      <c r="A189" s="20"/>
      <c r="B189" s="20"/>
      <c r="C189" s="20"/>
      <c r="D189" s="20"/>
      <c r="E189" s="15"/>
      <c r="F189" s="15"/>
      <c r="G189" s="15"/>
      <c r="H189" s="15"/>
      <c r="I189" s="15"/>
      <c r="J189" s="15"/>
      <c r="K189" s="15"/>
      <c r="L189" s="15"/>
      <c r="M189" s="15"/>
      <c r="N189" s="15"/>
      <c r="P189" s="30" t="str">
        <f t="shared" si="2"/>
        <v/>
      </c>
    </row>
    <row r="190" spans="1:16">
      <c r="A190" s="20"/>
      <c r="B190" s="20"/>
      <c r="C190" s="20"/>
      <c r="D190" s="20"/>
      <c r="E190" s="15"/>
      <c r="F190" s="15"/>
      <c r="G190" s="15"/>
      <c r="H190" s="15"/>
      <c r="I190" s="15"/>
      <c r="J190" s="15"/>
      <c r="K190" s="15"/>
      <c r="L190" s="15"/>
      <c r="M190" s="15"/>
      <c r="N190" s="15"/>
      <c r="P190" s="30" t="str">
        <f t="shared" si="2"/>
        <v/>
      </c>
    </row>
    <row r="191" spans="1:16">
      <c r="A191" s="20"/>
      <c r="B191" s="20"/>
      <c r="C191" s="20"/>
      <c r="D191" s="20"/>
      <c r="E191" s="15"/>
      <c r="F191" s="15"/>
      <c r="G191" s="15"/>
      <c r="H191" s="15"/>
      <c r="I191" s="15"/>
      <c r="J191" s="15"/>
      <c r="K191" s="15"/>
      <c r="L191" s="15"/>
      <c r="M191" s="15"/>
      <c r="N191" s="15"/>
      <c r="P191" s="30" t="str">
        <f t="shared" si="2"/>
        <v/>
      </c>
    </row>
    <row r="192" spans="1:16">
      <c r="A192" s="20"/>
      <c r="B192" s="20"/>
      <c r="C192" s="20"/>
      <c r="D192" s="20"/>
      <c r="E192" s="15"/>
      <c r="F192" s="15"/>
      <c r="G192" s="15"/>
      <c r="H192" s="15"/>
      <c r="I192" s="15"/>
      <c r="J192" s="15"/>
      <c r="K192" s="15"/>
      <c r="L192" s="15"/>
      <c r="M192" s="15"/>
      <c r="N192" s="15"/>
      <c r="P192" s="30" t="str">
        <f t="shared" si="2"/>
        <v/>
      </c>
    </row>
    <row r="193" spans="1:16">
      <c r="A193" s="20"/>
      <c r="B193" s="20"/>
      <c r="C193" s="20"/>
      <c r="D193" s="20"/>
      <c r="E193" s="15"/>
      <c r="F193" s="15"/>
      <c r="G193" s="15"/>
      <c r="H193" s="15"/>
      <c r="I193" s="15"/>
      <c r="J193" s="15"/>
      <c r="K193" s="15"/>
      <c r="L193" s="15"/>
      <c r="M193" s="15"/>
      <c r="N193" s="15"/>
      <c r="P193" s="30" t="str">
        <f t="shared" si="2"/>
        <v/>
      </c>
    </row>
    <row r="194" spans="1:16">
      <c r="A194" s="20"/>
      <c r="B194" s="20"/>
      <c r="C194" s="20"/>
      <c r="D194" s="20"/>
      <c r="E194" s="15"/>
      <c r="F194" s="15"/>
      <c r="G194" s="15"/>
      <c r="H194" s="15"/>
      <c r="I194" s="15"/>
      <c r="J194" s="15"/>
      <c r="K194" s="15"/>
      <c r="L194" s="15"/>
      <c r="M194" s="15"/>
      <c r="N194" s="15"/>
      <c r="P194" s="30" t="str">
        <f t="shared" si="2"/>
        <v/>
      </c>
    </row>
    <row r="195" spans="1:16">
      <c r="A195" s="20"/>
      <c r="B195" s="20"/>
      <c r="C195" s="20"/>
      <c r="D195" s="20"/>
      <c r="E195" s="15"/>
      <c r="F195" s="15"/>
      <c r="G195" s="15"/>
      <c r="H195" s="15"/>
      <c r="I195" s="15"/>
      <c r="J195" s="15"/>
      <c r="K195" s="15"/>
      <c r="L195" s="15"/>
      <c r="M195" s="15"/>
      <c r="N195" s="15"/>
      <c r="P195" s="30" t="str">
        <f t="shared" si="2"/>
        <v/>
      </c>
    </row>
    <row r="196" spans="1:16">
      <c r="A196" s="20"/>
      <c r="B196" s="20"/>
      <c r="C196" s="20"/>
      <c r="D196" s="20"/>
      <c r="E196" s="15"/>
      <c r="F196" s="15"/>
      <c r="G196" s="15"/>
      <c r="H196" s="15"/>
      <c r="I196" s="15"/>
      <c r="J196" s="15"/>
      <c r="K196" s="15"/>
      <c r="L196" s="15"/>
      <c r="M196" s="15"/>
      <c r="N196" s="15"/>
      <c r="P196" s="30" t="str">
        <f t="shared" si="2"/>
        <v/>
      </c>
    </row>
    <row r="197" spans="1:16">
      <c r="A197" s="20"/>
      <c r="B197" s="20"/>
      <c r="C197" s="20"/>
      <c r="D197" s="20"/>
      <c r="E197" s="15"/>
      <c r="F197" s="15"/>
      <c r="G197" s="15"/>
      <c r="H197" s="15"/>
      <c r="I197" s="15"/>
      <c r="J197" s="15"/>
      <c r="K197" s="15"/>
      <c r="L197" s="15"/>
      <c r="M197" s="15"/>
      <c r="N197" s="15"/>
      <c r="P197" s="30" t="str">
        <f t="shared" si="2"/>
        <v/>
      </c>
    </row>
    <row r="198" spans="1:16">
      <c r="A198" s="20"/>
      <c r="B198" s="20"/>
      <c r="C198" s="20"/>
      <c r="D198" s="20"/>
      <c r="E198" s="15"/>
      <c r="F198" s="15"/>
      <c r="G198" s="15"/>
      <c r="H198" s="15"/>
      <c r="I198" s="15"/>
      <c r="J198" s="15"/>
      <c r="K198" s="15"/>
      <c r="L198" s="15"/>
      <c r="M198" s="15"/>
      <c r="N198" s="15"/>
      <c r="P198" s="30" t="str">
        <f t="shared" si="2"/>
        <v/>
      </c>
    </row>
    <row r="199" spans="1:16">
      <c r="A199" s="20"/>
      <c r="B199" s="20"/>
      <c r="C199" s="20"/>
      <c r="D199" s="20"/>
      <c r="E199" s="15"/>
      <c r="F199" s="15"/>
      <c r="G199" s="15"/>
      <c r="H199" s="15"/>
      <c r="I199" s="15"/>
      <c r="J199" s="15"/>
      <c r="K199" s="15"/>
      <c r="L199" s="15"/>
      <c r="M199" s="15"/>
      <c r="N199" s="15"/>
      <c r="P199" s="30" t="str">
        <f t="shared" si="2"/>
        <v/>
      </c>
    </row>
    <row r="200" spans="1:16">
      <c r="A200" s="20"/>
      <c r="B200" s="20"/>
      <c r="C200" s="20"/>
      <c r="D200" s="20"/>
      <c r="E200" s="15"/>
      <c r="F200" s="15"/>
      <c r="G200" s="15"/>
      <c r="H200" s="15"/>
      <c r="I200" s="15"/>
      <c r="J200" s="15"/>
      <c r="K200" s="15"/>
      <c r="L200" s="15"/>
      <c r="M200" s="15"/>
      <c r="N200" s="15"/>
      <c r="P200" s="30" t="str">
        <f t="shared" si="2"/>
        <v/>
      </c>
    </row>
    <row r="201" spans="1:16">
      <c r="A201" s="20"/>
      <c r="B201" s="20"/>
      <c r="C201" s="20"/>
      <c r="D201" s="20"/>
      <c r="E201" s="15"/>
      <c r="F201" s="15"/>
      <c r="G201" s="15"/>
      <c r="H201" s="15"/>
      <c r="I201" s="15"/>
      <c r="J201" s="15"/>
      <c r="K201" s="15"/>
      <c r="L201" s="15"/>
      <c r="M201" s="15"/>
      <c r="N201" s="15"/>
      <c r="P201" s="30" t="str">
        <f t="shared" si="2"/>
        <v/>
      </c>
    </row>
    <row r="202" spans="1:16">
      <c r="A202" s="20"/>
      <c r="B202" s="20"/>
      <c r="C202" s="20"/>
      <c r="D202" s="20"/>
      <c r="E202" s="15"/>
      <c r="F202" s="15"/>
      <c r="G202" s="15"/>
      <c r="H202" s="15"/>
      <c r="I202" s="15"/>
      <c r="J202" s="15"/>
      <c r="K202" s="15"/>
      <c r="L202" s="15"/>
      <c r="M202" s="15"/>
      <c r="N202" s="15"/>
      <c r="P202" s="30" t="str">
        <f t="shared" ref="P202:P265" si="3">IF(COUNTA(E202:N202)=0,"",_xlfn.CONCAT(,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f>
        <v/>
      </c>
    </row>
    <row r="203" spans="1:16">
      <c r="A203" s="20"/>
      <c r="B203" s="20"/>
      <c r="C203" s="20"/>
      <c r="D203" s="20"/>
      <c r="E203" s="15"/>
      <c r="F203" s="15"/>
      <c r="G203" s="15"/>
      <c r="H203" s="15"/>
      <c r="I203" s="15"/>
      <c r="J203" s="15"/>
      <c r="K203" s="15"/>
      <c r="L203" s="15"/>
      <c r="M203" s="15"/>
      <c r="N203" s="15"/>
      <c r="P203" s="30" t="str">
        <f t="shared" si="3"/>
        <v/>
      </c>
    </row>
    <row r="204" spans="1:16">
      <c r="A204" s="20"/>
      <c r="B204" s="20"/>
      <c r="C204" s="20"/>
      <c r="D204" s="20"/>
      <c r="E204" s="15"/>
      <c r="F204" s="15"/>
      <c r="G204" s="15"/>
      <c r="H204" s="15"/>
      <c r="I204" s="15"/>
      <c r="J204" s="15"/>
      <c r="K204" s="15"/>
      <c r="L204" s="15"/>
      <c r="M204" s="15"/>
      <c r="N204" s="15"/>
      <c r="P204" s="30" t="str">
        <f t="shared" si="3"/>
        <v/>
      </c>
    </row>
    <row r="205" spans="1:16">
      <c r="A205" s="20"/>
      <c r="B205" s="20"/>
      <c r="C205" s="20"/>
      <c r="D205" s="20"/>
      <c r="E205" s="15"/>
      <c r="F205" s="15"/>
      <c r="G205" s="15"/>
      <c r="H205" s="15"/>
      <c r="I205" s="15"/>
      <c r="J205" s="15"/>
      <c r="K205" s="15"/>
      <c r="L205" s="15"/>
      <c r="M205" s="15"/>
      <c r="N205" s="15"/>
      <c r="P205" s="30" t="str">
        <f t="shared" si="3"/>
        <v/>
      </c>
    </row>
    <row r="206" spans="1:16">
      <c r="A206" s="20"/>
      <c r="B206" s="20"/>
      <c r="C206" s="20"/>
      <c r="D206" s="20"/>
      <c r="E206" s="15"/>
      <c r="F206" s="15"/>
      <c r="G206" s="15"/>
      <c r="H206" s="15"/>
      <c r="I206" s="15"/>
      <c r="J206" s="15"/>
      <c r="K206" s="15"/>
      <c r="L206" s="15"/>
      <c r="M206" s="15"/>
      <c r="N206" s="15"/>
      <c r="P206" s="30" t="str">
        <f t="shared" si="3"/>
        <v/>
      </c>
    </row>
    <row r="207" spans="1:16">
      <c r="A207" s="20"/>
      <c r="B207" s="20"/>
      <c r="C207" s="20"/>
      <c r="D207" s="20"/>
      <c r="E207" s="15"/>
      <c r="F207" s="15"/>
      <c r="G207" s="15"/>
      <c r="H207" s="15"/>
      <c r="I207" s="15"/>
      <c r="J207" s="15"/>
      <c r="K207" s="15"/>
      <c r="L207" s="15"/>
      <c r="M207" s="15"/>
      <c r="N207" s="15"/>
      <c r="P207" s="30" t="str">
        <f t="shared" si="3"/>
        <v/>
      </c>
    </row>
    <row r="208" spans="1:16">
      <c r="A208" s="20"/>
      <c r="B208" s="20"/>
      <c r="C208" s="20"/>
      <c r="D208" s="20"/>
      <c r="E208" s="15"/>
      <c r="F208" s="15"/>
      <c r="G208" s="15"/>
      <c r="H208" s="15"/>
      <c r="I208" s="15"/>
      <c r="J208" s="15"/>
      <c r="K208" s="15"/>
      <c r="L208" s="15"/>
      <c r="M208" s="15"/>
      <c r="N208" s="15"/>
      <c r="P208" s="30" t="str">
        <f t="shared" si="3"/>
        <v/>
      </c>
    </row>
    <row r="209" spans="1:16">
      <c r="A209" s="20"/>
      <c r="B209" s="20"/>
      <c r="C209" s="20"/>
      <c r="D209" s="20"/>
      <c r="E209" s="15"/>
      <c r="F209" s="15"/>
      <c r="G209" s="15"/>
      <c r="H209" s="15"/>
      <c r="I209" s="15"/>
      <c r="J209" s="15"/>
      <c r="K209" s="15"/>
      <c r="L209" s="15"/>
      <c r="M209" s="15"/>
      <c r="N209" s="15"/>
      <c r="P209" s="30" t="str">
        <f t="shared" si="3"/>
        <v/>
      </c>
    </row>
    <row r="210" spans="1:16">
      <c r="A210" s="20"/>
      <c r="B210" s="20"/>
      <c r="C210" s="20"/>
      <c r="D210" s="20"/>
      <c r="E210" s="15"/>
      <c r="F210" s="15"/>
      <c r="G210" s="15"/>
      <c r="H210" s="15"/>
      <c r="I210" s="15"/>
      <c r="J210" s="15"/>
      <c r="K210" s="15"/>
      <c r="L210" s="15"/>
      <c r="M210" s="15"/>
      <c r="N210" s="15"/>
      <c r="P210" s="30" t="str">
        <f t="shared" si="3"/>
        <v/>
      </c>
    </row>
    <row r="211" spans="1:16">
      <c r="A211" s="20"/>
      <c r="B211" s="20"/>
      <c r="C211" s="20"/>
      <c r="D211" s="20"/>
      <c r="E211" s="15"/>
      <c r="F211" s="15"/>
      <c r="G211" s="15"/>
      <c r="H211" s="15"/>
      <c r="I211" s="15"/>
      <c r="J211" s="15"/>
      <c r="K211" s="15"/>
      <c r="L211" s="15"/>
      <c r="M211" s="15"/>
      <c r="N211" s="15"/>
      <c r="P211" s="30" t="str">
        <f t="shared" si="3"/>
        <v/>
      </c>
    </row>
    <row r="212" spans="1:16">
      <c r="A212" s="20"/>
      <c r="B212" s="20"/>
      <c r="C212" s="20"/>
      <c r="D212" s="20"/>
      <c r="E212" s="15"/>
      <c r="F212" s="15"/>
      <c r="G212" s="15"/>
      <c r="H212" s="15"/>
      <c r="I212" s="15"/>
      <c r="J212" s="15"/>
      <c r="K212" s="15"/>
      <c r="L212" s="15"/>
      <c r="M212" s="15"/>
      <c r="N212" s="15"/>
      <c r="P212" s="30" t="str">
        <f t="shared" si="3"/>
        <v/>
      </c>
    </row>
    <row r="213" spans="1:16">
      <c r="A213" s="20"/>
      <c r="B213" s="20"/>
      <c r="C213" s="20"/>
      <c r="D213" s="20"/>
      <c r="E213" s="15"/>
      <c r="F213" s="15"/>
      <c r="G213" s="15"/>
      <c r="H213" s="15"/>
      <c r="I213" s="15"/>
      <c r="J213" s="15"/>
      <c r="K213" s="15"/>
      <c r="L213" s="15"/>
      <c r="M213" s="15"/>
      <c r="N213" s="15"/>
      <c r="P213" s="30" t="str">
        <f t="shared" si="3"/>
        <v/>
      </c>
    </row>
    <row r="214" spans="1:16">
      <c r="A214" s="20"/>
      <c r="B214" s="20"/>
      <c r="C214" s="20"/>
      <c r="D214" s="20"/>
      <c r="E214" s="15"/>
      <c r="F214" s="15"/>
      <c r="G214" s="15"/>
      <c r="H214" s="15"/>
      <c r="I214" s="15"/>
      <c r="J214" s="15"/>
      <c r="K214" s="15"/>
      <c r="L214" s="15"/>
      <c r="M214" s="15"/>
      <c r="N214" s="15"/>
      <c r="P214" s="30" t="str">
        <f t="shared" si="3"/>
        <v/>
      </c>
    </row>
    <row r="215" spans="1:16">
      <c r="A215" s="20"/>
      <c r="B215" s="20"/>
      <c r="C215" s="20"/>
      <c r="D215" s="20"/>
      <c r="E215" s="15"/>
      <c r="F215" s="15"/>
      <c r="G215" s="15"/>
      <c r="H215" s="15"/>
      <c r="I215" s="15"/>
      <c r="J215" s="15"/>
      <c r="K215" s="15"/>
      <c r="L215" s="15"/>
      <c r="M215" s="15"/>
      <c r="N215" s="15"/>
      <c r="P215" s="30" t="str">
        <f t="shared" si="3"/>
        <v/>
      </c>
    </row>
    <row r="216" spans="1:16">
      <c r="A216" s="20"/>
      <c r="B216" s="20"/>
      <c r="C216" s="20"/>
      <c r="D216" s="20"/>
      <c r="E216" s="15"/>
      <c r="F216" s="15"/>
      <c r="G216" s="15"/>
      <c r="H216" s="15"/>
      <c r="I216" s="15"/>
      <c r="J216" s="15"/>
      <c r="K216" s="15"/>
      <c r="L216" s="15"/>
      <c r="M216" s="15"/>
      <c r="N216" s="15"/>
      <c r="P216" s="30" t="str">
        <f t="shared" si="3"/>
        <v/>
      </c>
    </row>
    <row r="217" spans="1:16">
      <c r="A217" s="20"/>
      <c r="B217" s="20"/>
      <c r="C217" s="20"/>
      <c r="D217" s="20"/>
      <c r="E217" s="15"/>
      <c r="F217" s="15"/>
      <c r="G217" s="15"/>
      <c r="H217" s="15"/>
      <c r="I217" s="15"/>
      <c r="J217" s="15"/>
      <c r="K217" s="15"/>
      <c r="L217" s="15"/>
      <c r="M217" s="15"/>
      <c r="N217" s="15"/>
      <c r="P217" s="30" t="str">
        <f t="shared" si="3"/>
        <v/>
      </c>
    </row>
    <row r="218" spans="1:16">
      <c r="A218" s="20"/>
      <c r="B218" s="20"/>
      <c r="C218" s="20"/>
      <c r="D218" s="20"/>
      <c r="E218" s="15"/>
      <c r="F218" s="15"/>
      <c r="G218" s="15"/>
      <c r="H218" s="15"/>
      <c r="I218" s="15"/>
      <c r="J218" s="15"/>
      <c r="K218" s="15"/>
      <c r="L218" s="15"/>
      <c r="M218" s="15"/>
      <c r="N218" s="15"/>
      <c r="P218" s="30" t="str">
        <f t="shared" si="3"/>
        <v/>
      </c>
    </row>
    <row r="219" spans="1:16">
      <c r="A219" s="20"/>
      <c r="B219" s="20"/>
      <c r="C219" s="20"/>
      <c r="D219" s="20"/>
      <c r="E219" s="15"/>
      <c r="F219" s="15"/>
      <c r="G219" s="15"/>
      <c r="H219" s="15"/>
      <c r="I219" s="15"/>
      <c r="J219" s="15"/>
      <c r="K219" s="15"/>
      <c r="L219" s="15"/>
      <c r="M219" s="15"/>
      <c r="N219" s="15"/>
      <c r="P219" s="30" t="str">
        <f t="shared" si="3"/>
        <v/>
      </c>
    </row>
    <row r="220" spans="1:16">
      <c r="A220" s="20"/>
      <c r="B220" s="20"/>
      <c r="C220" s="20"/>
      <c r="D220" s="20"/>
      <c r="E220" s="15"/>
      <c r="F220" s="15"/>
      <c r="G220" s="15"/>
      <c r="H220" s="15"/>
      <c r="I220" s="15"/>
      <c r="J220" s="15"/>
      <c r="K220" s="15"/>
      <c r="L220" s="15"/>
      <c r="M220" s="15"/>
      <c r="N220" s="15"/>
      <c r="P220" s="30" t="str">
        <f t="shared" si="3"/>
        <v/>
      </c>
    </row>
    <row r="221" spans="1:16">
      <c r="A221" s="20"/>
      <c r="B221" s="20"/>
      <c r="C221" s="20"/>
      <c r="D221" s="20"/>
      <c r="E221" s="15"/>
      <c r="F221" s="15"/>
      <c r="G221" s="15"/>
      <c r="H221" s="15"/>
      <c r="I221" s="15"/>
      <c r="J221" s="15"/>
      <c r="K221" s="15"/>
      <c r="L221" s="15"/>
      <c r="M221" s="15"/>
      <c r="N221" s="15"/>
      <c r="P221" s="30" t="str">
        <f t="shared" si="3"/>
        <v/>
      </c>
    </row>
    <row r="222" spans="1:16">
      <c r="A222" s="20"/>
      <c r="B222" s="20"/>
      <c r="C222" s="20"/>
      <c r="D222" s="20"/>
      <c r="E222" s="15"/>
      <c r="F222" s="15"/>
      <c r="G222" s="15"/>
      <c r="H222" s="15"/>
      <c r="I222" s="15"/>
      <c r="J222" s="15"/>
      <c r="K222" s="15"/>
      <c r="L222" s="15"/>
      <c r="M222" s="15"/>
      <c r="N222" s="15"/>
      <c r="P222" s="30" t="str">
        <f t="shared" si="3"/>
        <v/>
      </c>
    </row>
    <row r="223" spans="1:16">
      <c r="A223" s="20"/>
      <c r="B223" s="20"/>
      <c r="C223" s="20"/>
      <c r="D223" s="20"/>
      <c r="E223" s="15"/>
      <c r="F223" s="15"/>
      <c r="G223" s="15"/>
      <c r="H223" s="15"/>
      <c r="I223" s="15"/>
      <c r="J223" s="15"/>
      <c r="K223" s="15"/>
      <c r="L223" s="15"/>
      <c r="M223" s="15"/>
      <c r="N223" s="15"/>
      <c r="P223" s="30" t="str">
        <f t="shared" si="3"/>
        <v/>
      </c>
    </row>
    <row r="224" spans="1:16">
      <c r="A224" s="20"/>
      <c r="B224" s="20"/>
      <c r="C224" s="20"/>
      <c r="D224" s="20"/>
      <c r="E224" s="15"/>
      <c r="F224" s="15"/>
      <c r="G224" s="15"/>
      <c r="H224" s="15"/>
      <c r="I224" s="15"/>
      <c r="J224" s="15"/>
      <c r="K224" s="15"/>
      <c r="L224" s="15"/>
      <c r="M224" s="15"/>
      <c r="N224" s="15"/>
      <c r="P224" s="30" t="str">
        <f t="shared" si="3"/>
        <v/>
      </c>
    </row>
    <row r="225" spans="1:16">
      <c r="A225" s="20"/>
      <c r="B225" s="20"/>
      <c r="C225" s="20"/>
      <c r="D225" s="20"/>
      <c r="E225" s="15"/>
      <c r="F225" s="15"/>
      <c r="G225" s="15"/>
      <c r="H225" s="15"/>
      <c r="I225" s="15"/>
      <c r="J225" s="15"/>
      <c r="K225" s="15"/>
      <c r="L225" s="15"/>
      <c r="M225" s="15"/>
      <c r="N225" s="15"/>
      <c r="P225" s="30" t="str">
        <f t="shared" si="3"/>
        <v/>
      </c>
    </row>
    <row r="226" spans="1:16">
      <c r="A226" s="20"/>
      <c r="B226" s="20"/>
      <c r="C226" s="20"/>
      <c r="D226" s="20"/>
      <c r="E226" s="15"/>
      <c r="F226" s="15"/>
      <c r="G226" s="15"/>
      <c r="H226" s="15"/>
      <c r="I226" s="15"/>
      <c r="J226" s="15"/>
      <c r="K226" s="15"/>
      <c r="L226" s="15"/>
      <c r="M226" s="15"/>
      <c r="N226" s="15"/>
      <c r="P226" s="30" t="str">
        <f t="shared" si="3"/>
        <v/>
      </c>
    </row>
    <row r="227" spans="1:16">
      <c r="A227" s="20"/>
      <c r="B227" s="20"/>
      <c r="C227" s="20"/>
      <c r="D227" s="20"/>
      <c r="E227" s="15"/>
      <c r="F227" s="15"/>
      <c r="G227" s="15"/>
      <c r="H227" s="15"/>
      <c r="I227" s="15"/>
      <c r="J227" s="15"/>
      <c r="K227" s="15"/>
      <c r="L227" s="15"/>
      <c r="M227" s="15"/>
      <c r="N227" s="15"/>
      <c r="P227" s="30" t="str">
        <f t="shared" si="3"/>
        <v/>
      </c>
    </row>
    <row r="228" spans="1:16">
      <c r="A228" s="20"/>
      <c r="B228" s="20"/>
      <c r="C228" s="20"/>
      <c r="D228" s="20"/>
      <c r="E228" s="15"/>
      <c r="F228" s="15"/>
      <c r="G228" s="15"/>
      <c r="H228" s="15"/>
      <c r="I228" s="15"/>
      <c r="J228" s="15"/>
      <c r="K228" s="15"/>
      <c r="L228" s="15"/>
      <c r="M228" s="15"/>
      <c r="N228" s="15"/>
      <c r="P228" s="30" t="str">
        <f t="shared" si="3"/>
        <v/>
      </c>
    </row>
    <row r="229" spans="1:16">
      <c r="A229" s="20"/>
      <c r="B229" s="20"/>
      <c r="C229" s="20"/>
      <c r="D229" s="20"/>
      <c r="E229" s="15"/>
      <c r="F229" s="15"/>
      <c r="G229" s="15"/>
      <c r="H229" s="15"/>
      <c r="I229" s="15"/>
      <c r="J229" s="15"/>
      <c r="K229" s="15"/>
      <c r="L229" s="15"/>
      <c r="M229" s="15"/>
      <c r="N229" s="15"/>
      <c r="P229" s="30" t="str">
        <f t="shared" si="3"/>
        <v/>
      </c>
    </row>
    <row r="230" spans="1:16">
      <c r="A230" s="20"/>
      <c r="B230" s="20"/>
      <c r="C230" s="20"/>
      <c r="D230" s="20"/>
      <c r="E230" s="15"/>
      <c r="F230" s="15"/>
      <c r="G230" s="15"/>
      <c r="H230" s="15"/>
      <c r="I230" s="15"/>
      <c r="J230" s="15"/>
      <c r="K230" s="15"/>
      <c r="L230" s="15"/>
      <c r="M230" s="15"/>
      <c r="N230" s="15"/>
      <c r="P230" s="30" t="str">
        <f t="shared" si="3"/>
        <v/>
      </c>
    </row>
    <row r="231" spans="1:16">
      <c r="A231" s="20"/>
      <c r="B231" s="20"/>
      <c r="C231" s="20"/>
      <c r="D231" s="20"/>
      <c r="E231" s="15"/>
      <c r="F231" s="15"/>
      <c r="G231" s="15"/>
      <c r="H231" s="15"/>
      <c r="I231" s="15"/>
      <c r="J231" s="15"/>
      <c r="K231" s="15"/>
      <c r="L231" s="15"/>
      <c r="M231" s="15"/>
      <c r="N231" s="15"/>
      <c r="P231" s="30" t="str">
        <f t="shared" si="3"/>
        <v/>
      </c>
    </row>
    <row r="232" spans="1:16">
      <c r="A232" s="20"/>
      <c r="B232" s="20"/>
      <c r="C232" s="20"/>
      <c r="D232" s="20"/>
      <c r="E232" s="15"/>
      <c r="F232" s="15"/>
      <c r="G232" s="15"/>
      <c r="H232" s="15"/>
      <c r="I232" s="15"/>
      <c r="J232" s="15"/>
      <c r="K232" s="15"/>
      <c r="L232" s="15"/>
      <c r="M232" s="15"/>
      <c r="N232" s="15"/>
      <c r="P232" s="30" t="str">
        <f t="shared" si="3"/>
        <v/>
      </c>
    </row>
    <row r="233" spans="1:16">
      <c r="A233" s="20"/>
      <c r="B233" s="20"/>
      <c r="C233" s="20"/>
      <c r="D233" s="20"/>
      <c r="E233" s="15"/>
      <c r="F233" s="15"/>
      <c r="G233" s="15"/>
      <c r="H233" s="15"/>
      <c r="I233" s="15"/>
      <c r="J233" s="15"/>
      <c r="K233" s="15"/>
      <c r="L233" s="15"/>
      <c r="M233" s="15"/>
      <c r="N233" s="15"/>
      <c r="P233" s="30" t="str">
        <f t="shared" si="3"/>
        <v/>
      </c>
    </row>
    <row r="234" spans="1:16">
      <c r="A234" s="20"/>
      <c r="B234" s="20"/>
      <c r="C234" s="20"/>
      <c r="D234" s="20"/>
      <c r="E234" s="15"/>
      <c r="F234" s="15"/>
      <c r="G234" s="15"/>
      <c r="H234" s="15"/>
      <c r="I234" s="15"/>
      <c r="J234" s="15"/>
      <c r="K234" s="15"/>
      <c r="L234" s="15"/>
      <c r="M234" s="15"/>
      <c r="N234" s="15"/>
      <c r="P234" s="30" t="str">
        <f t="shared" si="3"/>
        <v/>
      </c>
    </row>
    <row r="235" spans="1:16">
      <c r="A235" s="20"/>
      <c r="B235" s="20"/>
      <c r="C235" s="20"/>
      <c r="D235" s="20"/>
      <c r="E235" s="15"/>
      <c r="F235" s="15"/>
      <c r="G235" s="15"/>
      <c r="H235" s="15"/>
      <c r="I235" s="15"/>
      <c r="J235" s="15"/>
      <c r="K235" s="15"/>
      <c r="L235" s="15"/>
      <c r="M235" s="15"/>
      <c r="N235" s="15"/>
      <c r="P235" s="30" t="str">
        <f t="shared" si="3"/>
        <v/>
      </c>
    </row>
    <row r="236" spans="1:16">
      <c r="A236" s="20"/>
      <c r="B236" s="20"/>
      <c r="C236" s="20"/>
      <c r="D236" s="20"/>
      <c r="E236" s="15"/>
      <c r="F236" s="15"/>
      <c r="G236" s="15"/>
      <c r="H236" s="15"/>
      <c r="I236" s="15"/>
      <c r="J236" s="15"/>
      <c r="K236" s="15"/>
      <c r="L236" s="15"/>
      <c r="M236" s="15"/>
      <c r="N236" s="15"/>
      <c r="P236" s="30" t="str">
        <f t="shared" si="3"/>
        <v/>
      </c>
    </row>
    <row r="237" spans="1:16">
      <c r="A237" s="20"/>
      <c r="B237" s="20"/>
      <c r="C237" s="20"/>
      <c r="D237" s="20"/>
      <c r="E237" s="15"/>
      <c r="F237" s="15"/>
      <c r="G237" s="15"/>
      <c r="H237" s="15"/>
      <c r="I237" s="15"/>
      <c r="J237" s="15"/>
      <c r="K237" s="15"/>
      <c r="L237" s="15"/>
      <c r="M237" s="15"/>
      <c r="N237" s="15"/>
      <c r="P237" s="30" t="str">
        <f t="shared" si="3"/>
        <v/>
      </c>
    </row>
    <row r="238" spans="1:16">
      <c r="A238" s="20"/>
      <c r="B238" s="20"/>
      <c r="C238" s="20"/>
      <c r="D238" s="20"/>
      <c r="E238" s="15"/>
      <c r="F238" s="15"/>
      <c r="G238" s="15"/>
      <c r="H238" s="15"/>
      <c r="I238" s="15"/>
      <c r="J238" s="15"/>
      <c r="K238" s="15"/>
      <c r="L238" s="15"/>
      <c r="M238" s="15"/>
      <c r="N238" s="15"/>
      <c r="P238" s="30" t="str">
        <f t="shared" si="3"/>
        <v/>
      </c>
    </row>
    <row r="239" spans="1:16">
      <c r="A239" s="20"/>
      <c r="B239" s="20"/>
      <c r="C239" s="20"/>
      <c r="D239" s="20"/>
      <c r="E239" s="15"/>
      <c r="F239" s="15"/>
      <c r="G239" s="15"/>
      <c r="H239" s="15"/>
      <c r="I239" s="15"/>
      <c r="J239" s="15"/>
      <c r="K239" s="15"/>
      <c r="L239" s="15"/>
      <c r="M239" s="15"/>
      <c r="N239" s="15"/>
      <c r="P239" s="30" t="str">
        <f t="shared" si="3"/>
        <v/>
      </c>
    </row>
    <row r="240" spans="1:16">
      <c r="A240" s="20"/>
      <c r="B240" s="20"/>
      <c r="C240" s="20"/>
      <c r="D240" s="20"/>
      <c r="E240" s="15"/>
      <c r="F240" s="15"/>
      <c r="G240" s="15"/>
      <c r="H240" s="15"/>
      <c r="I240" s="15"/>
      <c r="J240" s="15"/>
      <c r="K240" s="15"/>
      <c r="L240" s="15"/>
      <c r="M240" s="15"/>
      <c r="N240" s="15"/>
      <c r="P240" s="30" t="str">
        <f t="shared" si="3"/>
        <v/>
      </c>
    </row>
    <row r="241" spans="1:16">
      <c r="A241" s="20"/>
      <c r="B241" s="20"/>
      <c r="C241" s="20"/>
      <c r="D241" s="20"/>
      <c r="E241" s="15"/>
      <c r="F241" s="15"/>
      <c r="G241" s="15"/>
      <c r="H241" s="15"/>
      <c r="I241" s="15"/>
      <c r="J241" s="15"/>
      <c r="K241" s="15"/>
      <c r="L241" s="15"/>
      <c r="M241" s="15"/>
      <c r="N241" s="15"/>
      <c r="P241" s="30" t="str">
        <f t="shared" si="3"/>
        <v/>
      </c>
    </row>
    <row r="242" spans="1:16">
      <c r="A242" s="20"/>
      <c r="B242" s="20"/>
      <c r="C242" s="20"/>
      <c r="D242" s="20"/>
      <c r="E242" s="15"/>
      <c r="F242" s="15"/>
      <c r="G242" s="15"/>
      <c r="H242" s="15"/>
      <c r="I242" s="15"/>
      <c r="J242" s="15"/>
      <c r="K242" s="15"/>
      <c r="L242" s="15"/>
      <c r="M242" s="15"/>
      <c r="N242" s="15"/>
      <c r="P242" s="30" t="str">
        <f t="shared" si="3"/>
        <v/>
      </c>
    </row>
    <row r="243" spans="1:16">
      <c r="A243" s="20"/>
      <c r="B243" s="20"/>
      <c r="C243" s="20"/>
      <c r="D243" s="20"/>
      <c r="E243" s="15"/>
      <c r="F243" s="15"/>
      <c r="G243" s="15"/>
      <c r="H243" s="15"/>
      <c r="I243" s="15"/>
      <c r="J243" s="15"/>
      <c r="K243" s="15"/>
      <c r="L243" s="15"/>
      <c r="M243" s="15"/>
      <c r="N243" s="15"/>
      <c r="P243" s="30" t="str">
        <f t="shared" si="3"/>
        <v/>
      </c>
    </row>
    <row r="244" spans="1:16">
      <c r="A244" s="20"/>
      <c r="B244" s="20"/>
      <c r="C244" s="20"/>
      <c r="D244" s="20"/>
      <c r="E244" s="15"/>
      <c r="F244" s="15"/>
      <c r="G244" s="15"/>
      <c r="H244" s="15"/>
      <c r="I244" s="15"/>
      <c r="J244" s="15"/>
      <c r="K244" s="15"/>
      <c r="L244" s="15"/>
      <c r="M244" s="15"/>
      <c r="N244" s="15"/>
      <c r="P244" s="30" t="str">
        <f t="shared" si="3"/>
        <v/>
      </c>
    </row>
    <row r="245" spans="1:16">
      <c r="A245" s="20"/>
      <c r="B245" s="20"/>
      <c r="C245" s="20"/>
      <c r="D245" s="20"/>
      <c r="E245" s="15"/>
      <c r="F245" s="15"/>
      <c r="G245" s="15"/>
      <c r="H245" s="15"/>
      <c r="I245" s="15"/>
      <c r="J245" s="15"/>
      <c r="K245" s="15"/>
      <c r="L245" s="15"/>
      <c r="M245" s="15"/>
      <c r="N245" s="15"/>
      <c r="P245" s="30" t="str">
        <f t="shared" si="3"/>
        <v/>
      </c>
    </row>
    <row r="246" spans="1:16">
      <c r="A246" s="20"/>
      <c r="B246" s="20"/>
      <c r="C246" s="20"/>
      <c r="D246" s="20"/>
      <c r="E246" s="15"/>
      <c r="F246" s="15"/>
      <c r="G246" s="15"/>
      <c r="H246" s="15"/>
      <c r="I246" s="15"/>
      <c r="J246" s="15"/>
      <c r="K246" s="15"/>
      <c r="L246" s="15"/>
      <c r="M246" s="15"/>
      <c r="N246" s="15"/>
      <c r="P246" s="30" t="str">
        <f t="shared" si="3"/>
        <v/>
      </c>
    </row>
    <row r="247" spans="1:16">
      <c r="A247" s="20"/>
      <c r="B247" s="20"/>
      <c r="C247" s="20"/>
      <c r="D247" s="20"/>
      <c r="E247" s="15"/>
      <c r="F247" s="15"/>
      <c r="G247" s="15"/>
      <c r="H247" s="15"/>
      <c r="I247" s="15"/>
      <c r="J247" s="15"/>
      <c r="K247" s="15"/>
      <c r="L247" s="15"/>
      <c r="M247" s="15"/>
      <c r="N247" s="15"/>
      <c r="P247" s="30" t="str">
        <f t="shared" si="3"/>
        <v/>
      </c>
    </row>
    <row r="248" spans="1:16">
      <c r="A248" s="20"/>
      <c r="B248" s="20"/>
      <c r="C248" s="20"/>
      <c r="D248" s="20"/>
      <c r="E248" s="15"/>
      <c r="F248" s="15"/>
      <c r="G248" s="15"/>
      <c r="H248" s="15"/>
      <c r="I248" s="15"/>
      <c r="J248" s="15"/>
      <c r="K248" s="15"/>
      <c r="L248" s="15"/>
      <c r="M248" s="15"/>
      <c r="N248" s="15"/>
      <c r="P248" s="30" t="str">
        <f t="shared" si="3"/>
        <v/>
      </c>
    </row>
    <row r="249" spans="1:16">
      <c r="A249" s="20"/>
      <c r="B249" s="20"/>
      <c r="C249" s="20"/>
      <c r="D249" s="20"/>
      <c r="E249" s="15"/>
      <c r="F249" s="15"/>
      <c r="G249" s="15"/>
      <c r="H249" s="15"/>
      <c r="I249" s="15"/>
      <c r="J249" s="15"/>
      <c r="K249" s="15"/>
      <c r="L249" s="15"/>
      <c r="M249" s="15"/>
      <c r="N249" s="15"/>
      <c r="P249" s="30" t="str">
        <f t="shared" si="3"/>
        <v/>
      </c>
    </row>
    <row r="250" spans="1:16">
      <c r="A250" s="20"/>
      <c r="B250" s="20"/>
      <c r="C250" s="20"/>
      <c r="D250" s="20"/>
      <c r="E250" s="15"/>
      <c r="F250" s="15"/>
      <c r="G250" s="15"/>
      <c r="H250" s="15"/>
      <c r="I250" s="15"/>
      <c r="J250" s="15"/>
      <c r="K250" s="15"/>
      <c r="L250" s="15"/>
      <c r="M250" s="15"/>
      <c r="N250" s="15"/>
      <c r="P250" s="30" t="str">
        <f t="shared" si="3"/>
        <v/>
      </c>
    </row>
    <row r="251" spans="1:16">
      <c r="A251" s="20"/>
      <c r="B251" s="20"/>
      <c r="C251" s="20"/>
      <c r="D251" s="20"/>
      <c r="E251" s="15"/>
      <c r="F251" s="15"/>
      <c r="G251" s="15"/>
      <c r="H251" s="15"/>
      <c r="I251" s="15"/>
      <c r="J251" s="15"/>
      <c r="K251" s="15"/>
      <c r="L251" s="15"/>
      <c r="M251" s="15"/>
      <c r="N251" s="15"/>
      <c r="P251" s="30" t="str">
        <f t="shared" si="3"/>
        <v/>
      </c>
    </row>
    <row r="252" spans="1:16">
      <c r="A252" s="20"/>
      <c r="B252" s="20"/>
      <c r="C252" s="20"/>
      <c r="D252" s="20"/>
      <c r="E252" s="15"/>
      <c r="F252" s="15"/>
      <c r="G252" s="15"/>
      <c r="H252" s="15"/>
      <c r="I252" s="15"/>
      <c r="J252" s="15"/>
      <c r="K252" s="15"/>
      <c r="L252" s="15"/>
      <c r="M252" s="15"/>
      <c r="N252" s="15"/>
      <c r="P252" s="30" t="str">
        <f t="shared" si="3"/>
        <v/>
      </c>
    </row>
    <row r="253" spans="1:16">
      <c r="A253" s="20"/>
      <c r="B253" s="20"/>
      <c r="C253" s="20"/>
      <c r="D253" s="20"/>
      <c r="E253" s="15"/>
      <c r="F253" s="15"/>
      <c r="G253" s="15"/>
      <c r="H253" s="15"/>
      <c r="I253" s="15"/>
      <c r="J253" s="15"/>
      <c r="K253" s="15"/>
      <c r="L253" s="15"/>
      <c r="M253" s="15"/>
      <c r="N253" s="15"/>
      <c r="P253" s="30" t="str">
        <f t="shared" si="3"/>
        <v/>
      </c>
    </row>
    <row r="254" spans="1:16">
      <c r="A254" s="20"/>
      <c r="B254" s="20"/>
      <c r="C254" s="20"/>
      <c r="D254" s="20"/>
      <c r="E254" s="15"/>
      <c r="F254" s="15"/>
      <c r="G254" s="15"/>
      <c r="H254" s="15"/>
      <c r="I254" s="15"/>
      <c r="J254" s="15"/>
      <c r="K254" s="15"/>
      <c r="L254" s="15"/>
      <c r="M254" s="15"/>
      <c r="N254" s="15"/>
      <c r="P254" s="30" t="str">
        <f t="shared" si="3"/>
        <v/>
      </c>
    </row>
    <row r="255" spans="1:16">
      <c r="A255" s="20"/>
      <c r="B255" s="20"/>
      <c r="C255" s="20"/>
      <c r="D255" s="20"/>
      <c r="E255" s="15"/>
      <c r="F255" s="15"/>
      <c r="G255" s="15"/>
      <c r="H255" s="15"/>
      <c r="I255" s="15"/>
      <c r="J255" s="15"/>
      <c r="K255" s="15"/>
      <c r="L255" s="15"/>
      <c r="M255" s="15"/>
      <c r="N255" s="15"/>
      <c r="P255" s="30" t="str">
        <f t="shared" si="3"/>
        <v/>
      </c>
    </row>
    <row r="256" spans="1:16">
      <c r="A256" s="20"/>
      <c r="B256" s="20"/>
      <c r="C256" s="20"/>
      <c r="D256" s="20"/>
      <c r="E256" s="15"/>
      <c r="F256" s="15"/>
      <c r="G256" s="15"/>
      <c r="H256" s="15"/>
      <c r="I256" s="15"/>
      <c r="J256" s="15"/>
      <c r="K256" s="15"/>
      <c r="L256" s="15"/>
      <c r="M256" s="15"/>
      <c r="N256" s="15"/>
      <c r="P256" s="30" t="str">
        <f t="shared" si="3"/>
        <v/>
      </c>
    </row>
    <row r="257" spans="1:16">
      <c r="A257" s="20"/>
      <c r="B257" s="20"/>
      <c r="C257" s="20"/>
      <c r="D257" s="20"/>
      <c r="E257" s="15"/>
      <c r="F257" s="15"/>
      <c r="G257" s="15"/>
      <c r="H257" s="15"/>
      <c r="I257" s="15"/>
      <c r="J257" s="15"/>
      <c r="K257" s="15"/>
      <c r="L257" s="15"/>
      <c r="M257" s="15"/>
      <c r="N257" s="15"/>
      <c r="P257" s="30" t="str">
        <f t="shared" si="3"/>
        <v/>
      </c>
    </row>
    <row r="258" spans="1:16">
      <c r="A258" s="20"/>
      <c r="B258" s="20"/>
      <c r="C258" s="20"/>
      <c r="D258" s="20"/>
      <c r="E258" s="15"/>
      <c r="F258" s="15"/>
      <c r="G258" s="15"/>
      <c r="H258" s="15"/>
      <c r="I258" s="15"/>
      <c r="J258" s="15"/>
      <c r="K258" s="15"/>
      <c r="L258" s="15"/>
      <c r="M258" s="15"/>
      <c r="N258" s="15"/>
      <c r="P258" s="30" t="str">
        <f t="shared" si="3"/>
        <v/>
      </c>
    </row>
    <row r="259" spans="1:16">
      <c r="A259" s="20"/>
      <c r="B259" s="20"/>
      <c r="C259" s="20"/>
      <c r="D259" s="20"/>
      <c r="E259" s="15"/>
      <c r="F259" s="15"/>
      <c r="G259" s="15"/>
      <c r="H259" s="15"/>
      <c r="I259" s="15"/>
      <c r="J259" s="15"/>
      <c r="K259" s="15"/>
      <c r="L259" s="15"/>
      <c r="M259" s="15"/>
      <c r="N259" s="15"/>
      <c r="P259" s="30" t="str">
        <f t="shared" si="3"/>
        <v/>
      </c>
    </row>
    <row r="260" spans="1:16">
      <c r="A260" s="20"/>
      <c r="B260" s="20"/>
      <c r="C260" s="20"/>
      <c r="D260" s="20"/>
      <c r="E260" s="15"/>
      <c r="F260" s="15"/>
      <c r="G260" s="15"/>
      <c r="H260" s="15"/>
      <c r="I260" s="15"/>
      <c r="J260" s="15"/>
      <c r="K260" s="15"/>
      <c r="L260" s="15"/>
      <c r="M260" s="15"/>
      <c r="N260" s="15"/>
      <c r="P260" s="30" t="str">
        <f t="shared" si="3"/>
        <v/>
      </c>
    </row>
    <row r="261" spans="1:16">
      <c r="A261" s="20"/>
      <c r="B261" s="20"/>
      <c r="C261" s="20"/>
      <c r="D261" s="20"/>
      <c r="E261" s="15"/>
      <c r="F261" s="15"/>
      <c r="G261" s="15"/>
      <c r="H261" s="15"/>
      <c r="I261" s="15"/>
      <c r="J261" s="15"/>
      <c r="K261" s="15"/>
      <c r="L261" s="15"/>
      <c r="M261" s="15"/>
      <c r="N261" s="15"/>
      <c r="P261" s="30" t="str">
        <f t="shared" si="3"/>
        <v/>
      </c>
    </row>
    <row r="262" spans="1:16">
      <c r="A262" s="20"/>
      <c r="B262" s="20"/>
      <c r="C262" s="20"/>
      <c r="D262" s="20"/>
      <c r="E262" s="15"/>
      <c r="F262" s="15"/>
      <c r="G262" s="15"/>
      <c r="H262" s="15"/>
      <c r="I262" s="15"/>
      <c r="J262" s="15"/>
      <c r="K262" s="15"/>
      <c r="L262" s="15"/>
      <c r="M262" s="15"/>
      <c r="N262" s="15"/>
      <c r="P262" s="30" t="str">
        <f t="shared" si="3"/>
        <v/>
      </c>
    </row>
    <row r="263" spans="1:16">
      <c r="A263" s="20"/>
      <c r="B263" s="20"/>
      <c r="C263" s="20"/>
      <c r="D263" s="20"/>
      <c r="E263" s="15"/>
      <c r="F263" s="15"/>
      <c r="G263" s="15"/>
      <c r="H263" s="15"/>
      <c r="I263" s="15"/>
      <c r="J263" s="15"/>
      <c r="K263" s="15"/>
      <c r="L263" s="15"/>
      <c r="M263" s="15"/>
      <c r="N263" s="15"/>
      <c r="P263" s="30" t="str">
        <f t="shared" si="3"/>
        <v/>
      </c>
    </row>
    <row r="264" spans="1:16">
      <c r="A264" s="20"/>
      <c r="B264" s="20"/>
      <c r="C264" s="20"/>
      <c r="D264" s="20"/>
      <c r="E264" s="15"/>
      <c r="F264" s="15"/>
      <c r="G264" s="15"/>
      <c r="H264" s="15"/>
      <c r="I264" s="15"/>
      <c r="J264" s="15"/>
      <c r="K264" s="15"/>
      <c r="L264" s="15"/>
      <c r="M264" s="15"/>
      <c r="N264" s="15"/>
      <c r="P264" s="30" t="str">
        <f t="shared" si="3"/>
        <v/>
      </c>
    </row>
    <row r="265" spans="1:16">
      <c r="A265" s="20"/>
      <c r="B265" s="20"/>
      <c r="C265" s="20"/>
      <c r="D265" s="20"/>
      <c r="E265" s="15"/>
      <c r="F265" s="15"/>
      <c r="G265" s="15"/>
      <c r="H265" s="15"/>
      <c r="I265" s="15"/>
      <c r="J265" s="15"/>
      <c r="K265" s="15"/>
      <c r="L265" s="15"/>
      <c r="M265" s="15"/>
      <c r="N265" s="15"/>
      <c r="P265" s="30" t="str">
        <f t="shared" si="3"/>
        <v/>
      </c>
    </row>
    <row r="266" spans="1:16">
      <c r="A266" s="20"/>
      <c r="B266" s="20"/>
      <c r="C266" s="20"/>
      <c r="D266" s="20"/>
      <c r="E266" s="15"/>
      <c r="F266" s="15"/>
      <c r="G266" s="15"/>
      <c r="H266" s="15"/>
      <c r="I266" s="15"/>
      <c r="J266" s="15"/>
      <c r="K266" s="15"/>
      <c r="L266" s="15"/>
      <c r="M266" s="15"/>
      <c r="N266" s="15"/>
      <c r="P266" s="30" t="str">
        <f t="shared" ref="P266:P329" si="4">IF(COUNTA(E266:N266)=0,"",_xlfn.CONCAT(,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f>
        <v/>
      </c>
    </row>
    <row r="267" spans="1:16">
      <c r="A267" s="20"/>
      <c r="B267" s="20"/>
      <c r="C267" s="20"/>
      <c r="D267" s="20"/>
      <c r="E267" s="15"/>
      <c r="F267" s="15"/>
      <c r="G267" s="15"/>
      <c r="H267" s="15"/>
      <c r="I267" s="15"/>
      <c r="J267" s="15"/>
      <c r="K267" s="15"/>
      <c r="L267" s="15"/>
      <c r="M267" s="15"/>
      <c r="N267" s="15"/>
      <c r="P267" s="30" t="str">
        <f t="shared" si="4"/>
        <v/>
      </c>
    </row>
    <row r="268" spans="1:16">
      <c r="A268" s="20"/>
      <c r="B268" s="20"/>
      <c r="C268" s="20"/>
      <c r="D268" s="20"/>
      <c r="E268" s="15"/>
      <c r="F268" s="15"/>
      <c r="G268" s="15"/>
      <c r="H268" s="15"/>
      <c r="I268" s="15"/>
      <c r="J268" s="15"/>
      <c r="K268" s="15"/>
      <c r="L268" s="15"/>
      <c r="M268" s="15"/>
      <c r="N268" s="15"/>
      <c r="P268" s="30" t="str">
        <f t="shared" si="4"/>
        <v/>
      </c>
    </row>
    <row r="269" spans="1:16">
      <c r="A269" s="20"/>
      <c r="B269" s="20"/>
      <c r="C269" s="20"/>
      <c r="D269" s="20"/>
      <c r="E269" s="15"/>
      <c r="F269" s="15"/>
      <c r="G269" s="15"/>
      <c r="H269" s="15"/>
      <c r="I269" s="15"/>
      <c r="J269" s="15"/>
      <c r="K269" s="15"/>
      <c r="L269" s="15"/>
      <c r="M269" s="15"/>
      <c r="N269" s="15"/>
      <c r="P269" s="30" t="str">
        <f t="shared" si="4"/>
        <v/>
      </c>
    </row>
    <row r="270" spans="1:16">
      <c r="A270" s="20"/>
      <c r="B270" s="20"/>
      <c r="C270" s="20"/>
      <c r="D270" s="20"/>
      <c r="E270" s="15"/>
      <c r="F270" s="15"/>
      <c r="G270" s="15"/>
      <c r="H270" s="15"/>
      <c r="I270" s="15"/>
      <c r="J270" s="15"/>
      <c r="K270" s="15"/>
      <c r="L270" s="15"/>
      <c r="M270" s="15"/>
      <c r="N270" s="15"/>
      <c r="P270" s="30" t="str">
        <f t="shared" si="4"/>
        <v/>
      </c>
    </row>
    <row r="271" spans="1:16">
      <c r="A271" s="20"/>
      <c r="B271" s="20"/>
      <c r="C271" s="20"/>
      <c r="D271" s="20"/>
      <c r="E271" s="15"/>
      <c r="F271" s="15"/>
      <c r="G271" s="15"/>
      <c r="H271" s="15"/>
      <c r="I271" s="15"/>
      <c r="J271" s="15"/>
      <c r="K271" s="15"/>
      <c r="L271" s="15"/>
      <c r="M271" s="15"/>
      <c r="N271" s="15"/>
      <c r="P271" s="30" t="str">
        <f t="shared" si="4"/>
        <v/>
      </c>
    </row>
    <row r="272" spans="1:16">
      <c r="A272" s="20"/>
      <c r="B272" s="20"/>
      <c r="C272" s="20"/>
      <c r="D272" s="20"/>
      <c r="E272" s="15"/>
      <c r="F272" s="15"/>
      <c r="G272" s="15"/>
      <c r="H272" s="15"/>
      <c r="I272" s="15"/>
      <c r="J272" s="15"/>
      <c r="K272" s="15"/>
      <c r="L272" s="15"/>
      <c r="M272" s="15"/>
      <c r="N272" s="15"/>
      <c r="P272" s="30" t="str">
        <f t="shared" si="4"/>
        <v/>
      </c>
    </row>
    <row r="273" spans="1:16">
      <c r="A273" s="20"/>
      <c r="B273" s="20"/>
      <c r="C273" s="20"/>
      <c r="D273" s="20"/>
      <c r="E273" s="15"/>
      <c r="F273" s="15"/>
      <c r="G273" s="15"/>
      <c r="H273" s="15"/>
      <c r="I273" s="15"/>
      <c r="J273" s="15"/>
      <c r="K273" s="15"/>
      <c r="L273" s="15"/>
      <c r="M273" s="15"/>
      <c r="N273" s="15"/>
      <c r="P273" s="30" t="str">
        <f t="shared" si="4"/>
        <v/>
      </c>
    </row>
    <row r="274" spans="1:16">
      <c r="A274" s="20"/>
      <c r="B274" s="20"/>
      <c r="C274" s="20"/>
      <c r="D274" s="20"/>
      <c r="E274" s="15"/>
      <c r="F274" s="15"/>
      <c r="G274" s="15"/>
      <c r="H274" s="15"/>
      <c r="I274" s="15"/>
      <c r="J274" s="15"/>
      <c r="K274" s="15"/>
      <c r="L274" s="15"/>
      <c r="M274" s="15"/>
      <c r="N274" s="15"/>
      <c r="P274" s="30" t="str">
        <f t="shared" si="4"/>
        <v/>
      </c>
    </row>
    <row r="275" spans="1:16">
      <c r="A275" s="20"/>
      <c r="B275" s="20"/>
      <c r="C275" s="20"/>
      <c r="D275" s="20"/>
      <c r="E275" s="15"/>
      <c r="F275" s="15"/>
      <c r="G275" s="15"/>
      <c r="H275" s="15"/>
      <c r="I275" s="15"/>
      <c r="J275" s="15"/>
      <c r="K275" s="15"/>
      <c r="L275" s="15"/>
      <c r="M275" s="15"/>
      <c r="N275" s="15"/>
      <c r="P275" s="30" t="str">
        <f t="shared" si="4"/>
        <v/>
      </c>
    </row>
    <row r="276" spans="1:16">
      <c r="A276" s="20"/>
      <c r="B276" s="20"/>
      <c r="C276" s="20"/>
      <c r="D276" s="20"/>
      <c r="E276" s="15"/>
      <c r="F276" s="15"/>
      <c r="G276" s="15"/>
      <c r="H276" s="15"/>
      <c r="I276" s="15"/>
      <c r="J276" s="15"/>
      <c r="K276" s="15"/>
      <c r="L276" s="15"/>
      <c r="M276" s="15"/>
      <c r="N276" s="15"/>
      <c r="P276" s="30" t="str">
        <f t="shared" si="4"/>
        <v/>
      </c>
    </row>
    <row r="277" spans="1:16">
      <c r="A277" s="20"/>
      <c r="B277" s="20"/>
      <c r="C277" s="20"/>
      <c r="D277" s="20"/>
      <c r="E277" s="15"/>
      <c r="F277" s="15"/>
      <c r="G277" s="15"/>
      <c r="H277" s="15"/>
      <c r="I277" s="15"/>
      <c r="J277" s="15"/>
      <c r="K277" s="15"/>
      <c r="L277" s="15"/>
      <c r="M277" s="15"/>
      <c r="N277" s="15"/>
      <c r="P277" s="30" t="str">
        <f t="shared" si="4"/>
        <v/>
      </c>
    </row>
    <row r="278" spans="1:16">
      <c r="A278" s="20"/>
      <c r="B278" s="20"/>
      <c r="C278" s="20"/>
      <c r="D278" s="20"/>
      <c r="E278" s="15"/>
      <c r="F278" s="15"/>
      <c r="G278" s="15"/>
      <c r="H278" s="15"/>
      <c r="I278" s="15"/>
      <c r="J278" s="15"/>
      <c r="K278" s="15"/>
      <c r="L278" s="15"/>
      <c r="M278" s="15"/>
      <c r="N278" s="15"/>
      <c r="P278" s="30" t="str">
        <f t="shared" si="4"/>
        <v/>
      </c>
    </row>
    <row r="279" spans="1:16">
      <c r="A279" s="20"/>
      <c r="B279" s="20"/>
      <c r="C279" s="20"/>
      <c r="D279" s="20"/>
      <c r="E279" s="15"/>
      <c r="F279" s="15"/>
      <c r="G279" s="15"/>
      <c r="H279" s="15"/>
      <c r="I279" s="15"/>
      <c r="J279" s="15"/>
      <c r="K279" s="15"/>
      <c r="L279" s="15"/>
      <c r="M279" s="15"/>
      <c r="N279" s="15"/>
      <c r="P279" s="30" t="str">
        <f t="shared" si="4"/>
        <v/>
      </c>
    </row>
    <row r="280" spans="1:16">
      <c r="A280" s="20"/>
      <c r="B280" s="20"/>
      <c r="C280" s="20"/>
      <c r="D280" s="20"/>
      <c r="E280" s="15"/>
      <c r="F280" s="15"/>
      <c r="G280" s="15"/>
      <c r="H280" s="15"/>
      <c r="I280" s="15"/>
      <c r="J280" s="15"/>
      <c r="K280" s="15"/>
      <c r="L280" s="15"/>
      <c r="M280" s="15"/>
      <c r="N280" s="15"/>
      <c r="P280" s="30" t="str">
        <f t="shared" si="4"/>
        <v/>
      </c>
    </row>
    <row r="281" spans="1:16">
      <c r="A281" s="20"/>
      <c r="B281" s="20"/>
      <c r="C281" s="20"/>
      <c r="D281" s="20"/>
      <c r="E281" s="15"/>
      <c r="F281" s="15"/>
      <c r="G281" s="15"/>
      <c r="H281" s="15"/>
      <c r="I281" s="15"/>
      <c r="J281" s="15"/>
      <c r="K281" s="15"/>
      <c r="L281" s="15"/>
      <c r="M281" s="15"/>
      <c r="N281" s="15"/>
      <c r="P281" s="30" t="str">
        <f t="shared" si="4"/>
        <v/>
      </c>
    </row>
    <row r="282" spans="1:16">
      <c r="A282" s="20"/>
      <c r="B282" s="20"/>
      <c r="C282" s="20"/>
      <c r="D282" s="20"/>
      <c r="E282" s="15"/>
      <c r="F282" s="15"/>
      <c r="G282" s="15"/>
      <c r="H282" s="15"/>
      <c r="I282" s="15"/>
      <c r="J282" s="15"/>
      <c r="K282" s="15"/>
      <c r="L282" s="15"/>
      <c r="M282" s="15"/>
      <c r="N282" s="15"/>
      <c r="P282" s="30" t="str">
        <f t="shared" si="4"/>
        <v/>
      </c>
    </row>
    <row r="283" spans="1:16">
      <c r="A283" s="20"/>
      <c r="B283" s="20"/>
      <c r="C283" s="20"/>
      <c r="D283" s="20"/>
      <c r="E283" s="15"/>
      <c r="F283" s="15"/>
      <c r="G283" s="15"/>
      <c r="H283" s="15"/>
      <c r="I283" s="15"/>
      <c r="J283" s="15"/>
      <c r="K283" s="15"/>
      <c r="L283" s="15"/>
      <c r="M283" s="15"/>
      <c r="N283" s="15"/>
      <c r="P283" s="30" t="str">
        <f t="shared" si="4"/>
        <v/>
      </c>
    </row>
    <row r="284" spans="1:16">
      <c r="A284" s="20"/>
      <c r="B284" s="20"/>
      <c r="C284" s="20"/>
      <c r="D284" s="20"/>
      <c r="E284" s="15"/>
      <c r="F284" s="15"/>
      <c r="G284" s="15"/>
      <c r="H284" s="15"/>
      <c r="I284" s="15"/>
      <c r="J284" s="15"/>
      <c r="K284" s="15"/>
      <c r="L284" s="15"/>
      <c r="M284" s="15"/>
      <c r="N284" s="15"/>
      <c r="P284" s="30" t="str">
        <f t="shared" si="4"/>
        <v/>
      </c>
    </row>
    <row r="285" spans="1:16">
      <c r="A285" s="20"/>
      <c r="B285" s="20"/>
      <c r="C285" s="20"/>
      <c r="D285" s="20"/>
      <c r="E285" s="15"/>
      <c r="F285" s="15"/>
      <c r="G285" s="15"/>
      <c r="H285" s="15"/>
      <c r="I285" s="15"/>
      <c r="J285" s="15"/>
      <c r="K285" s="15"/>
      <c r="L285" s="15"/>
      <c r="M285" s="15"/>
      <c r="N285" s="15"/>
      <c r="P285" s="30" t="str">
        <f t="shared" si="4"/>
        <v/>
      </c>
    </row>
    <row r="286" spans="1:16">
      <c r="A286" s="20"/>
      <c r="B286" s="20"/>
      <c r="C286" s="20"/>
      <c r="D286" s="20"/>
      <c r="E286" s="15"/>
      <c r="F286" s="15"/>
      <c r="G286" s="15"/>
      <c r="H286" s="15"/>
      <c r="I286" s="15"/>
      <c r="J286" s="15"/>
      <c r="K286" s="15"/>
      <c r="L286" s="15"/>
      <c r="M286" s="15"/>
      <c r="N286" s="15"/>
      <c r="P286" s="30" t="str">
        <f t="shared" si="4"/>
        <v/>
      </c>
    </row>
    <row r="287" spans="1:16">
      <c r="A287" s="20"/>
      <c r="B287" s="20"/>
      <c r="C287" s="20"/>
      <c r="D287" s="20"/>
      <c r="E287" s="15"/>
      <c r="F287" s="15"/>
      <c r="G287" s="15"/>
      <c r="H287" s="15"/>
      <c r="I287" s="15"/>
      <c r="J287" s="15"/>
      <c r="K287" s="15"/>
      <c r="L287" s="15"/>
      <c r="M287" s="15"/>
      <c r="N287" s="15"/>
      <c r="P287" s="30" t="str">
        <f t="shared" si="4"/>
        <v/>
      </c>
    </row>
    <row r="288" spans="1:16">
      <c r="A288" s="20"/>
      <c r="B288" s="20"/>
      <c r="C288" s="20"/>
      <c r="D288" s="20"/>
      <c r="E288" s="15"/>
      <c r="F288" s="15"/>
      <c r="G288" s="15"/>
      <c r="H288" s="15"/>
      <c r="I288" s="15"/>
      <c r="J288" s="15"/>
      <c r="K288" s="15"/>
      <c r="L288" s="15"/>
      <c r="M288" s="15"/>
      <c r="N288" s="15"/>
      <c r="P288" s="30" t="str">
        <f t="shared" si="4"/>
        <v/>
      </c>
    </row>
    <row r="289" spans="1:16">
      <c r="A289" s="20"/>
      <c r="B289" s="20"/>
      <c r="C289" s="20"/>
      <c r="D289" s="20"/>
      <c r="E289" s="15"/>
      <c r="F289" s="15"/>
      <c r="G289" s="15"/>
      <c r="H289" s="15"/>
      <c r="I289" s="15"/>
      <c r="J289" s="15"/>
      <c r="K289" s="15"/>
      <c r="L289" s="15"/>
      <c r="M289" s="15"/>
      <c r="N289" s="15"/>
      <c r="P289" s="30" t="str">
        <f t="shared" si="4"/>
        <v/>
      </c>
    </row>
    <row r="290" spans="1:16">
      <c r="A290" s="20"/>
      <c r="B290" s="20"/>
      <c r="C290" s="20"/>
      <c r="D290" s="20"/>
      <c r="E290" s="15"/>
      <c r="F290" s="15"/>
      <c r="G290" s="15"/>
      <c r="H290" s="15"/>
      <c r="I290" s="15"/>
      <c r="J290" s="15"/>
      <c r="K290" s="15"/>
      <c r="L290" s="15"/>
      <c r="M290" s="15"/>
      <c r="N290" s="15"/>
      <c r="P290" s="30" t="str">
        <f t="shared" si="4"/>
        <v/>
      </c>
    </row>
    <row r="291" spans="1:16">
      <c r="A291" s="20"/>
      <c r="B291" s="20"/>
      <c r="C291" s="20"/>
      <c r="D291" s="20"/>
      <c r="E291" s="15"/>
      <c r="F291" s="15"/>
      <c r="G291" s="15"/>
      <c r="H291" s="15"/>
      <c r="I291" s="15"/>
      <c r="J291" s="15"/>
      <c r="K291" s="15"/>
      <c r="L291" s="15"/>
      <c r="M291" s="15"/>
      <c r="N291" s="15"/>
      <c r="P291" s="30" t="str">
        <f t="shared" si="4"/>
        <v/>
      </c>
    </row>
    <row r="292" spans="1:16">
      <c r="A292" s="20"/>
      <c r="B292" s="20"/>
      <c r="C292" s="20"/>
      <c r="D292" s="20"/>
      <c r="E292" s="15"/>
      <c r="F292" s="15"/>
      <c r="G292" s="15"/>
      <c r="H292" s="15"/>
      <c r="I292" s="15"/>
      <c r="J292" s="15"/>
      <c r="K292" s="15"/>
      <c r="L292" s="15"/>
      <c r="M292" s="15"/>
      <c r="N292" s="15"/>
      <c r="P292" s="30" t="str">
        <f t="shared" si="4"/>
        <v/>
      </c>
    </row>
    <row r="293" spans="1:16">
      <c r="A293" s="20"/>
      <c r="B293" s="20"/>
      <c r="C293" s="20"/>
      <c r="D293" s="20"/>
      <c r="E293" s="15"/>
      <c r="F293" s="15"/>
      <c r="G293" s="15"/>
      <c r="H293" s="15"/>
      <c r="I293" s="15"/>
      <c r="J293" s="15"/>
      <c r="K293" s="15"/>
      <c r="L293" s="15"/>
      <c r="M293" s="15"/>
      <c r="N293" s="15"/>
      <c r="P293" s="30" t="str">
        <f t="shared" si="4"/>
        <v/>
      </c>
    </row>
    <row r="294" spans="1:16">
      <c r="A294" s="20"/>
      <c r="B294" s="20"/>
      <c r="C294" s="20"/>
      <c r="D294" s="20"/>
      <c r="E294" s="15"/>
      <c r="F294" s="15"/>
      <c r="G294" s="15"/>
      <c r="H294" s="15"/>
      <c r="I294" s="15"/>
      <c r="J294" s="15"/>
      <c r="K294" s="15"/>
      <c r="L294" s="15"/>
      <c r="M294" s="15"/>
      <c r="N294" s="15"/>
      <c r="P294" s="30" t="str">
        <f t="shared" si="4"/>
        <v/>
      </c>
    </row>
    <row r="295" spans="1:16">
      <c r="A295" s="20"/>
      <c r="B295" s="20"/>
      <c r="C295" s="20"/>
      <c r="D295" s="20"/>
      <c r="E295" s="15"/>
      <c r="F295" s="15"/>
      <c r="G295" s="15"/>
      <c r="H295" s="15"/>
      <c r="I295" s="15"/>
      <c r="J295" s="15"/>
      <c r="K295" s="15"/>
      <c r="L295" s="15"/>
      <c r="M295" s="15"/>
      <c r="N295" s="15"/>
      <c r="P295" s="30" t="str">
        <f t="shared" si="4"/>
        <v/>
      </c>
    </row>
    <row r="296" spans="1:16">
      <c r="A296" s="20"/>
      <c r="B296" s="20"/>
      <c r="C296" s="20"/>
      <c r="D296" s="20"/>
      <c r="E296" s="15"/>
      <c r="F296" s="15"/>
      <c r="G296" s="15"/>
      <c r="H296" s="15"/>
      <c r="I296" s="15"/>
      <c r="J296" s="15"/>
      <c r="K296" s="15"/>
      <c r="L296" s="15"/>
      <c r="M296" s="15"/>
      <c r="N296" s="15"/>
      <c r="P296" s="30" t="str">
        <f t="shared" si="4"/>
        <v/>
      </c>
    </row>
    <row r="297" spans="1:16">
      <c r="A297" s="20"/>
      <c r="B297" s="20"/>
      <c r="C297" s="20"/>
      <c r="D297" s="20"/>
      <c r="E297" s="15"/>
      <c r="F297" s="15"/>
      <c r="G297" s="15"/>
      <c r="H297" s="15"/>
      <c r="I297" s="15"/>
      <c r="J297" s="15"/>
      <c r="K297" s="15"/>
      <c r="L297" s="15"/>
      <c r="M297" s="15"/>
      <c r="N297" s="15"/>
      <c r="P297" s="30" t="str">
        <f t="shared" si="4"/>
        <v/>
      </c>
    </row>
    <row r="298" spans="1:16">
      <c r="A298" s="20"/>
      <c r="B298" s="20"/>
      <c r="C298" s="20"/>
      <c r="D298" s="20"/>
      <c r="E298" s="15"/>
      <c r="F298" s="15"/>
      <c r="G298" s="15"/>
      <c r="H298" s="15"/>
      <c r="I298" s="15"/>
      <c r="J298" s="15"/>
      <c r="K298" s="15"/>
      <c r="L298" s="15"/>
      <c r="M298" s="15"/>
      <c r="N298" s="15"/>
      <c r="P298" s="30" t="str">
        <f t="shared" si="4"/>
        <v/>
      </c>
    </row>
    <row r="299" spans="1:16">
      <c r="A299" s="20"/>
      <c r="B299" s="20"/>
      <c r="C299" s="20"/>
      <c r="D299" s="20"/>
      <c r="E299" s="15"/>
      <c r="F299" s="15"/>
      <c r="G299" s="15"/>
      <c r="H299" s="15"/>
      <c r="I299" s="15"/>
      <c r="J299" s="15"/>
      <c r="K299" s="15"/>
      <c r="L299" s="15"/>
      <c r="M299" s="15"/>
      <c r="N299" s="15"/>
      <c r="P299" s="30" t="str">
        <f t="shared" si="4"/>
        <v/>
      </c>
    </row>
    <row r="300" spans="1:16">
      <c r="A300" s="20"/>
      <c r="B300" s="20"/>
      <c r="C300" s="20"/>
      <c r="D300" s="20"/>
      <c r="E300" s="15"/>
      <c r="F300" s="15"/>
      <c r="G300" s="15"/>
      <c r="H300" s="15"/>
      <c r="I300" s="15"/>
      <c r="J300" s="15"/>
      <c r="K300" s="15"/>
      <c r="L300" s="15"/>
      <c r="M300" s="15"/>
      <c r="N300" s="15"/>
      <c r="P300" s="30" t="str">
        <f t="shared" si="4"/>
        <v/>
      </c>
    </row>
    <row r="301" spans="1:16">
      <c r="A301" s="20"/>
      <c r="B301" s="20"/>
      <c r="C301" s="20"/>
      <c r="D301" s="20"/>
      <c r="E301" s="15"/>
      <c r="F301" s="15"/>
      <c r="G301" s="15"/>
      <c r="H301" s="15"/>
      <c r="I301" s="15"/>
      <c r="J301" s="15"/>
      <c r="K301" s="15"/>
      <c r="L301" s="15"/>
      <c r="M301" s="15"/>
      <c r="N301" s="15"/>
      <c r="P301" s="30" t="str">
        <f t="shared" si="4"/>
        <v/>
      </c>
    </row>
    <row r="302" spans="1:16">
      <c r="A302" s="20"/>
      <c r="B302" s="20"/>
      <c r="C302" s="20"/>
      <c r="D302" s="20"/>
      <c r="E302" s="15"/>
      <c r="F302" s="15"/>
      <c r="G302" s="15"/>
      <c r="H302" s="15"/>
      <c r="I302" s="15"/>
      <c r="J302" s="15"/>
      <c r="K302" s="15"/>
      <c r="L302" s="15"/>
      <c r="M302" s="15"/>
      <c r="N302" s="15"/>
      <c r="P302" s="30" t="str">
        <f t="shared" si="4"/>
        <v/>
      </c>
    </row>
    <row r="303" spans="1:16">
      <c r="A303" s="20"/>
      <c r="B303" s="20"/>
      <c r="C303" s="20"/>
      <c r="D303" s="20"/>
      <c r="E303" s="15"/>
      <c r="F303" s="15"/>
      <c r="G303" s="15"/>
      <c r="H303" s="15"/>
      <c r="I303" s="15"/>
      <c r="J303" s="15"/>
      <c r="K303" s="15"/>
      <c r="L303" s="15"/>
      <c r="M303" s="15"/>
      <c r="N303" s="15"/>
      <c r="P303" s="30" t="str">
        <f t="shared" si="4"/>
        <v/>
      </c>
    </row>
    <row r="304" spans="1:16">
      <c r="A304" s="20"/>
      <c r="B304" s="20"/>
      <c r="C304" s="20"/>
      <c r="D304" s="20"/>
      <c r="E304" s="15"/>
      <c r="F304" s="15"/>
      <c r="G304" s="15"/>
      <c r="H304" s="15"/>
      <c r="I304" s="15"/>
      <c r="J304" s="15"/>
      <c r="K304" s="15"/>
      <c r="L304" s="15"/>
      <c r="M304" s="15"/>
      <c r="N304" s="15"/>
      <c r="P304" s="30" t="str">
        <f t="shared" si="4"/>
        <v/>
      </c>
    </row>
    <row r="305" spans="1:16">
      <c r="A305" s="20"/>
      <c r="B305" s="20"/>
      <c r="C305" s="20"/>
      <c r="D305" s="20"/>
      <c r="E305" s="15"/>
      <c r="F305" s="15"/>
      <c r="G305" s="15"/>
      <c r="H305" s="15"/>
      <c r="I305" s="15"/>
      <c r="J305" s="15"/>
      <c r="K305" s="15"/>
      <c r="L305" s="15"/>
      <c r="M305" s="15"/>
      <c r="N305" s="15"/>
      <c r="P305" s="30" t="str">
        <f t="shared" si="4"/>
        <v/>
      </c>
    </row>
    <row r="306" spans="1:16">
      <c r="A306" s="20"/>
      <c r="B306" s="20"/>
      <c r="C306" s="20"/>
      <c r="D306" s="20"/>
      <c r="E306" s="15"/>
      <c r="F306" s="15"/>
      <c r="G306" s="15"/>
      <c r="H306" s="15"/>
      <c r="I306" s="15"/>
      <c r="J306" s="15"/>
      <c r="K306" s="15"/>
      <c r="L306" s="15"/>
      <c r="M306" s="15"/>
      <c r="N306" s="15"/>
      <c r="P306" s="30" t="str">
        <f t="shared" si="4"/>
        <v/>
      </c>
    </row>
    <row r="307" spans="1:16">
      <c r="A307" s="20"/>
      <c r="B307" s="20"/>
      <c r="C307" s="20"/>
      <c r="D307" s="20"/>
      <c r="E307" s="15"/>
      <c r="F307" s="15"/>
      <c r="G307" s="15"/>
      <c r="H307" s="15"/>
      <c r="I307" s="15"/>
      <c r="J307" s="15"/>
      <c r="K307" s="15"/>
      <c r="L307" s="15"/>
      <c r="M307" s="15"/>
      <c r="N307" s="15"/>
      <c r="P307" s="30" t="str">
        <f t="shared" si="4"/>
        <v/>
      </c>
    </row>
    <row r="308" spans="1:16">
      <c r="A308" s="20"/>
      <c r="B308" s="20"/>
      <c r="C308" s="20"/>
      <c r="D308" s="20"/>
      <c r="E308" s="15"/>
      <c r="F308" s="15"/>
      <c r="G308" s="15"/>
      <c r="H308" s="15"/>
      <c r="I308" s="15"/>
      <c r="J308" s="15"/>
      <c r="K308" s="15"/>
      <c r="L308" s="15"/>
      <c r="M308" s="15"/>
      <c r="N308" s="15"/>
      <c r="P308" s="30" t="str">
        <f t="shared" si="4"/>
        <v/>
      </c>
    </row>
    <row r="309" spans="1:16">
      <c r="A309" s="20"/>
      <c r="B309" s="20"/>
      <c r="C309" s="20"/>
      <c r="D309" s="20"/>
      <c r="E309" s="15"/>
      <c r="F309" s="15"/>
      <c r="G309" s="15"/>
      <c r="H309" s="15"/>
      <c r="I309" s="15"/>
      <c r="J309" s="15"/>
      <c r="K309" s="15"/>
      <c r="L309" s="15"/>
      <c r="M309" s="15"/>
      <c r="N309" s="15"/>
      <c r="P309" s="30" t="str">
        <f t="shared" si="4"/>
        <v/>
      </c>
    </row>
    <row r="310" spans="1:16">
      <c r="A310" s="20"/>
      <c r="B310" s="20"/>
      <c r="C310" s="20"/>
      <c r="D310" s="20"/>
      <c r="E310" s="15"/>
      <c r="F310" s="15"/>
      <c r="G310" s="15"/>
      <c r="H310" s="15"/>
      <c r="I310" s="15"/>
      <c r="J310" s="15"/>
      <c r="K310" s="15"/>
      <c r="L310" s="15"/>
      <c r="M310" s="15"/>
      <c r="N310" s="15"/>
      <c r="P310" s="30" t="str">
        <f t="shared" si="4"/>
        <v/>
      </c>
    </row>
    <row r="311" spans="1:16">
      <c r="A311" s="20"/>
      <c r="B311" s="20"/>
      <c r="C311" s="20"/>
      <c r="D311" s="20"/>
      <c r="E311" s="15"/>
      <c r="F311" s="15"/>
      <c r="G311" s="15"/>
      <c r="H311" s="15"/>
      <c r="I311" s="15"/>
      <c r="J311" s="15"/>
      <c r="K311" s="15"/>
      <c r="L311" s="15"/>
      <c r="M311" s="15"/>
      <c r="N311" s="15"/>
      <c r="P311" s="30" t="str">
        <f t="shared" si="4"/>
        <v/>
      </c>
    </row>
    <row r="312" spans="1:16">
      <c r="A312" s="20"/>
      <c r="B312" s="20"/>
      <c r="C312" s="20"/>
      <c r="D312" s="20"/>
      <c r="E312" s="15"/>
      <c r="F312" s="15"/>
      <c r="G312" s="15"/>
      <c r="H312" s="15"/>
      <c r="I312" s="15"/>
      <c r="J312" s="15"/>
      <c r="K312" s="15"/>
      <c r="L312" s="15"/>
      <c r="M312" s="15"/>
      <c r="N312" s="15"/>
      <c r="P312" s="30" t="str">
        <f t="shared" si="4"/>
        <v/>
      </c>
    </row>
    <row r="313" spans="1:16">
      <c r="A313" s="20"/>
      <c r="B313" s="20"/>
      <c r="C313" s="20"/>
      <c r="D313" s="20"/>
      <c r="E313" s="15"/>
      <c r="F313" s="15"/>
      <c r="G313" s="15"/>
      <c r="H313" s="15"/>
      <c r="I313" s="15"/>
      <c r="J313" s="15"/>
      <c r="K313" s="15"/>
      <c r="L313" s="15"/>
      <c r="M313" s="15"/>
      <c r="N313" s="15"/>
      <c r="P313" s="30" t="str">
        <f t="shared" si="4"/>
        <v/>
      </c>
    </row>
    <row r="314" spans="1:16">
      <c r="A314" s="20"/>
      <c r="B314" s="20"/>
      <c r="C314" s="20"/>
      <c r="D314" s="20"/>
      <c r="E314" s="15"/>
      <c r="F314" s="15"/>
      <c r="G314" s="15"/>
      <c r="H314" s="15"/>
      <c r="I314" s="15"/>
      <c r="J314" s="15"/>
      <c r="K314" s="15"/>
      <c r="L314" s="15"/>
      <c r="M314" s="15"/>
      <c r="N314" s="15"/>
      <c r="P314" s="30" t="str">
        <f t="shared" si="4"/>
        <v/>
      </c>
    </row>
    <row r="315" spans="1:16">
      <c r="A315" s="20"/>
      <c r="B315" s="20"/>
      <c r="C315" s="20"/>
      <c r="D315" s="20"/>
      <c r="E315" s="15"/>
      <c r="F315" s="15"/>
      <c r="G315" s="15"/>
      <c r="H315" s="15"/>
      <c r="I315" s="15"/>
      <c r="J315" s="15"/>
      <c r="K315" s="15"/>
      <c r="L315" s="15"/>
      <c r="M315" s="15"/>
      <c r="N315" s="15"/>
      <c r="P315" s="30" t="str">
        <f t="shared" si="4"/>
        <v/>
      </c>
    </row>
    <row r="316" spans="1:16">
      <c r="A316" s="20"/>
      <c r="B316" s="20"/>
      <c r="C316" s="20"/>
      <c r="D316" s="20"/>
      <c r="E316" s="15"/>
      <c r="F316" s="15"/>
      <c r="G316" s="15"/>
      <c r="H316" s="15"/>
      <c r="I316" s="15"/>
      <c r="J316" s="15"/>
      <c r="K316" s="15"/>
      <c r="L316" s="15"/>
      <c r="M316" s="15"/>
      <c r="N316" s="15"/>
      <c r="P316" s="30" t="str">
        <f t="shared" si="4"/>
        <v/>
      </c>
    </row>
    <row r="317" spans="1:16">
      <c r="A317" s="20"/>
      <c r="B317" s="20"/>
      <c r="C317" s="20"/>
      <c r="D317" s="20"/>
      <c r="E317" s="15"/>
      <c r="F317" s="15"/>
      <c r="G317" s="15"/>
      <c r="H317" s="15"/>
      <c r="I317" s="15"/>
      <c r="J317" s="15"/>
      <c r="K317" s="15"/>
      <c r="L317" s="15"/>
      <c r="M317" s="15"/>
      <c r="N317" s="15"/>
      <c r="P317" s="30" t="str">
        <f t="shared" si="4"/>
        <v/>
      </c>
    </row>
    <row r="318" spans="1:16">
      <c r="A318" s="20"/>
      <c r="B318" s="20"/>
      <c r="C318" s="20"/>
      <c r="D318" s="20"/>
      <c r="E318" s="15"/>
      <c r="F318" s="15"/>
      <c r="G318" s="15"/>
      <c r="H318" s="15"/>
      <c r="I318" s="15"/>
      <c r="J318" s="15"/>
      <c r="K318" s="15"/>
      <c r="L318" s="15"/>
      <c r="M318" s="15"/>
      <c r="N318" s="15"/>
      <c r="P318" s="30" t="str">
        <f t="shared" si="4"/>
        <v/>
      </c>
    </row>
    <row r="319" spans="1:16">
      <c r="A319" s="20"/>
      <c r="B319" s="20"/>
      <c r="C319" s="20"/>
      <c r="D319" s="20"/>
      <c r="E319" s="15"/>
      <c r="F319" s="15"/>
      <c r="G319" s="15"/>
      <c r="H319" s="15"/>
      <c r="I319" s="15"/>
      <c r="J319" s="15"/>
      <c r="K319" s="15"/>
      <c r="L319" s="15"/>
      <c r="M319" s="15"/>
      <c r="N319" s="15"/>
      <c r="P319" s="30" t="str">
        <f t="shared" si="4"/>
        <v/>
      </c>
    </row>
    <row r="320" spans="1:16">
      <c r="A320" s="20"/>
      <c r="B320" s="20"/>
      <c r="C320" s="20"/>
      <c r="D320" s="20"/>
      <c r="E320" s="15"/>
      <c r="F320" s="15"/>
      <c r="G320" s="15"/>
      <c r="H320" s="15"/>
      <c r="I320" s="15"/>
      <c r="J320" s="15"/>
      <c r="K320" s="15"/>
      <c r="L320" s="15"/>
      <c r="M320" s="15"/>
      <c r="N320" s="15"/>
      <c r="P320" s="30" t="str">
        <f t="shared" si="4"/>
        <v/>
      </c>
    </row>
    <row r="321" spans="1:16">
      <c r="A321" s="20"/>
      <c r="B321" s="20"/>
      <c r="C321" s="20"/>
      <c r="D321" s="20"/>
      <c r="E321" s="15"/>
      <c r="F321" s="15"/>
      <c r="G321" s="15"/>
      <c r="H321" s="15"/>
      <c r="I321" s="15"/>
      <c r="J321" s="15"/>
      <c r="K321" s="15"/>
      <c r="L321" s="15"/>
      <c r="M321" s="15"/>
      <c r="N321" s="15"/>
      <c r="P321" s="30" t="str">
        <f t="shared" si="4"/>
        <v/>
      </c>
    </row>
    <row r="322" spans="1:16">
      <c r="A322" s="20"/>
      <c r="B322" s="20"/>
      <c r="C322" s="20"/>
      <c r="D322" s="20"/>
      <c r="E322" s="15"/>
      <c r="F322" s="15"/>
      <c r="G322" s="15"/>
      <c r="H322" s="15"/>
      <c r="I322" s="15"/>
      <c r="J322" s="15"/>
      <c r="K322" s="15"/>
      <c r="L322" s="15"/>
      <c r="M322" s="15"/>
      <c r="N322" s="15"/>
      <c r="P322" s="30" t="str">
        <f t="shared" si="4"/>
        <v/>
      </c>
    </row>
    <row r="323" spans="1:16">
      <c r="A323" s="20"/>
      <c r="B323" s="20"/>
      <c r="C323" s="20"/>
      <c r="D323" s="20"/>
      <c r="E323" s="15"/>
      <c r="F323" s="15"/>
      <c r="G323" s="15"/>
      <c r="H323" s="15"/>
      <c r="I323" s="15"/>
      <c r="J323" s="15"/>
      <c r="K323" s="15"/>
      <c r="L323" s="15"/>
      <c r="M323" s="15"/>
      <c r="N323" s="15"/>
      <c r="P323" s="30" t="str">
        <f t="shared" si="4"/>
        <v/>
      </c>
    </row>
    <row r="324" spans="1:16">
      <c r="A324" s="20"/>
      <c r="B324" s="20"/>
      <c r="C324" s="20"/>
      <c r="D324" s="20"/>
      <c r="E324" s="15"/>
      <c r="F324" s="15"/>
      <c r="G324" s="15"/>
      <c r="H324" s="15"/>
      <c r="I324" s="15"/>
      <c r="J324" s="15"/>
      <c r="K324" s="15"/>
      <c r="L324" s="15"/>
      <c r="M324" s="15"/>
      <c r="N324" s="15"/>
      <c r="P324" s="30" t="str">
        <f t="shared" si="4"/>
        <v/>
      </c>
    </row>
    <row r="325" spans="1:16">
      <c r="A325" s="20"/>
      <c r="B325" s="20"/>
      <c r="C325" s="20"/>
      <c r="D325" s="20"/>
      <c r="E325" s="15"/>
      <c r="F325" s="15"/>
      <c r="G325" s="15"/>
      <c r="H325" s="15"/>
      <c r="I325" s="15"/>
      <c r="J325" s="15"/>
      <c r="K325" s="15"/>
      <c r="L325" s="15"/>
      <c r="M325" s="15"/>
      <c r="N325" s="15"/>
      <c r="P325" s="30" t="str">
        <f t="shared" si="4"/>
        <v/>
      </c>
    </row>
    <row r="326" spans="1:16">
      <c r="A326" s="20"/>
      <c r="B326" s="20"/>
      <c r="C326" s="20"/>
      <c r="D326" s="20"/>
      <c r="E326" s="15"/>
      <c r="F326" s="15"/>
      <c r="G326" s="15"/>
      <c r="H326" s="15"/>
      <c r="I326" s="15"/>
      <c r="J326" s="15"/>
      <c r="K326" s="15"/>
      <c r="L326" s="15"/>
      <c r="M326" s="15"/>
      <c r="N326" s="15"/>
      <c r="P326" s="30" t="str">
        <f t="shared" si="4"/>
        <v/>
      </c>
    </row>
    <row r="327" spans="1:16">
      <c r="A327" s="20"/>
      <c r="B327" s="20"/>
      <c r="C327" s="20"/>
      <c r="D327" s="20"/>
      <c r="E327" s="15"/>
      <c r="F327" s="15"/>
      <c r="G327" s="15"/>
      <c r="H327" s="15"/>
      <c r="I327" s="15"/>
      <c r="J327" s="15"/>
      <c r="K327" s="15"/>
      <c r="L327" s="15"/>
      <c r="M327" s="15"/>
      <c r="N327" s="15"/>
      <c r="P327" s="30" t="str">
        <f t="shared" si="4"/>
        <v/>
      </c>
    </row>
    <row r="328" spans="1:16">
      <c r="A328" s="20"/>
      <c r="B328" s="20"/>
      <c r="C328" s="20"/>
      <c r="D328" s="20"/>
      <c r="E328" s="15"/>
      <c r="F328" s="15"/>
      <c r="G328" s="15"/>
      <c r="H328" s="15"/>
      <c r="I328" s="15"/>
      <c r="J328" s="15"/>
      <c r="K328" s="15"/>
      <c r="L328" s="15"/>
      <c r="M328" s="15"/>
      <c r="N328" s="15"/>
      <c r="P328" s="30" t="str">
        <f t="shared" si="4"/>
        <v/>
      </c>
    </row>
    <row r="329" spans="1:16">
      <c r="A329" s="20"/>
      <c r="B329" s="20"/>
      <c r="C329" s="20"/>
      <c r="D329" s="20"/>
      <c r="E329" s="15"/>
      <c r="F329" s="15"/>
      <c r="G329" s="15"/>
      <c r="H329" s="15"/>
      <c r="I329" s="15"/>
      <c r="J329" s="15"/>
      <c r="K329" s="15"/>
      <c r="L329" s="15"/>
      <c r="M329" s="15"/>
      <c r="N329" s="15"/>
      <c r="P329" s="30" t="str">
        <f t="shared" si="4"/>
        <v/>
      </c>
    </row>
    <row r="330" spans="1:16">
      <c r="A330" s="20"/>
      <c r="B330" s="20"/>
      <c r="C330" s="20"/>
      <c r="D330" s="20"/>
      <c r="E330" s="15"/>
      <c r="F330" s="15"/>
      <c r="G330" s="15"/>
      <c r="H330" s="15"/>
      <c r="I330" s="15"/>
      <c r="J330" s="15"/>
      <c r="K330" s="15"/>
      <c r="L330" s="15"/>
      <c r="M330" s="15"/>
      <c r="N330" s="15"/>
      <c r="P330" s="30" t="str">
        <f t="shared" ref="P330:P393" si="5">IF(COUNTA(E330:N330)=0,"",_xlfn.CONCAT(,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f>
        <v/>
      </c>
    </row>
    <row r="331" spans="1:16">
      <c r="A331" s="20"/>
      <c r="B331" s="20"/>
      <c r="C331" s="20"/>
      <c r="D331" s="20"/>
      <c r="E331" s="15"/>
      <c r="F331" s="15"/>
      <c r="G331" s="15"/>
      <c r="H331" s="15"/>
      <c r="I331" s="15"/>
      <c r="J331" s="15"/>
      <c r="K331" s="15"/>
      <c r="L331" s="15"/>
      <c r="M331" s="15"/>
      <c r="N331" s="15"/>
      <c r="P331" s="30" t="str">
        <f t="shared" si="5"/>
        <v/>
      </c>
    </row>
    <row r="332" spans="1:16">
      <c r="A332" s="20"/>
      <c r="B332" s="20"/>
      <c r="C332" s="20"/>
      <c r="D332" s="20"/>
      <c r="E332" s="15"/>
      <c r="F332" s="15"/>
      <c r="G332" s="15"/>
      <c r="H332" s="15"/>
      <c r="I332" s="15"/>
      <c r="J332" s="15"/>
      <c r="K332" s="15"/>
      <c r="L332" s="15"/>
      <c r="M332" s="15"/>
      <c r="N332" s="15"/>
      <c r="P332" s="30" t="str">
        <f t="shared" si="5"/>
        <v/>
      </c>
    </row>
    <row r="333" spans="1:16">
      <c r="A333" s="20"/>
      <c r="B333" s="20"/>
      <c r="C333" s="20"/>
      <c r="D333" s="20"/>
      <c r="E333" s="15"/>
      <c r="F333" s="15"/>
      <c r="G333" s="15"/>
      <c r="H333" s="15"/>
      <c r="I333" s="15"/>
      <c r="J333" s="15"/>
      <c r="K333" s="15"/>
      <c r="L333" s="15"/>
      <c r="M333" s="15"/>
      <c r="N333" s="15"/>
      <c r="P333" s="30" t="str">
        <f t="shared" si="5"/>
        <v/>
      </c>
    </row>
    <row r="334" spans="1:16">
      <c r="A334" s="20"/>
      <c r="B334" s="20"/>
      <c r="C334" s="20"/>
      <c r="D334" s="20"/>
      <c r="E334" s="15"/>
      <c r="F334" s="15"/>
      <c r="G334" s="15"/>
      <c r="H334" s="15"/>
      <c r="I334" s="15"/>
      <c r="J334" s="15"/>
      <c r="K334" s="15"/>
      <c r="L334" s="15"/>
      <c r="M334" s="15"/>
      <c r="N334" s="15"/>
      <c r="P334" s="30" t="str">
        <f t="shared" si="5"/>
        <v/>
      </c>
    </row>
    <row r="335" spans="1:16">
      <c r="A335" s="20"/>
      <c r="B335" s="20"/>
      <c r="C335" s="20"/>
      <c r="D335" s="20"/>
      <c r="E335" s="15"/>
      <c r="F335" s="15"/>
      <c r="G335" s="15"/>
      <c r="H335" s="15"/>
      <c r="I335" s="15"/>
      <c r="J335" s="15"/>
      <c r="K335" s="15"/>
      <c r="L335" s="15"/>
      <c r="M335" s="15"/>
      <c r="N335" s="15"/>
      <c r="P335" s="30" t="str">
        <f t="shared" si="5"/>
        <v/>
      </c>
    </row>
    <row r="336" spans="1:16">
      <c r="A336" s="20"/>
      <c r="B336" s="20"/>
      <c r="C336" s="20"/>
      <c r="D336" s="20"/>
      <c r="E336" s="15"/>
      <c r="F336" s="15"/>
      <c r="G336" s="15"/>
      <c r="H336" s="15"/>
      <c r="I336" s="15"/>
      <c r="J336" s="15"/>
      <c r="K336" s="15"/>
      <c r="L336" s="15"/>
      <c r="M336" s="15"/>
      <c r="N336" s="15"/>
      <c r="P336" s="30" t="str">
        <f t="shared" si="5"/>
        <v/>
      </c>
    </row>
    <row r="337" spans="1:16">
      <c r="A337" s="20"/>
      <c r="B337" s="20"/>
      <c r="C337" s="20"/>
      <c r="D337" s="20"/>
      <c r="E337" s="15"/>
      <c r="F337" s="15"/>
      <c r="G337" s="15"/>
      <c r="H337" s="15"/>
      <c r="I337" s="15"/>
      <c r="J337" s="15"/>
      <c r="K337" s="15"/>
      <c r="L337" s="15"/>
      <c r="M337" s="15"/>
      <c r="N337" s="15"/>
      <c r="P337" s="30" t="str">
        <f t="shared" si="5"/>
        <v/>
      </c>
    </row>
    <row r="338" spans="1:16">
      <c r="A338" s="20"/>
      <c r="B338" s="20"/>
      <c r="C338" s="20"/>
      <c r="D338" s="20"/>
      <c r="E338" s="15"/>
      <c r="F338" s="15"/>
      <c r="G338" s="15"/>
      <c r="H338" s="15"/>
      <c r="I338" s="15"/>
      <c r="J338" s="15"/>
      <c r="K338" s="15"/>
      <c r="L338" s="15"/>
      <c r="M338" s="15"/>
      <c r="N338" s="15"/>
      <c r="P338" s="30" t="str">
        <f t="shared" si="5"/>
        <v/>
      </c>
    </row>
    <row r="339" spans="1:16">
      <c r="A339" s="20"/>
      <c r="B339" s="20"/>
      <c r="C339" s="20"/>
      <c r="D339" s="20"/>
      <c r="E339" s="15"/>
      <c r="F339" s="15"/>
      <c r="G339" s="15"/>
      <c r="H339" s="15"/>
      <c r="I339" s="15"/>
      <c r="J339" s="15"/>
      <c r="K339" s="15"/>
      <c r="L339" s="15"/>
      <c r="M339" s="15"/>
      <c r="N339" s="15"/>
      <c r="P339" s="30" t="str">
        <f t="shared" si="5"/>
        <v/>
      </c>
    </row>
    <row r="340" spans="1:16">
      <c r="A340" s="20"/>
      <c r="B340" s="20"/>
      <c r="C340" s="20"/>
      <c r="D340" s="20"/>
      <c r="E340" s="15"/>
      <c r="F340" s="15"/>
      <c r="G340" s="15"/>
      <c r="H340" s="15"/>
      <c r="I340" s="15"/>
      <c r="J340" s="15"/>
      <c r="K340" s="15"/>
      <c r="L340" s="15"/>
      <c r="M340" s="15"/>
      <c r="N340" s="15"/>
      <c r="P340" s="30" t="str">
        <f t="shared" si="5"/>
        <v/>
      </c>
    </row>
    <row r="341" spans="1:16">
      <c r="A341" s="20"/>
      <c r="B341" s="20"/>
      <c r="C341" s="20"/>
      <c r="D341" s="20"/>
      <c r="E341" s="15"/>
      <c r="F341" s="15"/>
      <c r="G341" s="15"/>
      <c r="H341" s="15"/>
      <c r="I341" s="15"/>
      <c r="J341" s="15"/>
      <c r="K341" s="15"/>
      <c r="L341" s="15"/>
      <c r="M341" s="15"/>
      <c r="N341" s="15"/>
      <c r="P341" s="30" t="str">
        <f t="shared" si="5"/>
        <v/>
      </c>
    </row>
    <row r="342" spans="1:16">
      <c r="A342" s="20"/>
      <c r="B342" s="20"/>
      <c r="C342" s="20"/>
      <c r="D342" s="20"/>
      <c r="E342" s="15"/>
      <c r="F342" s="15"/>
      <c r="G342" s="15"/>
      <c r="H342" s="15"/>
      <c r="I342" s="15"/>
      <c r="J342" s="15"/>
      <c r="K342" s="15"/>
      <c r="L342" s="15"/>
      <c r="M342" s="15"/>
      <c r="N342" s="15"/>
      <c r="P342" s="30" t="str">
        <f t="shared" si="5"/>
        <v/>
      </c>
    </row>
    <row r="343" spans="1:16">
      <c r="A343" s="20"/>
      <c r="B343" s="20"/>
      <c r="C343" s="20"/>
      <c r="D343" s="20"/>
      <c r="E343" s="15"/>
      <c r="F343" s="15"/>
      <c r="G343" s="15"/>
      <c r="H343" s="15"/>
      <c r="I343" s="15"/>
      <c r="J343" s="15"/>
      <c r="K343" s="15"/>
      <c r="L343" s="15"/>
      <c r="M343" s="15"/>
      <c r="N343" s="15"/>
      <c r="P343" s="30" t="str">
        <f t="shared" si="5"/>
        <v/>
      </c>
    </row>
    <row r="344" spans="1:16">
      <c r="A344" s="20"/>
      <c r="B344" s="20"/>
      <c r="C344" s="20"/>
      <c r="D344" s="20"/>
      <c r="E344" s="15"/>
      <c r="F344" s="15"/>
      <c r="G344" s="15"/>
      <c r="H344" s="15"/>
      <c r="I344" s="15"/>
      <c r="J344" s="15"/>
      <c r="K344" s="15"/>
      <c r="L344" s="15"/>
      <c r="M344" s="15"/>
      <c r="N344" s="15"/>
      <c r="P344" s="30" t="str">
        <f t="shared" si="5"/>
        <v/>
      </c>
    </row>
    <row r="345" spans="1:16">
      <c r="A345" s="20"/>
      <c r="B345" s="20"/>
      <c r="C345" s="20"/>
      <c r="D345" s="20"/>
      <c r="E345" s="15"/>
      <c r="F345" s="15"/>
      <c r="G345" s="15"/>
      <c r="H345" s="15"/>
      <c r="I345" s="15"/>
      <c r="J345" s="15"/>
      <c r="K345" s="15"/>
      <c r="L345" s="15"/>
      <c r="M345" s="15"/>
      <c r="N345" s="15"/>
      <c r="P345" s="30" t="str">
        <f t="shared" si="5"/>
        <v/>
      </c>
    </row>
    <row r="346" spans="1:16">
      <c r="A346" s="20"/>
      <c r="B346" s="20"/>
      <c r="C346" s="20"/>
      <c r="D346" s="20"/>
      <c r="E346" s="15"/>
      <c r="F346" s="15"/>
      <c r="G346" s="15"/>
      <c r="H346" s="15"/>
      <c r="I346" s="15"/>
      <c r="J346" s="15"/>
      <c r="K346" s="15"/>
      <c r="L346" s="15"/>
      <c r="M346" s="15"/>
      <c r="N346" s="15"/>
      <c r="P346" s="30" t="str">
        <f t="shared" si="5"/>
        <v/>
      </c>
    </row>
    <row r="347" spans="1:16">
      <c r="A347" s="20"/>
      <c r="B347" s="20"/>
      <c r="C347" s="20"/>
      <c r="D347" s="20"/>
      <c r="E347" s="15"/>
      <c r="F347" s="15"/>
      <c r="G347" s="15"/>
      <c r="H347" s="15"/>
      <c r="I347" s="15"/>
      <c r="J347" s="15"/>
      <c r="K347" s="15"/>
      <c r="L347" s="15"/>
      <c r="M347" s="15"/>
      <c r="N347" s="15"/>
      <c r="P347" s="30" t="str">
        <f t="shared" si="5"/>
        <v/>
      </c>
    </row>
    <row r="348" spans="1:16">
      <c r="A348" s="20"/>
      <c r="B348" s="20"/>
      <c r="C348" s="20"/>
      <c r="D348" s="20"/>
      <c r="E348" s="15"/>
      <c r="F348" s="15"/>
      <c r="G348" s="15"/>
      <c r="H348" s="15"/>
      <c r="I348" s="15"/>
      <c r="J348" s="15"/>
      <c r="K348" s="15"/>
      <c r="L348" s="15"/>
      <c r="M348" s="15"/>
      <c r="N348" s="15"/>
      <c r="P348" s="30" t="str">
        <f t="shared" si="5"/>
        <v/>
      </c>
    </row>
    <row r="349" spans="1:16">
      <c r="A349" s="20"/>
      <c r="B349" s="20"/>
      <c r="C349" s="20"/>
      <c r="D349" s="20"/>
      <c r="E349" s="15"/>
      <c r="F349" s="15"/>
      <c r="G349" s="15"/>
      <c r="H349" s="15"/>
      <c r="I349" s="15"/>
      <c r="J349" s="15"/>
      <c r="K349" s="15"/>
      <c r="L349" s="15"/>
      <c r="M349" s="15"/>
      <c r="N349" s="15"/>
      <c r="P349" s="30" t="str">
        <f t="shared" si="5"/>
        <v/>
      </c>
    </row>
    <row r="350" spans="1:16">
      <c r="A350" s="20"/>
      <c r="B350" s="20"/>
      <c r="C350" s="20"/>
      <c r="D350" s="20"/>
      <c r="E350" s="15"/>
      <c r="F350" s="15"/>
      <c r="G350" s="15"/>
      <c r="H350" s="15"/>
      <c r="I350" s="15"/>
      <c r="J350" s="15"/>
      <c r="K350" s="15"/>
      <c r="L350" s="15"/>
      <c r="M350" s="15"/>
      <c r="N350" s="15"/>
      <c r="P350" s="30" t="str">
        <f t="shared" si="5"/>
        <v/>
      </c>
    </row>
    <row r="351" spans="1:16">
      <c r="A351" s="20"/>
      <c r="B351" s="20"/>
      <c r="C351" s="20"/>
      <c r="D351" s="20"/>
      <c r="E351" s="15"/>
      <c r="F351" s="15"/>
      <c r="G351" s="15"/>
      <c r="H351" s="15"/>
      <c r="I351" s="15"/>
      <c r="J351" s="15"/>
      <c r="K351" s="15"/>
      <c r="L351" s="15"/>
      <c r="M351" s="15"/>
      <c r="N351" s="15"/>
      <c r="P351" s="30" t="str">
        <f t="shared" si="5"/>
        <v/>
      </c>
    </row>
    <row r="352" spans="1:16">
      <c r="A352" s="20"/>
      <c r="B352" s="20"/>
      <c r="C352" s="20"/>
      <c r="D352" s="20"/>
      <c r="E352" s="15"/>
      <c r="F352" s="15"/>
      <c r="G352" s="15"/>
      <c r="H352" s="15"/>
      <c r="I352" s="15"/>
      <c r="J352" s="15"/>
      <c r="K352" s="15"/>
      <c r="L352" s="15"/>
      <c r="M352" s="15"/>
      <c r="N352" s="15"/>
      <c r="P352" s="30" t="str">
        <f t="shared" si="5"/>
        <v/>
      </c>
    </row>
    <row r="353" spans="1:16">
      <c r="A353" s="20"/>
      <c r="B353" s="20"/>
      <c r="C353" s="20"/>
      <c r="D353" s="20"/>
      <c r="E353" s="15"/>
      <c r="F353" s="15"/>
      <c r="G353" s="15"/>
      <c r="H353" s="15"/>
      <c r="I353" s="15"/>
      <c r="J353" s="15"/>
      <c r="K353" s="15"/>
      <c r="L353" s="15"/>
      <c r="M353" s="15"/>
      <c r="N353" s="15"/>
      <c r="P353" s="30" t="str">
        <f t="shared" si="5"/>
        <v/>
      </c>
    </row>
    <row r="354" spans="1:16">
      <c r="A354" s="20"/>
      <c r="B354" s="20"/>
      <c r="C354" s="20"/>
      <c r="D354" s="20"/>
      <c r="E354" s="15"/>
      <c r="F354" s="15"/>
      <c r="G354" s="15"/>
      <c r="H354" s="15"/>
      <c r="I354" s="15"/>
      <c r="J354" s="15"/>
      <c r="K354" s="15"/>
      <c r="L354" s="15"/>
      <c r="M354" s="15"/>
      <c r="N354" s="15"/>
      <c r="P354" s="30" t="str">
        <f t="shared" si="5"/>
        <v/>
      </c>
    </row>
    <row r="355" spans="1:16">
      <c r="A355" s="20"/>
      <c r="B355" s="20"/>
      <c r="C355" s="20"/>
      <c r="D355" s="20"/>
      <c r="E355" s="15"/>
      <c r="F355" s="15"/>
      <c r="G355" s="15"/>
      <c r="H355" s="15"/>
      <c r="I355" s="15"/>
      <c r="J355" s="15"/>
      <c r="K355" s="15"/>
      <c r="L355" s="15"/>
      <c r="M355" s="15"/>
      <c r="N355" s="15"/>
      <c r="P355" s="30" t="str">
        <f t="shared" si="5"/>
        <v/>
      </c>
    </row>
    <row r="356" spans="1:16">
      <c r="A356" s="20"/>
      <c r="B356" s="20"/>
      <c r="C356" s="20"/>
      <c r="D356" s="20"/>
      <c r="E356" s="15"/>
      <c r="F356" s="15"/>
      <c r="G356" s="15"/>
      <c r="H356" s="15"/>
      <c r="I356" s="15"/>
      <c r="J356" s="15"/>
      <c r="K356" s="15"/>
      <c r="L356" s="15"/>
      <c r="M356" s="15"/>
      <c r="N356" s="15"/>
      <c r="P356" s="30" t="str">
        <f t="shared" si="5"/>
        <v/>
      </c>
    </row>
    <row r="357" spans="1:16">
      <c r="A357" s="20"/>
      <c r="B357" s="20"/>
      <c r="C357" s="20"/>
      <c r="D357" s="20"/>
      <c r="E357" s="15"/>
      <c r="F357" s="15"/>
      <c r="G357" s="15"/>
      <c r="H357" s="15"/>
      <c r="I357" s="15"/>
      <c r="J357" s="15"/>
      <c r="K357" s="15"/>
      <c r="L357" s="15"/>
      <c r="M357" s="15"/>
      <c r="N357" s="15"/>
      <c r="P357" s="30" t="str">
        <f t="shared" si="5"/>
        <v/>
      </c>
    </row>
    <row r="358" spans="1:16">
      <c r="A358" s="20"/>
      <c r="B358" s="20"/>
      <c r="C358" s="20"/>
      <c r="D358" s="20"/>
      <c r="E358" s="15"/>
      <c r="F358" s="15"/>
      <c r="G358" s="15"/>
      <c r="H358" s="15"/>
      <c r="I358" s="15"/>
      <c r="J358" s="15"/>
      <c r="K358" s="15"/>
      <c r="L358" s="15"/>
      <c r="M358" s="15"/>
      <c r="N358" s="15"/>
      <c r="P358" s="30" t="str">
        <f t="shared" si="5"/>
        <v/>
      </c>
    </row>
    <row r="359" spans="1:16">
      <c r="A359" s="20"/>
      <c r="B359" s="20"/>
      <c r="C359" s="20"/>
      <c r="D359" s="20"/>
      <c r="E359" s="15"/>
      <c r="F359" s="15"/>
      <c r="G359" s="15"/>
      <c r="H359" s="15"/>
      <c r="I359" s="15"/>
      <c r="J359" s="15"/>
      <c r="K359" s="15"/>
      <c r="L359" s="15"/>
      <c r="M359" s="15"/>
      <c r="N359" s="15"/>
      <c r="P359" s="30" t="str">
        <f t="shared" si="5"/>
        <v/>
      </c>
    </row>
    <row r="360" spans="1:16">
      <c r="A360" s="20"/>
      <c r="B360" s="20"/>
      <c r="C360" s="20"/>
      <c r="D360" s="20"/>
      <c r="E360" s="15"/>
      <c r="F360" s="15"/>
      <c r="G360" s="15"/>
      <c r="H360" s="15"/>
      <c r="I360" s="15"/>
      <c r="J360" s="15"/>
      <c r="K360" s="15"/>
      <c r="L360" s="15"/>
      <c r="M360" s="15"/>
      <c r="N360" s="15"/>
      <c r="P360" s="30" t="str">
        <f t="shared" si="5"/>
        <v/>
      </c>
    </row>
    <row r="361" spans="1:16">
      <c r="A361" s="20"/>
      <c r="B361" s="20"/>
      <c r="C361" s="20"/>
      <c r="D361" s="20"/>
      <c r="E361" s="15"/>
      <c r="F361" s="15"/>
      <c r="G361" s="15"/>
      <c r="H361" s="15"/>
      <c r="I361" s="15"/>
      <c r="J361" s="15"/>
      <c r="K361" s="15"/>
      <c r="L361" s="15"/>
      <c r="M361" s="15"/>
      <c r="N361" s="15"/>
      <c r="P361" s="30" t="str">
        <f t="shared" si="5"/>
        <v/>
      </c>
    </row>
    <row r="362" spans="1:16">
      <c r="A362" s="20"/>
      <c r="B362" s="20"/>
      <c r="C362" s="20"/>
      <c r="D362" s="20"/>
      <c r="E362" s="15"/>
      <c r="F362" s="15"/>
      <c r="G362" s="15"/>
      <c r="H362" s="15"/>
      <c r="I362" s="15"/>
      <c r="J362" s="15"/>
      <c r="K362" s="15"/>
      <c r="L362" s="15"/>
      <c r="M362" s="15"/>
      <c r="N362" s="15"/>
      <c r="P362" s="30" t="str">
        <f t="shared" si="5"/>
        <v/>
      </c>
    </row>
    <row r="363" spans="1:16">
      <c r="A363" s="20"/>
      <c r="B363" s="20"/>
      <c r="C363" s="20"/>
      <c r="D363" s="20"/>
      <c r="E363" s="15"/>
      <c r="F363" s="15"/>
      <c r="G363" s="15"/>
      <c r="H363" s="15"/>
      <c r="I363" s="15"/>
      <c r="J363" s="15"/>
      <c r="K363" s="15"/>
      <c r="L363" s="15"/>
      <c r="M363" s="15"/>
      <c r="N363" s="15"/>
      <c r="P363" s="30" t="str">
        <f t="shared" si="5"/>
        <v/>
      </c>
    </row>
    <row r="364" spans="1:16">
      <c r="A364" s="20"/>
      <c r="B364" s="20"/>
      <c r="C364" s="20"/>
      <c r="D364" s="20"/>
      <c r="E364" s="15"/>
      <c r="F364" s="15"/>
      <c r="G364" s="15"/>
      <c r="H364" s="15"/>
      <c r="I364" s="15"/>
      <c r="J364" s="15"/>
      <c r="K364" s="15"/>
      <c r="L364" s="15"/>
      <c r="M364" s="15"/>
      <c r="N364" s="15"/>
      <c r="P364" s="30" t="str">
        <f t="shared" si="5"/>
        <v/>
      </c>
    </row>
    <row r="365" spans="1:16">
      <c r="A365" s="20"/>
      <c r="B365" s="20"/>
      <c r="C365" s="20"/>
      <c r="D365" s="20"/>
      <c r="E365" s="15"/>
      <c r="F365" s="15"/>
      <c r="G365" s="15"/>
      <c r="H365" s="15"/>
      <c r="I365" s="15"/>
      <c r="J365" s="15"/>
      <c r="K365" s="15"/>
      <c r="L365" s="15"/>
      <c r="M365" s="15"/>
      <c r="N365" s="15"/>
      <c r="P365" s="30" t="str">
        <f t="shared" si="5"/>
        <v/>
      </c>
    </row>
    <row r="366" spans="1:16">
      <c r="A366" s="20"/>
      <c r="B366" s="20"/>
      <c r="C366" s="20"/>
      <c r="D366" s="20"/>
      <c r="E366" s="15"/>
      <c r="F366" s="15"/>
      <c r="G366" s="15"/>
      <c r="H366" s="15"/>
      <c r="I366" s="15"/>
      <c r="J366" s="15"/>
      <c r="K366" s="15"/>
      <c r="L366" s="15"/>
      <c r="M366" s="15"/>
      <c r="N366" s="15"/>
      <c r="P366" s="30" t="str">
        <f t="shared" si="5"/>
        <v/>
      </c>
    </row>
    <row r="367" spans="1:16">
      <c r="A367" s="20"/>
      <c r="B367" s="20"/>
      <c r="C367" s="20"/>
      <c r="D367" s="20"/>
      <c r="E367" s="15"/>
      <c r="F367" s="15"/>
      <c r="G367" s="15"/>
      <c r="H367" s="15"/>
      <c r="I367" s="15"/>
      <c r="J367" s="15"/>
      <c r="K367" s="15"/>
      <c r="L367" s="15"/>
      <c r="M367" s="15"/>
      <c r="N367" s="15"/>
      <c r="P367" s="30" t="str">
        <f t="shared" si="5"/>
        <v/>
      </c>
    </row>
    <row r="368" spans="1:16">
      <c r="A368" s="20"/>
      <c r="B368" s="20"/>
      <c r="C368" s="20"/>
      <c r="D368" s="20"/>
      <c r="E368" s="15"/>
      <c r="F368" s="15"/>
      <c r="G368" s="15"/>
      <c r="H368" s="15"/>
      <c r="I368" s="15"/>
      <c r="J368" s="15"/>
      <c r="K368" s="15"/>
      <c r="L368" s="15"/>
      <c r="M368" s="15"/>
      <c r="N368" s="15"/>
      <c r="P368" s="30" t="str">
        <f t="shared" si="5"/>
        <v/>
      </c>
    </row>
    <row r="369" spans="1:16">
      <c r="A369" s="20"/>
      <c r="B369" s="20"/>
      <c r="C369" s="20"/>
      <c r="D369" s="20"/>
      <c r="E369" s="15"/>
      <c r="F369" s="15"/>
      <c r="G369" s="15"/>
      <c r="H369" s="15"/>
      <c r="I369" s="15"/>
      <c r="J369" s="15"/>
      <c r="K369" s="15"/>
      <c r="L369" s="15"/>
      <c r="M369" s="15"/>
      <c r="N369" s="15"/>
      <c r="P369" s="30" t="str">
        <f t="shared" si="5"/>
        <v/>
      </c>
    </row>
    <row r="370" spans="1:16">
      <c r="A370" s="20"/>
      <c r="B370" s="20"/>
      <c r="C370" s="20"/>
      <c r="D370" s="20"/>
      <c r="E370" s="15"/>
      <c r="F370" s="15"/>
      <c r="G370" s="15"/>
      <c r="H370" s="15"/>
      <c r="I370" s="15"/>
      <c r="J370" s="15"/>
      <c r="K370" s="15"/>
      <c r="L370" s="15"/>
      <c r="M370" s="15"/>
      <c r="N370" s="15"/>
      <c r="P370" s="30" t="str">
        <f t="shared" si="5"/>
        <v/>
      </c>
    </row>
    <row r="371" spans="1:16">
      <c r="A371" s="20"/>
      <c r="B371" s="20"/>
      <c r="C371" s="20"/>
      <c r="D371" s="20"/>
      <c r="E371" s="15"/>
      <c r="F371" s="15"/>
      <c r="G371" s="15"/>
      <c r="H371" s="15"/>
      <c r="I371" s="15"/>
      <c r="J371" s="15"/>
      <c r="K371" s="15"/>
      <c r="L371" s="15"/>
      <c r="M371" s="15"/>
      <c r="N371" s="15"/>
      <c r="P371" s="30" t="str">
        <f t="shared" si="5"/>
        <v/>
      </c>
    </row>
    <row r="372" spans="1:16">
      <c r="A372" s="20"/>
      <c r="B372" s="20"/>
      <c r="C372" s="20"/>
      <c r="D372" s="20"/>
      <c r="E372" s="15"/>
      <c r="F372" s="15"/>
      <c r="G372" s="15"/>
      <c r="H372" s="15"/>
      <c r="I372" s="15"/>
      <c r="J372" s="15"/>
      <c r="K372" s="15"/>
      <c r="L372" s="15"/>
      <c r="M372" s="15"/>
      <c r="N372" s="15"/>
      <c r="P372" s="30" t="str">
        <f t="shared" si="5"/>
        <v/>
      </c>
    </row>
    <row r="373" spans="1:16">
      <c r="A373" s="20"/>
      <c r="B373" s="20"/>
      <c r="C373" s="20"/>
      <c r="D373" s="20"/>
      <c r="E373" s="15"/>
      <c r="F373" s="15"/>
      <c r="G373" s="15"/>
      <c r="H373" s="15"/>
      <c r="I373" s="15"/>
      <c r="J373" s="15"/>
      <c r="K373" s="15"/>
      <c r="L373" s="15"/>
      <c r="M373" s="15"/>
      <c r="N373" s="15"/>
      <c r="P373" s="30" t="str">
        <f t="shared" si="5"/>
        <v/>
      </c>
    </row>
    <row r="374" spans="1:16">
      <c r="A374" s="20"/>
      <c r="B374" s="20"/>
      <c r="C374" s="20"/>
      <c r="D374" s="20"/>
      <c r="E374" s="15"/>
      <c r="F374" s="15"/>
      <c r="G374" s="15"/>
      <c r="H374" s="15"/>
      <c r="I374" s="15"/>
      <c r="J374" s="15"/>
      <c r="K374" s="15"/>
      <c r="L374" s="15"/>
      <c r="M374" s="15"/>
      <c r="N374" s="15"/>
      <c r="P374" s="30" t="str">
        <f t="shared" si="5"/>
        <v/>
      </c>
    </row>
    <row r="375" spans="1:16">
      <c r="A375" s="20"/>
      <c r="B375" s="20"/>
      <c r="C375" s="20"/>
      <c r="D375" s="20"/>
      <c r="E375" s="15"/>
      <c r="F375" s="15"/>
      <c r="G375" s="15"/>
      <c r="H375" s="15"/>
      <c r="I375" s="15"/>
      <c r="J375" s="15"/>
      <c r="K375" s="15"/>
      <c r="L375" s="15"/>
      <c r="M375" s="15"/>
      <c r="N375" s="15"/>
      <c r="P375" s="30" t="str">
        <f t="shared" si="5"/>
        <v/>
      </c>
    </row>
    <row r="376" spans="1:16">
      <c r="A376" s="20"/>
      <c r="B376" s="20"/>
      <c r="C376" s="20"/>
      <c r="D376" s="20"/>
      <c r="E376" s="15"/>
      <c r="F376" s="15"/>
      <c r="G376" s="15"/>
      <c r="H376" s="15"/>
      <c r="I376" s="15"/>
      <c r="J376" s="15"/>
      <c r="K376" s="15"/>
      <c r="L376" s="15"/>
      <c r="M376" s="15"/>
      <c r="N376" s="15"/>
      <c r="P376" s="30" t="str">
        <f t="shared" si="5"/>
        <v/>
      </c>
    </row>
    <row r="377" spans="1:16">
      <c r="A377" s="20"/>
      <c r="B377" s="20"/>
      <c r="C377" s="20"/>
      <c r="D377" s="20"/>
      <c r="E377" s="15"/>
      <c r="F377" s="15"/>
      <c r="G377" s="15"/>
      <c r="H377" s="15"/>
      <c r="I377" s="15"/>
      <c r="J377" s="15"/>
      <c r="K377" s="15"/>
      <c r="L377" s="15"/>
      <c r="M377" s="15"/>
      <c r="N377" s="15"/>
      <c r="P377" s="30" t="str">
        <f t="shared" si="5"/>
        <v/>
      </c>
    </row>
    <row r="378" spans="1:16">
      <c r="A378" s="20"/>
      <c r="B378" s="20"/>
      <c r="C378" s="20"/>
      <c r="D378" s="20"/>
      <c r="E378" s="15"/>
      <c r="F378" s="15"/>
      <c r="G378" s="15"/>
      <c r="H378" s="15"/>
      <c r="I378" s="15"/>
      <c r="J378" s="15"/>
      <c r="K378" s="15"/>
      <c r="L378" s="15"/>
      <c r="M378" s="15"/>
      <c r="N378" s="15"/>
      <c r="P378" s="30" t="str">
        <f t="shared" si="5"/>
        <v/>
      </c>
    </row>
    <row r="379" spans="1:16">
      <c r="A379" s="20"/>
      <c r="B379" s="20"/>
      <c r="C379" s="20"/>
      <c r="D379" s="20"/>
      <c r="E379" s="15"/>
      <c r="F379" s="15"/>
      <c r="G379" s="15"/>
      <c r="H379" s="15"/>
      <c r="I379" s="15"/>
      <c r="J379" s="15"/>
      <c r="K379" s="15"/>
      <c r="L379" s="15"/>
      <c r="M379" s="15"/>
      <c r="N379" s="15"/>
      <c r="P379" s="30" t="str">
        <f t="shared" si="5"/>
        <v/>
      </c>
    </row>
    <row r="380" spans="1:16">
      <c r="A380" s="20"/>
      <c r="B380" s="20"/>
      <c r="C380" s="20"/>
      <c r="D380" s="20"/>
      <c r="E380" s="15"/>
      <c r="F380" s="15"/>
      <c r="G380" s="15"/>
      <c r="H380" s="15"/>
      <c r="I380" s="15"/>
      <c r="J380" s="15"/>
      <c r="K380" s="15"/>
      <c r="L380" s="15"/>
      <c r="M380" s="15"/>
      <c r="N380" s="15"/>
      <c r="P380" s="30" t="str">
        <f t="shared" si="5"/>
        <v/>
      </c>
    </row>
    <row r="381" spans="1:16">
      <c r="A381" s="20"/>
      <c r="B381" s="20"/>
      <c r="C381" s="20"/>
      <c r="D381" s="20"/>
      <c r="E381" s="15"/>
      <c r="F381" s="15"/>
      <c r="G381" s="15"/>
      <c r="H381" s="15"/>
      <c r="I381" s="15"/>
      <c r="J381" s="15"/>
      <c r="K381" s="15"/>
      <c r="L381" s="15"/>
      <c r="M381" s="15"/>
      <c r="N381" s="15"/>
      <c r="P381" s="30" t="str">
        <f t="shared" si="5"/>
        <v/>
      </c>
    </row>
    <row r="382" spans="1:16">
      <c r="A382" s="20"/>
      <c r="B382" s="20"/>
      <c r="C382" s="20"/>
      <c r="D382" s="20"/>
      <c r="E382" s="15"/>
      <c r="F382" s="15"/>
      <c r="G382" s="15"/>
      <c r="H382" s="15"/>
      <c r="I382" s="15"/>
      <c r="J382" s="15"/>
      <c r="K382" s="15"/>
      <c r="L382" s="15"/>
      <c r="M382" s="15"/>
      <c r="N382" s="15"/>
      <c r="P382" s="30" t="str">
        <f t="shared" si="5"/>
        <v/>
      </c>
    </row>
    <row r="383" spans="1:16">
      <c r="A383" s="20"/>
      <c r="B383" s="20"/>
      <c r="C383" s="20"/>
      <c r="D383" s="20"/>
      <c r="E383" s="15"/>
      <c r="F383" s="15"/>
      <c r="G383" s="15"/>
      <c r="H383" s="15"/>
      <c r="I383" s="15"/>
      <c r="J383" s="15"/>
      <c r="K383" s="15"/>
      <c r="L383" s="15"/>
      <c r="M383" s="15"/>
      <c r="N383" s="15"/>
      <c r="P383" s="30" t="str">
        <f t="shared" si="5"/>
        <v/>
      </c>
    </row>
    <row r="384" spans="1:16">
      <c r="A384" s="20"/>
      <c r="B384" s="20"/>
      <c r="C384" s="20"/>
      <c r="D384" s="20"/>
      <c r="E384" s="15"/>
      <c r="F384" s="15"/>
      <c r="G384" s="15"/>
      <c r="H384" s="15"/>
      <c r="I384" s="15"/>
      <c r="J384" s="15"/>
      <c r="K384" s="15"/>
      <c r="L384" s="15"/>
      <c r="M384" s="15"/>
      <c r="N384" s="15"/>
      <c r="P384" s="30" t="str">
        <f t="shared" si="5"/>
        <v/>
      </c>
    </row>
    <row r="385" spans="1:16">
      <c r="A385" s="20"/>
      <c r="B385" s="20"/>
      <c r="C385" s="20"/>
      <c r="D385" s="20"/>
      <c r="E385" s="15"/>
      <c r="F385" s="15"/>
      <c r="G385" s="15"/>
      <c r="H385" s="15"/>
      <c r="I385" s="15"/>
      <c r="J385" s="15"/>
      <c r="K385" s="15"/>
      <c r="L385" s="15"/>
      <c r="M385" s="15"/>
      <c r="N385" s="15"/>
      <c r="P385" s="30" t="str">
        <f t="shared" si="5"/>
        <v/>
      </c>
    </row>
    <row r="386" spans="1:16">
      <c r="A386" s="20"/>
      <c r="B386" s="20"/>
      <c r="C386" s="20"/>
      <c r="D386" s="20"/>
      <c r="E386" s="15"/>
      <c r="F386" s="15"/>
      <c r="G386" s="15"/>
      <c r="H386" s="15"/>
      <c r="I386" s="15"/>
      <c r="J386" s="15"/>
      <c r="K386" s="15"/>
      <c r="L386" s="15"/>
      <c r="M386" s="15"/>
      <c r="N386" s="15"/>
      <c r="P386" s="30" t="str">
        <f t="shared" si="5"/>
        <v/>
      </c>
    </row>
    <row r="387" spans="1:16">
      <c r="A387" s="20"/>
      <c r="B387" s="20"/>
      <c r="C387" s="20"/>
      <c r="D387" s="20"/>
      <c r="E387" s="15"/>
      <c r="F387" s="15"/>
      <c r="G387" s="15"/>
      <c r="H387" s="15"/>
      <c r="I387" s="15"/>
      <c r="J387" s="15"/>
      <c r="K387" s="15"/>
      <c r="L387" s="15"/>
      <c r="M387" s="15"/>
      <c r="N387" s="15"/>
      <c r="P387" s="30" t="str">
        <f t="shared" si="5"/>
        <v/>
      </c>
    </row>
    <row r="388" spans="1:16">
      <c r="A388" s="20"/>
      <c r="B388" s="20"/>
      <c r="C388" s="20"/>
      <c r="D388" s="20"/>
      <c r="E388" s="15"/>
      <c r="F388" s="15"/>
      <c r="G388" s="15"/>
      <c r="H388" s="15"/>
      <c r="I388" s="15"/>
      <c r="J388" s="15"/>
      <c r="K388" s="15"/>
      <c r="L388" s="15"/>
      <c r="M388" s="15"/>
      <c r="N388" s="15"/>
      <c r="P388" s="30" t="str">
        <f t="shared" si="5"/>
        <v/>
      </c>
    </row>
    <row r="389" spans="1:16">
      <c r="A389" s="20"/>
      <c r="B389" s="20"/>
      <c r="C389" s="20"/>
      <c r="D389" s="20"/>
      <c r="E389" s="15"/>
      <c r="F389" s="15"/>
      <c r="G389" s="15"/>
      <c r="H389" s="15"/>
      <c r="I389" s="15"/>
      <c r="J389" s="15"/>
      <c r="K389" s="15"/>
      <c r="L389" s="15"/>
      <c r="M389" s="15"/>
      <c r="N389" s="15"/>
      <c r="P389" s="30" t="str">
        <f t="shared" si="5"/>
        <v/>
      </c>
    </row>
    <row r="390" spans="1:16">
      <c r="A390" s="20"/>
      <c r="B390" s="20"/>
      <c r="C390" s="20"/>
      <c r="D390" s="20"/>
      <c r="E390" s="15"/>
      <c r="F390" s="15"/>
      <c r="G390" s="15"/>
      <c r="H390" s="15"/>
      <c r="I390" s="15"/>
      <c r="J390" s="15"/>
      <c r="K390" s="15"/>
      <c r="L390" s="15"/>
      <c r="M390" s="15"/>
      <c r="N390" s="15"/>
      <c r="P390" s="30" t="str">
        <f t="shared" si="5"/>
        <v/>
      </c>
    </row>
    <row r="391" spans="1:16">
      <c r="A391" s="20"/>
      <c r="B391" s="20"/>
      <c r="C391" s="20"/>
      <c r="D391" s="20"/>
      <c r="E391" s="15"/>
      <c r="F391" s="15"/>
      <c r="G391" s="15"/>
      <c r="H391" s="15"/>
      <c r="I391" s="15"/>
      <c r="J391" s="15"/>
      <c r="K391" s="15"/>
      <c r="L391" s="15"/>
      <c r="M391" s="15"/>
      <c r="N391" s="15"/>
      <c r="P391" s="30" t="str">
        <f t="shared" si="5"/>
        <v/>
      </c>
    </row>
    <row r="392" spans="1:16">
      <c r="A392" s="20"/>
      <c r="B392" s="20"/>
      <c r="C392" s="20"/>
      <c r="D392" s="20"/>
      <c r="E392" s="15"/>
      <c r="F392" s="15"/>
      <c r="G392" s="15"/>
      <c r="H392" s="15"/>
      <c r="I392" s="15"/>
      <c r="J392" s="15"/>
      <c r="K392" s="15"/>
      <c r="L392" s="15"/>
      <c r="M392" s="15"/>
      <c r="N392" s="15"/>
      <c r="P392" s="30" t="str">
        <f t="shared" si="5"/>
        <v/>
      </c>
    </row>
    <row r="393" spans="1:16">
      <c r="A393" s="20"/>
      <c r="B393" s="20"/>
      <c r="C393" s="20"/>
      <c r="D393" s="20"/>
      <c r="E393" s="15"/>
      <c r="F393" s="15"/>
      <c r="G393" s="15"/>
      <c r="H393" s="15"/>
      <c r="I393" s="15"/>
      <c r="J393" s="15"/>
      <c r="K393" s="15"/>
      <c r="L393" s="15"/>
      <c r="M393" s="15"/>
      <c r="N393" s="15"/>
      <c r="P393" s="30" t="str">
        <f t="shared" si="5"/>
        <v/>
      </c>
    </row>
    <row r="394" spans="1:16">
      <c r="A394" s="20"/>
      <c r="B394" s="20"/>
      <c r="C394" s="20"/>
      <c r="D394" s="20"/>
      <c r="E394" s="15"/>
      <c r="F394" s="15"/>
      <c r="G394" s="15"/>
      <c r="H394" s="15"/>
      <c r="I394" s="15"/>
      <c r="J394" s="15"/>
      <c r="K394" s="15"/>
      <c r="L394" s="15"/>
      <c r="M394" s="15"/>
      <c r="N394" s="15"/>
      <c r="P394" s="30" t="str">
        <f t="shared" ref="P394:P457" si="6">IF(COUNTA(E394:N394)=0,"",_xlfn.CONCAT(,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f>
        <v/>
      </c>
    </row>
    <row r="395" spans="1:16">
      <c r="A395" s="20"/>
      <c r="B395" s="20"/>
      <c r="C395" s="20"/>
      <c r="D395" s="20"/>
      <c r="E395" s="15"/>
      <c r="F395" s="15"/>
      <c r="G395" s="15"/>
      <c r="H395" s="15"/>
      <c r="I395" s="15"/>
      <c r="J395" s="15"/>
      <c r="K395" s="15"/>
      <c r="L395" s="15"/>
      <c r="M395" s="15"/>
      <c r="N395" s="15"/>
      <c r="P395" s="30" t="str">
        <f t="shared" si="6"/>
        <v/>
      </c>
    </row>
    <row r="396" spans="1:16">
      <c r="A396" s="20"/>
      <c r="B396" s="20"/>
      <c r="C396" s="20"/>
      <c r="D396" s="20"/>
      <c r="E396" s="15"/>
      <c r="F396" s="15"/>
      <c r="G396" s="15"/>
      <c r="H396" s="15"/>
      <c r="I396" s="15"/>
      <c r="J396" s="15"/>
      <c r="K396" s="15"/>
      <c r="L396" s="15"/>
      <c r="M396" s="15"/>
      <c r="N396" s="15"/>
      <c r="P396" s="30" t="str">
        <f t="shared" si="6"/>
        <v/>
      </c>
    </row>
    <row r="397" spans="1:16">
      <c r="A397" s="20"/>
      <c r="B397" s="20"/>
      <c r="C397" s="20"/>
      <c r="D397" s="20"/>
      <c r="E397" s="15"/>
      <c r="F397" s="15"/>
      <c r="G397" s="15"/>
      <c r="H397" s="15"/>
      <c r="I397" s="15"/>
      <c r="J397" s="15"/>
      <c r="K397" s="15"/>
      <c r="L397" s="15"/>
      <c r="M397" s="15"/>
      <c r="N397" s="15"/>
      <c r="P397" s="30" t="str">
        <f t="shared" si="6"/>
        <v/>
      </c>
    </row>
    <row r="398" spans="1:16">
      <c r="A398" s="20"/>
      <c r="B398" s="20"/>
      <c r="C398" s="20"/>
      <c r="D398" s="20"/>
      <c r="E398" s="15"/>
      <c r="F398" s="15"/>
      <c r="G398" s="15"/>
      <c r="H398" s="15"/>
      <c r="I398" s="15"/>
      <c r="J398" s="15"/>
      <c r="K398" s="15"/>
      <c r="L398" s="15"/>
      <c r="M398" s="15"/>
      <c r="N398" s="15"/>
      <c r="P398" s="30" t="str">
        <f t="shared" si="6"/>
        <v/>
      </c>
    </row>
    <row r="399" spans="1:16">
      <c r="A399" s="20"/>
      <c r="B399" s="20"/>
      <c r="C399" s="20"/>
      <c r="D399" s="20"/>
      <c r="E399" s="15"/>
      <c r="F399" s="15"/>
      <c r="G399" s="15"/>
      <c r="H399" s="15"/>
      <c r="I399" s="15"/>
      <c r="J399" s="15"/>
      <c r="K399" s="15"/>
      <c r="L399" s="15"/>
      <c r="M399" s="15"/>
      <c r="N399" s="15"/>
      <c r="P399" s="30" t="str">
        <f t="shared" si="6"/>
        <v/>
      </c>
    </row>
    <row r="400" spans="1:16">
      <c r="A400" s="20"/>
      <c r="B400" s="20"/>
      <c r="C400" s="20"/>
      <c r="D400" s="20"/>
      <c r="E400" s="15"/>
      <c r="F400" s="15"/>
      <c r="G400" s="15"/>
      <c r="H400" s="15"/>
      <c r="I400" s="15"/>
      <c r="J400" s="15"/>
      <c r="K400" s="15"/>
      <c r="L400" s="15"/>
      <c r="M400" s="15"/>
      <c r="N400" s="15"/>
      <c r="P400" s="30" t="str">
        <f t="shared" si="6"/>
        <v/>
      </c>
    </row>
    <row r="401" spans="1:16">
      <c r="A401" s="20"/>
      <c r="B401" s="20"/>
      <c r="C401" s="20"/>
      <c r="D401" s="20"/>
      <c r="E401" s="15"/>
      <c r="F401" s="15"/>
      <c r="G401" s="15"/>
      <c r="H401" s="15"/>
      <c r="I401" s="15"/>
      <c r="J401" s="15"/>
      <c r="K401" s="15"/>
      <c r="L401" s="15"/>
      <c r="M401" s="15"/>
      <c r="N401" s="15"/>
      <c r="P401" s="30" t="str">
        <f t="shared" si="6"/>
        <v/>
      </c>
    </row>
    <row r="402" spans="1:16">
      <c r="A402" s="20"/>
      <c r="B402" s="20"/>
      <c r="C402" s="20"/>
      <c r="D402" s="20"/>
      <c r="E402" s="15"/>
      <c r="F402" s="15"/>
      <c r="G402" s="15"/>
      <c r="H402" s="15"/>
      <c r="I402" s="15"/>
      <c r="J402" s="15"/>
      <c r="K402" s="15"/>
      <c r="L402" s="15"/>
      <c r="M402" s="15"/>
      <c r="N402" s="15"/>
      <c r="P402" s="30" t="str">
        <f t="shared" si="6"/>
        <v/>
      </c>
    </row>
    <row r="403" spans="1:16">
      <c r="A403" s="20"/>
      <c r="B403" s="20"/>
      <c r="C403" s="20"/>
      <c r="D403" s="20"/>
      <c r="E403" s="15"/>
      <c r="F403" s="15"/>
      <c r="G403" s="15"/>
      <c r="H403" s="15"/>
      <c r="I403" s="15"/>
      <c r="J403" s="15"/>
      <c r="K403" s="15"/>
      <c r="L403" s="15"/>
      <c r="M403" s="15"/>
      <c r="N403" s="15"/>
      <c r="P403" s="30" t="str">
        <f t="shared" si="6"/>
        <v/>
      </c>
    </row>
    <row r="404" spans="1:16">
      <c r="A404" s="20"/>
      <c r="B404" s="20"/>
      <c r="C404" s="20"/>
      <c r="D404" s="20"/>
      <c r="E404" s="15"/>
      <c r="F404" s="15"/>
      <c r="G404" s="15"/>
      <c r="H404" s="15"/>
      <c r="I404" s="15"/>
      <c r="J404" s="15"/>
      <c r="K404" s="15"/>
      <c r="L404" s="15"/>
      <c r="M404" s="15"/>
      <c r="N404" s="15"/>
      <c r="P404" s="30" t="str">
        <f t="shared" si="6"/>
        <v/>
      </c>
    </row>
    <row r="405" spans="1:16">
      <c r="A405" s="20"/>
      <c r="B405" s="20"/>
      <c r="C405" s="20"/>
      <c r="D405" s="20"/>
      <c r="E405" s="15"/>
      <c r="F405" s="15"/>
      <c r="G405" s="15"/>
      <c r="H405" s="15"/>
      <c r="I405" s="15"/>
      <c r="J405" s="15"/>
      <c r="K405" s="15"/>
      <c r="L405" s="15"/>
      <c r="M405" s="15"/>
      <c r="N405" s="15"/>
      <c r="P405" s="30" t="str">
        <f t="shared" si="6"/>
        <v/>
      </c>
    </row>
    <row r="406" spans="1:16">
      <c r="A406" s="20"/>
      <c r="B406" s="20"/>
      <c r="C406" s="20"/>
      <c r="D406" s="20"/>
      <c r="E406" s="15"/>
      <c r="F406" s="15"/>
      <c r="G406" s="15"/>
      <c r="H406" s="15"/>
      <c r="I406" s="15"/>
      <c r="J406" s="15"/>
      <c r="K406" s="15"/>
      <c r="L406" s="15"/>
      <c r="M406" s="15"/>
      <c r="N406" s="15"/>
      <c r="P406" s="30" t="str">
        <f t="shared" si="6"/>
        <v/>
      </c>
    </row>
    <row r="407" spans="1:16">
      <c r="A407" s="20"/>
      <c r="B407" s="20"/>
      <c r="C407" s="20"/>
      <c r="D407" s="20"/>
      <c r="E407" s="15"/>
      <c r="F407" s="15"/>
      <c r="G407" s="15"/>
      <c r="H407" s="15"/>
      <c r="I407" s="15"/>
      <c r="J407" s="15"/>
      <c r="K407" s="15"/>
      <c r="L407" s="15"/>
      <c r="M407" s="15"/>
      <c r="N407" s="15"/>
      <c r="P407" s="30" t="str">
        <f t="shared" si="6"/>
        <v/>
      </c>
    </row>
    <row r="408" spans="1:16">
      <c r="A408" s="20"/>
      <c r="B408" s="20"/>
      <c r="C408" s="20"/>
      <c r="D408" s="20"/>
      <c r="E408" s="15"/>
      <c r="F408" s="15"/>
      <c r="G408" s="15"/>
      <c r="H408" s="15"/>
      <c r="I408" s="15"/>
      <c r="J408" s="15"/>
      <c r="K408" s="15"/>
      <c r="L408" s="15"/>
      <c r="M408" s="15"/>
      <c r="N408" s="15"/>
      <c r="P408" s="30" t="str">
        <f t="shared" si="6"/>
        <v/>
      </c>
    </row>
    <row r="409" spans="1:16">
      <c r="A409" s="20"/>
      <c r="B409" s="20"/>
      <c r="C409" s="20"/>
      <c r="D409" s="20"/>
      <c r="E409" s="15"/>
      <c r="F409" s="15"/>
      <c r="G409" s="15"/>
      <c r="H409" s="15"/>
      <c r="I409" s="15"/>
      <c r="J409" s="15"/>
      <c r="K409" s="15"/>
      <c r="L409" s="15"/>
      <c r="M409" s="15"/>
      <c r="N409" s="15"/>
      <c r="P409" s="30" t="str">
        <f t="shared" si="6"/>
        <v/>
      </c>
    </row>
    <row r="410" spans="1:16">
      <c r="A410" s="20"/>
      <c r="B410" s="20"/>
      <c r="C410" s="20"/>
      <c r="D410" s="20"/>
      <c r="E410" s="15"/>
      <c r="F410" s="15"/>
      <c r="G410" s="15"/>
      <c r="H410" s="15"/>
      <c r="I410" s="15"/>
      <c r="J410" s="15"/>
      <c r="K410" s="15"/>
      <c r="L410" s="15"/>
      <c r="M410" s="15"/>
      <c r="N410" s="15"/>
      <c r="P410" s="30" t="str">
        <f t="shared" si="6"/>
        <v/>
      </c>
    </row>
    <row r="411" spans="1:16">
      <c r="A411" s="20"/>
      <c r="B411" s="20"/>
      <c r="C411" s="20"/>
      <c r="D411" s="20"/>
      <c r="E411" s="15"/>
      <c r="F411" s="15"/>
      <c r="G411" s="15"/>
      <c r="H411" s="15"/>
      <c r="I411" s="15"/>
      <c r="J411" s="15"/>
      <c r="K411" s="15"/>
      <c r="L411" s="15"/>
      <c r="M411" s="15"/>
      <c r="N411" s="15"/>
      <c r="P411" s="30" t="str">
        <f t="shared" si="6"/>
        <v/>
      </c>
    </row>
    <row r="412" spans="1:16">
      <c r="A412" s="20"/>
      <c r="B412" s="20"/>
      <c r="C412" s="20"/>
      <c r="D412" s="20"/>
      <c r="E412" s="15"/>
      <c r="F412" s="15"/>
      <c r="G412" s="15"/>
      <c r="H412" s="15"/>
      <c r="I412" s="15"/>
      <c r="J412" s="15"/>
      <c r="K412" s="15"/>
      <c r="L412" s="15"/>
      <c r="M412" s="15"/>
      <c r="N412" s="15"/>
      <c r="P412" s="30" t="str">
        <f t="shared" si="6"/>
        <v/>
      </c>
    </row>
    <row r="413" spans="1:16">
      <c r="A413" s="20"/>
      <c r="B413" s="20"/>
      <c r="C413" s="20"/>
      <c r="D413" s="20"/>
      <c r="E413" s="15"/>
      <c r="F413" s="15"/>
      <c r="G413" s="15"/>
      <c r="H413" s="15"/>
      <c r="I413" s="15"/>
      <c r="J413" s="15"/>
      <c r="K413" s="15"/>
      <c r="L413" s="15"/>
      <c r="M413" s="15"/>
      <c r="N413" s="15"/>
      <c r="P413" s="30" t="str">
        <f t="shared" si="6"/>
        <v/>
      </c>
    </row>
    <row r="414" spans="1:16">
      <c r="A414" s="20"/>
      <c r="B414" s="20"/>
      <c r="C414" s="20"/>
      <c r="D414" s="20"/>
      <c r="E414" s="15"/>
      <c r="F414" s="15"/>
      <c r="G414" s="15"/>
      <c r="H414" s="15"/>
      <c r="I414" s="15"/>
      <c r="J414" s="15"/>
      <c r="K414" s="15"/>
      <c r="L414" s="15"/>
      <c r="M414" s="15"/>
      <c r="N414" s="15"/>
      <c r="P414" s="30" t="str">
        <f t="shared" si="6"/>
        <v/>
      </c>
    </row>
    <row r="415" spans="1:16">
      <c r="A415" s="20"/>
      <c r="B415" s="20"/>
      <c r="C415" s="20"/>
      <c r="D415" s="20"/>
      <c r="E415" s="15"/>
      <c r="F415" s="15"/>
      <c r="G415" s="15"/>
      <c r="H415" s="15"/>
      <c r="I415" s="15"/>
      <c r="J415" s="15"/>
      <c r="K415" s="15"/>
      <c r="L415" s="15"/>
      <c r="M415" s="15"/>
      <c r="N415" s="15"/>
      <c r="P415" s="30" t="str">
        <f t="shared" si="6"/>
        <v/>
      </c>
    </row>
    <row r="416" spans="1:16">
      <c r="A416" s="20"/>
      <c r="B416" s="20"/>
      <c r="C416" s="20"/>
      <c r="D416" s="20"/>
      <c r="E416" s="15"/>
      <c r="F416" s="15"/>
      <c r="G416" s="15"/>
      <c r="H416" s="15"/>
      <c r="I416" s="15"/>
      <c r="J416" s="15"/>
      <c r="K416" s="15"/>
      <c r="L416" s="15"/>
      <c r="M416" s="15"/>
      <c r="N416" s="15"/>
      <c r="P416" s="30" t="str">
        <f t="shared" si="6"/>
        <v/>
      </c>
    </row>
    <row r="417" spans="1:16">
      <c r="A417" s="20"/>
      <c r="B417" s="20"/>
      <c r="C417" s="20"/>
      <c r="D417" s="20"/>
      <c r="E417" s="15"/>
      <c r="F417" s="15"/>
      <c r="G417" s="15"/>
      <c r="H417" s="15"/>
      <c r="I417" s="15"/>
      <c r="J417" s="15"/>
      <c r="K417" s="15"/>
      <c r="L417" s="15"/>
      <c r="M417" s="15"/>
      <c r="N417" s="15"/>
      <c r="P417" s="30" t="str">
        <f t="shared" si="6"/>
        <v/>
      </c>
    </row>
    <row r="418" spans="1:16">
      <c r="A418" s="20"/>
      <c r="B418" s="20"/>
      <c r="C418" s="20"/>
      <c r="D418" s="20"/>
      <c r="E418" s="15"/>
      <c r="F418" s="15"/>
      <c r="G418" s="15"/>
      <c r="H418" s="15"/>
      <c r="I418" s="15"/>
      <c r="J418" s="15"/>
      <c r="K418" s="15"/>
      <c r="L418" s="15"/>
      <c r="M418" s="15"/>
      <c r="N418" s="15"/>
      <c r="P418" s="30" t="str">
        <f t="shared" si="6"/>
        <v/>
      </c>
    </row>
    <row r="419" spans="1:16">
      <c r="A419" s="20"/>
      <c r="B419" s="20"/>
      <c r="C419" s="20"/>
      <c r="D419" s="20"/>
      <c r="E419" s="15"/>
      <c r="F419" s="15"/>
      <c r="G419" s="15"/>
      <c r="H419" s="15"/>
      <c r="I419" s="15"/>
      <c r="J419" s="15"/>
      <c r="K419" s="15"/>
      <c r="L419" s="15"/>
      <c r="M419" s="15"/>
      <c r="N419" s="15"/>
      <c r="P419" s="30" t="str">
        <f t="shared" si="6"/>
        <v/>
      </c>
    </row>
    <row r="420" spans="1:16">
      <c r="A420" s="20"/>
      <c r="B420" s="20"/>
      <c r="C420" s="20"/>
      <c r="D420" s="20"/>
      <c r="E420" s="15"/>
      <c r="F420" s="15"/>
      <c r="G420" s="15"/>
      <c r="H420" s="15"/>
      <c r="I420" s="15"/>
      <c r="J420" s="15"/>
      <c r="K420" s="15"/>
      <c r="L420" s="15"/>
      <c r="M420" s="15"/>
      <c r="N420" s="15"/>
      <c r="P420" s="30" t="str">
        <f t="shared" si="6"/>
        <v/>
      </c>
    </row>
    <row r="421" spans="1:16">
      <c r="A421" s="20"/>
      <c r="B421" s="20"/>
      <c r="C421" s="20"/>
      <c r="D421" s="20"/>
      <c r="E421" s="15"/>
      <c r="F421" s="15"/>
      <c r="G421" s="15"/>
      <c r="H421" s="15"/>
      <c r="I421" s="15"/>
      <c r="J421" s="15"/>
      <c r="K421" s="15"/>
      <c r="L421" s="15"/>
      <c r="M421" s="15"/>
      <c r="N421" s="15"/>
      <c r="P421" s="30" t="str">
        <f t="shared" si="6"/>
        <v/>
      </c>
    </row>
    <row r="422" spans="1:16">
      <c r="A422" s="20"/>
      <c r="B422" s="20"/>
      <c r="C422" s="20"/>
      <c r="D422" s="20"/>
      <c r="E422" s="15"/>
      <c r="F422" s="15"/>
      <c r="G422" s="15"/>
      <c r="H422" s="15"/>
      <c r="I422" s="15"/>
      <c r="J422" s="15"/>
      <c r="K422" s="15"/>
      <c r="L422" s="15"/>
      <c r="M422" s="15"/>
      <c r="N422" s="15"/>
      <c r="P422" s="30" t="str">
        <f t="shared" si="6"/>
        <v/>
      </c>
    </row>
    <row r="423" spans="1:16">
      <c r="A423" s="20"/>
      <c r="B423" s="20"/>
      <c r="C423" s="20"/>
      <c r="D423" s="20"/>
      <c r="E423" s="15"/>
      <c r="F423" s="15"/>
      <c r="G423" s="15"/>
      <c r="H423" s="15"/>
      <c r="I423" s="15"/>
      <c r="J423" s="15"/>
      <c r="K423" s="15"/>
      <c r="L423" s="15"/>
      <c r="M423" s="15"/>
      <c r="N423" s="15"/>
      <c r="P423" s="30" t="str">
        <f t="shared" si="6"/>
        <v/>
      </c>
    </row>
    <row r="424" spans="1:16">
      <c r="A424" s="20"/>
      <c r="B424" s="20"/>
      <c r="C424" s="20"/>
      <c r="D424" s="20"/>
      <c r="E424" s="15"/>
      <c r="F424" s="15"/>
      <c r="G424" s="15"/>
      <c r="H424" s="15"/>
      <c r="I424" s="15"/>
      <c r="J424" s="15"/>
      <c r="K424" s="15"/>
      <c r="L424" s="15"/>
      <c r="M424" s="15"/>
      <c r="N424" s="15"/>
      <c r="P424" s="30" t="str">
        <f t="shared" si="6"/>
        <v/>
      </c>
    </row>
    <row r="425" spans="1:16">
      <c r="A425" s="20"/>
      <c r="B425" s="20"/>
      <c r="C425" s="20"/>
      <c r="D425" s="20"/>
      <c r="E425" s="15"/>
      <c r="F425" s="15"/>
      <c r="G425" s="15"/>
      <c r="H425" s="15"/>
      <c r="I425" s="15"/>
      <c r="J425" s="15"/>
      <c r="K425" s="15"/>
      <c r="L425" s="15"/>
      <c r="M425" s="15"/>
      <c r="N425" s="15"/>
      <c r="P425" s="30" t="str">
        <f t="shared" si="6"/>
        <v/>
      </c>
    </row>
    <row r="426" spans="1:16">
      <c r="A426" s="20"/>
      <c r="B426" s="20"/>
      <c r="C426" s="20"/>
      <c r="D426" s="20"/>
      <c r="E426" s="15"/>
      <c r="F426" s="15"/>
      <c r="G426" s="15"/>
      <c r="H426" s="15"/>
      <c r="I426" s="15"/>
      <c r="J426" s="15"/>
      <c r="K426" s="15"/>
      <c r="L426" s="15"/>
      <c r="M426" s="15"/>
      <c r="N426" s="15"/>
      <c r="P426" s="30" t="str">
        <f t="shared" si="6"/>
        <v/>
      </c>
    </row>
    <row r="427" spans="1:16">
      <c r="A427" s="20"/>
      <c r="B427" s="20"/>
      <c r="C427" s="20"/>
      <c r="D427" s="20"/>
      <c r="E427" s="15"/>
      <c r="F427" s="15"/>
      <c r="G427" s="15"/>
      <c r="H427" s="15"/>
      <c r="I427" s="15"/>
      <c r="J427" s="15"/>
      <c r="K427" s="15"/>
      <c r="L427" s="15"/>
      <c r="M427" s="15"/>
      <c r="N427" s="15"/>
      <c r="P427" s="30" t="str">
        <f t="shared" si="6"/>
        <v/>
      </c>
    </row>
    <row r="428" spans="1:16">
      <c r="A428" s="20"/>
      <c r="B428" s="20"/>
      <c r="C428" s="20"/>
      <c r="D428" s="20"/>
      <c r="E428" s="15"/>
      <c r="F428" s="15"/>
      <c r="G428" s="15"/>
      <c r="H428" s="15"/>
      <c r="I428" s="15"/>
      <c r="J428" s="15"/>
      <c r="K428" s="15"/>
      <c r="L428" s="15"/>
      <c r="M428" s="15"/>
      <c r="N428" s="15"/>
      <c r="P428" s="30" t="str">
        <f t="shared" si="6"/>
        <v/>
      </c>
    </row>
    <row r="429" spans="1:16">
      <c r="A429" s="20"/>
      <c r="B429" s="20"/>
      <c r="C429" s="20"/>
      <c r="D429" s="20"/>
      <c r="E429" s="15"/>
      <c r="F429" s="15"/>
      <c r="G429" s="15"/>
      <c r="H429" s="15"/>
      <c r="I429" s="15"/>
      <c r="J429" s="15"/>
      <c r="K429" s="15"/>
      <c r="L429" s="15"/>
      <c r="M429" s="15"/>
      <c r="N429" s="15"/>
      <c r="P429" s="30" t="str">
        <f t="shared" si="6"/>
        <v/>
      </c>
    </row>
    <row r="430" spans="1:16">
      <c r="A430" s="20"/>
      <c r="B430" s="20"/>
      <c r="C430" s="20"/>
      <c r="D430" s="20"/>
      <c r="E430" s="15"/>
      <c r="F430" s="15"/>
      <c r="G430" s="15"/>
      <c r="H430" s="15"/>
      <c r="I430" s="15"/>
      <c r="J430" s="15"/>
      <c r="K430" s="15"/>
      <c r="L430" s="15"/>
      <c r="M430" s="15"/>
      <c r="N430" s="15"/>
      <c r="P430" s="30" t="str">
        <f t="shared" si="6"/>
        <v/>
      </c>
    </row>
    <row r="431" spans="1:16">
      <c r="A431" s="20"/>
      <c r="B431" s="20"/>
      <c r="C431" s="20"/>
      <c r="D431" s="20"/>
      <c r="E431" s="15"/>
      <c r="F431" s="15"/>
      <c r="G431" s="15"/>
      <c r="H431" s="15"/>
      <c r="I431" s="15"/>
      <c r="J431" s="15"/>
      <c r="K431" s="15"/>
      <c r="L431" s="15"/>
      <c r="M431" s="15"/>
      <c r="N431" s="15"/>
      <c r="P431" s="30" t="str">
        <f t="shared" si="6"/>
        <v/>
      </c>
    </row>
    <row r="432" spans="1:16">
      <c r="A432" s="20"/>
      <c r="B432" s="20"/>
      <c r="C432" s="20"/>
      <c r="D432" s="20"/>
      <c r="E432" s="15"/>
      <c r="F432" s="15"/>
      <c r="G432" s="15"/>
      <c r="H432" s="15"/>
      <c r="I432" s="15"/>
      <c r="J432" s="15"/>
      <c r="K432" s="15"/>
      <c r="L432" s="15"/>
      <c r="M432" s="15"/>
      <c r="N432" s="15"/>
      <c r="P432" s="30" t="str">
        <f t="shared" si="6"/>
        <v/>
      </c>
    </row>
    <row r="433" spans="1:16">
      <c r="A433" s="20"/>
      <c r="B433" s="20"/>
      <c r="C433" s="20"/>
      <c r="D433" s="20"/>
      <c r="E433" s="15"/>
      <c r="F433" s="15"/>
      <c r="G433" s="15"/>
      <c r="H433" s="15"/>
      <c r="I433" s="15"/>
      <c r="J433" s="15"/>
      <c r="K433" s="15"/>
      <c r="L433" s="15"/>
      <c r="M433" s="15"/>
      <c r="N433" s="15"/>
      <c r="P433" s="30" t="str">
        <f t="shared" si="6"/>
        <v/>
      </c>
    </row>
    <row r="434" spans="1:16">
      <c r="A434" s="20"/>
      <c r="B434" s="20"/>
      <c r="C434" s="20"/>
      <c r="D434" s="20"/>
      <c r="E434" s="15"/>
      <c r="F434" s="15"/>
      <c r="G434" s="15"/>
      <c r="H434" s="15"/>
      <c r="I434" s="15"/>
      <c r="J434" s="15"/>
      <c r="K434" s="15"/>
      <c r="L434" s="15"/>
      <c r="M434" s="15"/>
      <c r="N434" s="15"/>
      <c r="P434" s="30" t="str">
        <f t="shared" si="6"/>
        <v/>
      </c>
    </row>
    <row r="435" spans="1:16">
      <c r="A435" s="20"/>
      <c r="B435" s="20"/>
      <c r="C435" s="20"/>
      <c r="D435" s="20"/>
      <c r="E435" s="15"/>
      <c r="F435" s="15"/>
      <c r="G435" s="15"/>
      <c r="H435" s="15"/>
      <c r="I435" s="15"/>
      <c r="J435" s="15"/>
      <c r="K435" s="15"/>
      <c r="L435" s="15"/>
      <c r="M435" s="15"/>
      <c r="N435" s="15"/>
      <c r="P435" s="30" t="str">
        <f t="shared" si="6"/>
        <v/>
      </c>
    </row>
    <row r="436" spans="1:16">
      <c r="A436" s="20"/>
      <c r="B436" s="20"/>
      <c r="C436" s="20"/>
      <c r="D436" s="20"/>
      <c r="E436" s="15"/>
      <c r="F436" s="15"/>
      <c r="G436" s="15"/>
      <c r="H436" s="15"/>
      <c r="I436" s="15"/>
      <c r="J436" s="15"/>
      <c r="K436" s="15"/>
      <c r="L436" s="15"/>
      <c r="M436" s="15"/>
      <c r="N436" s="15"/>
      <c r="P436" s="30" t="str">
        <f t="shared" si="6"/>
        <v/>
      </c>
    </row>
    <row r="437" spans="1:16">
      <c r="A437" s="20"/>
      <c r="B437" s="20"/>
      <c r="C437" s="20"/>
      <c r="D437" s="20"/>
      <c r="E437" s="15"/>
      <c r="F437" s="15"/>
      <c r="G437" s="15"/>
      <c r="H437" s="15"/>
      <c r="I437" s="15"/>
      <c r="J437" s="15"/>
      <c r="K437" s="15"/>
      <c r="L437" s="15"/>
      <c r="M437" s="15"/>
      <c r="N437" s="15"/>
      <c r="P437" s="30" t="str">
        <f t="shared" si="6"/>
        <v/>
      </c>
    </row>
    <row r="438" spans="1:16">
      <c r="A438" s="20"/>
      <c r="B438" s="20"/>
      <c r="C438" s="20"/>
      <c r="D438" s="20"/>
      <c r="E438" s="15"/>
      <c r="F438" s="15"/>
      <c r="G438" s="15"/>
      <c r="H438" s="15"/>
      <c r="I438" s="15"/>
      <c r="J438" s="15"/>
      <c r="K438" s="15"/>
      <c r="L438" s="15"/>
      <c r="M438" s="15"/>
      <c r="N438" s="15"/>
      <c r="P438" s="30" t="str">
        <f t="shared" si="6"/>
        <v/>
      </c>
    </row>
    <row r="439" spans="1:16">
      <c r="A439" s="20"/>
      <c r="B439" s="20"/>
      <c r="C439" s="20"/>
      <c r="D439" s="20"/>
      <c r="E439" s="15"/>
      <c r="F439" s="15"/>
      <c r="G439" s="15"/>
      <c r="H439" s="15"/>
      <c r="I439" s="15"/>
      <c r="J439" s="15"/>
      <c r="K439" s="15"/>
      <c r="L439" s="15"/>
      <c r="M439" s="15"/>
      <c r="N439" s="15"/>
      <c r="P439" s="30" t="str">
        <f t="shared" si="6"/>
        <v/>
      </c>
    </row>
    <row r="440" spans="1:16">
      <c r="A440" s="20"/>
      <c r="B440" s="20"/>
      <c r="C440" s="20"/>
      <c r="D440" s="20"/>
      <c r="E440" s="15"/>
      <c r="F440" s="15"/>
      <c r="G440" s="15"/>
      <c r="H440" s="15"/>
      <c r="I440" s="15"/>
      <c r="J440" s="15"/>
      <c r="K440" s="15"/>
      <c r="L440" s="15"/>
      <c r="M440" s="15"/>
      <c r="N440" s="15"/>
      <c r="P440" s="30" t="str">
        <f t="shared" si="6"/>
        <v/>
      </c>
    </row>
    <row r="441" spans="1:16">
      <c r="A441" s="20"/>
      <c r="B441" s="20"/>
      <c r="C441" s="20"/>
      <c r="D441" s="20"/>
      <c r="E441" s="15"/>
      <c r="F441" s="15"/>
      <c r="G441" s="15"/>
      <c r="H441" s="15"/>
      <c r="I441" s="15"/>
      <c r="J441" s="15"/>
      <c r="K441" s="15"/>
      <c r="L441" s="15"/>
      <c r="M441" s="15"/>
      <c r="N441" s="15"/>
      <c r="P441" s="30" t="str">
        <f t="shared" si="6"/>
        <v/>
      </c>
    </row>
    <row r="442" spans="1:16">
      <c r="A442" s="20"/>
      <c r="B442" s="20"/>
      <c r="C442" s="20"/>
      <c r="D442" s="20"/>
      <c r="E442" s="15"/>
      <c r="F442" s="15"/>
      <c r="G442" s="15"/>
      <c r="H442" s="15"/>
      <c r="I442" s="15"/>
      <c r="J442" s="15"/>
      <c r="K442" s="15"/>
      <c r="L442" s="15"/>
      <c r="M442" s="15"/>
      <c r="N442" s="15"/>
      <c r="P442" s="30" t="str">
        <f t="shared" si="6"/>
        <v/>
      </c>
    </row>
    <row r="443" spans="1:16">
      <c r="A443" s="20"/>
      <c r="B443" s="20"/>
      <c r="C443" s="20"/>
      <c r="D443" s="20"/>
      <c r="E443" s="15"/>
      <c r="F443" s="15"/>
      <c r="G443" s="15"/>
      <c r="H443" s="15"/>
      <c r="I443" s="15"/>
      <c r="J443" s="15"/>
      <c r="K443" s="15"/>
      <c r="L443" s="15"/>
      <c r="M443" s="15"/>
      <c r="N443" s="15"/>
      <c r="P443" s="30" t="str">
        <f t="shared" si="6"/>
        <v/>
      </c>
    </row>
    <row r="444" spans="1:16">
      <c r="A444" s="20"/>
      <c r="B444" s="20"/>
      <c r="C444" s="20"/>
      <c r="D444" s="20"/>
      <c r="E444" s="15"/>
      <c r="F444" s="15"/>
      <c r="G444" s="15"/>
      <c r="H444" s="15"/>
      <c r="I444" s="15"/>
      <c r="J444" s="15"/>
      <c r="K444" s="15"/>
      <c r="L444" s="15"/>
      <c r="M444" s="15"/>
      <c r="N444" s="15"/>
      <c r="P444" s="30" t="str">
        <f t="shared" si="6"/>
        <v/>
      </c>
    </row>
    <row r="445" spans="1:16">
      <c r="A445" s="20"/>
      <c r="B445" s="20"/>
      <c r="C445" s="20"/>
      <c r="D445" s="20"/>
      <c r="E445" s="15"/>
      <c r="F445" s="15"/>
      <c r="G445" s="15"/>
      <c r="H445" s="15"/>
      <c r="I445" s="15"/>
      <c r="J445" s="15"/>
      <c r="K445" s="15"/>
      <c r="L445" s="15"/>
      <c r="M445" s="15"/>
      <c r="N445" s="15"/>
      <c r="P445" s="30" t="str">
        <f t="shared" si="6"/>
        <v/>
      </c>
    </row>
    <row r="446" spans="1:16">
      <c r="A446" s="20"/>
      <c r="B446" s="20"/>
      <c r="C446" s="20"/>
      <c r="D446" s="20"/>
      <c r="E446" s="15"/>
      <c r="F446" s="15"/>
      <c r="G446" s="15"/>
      <c r="H446" s="15"/>
      <c r="I446" s="15"/>
      <c r="J446" s="15"/>
      <c r="K446" s="15"/>
      <c r="L446" s="15"/>
      <c r="M446" s="15"/>
      <c r="N446" s="15"/>
      <c r="P446" s="30" t="str">
        <f t="shared" si="6"/>
        <v/>
      </c>
    </row>
    <row r="447" spans="1:16">
      <c r="A447" s="20"/>
      <c r="B447" s="20"/>
      <c r="C447" s="20"/>
      <c r="D447" s="20"/>
      <c r="E447" s="15"/>
      <c r="F447" s="15"/>
      <c r="G447" s="15"/>
      <c r="H447" s="15"/>
      <c r="I447" s="15"/>
      <c r="J447" s="15"/>
      <c r="K447" s="15"/>
      <c r="L447" s="15"/>
      <c r="M447" s="15"/>
      <c r="N447" s="15"/>
      <c r="P447" s="30" t="str">
        <f t="shared" si="6"/>
        <v/>
      </c>
    </row>
    <row r="448" spans="1:16">
      <c r="A448" s="20"/>
      <c r="B448" s="20"/>
      <c r="C448" s="20"/>
      <c r="D448" s="20"/>
      <c r="E448" s="15"/>
      <c r="F448" s="15"/>
      <c r="G448" s="15"/>
      <c r="H448" s="15"/>
      <c r="I448" s="15"/>
      <c r="J448" s="15"/>
      <c r="K448" s="15"/>
      <c r="L448" s="15"/>
      <c r="M448" s="15"/>
      <c r="N448" s="15"/>
      <c r="P448" s="30" t="str">
        <f t="shared" si="6"/>
        <v/>
      </c>
    </row>
    <row r="449" spans="1:16">
      <c r="A449" s="20"/>
      <c r="B449" s="20"/>
      <c r="C449" s="20"/>
      <c r="D449" s="20"/>
      <c r="E449" s="15"/>
      <c r="F449" s="15"/>
      <c r="G449" s="15"/>
      <c r="H449" s="15"/>
      <c r="I449" s="15"/>
      <c r="J449" s="15"/>
      <c r="K449" s="15"/>
      <c r="L449" s="15"/>
      <c r="M449" s="15"/>
      <c r="N449" s="15"/>
      <c r="P449" s="30" t="str">
        <f t="shared" si="6"/>
        <v/>
      </c>
    </row>
    <row r="450" spans="1:16">
      <c r="A450" s="20"/>
      <c r="B450" s="20"/>
      <c r="C450" s="20"/>
      <c r="D450" s="20"/>
      <c r="E450" s="15"/>
      <c r="F450" s="15"/>
      <c r="G450" s="15"/>
      <c r="H450" s="15"/>
      <c r="I450" s="15"/>
      <c r="J450" s="15"/>
      <c r="K450" s="15"/>
      <c r="L450" s="15"/>
      <c r="M450" s="15"/>
      <c r="N450" s="15"/>
      <c r="P450" s="30" t="str">
        <f t="shared" si="6"/>
        <v/>
      </c>
    </row>
    <row r="451" spans="1:16">
      <c r="A451" s="20"/>
      <c r="B451" s="20"/>
      <c r="C451" s="20"/>
      <c r="D451" s="20"/>
      <c r="E451" s="15"/>
      <c r="F451" s="15"/>
      <c r="G451" s="15"/>
      <c r="H451" s="15"/>
      <c r="I451" s="15"/>
      <c r="J451" s="15"/>
      <c r="K451" s="15"/>
      <c r="L451" s="15"/>
      <c r="M451" s="15"/>
      <c r="N451" s="15"/>
      <c r="P451" s="30" t="str">
        <f t="shared" si="6"/>
        <v/>
      </c>
    </row>
    <row r="452" spans="1:16">
      <c r="A452" s="20"/>
      <c r="B452" s="20"/>
      <c r="C452" s="20"/>
      <c r="D452" s="20"/>
      <c r="E452" s="15"/>
      <c r="F452" s="15"/>
      <c r="G452" s="15"/>
      <c r="H452" s="15"/>
      <c r="I452" s="15"/>
      <c r="J452" s="15"/>
      <c r="K452" s="15"/>
      <c r="L452" s="15"/>
      <c r="M452" s="15"/>
      <c r="N452" s="15"/>
      <c r="P452" s="30" t="str">
        <f t="shared" si="6"/>
        <v/>
      </c>
    </row>
    <row r="453" spans="1:16">
      <c r="A453" s="20"/>
      <c r="B453" s="20"/>
      <c r="C453" s="20"/>
      <c r="D453" s="20"/>
      <c r="E453" s="15"/>
      <c r="F453" s="15"/>
      <c r="G453" s="15"/>
      <c r="H453" s="15"/>
      <c r="I453" s="15"/>
      <c r="J453" s="15"/>
      <c r="K453" s="15"/>
      <c r="L453" s="15"/>
      <c r="M453" s="15"/>
      <c r="N453" s="15"/>
      <c r="P453" s="30" t="str">
        <f t="shared" si="6"/>
        <v/>
      </c>
    </row>
    <row r="454" spans="1:16">
      <c r="A454" s="20"/>
      <c r="B454" s="20"/>
      <c r="C454" s="20"/>
      <c r="D454" s="20"/>
      <c r="E454" s="15"/>
      <c r="F454" s="15"/>
      <c r="G454" s="15"/>
      <c r="H454" s="15"/>
      <c r="I454" s="15"/>
      <c r="J454" s="15"/>
      <c r="K454" s="15"/>
      <c r="L454" s="15"/>
      <c r="M454" s="15"/>
      <c r="N454" s="15"/>
      <c r="P454" s="30" t="str">
        <f t="shared" si="6"/>
        <v/>
      </c>
    </row>
    <row r="455" spans="1:16">
      <c r="A455" s="20"/>
      <c r="B455" s="20"/>
      <c r="C455" s="20"/>
      <c r="D455" s="20"/>
      <c r="E455" s="15"/>
      <c r="F455" s="15"/>
      <c r="G455" s="15"/>
      <c r="H455" s="15"/>
      <c r="I455" s="15"/>
      <c r="J455" s="15"/>
      <c r="K455" s="15"/>
      <c r="L455" s="15"/>
      <c r="M455" s="15"/>
      <c r="N455" s="15"/>
      <c r="P455" s="30" t="str">
        <f t="shared" si="6"/>
        <v/>
      </c>
    </row>
    <row r="456" spans="1:16">
      <c r="A456" s="20"/>
      <c r="B456" s="20"/>
      <c r="C456" s="20"/>
      <c r="D456" s="20"/>
      <c r="E456" s="15"/>
      <c r="F456" s="15"/>
      <c r="G456" s="15"/>
      <c r="H456" s="15"/>
      <c r="I456" s="15"/>
      <c r="J456" s="15"/>
      <c r="K456" s="15"/>
      <c r="L456" s="15"/>
      <c r="M456" s="15"/>
      <c r="N456" s="15"/>
      <c r="P456" s="30" t="str">
        <f t="shared" si="6"/>
        <v/>
      </c>
    </row>
    <row r="457" spans="1:16">
      <c r="A457" s="20"/>
      <c r="B457" s="20"/>
      <c r="C457" s="20"/>
      <c r="D457" s="20"/>
      <c r="E457" s="15"/>
      <c r="F457" s="15"/>
      <c r="G457" s="15"/>
      <c r="H457" s="15"/>
      <c r="I457" s="15"/>
      <c r="J457" s="15"/>
      <c r="K457" s="15"/>
      <c r="L457" s="15"/>
      <c r="M457" s="15"/>
      <c r="N457" s="15"/>
      <c r="P457" s="30" t="str">
        <f t="shared" si="6"/>
        <v/>
      </c>
    </row>
    <row r="458" spans="1:16">
      <c r="A458" s="20"/>
      <c r="B458" s="20"/>
      <c r="C458" s="20"/>
      <c r="D458" s="20"/>
      <c r="E458" s="15"/>
      <c r="F458" s="15"/>
      <c r="G458" s="15"/>
      <c r="H458" s="15"/>
      <c r="I458" s="15"/>
      <c r="J458" s="15"/>
      <c r="K458" s="15"/>
      <c r="L458" s="15"/>
      <c r="M458" s="15"/>
      <c r="N458" s="15"/>
      <c r="P458" s="30" t="str">
        <f t="shared" ref="P458:P500" si="7">IF(COUNTA(E458:N458)=0,"",_xlfn.CONCAT(,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f>
        <v/>
      </c>
    </row>
    <row r="459" spans="1:16">
      <c r="A459" s="20"/>
      <c r="B459" s="20"/>
      <c r="C459" s="20"/>
      <c r="D459" s="20"/>
      <c r="E459" s="15"/>
      <c r="F459" s="15"/>
      <c r="G459" s="15"/>
      <c r="H459" s="15"/>
      <c r="I459" s="15"/>
      <c r="J459" s="15"/>
      <c r="K459" s="15"/>
      <c r="L459" s="15"/>
      <c r="M459" s="15"/>
      <c r="N459" s="15"/>
      <c r="P459" s="30" t="str">
        <f t="shared" si="7"/>
        <v/>
      </c>
    </row>
    <row r="460" spans="1:16">
      <c r="A460" s="20"/>
      <c r="B460" s="20"/>
      <c r="C460" s="20"/>
      <c r="D460" s="20"/>
      <c r="E460" s="15"/>
      <c r="F460" s="15"/>
      <c r="G460" s="15"/>
      <c r="H460" s="15"/>
      <c r="I460" s="15"/>
      <c r="J460" s="15"/>
      <c r="K460" s="15"/>
      <c r="L460" s="15"/>
      <c r="M460" s="15"/>
      <c r="N460" s="15"/>
      <c r="P460" s="30" t="str">
        <f t="shared" si="7"/>
        <v/>
      </c>
    </row>
    <row r="461" spans="1:16">
      <c r="A461" s="20"/>
      <c r="B461" s="20"/>
      <c r="C461" s="20"/>
      <c r="D461" s="20"/>
      <c r="E461" s="15"/>
      <c r="F461" s="15"/>
      <c r="G461" s="15"/>
      <c r="H461" s="15"/>
      <c r="I461" s="15"/>
      <c r="J461" s="15"/>
      <c r="K461" s="15"/>
      <c r="L461" s="15"/>
      <c r="M461" s="15"/>
      <c r="N461" s="15"/>
      <c r="P461" s="30" t="str">
        <f t="shared" si="7"/>
        <v/>
      </c>
    </row>
    <row r="462" spans="1:16">
      <c r="A462" s="20"/>
      <c r="B462" s="20"/>
      <c r="C462" s="20"/>
      <c r="D462" s="20"/>
      <c r="E462" s="15"/>
      <c r="F462" s="15"/>
      <c r="G462" s="15"/>
      <c r="H462" s="15"/>
      <c r="I462" s="15"/>
      <c r="J462" s="15"/>
      <c r="K462" s="15"/>
      <c r="L462" s="15"/>
      <c r="M462" s="15"/>
      <c r="N462" s="15"/>
      <c r="P462" s="30" t="str">
        <f t="shared" si="7"/>
        <v/>
      </c>
    </row>
    <row r="463" spans="1:16">
      <c r="A463" s="20"/>
      <c r="B463" s="20"/>
      <c r="C463" s="20"/>
      <c r="D463" s="20"/>
      <c r="E463" s="15"/>
      <c r="F463" s="15"/>
      <c r="G463" s="15"/>
      <c r="H463" s="15"/>
      <c r="I463" s="15"/>
      <c r="J463" s="15"/>
      <c r="K463" s="15"/>
      <c r="L463" s="15"/>
      <c r="M463" s="15"/>
      <c r="N463" s="15"/>
      <c r="P463" s="30" t="str">
        <f t="shared" si="7"/>
        <v/>
      </c>
    </row>
    <row r="464" spans="1:16">
      <c r="A464" s="20"/>
      <c r="B464" s="20"/>
      <c r="C464" s="20"/>
      <c r="D464" s="20"/>
      <c r="E464" s="15"/>
      <c r="F464" s="15"/>
      <c r="G464" s="15"/>
      <c r="H464" s="15"/>
      <c r="I464" s="15"/>
      <c r="J464" s="15"/>
      <c r="K464" s="15"/>
      <c r="L464" s="15"/>
      <c r="M464" s="15"/>
      <c r="N464" s="15"/>
      <c r="P464" s="30" t="str">
        <f t="shared" si="7"/>
        <v/>
      </c>
    </row>
    <row r="465" spans="1:16">
      <c r="A465" s="20"/>
      <c r="B465" s="20"/>
      <c r="C465" s="20"/>
      <c r="D465" s="20"/>
      <c r="E465" s="15"/>
      <c r="F465" s="15"/>
      <c r="G465" s="15"/>
      <c r="H465" s="15"/>
      <c r="I465" s="15"/>
      <c r="J465" s="15"/>
      <c r="K465" s="15"/>
      <c r="L465" s="15"/>
      <c r="M465" s="15"/>
      <c r="N465" s="15"/>
      <c r="P465" s="30" t="str">
        <f t="shared" si="7"/>
        <v/>
      </c>
    </row>
    <row r="466" spans="1:16">
      <c r="A466" s="20"/>
      <c r="B466" s="20"/>
      <c r="C466" s="20"/>
      <c r="D466" s="20"/>
      <c r="E466" s="15"/>
      <c r="F466" s="15"/>
      <c r="G466" s="15"/>
      <c r="H466" s="15"/>
      <c r="I466" s="15"/>
      <c r="J466" s="15"/>
      <c r="K466" s="15"/>
      <c r="L466" s="15"/>
      <c r="M466" s="15"/>
      <c r="N466" s="15"/>
      <c r="P466" s="30" t="str">
        <f t="shared" si="7"/>
        <v/>
      </c>
    </row>
    <row r="467" spans="1:16">
      <c r="A467" s="20"/>
      <c r="B467" s="20"/>
      <c r="C467" s="20"/>
      <c r="D467" s="20"/>
      <c r="E467" s="15"/>
      <c r="F467" s="15"/>
      <c r="G467" s="15"/>
      <c r="H467" s="15"/>
      <c r="I467" s="15"/>
      <c r="J467" s="15"/>
      <c r="K467" s="15"/>
      <c r="L467" s="15"/>
      <c r="M467" s="15"/>
      <c r="N467" s="15"/>
      <c r="P467" s="30" t="str">
        <f t="shared" si="7"/>
        <v/>
      </c>
    </row>
    <row r="468" spans="1:16">
      <c r="A468" s="20"/>
      <c r="B468" s="20"/>
      <c r="C468" s="20"/>
      <c r="D468" s="20"/>
      <c r="E468" s="15"/>
      <c r="F468" s="15"/>
      <c r="G468" s="15"/>
      <c r="H468" s="15"/>
      <c r="I468" s="15"/>
      <c r="J468" s="15"/>
      <c r="K468" s="15"/>
      <c r="L468" s="15"/>
      <c r="M468" s="15"/>
      <c r="N468" s="15"/>
      <c r="P468" s="30" t="str">
        <f t="shared" si="7"/>
        <v/>
      </c>
    </row>
    <row r="469" spans="1:16">
      <c r="A469" s="20"/>
      <c r="B469" s="20"/>
      <c r="C469" s="20"/>
      <c r="D469" s="20"/>
      <c r="E469" s="15"/>
      <c r="F469" s="15"/>
      <c r="G469" s="15"/>
      <c r="H469" s="15"/>
      <c r="I469" s="15"/>
      <c r="J469" s="15"/>
      <c r="K469" s="15"/>
      <c r="L469" s="15"/>
      <c r="M469" s="15"/>
      <c r="N469" s="15"/>
      <c r="P469" s="30" t="str">
        <f t="shared" si="7"/>
        <v/>
      </c>
    </row>
    <row r="470" spans="1:16">
      <c r="A470" s="20"/>
      <c r="B470" s="20"/>
      <c r="C470" s="20"/>
      <c r="D470" s="20"/>
      <c r="E470" s="15"/>
      <c r="F470" s="15"/>
      <c r="G470" s="15"/>
      <c r="H470" s="15"/>
      <c r="I470" s="15"/>
      <c r="J470" s="15"/>
      <c r="K470" s="15"/>
      <c r="L470" s="15"/>
      <c r="M470" s="15"/>
      <c r="N470" s="15"/>
      <c r="P470" s="30" t="str">
        <f t="shared" si="7"/>
        <v/>
      </c>
    </row>
    <row r="471" spans="1:16">
      <c r="A471" s="20"/>
      <c r="B471" s="20"/>
      <c r="C471" s="20"/>
      <c r="D471" s="20"/>
      <c r="E471" s="15"/>
      <c r="F471" s="15"/>
      <c r="G471" s="15"/>
      <c r="H471" s="15"/>
      <c r="I471" s="15"/>
      <c r="J471" s="15"/>
      <c r="K471" s="15"/>
      <c r="L471" s="15"/>
      <c r="M471" s="15"/>
      <c r="N471" s="15"/>
      <c r="P471" s="30" t="str">
        <f t="shared" si="7"/>
        <v/>
      </c>
    </row>
    <row r="472" spans="1:16">
      <c r="A472" s="20"/>
      <c r="B472" s="20"/>
      <c r="C472" s="20"/>
      <c r="D472" s="20"/>
      <c r="E472" s="15"/>
      <c r="F472" s="15"/>
      <c r="G472" s="15"/>
      <c r="H472" s="15"/>
      <c r="I472" s="15"/>
      <c r="J472" s="15"/>
      <c r="K472" s="15"/>
      <c r="L472" s="15"/>
      <c r="M472" s="15"/>
      <c r="N472" s="15"/>
      <c r="P472" s="30" t="str">
        <f t="shared" si="7"/>
        <v/>
      </c>
    </row>
    <row r="473" spans="1:16">
      <c r="A473" s="20"/>
      <c r="B473" s="20"/>
      <c r="C473" s="20"/>
      <c r="D473" s="20"/>
      <c r="E473" s="15"/>
      <c r="F473" s="15"/>
      <c r="G473" s="15"/>
      <c r="H473" s="15"/>
      <c r="I473" s="15"/>
      <c r="J473" s="15"/>
      <c r="K473" s="15"/>
      <c r="L473" s="15"/>
      <c r="M473" s="15"/>
      <c r="N473" s="15"/>
      <c r="P473" s="30" t="str">
        <f t="shared" si="7"/>
        <v/>
      </c>
    </row>
    <row r="474" spans="1:16">
      <c r="A474" s="20"/>
      <c r="B474" s="20"/>
      <c r="C474" s="20"/>
      <c r="D474" s="20"/>
      <c r="E474" s="15"/>
      <c r="F474" s="15"/>
      <c r="G474" s="15"/>
      <c r="H474" s="15"/>
      <c r="I474" s="15"/>
      <c r="J474" s="15"/>
      <c r="K474" s="15"/>
      <c r="L474" s="15"/>
      <c r="M474" s="15"/>
      <c r="N474" s="15"/>
      <c r="P474" s="30" t="str">
        <f t="shared" si="7"/>
        <v/>
      </c>
    </row>
    <row r="475" spans="1:16">
      <c r="A475" s="20"/>
      <c r="B475" s="20"/>
      <c r="C475" s="20"/>
      <c r="D475" s="20"/>
      <c r="E475" s="15"/>
      <c r="F475" s="15"/>
      <c r="G475" s="15"/>
      <c r="H475" s="15"/>
      <c r="I475" s="15"/>
      <c r="J475" s="15"/>
      <c r="K475" s="15"/>
      <c r="L475" s="15"/>
      <c r="M475" s="15"/>
      <c r="N475" s="15"/>
      <c r="P475" s="30" t="str">
        <f t="shared" si="7"/>
        <v/>
      </c>
    </row>
    <row r="476" spans="1:16">
      <c r="A476" s="20"/>
      <c r="B476" s="20"/>
      <c r="C476" s="20"/>
      <c r="D476" s="20"/>
      <c r="E476" s="15"/>
      <c r="F476" s="15"/>
      <c r="G476" s="15"/>
      <c r="H476" s="15"/>
      <c r="I476" s="15"/>
      <c r="J476" s="15"/>
      <c r="K476" s="15"/>
      <c r="L476" s="15"/>
      <c r="M476" s="15"/>
      <c r="N476" s="15"/>
      <c r="P476" s="30" t="str">
        <f t="shared" si="7"/>
        <v/>
      </c>
    </row>
    <row r="477" spans="1:16">
      <c r="A477" s="20"/>
      <c r="B477" s="20"/>
      <c r="C477" s="20"/>
      <c r="D477" s="20"/>
      <c r="E477" s="15"/>
      <c r="F477" s="15"/>
      <c r="G477" s="15"/>
      <c r="H477" s="15"/>
      <c r="I477" s="15"/>
      <c r="J477" s="15"/>
      <c r="K477" s="15"/>
      <c r="L477" s="15"/>
      <c r="M477" s="15"/>
      <c r="N477" s="15"/>
      <c r="P477" s="30" t="str">
        <f t="shared" si="7"/>
        <v/>
      </c>
    </row>
    <row r="478" spans="1:16">
      <c r="A478" s="20"/>
      <c r="B478" s="20"/>
      <c r="C478" s="20"/>
      <c r="D478" s="20"/>
      <c r="E478" s="15"/>
      <c r="F478" s="15"/>
      <c r="G478" s="15"/>
      <c r="H478" s="15"/>
      <c r="I478" s="15"/>
      <c r="J478" s="15"/>
      <c r="K478" s="15"/>
      <c r="L478" s="15"/>
      <c r="M478" s="15"/>
      <c r="N478" s="15"/>
      <c r="P478" s="30" t="str">
        <f t="shared" si="7"/>
        <v/>
      </c>
    </row>
    <row r="479" spans="1:16">
      <c r="A479" s="20"/>
      <c r="B479" s="20"/>
      <c r="C479" s="20"/>
      <c r="D479" s="20"/>
      <c r="E479" s="15"/>
      <c r="F479" s="15"/>
      <c r="G479" s="15"/>
      <c r="H479" s="15"/>
      <c r="I479" s="15"/>
      <c r="J479" s="15"/>
      <c r="K479" s="15"/>
      <c r="L479" s="15"/>
      <c r="M479" s="15"/>
      <c r="N479" s="15"/>
      <c r="P479" s="30" t="str">
        <f t="shared" si="7"/>
        <v/>
      </c>
    </row>
    <row r="480" spans="1:16">
      <c r="A480" s="20"/>
      <c r="B480" s="20"/>
      <c r="C480" s="20"/>
      <c r="D480" s="20"/>
      <c r="E480" s="15"/>
      <c r="F480" s="15"/>
      <c r="G480" s="15"/>
      <c r="H480" s="15"/>
      <c r="I480" s="15"/>
      <c r="J480" s="15"/>
      <c r="K480" s="15"/>
      <c r="L480" s="15"/>
      <c r="M480" s="15"/>
      <c r="N480" s="15"/>
      <c r="P480" s="30" t="str">
        <f t="shared" si="7"/>
        <v/>
      </c>
    </row>
    <row r="481" spans="1:16">
      <c r="A481" s="20"/>
      <c r="B481" s="20"/>
      <c r="C481" s="20"/>
      <c r="D481" s="20"/>
      <c r="E481" s="15"/>
      <c r="F481" s="15"/>
      <c r="G481" s="15"/>
      <c r="H481" s="15"/>
      <c r="I481" s="15"/>
      <c r="J481" s="15"/>
      <c r="K481" s="15"/>
      <c r="L481" s="15"/>
      <c r="M481" s="15"/>
      <c r="N481" s="15"/>
      <c r="P481" s="30" t="str">
        <f t="shared" si="7"/>
        <v/>
      </c>
    </row>
    <row r="482" spans="1:16">
      <c r="A482" s="20"/>
      <c r="B482" s="20"/>
      <c r="C482" s="20"/>
      <c r="D482" s="20"/>
      <c r="E482" s="15"/>
      <c r="F482" s="15"/>
      <c r="G482" s="15"/>
      <c r="H482" s="15"/>
      <c r="I482" s="15"/>
      <c r="J482" s="15"/>
      <c r="K482" s="15"/>
      <c r="L482" s="15"/>
      <c r="M482" s="15"/>
      <c r="N482" s="15"/>
      <c r="P482" s="30" t="str">
        <f t="shared" si="7"/>
        <v/>
      </c>
    </row>
    <row r="483" spans="1:16">
      <c r="A483" s="20"/>
      <c r="B483" s="20"/>
      <c r="C483" s="20"/>
      <c r="D483" s="20"/>
      <c r="E483" s="15"/>
      <c r="F483" s="15"/>
      <c r="G483" s="15"/>
      <c r="H483" s="15"/>
      <c r="I483" s="15"/>
      <c r="J483" s="15"/>
      <c r="K483" s="15"/>
      <c r="L483" s="15"/>
      <c r="M483" s="15"/>
      <c r="N483" s="15"/>
      <c r="P483" s="30" t="str">
        <f t="shared" si="7"/>
        <v/>
      </c>
    </row>
    <row r="484" spans="1:16">
      <c r="A484" s="20"/>
      <c r="B484" s="20"/>
      <c r="C484" s="20"/>
      <c r="D484" s="20"/>
      <c r="E484" s="15"/>
      <c r="F484" s="15"/>
      <c r="G484" s="15"/>
      <c r="H484" s="15"/>
      <c r="I484" s="15"/>
      <c r="J484" s="15"/>
      <c r="K484" s="15"/>
      <c r="L484" s="15"/>
      <c r="M484" s="15"/>
      <c r="N484" s="15"/>
      <c r="P484" s="30" t="str">
        <f t="shared" si="7"/>
        <v/>
      </c>
    </row>
    <row r="485" spans="1:16">
      <c r="A485" s="20"/>
      <c r="B485" s="20"/>
      <c r="C485" s="20"/>
      <c r="D485" s="20"/>
      <c r="E485" s="15"/>
      <c r="F485" s="15"/>
      <c r="G485" s="15"/>
      <c r="H485" s="15"/>
      <c r="I485" s="15"/>
      <c r="J485" s="15"/>
      <c r="K485" s="15"/>
      <c r="L485" s="15"/>
      <c r="M485" s="15"/>
      <c r="N485" s="15"/>
      <c r="P485" s="30" t="str">
        <f t="shared" si="7"/>
        <v/>
      </c>
    </row>
    <row r="486" spans="1:16">
      <c r="A486" s="20"/>
      <c r="B486" s="20"/>
      <c r="C486" s="20"/>
      <c r="D486" s="20"/>
      <c r="E486" s="15"/>
      <c r="F486" s="15"/>
      <c r="G486" s="15"/>
      <c r="H486" s="15"/>
      <c r="I486" s="15"/>
      <c r="J486" s="15"/>
      <c r="K486" s="15"/>
      <c r="L486" s="15"/>
      <c r="M486" s="15"/>
      <c r="N486" s="15"/>
      <c r="P486" s="30" t="str">
        <f t="shared" si="7"/>
        <v/>
      </c>
    </row>
    <row r="487" spans="1:16">
      <c r="A487" s="20"/>
      <c r="B487" s="20"/>
      <c r="C487" s="20"/>
      <c r="D487" s="20"/>
      <c r="E487" s="15"/>
      <c r="F487" s="15"/>
      <c r="G487" s="15"/>
      <c r="H487" s="15"/>
      <c r="I487" s="15"/>
      <c r="J487" s="15"/>
      <c r="K487" s="15"/>
      <c r="L487" s="15"/>
      <c r="M487" s="15"/>
      <c r="N487" s="15"/>
      <c r="P487" s="30" t="str">
        <f t="shared" si="7"/>
        <v/>
      </c>
    </row>
    <row r="488" spans="1:16">
      <c r="A488" s="20"/>
      <c r="B488" s="20"/>
      <c r="C488" s="20"/>
      <c r="D488" s="20"/>
      <c r="E488" s="15"/>
      <c r="F488" s="15"/>
      <c r="G488" s="15"/>
      <c r="H488" s="15"/>
      <c r="I488" s="15"/>
      <c r="J488" s="15"/>
      <c r="K488" s="15"/>
      <c r="L488" s="15"/>
      <c r="M488" s="15"/>
      <c r="N488" s="15"/>
      <c r="P488" s="30" t="str">
        <f t="shared" si="7"/>
        <v/>
      </c>
    </row>
    <row r="489" spans="1:16">
      <c r="A489" s="20"/>
      <c r="B489" s="20"/>
      <c r="C489" s="20"/>
      <c r="D489" s="20"/>
      <c r="E489" s="15"/>
      <c r="F489" s="15"/>
      <c r="G489" s="15"/>
      <c r="H489" s="15"/>
      <c r="I489" s="15"/>
      <c r="J489" s="15"/>
      <c r="K489" s="15"/>
      <c r="L489" s="15"/>
      <c r="M489" s="15"/>
      <c r="N489" s="15"/>
      <c r="P489" s="30" t="str">
        <f t="shared" si="7"/>
        <v/>
      </c>
    </row>
    <row r="490" spans="1:16">
      <c r="A490" s="20"/>
      <c r="B490" s="20"/>
      <c r="C490" s="20"/>
      <c r="D490" s="20"/>
      <c r="E490" s="15"/>
      <c r="F490" s="15"/>
      <c r="G490" s="15"/>
      <c r="H490" s="15"/>
      <c r="I490" s="15"/>
      <c r="J490" s="15"/>
      <c r="K490" s="15"/>
      <c r="L490" s="15"/>
      <c r="M490" s="15"/>
      <c r="N490" s="15"/>
      <c r="P490" s="30" t="str">
        <f t="shared" si="7"/>
        <v/>
      </c>
    </row>
    <row r="491" spans="1:16">
      <c r="A491" s="20"/>
      <c r="B491" s="20"/>
      <c r="C491" s="20"/>
      <c r="D491" s="20"/>
      <c r="E491" s="15"/>
      <c r="F491" s="15"/>
      <c r="G491" s="15"/>
      <c r="H491" s="15"/>
      <c r="I491" s="15"/>
      <c r="J491" s="15"/>
      <c r="K491" s="15"/>
      <c r="L491" s="15"/>
      <c r="M491" s="15"/>
      <c r="N491" s="15"/>
      <c r="P491" s="30" t="str">
        <f t="shared" si="7"/>
        <v/>
      </c>
    </row>
    <row r="492" spans="1:16">
      <c r="A492" s="20"/>
      <c r="B492" s="20"/>
      <c r="C492" s="20"/>
      <c r="D492" s="20"/>
      <c r="E492" s="15"/>
      <c r="F492" s="15"/>
      <c r="G492" s="15"/>
      <c r="H492" s="15"/>
      <c r="I492" s="15"/>
      <c r="J492" s="15"/>
      <c r="K492" s="15"/>
      <c r="L492" s="15"/>
      <c r="M492" s="15"/>
      <c r="N492" s="15"/>
      <c r="P492" s="30" t="str">
        <f t="shared" si="7"/>
        <v/>
      </c>
    </row>
    <row r="493" spans="1:16">
      <c r="A493" s="20"/>
      <c r="B493" s="20"/>
      <c r="C493" s="20"/>
      <c r="D493" s="20"/>
      <c r="E493" s="15"/>
      <c r="F493" s="15"/>
      <c r="G493" s="15"/>
      <c r="H493" s="15"/>
      <c r="I493" s="15"/>
      <c r="J493" s="15"/>
      <c r="K493" s="15"/>
      <c r="L493" s="15"/>
      <c r="M493" s="15"/>
      <c r="N493" s="15"/>
      <c r="P493" s="30" t="str">
        <f t="shared" si="7"/>
        <v/>
      </c>
    </row>
    <row r="494" spans="1:16">
      <c r="A494" s="20"/>
      <c r="B494" s="20"/>
      <c r="C494" s="20"/>
      <c r="D494" s="20"/>
      <c r="E494" s="15"/>
      <c r="F494" s="15"/>
      <c r="G494" s="15"/>
      <c r="H494" s="15"/>
      <c r="I494" s="15"/>
      <c r="J494" s="15"/>
      <c r="K494" s="15"/>
      <c r="L494" s="15"/>
      <c r="M494" s="15"/>
      <c r="N494" s="15"/>
      <c r="P494" s="30" t="str">
        <f t="shared" si="7"/>
        <v/>
      </c>
    </row>
    <row r="495" spans="1:16">
      <c r="A495" s="20"/>
      <c r="B495" s="20"/>
      <c r="C495" s="20"/>
      <c r="D495" s="20"/>
      <c r="E495" s="15"/>
      <c r="F495" s="15"/>
      <c r="G495" s="15"/>
      <c r="H495" s="15"/>
      <c r="I495" s="15"/>
      <c r="J495" s="15"/>
      <c r="K495" s="15"/>
      <c r="L495" s="15"/>
      <c r="M495" s="15"/>
      <c r="N495" s="15"/>
      <c r="P495" s="30" t="str">
        <f t="shared" si="7"/>
        <v/>
      </c>
    </row>
    <row r="496" spans="1:16">
      <c r="A496" s="20"/>
      <c r="B496" s="20"/>
      <c r="C496" s="20"/>
      <c r="D496" s="20"/>
      <c r="E496" s="15"/>
      <c r="F496" s="15"/>
      <c r="G496" s="15"/>
      <c r="H496" s="15"/>
      <c r="I496" s="15"/>
      <c r="J496" s="15"/>
      <c r="K496" s="15"/>
      <c r="L496" s="15"/>
      <c r="M496" s="15"/>
      <c r="N496" s="15"/>
      <c r="P496" s="30" t="str">
        <f t="shared" si="7"/>
        <v/>
      </c>
    </row>
    <row r="497" spans="1:16">
      <c r="A497" s="20"/>
      <c r="B497" s="20"/>
      <c r="C497" s="20"/>
      <c r="D497" s="20"/>
      <c r="E497" s="15"/>
      <c r="F497" s="15"/>
      <c r="G497" s="15"/>
      <c r="H497" s="15"/>
      <c r="I497" s="15"/>
      <c r="J497" s="15"/>
      <c r="K497" s="15"/>
      <c r="L497" s="15"/>
      <c r="M497" s="15"/>
      <c r="N497" s="15"/>
      <c r="P497" s="30" t="str">
        <f t="shared" si="7"/>
        <v/>
      </c>
    </row>
    <row r="498" spans="1:16">
      <c r="A498" s="20"/>
      <c r="B498" s="20"/>
      <c r="C498" s="20"/>
      <c r="D498" s="20"/>
      <c r="E498" s="15"/>
      <c r="F498" s="15"/>
      <c r="G498" s="15"/>
      <c r="H498" s="15"/>
      <c r="I498" s="15"/>
      <c r="J498" s="15"/>
      <c r="K498" s="15"/>
      <c r="L498" s="15"/>
      <c r="M498" s="15"/>
      <c r="N498" s="15"/>
      <c r="P498" s="30" t="str">
        <f t="shared" si="7"/>
        <v/>
      </c>
    </row>
    <row r="499" spans="1:16">
      <c r="A499" s="20"/>
      <c r="B499" s="20"/>
      <c r="C499" s="20"/>
      <c r="D499" s="20"/>
      <c r="E499" s="15"/>
      <c r="F499" s="15"/>
      <c r="G499" s="15"/>
      <c r="H499" s="15"/>
      <c r="I499" s="15"/>
      <c r="J499" s="15"/>
      <c r="K499" s="15"/>
      <c r="L499" s="15"/>
      <c r="M499" s="15"/>
      <c r="N499" s="15"/>
      <c r="P499" s="30" t="str">
        <f t="shared" si="7"/>
        <v/>
      </c>
    </row>
    <row r="500" spans="1:16">
      <c r="A500" s="20"/>
      <c r="B500" s="20"/>
      <c r="C500" s="20"/>
      <c r="D500" s="20"/>
      <c r="E500" s="15"/>
      <c r="F500" s="15"/>
      <c r="G500" s="15"/>
      <c r="H500" s="15"/>
      <c r="I500" s="15"/>
      <c r="J500" s="15"/>
      <c r="K500" s="15"/>
      <c r="L500" s="15"/>
      <c r="M500" s="15"/>
      <c r="N500" s="15"/>
      <c r="P500" s="30" t="str">
        <f t="shared" si="7"/>
        <v/>
      </c>
    </row>
  </sheetData>
  <mergeCells count="9">
    <mergeCell ref="P3:P6"/>
    <mergeCell ref="E3:N3"/>
    <mergeCell ref="E4:E6"/>
    <mergeCell ref="F4:M4"/>
    <mergeCell ref="N4:N6"/>
    <mergeCell ref="F5:I5"/>
    <mergeCell ref="J5:K5"/>
    <mergeCell ref="L5:L6"/>
    <mergeCell ref="M5:M6"/>
  </mergeCells>
  <conditionalFormatting sqref="E8:E500">
    <cfRule type="expression" dxfId="153" priority="2">
      <formula>AND(NOT(ISBLANK(E8)), E8&lt;0)</formula>
    </cfRule>
  </conditionalFormatting>
  <conditionalFormatting sqref="I8:I500">
    <cfRule type="expression" dxfId="152" priority="4">
      <formula>AND(NOT(ISBLANK(I8)), I8&lt;0)</formula>
    </cfRule>
  </conditionalFormatting>
  <conditionalFormatting sqref="N8:N500">
    <cfRule type="expression" dxfId="151" priority="1">
      <formula>AND(NOT(ISBLANK(N8)), N8&lt;0)</formula>
    </cfRule>
    <cfRule type="expression" dxfId="150" priority="5">
      <formula>NOT(N8 = (SUM(E8, F8, H8, J8:M8) - SUM(G8, I8)))</formula>
    </cfRule>
  </conditionalFormatting>
  <hyperlinks>
    <hyperlink ref="A1" location="'TOC'!B72" display="TOC" xr:uid="{00000000-0004-0000-3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B00-000000000000}">
          <x14:formula1>
            <xm:f>_dropDownSheet!$A$35</xm:f>
          </x14:formula1>
          <xm:sqref>A8:A500</xm:sqref>
        </x14:dataValidation>
        <x14:dataValidation type="list" allowBlank="1" showInputMessage="1" showErrorMessage="1" xr:uid="{00000000-0002-0000-3B00-000001000000}">
          <x14:formula1>
            <xm:f>_dropDownSheet!$A$7:$C$7</xm:f>
          </x14:formula1>
          <xm:sqref>B8:B500</xm:sqref>
        </x14:dataValidation>
        <x14:dataValidation type="list" allowBlank="1" showInputMessage="1" showErrorMessage="1" xr:uid="{00000000-0002-0000-3B00-000002000000}">
          <x14:formula1>
            <xm:f>_dropDownSheet!$A$5:$JA$5</xm:f>
          </x14:formula1>
          <xm:sqref>C8:C500</xm:sqref>
        </x14:dataValidation>
        <x14:dataValidation type="list" allowBlank="1" showInputMessage="1" showErrorMessage="1" xr:uid="{00000000-0002-0000-3B00-000003000000}">
          <x14:formula1>
            <xm:f>_dropDownSheet!$A$11:$N$11</xm:f>
          </x14:formula1>
          <xm:sqref>D8:D500</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Blad61">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19.1796875" customWidth="1"/>
  </cols>
  <sheetData>
    <row r="1" spans="1:14" ht="15" customHeight="1">
      <c r="A1" s="10" t="s">
        <v>301</v>
      </c>
      <c r="B1" s="11" t="s">
        <v>165</v>
      </c>
    </row>
    <row r="2" spans="1:14" ht="15" customHeight="1"/>
    <row r="3" spans="1:14">
      <c r="A3" s="11"/>
      <c r="D3" s="52" t="s">
        <v>388</v>
      </c>
      <c r="E3" s="52"/>
      <c r="F3" s="52"/>
      <c r="G3" s="52"/>
      <c r="H3" s="52"/>
      <c r="I3" s="52"/>
      <c r="J3" s="52"/>
      <c r="K3" s="52"/>
      <c r="L3" s="52" t="s">
        <v>303</v>
      </c>
      <c r="N3" s="50" t="s">
        <v>305</v>
      </c>
    </row>
    <row r="4" spans="1:14">
      <c r="D4" s="52" t="s">
        <v>306</v>
      </c>
      <c r="E4" s="52" t="s">
        <v>307</v>
      </c>
      <c r="F4" s="52"/>
      <c r="G4" s="52"/>
      <c r="H4" s="52"/>
      <c r="I4" s="52"/>
      <c r="J4" s="52"/>
      <c r="K4" s="52" t="s">
        <v>308</v>
      </c>
      <c r="L4" s="52"/>
      <c r="N4" s="50"/>
    </row>
    <row r="5" spans="1:14">
      <c r="D5" s="52"/>
      <c r="E5" s="52" t="s">
        <v>309</v>
      </c>
      <c r="F5" s="52"/>
      <c r="G5" s="52" t="s">
        <v>310</v>
      </c>
      <c r="H5" s="52"/>
      <c r="I5" s="52" t="s">
        <v>311</v>
      </c>
      <c r="J5" s="52" t="s">
        <v>312</v>
      </c>
      <c r="K5" s="52"/>
      <c r="L5" s="52"/>
      <c r="N5" s="50"/>
    </row>
    <row r="6" spans="1:14" ht="20">
      <c r="D6" s="52"/>
      <c r="E6" s="12" t="s">
        <v>389</v>
      </c>
      <c r="F6" s="12" t="s">
        <v>390</v>
      </c>
      <c r="G6" s="12" t="s">
        <v>315</v>
      </c>
      <c r="H6" s="12" t="s">
        <v>316</v>
      </c>
      <c r="I6" s="52"/>
      <c r="J6" s="52"/>
      <c r="K6" s="52"/>
      <c r="L6" s="52"/>
      <c r="N6" s="50"/>
    </row>
    <row r="7" spans="1:14" ht="21.5">
      <c r="A7" s="19" t="s">
        <v>330</v>
      </c>
      <c r="B7" s="19" t="s">
        <v>331</v>
      </c>
      <c r="C7" s="19" t="s">
        <v>332</v>
      </c>
      <c r="D7" s="13" t="s">
        <v>317</v>
      </c>
      <c r="E7" s="13" t="s">
        <v>318</v>
      </c>
      <c r="F7" s="13" t="s">
        <v>319</v>
      </c>
      <c r="G7" s="13" t="s">
        <v>320</v>
      </c>
      <c r="H7" s="13" t="s">
        <v>321</v>
      </c>
      <c r="I7" s="13" t="s">
        <v>322</v>
      </c>
      <c r="J7" s="13" t="s">
        <v>323</v>
      </c>
      <c r="K7" s="13" t="s">
        <v>324</v>
      </c>
      <c r="L7" s="13" t="s">
        <v>325</v>
      </c>
      <c r="N7" s="29" t="s">
        <v>1108</v>
      </c>
    </row>
    <row r="8" spans="1:14">
      <c r="A8" s="20"/>
      <c r="B8" s="20"/>
      <c r="C8" s="20"/>
      <c r="D8" s="15"/>
      <c r="E8" s="15"/>
      <c r="F8" s="15"/>
      <c r="G8" s="15"/>
      <c r="H8" s="15"/>
      <c r="I8" s="15"/>
      <c r="J8" s="15"/>
      <c r="K8" s="15"/>
      <c r="L8" s="15"/>
      <c r="N8" s="30" t="str">
        <f>IF(COUNTA(D8:L8)=0,"",_xlfn.CONCAT(,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f>
        <v/>
      </c>
    </row>
    <row r="9" spans="1:14" ht="15" customHeight="1">
      <c r="A9" s="20"/>
      <c r="B9" s="20"/>
      <c r="C9" s="20"/>
      <c r="D9" s="15"/>
      <c r="E9" s="15"/>
      <c r="F9" s="15"/>
      <c r="G9" s="15"/>
      <c r="H9" s="15"/>
      <c r="I9" s="15"/>
      <c r="J9" s="15"/>
      <c r="K9" s="15"/>
      <c r="L9" s="15"/>
      <c r="N9" s="30" t="str">
        <f>IF(COUNTA(D9:L9)=0,"",_xlfn.CONCAT(,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f>
        <v/>
      </c>
    </row>
    <row r="10" spans="1:14">
      <c r="A10" s="20"/>
      <c r="B10" s="20"/>
      <c r="C10" s="20"/>
      <c r="D10" s="15"/>
      <c r="E10" s="15"/>
      <c r="F10" s="15"/>
      <c r="G10" s="15"/>
      <c r="H10" s="15"/>
      <c r="I10" s="15"/>
      <c r="J10" s="15"/>
      <c r="K10" s="15"/>
      <c r="L10" s="15"/>
      <c r="N10" s="30" t="str">
        <f t="shared" ref="N10:N73" si="0">IF(COUNTA(D10:L10)=0,"",_xlfn.CONCAT(,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f>
        <v/>
      </c>
    </row>
    <row r="11" spans="1:14">
      <c r="A11" s="20"/>
      <c r="B11" s="20"/>
      <c r="C11" s="20"/>
      <c r="D11" s="15"/>
      <c r="E11" s="15"/>
      <c r="F11" s="15"/>
      <c r="G11" s="15"/>
      <c r="H11" s="15"/>
      <c r="I11" s="15"/>
      <c r="J11" s="15"/>
      <c r="K11" s="15"/>
      <c r="L11" s="15"/>
      <c r="N11" s="30" t="str">
        <f t="shared" si="0"/>
        <v/>
      </c>
    </row>
    <row r="12" spans="1:14">
      <c r="A12" s="20"/>
      <c r="B12" s="20"/>
      <c r="C12" s="20"/>
      <c r="D12" s="15"/>
      <c r="E12" s="15"/>
      <c r="F12" s="15"/>
      <c r="G12" s="15"/>
      <c r="H12" s="15"/>
      <c r="I12" s="15"/>
      <c r="J12" s="15"/>
      <c r="K12" s="15"/>
      <c r="L12" s="15"/>
      <c r="N12" s="30" t="str">
        <f t="shared" si="0"/>
        <v/>
      </c>
    </row>
    <row r="13" spans="1:14">
      <c r="A13" s="20"/>
      <c r="B13" s="20"/>
      <c r="C13" s="20"/>
      <c r="D13" s="15"/>
      <c r="E13" s="15"/>
      <c r="F13" s="15"/>
      <c r="G13" s="15"/>
      <c r="H13" s="15"/>
      <c r="I13" s="15"/>
      <c r="J13" s="15"/>
      <c r="K13" s="15"/>
      <c r="L13" s="15"/>
      <c r="N13" s="30" t="str">
        <f t="shared" si="0"/>
        <v/>
      </c>
    </row>
    <row r="14" spans="1:14">
      <c r="A14" s="20"/>
      <c r="B14" s="20"/>
      <c r="C14" s="20"/>
      <c r="D14" s="15"/>
      <c r="E14" s="15"/>
      <c r="F14" s="15"/>
      <c r="G14" s="15"/>
      <c r="H14" s="15"/>
      <c r="I14" s="15"/>
      <c r="J14" s="15"/>
      <c r="K14" s="15"/>
      <c r="L14" s="15"/>
      <c r="N14" s="30" t="str">
        <f t="shared" si="0"/>
        <v/>
      </c>
    </row>
    <row r="15" spans="1:14">
      <c r="A15" s="20"/>
      <c r="B15" s="20"/>
      <c r="C15" s="20"/>
      <c r="D15" s="15"/>
      <c r="E15" s="15"/>
      <c r="F15" s="15"/>
      <c r="G15" s="15"/>
      <c r="H15" s="15"/>
      <c r="I15" s="15"/>
      <c r="J15" s="15"/>
      <c r="K15" s="15"/>
      <c r="L15" s="15"/>
      <c r="N15" s="30" t="str">
        <f t="shared" si="0"/>
        <v/>
      </c>
    </row>
    <row r="16" spans="1:14">
      <c r="A16" s="20"/>
      <c r="B16" s="20"/>
      <c r="C16" s="20"/>
      <c r="D16" s="15"/>
      <c r="E16" s="15"/>
      <c r="F16" s="15"/>
      <c r="G16" s="15"/>
      <c r="H16" s="15"/>
      <c r="I16" s="15"/>
      <c r="J16" s="15"/>
      <c r="K16" s="15"/>
      <c r="L16" s="15"/>
      <c r="N16" s="30" t="str">
        <f t="shared" si="0"/>
        <v/>
      </c>
    </row>
    <row r="17" spans="1:14">
      <c r="A17" s="20"/>
      <c r="B17" s="20"/>
      <c r="C17" s="20"/>
      <c r="D17" s="15"/>
      <c r="E17" s="15"/>
      <c r="F17" s="15"/>
      <c r="G17" s="15"/>
      <c r="H17" s="15"/>
      <c r="I17" s="15"/>
      <c r="J17" s="15"/>
      <c r="K17" s="15"/>
      <c r="L17" s="15"/>
      <c r="N17" s="30" t="str">
        <f t="shared" si="0"/>
        <v/>
      </c>
    </row>
    <row r="18" spans="1:14">
      <c r="A18" s="20"/>
      <c r="B18" s="20"/>
      <c r="C18" s="20"/>
      <c r="D18" s="15"/>
      <c r="E18" s="15"/>
      <c r="F18" s="15"/>
      <c r="G18" s="15"/>
      <c r="H18" s="15"/>
      <c r="I18" s="15"/>
      <c r="J18" s="15"/>
      <c r="K18" s="15"/>
      <c r="L18" s="15"/>
      <c r="N18" s="30" t="str">
        <f t="shared" si="0"/>
        <v/>
      </c>
    </row>
    <row r="19" spans="1:14">
      <c r="A19" s="20"/>
      <c r="B19" s="20"/>
      <c r="C19" s="20"/>
      <c r="D19" s="15"/>
      <c r="E19" s="15"/>
      <c r="F19" s="15"/>
      <c r="G19" s="15"/>
      <c r="H19" s="15"/>
      <c r="I19" s="15"/>
      <c r="J19" s="15"/>
      <c r="K19" s="15"/>
      <c r="L19" s="15"/>
      <c r="N19" s="30" t="str">
        <f t="shared" si="0"/>
        <v/>
      </c>
    </row>
    <row r="20" spans="1:14">
      <c r="A20" s="20"/>
      <c r="B20" s="20"/>
      <c r="C20" s="20"/>
      <c r="D20" s="15"/>
      <c r="E20" s="15"/>
      <c r="F20" s="15"/>
      <c r="G20" s="15"/>
      <c r="H20" s="15"/>
      <c r="I20" s="15"/>
      <c r="J20" s="15"/>
      <c r="K20" s="15"/>
      <c r="L20" s="15"/>
      <c r="N20" s="30" t="str">
        <f t="shared" si="0"/>
        <v/>
      </c>
    </row>
    <row r="21" spans="1:14">
      <c r="A21" s="20"/>
      <c r="B21" s="20"/>
      <c r="C21" s="20"/>
      <c r="D21" s="15"/>
      <c r="E21" s="15"/>
      <c r="F21" s="15"/>
      <c r="G21" s="15"/>
      <c r="H21" s="15"/>
      <c r="I21" s="15"/>
      <c r="J21" s="15"/>
      <c r="K21" s="15"/>
      <c r="L21" s="15"/>
      <c r="N21" s="30" t="str">
        <f t="shared" si="0"/>
        <v/>
      </c>
    </row>
    <row r="22" spans="1:14">
      <c r="A22" s="20"/>
      <c r="B22" s="20"/>
      <c r="C22" s="20"/>
      <c r="D22" s="15"/>
      <c r="E22" s="15"/>
      <c r="F22" s="15"/>
      <c r="G22" s="15"/>
      <c r="H22" s="15"/>
      <c r="I22" s="15"/>
      <c r="J22" s="15"/>
      <c r="K22" s="15"/>
      <c r="L22" s="15"/>
      <c r="N22" s="30" t="str">
        <f t="shared" si="0"/>
        <v/>
      </c>
    </row>
    <row r="23" spans="1:14">
      <c r="A23" s="20"/>
      <c r="B23" s="20"/>
      <c r="C23" s="20"/>
      <c r="D23" s="15"/>
      <c r="E23" s="15"/>
      <c r="F23" s="15"/>
      <c r="G23" s="15"/>
      <c r="H23" s="15"/>
      <c r="I23" s="15"/>
      <c r="J23" s="15"/>
      <c r="K23" s="15"/>
      <c r="L23" s="15"/>
      <c r="N23" s="30" t="str">
        <f t="shared" si="0"/>
        <v/>
      </c>
    </row>
    <row r="24" spans="1:14">
      <c r="A24" s="20"/>
      <c r="B24" s="20"/>
      <c r="C24" s="20"/>
      <c r="D24" s="15"/>
      <c r="E24" s="15"/>
      <c r="F24" s="15"/>
      <c r="G24" s="15"/>
      <c r="H24" s="15"/>
      <c r="I24" s="15"/>
      <c r="J24" s="15"/>
      <c r="K24" s="15"/>
      <c r="L24" s="15"/>
      <c r="N24" s="30" t="str">
        <f t="shared" si="0"/>
        <v/>
      </c>
    </row>
    <row r="25" spans="1:14">
      <c r="A25" s="20"/>
      <c r="B25" s="20"/>
      <c r="C25" s="20"/>
      <c r="D25" s="15"/>
      <c r="E25" s="15"/>
      <c r="F25" s="15"/>
      <c r="G25" s="15"/>
      <c r="H25" s="15"/>
      <c r="I25" s="15"/>
      <c r="J25" s="15"/>
      <c r="K25" s="15"/>
      <c r="L25" s="15"/>
      <c r="N25" s="30" t="str">
        <f t="shared" si="0"/>
        <v/>
      </c>
    </row>
    <row r="26" spans="1:14">
      <c r="A26" s="20"/>
      <c r="B26" s="20"/>
      <c r="C26" s="20"/>
      <c r="D26" s="15"/>
      <c r="E26" s="15"/>
      <c r="F26" s="15"/>
      <c r="G26" s="15"/>
      <c r="H26" s="15"/>
      <c r="I26" s="15"/>
      <c r="J26" s="15"/>
      <c r="K26" s="15"/>
      <c r="L26" s="15"/>
      <c r="N26" s="30" t="str">
        <f t="shared" si="0"/>
        <v/>
      </c>
    </row>
    <row r="27" spans="1:14">
      <c r="A27" s="20"/>
      <c r="B27" s="20"/>
      <c r="C27" s="20"/>
      <c r="D27" s="15"/>
      <c r="E27" s="15"/>
      <c r="F27" s="15"/>
      <c r="G27" s="15"/>
      <c r="H27" s="15"/>
      <c r="I27" s="15"/>
      <c r="J27" s="15"/>
      <c r="K27" s="15"/>
      <c r="L27" s="15"/>
      <c r="N27" s="30" t="str">
        <f t="shared" si="0"/>
        <v/>
      </c>
    </row>
    <row r="28" spans="1:14">
      <c r="A28" s="20"/>
      <c r="B28" s="20"/>
      <c r="C28" s="20"/>
      <c r="D28" s="15"/>
      <c r="E28" s="15"/>
      <c r="F28" s="15"/>
      <c r="G28" s="15"/>
      <c r="H28" s="15"/>
      <c r="I28" s="15"/>
      <c r="J28" s="15"/>
      <c r="K28" s="15"/>
      <c r="L28" s="15"/>
      <c r="N28" s="30" t="str">
        <f t="shared" si="0"/>
        <v/>
      </c>
    </row>
    <row r="29" spans="1:14">
      <c r="A29" s="20"/>
      <c r="B29" s="20"/>
      <c r="C29" s="20"/>
      <c r="D29" s="15"/>
      <c r="E29" s="15"/>
      <c r="F29" s="15"/>
      <c r="G29" s="15"/>
      <c r="H29" s="15"/>
      <c r="I29" s="15"/>
      <c r="J29" s="15"/>
      <c r="K29" s="15"/>
      <c r="L29" s="15"/>
      <c r="N29" s="30" t="str">
        <f t="shared" si="0"/>
        <v/>
      </c>
    </row>
    <row r="30" spans="1:14">
      <c r="A30" s="20"/>
      <c r="B30" s="20"/>
      <c r="C30" s="20"/>
      <c r="D30" s="15"/>
      <c r="E30" s="15"/>
      <c r="F30" s="15"/>
      <c r="G30" s="15"/>
      <c r="H30" s="15"/>
      <c r="I30" s="15"/>
      <c r="J30" s="15"/>
      <c r="K30" s="15"/>
      <c r="L30" s="15"/>
      <c r="N30" s="30" t="str">
        <f t="shared" si="0"/>
        <v/>
      </c>
    </row>
    <row r="31" spans="1:14">
      <c r="A31" s="20"/>
      <c r="B31" s="20"/>
      <c r="C31" s="20"/>
      <c r="D31" s="15"/>
      <c r="E31" s="15"/>
      <c r="F31" s="15"/>
      <c r="G31" s="15"/>
      <c r="H31" s="15"/>
      <c r="I31" s="15"/>
      <c r="J31" s="15"/>
      <c r="K31" s="15"/>
      <c r="L31" s="15"/>
      <c r="N31" s="30" t="str">
        <f t="shared" si="0"/>
        <v/>
      </c>
    </row>
    <row r="32" spans="1:14">
      <c r="A32" s="20"/>
      <c r="B32" s="20"/>
      <c r="C32" s="20"/>
      <c r="D32" s="15"/>
      <c r="E32" s="15"/>
      <c r="F32" s="15"/>
      <c r="G32" s="15"/>
      <c r="H32" s="15"/>
      <c r="I32" s="15"/>
      <c r="J32" s="15"/>
      <c r="K32" s="15"/>
      <c r="L32" s="15"/>
      <c r="N32" s="30" t="str">
        <f t="shared" si="0"/>
        <v/>
      </c>
    </row>
    <row r="33" spans="1:14">
      <c r="A33" s="20"/>
      <c r="B33" s="20"/>
      <c r="C33" s="20"/>
      <c r="D33" s="15"/>
      <c r="E33" s="15"/>
      <c r="F33" s="15"/>
      <c r="G33" s="15"/>
      <c r="H33" s="15"/>
      <c r="I33" s="15"/>
      <c r="J33" s="15"/>
      <c r="K33" s="15"/>
      <c r="L33" s="15"/>
      <c r="N33" s="30" t="str">
        <f t="shared" si="0"/>
        <v/>
      </c>
    </row>
    <row r="34" spans="1:14">
      <c r="A34" s="20"/>
      <c r="B34" s="20"/>
      <c r="C34" s="20"/>
      <c r="D34" s="15"/>
      <c r="E34" s="15"/>
      <c r="F34" s="15"/>
      <c r="G34" s="15"/>
      <c r="H34" s="15"/>
      <c r="I34" s="15"/>
      <c r="J34" s="15"/>
      <c r="K34" s="15"/>
      <c r="L34" s="15"/>
      <c r="N34" s="30" t="str">
        <f t="shared" si="0"/>
        <v/>
      </c>
    </row>
    <row r="35" spans="1:14">
      <c r="A35" s="20"/>
      <c r="B35" s="20"/>
      <c r="C35" s="20"/>
      <c r="D35" s="15"/>
      <c r="E35" s="15"/>
      <c r="F35" s="15"/>
      <c r="G35" s="15"/>
      <c r="H35" s="15"/>
      <c r="I35" s="15"/>
      <c r="J35" s="15"/>
      <c r="K35" s="15"/>
      <c r="L35" s="15"/>
      <c r="N35" s="30" t="str">
        <f t="shared" si="0"/>
        <v/>
      </c>
    </row>
    <row r="36" spans="1:14">
      <c r="A36" s="20"/>
      <c r="B36" s="20"/>
      <c r="C36" s="20"/>
      <c r="D36" s="15"/>
      <c r="E36" s="15"/>
      <c r="F36" s="15"/>
      <c r="G36" s="15"/>
      <c r="H36" s="15"/>
      <c r="I36" s="15"/>
      <c r="J36" s="15"/>
      <c r="K36" s="15"/>
      <c r="L36" s="15"/>
      <c r="N36" s="30" t="str">
        <f t="shared" si="0"/>
        <v/>
      </c>
    </row>
    <row r="37" spans="1:14">
      <c r="A37" s="20"/>
      <c r="B37" s="20"/>
      <c r="C37" s="20"/>
      <c r="D37" s="15"/>
      <c r="E37" s="15"/>
      <c r="F37" s="15"/>
      <c r="G37" s="15"/>
      <c r="H37" s="15"/>
      <c r="I37" s="15"/>
      <c r="J37" s="15"/>
      <c r="K37" s="15"/>
      <c r="L37" s="15"/>
      <c r="N37" s="30" t="str">
        <f t="shared" si="0"/>
        <v/>
      </c>
    </row>
    <row r="38" spans="1:14">
      <c r="A38" s="20"/>
      <c r="B38" s="20"/>
      <c r="C38" s="20"/>
      <c r="D38" s="15"/>
      <c r="E38" s="15"/>
      <c r="F38" s="15"/>
      <c r="G38" s="15"/>
      <c r="H38" s="15"/>
      <c r="I38" s="15"/>
      <c r="J38" s="15"/>
      <c r="K38" s="15"/>
      <c r="L38" s="15"/>
      <c r="N38" s="30" t="str">
        <f t="shared" si="0"/>
        <v/>
      </c>
    </row>
    <row r="39" spans="1:14">
      <c r="A39" s="20"/>
      <c r="B39" s="20"/>
      <c r="C39" s="20"/>
      <c r="D39" s="15"/>
      <c r="E39" s="15"/>
      <c r="F39" s="15"/>
      <c r="G39" s="15"/>
      <c r="H39" s="15"/>
      <c r="I39" s="15"/>
      <c r="J39" s="15"/>
      <c r="K39" s="15"/>
      <c r="L39" s="15"/>
      <c r="N39" s="30" t="str">
        <f t="shared" si="0"/>
        <v/>
      </c>
    </row>
    <row r="40" spans="1:14">
      <c r="A40" s="20"/>
      <c r="B40" s="20"/>
      <c r="C40" s="20"/>
      <c r="D40" s="15"/>
      <c r="E40" s="15"/>
      <c r="F40" s="15"/>
      <c r="G40" s="15"/>
      <c r="H40" s="15"/>
      <c r="I40" s="15"/>
      <c r="J40" s="15"/>
      <c r="K40" s="15"/>
      <c r="L40" s="15"/>
      <c r="N40" s="30" t="str">
        <f t="shared" si="0"/>
        <v/>
      </c>
    </row>
    <row r="41" spans="1:14">
      <c r="A41" s="20"/>
      <c r="B41" s="20"/>
      <c r="C41" s="20"/>
      <c r="D41" s="15"/>
      <c r="E41" s="15"/>
      <c r="F41" s="15"/>
      <c r="G41" s="15"/>
      <c r="H41" s="15"/>
      <c r="I41" s="15"/>
      <c r="J41" s="15"/>
      <c r="K41" s="15"/>
      <c r="L41" s="15"/>
      <c r="N41" s="30" t="str">
        <f t="shared" si="0"/>
        <v/>
      </c>
    </row>
    <row r="42" spans="1:14">
      <c r="A42" s="20"/>
      <c r="B42" s="20"/>
      <c r="C42" s="20"/>
      <c r="D42" s="15"/>
      <c r="E42" s="15"/>
      <c r="F42" s="15"/>
      <c r="G42" s="15"/>
      <c r="H42" s="15"/>
      <c r="I42" s="15"/>
      <c r="J42" s="15"/>
      <c r="K42" s="15"/>
      <c r="L42" s="15"/>
      <c r="N42" s="30" t="str">
        <f t="shared" si="0"/>
        <v/>
      </c>
    </row>
    <row r="43" spans="1:14">
      <c r="A43" s="20"/>
      <c r="B43" s="20"/>
      <c r="C43" s="20"/>
      <c r="D43" s="15"/>
      <c r="E43" s="15"/>
      <c r="F43" s="15"/>
      <c r="G43" s="15"/>
      <c r="H43" s="15"/>
      <c r="I43" s="15"/>
      <c r="J43" s="15"/>
      <c r="K43" s="15"/>
      <c r="L43" s="15"/>
      <c r="N43" s="30" t="str">
        <f t="shared" si="0"/>
        <v/>
      </c>
    </row>
    <row r="44" spans="1:14">
      <c r="A44" s="20"/>
      <c r="B44" s="20"/>
      <c r="C44" s="20"/>
      <c r="D44" s="15"/>
      <c r="E44" s="15"/>
      <c r="F44" s="15"/>
      <c r="G44" s="15"/>
      <c r="H44" s="15"/>
      <c r="I44" s="15"/>
      <c r="J44" s="15"/>
      <c r="K44" s="15"/>
      <c r="L44" s="15"/>
      <c r="N44" s="30" t="str">
        <f t="shared" si="0"/>
        <v/>
      </c>
    </row>
    <row r="45" spans="1:14">
      <c r="A45" s="20"/>
      <c r="B45" s="20"/>
      <c r="C45" s="20"/>
      <c r="D45" s="15"/>
      <c r="E45" s="15"/>
      <c r="F45" s="15"/>
      <c r="G45" s="15"/>
      <c r="H45" s="15"/>
      <c r="I45" s="15"/>
      <c r="J45" s="15"/>
      <c r="K45" s="15"/>
      <c r="L45" s="15"/>
      <c r="N45" s="30" t="str">
        <f t="shared" si="0"/>
        <v/>
      </c>
    </row>
    <row r="46" spans="1:14">
      <c r="A46" s="20"/>
      <c r="B46" s="20"/>
      <c r="C46" s="20"/>
      <c r="D46" s="15"/>
      <c r="E46" s="15"/>
      <c r="F46" s="15"/>
      <c r="G46" s="15"/>
      <c r="H46" s="15"/>
      <c r="I46" s="15"/>
      <c r="J46" s="15"/>
      <c r="K46" s="15"/>
      <c r="L46" s="15"/>
      <c r="N46" s="30" t="str">
        <f t="shared" si="0"/>
        <v/>
      </c>
    </row>
    <row r="47" spans="1:14">
      <c r="A47" s="20"/>
      <c r="B47" s="20"/>
      <c r="C47" s="20"/>
      <c r="D47" s="15"/>
      <c r="E47" s="15"/>
      <c r="F47" s="15"/>
      <c r="G47" s="15"/>
      <c r="H47" s="15"/>
      <c r="I47" s="15"/>
      <c r="J47" s="15"/>
      <c r="K47" s="15"/>
      <c r="L47" s="15"/>
      <c r="N47" s="30" t="str">
        <f t="shared" si="0"/>
        <v/>
      </c>
    </row>
    <row r="48" spans="1:14">
      <c r="A48" s="20"/>
      <c r="B48" s="20"/>
      <c r="C48" s="20"/>
      <c r="D48" s="15"/>
      <c r="E48" s="15"/>
      <c r="F48" s="15"/>
      <c r="G48" s="15"/>
      <c r="H48" s="15"/>
      <c r="I48" s="15"/>
      <c r="J48" s="15"/>
      <c r="K48" s="15"/>
      <c r="L48" s="15"/>
      <c r="N48" s="30" t="str">
        <f t="shared" si="0"/>
        <v/>
      </c>
    </row>
    <row r="49" spans="1:14">
      <c r="A49" s="20"/>
      <c r="B49" s="20"/>
      <c r="C49" s="20"/>
      <c r="D49" s="15"/>
      <c r="E49" s="15"/>
      <c r="F49" s="15"/>
      <c r="G49" s="15"/>
      <c r="H49" s="15"/>
      <c r="I49" s="15"/>
      <c r="J49" s="15"/>
      <c r="K49" s="15"/>
      <c r="L49" s="15"/>
      <c r="N49" s="30" t="str">
        <f t="shared" si="0"/>
        <v/>
      </c>
    </row>
    <row r="50" spans="1:14">
      <c r="A50" s="20"/>
      <c r="B50" s="20"/>
      <c r="C50" s="20"/>
      <c r="D50" s="15"/>
      <c r="E50" s="15"/>
      <c r="F50" s="15"/>
      <c r="G50" s="15"/>
      <c r="H50" s="15"/>
      <c r="I50" s="15"/>
      <c r="J50" s="15"/>
      <c r="K50" s="15"/>
      <c r="L50" s="15"/>
      <c r="N50" s="30" t="str">
        <f t="shared" si="0"/>
        <v/>
      </c>
    </row>
    <row r="51" spans="1:14">
      <c r="A51" s="20"/>
      <c r="B51" s="20"/>
      <c r="C51" s="20"/>
      <c r="D51" s="15"/>
      <c r="E51" s="15"/>
      <c r="F51" s="15"/>
      <c r="G51" s="15"/>
      <c r="H51" s="15"/>
      <c r="I51" s="15"/>
      <c r="J51" s="15"/>
      <c r="K51" s="15"/>
      <c r="L51" s="15"/>
      <c r="N51" s="30" t="str">
        <f t="shared" si="0"/>
        <v/>
      </c>
    </row>
    <row r="52" spans="1:14">
      <c r="A52" s="20"/>
      <c r="B52" s="20"/>
      <c r="C52" s="20"/>
      <c r="D52" s="15"/>
      <c r="E52" s="15"/>
      <c r="F52" s="15"/>
      <c r="G52" s="15"/>
      <c r="H52" s="15"/>
      <c r="I52" s="15"/>
      <c r="J52" s="15"/>
      <c r="K52" s="15"/>
      <c r="L52" s="15"/>
      <c r="N52" s="30" t="str">
        <f t="shared" si="0"/>
        <v/>
      </c>
    </row>
    <row r="53" spans="1:14">
      <c r="A53" s="20"/>
      <c r="B53" s="20"/>
      <c r="C53" s="20"/>
      <c r="D53" s="15"/>
      <c r="E53" s="15"/>
      <c r="F53" s="15"/>
      <c r="G53" s="15"/>
      <c r="H53" s="15"/>
      <c r="I53" s="15"/>
      <c r="J53" s="15"/>
      <c r="K53" s="15"/>
      <c r="L53" s="15"/>
      <c r="N53" s="30" t="str">
        <f t="shared" si="0"/>
        <v/>
      </c>
    </row>
    <row r="54" spans="1:14">
      <c r="A54" s="20"/>
      <c r="B54" s="20"/>
      <c r="C54" s="20"/>
      <c r="D54" s="15"/>
      <c r="E54" s="15"/>
      <c r="F54" s="15"/>
      <c r="G54" s="15"/>
      <c r="H54" s="15"/>
      <c r="I54" s="15"/>
      <c r="J54" s="15"/>
      <c r="K54" s="15"/>
      <c r="L54" s="15"/>
      <c r="N54" s="30" t="str">
        <f t="shared" si="0"/>
        <v/>
      </c>
    </row>
    <row r="55" spans="1:14">
      <c r="A55" s="20"/>
      <c r="B55" s="20"/>
      <c r="C55" s="20"/>
      <c r="D55" s="15"/>
      <c r="E55" s="15"/>
      <c r="F55" s="15"/>
      <c r="G55" s="15"/>
      <c r="H55" s="15"/>
      <c r="I55" s="15"/>
      <c r="J55" s="15"/>
      <c r="K55" s="15"/>
      <c r="L55" s="15"/>
      <c r="N55" s="30" t="str">
        <f t="shared" si="0"/>
        <v/>
      </c>
    </row>
    <row r="56" spans="1:14">
      <c r="A56" s="20"/>
      <c r="B56" s="20"/>
      <c r="C56" s="20"/>
      <c r="D56" s="15"/>
      <c r="E56" s="15"/>
      <c r="F56" s="15"/>
      <c r="G56" s="15"/>
      <c r="H56" s="15"/>
      <c r="I56" s="15"/>
      <c r="J56" s="15"/>
      <c r="K56" s="15"/>
      <c r="L56" s="15"/>
      <c r="N56" s="30" t="str">
        <f t="shared" si="0"/>
        <v/>
      </c>
    </row>
    <row r="57" spans="1:14">
      <c r="A57" s="20"/>
      <c r="B57" s="20"/>
      <c r="C57" s="20"/>
      <c r="D57" s="15"/>
      <c r="E57" s="15"/>
      <c r="F57" s="15"/>
      <c r="G57" s="15"/>
      <c r="H57" s="15"/>
      <c r="I57" s="15"/>
      <c r="J57" s="15"/>
      <c r="K57" s="15"/>
      <c r="L57" s="15"/>
      <c r="N57" s="30" t="str">
        <f t="shared" si="0"/>
        <v/>
      </c>
    </row>
    <row r="58" spans="1:14">
      <c r="A58" s="20"/>
      <c r="B58" s="20"/>
      <c r="C58" s="20"/>
      <c r="D58" s="15"/>
      <c r="E58" s="15"/>
      <c r="F58" s="15"/>
      <c r="G58" s="15"/>
      <c r="H58" s="15"/>
      <c r="I58" s="15"/>
      <c r="J58" s="15"/>
      <c r="K58" s="15"/>
      <c r="L58" s="15"/>
      <c r="N58" s="30" t="str">
        <f t="shared" si="0"/>
        <v/>
      </c>
    </row>
    <row r="59" spans="1:14">
      <c r="A59" s="20"/>
      <c r="B59" s="20"/>
      <c r="C59" s="20"/>
      <c r="D59" s="15"/>
      <c r="E59" s="15"/>
      <c r="F59" s="15"/>
      <c r="G59" s="15"/>
      <c r="H59" s="15"/>
      <c r="I59" s="15"/>
      <c r="J59" s="15"/>
      <c r="K59" s="15"/>
      <c r="L59" s="15"/>
      <c r="N59" s="30" t="str">
        <f t="shared" si="0"/>
        <v/>
      </c>
    </row>
    <row r="60" spans="1:14">
      <c r="A60" s="20"/>
      <c r="B60" s="20"/>
      <c r="C60" s="20"/>
      <c r="D60" s="15"/>
      <c r="E60" s="15"/>
      <c r="F60" s="15"/>
      <c r="G60" s="15"/>
      <c r="H60" s="15"/>
      <c r="I60" s="15"/>
      <c r="J60" s="15"/>
      <c r="K60" s="15"/>
      <c r="L60" s="15"/>
      <c r="N60" s="30" t="str">
        <f t="shared" si="0"/>
        <v/>
      </c>
    </row>
    <row r="61" spans="1:14">
      <c r="A61" s="20"/>
      <c r="B61" s="20"/>
      <c r="C61" s="20"/>
      <c r="D61" s="15"/>
      <c r="E61" s="15"/>
      <c r="F61" s="15"/>
      <c r="G61" s="15"/>
      <c r="H61" s="15"/>
      <c r="I61" s="15"/>
      <c r="J61" s="15"/>
      <c r="K61" s="15"/>
      <c r="L61" s="15"/>
      <c r="N61" s="30" t="str">
        <f t="shared" si="0"/>
        <v/>
      </c>
    </row>
    <row r="62" spans="1:14">
      <c r="A62" s="20"/>
      <c r="B62" s="20"/>
      <c r="C62" s="20"/>
      <c r="D62" s="15"/>
      <c r="E62" s="15"/>
      <c r="F62" s="15"/>
      <c r="G62" s="15"/>
      <c r="H62" s="15"/>
      <c r="I62" s="15"/>
      <c r="J62" s="15"/>
      <c r="K62" s="15"/>
      <c r="L62" s="15"/>
      <c r="N62" s="30" t="str">
        <f t="shared" si="0"/>
        <v/>
      </c>
    </row>
    <row r="63" spans="1:14">
      <c r="A63" s="20"/>
      <c r="B63" s="20"/>
      <c r="C63" s="20"/>
      <c r="D63" s="15"/>
      <c r="E63" s="15"/>
      <c r="F63" s="15"/>
      <c r="G63" s="15"/>
      <c r="H63" s="15"/>
      <c r="I63" s="15"/>
      <c r="J63" s="15"/>
      <c r="K63" s="15"/>
      <c r="L63" s="15"/>
      <c r="N63" s="30" t="str">
        <f t="shared" si="0"/>
        <v/>
      </c>
    </row>
    <row r="64" spans="1:14">
      <c r="A64" s="20"/>
      <c r="B64" s="20"/>
      <c r="C64" s="20"/>
      <c r="D64" s="15"/>
      <c r="E64" s="15"/>
      <c r="F64" s="15"/>
      <c r="G64" s="15"/>
      <c r="H64" s="15"/>
      <c r="I64" s="15"/>
      <c r="J64" s="15"/>
      <c r="K64" s="15"/>
      <c r="L64" s="15"/>
      <c r="N64" s="30" t="str">
        <f t="shared" si="0"/>
        <v/>
      </c>
    </row>
    <row r="65" spans="1:14">
      <c r="A65" s="20"/>
      <c r="B65" s="20"/>
      <c r="C65" s="20"/>
      <c r="D65" s="15"/>
      <c r="E65" s="15"/>
      <c r="F65" s="15"/>
      <c r="G65" s="15"/>
      <c r="H65" s="15"/>
      <c r="I65" s="15"/>
      <c r="J65" s="15"/>
      <c r="K65" s="15"/>
      <c r="L65" s="15"/>
      <c r="N65" s="30" t="str">
        <f t="shared" si="0"/>
        <v/>
      </c>
    </row>
    <row r="66" spans="1:14">
      <c r="A66" s="20"/>
      <c r="B66" s="20"/>
      <c r="C66" s="20"/>
      <c r="D66" s="15"/>
      <c r="E66" s="15"/>
      <c r="F66" s="15"/>
      <c r="G66" s="15"/>
      <c r="H66" s="15"/>
      <c r="I66" s="15"/>
      <c r="J66" s="15"/>
      <c r="K66" s="15"/>
      <c r="L66" s="15"/>
      <c r="N66" s="30" t="str">
        <f t="shared" si="0"/>
        <v/>
      </c>
    </row>
    <row r="67" spans="1:14">
      <c r="A67" s="20"/>
      <c r="B67" s="20"/>
      <c r="C67" s="20"/>
      <c r="D67" s="15"/>
      <c r="E67" s="15"/>
      <c r="F67" s="15"/>
      <c r="G67" s="15"/>
      <c r="H67" s="15"/>
      <c r="I67" s="15"/>
      <c r="J67" s="15"/>
      <c r="K67" s="15"/>
      <c r="L67" s="15"/>
      <c r="N67" s="30" t="str">
        <f t="shared" si="0"/>
        <v/>
      </c>
    </row>
    <row r="68" spans="1:14">
      <c r="A68" s="20"/>
      <c r="B68" s="20"/>
      <c r="C68" s="20"/>
      <c r="D68" s="15"/>
      <c r="E68" s="15"/>
      <c r="F68" s="15"/>
      <c r="G68" s="15"/>
      <c r="H68" s="15"/>
      <c r="I68" s="15"/>
      <c r="J68" s="15"/>
      <c r="K68" s="15"/>
      <c r="L68" s="15"/>
      <c r="N68" s="30" t="str">
        <f t="shared" si="0"/>
        <v/>
      </c>
    </row>
    <row r="69" spans="1:14">
      <c r="A69" s="20"/>
      <c r="B69" s="20"/>
      <c r="C69" s="20"/>
      <c r="D69" s="15"/>
      <c r="E69" s="15"/>
      <c r="F69" s="15"/>
      <c r="G69" s="15"/>
      <c r="H69" s="15"/>
      <c r="I69" s="15"/>
      <c r="J69" s="15"/>
      <c r="K69" s="15"/>
      <c r="L69" s="15"/>
      <c r="N69" s="30" t="str">
        <f t="shared" si="0"/>
        <v/>
      </c>
    </row>
    <row r="70" spans="1:14">
      <c r="A70" s="20"/>
      <c r="B70" s="20"/>
      <c r="C70" s="20"/>
      <c r="D70" s="15"/>
      <c r="E70" s="15"/>
      <c r="F70" s="15"/>
      <c r="G70" s="15"/>
      <c r="H70" s="15"/>
      <c r="I70" s="15"/>
      <c r="J70" s="15"/>
      <c r="K70" s="15"/>
      <c r="L70" s="15"/>
      <c r="N70" s="30" t="str">
        <f t="shared" si="0"/>
        <v/>
      </c>
    </row>
    <row r="71" spans="1:14">
      <c r="A71" s="20"/>
      <c r="B71" s="20"/>
      <c r="C71" s="20"/>
      <c r="D71" s="15"/>
      <c r="E71" s="15"/>
      <c r="F71" s="15"/>
      <c r="G71" s="15"/>
      <c r="H71" s="15"/>
      <c r="I71" s="15"/>
      <c r="J71" s="15"/>
      <c r="K71" s="15"/>
      <c r="L71" s="15"/>
      <c r="N71" s="30" t="str">
        <f t="shared" si="0"/>
        <v/>
      </c>
    </row>
    <row r="72" spans="1:14">
      <c r="A72" s="20"/>
      <c r="B72" s="20"/>
      <c r="C72" s="20"/>
      <c r="D72" s="15"/>
      <c r="E72" s="15"/>
      <c r="F72" s="15"/>
      <c r="G72" s="15"/>
      <c r="H72" s="15"/>
      <c r="I72" s="15"/>
      <c r="J72" s="15"/>
      <c r="K72" s="15"/>
      <c r="L72" s="15"/>
      <c r="N72" s="30" t="str">
        <f t="shared" si="0"/>
        <v/>
      </c>
    </row>
    <row r="73" spans="1:14">
      <c r="A73" s="20"/>
      <c r="B73" s="20"/>
      <c r="C73" s="20"/>
      <c r="D73" s="15"/>
      <c r="E73" s="15"/>
      <c r="F73" s="15"/>
      <c r="G73" s="15"/>
      <c r="H73" s="15"/>
      <c r="I73" s="15"/>
      <c r="J73" s="15"/>
      <c r="K73" s="15"/>
      <c r="L73" s="15"/>
      <c r="N73" s="30" t="str">
        <f t="shared" si="0"/>
        <v/>
      </c>
    </row>
    <row r="74" spans="1:14">
      <c r="A74" s="20"/>
      <c r="B74" s="20"/>
      <c r="C74" s="20"/>
      <c r="D74" s="15"/>
      <c r="E74" s="15"/>
      <c r="F74" s="15"/>
      <c r="G74" s="15"/>
      <c r="H74" s="15"/>
      <c r="I74" s="15"/>
      <c r="J74" s="15"/>
      <c r="K74" s="15"/>
      <c r="L74" s="15"/>
      <c r="N74" s="30" t="str">
        <f t="shared" ref="N74:N137" si="1">IF(COUNTA(D74:L74)=0,"",_xlfn.CONCAT(,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f>
        <v/>
      </c>
    </row>
    <row r="75" spans="1:14">
      <c r="A75" s="20"/>
      <c r="B75" s="20"/>
      <c r="C75" s="20"/>
      <c r="D75" s="15"/>
      <c r="E75" s="15"/>
      <c r="F75" s="15"/>
      <c r="G75" s="15"/>
      <c r="H75" s="15"/>
      <c r="I75" s="15"/>
      <c r="J75" s="15"/>
      <c r="K75" s="15"/>
      <c r="L75" s="15"/>
      <c r="N75" s="30" t="str">
        <f t="shared" si="1"/>
        <v/>
      </c>
    </row>
    <row r="76" spans="1:14">
      <c r="A76" s="20"/>
      <c r="B76" s="20"/>
      <c r="C76" s="20"/>
      <c r="D76" s="15"/>
      <c r="E76" s="15"/>
      <c r="F76" s="15"/>
      <c r="G76" s="15"/>
      <c r="H76" s="15"/>
      <c r="I76" s="15"/>
      <c r="J76" s="15"/>
      <c r="K76" s="15"/>
      <c r="L76" s="15"/>
      <c r="N76" s="30" t="str">
        <f t="shared" si="1"/>
        <v/>
      </c>
    </row>
    <row r="77" spans="1:14">
      <c r="A77" s="20"/>
      <c r="B77" s="20"/>
      <c r="C77" s="20"/>
      <c r="D77" s="15"/>
      <c r="E77" s="15"/>
      <c r="F77" s="15"/>
      <c r="G77" s="15"/>
      <c r="H77" s="15"/>
      <c r="I77" s="15"/>
      <c r="J77" s="15"/>
      <c r="K77" s="15"/>
      <c r="L77" s="15"/>
      <c r="N77" s="30" t="str">
        <f t="shared" si="1"/>
        <v/>
      </c>
    </row>
    <row r="78" spans="1:14">
      <c r="A78" s="20"/>
      <c r="B78" s="20"/>
      <c r="C78" s="20"/>
      <c r="D78" s="15"/>
      <c r="E78" s="15"/>
      <c r="F78" s="15"/>
      <c r="G78" s="15"/>
      <c r="H78" s="15"/>
      <c r="I78" s="15"/>
      <c r="J78" s="15"/>
      <c r="K78" s="15"/>
      <c r="L78" s="15"/>
      <c r="N78" s="30" t="str">
        <f t="shared" si="1"/>
        <v/>
      </c>
    </row>
    <row r="79" spans="1:14">
      <c r="A79" s="20"/>
      <c r="B79" s="20"/>
      <c r="C79" s="20"/>
      <c r="D79" s="15"/>
      <c r="E79" s="15"/>
      <c r="F79" s="15"/>
      <c r="G79" s="15"/>
      <c r="H79" s="15"/>
      <c r="I79" s="15"/>
      <c r="J79" s="15"/>
      <c r="K79" s="15"/>
      <c r="L79" s="15"/>
      <c r="N79" s="30" t="str">
        <f t="shared" si="1"/>
        <v/>
      </c>
    </row>
    <row r="80" spans="1:14">
      <c r="A80" s="20"/>
      <c r="B80" s="20"/>
      <c r="C80" s="20"/>
      <c r="D80" s="15"/>
      <c r="E80" s="15"/>
      <c r="F80" s="15"/>
      <c r="G80" s="15"/>
      <c r="H80" s="15"/>
      <c r="I80" s="15"/>
      <c r="J80" s="15"/>
      <c r="K80" s="15"/>
      <c r="L80" s="15"/>
      <c r="N80" s="30" t="str">
        <f t="shared" si="1"/>
        <v/>
      </c>
    </row>
    <row r="81" spans="1:14">
      <c r="A81" s="20"/>
      <c r="B81" s="20"/>
      <c r="C81" s="20"/>
      <c r="D81" s="15"/>
      <c r="E81" s="15"/>
      <c r="F81" s="15"/>
      <c r="G81" s="15"/>
      <c r="H81" s="15"/>
      <c r="I81" s="15"/>
      <c r="J81" s="15"/>
      <c r="K81" s="15"/>
      <c r="L81" s="15"/>
      <c r="N81" s="30" t="str">
        <f t="shared" si="1"/>
        <v/>
      </c>
    </row>
    <row r="82" spans="1:14">
      <c r="A82" s="20"/>
      <c r="B82" s="20"/>
      <c r="C82" s="20"/>
      <c r="D82" s="15"/>
      <c r="E82" s="15"/>
      <c r="F82" s="15"/>
      <c r="G82" s="15"/>
      <c r="H82" s="15"/>
      <c r="I82" s="15"/>
      <c r="J82" s="15"/>
      <c r="K82" s="15"/>
      <c r="L82" s="15"/>
      <c r="N82" s="30" t="str">
        <f t="shared" si="1"/>
        <v/>
      </c>
    </row>
    <row r="83" spans="1:14">
      <c r="A83" s="20"/>
      <c r="B83" s="20"/>
      <c r="C83" s="20"/>
      <c r="D83" s="15"/>
      <c r="E83" s="15"/>
      <c r="F83" s="15"/>
      <c r="G83" s="15"/>
      <c r="H83" s="15"/>
      <c r="I83" s="15"/>
      <c r="J83" s="15"/>
      <c r="K83" s="15"/>
      <c r="L83" s="15"/>
      <c r="N83" s="30" t="str">
        <f t="shared" si="1"/>
        <v/>
      </c>
    </row>
    <row r="84" spans="1:14">
      <c r="A84" s="20"/>
      <c r="B84" s="20"/>
      <c r="C84" s="20"/>
      <c r="D84" s="15"/>
      <c r="E84" s="15"/>
      <c r="F84" s="15"/>
      <c r="G84" s="15"/>
      <c r="H84" s="15"/>
      <c r="I84" s="15"/>
      <c r="J84" s="15"/>
      <c r="K84" s="15"/>
      <c r="L84" s="15"/>
      <c r="N84" s="30" t="str">
        <f t="shared" si="1"/>
        <v/>
      </c>
    </row>
    <row r="85" spans="1:14">
      <c r="A85" s="20"/>
      <c r="B85" s="20"/>
      <c r="C85" s="20"/>
      <c r="D85" s="15"/>
      <c r="E85" s="15"/>
      <c r="F85" s="15"/>
      <c r="G85" s="15"/>
      <c r="H85" s="15"/>
      <c r="I85" s="15"/>
      <c r="J85" s="15"/>
      <c r="K85" s="15"/>
      <c r="L85" s="15"/>
      <c r="N85" s="30" t="str">
        <f t="shared" si="1"/>
        <v/>
      </c>
    </row>
    <row r="86" spans="1:14">
      <c r="A86" s="20"/>
      <c r="B86" s="20"/>
      <c r="C86" s="20"/>
      <c r="D86" s="15"/>
      <c r="E86" s="15"/>
      <c r="F86" s="15"/>
      <c r="G86" s="15"/>
      <c r="H86" s="15"/>
      <c r="I86" s="15"/>
      <c r="J86" s="15"/>
      <c r="K86" s="15"/>
      <c r="L86" s="15"/>
      <c r="N86" s="30" t="str">
        <f t="shared" si="1"/>
        <v/>
      </c>
    </row>
    <row r="87" spans="1:14">
      <c r="A87" s="20"/>
      <c r="B87" s="20"/>
      <c r="C87" s="20"/>
      <c r="D87" s="15"/>
      <c r="E87" s="15"/>
      <c r="F87" s="15"/>
      <c r="G87" s="15"/>
      <c r="H87" s="15"/>
      <c r="I87" s="15"/>
      <c r="J87" s="15"/>
      <c r="K87" s="15"/>
      <c r="L87" s="15"/>
      <c r="N87" s="30" t="str">
        <f t="shared" si="1"/>
        <v/>
      </c>
    </row>
    <row r="88" spans="1:14">
      <c r="A88" s="20"/>
      <c r="B88" s="20"/>
      <c r="C88" s="20"/>
      <c r="D88" s="15"/>
      <c r="E88" s="15"/>
      <c r="F88" s="15"/>
      <c r="G88" s="15"/>
      <c r="H88" s="15"/>
      <c r="I88" s="15"/>
      <c r="J88" s="15"/>
      <c r="K88" s="15"/>
      <c r="L88" s="15"/>
      <c r="N88" s="30" t="str">
        <f t="shared" si="1"/>
        <v/>
      </c>
    </row>
    <row r="89" spans="1:14">
      <c r="A89" s="20"/>
      <c r="B89" s="20"/>
      <c r="C89" s="20"/>
      <c r="D89" s="15"/>
      <c r="E89" s="15"/>
      <c r="F89" s="15"/>
      <c r="G89" s="15"/>
      <c r="H89" s="15"/>
      <c r="I89" s="15"/>
      <c r="J89" s="15"/>
      <c r="K89" s="15"/>
      <c r="L89" s="15"/>
      <c r="N89" s="30" t="str">
        <f t="shared" si="1"/>
        <v/>
      </c>
    </row>
    <row r="90" spans="1:14">
      <c r="A90" s="20"/>
      <c r="B90" s="20"/>
      <c r="C90" s="20"/>
      <c r="D90" s="15"/>
      <c r="E90" s="15"/>
      <c r="F90" s="15"/>
      <c r="G90" s="15"/>
      <c r="H90" s="15"/>
      <c r="I90" s="15"/>
      <c r="J90" s="15"/>
      <c r="K90" s="15"/>
      <c r="L90" s="15"/>
      <c r="N90" s="30" t="str">
        <f t="shared" si="1"/>
        <v/>
      </c>
    </row>
    <row r="91" spans="1:14">
      <c r="A91" s="20"/>
      <c r="B91" s="20"/>
      <c r="C91" s="20"/>
      <c r="D91" s="15"/>
      <c r="E91" s="15"/>
      <c r="F91" s="15"/>
      <c r="G91" s="15"/>
      <c r="H91" s="15"/>
      <c r="I91" s="15"/>
      <c r="J91" s="15"/>
      <c r="K91" s="15"/>
      <c r="L91" s="15"/>
      <c r="N91" s="30" t="str">
        <f t="shared" si="1"/>
        <v/>
      </c>
    </row>
    <row r="92" spans="1:14">
      <c r="A92" s="20"/>
      <c r="B92" s="20"/>
      <c r="C92" s="20"/>
      <c r="D92" s="15"/>
      <c r="E92" s="15"/>
      <c r="F92" s="15"/>
      <c r="G92" s="15"/>
      <c r="H92" s="15"/>
      <c r="I92" s="15"/>
      <c r="J92" s="15"/>
      <c r="K92" s="15"/>
      <c r="L92" s="15"/>
      <c r="N92" s="30" t="str">
        <f t="shared" si="1"/>
        <v/>
      </c>
    </row>
    <row r="93" spans="1:14">
      <c r="A93" s="20"/>
      <c r="B93" s="20"/>
      <c r="C93" s="20"/>
      <c r="D93" s="15"/>
      <c r="E93" s="15"/>
      <c r="F93" s="15"/>
      <c r="G93" s="15"/>
      <c r="H93" s="15"/>
      <c r="I93" s="15"/>
      <c r="J93" s="15"/>
      <c r="K93" s="15"/>
      <c r="L93" s="15"/>
      <c r="N93" s="30" t="str">
        <f t="shared" si="1"/>
        <v/>
      </c>
    </row>
    <row r="94" spans="1:14">
      <c r="A94" s="20"/>
      <c r="B94" s="20"/>
      <c r="C94" s="20"/>
      <c r="D94" s="15"/>
      <c r="E94" s="15"/>
      <c r="F94" s="15"/>
      <c r="G94" s="15"/>
      <c r="H94" s="15"/>
      <c r="I94" s="15"/>
      <c r="J94" s="15"/>
      <c r="K94" s="15"/>
      <c r="L94" s="15"/>
      <c r="N94" s="30" t="str">
        <f t="shared" si="1"/>
        <v/>
      </c>
    </row>
    <row r="95" spans="1:14">
      <c r="A95" s="20"/>
      <c r="B95" s="20"/>
      <c r="C95" s="20"/>
      <c r="D95" s="15"/>
      <c r="E95" s="15"/>
      <c r="F95" s="15"/>
      <c r="G95" s="15"/>
      <c r="H95" s="15"/>
      <c r="I95" s="15"/>
      <c r="J95" s="15"/>
      <c r="K95" s="15"/>
      <c r="L95" s="15"/>
      <c r="N95" s="30" t="str">
        <f t="shared" si="1"/>
        <v/>
      </c>
    </row>
    <row r="96" spans="1:14">
      <c r="A96" s="20"/>
      <c r="B96" s="20"/>
      <c r="C96" s="20"/>
      <c r="D96" s="15"/>
      <c r="E96" s="15"/>
      <c r="F96" s="15"/>
      <c r="G96" s="15"/>
      <c r="H96" s="15"/>
      <c r="I96" s="15"/>
      <c r="J96" s="15"/>
      <c r="K96" s="15"/>
      <c r="L96" s="15"/>
      <c r="N96" s="30" t="str">
        <f t="shared" si="1"/>
        <v/>
      </c>
    </row>
    <row r="97" spans="1:14">
      <c r="A97" s="20"/>
      <c r="B97" s="20"/>
      <c r="C97" s="20"/>
      <c r="D97" s="15"/>
      <c r="E97" s="15"/>
      <c r="F97" s="15"/>
      <c r="G97" s="15"/>
      <c r="H97" s="15"/>
      <c r="I97" s="15"/>
      <c r="J97" s="15"/>
      <c r="K97" s="15"/>
      <c r="L97" s="15"/>
      <c r="N97" s="30" t="str">
        <f t="shared" si="1"/>
        <v/>
      </c>
    </row>
    <row r="98" spans="1:14">
      <c r="A98" s="20"/>
      <c r="B98" s="20"/>
      <c r="C98" s="20"/>
      <c r="D98" s="15"/>
      <c r="E98" s="15"/>
      <c r="F98" s="15"/>
      <c r="G98" s="15"/>
      <c r="H98" s="15"/>
      <c r="I98" s="15"/>
      <c r="J98" s="15"/>
      <c r="K98" s="15"/>
      <c r="L98" s="15"/>
      <c r="N98" s="30" t="str">
        <f t="shared" si="1"/>
        <v/>
      </c>
    </row>
    <row r="99" spans="1:14">
      <c r="A99" s="20"/>
      <c r="B99" s="20"/>
      <c r="C99" s="20"/>
      <c r="D99" s="15"/>
      <c r="E99" s="15"/>
      <c r="F99" s="15"/>
      <c r="G99" s="15"/>
      <c r="H99" s="15"/>
      <c r="I99" s="15"/>
      <c r="J99" s="15"/>
      <c r="K99" s="15"/>
      <c r="L99" s="15"/>
      <c r="N99" s="30" t="str">
        <f t="shared" si="1"/>
        <v/>
      </c>
    </row>
    <row r="100" spans="1:14">
      <c r="A100" s="20"/>
      <c r="B100" s="20"/>
      <c r="C100" s="20"/>
      <c r="D100" s="15"/>
      <c r="E100" s="15"/>
      <c r="F100" s="15"/>
      <c r="G100" s="15"/>
      <c r="H100" s="15"/>
      <c r="I100" s="15"/>
      <c r="J100" s="15"/>
      <c r="K100" s="15"/>
      <c r="L100" s="15"/>
      <c r="N100" s="30" t="str">
        <f t="shared" si="1"/>
        <v/>
      </c>
    </row>
    <row r="101" spans="1:14">
      <c r="A101" s="20"/>
      <c r="B101" s="20"/>
      <c r="C101" s="20"/>
      <c r="D101" s="15"/>
      <c r="E101" s="15"/>
      <c r="F101" s="15"/>
      <c r="G101" s="15"/>
      <c r="H101" s="15"/>
      <c r="I101" s="15"/>
      <c r="J101" s="15"/>
      <c r="K101" s="15"/>
      <c r="L101" s="15"/>
      <c r="N101" s="30" t="str">
        <f t="shared" si="1"/>
        <v/>
      </c>
    </row>
    <row r="102" spans="1:14">
      <c r="A102" s="20"/>
      <c r="B102" s="20"/>
      <c r="C102" s="20"/>
      <c r="D102" s="15"/>
      <c r="E102" s="15"/>
      <c r="F102" s="15"/>
      <c r="G102" s="15"/>
      <c r="H102" s="15"/>
      <c r="I102" s="15"/>
      <c r="J102" s="15"/>
      <c r="K102" s="15"/>
      <c r="L102" s="15"/>
      <c r="N102" s="30" t="str">
        <f t="shared" si="1"/>
        <v/>
      </c>
    </row>
    <row r="103" spans="1:14">
      <c r="A103" s="20"/>
      <c r="B103" s="20"/>
      <c r="C103" s="20"/>
      <c r="D103" s="15"/>
      <c r="E103" s="15"/>
      <c r="F103" s="15"/>
      <c r="G103" s="15"/>
      <c r="H103" s="15"/>
      <c r="I103" s="15"/>
      <c r="J103" s="15"/>
      <c r="K103" s="15"/>
      <c r="L103" s="15"/>
      <c r="N103" s="30" t="str">
        <f t="shared" si="1"/>
        <v/>
      </c>
    </row>
    <row r="104" spans="1:14">
      <c r="A104" s="20"/>
      <c r="B104" s="20"/>
      <c r="C104" s="20"/>
      <c r="D104" s="15"/>
      <c r="E104" s="15"/>
      <c r="F104" s="15"/>
      <c r="G104" s="15"/>
      <c r="H104" s="15"/>
      <c r="I104" s="15"/>
      <c r="J104" s="15"/>
      <c r="K104" s="15"/>
      <c r="L104" s="15"/>
      <c r="N104" s="30" t="str">
        <f t="shared" si="1"/>
        <v/>
      </c>
    </row>
    <row r="105" spans="1:14">
      <c r="A105" s="20"/>
      <c r="B105" s="20"/>
      <c r="C105" s="20"/>
      <c r="D105" s="15"/>
      <c r="E105" s="15"/>
      <c r="F105" s="15"/>
      <c r="G105" s="15"/>
      <c r="H105" s="15"/>
      <c r="I105" s="15"/>
      <c r="J105" s="15"/>
      <c r="K105" s="15"/>
      <c r="L105" s="15"/>
      <c r="N105" s="30" t="str">
        <f t="shared" si="1"/>
        <v/>
      </c>
    </row>
    <row r="106" spans="1:14">
      <c r="A106" s="20"/>
      <c r="B106" s="20"/>
      <c r="C106" s="20"/>
      <c r="D106" s="15"/>
      <c r="E106" s="15"/>
      <c r="F106" s="15"/>
      <c r="G106" s="15"/>
      <c r="H106" s="15"/>
      <c r="I106" s="15"/>
      <c r="J106" s="15"/>
      <c r="K106" s="15"/>
      <c r="L106" s="15"/>
      <c r="N106" s="30" t="str">
        <f t="shared" si="1"/>
        <v/>
      </c>
    </row>
    <row r="107" spans="1:14">
      <c r="A107" s="20"/>
      <c r="B107" s="20"/>
      <c r="C107" s="20"/>
      <c r="D107" s="15"/>
      <c r="E107" s="15"/>
      <c r="F107" s="15"/>
      <c r="G107" s="15"/>
      <c r="H107" s="15"/>
      <c r="I107" s="15"/>
      <c r="J107" s="15"/>
      <c r="K107" s="15"/>
      <c r="L107" s="15"/>
      <c r="N107" s="30" t="str">
        <f t="shared" si="1"/>
        <v/>
      </c>
    </row>
    <row r="108" spans="1:14">
      <c r="A108" s="20"/>
      <c r="B108" s="20"/>
      <c r="C108" s="20"/>
      <c r="D108" s="15"/>
      <c r="E108" s="15"/>
      <c r="F108" s="15"/>
      <c r="G108" s="15"/>
      <c r="H108" s="15"/>
      <c r="I108" s="15"/>
      <c r="J108" s="15"/>
      <c r="K108" s="15"/>
      <c r="L108" s="15"/>
      <c r="N108" s="30" t="str">
        <f t="shared" si="1"/>
        <v/>
      </c>
    </row>
    <row r="109" spans="1:14">
      <c r="A109" s="20"/>
      <c r="B109" s="20"/>
      <c r="C109" s="20"/>
      <c r="D109" s="15"/>
      <c r="E109" s="15"/>
      <c r="F109" s="15"/>
      <c r="G109" s="15"/>
      <c r="H109" s="15"/>
      <c r="I109" s="15"/>
      <c r="J109" s="15"/>
      <c r="K109" s="15"/>
      <c r="L109" s="15"/>
      <c r="N109" s="30" t="str">
        <f t="shared" si="1"/>
        <v/>
      </c>
    </row>
    <row r="110" spans="1:14">
      <c r="A110" s="20"/>
      <c r="B110" s="20"/>
      <c r="C110" s="20"/>
      <c r="D110" s="15"/>
      <c r="E110" s="15"/>
      <c r="F110" s="15"/>
      <c r="G110" s="15"/>
      <c r="H110" s="15"/>
      <c r="I110" s="15"/>
      <c r="J110" s="15"/>
      <c r="K110" s="15"/>
      <c r="L110" s="15"/>
      <c r="N110" s="30" t="str">
        <f t="shared" si="1"/>
        <v/>
      </c>
    </row>
    <row r="111" spans="1:14">
      <c r="A111" s="20"/>
      <c r="B111" s="20"/>
      <c r="C111" s="20"/>
      <c r="D111" s="15"/>
      <c r="E111" s="15"/>
      <c r="F111" s="15"/>
      <c r="G111" s="15"/>
      <c r="H111" s="15"/>
      <c r="I111" s="15"/>
      <c r="J111" s="15"/>
      <c r="K111" s="15"/>
      <c r="L111" s="15"/>
      <c r="N111" s="30" t="str">
        <f t="shared" si="1"/>
        <v/>
      </c>
    </row>
    <row r="112" spans="1:14">
      <c r="A112" s="20"/>
      <c r="B112" s="20"/>
      <c r="C112" s="20"/>
      <c r="D112" s="15"/>
      <c r="E112" s="15"/>
      <c r="F112" s="15"/>
      <c r="G112" s="15"/>
      <c r="H112" s="15"/>
      <c r="I112" s="15"/>
      <c r="J112" s="15"/>
      <c r="K112" s="15"/>
      <c r="L112" s="15"/>
      <c r="N112" s="30" t="str">
        <f t="shared" si="1"/>
        <v/>
      </c>
    </row>
    <row r="113" spans="1:14">
      <c r="A113" s="20"/>
      <c r="B113" s="20"/>
      <c r="C113" s="20"/>
      <c r="D113" s="15"/>
      <c r="E113" s="15"/>
      <c r="F113" s="15"/>
      <c r="G113" s="15"/>
      <c r="H113" s="15"/>
      <c r="I113" s="15"/>
      <c r="J113" s="15"/>
      <c r="K113" s="15"/>
      <c r="L113" s="15"/>
      <c r="N113" s="30" t="str">
        <f t="shared" si="1"/>
        <v/>
      </c>
    </row>
    <row r="114" spans="1:14">
      <c r="A114" s="20"/>
      <c r="B114" s="20"/>
      <c r="C114" s="20"/>
      <c r="D114" s="15"/>
      <c r="E114" s="15"/>
      <c r="F114" s="15"/>
      <c r="G114" s="15"/>
      <c r="H114" s="15"/>
      <c r="I114" s="15"/>
      <c r="J114" s="15"/>
      <c r="K114" s="15"/>
      <c r="L114" s="15"/>
      <c r="N114" s="30" t="str">
        <f t="shared" si="1"/>
        <v/>
      </c>
    </row>
    <row r="115" spans="1:14">
      <c r="A115" s="20"/>
      <c r="B115" s="20"/>
      <c r="C115" s="20"/>
      <c r="D115" s="15"/>
      <c r="E115" s="15"/>
      <c r="F115" s="15"/>
      <c r="G115" s="15"/>
      <c r="H115" s="15"/>
      <c r="I115" s="15"/>
      <c r="J115" s="15"/>
      <c r="K115" s="15"/>
      <c r="L115" s="15"/>
      <c r="N115" s="30" t="str">
        <f t="shared" si="1"/>
        <v/>
      </c>
    </row>
    <row r="116" spans="1:14">
      <c r="A116" s="20"/>
      <c r="B116" s="20"/>
      <c r="C116" s="20"/>
      <c r="D116" s="15"/>
      <c r="E116" s="15"/>
      <c r="F116" s="15"/>
      <c r="G116" s="15"/>
      <c r="H116" s="15"/>
      <c r="I116" s="15"/>
      <c r="J116" s="15"/>
      <c r="K116" s="15"/>
      <c r="L116" s="15"/>
      <c r="N116" s="30" t="str">
        <f t="shared" si="1"/>
        <v/>
      </c>
    </row>
    <row r="117" spans="1:14">
      <c r="A117" s="20"/>
      <c r="B117" s="20"/>
      <c r="C117" s="20"/>
      <c r="D117" s="15"/>
      <c r="E117" s="15"/>
      <c r="F117" s="15"/>
      <c r="G117" s="15"/>
      <c r="H117" s="15"/>
      <c r="I117" s="15"/>
      <c r="J117" s="15"/>
      <c r="K117" s="15"/>
      <c r="L117" s="15"/>
      <c r="N117" s="30" t="str">
        <f t="shared" si="1"/>
        <v/>
      </c>
    </row>
    <row r="118" spans="1:14">
      <c r="A118" s="20"/>
      <c r="B118" s="20"/>
      <c r="C118" s="20"/>
      <c r="D118" s="15"/>
      <c r="E118" s="15"/>
      <c r="F118" s="15"/>
      <c r="G118" s="15"/>
      <c r="H118" s="15"/>
      <c r="I118" s="15"/>
      <c r="J118" s="15"/>
      <c r="K118" s="15"/>
      <c r="L118" s="15"/>
      <c r="N118" s="30" t="str">
        <f t="shared" si="1"/>
        <v/>
      </c>
    </row>
    <row r="119" spans="1:14">
      <c r="A119" s="20"/>
      <c r="B119" s="20"/>
      <c r="C119" s="20"/>
      <c r="D119" s="15"/>
      <c r="E119" s="15"/>
      <c r="F119" s="15"/>
      <c r="G119" s="15"/>
      <c r="H119" s="15"/>
      <c r="I119" s="15"/>
      <c r="J119" s="15"/>
      <c r="K119" s="15"/>
      <c r="L119" s="15"/>
      <c r="N119" s="30" t="str">
        <f t="shared" si="1"/>
        <v/>
      </c>
    </row>
    <row r="120" spans="1:14">
      <c r="A120" s="20"/>
      <c r="B120" s="20"/>
      <c r="C120" s="20"/>
      <c r="D120" s="15"/>
      <c r="E120" s="15"/>
      <c r="F120" s="15"/>
      <c r="G120" s="15"/>
      <c r="H120" s="15"/>
      <c r="I120" s="15"/>
      <c r="J120" s="15"/>
      <c r="K120" s="15"/>
      <c r="L120" s="15"/>
      <c r="N120" s="30" t="str">
        <f t="shared" si="1"/>
        <v/>
      </c>
    </row>
    <row r="121" spans="1:14">
      <c r="A121" s="20"/>
      <c r="B121" s="20"/>
      <c r="C121" s="20"/>
      <c r="D121" s="15"/>
      <c r="E121" s="15"/>
      <c r="F121" s="15"/>
      <c r="G121" s="15"/>
      <c r="H121" s="15"/>
      <c r="I121" s="15"/>
      <c r="J121" s="15"/>
      <c r="K121" s="15"/>
      <c r="L121" s="15"/>
      <c r="N121" s="30" t="str">
        <f t="shared" si="1"/>
        <v/>
      </c>
    </row>
    <row r="122" spans="1:14">
      <c r="A122" s="20"/>
      <c r="B122" s="20"/>
      <c r="C122" s="20"/>
      <c r="D122" s="15"/>
      <c r="E122" s="15"/>
      <c r="F122" s="15"/>
      <c r="G122" s="15"/>
      <c r="H122" s="15"/>
      <c r="I122" s="15"/>
      <c r="J122" s="15"/>
      <c r="K122" s="15"/>
      <c r="L122" s="15"/>
      <c r="N122" s="30" t="str">
        <f t="shared" si="1"/>
        <v/>
      </c>
    </row>
    <row r="123" spans="1:14">
      <c r="A123" s="20"/>
      <c r="B123" s="20"/>
      <c r="C123" s="20"/>
      <c r="D123" s="15"/>
      <c r="E123" s="15"/>
      <c r="F123" s="15"/>
      <c r="G123" s="15"/>
      <c r="H123" s="15"/>
      <c r="I123" s="15"/>
      <c r="J123" s="15"/>
      <c r="K123" s="15"/>
      <c r="L123" s="15"/>
      <c r="N123" s="30" t="str">
        <f t="shared" si="1"/>
        <v/>
      </c>
    </row>
    <row r="124" spans="1:14">
      <c r="A124" s="20"/>
      <c r="B124" s="20"/>
      <c r="C124" s="20"/>
      <c r="D124" s="15"/>
      <c r="E124" s="15"/>
      <c r="F124" s="15"/>
      <c r="G124" s="15"/>
      <c r="H124" s="15"/>
      <c r="I124" s="15"/>
      <c r="J124" s="15"/>
      <c r="K124" s="15"/>
      <c r="L124" s="15"/>
      <c r="N124" s="30" t="str">
        <f t="shared" si="1"/>
        <v/>
      </c>
    </row>
    <row r="125" spans="1:14">
      <c r="A125" s="20"/>
      <c r="B125" s="20"/>
      <c r="C125" s="20"/>
      <c r="D125" s="15"/>
      <c r="E125" s="15"/>
      <c r="F125" s="15"/>
      <c r="G125" s="15"/>
      <c r="H125" s="15"/>
      <c r="I125" s="15"/>
      <c r="J125" s="15"/>
      <c r="K125" s="15"/>
      <c r="L125" s="15"/>
      <c r="N125" s="30" t="str">
        <f t="shared" si="1"/>
        <v/>
      </c>
    </row>
    <row r="126" spans="1:14">
      <c r="A126" s="20"/>
      <c r="B126" s="20"/>
      <c r="C126" s="20"/>
      <c r="D126" s="15"/>
      <c r="E126" s="15"/>
      <c r="F126" s="15"/>
      <c r="G126" s="15"/>
      <c r="H126" s="15"/>
      <c r="I126" s="15"/>
      <c r="J126" s="15"/>
      <c r="K126" s="15"/>
      <c r="L126" s="15"/>
      <c r="N126" s="30" t="str">
        <f t="shared" si="1"/>
        <v/>
      </c>
    </row>
    <row r="127" spans="1:14">
      <c r="A127" s="20"/>
      <c r="B127" s="20"/>
      <c r="C127" s="20"/>
      <c r="D127" s="15"/>
      <c r="E127" s="15"/>
      <c r="F127" s="15"/>
      <c r="G127" s="15"/>
      <c r="H127" s="15"/>
      <c r="I127" s="15"/>
      <c r="J127" s="15"/>
      <c r="K127" s="15"/>
      <c r="L127" s="15"/>
      <c r="N127" s="30" t="str">
        <f t="shared" si="1"/>
        <v/>
      </c>
    </row>
    <row r="128" spans="1:14">
      <c r="A128" s="20"/>
      <c r="B128" s="20"/>
      <c r="C128" s="20"/>
      <c r="D128" s="15"/>
      <c r="E128" s="15"/>
      <c r="F128" s="15"/>
      <c r="G128" s="15"/>
      <c r="H128" s="15"/>
      <c r="I128" s="15"/>
      <c r="J128" s="15"/>
      <c r="K128" s="15"/>
      <c r="L128" s="15"/>
      <c r="N128" s="30" t="str">
        <f t="shared" si="1"/>
        <v/>
      </c>
    </row>
    <row r="129" spans="1:14">
      <c r="A129" s="20"/>
      <c r="B129" s="20"/>
      <c r="C129" s="20"/>
      <c r="D129" s="15"/>
      <c r="E129" s="15"/>
      <c r="F129" s="15"/>
      <c r="G129" s="15"/>
      <c r="H129" s="15"/>
      <c r="I129" s="15"/>
      <c r="J129" s="15"/>
      <c r="K129" s="15"/>
      <c r="L129" s="15"/>
      <c r="N129" s="30" t="str">
        <f t="shared" si="1"/>
        <v/>
      </c>
    </row>
    <row r="130" spans="1:14">
      <c r="A130" s="20"/>
      <c r="B130" s="20"/>
      <c r="C130" s="20"/>
      <c r="D130" s="15"/>
      <c r="E130" s="15"/>
      <c r="F130" s="15"/>
      <c r="G130" s="15"/>
      <c r="H130" s="15"/>
      <c r="I130" s="15"/>
      <c r="J130" s="15"/>
      <c r="K130" s="15"/>
      <c r="L130" s="15"/>
      <c r="N130" s="30" t="str">
        <f t="shared" si="1"/>
        <v/>
      </c>
    </row>
    <row r="131" spans="1:14">
      <c r="A131" s="20"/>
      <c r="B131" s="20"/>
      <c r="C131" s="20"/>
      <c r="D131" s="15"/>
      <c r="E131" s="15"/>
      <c r="F131" s="15"/>
      <c r="G131" s="15"/>
      <c r="H131" s="15"/>
      <c r="I131" s="15"/>
      <c r="J131" s="15"/>
      <c r="K131" s="15"/>
      <c r="L131" s="15"/>
      <c r="N131" s="30" t="str">
        <f t="shared" si="1"/>
        <v/>
      </c>
    </row>
    <row r="132" spans="1:14">
      <c r="A132" s="20"/>
      <c r="B132" s="20"/>
      <c r="C132" s="20"/>
      <c r="D132" s="15"/>
      <c r="E132" s="15"/>
      <c r="F132" s="15"/>
      <c r="G132" s="15"/>
      <c r="H132" s="15"/>
      <c r="I132" s="15"/>
      <c r="J132" s="15"/>
      <c r="K132" s="15"/>
      <c r="L132" s="15"/>
      <c r="N132" s="30" t="str">
        <f t="shared" si="1"/>
        <v/>
      </c>
    </row>
    <row r="133" spans="1:14">
      <c r="A133" s="20"/>
      <c r="B133" s="20"/>
      <c r="C133" s="20"/>
      <c r="D133" s="15"/>
      <c r="E133" s="15"/>
      <c r="F133" s="15"/>
      <c r="G133" s="15"/>
      <c r="H133" s="15"/>
      <c r="I133" s="15"/>
      <c r="J133" s="15"/>
      <c r="K133" s="15"/>
      <c r="L133" s="15"/>
      <c r="N133" s="30" t="str">
        <f t="shared" si="1"/>
        <v/>
      </c>
    </row>
    <row r="134" spans="1:14">
      <c r="A134" s="20"/>
      <c r="B134" s="20"/>
      <c r="C134" s="20"/>
      <c r="D134" s="15"/>
      <c r="E134" s="15"/>
      <c r="F134" s="15"/>
      <c r="G134" s="15"/>
      <c r="H134" s="15"/>
      <c r="I134" s="15"/>
      <c r="J134" s="15"/>
      <c r="K134" s="15"/>
      <c r="L134" s="15"/>
      <c r="N134" s="30" t="str">
        <f t="shared" si="1"/>
        <v/>
      </c>
    </row>
    <row r="135" spans="1:14">
      <c r="A135" s="20"/>
      <c r="B135" s="20"/>
      <c r="C135" s="20"/>
      <c r="D135" s="15"/>
      <c r="E135" s="15"/>
      <c r="F135" s="15"/>
      <c r="G135" s="15"/>
      <c r="H135" s="15"/>
      <c r="I135" s="15"/>
      <c r="J135" s="15"/>
      <c r="K135" s="15"/>
      <c r="L135" s="15"/>
      <c r="N135" s="30" t="str">
        <f t="shared" si="1"/>
        <v/>
      </c>
    </row>
    <row r="136" spans="1:14">
      <c r="A136" s="20"/>
      <c r="B136" s="20"/>
      <c r="C136" s="20"/>
      <c r="D136" s="15"/>
      <c r="E136" s="15"/>
      <c r="F136" s="15"/>
      <c r="G136" s="15"/>
      <c r="H136" s="15"/>
      <c r="I136" s="15"/>
      <c r="J136" s="15"/>
      <c r="K136" s="15"/>
      <c r="L136" s="15"/>
      <c r="N136" s="30" t="str">
        <f t="shared" si="1"/>
        <v/>
      </c>
    </row>
    <row r="137" spans="1:14">
      <c r="A137" s="20"/>
      <c r="B137" s="20"/>
      <c r="C137" s="20"/>
      <c r="D137" s="15"/>
      <c r="E137" s="15"/>
      <c r="F137" s="15"/>
      <c r="G137" s="15"/>
      <c r="H137" s="15"/>
      <c r="I137" s="15"/>
      <c r="J137" s="15"/>
      <c r="K137" s="15"/>
      <c r="L137" s="15"/>
      <c r="N137" s="30" t="str">
        <f t="shared" si="1"/>
        <v/>
      </c>
    </row>
    <row r="138" spans="1:14">
      <c r="A138" s="20"/>
      <c r="B138" s="20"/>
      <c r="C138" s="20"/>
      <c r="D138" s="15"/>
      <c r="E138" s="15"/>
      <c r="F138" s="15"/>
      <c r="G138" s="15"/>
      <c r="H138" s="15"/>
      <c r="I138" s="15"/>
      <c r="J138" s="15"/>
      <c r="K138" s="15"/>
      <c r="L138" s="15"/>
      <c r="N138" s="30" t="str">
        <f t="shared" ref="N138:N201" si="2">IF(COUNTA(D138:L138)=0,"",_xlfn.CONCAT(,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f>
        <v/>
      </c>
    </row>
    <row r="139" spans="1:14">
      <c r="A139" s="20"/>
      <c r="B139" s="20"/>
      <c r="C139" s="20"/>
      <c r="D139" s="15"/>
      <c r="E139" s="15"/>
      <c r="F139" s="15"/>
      <c r="G139" s="15"/>
      <c r="H139" s="15"/>
      <c r="I139" s="15"/>
      <c r="J139" s="15"/>
      <c r="K139" s="15"/>
      <c r="L139" s="15"/>
      <c r="N139" s="30" t="str">
        <f t="shared" si="2"/>
        <v/>
      </c>
    </row>
    <row r="140" spans="1:14">
      <c r="A140" s="20"/>
      <c r="B140" s="20"/>
      <c r="C140" s="20"/>
      <c r="D140" s="15"/>
      <c r="E140" s="15"/>
      <c r="F140" s="15"/>
      <c r="G140" s="15"/>
      <c r="H140" s="15"/>
      <c r="I140" s="15"/>
      <c r="J140" s="15"/>
      <c r="K140" s="15"/>
      <c r="L140" s="15"/>
      <c r="N140" s="30" t="str">
        <f t="shared" si="2"/>
        <v/>
      </c>
    </row>
    <row r="141" spans="1:14">
      <c r="A141" s="20"/>
      <c r="B141" s="20"/>
      <c r="C141" s="20"/>
      <c r="D141" s="15"/>
      <c r="E141" s="15"/>
      <c r="F141" s="15"/>
      <c r="G141" s="15"/>
      <c r="H141" s="15"/>
      <c r="I141" s="15"/>
      <c r="J141" s="15"/>
      <c r="K141" s="15"/>
      <c r="L141" s="15"/>
      <c r="N141" s="30" t="str">
        <f t="shared" si="2"/>
        <v/>
      </c>
    </row>
    <row r="142" spans="1:14">
      <c r="A142" s="20"/>
      <c r="B142" s="20"/>
      <c r="C142" s="20"/>
      <c r="D142" s="15"/>
      <c r="E142" s="15"/>
      <c r="F142" s="15"/>
      <c r="G142" s="15"/>
      <c r="H142" s="15"/>
      <c r="I142" s="15"/>
      <c r="J142" s="15"/>
      <c r="K142" s="15"/>
      <c r="L142" s="15"/>
      <c r="N142" s="30" t="str">
        <f t="shared" si="2"/>
        <v/>
      </c>
    </row>
    <row r="143" spans="1:14">
      <c r="A143" s="20"/>
      <c r="B143" s="20"/>
      <c r="C143" s="20"/>
      <c r="D143" s="15"/>
      <c r="E143" s="15"/>
      <c r="F143" s="15"/>
      <c r="G143" s="15"/>
      <c r="H143" s="15"/>
      <c r="I143" s="15"/>
      <c r="J143" s="15"/>
      <c r="K143" s="15"/>
      <c r="L143" s="15"/>
      <c r="N143" s="30" t="str">
        <f t="shared" si="2"/>
        <v/>
      </c>
    </row>
    <row r="144" spans="1:14">
      <c r="A144" s="20"/>
      <c r="B144" s="20"/>
      <c r="C144" s="20"/>
      <c r="D144" s="15"/>
      <c r="E144" s="15"/>
      <c r="F144" s="15"/>
      <c r="G144" s="15"/>
      <c r="H144" s="15"/>
      <c r="I144" s="15"/>
      <c r="J144" s="15"/>
      <c r="K144" s="15"/>
      <c r="L144" s="15"/>
      <c r="N144" s="30" t="str">
        <f t="shared" si="2"/>
        <v/>
      </c>
    </row>
    <row r="145" spans="1:14">
      <c r="A145" s="20"/>
      <c r="B145" s="20"/>
      <c r="C145" s="20"/>
      <c r="D145" s="15"/>
      <c r="E145" s="15"/>
      <c r="F145" s="15"/>
      <c r="G145" s="15"/>
      <c r="H145" s="15"/>
      <c r="I145" s="15"/>
      <c r="J145" s="15"/>
      <c r="K145" s="15"/>
      <c r="L145" s="15"/>
      <c r="N145" s="30" t="str">
        <f t="shared" si="2"/>
        <v/>
      </c>
    </row>
    <row r="146" spans="1:14">
      <c r="A146" s="20"/>
      <c r="B146" s="20"/>
      <c r="C146" s="20"/>
      <c r="D146" s="15"/>
      <c r="E146" s="15"/>
      <c r="F146" s="15"/>
      <c r="G146" s="15"/>
      <c r="H146" s="15"/>
      <c r="I146" s="15"/>
      <c r="J146" s="15"/>
      <c r="K146" s="15"/>
      <c r="L146" s="15"/>
      <c r="N146" s="30" t="str">
        <f t="shared" si="2"/>
        <v/>
      </c>
    </row>
    <row r="147" spans="1:14">
      <c r="A147" s="20"/>
      <c r="B147" s="20"/>
      <c r="C147" s="20"/>
      <c r="D147" s="15"/>
      <c r="E147" s="15"/>
      <c r="F147" s="15"/>
      <c r="G147" s="15"/>
      <c r="H147" s="15"/>
      <c r="I147" s="15"/>
      <c r="J147" s="15"/>
      <c r="K147" s="15"/>
      <c r="L147" s="15"/>
      <c r="N147" s="30" t="str">
        <f t="shared" si="2"/>
        <v/>
      </c>
    </row>
    <row r="148" spans="1:14">
      <c r="A148" s="20"/>
      <c r="B148" s="20"/>
      <c r="C148" s="20"/>
      <c r="D148" s="15"/>
      <c r="E148" s="15"/>
      <c r="F148" s="15"/>
      <c r="G148" s="15"/>
      <c r="H148" s="15"/>
      <c r="I148" s="15"/>
      <c r="J148" s="15"/>
      <c r="K148" s="15"/>
      <c r="L148" s="15"/>
      <c r="N148" s="30" t="str">
        <f t="shared" si="2"/>
        <v/>
      </c>
    </row>
    <row r="149" spans="1:14">
      <c r="A149" s="20"/>
      <c r="B149" s="20"/>
      <c r="C149" s="20"/>
      <c r="D149" s="15"/>
      <c r="E149" s="15"/>
      <c r="F149" s="15"/>
      <c r="G149" s="15"/>
      <c r="H149" s="15"/>
      <c r="I149" s="15"/>
      <c r="J149" s="15"/>
      <c r="K149" s="15"/>
      <c r="L149" s="15"/>
      <c r="N149" s="30" t="str">
        <f t="shared" si="2"/>
        <v/>
      </c>
    </row>
    <row r="150" spans="1:14">
      <c r="A150" s="20"/>
      <c r="B150" s="20"/>
      <c r="C150" s="20"/>
      <c r="D150" s="15"/>
      <c r="E150" s="15"/>
      <c r="F150" s="15"/>
      <c r="G150" s="15"/>
      <c r="H150" s="15"/>
      <c r="I150" s="15"/>
      <c r="J150" s="15"/>
      <c r="K150" s="15"/>
      <c r="L150" s="15"/>
      <c r="N150" s="30" t="str">
        <f t="shared" si="2"/>
        <v/>
      </c>
    </row>
    <row r="151" spans="1:14">
      <c r="A151" s="20"/>
      <c r="B151" s="20"/>
      <c r="C151" s="20"/>
      <c r="D151" s="15"/>
      <c r="E151" s="15"/>
      <c r="F151" s="15"/>
      <c r="G151" s="15"/>
      <c r="H151" s="15"/>
      <c r="I151" s="15"/>
      <c r="J151" s="15"/>
      <c r="K151" s="15"/>
      <c r="L151" s="15"/>
      <c r="N151" s="30" t="str">
        <f t="shared" si="2"/>
        <v/>
      </c>
    </row>
    <row r="152" spans="1:14">
      <c r="A152" s="20"/>
      <c r="B152" s="20"/>
      <c r="C152" s="20"/>
      <c r="D152" s="15"/>
      <c r="E152" s="15"/>
      <c r="F152" s="15"/>
      <c r="G152" s="15"/>
      <c r="H152" s="15"/>
      <c r="I152" s="15"/>
      <c r="J152" s="15"/>
      <c r="K152" s="15"/>
      <c r="L152" s="15"/>
      <c r="N152" s="30" t="str">
        <f t="shared" si="2"/>
        <v/>
      </c>
    </row>
    <row r="153" spans="1:14">
      <c r="A153" s="20"/>
      <c r="B153" s="20"/>
      <c r="C153" s="20"/>
      <c r="D153" s="15"/>
      <c r="E153" s="15"/>
      <c r="F153" s="15"/>
      <c r="G153" s="15"/>
      <c r="H153" s="15"/>
      <c r="I153" s="15"/>
      <c r="J153" s="15"/>
      <c r="K153" s="15"/>
      <c r="L153" s="15"/>
      <c r="N153" s="30" t="str">
        <f t="shared" si="2"/>
        <v/>
      </c>
    </row>
    <row r="154" spans="1:14">
      <c r="A154" s="20"/>
      <c r="B154" s="20"/>
      <c r="C154" s="20"/>
      <c r="D154" s="15"/>
      <c r="E154" s="15"/>
      <c r="F154" s="15"/>
      <c r="G154" s="15"/>
      <c r="H154" s="15"/>
      <c r="I154" s="15"/>
      <c r="J154" s="15"/>
      <c r="K154" s="15"/>
      <c r="L154" s="15"/>
      <c r="N154" s="30" t="str">
        <f t="shared" si="2"/>
        <v/>
      </c>
    </row>
    <row r="155" spans="1:14">
      <c r="A155" s="20"/>
      <c r="B155" s="20"/>
      <c r="C155" s="20"/>
      <c r="D155" s="15"/>
      <c r="E155" s="15"/>
      <c r="F155" s="15"/>
      <c r="G155" s="15"/>
      <c r="H155" s="15"/>
      <c r="I155" s="15"/>
      <c r="J155" s="15"/>
      <c r="K155" s="15"/>
      <c r="L155" s="15"/>
      <c r="N155" s="30" t="str">
        <f t="shared" si="2"/>
        <v/>
      </c>
    </row>
    <row r="156" spans="1:14">
      <c r="A156" s="20"/>
      <c r="B156" s="20"/>
      <c r="C156" s="20"/>
      <c r="D156" s="15"/>
      <c r="E156" s="15"/>
      <c r="F156" s="15"/>
      <c r="G156" s="15"/>
      <c r="H156" s="15"/>
      <c r="I156" s="15"/>
      <c r="J156" s="15"/>
      <c r="K156" s="15"/>
      <c r="L156" s="15"/>
      <c r="N156" s="30" t="str">
        <f t="shared" si="2"/>
        <v/>
      </c>
    </row>
    <row r="157" spans="1:14">
      <c r="A157" s="20"/>
      <c r="B157" s="20"/>
      <c r="C157" s="20"/>
      <c r="D157" s="15"/>
      <c r="E157" s="15"/>
      <c r="F157" s="15"/>
      <c r="G157" s="15"/>
      <c r="H157" s="15"/>
      <c r="I157" s="15"/>
      <c r="J157" s="15"/>
      <c r="K157" s="15"/>
      <c r="L157" s="15"/>
      <c r="N157" s="30" t="str">
        <f t="shared" si="2"/>
        <v/>
      </c>
    </row>
    <row r="158" spans="1:14">
      <c r="A158" s="20"/>
      <c r="B158" s="20"/>
      <c r="C158" s="20"/>
      <c r="D158" s="15"/>
      <c r="E158" s="15"/>
      <c r="F158" s="15"/>
      <c r="G158" s="15"/>
      <c r="H158" s="15"/>
      <c r="I158" s="15"/>
      <c r="J158" s="15"/>
      <c r="K158" s="15"/>
      <c r="L158" s="15"/>
      <c r="N158" s="30" t="str">
        <f t="shared" si="2"/>
        <v/>
      </c>
    </row>
    <row r="159" spans="1:14">
      <c r="A159" s="20"/>
      <c r="B159" s="20"/>
      <c r="C159" s="20"/>
      <c r="D159" s="15"/>
      <c r="E159" s="15"/>
      <c r="F159" s="15"/>
      <c r="G159" s="15"/>
      <c r="H159" s="15"/>
      <c r="I159" s="15"/>
      <c r="J159" s="15"/>
      <c r="K159" s="15"/>
      <c r="L159" s="15"/>
      <c r="N159" s="30" t="str">
        <f t="shared" si="2"/>
        <v/>
      </c>
    </row>
    <row r="160" spans="1:14">
      <c r="A160" s="20"/>
      <c r="B160" s="20"/>
      <c r="C160" s="20"/>
      <c r="D160" s="15"/>
      <c r="E160" s="15"/>
      <c r="F160" s="15"/>
      <c r="G160" s="15"/>
      <c r="H160" s="15"/>
      <c r="I160" s="15"/>
      <c r="J160" s="15"/>
      <c r="K160" s="15"/>
      <c r="L160" s="15"/>
      <c r="N160" s="30" t="str">
        <f t="shared" si="2"/>
        <v/>
      </c>
    </row>
    <row r="161" spans="1:14">
      <c r="A161" s="20"/>
      <c r="B161" s="20"/>
      <c r="C161" s="20"/>
      <c r="D161" s="15"/>
      <c r="E161" s="15"/>
      <c r="F161" s="15"/>
      <c r="G161" s="15"/>
      <c r="H161" s="15"/>
      <c r="I161" s="15"/>
      <c r="J161" s="15"/>
      <c r="K161" s="15"/>
      <c r="L161" s="15"/>
      <c r="N161" s="30" t="str">
        <f t="shared" si="2"/>
        <v/>
      </c>
    </row>
    <row r="162" spans="1:14">
      <c r="A162" s="20"/>
      <c r="B162" s="20"/>
      <c r="C162" s="20"/>
      <c r="D162" s="15"/>
      <c r="E162" s="15"/>
      <c r="F162" s="15"/>
      <c r="G162" s="15"/>
      <c r="H162" s="15"/>
      <c r="I162" s="15"/>
      <c r="J162" s="15"/>
      <c r="K162" s="15"/>
      <c r="L162" s="15"/>
      <c r="N162" s="30" t="str">
        <f t="shared" si="2"/>
        <v/>
      </c>
    </row>
    <row r="163" spans="1:14">
      <c r="A163" s="20"/>
      <c r="B163" s="20"/>
      <c r="C163" s="20"/>
      <c r="D163" s="15"/>
      <c r="E163" s="15"/>
      <c r="F163" s="15"/>
      <c r="G163" s="15"/>
      <c r="H163" s="15"/>
      <c r="I163" s="15"/>
      <c r="J163" s="15"/>
      <c r="K163" s="15"/>
      <c r="L163" s="15"/>
      <c r="N163" s="30" t="str">
        <f t="shared" si="2"/>
        <v/>
      </c>
    </row>
    <row r="164" spans="1:14">
      <c r="A164" s="20"/>
      <c r="B164" s="20"/>
      <c r="C164" s="20"/>
      <c r="D164" s="15"/>
      <c r="E164" s="15"/>
      <c r="F164" s="15"/>
      <c r="G164" s="15"/>
      <c r="H164" s="15"/>
      <c r="I164" s="15"/>
      <c r="J164" s="15"/>
      <c r="K164" s="15"/>
      <c r="L164" s="15"/>
      <c r="N164" s="30" t="str">
        <f t="shared" si="2"/>
        <v/>
      </c>
    </row>
    <row r="165" spans="1:14">
      <c r="A165" s="20"/>
      <c r="B165" s="20"/>
      <c r="C165" s="20"/>
      <c r="D165" s="15"/>
      <c r="E165" s="15"/>
      <c r="F165" s="15"/>
      <c r="G165" s="15"/>
      <c r="H165" s="15"/>
      <c r="I165" s="15"/>
      <c r="J165" s="15"/>
      <c r="K165" s="15"/>
      <c r="L165" s="15"/>
      <c r="N165" s="30" t="str">
        <f t="shared" si="2"/>
        <v/>
      </c>
    </row>
    <row r="166" spans="1:14">
      <c r="A166" s="20"/>
      <c r="B166" s="20"/>
      <c r="C166" s="20"/>
      <c r="D166" s="15"/>
      <c r="E166" s="15"/>
      <c r="F166" s="15"/>
      <c r="G166" s="15"/>
      <c r="H166" s="15"/>
      <c r="I166" s="15"/>
      <c r="J166" s="15"/>
      <c r="K166" s="15"/>
      <c r="L166" s="15"/>
      <c r="N166" s="30" t="str">
        <f t="shared" si="2"/>
        <v/>
      </c>
    </row>
    <row r="167" spans="1:14">
      <c r="A167" s="20"/>
      <c r="B167" s="20"/>
      <c r="C167" s="20"/>
      <c r="D167" s="15"/>
      <c r="E167" s="15"/>
      <c r="F167" s="15"/>
      <c r="G167" s="15"/>
      <c r="H167" s="15"/>
      <c r="I167" s="15"/>
      <c r="J167" s="15"/>
      <c r="K167" s="15"/>
      <c r="L167" s="15"/>
      <c r="N167" s="30" t="str">
        <f t="shared" si="2"/>
        <v/>
      </c>
    </row>
    <row r="168" spans="1:14">
      <c r="A168" s="20"/>
      <c r="B168" s="20"/>
      <c r="C168" s="20"/>
      <c r="D168" s="15"/>
      <c r="E168" s="15"/>
      <c r="F168" s="15"/>
      <c r="G168" s="15"/>
      <c r="H168" s="15"/>
      <c r="I168" s="15"/>
      <c r="J168" s="15"/>
      <c r="K168" s="15"/>
      <c r="L168" s="15"/>
      <c r="N168" s="30" t="str">
        <f t="shared" si="2"/>
        <v/>
      </c>
    </row>
    <row r="169" spans="1:14">
      <c r="A169" s="20"/>
      <c r="B169" s="20"/>
      <c r="C169" s="20"/>
      <c r="D169" s="15"/>
      <c r="E169" s="15"/>
      <c r="F169" s="15"/>
      <c r="G169" s="15"/>
      <c r="H169" s="15"/>
      <c r="I169" s="15"/>
      <c r="J169" s="15"/>
      <c r="K169" s="15"/>
      <c r="L169" s="15"/>
      <c r="N169" s="30" t="str">
        <f t="shared" si="2"/>
        <v/>
      </c>
    </row>
    <row r="170" spans="1:14">
      <c r="A170" s="20"/>
      <c r="B170" s="20"/>
      <c r="C170" s="20"/>
      <c r="D170" s="15"/>
      <c r="E170" s="15"/>
      <c r="F170" s="15"/>
      <c r="G170" s="15"/>
      <c r="H170" s="15"/>
      <c r="I170" s="15"/>
      <c r="J170" s="15"/>
      <c r="K170" s="15"/>
      <c r="L170" s="15"/>
      <c r="N170" s="30" t="str">
        <f t="shared" si="2"/>
        <v/>
      </c>
    </row>
    <row r="171" spans="1:14">
      <c r="A171" s="20"/>
      <c r="B171" s="20"/>
      <c r="C171" s="20"/>
      <c r="D171" s="15"/>
      <c r="E171" s="15"/>
      <c r="F171" s="15"/>
      <c r="G171" s="15"/>
      <c r="H171" s="15"/>
      <c r="I171" s="15"/>
      <c r="J171" s="15"/>
      <c r="K171" s="15"/>
      <c r="L171" s="15"/>
      <c r="N171" s="30" t="str">
        <f t="shared" si="2"/>
        <v/>
      </c>
    </row>
    <row r="172" spans="1:14">
      <c r="A172" s="20"/>
      <c r="B172" s="20"/>
      <c r="C172" s="20"/>
      <c r="D172" s="15"/>
      <c r="E172" s="15"/>
      <c r="F172" s="15"/>
      <c r="G172" s="15"/>
      <c r="H172" s="15"/>
      <c r="I172" s="15"/>
      <c r="J172" s="15"/>
      <c r="K172" s="15"/>
      <c r="L172" s="15"/>
      <c r="N172" s="30" t="str">
        <f t="shared" si="2"/>
        <v/>
      </c>
    </row>
    <row r="173" spans="1:14">
      <c r="A173" s="20"/>
      <c r="B173" s="20"/>
      <c r="C173" s="20"/>
      <c r="D173" s="15"/>
      <c r="E173" s="15"/>
      <c r="F173" s="15"/>
      <c r="G173" s="15"/>
      <c r="H173" s="15"/>
      <c r="I173" s="15"/>
      <c r="J173" s="15"/>
      <c r="K173" s="15"/>
      <c r="L173" s="15"/>
      <c r="N173" s="30" t="str">
        <f t="shared" si="2"/>
        <v/>
      </c>
    </row>
    <row r="174" spans="1:14">
      <c r="A174" s="20"/>
      <c r="B174" s="20"/>
      <c r="C174" s="20"/>
      <c r="D174" s="15"/>
      <c r="E174" s="15"/>
      <c r="F174" s="15"/>
      <c r="G174" s="15"/>
      <c r="H174" s="15"/>
      <c r="I174" s="15"/>
      <c r="J174" s="15"/>
      <c r="K174" s="15"/>
      <c r="L174" s="15"/>
      <c r="N174" s="30" t="str">
        <f t="shared" si="2"/>
        <v/>
      </c>
    </row>
    <row r="175" spans="1:14">
      <c r="A175" s="20"/>
      <c r="B175" s="20"/>
      <c r="C175" s="20"/>
      <c r="D175" s="15"/>
      <c r="E175" s="15"/>
      <c r="F175" s="15"/>
      <c r="G175" s="15"/>
      <c r="H175" s="15"/>
      <c r="I175" s="15"/>
      <c r="J175" s="15"/>
      <c r="K175" s="15"/>
      <c r="L175" s="15"/>
      <c r="N175" s="30" t="str">
        <f t="shared" si="2"/>
        <v/>
      </c>
    </row>
    <row r="176" spans="1:14">
      <c r="A176" s="20"/>
      <c r="B176" s="20"/>
      <c r="C176" s="20"/>
      <c r="D176" s="15"/>
      <c r="E176" s="15"/>
      <c r="F176" s="15"/>
      <c r="G176" s="15"/>
      <c r="H176" s="15"/>
      <c r="I176" s="15"/>
      <c r="J176" s="15"/>
      <c r="K176" s="15"/>
      <c r="L176" s="15"/>
      <c r="N176" s="30" t="str">
        <f t="shared" si="2"/>
        <v/>
      </c>
    </row>
    <row r="177" spans="1:14">
      <c r="A177" s="20"/>
      <c r="B177" s="20"/>
      <c r="C177" s="20"/>
      <c r="D177" s="15"/>
      <c r="E177" s="15"/>
      <c r="F177" s="15"/>
      <c r="G177" s="15"/>
      <c r="H177" s="15"/>
      <c r="I177" s="15"/>
      <c r="J177" s="15"/>
      <c r="K177" s="15"/>
      <c r="L177" s="15"/>
      <c r="N177" s="30" t="str">
        <f t="shared" si="2"/>
        <v/>
      </c>
    </row>
    <row r="178" spans="1:14">
      <c r="A178" s="20"/>
      <c r="B178" s="20"/>
      <c r="C178" s="20"/>
      <c r="D178" s="15"/>
      <c r="E178" s="15"/>
      <c r="F178" s="15"/>
      <c r="G178" s="15"/>
      <c r="H178" s="15"/>
      <c r="I178" s="15"/>
      <c r="J178" s="15"/>
      <c r="K178" s="15"/>
      <c r="L178" s="15"/>
      <c r="N178" s="30" t="str">
        <f t="shared" si="2"/>
        <v/>
      </c>
    </row>
    <row r="179" spans="1:14">
      <c r="A179" s="20"/>
      <c r="B179" s="20"/>
      <c r="C179" s="20"/>
      <c r="D179" s="15"/>
      <c r="E179" s="15"/>
      <c r="F179" s="15"/>
      <c r="G179" s="15"/>
      <c r="H179" s="15"/>
      <c r="I179" s="15"/>
      <c r="J179" s="15"/>
      <c r="K179" s="15"/>
      <c r="L179" s="15"/>
      <c r="N179" s="30" t="str">
        <f t="shared" si="2"/>
        <v/>
      </c>
    </row>
    <row r="180" spans="1:14">
      <c r="A180" s="20"/>
      <c r="B180" s="20"/>
      <c r="C180" s="20"/>
      <c r="D180" s="15"/>
      <c r="E180" s="15"/>
      <c r="F180" s="15"/>
      <c r="G180" s="15"/>
      <c r="H180" s="15"/>
      <c r="I180" s="15"/>
      <c r="J180" s="15"/>
      <c r="K180" s="15"/>
      <c r="L180" s="15"/>
      <c r="N180" s="30" t="str">
        <f t="shared" si="2"/>
        <v/>
      </c>
    </row>
    <row r="181" spans="1:14">
      <c r="A181" s="20"/>
      <c r="B181" s="20"/>
      <c r="C181" s="20"/>
      <c r="D181" s="15"/>
      <c r="E181" s="15"/>
      <c r="F181" s="15"/>
      <c r="G181" s="15"/>
      <c r="H181" s="15"/>
      <c r="I181" s="15"/>
      <c r="J181" s="15"/>
      <c r="K181" s="15"/>
      <c r="L181" s="15"/>
      <c r="N181" s="30" t="str">
        <f t="shared" si="2"/>
        <v/>
      </c>
    </row>
    <row r="182" spans="1:14">
      <c r="A182" s="20"/>
      <c r="B182" s="20"/>
      <c r="C182" s="20"/>
      <c r="D182" s="15"/>
      <c r="E182" s="15"/>
      <c r="F182" s="15"/>
      <c r="G182" s="15"/>
      <c r="H182" s="15"/>
      <c r="I182" s="15"/>
      <c r="J182" s="15"/>
      <c r="K182" s="15"/>
      <c r="L182" s="15"/>
      <c r="N182" s="30" t="str">
        <f t="shared" si="2"/>
        <v/>
      </c>
    </row>
    <row r="183" spans="1:14">
      <c r="A183" s="20"/>
      <c r="B183" s="20"/>
      <c r="C183" s="20"/>
      <c r="D183" s="15"/>
      <c r="E183" s="15"/>
      <c r="F183" s="15"/>
      <c r="G183" s="15"/>
      <c r="H183" s="15"/>
      <c r="I183" s="15"/>
      <c r="J183" s="15"/>
      <c r="K183" s="15"/>
      <c r="L183" s="15"/>
      <c r="N183" s="30" t="str">
        <f t="shared" si="2"/>
        <v/>
      </c>
    </row>
    <row r="184" spans="1:14">
      <c r="A184" s="20"/>
      <c r="B184" s="20"/>
      <c r="C184" s="20"/>
      <c r="D184" s="15"/>
      <c r="E184" s="15"/>
      <c r="F184" s="15"/>
      <c r="G184" s="15"/>
      <c r="H184" s="15"/>
      <c r="I184" s="15"/>
      <c r="J184" s="15"/>
      <c r="K184" s="15"/>
      <c r="L184" s="15"/>
      <c r="N184" s="30" t="str">
        <f t="shared" si="2"/>
        <v/>
      </c>
    </row>
    <row r="185" spans="1:14">
      <c r="A185" s="20"/>
      <c r="B185" s="20"/>
      <c r="C185" s="20"/>
      <c r="D185" s="15"/>
      <c r="E185" s="15"/>
      <c r="F185" s="15"/>
      <c r="G185" s="15"/>
      <c r="H185" s="15"/>
      <c r="I185" s="15"/>
      <c r="J185" s="15"/>
      <c r="K185" s="15"/>
      <c r="L185" s="15"/>
      <c r="N185" s="30" t="str">
        <f t="shared" si="2"/>
        <v/>
      </c>
    </row>
    <row r="186" spans="1:14">
      <c r="A186" s="20"/>
      <c r="B186" s="20"/>
      <c r="C186" s="20"/>
      <c r="D186" s="15"/>
      <c r="E186" s="15"/>
      <c r="F186" s="15"/>
      <c r="G186" s="15"/>
      <c r="H186" s="15"/>
      <c r="I186" s="15"/>
      <c r="J186" s="15"/>
      <c r="K186" s="15"/>
      <c r="L186" s="15"/>
      <c r="N186" s="30" t="str">
        <f t="shared" si="2"/>
        <v/>
      </c>
    </row>
    <row r="187" spans="1:14">
      <c r="A187" s="20"/>
      <c r="B187" s="20"/>
      <c r="C187" s="20"/>
      <c r="D187" s="15"/>
      <c r="E187" s="15"/>
      <c r="F187" s="15"/>
      <c r="G187" s="15"/>
      <c r="H187" s="15"/>
      <c r="I187" s="15"/>
      <c r="J187" s="15"/>
      <c r="K187" s="15"/>
      <c r="L187" s="15"/>
      <c r="N187" s="30" t="str">
        <f t="shared" si="2"/>
        <v/>
      </c>
    </row>
    <row r="188" spans="1:14">
      <c r="A188" s="20"/>
      <c r="B188" s="20"/>
      <c r="C188" s="20"/>
      <c r="D188" s="15"/>
      <c r="E188" s="15"/>
      <c r="F188" s="15"/>
      <c r="G188" s="15"/>
      <c r="H188" s="15"/>
      <c r="I188" s="15"/>
      <c r="J188" s="15"/>
      <c r="K188" s="15"/>
      <c r="L188" s="15"/>
      <c r="N188" s="30" t="str">
        <f t="shared" si="2"/>
        <v/>
      </c>
    </row>
    <row r="189" spans="1:14">
      <c r="A189" s="20"/>
      <c r="B189" s="20"/>
      <c r="C189" s="20"/>
      <c r="D189" s="15"/>
      <c r="E189" s="15"/>
      <c r="F189" s="15"/>
      <c r="G189" s="15"/>
      <c r="H189" s="15"/>
      <c r="I189" s="15"/>
      <c r="J189" s="15"/>
      <c r="K189" s="15"/>
      <c r="L189" s="15"/>
      <c r="N189" s="30" t="str">
        <f t="shared" si="2"/>
        <v/>
      </c>
    </row>
    <row r="190" spans="1:14">
      <c r="A190" s="20"/>
      <c r="B190" s="20"/>
      <c r="C190" s="20"/>
      <c r="D190" s="15"/>
      <c r="E190" s="15"/>
      <c r="F190" s="15"/>
      <c r="G190" s="15"/>
      <c r="H190" s="15"/>
      <c r="I190" s="15"/>
      <c r="J190" s="15"/>
      <c r="K190" s="15"/>
      <c r="L190" s="15"/>
      <c r="N190" s="30" t="str">
        <f t="shared" si="2"/>
        <v/>
      </c>
    </row>
    <row r="191" spans="1:14">
      <c r="A191" s="20"/>
      <c r="B191" s="20"/>
      <c r="C191" s="20"/>
      <c r="D191" s="15"/>
      <c r="E191" s="15"/>
      <c r="F191" s="15"/>
      <c r="G191" s="15"/>
      <c r="H191" s="15"/>
      <c r="I191" s="15"/>
      <c r="J191" s="15"/>
      <c r="K191" s="15"/>
      <c r="L191" s="15"/>
      <c r="N191" s="30" t="str">
        <f t="shared" si="2"/>
        <v/>
      </c>
    </row>
    <row r="192" spans="1:14">
      <c r="A192" s="20"/>
      <c r="B192" s="20"/>
      <c r="C192" s="20"/>
      <c r="D192" s="15"/>
      <c r="E192" s="15"/>
      <c r="F192" s="15"/>
      <c r="G192" s="15"/>
      <c r="H192" s="15"/>
      <c r="I192" s="15"/>
      <c r="J192" s="15"/>
      <c r="K192" s="15"/>
      <c r="L192" s="15"/>
      <c r="N192" s="30" t="str">
        <f t="shared" si="2"/>
        <v/>
      </c>
    </row>
    <row r="193" spans="1:14">
      <c r="A193" s="20"/>
      <c r="B193" s="20"/>
      <c r="C193" s="20"/>
      <c r="D193" s="15"/>
      <c r="E193" s="15"/>
      <c r="F193" s="15"/>
      <c r="G193" s="15"/>
      <c r="H193" s="15"/>
      <c r="I193" s="15"/>
      <c r="J193" s="15"/>
      <c r="K193" s="15"/>
      <c r="L193" s="15"/>
      <c r="N193" s="30" t="str">
        <f t="shared" si="2"/>
        <v/>
      </c>
    </row>
    <row r="194" spans="1:14">
      <c r="A194" s="20"/>
      <c r="B194" s="20"/>
      <c r="C194" s="20"/>
      <c r="D194" s="15"/>
      <c r="E194" s="15"/>
      <c r="F194" s="15"/>
      <c r="G194" s="15"/>
      <c r="H194" s="15"/>
      <c r="I194" s="15"/>
      <c r="J194" s="15"/>
      <c r="K194" s="15"/>
      <c r="L194" s="15"/>
      <c r="N194" s="30" t="str">
        <f t="shared" si="2"/>
        <v/>
      </c>
    </row>
    <row r="195" spans="1:14">
      <c r="A195" s="20"/>
      <c r="B195" s="20"/>
      <c r="C195" s="20"/>
      <c r="D195" s="15"/>
      <c r="E195" s="15"/>
      <c r="F195" s="15"/>
      <c r="G195" s="15"/>
      <c r="H195" s="15"/>
      <c r="I195" s="15"/>
      <c r="J195" s="15"/>
      <c r="K195" s="15"/>
      <c r="L195" s="15"/>
      <c r="N195" s="30" t="str">
        <f t="shared" si="2"/>
        <v/>
      </c>
    </row>
    <row r="196" spans="1:14">
      <c r="A196" s="20"/>
      <c r="B196" s="20"/>
      <c r="C196" s="20"/>
      <c r="D196" s="15"/>
      <c r="E196" s="15"/>
      <c r="F196" s="15"/>
      <c r="G196" s="15"/>
      <c r="H196" s="15"/>
      <c r="I196" s="15"/>
      <c r="J196" s="15"/>
      <c r="K196" s="15"/>
      <c r="L196" s="15"/>
      <c r="N196" s="30" t="str">
        <f t="shared" si="2"/>
        <v/>
      </c>
    </row>
    <row r="197" spans="1:14">
      <c r="A197" s="20"/>
      <c r="B197" s="20"/>
      <c r="C197" s="20"/>
      <c r="D197" s="15"/>
      <c r="E197" s="15"/>
      <c r="F197" s="15"/>
      <c r="G197" s="15"/>
      <c r="H197" s="15"/>
      <c r="I197" s="15"/>
      <c r="J197" s="15"/>
      <c r="K197" s="15"/>
      <c r="L197" s="15"/>
      <c r="N197" s="30" t="str">
        <f t="shared" si="2"/>
        <v/>
      </c>
    </row>
    <row r="198" spans="1:14">
      <c r="A198" s="20"/>
      <c r="B198" s="20"/>
      <c r="C198" s="20"/>
      <c r="D198" s="15"/>
      <c r="E198" s="15"/>
      <c r="F198" s="15"/>
      <c r="G198" s="15"/>
      <c r="H198" s="15"/>
      <c r="I198" s="15"/>
      <c r="J198" s="15"/>
      <c r="K198" s="15"/>
      <c r="L198" s="15"/>
      <c r="N198" s="30" t="str">
        <f t="shared" si="2"/>
        <v/>
      </c>
    </row>
    <row r="199" spans="1:14">
      <c r="A199" s="20"/>
      <c r="B199" s="20"/>
      <c r="C199" s="20"/>
      <c r="D199" s="15"/>
      <c r="E199" s="15"/>
      <c r="F199" s="15"/>
      <c r="G199" s="15"/>
      <c r="H199" s="15"/>
      <c r="I199" s="15"/>
      <c r="J199" s="15"/>
      <c r="K199" s="15"/>
      <c r="L199" s="15"/>
      <c r="N199" s="30" t="str">
        <f t="shared" si="2"/>
        <v/>
      </c>
    </row>
    <row r="200" spans="1:14">
      <c r="A200" s="20"/>
      <c r="B200" s="20"/>
      <c r="C200" s="20"/>
      <c r="D200" s="15"/>
      <c r="E200" s="15"/>
      <c r="F200" s="15"/>
      <c r="G200" s="15"/>
      <c r="H200" s="15"/>
      <c r="I200" s="15"/>
      <c r="J200" s="15"/>
      <c r="K200" s="15"/>
      <c r="L200" s="15"/>
      <c r="N200" s="30" t="str">
        <f t="shared" si="2"/>
        <v/>
      </c>
    </row>
    <row r="201" spans="1:14">
      <c r="A201" s="20"/>
      <c r="B201" s="20"/>
      <c r="C201" s="20"/>
      <c r="D201" s="15"/>
      <c r="E201" s="15"/>
      <c r="F201" s="15"/>
      <c r="G201" s="15"/>
      <c r="H201" s="15"/>
      <c r="I201" s="15"/>
      <c r="J201" s="15"/>
      <c r="K201" s="15"/>
      <c r="L201" s="15"/>
      <c r="N201" s="30" t="str">
        <f t="shared" si="2"/>
        <v/>
      </c>
    </row>
    <row r="202" spans="1:14">
      <c r="A202" s="20"/>
      <c r="B202" s="20"/>
      <c r="C202" s="20"/>
      <c r="D202" s="15"/>
      <c r="E202" s="15"/>
      <c r="F202" s="15"/>
      <c r="G202" s="15"/>
      <c r="H202" s="15"/>
      <c r="I202" s="15"/>
      <c r="J202" s="15"/>
      <c r="K202" s="15"/>
      <c r="L202" s="15"/>
      <c r="N202" s="30" t="str">
        <f t="shared" ref="N202:N265" si="3">IF(COUNTA(D202:L202)=0,"",_xlfn.CONCAT(,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f>
        <v/>
      </c>
    </row>
    <row r="203" spans="1:14">
      <c r="A203" s="20"/>
      <c r="B203" s="20"/>
      <c r="C203" s="20"/>
      <c r="D203" s="15"/>
      <c r="E203" s="15"/>
      <c r="F203" s="15"/>
      <c r="G203" s="15"/>
      <c r="H203" s="15"/>
      <c r="I203" s="15"/>
      <c r="J203" s="15"/>
      <c r="K203" s="15"/>
      <c r="L203" s="15"/>
      <c r="N203" s="30" t="str">
        <f t="shared" si="3"/>
        <v/>
      </c>
    </row>
    <row r="204" spans="1:14">
      <c r="A204" s="20"/>
      <c r="B204" s="20"/>
      <c r="C204" s="20"/>
      <c r="D204" s="15"/>
      <c r="E204" s="15"/>
      <c r="F204" s="15"/>
      <c r="G204" s="15"/>
      <c r="H204" s="15"/>
      <c r="I204" s="15"/>
      <c r="J204" s="15"/>
      <c r="K204" s="15"/>
      <c r="L204" s="15"/>
      <c r="N204" s="30" t="str">
        <f t="shared" si="3"/>
        <v/>
      </c>
    </row>
    <row r="205" spans="1:14">
      <c r="A205" s="20"/>
      <c r="B205" s="20"/>
      <c r="C205" s="20"/>
      <c r="D205" s="15"/>
      <c r="E205" s="15"/>
      <c r="F205" s="15"/>
      <c r="G205" s="15"/>
      <c r="H205" s="15"/>
      <c r="I205" s="15"/>
      <c r="J205" s="15"/>
      <c r="K205" s="15"/>
      <c r="L205" s="15"/>
      <c r="N205" s="30" t="str">
        <f t="shared" si="3"/>
        <v/>
      </c>
    </row>
    <row r="206" spans="1:14">
      <c r="A206" s="20"/>
      <c r="B206" s="20"/>
      <c r="C206" s="20"/>
      <c r="D206" s="15"/>
      <c r="E206" s="15"/>
      <c r="F206" s="15"/>
      <c r="G206" s="15"/>
      <c r="H206" s="15"/>
      <c r="I206" s="15"/>
      <c r="J206" s="15"/>
      <c r="K206" s="15"/>
      <c r="L206" s="15"/>
      <c r="N206" s="30" t="str">
        <f t="shared" si="3"/>
        <v/>
      </c>
    </row>
    <row r="207" spans="1:14">
      <c r="A207" s="20"/>
      <c r="B207" s="20"/>
      <c r="C207" s="20"/>
      <c r="D207" s="15"/>
      <c r="E207" s="15"/>
      <c r="F207" s="15"/>
      <c r="G207" s="15"/>
      <c r="H207" s="15"/>
      <c r="I207" s="15"/>
      <c r="J207" s="15"/>
      <c r="K207" s="15"/>
      <c r="L207" s="15"/>
      <c r="N207" s="30" t="str">
        <f t="shared" si="3"/>
        <v/>
      </c>
    </row>
    <row r="208" spans="1:14">
      <c r="A208" s="20"/>
      <c r="B208" s="20"/>
      <c r="C208" s="20"/>
      <c r="D208" s="15"/>
      <c r="E208" s="15"/>
      <c r="F208" s="15"/>
      <c r="G208" s="15"/>
      <c r="H208" s="15"/>
      <c r="I208" s="15"/>
      <c r="J208" s="15"/>
      <c r="K208" s="15"/>
      <c r="L208" s="15"/>
      <c r="N208" s="30" t="str">
        <f t="shared" si="3"/>
        <v/>
      </c>
    </row>
    <row r="209" spans="1:14">
      <c r="A209" s="20"/>
      <c r="B209" s="20"/>
      <c r="C209" s="20"/>
      <c r="D209" s="15"/>
      <c r="E209" s="15"/>
      <c r="F209" s="15"/>
      <c r="G209" s="15"/>
      <c r="H209" s="15"/>
      <c r="I209" s="15"/>
      <c r="J209" s="15"/>
      <c r="K209" s="15"/>
      <c r="L209" s="15"/>
      <c r="N209" s="30" t="str">
        <f t="shared" si="3"/>
        <v/>
      </c>
    </row>
    <row r="210" spans="1:14">
      <c r="A210" s="20"/>
      <c r="B210" s="20"/>
      <c r="C210" s="20"/>
      <c r="D210" s="15"/>
      <c r="E210" s="15"/>
      <c r="F210" s="15"/>
      <c r="G210" s="15"/>
      <c r="H210" s="15"/>
      <c r="I210" s="15"/>
      <c r="J210" s="15"/>
      <c r="K210" s="15"/>
      <c r="L210" s="15"/>
      <c r="N210" s="30" t="str">
        <f t="shared" si="3"/>
        <v/>
      </c>
    </row>
    <row r="211" spans="1:14">
      <c r="A211" s="20"/>
      <c r="B211" s="20"/>
      <c r="C211" s="20"/>
      <c r="D211" s="15"/>
      <c r="E211" s="15"/>
      <c r="F211" s="15"/>
      <c r="G211" s="15"/>
      <c r="H211" s="15"/>
      <c r="I211" s="15"/>
      <c r="J211" s="15"/>
      <c r="K211" s="15"/>
      <c r="L211" s="15"/>
      <c r="N211" s="30" t="str">
        <f t="shared" si="3"/>
        <v/>
      </c>
    </row>
    <row r="212" spans="1:14">
      <c r="A212" s="20"/>
      <c r="B212" s="20"/>
      <c r="C212" s="20"/>
      <c r="D212" s="15"/>
      <c r="E212" s="15"/>
      <c r="F212" s="15"/>
      <c r="G212" s="15"/>
      <c r="H212" s="15"/>
      <c r="I212" s="15"/>
      <c r="J212" s="15"/>
      <c r="K212" s="15"/>
      <c r="L212" s="15"/>
      <c r="N212" s="30" t="str">
        <f t="shared" si="3"/>
        <v/>
      </c>
    </row>
    <row r="213" spans="1:14">
      <c r="A213" s="20"/>
      <c r="B213" s="20"/>
      <c r="C213" s="20"/>
      <c r="D213" s="15"/>
      <c r="E213" s="15"/>
      <c r="F213" s="15"/>
      <c r="G213" s="15"/>
      <c r="H213" s="15"/>
      <c r="I213" s="15"/>
      <c r="J213" s="15"/>
      <c r="K213" s="15"/>
      <c r="L213" s="15"/>
      <c r="N213" s="30" t="str">
        <f t="shared" si="3"/>
        <v/>
      </c>
    </row>
    <row r="214" spans="1:14">
      <c r="A214" s="20"/>
      <c r="B214" s="20"/>
      <c r="C214" s="20"/>
      <c r="D214" s="15"/>
      <c r="E214" s="15"/>
      <c r="F214" s="15"/>
      <c r="G214" s="15"/>
      <c r="H214" s="15"/>
      <c r="I214" s="15"/>
      <c r="J214" s="15"/>
      <c r="K214" s="15"/>
      <c r="L214" s="15"/>
      <c r="N214" s="30" t="str">
        <f t="shared" si="3"/>
        <v/>
      </c>
    </row>
    <row r="215" spans="1:14">
      <c r="A215" s="20"/>
      <c r="B215" s="20"/>
      <c r="C215" s="20"/>
      <c r="D215" s="15"/>
      <c r="E215" s="15"/>
      <c r="F215" s="15"/>
      <c r="G215" s="15"/>
      <c r="H215" s="15"/>
      <c r="I215" s="15"/>
      <c r="J215" s="15"/>
      <c r="K215" s="15"/>
      <c r="L215" s="15"/>
      <c r="N215" s="30" t="str">
        <f t="shared" si="3"/>
        <v/>
      </c>
    </row>
    <row r="216" spans="1:14">
      <c r="A216" s="20"/>
      <c r="B216" s="20"/>
      <c r="C216" s="20"/>
      <c r="D216" s="15"/>
      <c r="E216" s="15"/>
      <c r="F216" s="15"/>
      <c r="G216" s="15"/>
      <c r="H216" s="15"/>
      <c r="I216" s="15"/>
      <c r="J216" s="15"/>
      <c r="K216" s="15"/>
      <c r="L216" s="15"/>
      <c r="N216" s="30" t="str">
        <f t="shared" si="3"/>
        <v/>
      </c>
    </row>
    <row r="217" spans="1:14">
      <c r="A217" s="20"/>
      <c r="B217" s="20"/>
      <c r="C217" s="20"/>
      <c r="D217" s="15"/>
      <c r="E217" s="15"/>
      <c r="F217" s="15"/>
      <c r="G217" s="15"/>
      <c r="H217" s="15"/>
      <c r="I217" s="15"/>
      <c r="J217" s="15"/>
      <c r="K217" s="15"/>
      <c r="L217" s="15"/>
      <c r="N217" s="30" t="str">
        <f t="shared" si="3"/>
        <v/>
      </c>
    </row>
    <row r="218" spans="1:14">
      <c r="A218" s="20"/>
      <c r="B218" s="20"/>
      <c r="C218" s="20"/>
      <c r="D218" s="15"/>
      <c r="E218" s="15"/>
      <c r="F218" s="15"/>
      <c r="G218" s="15"/>
      <c r="H218" s="15"/>
      <c r="I218" s="15"/>
      <c r="J218" s="15"/>
      <c r="K218" s="15"/>
      <c r="L218" s="15"/>
      <c r="N218" s="30" t="str">
        <f t="shared" si="3"/>
        <v/>
      </c>
    </row>
    <row r="219" spans="1:14">
      <c r="A219" s="20"/>
      <c r="B219" s="20"/>
      <c r="C219" s="20"/>
      <c r="D219" s="15"/>
      <c r="E219" s="15"/>
      <c r="F219" s="15"/>
      <c r="G219" s="15"/>
      <c r="H219" s="15"/>
      <c r="I219" s="15"/>
      <c r="J219" s="15"/>
      <c r="K219" s="15"/>
      <c r="L219" s="15"/>
      <c r="N219" s="30" t="str">
        <f t="shared" si="3"/>
        <v/>
      </c>
    </row>
    <row r="220" spans="1:14">
      <c r="A220" s="20"/>
      <c r="B220" s="20"/>
      <c r="C220" s="20"/>
      <c r="D220" s="15"/>
      <c r="E220" s="15"/>
      <c r="F220" s="15"/>
      <c r="G220" s="15"/>
      <c r="H220" s="15"/>
      <c r="I220" s="15"/>
      <c r="J220" s="15"/>
      <c r="K220" s="15"/>
      <c r="L220" s="15"/>
      <c r="N220" s="30" t="str">
        <f t="shared" si="3"/>
        <v/>
      </c>
    </row>
    <row r="221" spans="1:14">
      <c r="A221" s="20"/>
      <c r="B221" s="20"/>
      <c r="C221" s="20"/>
      <c r="D221" s="15"/>
      <c r="E221" s="15"/>
      <c r="F221" s="15"/>
      <c r="G221" s="15"/>
      <c r="H221" s="15"/>
      <c r="I221" s="15"/>
      <c r="J221" s="15"/>
      <c r="K221" s="15"/>
      <c r="L221" s="15"/>
      <c r="N221" s="30" t="str">
        <f t="shared" si="3"/>
        <v/>
      </c>
    </row>
    <row r="222" spans="1:14">
      <c r="A222" s="20"/>
      <c r="B222" s="20"/>
      <c r="C222" s="20"/>
      <c r="D222" s="15"/>
      <c r="E222" s="15"/>
      <c r="F222" s="15"/>
      <c r="G222" s="15"/>
      <c r="H222" s="15"/>
      <c r="I222" s="15"/>
      <c r="J222" s="15"/>
      <c r="K222" s="15"/>
      <c r="L222" s="15"/>
      <c r="N222" s="30" t="str">
        <f t="shared" si="3"/>
        <v/>
      </c>
    </row>
    <row r="223" spans="1:14">
      <c r="A223" s="20"/>
      <c r="B223" s="20"/>
      <c r="C223" s="20"/>
      <c r="D223" s="15"/>
      <c r="E223" s="15"/>
      <c r="F223" s="15"/>
      <c r="G223" s="15"/>
      <c r="H223" s="15"/>
      <c r="I223" s="15"/>
      <c r="J223" s="15"/>
      <c r="K223" s="15"/>
      <c r="L223" s="15"/>
      <c r="N223" s="30" t="str">
        <f t="shared" si="3"/>
        <v/>
      </c>
    </row>
    <row r="224" spans="1:14">
      <c r="A224" s="20"/>
      <c r="B224" s="20"/>
      <c r="C224" s="20"/>
      <c r="D224" s="15"/>
      <c r="E224" s="15"/>
      <c r="F224" s="15"/>
      <c r="G224" s="15"/>
      <c r="H224" s="15"/>
      <c r="I224" s="15"/>
      <c r="J224" s="15"/>
      <c r="K224" s="15"/>
      <c r="L224" s="15"/>
      <c r="N224" s="30" t="str">
        <f t="shared" si="3"/>
        <v/>
      </c>
    </row>
    <row r="225" spans="1:14">
      <c r="A225" s="20"/>
      <c r="B225" s="20"/>
      <c r="C225" s="20"/>
      <c r="D225" s="15"/>
      <c r="E225" s="15"/>
      <c r="F225" s="15"/>
      <c r="G225" s="15"/>
      <c r="H225" s="15"/>
      <c r="I225" s="15"/>
      <c r="J225" s="15"/>
      <c r="K225" s="15"/>
      <c r="L225" s="15"/>
      <c r="N225" s="30" t="str">
        <f t="shared" si="3"/>
        <v/>
      </c>
    </row>
    <row r="226" spans="1:14">
      <c r="A226" s="20"/>
      <c r="B226" s="20"/>
      <c r="C226" s="20"/>
      <c r="D226" s="15"/>
      <c r="E226" s="15"/>
      <c r="F226" s="15"/>
      <c r="G226" s="15"/>
      <c r="H226" s="15"/>
      <c r="I226" s="15"/>
      <c r="J226" s="15"/>
      <c r="K226" s="15"/>
      <c r="L226" s="15"/>
      <c r="N226" s="30" t="str">
        <f t="shared" si="3"/>
        <v/>
      </c>
    </row>
    <row r="227" spans="1:14">
      <c r="A227" s="20"/>
      <c r="B227" s="20"/>
      <c r="C227" s="20"/>
      <c r="D227" s="15"/>
      <c r="E227" s="15"/>
      <c r="F227" s="15"/>
      <c r="G227" s="15"/>
      <c r="H227" s="15"/>
      <c r="I227" s="15"/>
      <c r="J227" s="15"/>
      <c r="K227" s="15"/>
      <c r="L227" s="15"/>
      <c r="N227" s="30" t="str">
        <f t="shared" si="3"/>
        <v/>
      </c>
    </row>
    <row r="228" spans="1:14">
      <c r="A228" s="20"/>
      <c r="B228" s="20"/>
      <c r="C228" s="20"/>
      <c r="D228" s="15"/>
      <c r="E228" s="15"/>
      <c r="F228" s="15"/>
      <c r="G228" s="15"/>
      <c r="H228" s="15"/>
      <c r="I228" s="15"/>
      <c r="J228" s="15"/>
      <c r="K228" s="15"/>
      <c r="L228" s="15"/>
      <c r="N228" s="30" t="str">
        <f t="shared" si="3"/>
        <v/>
      </c>
    </row>
    <row r="229" spans="1:14">
      <c r="A229" s="20"/>
      <c r="B229" s="20"/>
      <c r="C229" s="20"/>
      <c r="D229" s="15"/>
      <c r="E229" s="15"/>
      <c r="F229" s="15"/>
      <c r="G229" s="15"/>
      <c r="H229" s="15"/>
      <c r="I229" s="15"/>
      <c r="J229" s="15"/>
      <c r="K229" s="15"/>
      <c r="L229" s="15"/>
      <c r="N229" s="30" t="str">
        <f t="shared" si="3"/>
        <v/>
      </c>
    </row>
    <row r="230" spans="1:14">
      <c r="A230" s="20"/>
      <c r="B230" s="20"/>
      <c r="C230" s="20"/>
      <c r="D230" s="15"/>
      <c r="E230" s="15"/>
      <c r="F230" s="15"/>
      <c r="G230" s="15"/>
      <c r="H230" s="15"/>
      <c r="I230" s="15"/>
      <c r="J230" s="15"/>
      <c r="K230" s="15"/>
      <c r="L230" s="15"/>
      <c r="N230" s="30" t="str">
        <f t="shared" si="3"/>
        <v/>
      </c>
    </row>
    <row r="231" spans="1:14">
      <c r="A231" s="20"/>
      <c r="B231" s="20"/>
      <c r="C231" s="20"/>
      <c r="D231" s="15"/>
      <c r="E231" s="15"/>
      <c r="F231" s="15"/>
      <c r="G231" s="15"/>
      <c r="H231" s="15"/>
      <c r="I231" s="15"/>
      <c r="J231" s="15"/>
      <c r="K231" s="15"/>
      <c r="L231" s="15"/>
      <c r="N231" s="30" t="str">
        <f t="shared" si="3"/>
        <v/>
      </c>
    </row>
    <row r="232" spans="1:14">
      <c r="A232" s="20"/>
      <c r="B232" s="20"/>
      <c r="C232" s="20"/>
      <c r="D232" s="15"/>
      <c r="E232" s="15"/>
      <c r="F232" s="15"/>
      <c r="G232" s="15"/>
      <c r="H232" s="15"/>
      <c r="I232" s="15"/>
      <c r="J232" s="15"/>
      <c r="K232" s="15"/>
      <c r="L232" s="15"/>
      <c r="N232" s="30" t="str">
        <f t="shared" si="3"/>
        <v/>
      </c>
    </row>
    <row r="233" spans="1:14">
      <c r="A233" s="20"/>
      <c r="B233" s="20"/>
      <c r="C233" s="20"/>
      <c r="D233" s="15"/>
      <c r="E233" s="15"/>
      <c r="F233" s="15"/>
      <c r="G233" s="15"/>
      <c r="H233" s="15"/>
      <c r="I233" s="15"/>
      <c r="J233" s="15"/>
      <c r="K233" s="15"/>
      <c r="L233" s="15"/>
      <c r="N233" s="30" t="str">
        <f t="shared" si="3"/>
        <v/>
      </c>
    </row>
    <row r="234" spans="1:14">
      <c r="A234" s="20"/>
      <c r="B234" s="20"/>
      <c r="C234" s="20"/>
      <c r="D234" s="15"/>
      <c r="E234" s="15"/>
      <c r="F234" s="15"/>
      <c r="G234" s="15"/>
      <c r="H234" s="15"/>
      <c r="I234" s="15"/>
      <c r="J234" s="15"/>
      <c r="K234" s="15"/>
      <c r="L234" s="15"/>
      <c r="N234" s="30" t="str">
        <f t="shared" si="3"/>
        <v/>
      </c>
    </row>
    <row r="235" spans="1:14">
      <c r="A235" s="20"/>
      <c r="B235" s="20"/>
      <c r="C235" s="20"/>
      <c r="D235" s="15"/>
      <c r="E235" s="15"/>
      <c r="F235" s="15"/>
      <c r="G235" s="15"/>
      <c r="H235" s="15"/>
      <c r="I235" s="15"/>
      <c r="J235" s="15"/>
      <c r="K235" s="15"/>
      <c r="L235" s="15"/>
      <c r="N235" s="30" t="str">
        <f t="shared" si="3"/>
        <v/>
      </c>
    </row>
    <row r="236" spans="1:14">
      <c r="A236" s="20"/>
      <c r="B236" s="20"/>
      <c r="C236" s="20"/>
      <c r="D236" s="15"/>
      <c r="E236" s="15"/>
      <c r="F236" s="15"/>
      <c r="G236" s="15"/>
      <c r="H236" s="15"/>
      <c r="I236" s="15"/>
      <c r="J236" s="15"/>
      <c r="K236" s="15"/>
      <c r="L236" s="15"/>
      <c r="N236" s="30" t="str">
        <f t="shared" si="3"/>
        <v/>
      </c>
    </row>
    <row r="237" spans="1:14">
      <c r="A237" s="20"/>
      <c r="B237" s="20"/>
      <c r="C237" s="20"/>
      <c r="D237" s="15"/>
      <c r="E237" s="15"/>
      <c r="F237" s="15"/>
      <c r="G237" s="15"/>
      <c r="H237" s="15"/>
      <c r="I237" s="15"/>
      <c r="J237" s="15"/>
      <c r="K237" s="15"/>
      <c r="L237" s="15"/>
      <c r="N237" s="30" t="str">
        <f t="shared" si="3"/>
        <v/>
      </c>
    </row>
    <row r="238" spans="1:14">
      <c r="A238" s="20"/>
      <c r="B238" s="20"/>
      <c r="C238" s="20"/>
      <c r="D238" s="15"/>
      <c r="E238" s="15"/>
      <c r="F238" s="15"/>
      <c r="G238" s="15"/>
      <c r="H238" s="15"/>
      <c r="I238" s="15"/>
      <c r="J238" s="15"/>
      <c r="K238" s="15"/>
      <c r="L238" s="15"/>
      <c r="N238" s="30" t="str">
        <f t="shared" si="3"/>
        <v/>
      </c>
    </row>
    <row r="239" spans="1:14">
      <c r="A239" s="20"/>
      <c r="B239" s="20"/>
      <c r="C239" s="20"/>
      <c r="D239" s="15"/>
      <c r="E239" s="15"/>
      <c r="F239" s="15"/>
      <c r="G239" s="15"/>
      <c r="H239" s="15"/>
      <c r="I239" s="15"/>
      <c r="J239" s="15"/>
      <c r="K239" s="15"/>
      <c r="L239" s="15"/>
      <c r="N239" s="30" t="str">
        <f t="shared" si="3"/>
        <v/>
      </c>
    </row>
    <row r="240" spans="1:14">
      <c r="A240" s="20"/>
      <c r="B240" s="20"/>
      <c r="C240" s="20"/>
      <c r="D240" s="15"/>
      <c r="E240" s="15"/>
      <c r="F240" s="15"/>
      <c r="G240" s="15"/>
      <c r="H240" s="15"/>
      <c r="I240" s="15"/>
      <c r="J240" s="15"/>
      <c r="K240" s="15"/>
      <c r="L240" s="15"/>
      <c r="N240" s="30" t="str">
        <f t="shared" si="3"/>
        <v/>
      </c>
    </row>
    <row r="241" spans="1:14">
      <c r="A241" s="20"/>
      <c r="B241" s="20"/>
      <c r="C241" s="20"/>
      <c r="D241" s="15"/>
      <c r="E241" s="15"/>
      <c r="F241" s="15"/>
      <c r="G241" s="15"/>
      <c r="H241" s="15"/>
      <c r="I241" s="15"/>
      <c r="J241" s="15"/>
      <c r="K241" s="15"/>
      <c r="L241" s="15"/>
      <c r="N241" s="30" t="str">
        <f t="shared" si="3"/>
        <v/>
      </c>
    </row>
    <row r="242" spans="1:14">
      <c r="A242" s="20"/>
      <c r="B242" s="20"/>
      <c r="C242" s="20"/>
      <c r="D242" s="15"/>
      <c r="E242" s="15"/>
      <c r="F242" s="15"/>
      <c r="G242" s="15"/>
      <c r="H242" s="15"/>
      <c r="I242" s="15"/>
      <c r="J242" s="15"/>
      <c r="K242" s="15"/>
      <c r="L242" s="15"/>
      <c r="N242" s="30" t="str">
        <f t="shared" si="3"/>
        <v/>
      </c>
    </row>
    <row r="243" spans="1:14">
      <c r="A243" s="20"/>
      <c r="B243" s="20"/>
      <c r="C243" s="20"/>
      <c r="D243" s="15"/>
      <c r="E243" s="15"/>
      <c r="F243" s="15"/>
      <c r="G243" s="15"/>
      <c r="H243" s="15"/>
      <c r="I243" s="15"/>
      <c r="J243" s="15"/>
      <c r="K243" s="15"/>
      <c r="L243" s="15"/>
      <c r="N243" s="30" t="str">
        <f t="shared" si="3"/>
        <v/>
      </c>
    </row>
    <row r="244" spans="1:14">
      <c r="A244" s="20"/>
      <c r="B244" s="20"/>
      <c r="C244" s="20"/>
      <c r="D244" s="15"/>
      <c r="E244" s="15"/>
      <c r="F244" s="15"/>
      <c r="G244" s="15"/>
      <c r="H244" s="15"/>
      <c r="I244" s="15"/>
      <c r="J244" s="15"/>
      <c r="K244" s="15"/>
      <c r="L244" s="15"/>
      <c r="N244" s="30" t="str">
        <f t="shared" si="3"/>
        <v/>
      </c>
    </row>
    <row r="245" spans="1:14">
      <c r="A245" s="20"/>
      <c r="B245" s="20"/>
      <c r="C245" s="20"/>
      <c r="D245" s="15"/>
      <c r="E245" s="15"/>
      <c r="F245" s="15"/>
      <c r="G245" s="15"/>
      <c r="H245" s="15"/>
      <c r="I245" s="15"/>
      <c r="J245" s="15"/>
      <c r="K245" s="15"/>
      <c r="L245" s="15"/>
      <c r="N245" s="30" t="str">
        <f t="shared" si="3"/>
        <v/>
      </c>
    </row>
    <row r="246" spans="1:14">
      <c r="A246" s="20"/>
      <c r="B246" s="20"/>
      <c r="C246" s="20"/>
      <c r="D246" s="15"/>
      <c r="E246" s="15"/>
      <c r="F246" s="15"/>
      <c r="G246" s="15"/>
      <c r="H246" s="15"/>
      <c r="I246" s="15"/>
      <c r="J246" s="15"/>
      <c r="K246" s="15"/>
      <c r="L246" s="15"/>
      <c r="N246" s="30" t="str">
        <f t="shared" si="3"/>
        <v/>
      </c>
    </row>
    <row r="247" spans="1:14">
      <c r="A247" s="20"/>
      <c r="B247" s="20"/>
      <c r="C247" s="20"/>
      <c r="D247" s="15"/>
      <c r="E247" s="15"/>
      <c r="F247" s="15"/>
      <c r="G247" s="15"/>
      <c r="H247" s="15"/>
      <c r="I247" s="15"/>
      <c r="J247" s="15"/>
      <c r="K247" s="15"/>
      <c r="L247" s="15"/>
      <c r="N247" s="30" t="str">
        <f t="shared" si="3"/>
        <v/>
      </c>
    </row>
    <row r="248" spans="1:14">
      <c r="A248" s="20"/>
      <c r="B248" s="20"/>
      <c r="C248" s="20"/>
      <c r="D248" s="15"/>
      <c r="E248" s="15"/>
      <c r="F248" s="15"/>
      <c r="G248" s="15"/>
      <c r="H248" s="15"/>
      <c r="I248" s="15"/>
      <c r="J248" s="15"/>
      <c r="K248" s="15"/>
      <c r="L248" s="15"/>
      <c r="N248" s="30" t="str">
        <f t="shared" si="3"/>
        <v/>
      </c>
    </row>
    <row r="249" spans="1:14">
      <c r="A249" s="20"/>
      <c r="B249" s="20"/>
      <c r="C249" s="20"/>
      <c r="D249" s="15"/>
      <c r="E249" s="15"/>
      <c r="F249" s="15"/>
      <c r="G249" s="15"/>
      <c r="H249" s="15"/>
      <c r="I249" s="15"/>
      <c r="J249" s="15"/>
      <c r="K249" s="15"/>
      <c r="L249" s="15"/>
      <c r="N249" s="30" t="str">
        <f t="shared" si="3"/>
        <v/>
      </c>
    </row>
    <row r="250" spans="1:14">
      <c r="A250" s="20"/>
      <c r="B250" s="20"/>
      <c r="C250" s="20"/>
      <c r="D250" s="15"/>
      <c r="E250" s="15"/>
      <c r="F250" s="15"/>
      <c r="G250" s="15"/>
      <c r="H250" s="15"/>
      <c r="I250" s="15"/>
      <c r="J250" s="15"/>
      <c r="K250" s="15"/>
      <c r="L250" s="15"/>
      <c r="N250" s="30" t="str">
        <f t="shared" si="3"/>
        <v/>
      </c>
    </row>
    <row r="251" spans="1:14">
      <c r="A251" s="20"/>
      <c r="B251" s="20"/>
      <c r="C251" s="20"/>
      <c r="D251" s="15"/>
      <c r="E251" s="15"/>
      <c r="F251" s="15"/>
      <c r="G251" s="15"/>
      <c r="H251" s="15"/>
      <c r="I251" s="15"/>
      <c r="J251" s="15"/>
      <c r="K251" s="15"/>
      <c r="L251" s="15"/>
      <c r="N251" s="30" t="str">
        <f t="shared" si="3"/>
        <v/>
      </c>
    </row>
    <row r="252" spans="1:14">
      <c r="A252" s="20"/>
      <c r="B252" s="20"/>
      <c r="C252" s="20"/>
      <c r="D252" s="15"/>
      <c r="E252" s="15"/>
      <c r="F252" s="15"/>
      <c r="G252" s="15"/>
      <c r="H252" s="15"/>
      <c r="I252" s="15"/>
      <c r="J252" s="15"/>
      <c r="K252" s="15"/>
      <c r="L252" s="15"/>
      <c r="N252" s="30" t="str">
        <f t="shared" si="3"/>
        <v/>
      </c>
    </row>
    <row r="253" spans="1:14">
      <c r="A253" s="20"/>
      <c r="B253" s="20"/>
      <c r="C253" s="20"/>
      <c r="D253" s="15"/>
      <c r="E253" s="15"/>
      <c r="F253" s="15"/>
      <c r="G253" s="15"/>
      <c r="H253" s="15"/>
      <c r="I253" s="15"/>
      <c r="J253" s="15"/>
      <c r="K253" s="15"/>
      <c r="L253" s="15"/>
      <c r="N253" s="30" t="str">
        <f t="shared" si="3"/>
        <v/>
      </c>
    </row>
    <row r="254" spans="1:14">
      <c r="A254" s="20"/>
      <c r="B254" s="20"/>
      <c r="C254" s="20"/>
      <c r="D254" s="15"/>
      <c r="E254" s="15"/>
      <c r="F254" s="15"/>
      <c r="G254" s="15"/>
      <c r="H254" s="15"/>
      <c r="I254" s="15"/>
      <c r="J254" s="15"/>
      <c r="K254" s="15"/>
      <c r="L254" s="15"/>
      <c r="N254" s="30" t="str">
        <f t="shared" si="3"/>
        <v/>
      </c>
    </row>
    <row r="255" spans="1:14">
      <c r="A255" s="20"/>
      <c r="B255" s="20"/>
      <c r="C255" s="20"/>
      <c r="D255" s="15"/>
      <c r="E255" s="15"/>
      <c r="F255" s="15"/>
      <c r="G255" s="15"/>
      <c r="H255" s="15"/>
      <c r="I255" s="15"/>
      <c r="J255" s="15"/>
      <c r="K255" s="15"/>
      <c r="L255" s="15"/>
      <c r="N255" s="30" t="str">
        <f t="shared" si="3"/>
        <v/>
      </c>
    </row>
    <row r="256" spans="1:14">
      <c r="A256" s="20"/>
      <c r="B256" s="20"/>
      <c r="C256" s="20"/>
      <c r="D256" s="15"/>
      <c r="E256" s="15"/>
      <c r="F256" s="15"/>
      <c r="G256" s="15"/>
      <c r="H256" s="15"/>
      <c r="I256" s="15"/>
      <c r="J256" s="15"/>
      <c r="K256" s="15"/>
      <c r="L256" s="15"/>
      <c r="N256" s="30" t="str">
        <f t="shared" si="3"/>
        <v/>
      </c>
    </row>
    <row r="257" spans="1:14">
      <c r="A257" s="20"/>
      <c r="B257" s="20"/>
      <c r="C257" s="20"/>
      <c r="D257" s="15"/>
      <c r="E257" s="15"/>
      <c r="F257" s="15"/>
      <c r="G257" s="15"/>
      <c r="H257" s="15"/>
      <c r="I257" s="15"/>
      <c r="J257" s="15"/>
      <c r="K257" s="15"/>
      <c r="L257" s="15"/>
      <c r="N257" s="30" t="str">
        <f t="shared" si="3"/>
        <v/>
      </c>
    </row>
    <row r="258" spans="1:14">
      <c r="A258" s="20"/>
      <c r="B258" s="20"/>
      <c r="C258" s="20"/>
      <c r="D258" s="15"/>
      <c r="E258" s="15"/>
      <c r="F258" s="15"/>
      <c r="G258" s="15"/>
      <c r="H258" s="15"/>
      <c r="I258" s="15"/>
      <c r="J258" s="15"/>
      <c r="K258" s="15"/>
      <c r="L258" s="15"/>
      <c r="N258" s="30" t="str">
        <f t="shared" si="3"/>
        <v/>
      </c>
    </row>
    <row r="259" spans="1:14">
      <c r="A259" s="20"/>
      <c r="B259" s="20"/>
      <c r="C259" s="20"/>
      <c r="D259" s="15"/>
      <c r="E259" s="15"/>
      <c r="F259" s="15"/>
      <c r="G259" s="15"/>
      <c r="H259" s="15"/>
      <c r="I259" s="15"/>
      <c r="J259" s="15"/>
      <c r="K259" s="15"/>
      <c r="L259" s="15"/>
      <c r="N259" s="30" t="str">
        <f t="shared" si="3"/>
        <v/>
      </c>
    </row>
    <row r="260" spans="1:14">
      <c r="A260" s="20"/>
      <c r="B260" s="20"/>
      <c r="C260" s="20"/>
      <c r="D260" s="15"/>
      <c r="E260" s="15"/>
      <c r="F260" s="15"/>
      <c r="G260" s="15"/>
      <c r="H260" s="15"/>
      <c r="I260" s="15"/>
      <c r="J260" s="15"/>
      <c r="K260" s="15"/>
      <c r="L260" s="15"/>
      <c r="N260" s="30" t="str">
        <f t="shared" si="3"/>
        <v/>
      </c>
    </row>
    <row r="261" spans="1:14">
      <c r="A261" s="20"/>
      <c r="B261" s="20"/>
      <c r="C261" s="20"/>
      <c r="D261" s="15"/>
      <c r="E261" s="15"/>
      <c r="F261" s="15"/>
      <c r="G261" s="15"/>
      <c r="H261" s="15"/>
      <c r="I261" s="15"/>
      <c r="J261" s="15"/>
      <c r="K261" s="15"/>
      <c r="L261" s="15"/>
      <c r="N261" s="30" t="str">
        <f t="shared" si="3"/>
        <v/>
      </c>
    </row>
    <row r="262" spans="1:14">
      <c r="A262" s="20"/>
      <c r="B262" s="20"/>
      <c r="C262" s="20"/>
      <c r="D262" s="15"/>
      <c r="E262" s="15"/>
      <c r="F262" s="15"/>
      <c r="G262" s="15"/>
      <c r="H262" s="15"/>
      <c r="I262" s="15"/>
      <c r="J262" s="15"/>
      <c r="K262" s="15"/>
      <c r="L262" s="15"/>
      <c r="N262" s="30" t="str">
        <f t="shared" si="3"/>
        <v/>
      </c>
    </row>
    <row r="263" spans="1:14">
      <c r="A263" s="20"/>
      <c r="B263" s="20"/>
      <c r="C263" s="20"/>
      <c r="D263" s="15"/>
      <c r="E263" s="15"/>
      <c r="F263" s="15"/>
      <c r="G263" s="15"/>
      <c r="H263" s="15"/>
      <c r="I263" s="15"/>
      <c r="J263" s="15"/>
      <c r="K263" s="15"/>
      <c r="L263" s="15"/>
      <c r="N263" s="30" t="str">
        <f t="shared" si="3"/>
        <v/>
      </c>
    </row>
    <row r="264" spans="1:14">
      <c r="A264" s="20"/>
      <c r="B264" s="20"/>
      <c r="C264" s="20"/>
      <c r="D264" s="15"/>
      <c r="E264" s="15"/>
      <c r="F264" s="15"/>
      <c r="G264" s="15"/>
      <c r="H264" s="15"/>
      <c r="I264" s="15"/>
      <c r="J264" s="15"/>
      <c r="K264" s="15"/>
      <c r="L264" s="15"/>
      <c r="N264" s="30" t="str">
        <f t="shared" si="3"/>
        <v/>
      </c>
    </row>
    <row r="265" spans="1:14">
      <c r="A265" s="20"/>
      <c r="B265" s="20"/>
      <c r="C265" s="20"/>
      <c r="D265" s="15"/>
      <c r="E265" s="15"/>
      <c r="F265" s="15"/>
      <c r="G265" s="15"/>
      <c r="H265" s="15"/>
      <c r="I265" s="15"/>
      <c r="J265" s="15"/>
      <c r="K265" s="15"/>
      <c r="L265" s="15"/>
      <c r="N265" s="30" t="str">
        <f t="shared" si="3"/>
        <v/>
      </c>
    </row>
    <row r="266" spans="1:14">
      <c r="A266" s="20"/>
      <c r="B266" s="20"/>
      <c r="C266" s="20"/>
      <c r="D266" s="15"/>
      <c r="E266" s="15"/>
      <c r="F266" s="15"/>
      <c r="G266" s="15"/>
      <c r="H266" s="15"/>
      <c r="I266" s="15"/>
      <c r="J266" s="15"/>
      <c r="K266" s="15"/>
      <c r="L266" s="15"/>
      <c r="N266" s="30" t="str">
        <f t="shared" ref="N266:N329" si="4">IF(COUNTA(D266:L266)=0,"",_xlfn.CONCAT(,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f>
        <v/>
      </c>
    </row>
    <row r="267" spans="1:14">
      <c r="A267" s="20"/>
      <c r="B267" s="20"/>
      <c r="C267" s="20"/>
      <c r="D267" s="15"/>
      <c r="E267" s="15"/>
      <c r="F267" s="15"/>
      <c r="G267" s="15"/>
      <c r="H267" s="15"/>
      <c r="I267" s="15"/>
      <c r="J267" s="15"/>
      <c r="K267" s="15"/>
      <c r="L267" s="15"/>
      <c r="N267" s="30" t="str">
        <f t="shared" si="4"/>
        <v/>
      </c>
    </row>
    <row r="268" spans="1:14">
      <c r="A268" s="20"/>
      <c r="B268" s="20"/>
      <c r="C268" s="20"/>
      <c r="D268" s="15"/>
      <c r="E268" s="15"/>
      <c r="F268" s="15"/>
      <c r="G268" s="15"/>
      <c r="H268" s="15"/>
      <c r="I268" s="15"/>
      <c r="J268" s="15"/>
      <c r="K268" s="15"/>
      <c r="L268" s="15"/>
      <c r="N268" s="30" t="str">
        <f t="shared" si="4"/>
        <v/>
      </c>
    </row>
    <row r="269" spans="1:14">
      <c r="A269" s="20"/>
      <c r="B269" s="20"/>
      <c r="C269" s="20"/>
      <c r="D269" s="15"/>
      <c r="E269" s="15"/>
      <c r="F269" s="15"/>
      <c r="G269" s="15"/>
      <c r="H269" s="15"/>
      <c r="I269" s="15"/>
      <c r="J269" s="15"/>
      <c r="K269" s="15"/>
      <c r="L269" s="15"/>
      <c r="N269" s="30" t="str">
        <f t="shared" si="4"/>
        <v/>
      </c>
    </row>
    <row r="270" spans="1:14">
      <c r="A270" s="20"/>
      <c r="B270" s="20"/>
      <c r="C270" s="20"/>
      <c r="D270" s="15"/>
      <c r="E270" s="15"/>
      <c r="F270" s="15"/>
      <c r="G270" s="15"/>
      <c r="H270" s="15"/>
      <c r="I270" s="15"/>
      <c r="J270" s="15"/>
      <c r="K270" s="15"/>
      <c r="L270" s="15"/>
      <c r="N270" s="30" t="str">
        <f t="shared" si="4"/>
        <v/>
      </c>
    </row>
    <row r="271" spans="1:14">
      <c r="A271" s="20"/>
      <c r="B271" s="20"/>
      <c r="C271" s="20"/>
      <c r="D271" s="15"/>
      <c r="E271" s="15"/>
      <c r="F271" s="15"/>
      <c r="G271" s="15"/>
      <c r="H271" s="15"/>
      <c r="I271" s="15"/>
      <c r="J271" s="15"/>
      <c r="K271" s="15"/>
      <c r="L271" s="15"/>
      <c r="N271" s="30" t="str">
        <f t="shared" si="4"/>
        <v/>
      </c>
    </row>
    <row r="272" spans="1:14">
      <c r="A272" s="20"/>
      <c r="B272" s="20"/>
      <c r="C272" s="20"/>
      <c r="D272" s="15"/>
      <c r="E272" s="15"/>
      <c r="F272" s="15"/>
      <c r="G272" s="15"/>
      <c r="H272" s="15"/>
      <c r="I272" s="15"/>
      <c r="J272" s="15"/>
      <c r="K272" s="15"/>
      <c r="L272" s="15"/>
      <c r="N272" s="30" t="str">
        <f t="shared" si="4"/>
        <v/>
      </c>
    </row>
    <row r="273" spans="1:14">
      <c r="A273" s="20"/>
      <c r="B273" s="20"/>
      <c r="C273" s="20"/>
      <c r="D273" s="15"/>
      <c r="E273" s="15"/>
      <c r="F273" s="15"/>
      <c r="G273" s="15"/>
      <c r="H273" s="15"/>
      <c r="I273" s="15"/>
      <c r="J273" s="15"/>
      <c r="K273" s="15"/>
      <c r="L273" s="15"/>
      <c r="N273" s="30" t="str">
        <f t="shared" si="4"/>
        <v/>
      </c>
    </row>
    <row r="274" spans="1:14">
      <c r="A274" s="20"/>
      <c r="B274" s="20"/>
      <c r="C274" s="20"/>
      <c r="D274" s="15"/>
      <c r="E274" s="15"/>
      <c r="F274" s="15"/>
      <c r="G274" s="15"/>
      <c r="H274" s="15"/>
      <c r="I274" s="15"/>
      <c r="J274" s="15"/>
      <c r="K274" s="15"/>
      <c r="L274" s="15"/>
      <c r="N274" s="30" t="str">
        <f t="shared" si="4"/>
        <v/>
      </c>
    </row>
    <row r="275" spans="1:14">
      <c r="A275" s="20"/>
      <c r="B275" s="20"/>
      <c r="C275" s="20"/>
      <c r="D275" s="15"/>
      <c r="E275" s="15"/>
      <c r="F275" s="15"/>
      <c r="G275" s="15"/>
      <c r="H275" s="15"/>
      <c r="I275" s="15"/>
      <c r="J275" s="15"/>
      <c r="K275" s="15"/>
      <c r="L275" s="15"/>
      <c r="N275" s="30" t="str">
        <f t="shared" si="4"/>
        <v/>
      </c>
    </row>
    <row r="276" spans="1:14">
      <c r="A276" s="20"/>
      <c r="B276" s="20"/>
      <c r="C276" s="20"/>
      <c r="D276" s="15"/>
      <c r="E276" s="15"/>
      <c r="F276" s="15"/>
      <c r="G276" s="15"/>
      <c r="H276" s="15"/>
      <c r="I276" s="15"/>
      <c r="J276" s="15"/>
      <c r="K276" s="15"/>
      <c r="L276" s="15"/>
      <c r="N276" s="30" t="str">
        <f t="shared" si="4"/>
        <v/>
      </c>
    </row>
    <row r="277" spans="1:14">
      <c r="A277" s="20"/>
      <c r="B277" s="20"/>
      <c r="C277" s="20"/>
      <c r="D277" s="15"/>
      <c r="E277" s="15"/>
      <c r="F277" s="15"/>
      <c r="G277" s="15"/>
      <c r="H277" s="15"/>
      <c r="I277" s="15"/>
      <c r="J277" s="15"/>
      <c r="K277" s="15"/>
      <c r="L277" s="15"/>
      <c r="N277" s="30" t="str">
        <f t="shared" si="4"/>
        <v/>
      </c>
    </row>
    <row r="278" spans="1:14">
      <c r="A278" s="20"/>
      <c r="B278" s="20"/>
      <c r="C278" s="20"/>
      <c r="D278" s="15"/>
      <c r="E278" s="15"/>
      <c r="F278" s="15"/>
      <c r="G278" s="15"/>
      <c r="H278" s="15"/>
      <c r="I278" s="15"/>
      <c r="J278" s="15"/>
      <c r="K278" s="15"/>
      <c r="L278" s="15"/>
      <c r="N278" s="30" t="str">
        <f t="shared" si="4"/>
        <v/>
      </c>
    </row>
    <row r="279" spans="1:14">
      <c r="A279" s="20"/>
      <c r="B279" s="20"/>
      <c r="C279" s="20"/>
      <c r="D279" s="15"/>
      <c r="E279" s="15"/>
      <c r="F279" s="15"/>
      <c r="G279" s="15"/>
      <c r="H279" s="15"/>
      <c r="I279" s="15"/>
      <c r="J279" s="15"/>
      <c r="K279" s="15"/>
      <c r="L279" s="15"/>
      <c r="N279" s="30" t="str">
        <f t="shared" si="4"/>
        <v/>
      </c>
    </row>
    <row r="280" spans="1:14">
      <c r="A280" s="20"/>
      <c r="B280" s="20"/>
      <c r="C280" s="20"/>
      <c r="D280" s="15"/>
      <c r="E280" s="15"/>
      <c r="F280" s="15"/>
      <c r="G280" s="15"/>
      <c r="H280" s="15"/>
      <c r="I280" s="15"/>
      <c r="J280" s="15"/>
      <c r="K280" s="15"/>
      <c r="L280" s="15"/>
      <c r="N280" s="30" t="str">
        <f t="shared" si="4"/>
        <v/>
      </c>
    </row>
    <row r="281" spans="1:14">
      <c r="A281" s="20"/>
      <c r="B281" s="20"/>
      <c r="C281" s="20"/>
      <c r="D281" s="15"/>
      <c r="E281" s="15"/>
      <c r="F281" s="15"/>
      <c r="G281" s="15"/>
      <c r="H281" s="15"/>
      <c r="I281" s="15"/>
      <c r="J281" s="15"/>
      <c r="K281" s="15"/>
      <c r="L281" s="15"/>
      <c r="N281" s="30" t="str">
        <f t="shared" si="4"/>
        <v/>
      </c>
    </row>
    <row r="282" spans="1:14">
      <c r="A282" s="20"/>
      <c r="B282" s="20"/>
      <c r="C282" s="20"/>
      <c r="D282" s="15"/>
      <c r="E282" s="15"/>
      <c r="F282" s="15"/>
      <c r="G282" s="15"/>
      <c r="H282" s="15"/>
      <c r="I282" s="15"/>
      <c r="J282" s="15"/>
      <c r="K282" s="15"/>
      <c r="L282" s="15"/>
      <c r="N282" s="30" t="str">
        <f t="shared" si="4"/>
        <v/>
      </c>
    </row>
    <row r="283" spans="1:14">
      <c r="A283" s="20"/>
      <c r="B283" s="20"/>
      <c r="C283" s="20"/>
      <c r="D283" s="15"/>
      <c r="E283" s="15"/>
      <c r="F283" s="15"/>
      <c r="G283" s="15"/>
      <c r="H283" s="15"/>
      <c r="I283" s="15"/>
      <c r="J283" s="15"/>
      <c r="K283" s="15"/>
      <c r="L283" s="15"/>
      <c r="N283" s="30" t="str">
        <f t="shared" si="4"/>
        <v/>
      </c>
    </row>
    <row r="284" spans="1:14">
      <c r="A284" s="20"/>
      <c r="B284" s="20"/>
      <c r="C284" s="20"/>
      <c r="D284" s="15"/>
      <c r="E284" s="15"/>
      <c r="F284" s="15"/>
      <c r="G284" s="15"/>
      <c r="H284" s="15"/>
      <c r="I284" s="15"/>
      <c r="J284" s="15"/>
      <c r="K284" s="15"/>
      <c r="L284" s="15"/>
      <c r="N284" s="30" t="str">
        <f t="shared" si="4"/>
        <v/>
      </c>
    </row>
    <row r="285" spans="1:14">
      <c r="A285" s="20"/>
      <c r="B285" s="20"/>
      <c r="C285" s="20"/>
      <c r="D285" s="15"/>
      <c r="E285" s="15"/>
      <c r="F285" s="15"/>
      <c r="G285" s="15"/>
      <c r="H285" s="15"/>
      <c r="I285" s="15"/>
      <c r="J285" s="15"/>
      <c r="K285" s="15"/>
      <c r="L285" s="15"/>
      <c r="N285" s="30" t="str">
        <f t="shared" si="4"/>
        <v/>
      </c>
    </row>
    <row r="286" spans="1:14">
      <c r="A286" s="20"/>
      <c r="B286" s="20"/>
      <c r="C286" s="20"/>
      <c r="D286" s="15"/>
      <c r="E286" s="15"/>
      <c r="F286" s="15"/>
      <c r="G286" s="15"/>
      <c r="H286" s="15"/>
      <c r="I286" s="15"/>
      <c r="J286" s="15"/>
      <c r="K286" s="15"/>
      <c r="L286" s="15"/>
      <c r="N286" s="30" t="str">
        <f t="shared" si="4"/>
        <v/>
      </c>
    </row>
    <row r="287" spans="1:14">
      <c r="A287" s="20"/>
      <c r="B287" s="20"/>
      <c r="C287" s="20"/>
      <c r="D287" s="15"/>
      <c r="E287" s="15"/>
      <c r="F287" s="15"/>
      <c r="G287" s="15"/>
      <c r="H287" s="15"/>
      <c r="I287" s="15"/>
      <c r="J287" s="15"/>
      <c r="K287" s="15"/>
      <c r="L287" s="15"/>
      <c r="N287" s="30" t="str">
        <f t="shared" si="4"/>
        <v/>
      </c>
    </row>
    <row r="288" spans="1:14">
      <c r="A288" s="20"/>
      <c r="B288" s="20"/>
      <c r="C288" s="20"/>
      <c r="D288" s="15"/>
      <c r="E288" s="15"/>
      <c r="F288" s="15"/>
      <c r="G288" s="15"/>
      <c r="H288" s="15"/>
      <c r="I288" s="15"/>
      <c r="J288" s="15"/>
      <c r="K288" s="15"/>
      <c r="L288" s="15"/>
      <c r="N288" s="30" t="str">
        <f t="shared" si="4"/>
        <v/>
      </c>
    </row>
    <row r="289" spans="1:14">
      <c r="A289" s="20"/>
      <c r="B289" s="20"/>
      <c r="C289" s="20"/>
      <c r="D289" s="15"/>
      <c r="E289" s="15"/>
      <c r="F289" s="15"/>
      <c r="G289" s="15"/>
      <c r="H289" s="15"/>
      <c r="I289" s="15"/>
      <c r="J289" s="15"/>
      <c r="K289" s="15"/>
      <c r="L289" s="15"/>
      <c r="N289" s="30" t="str">
        <f t="shared" si="4"/>
        <v/>
      </c>
    </row>
    <row r="290" spans="1:14">
      <c r="A290" s="20"/>
      <c r="B290" s="20"/>
      <c r="C290" s="20"/>
      <c r="D290" s="15"/>
      <c r="E290" s="15"/>
      <c r="F290" s="15"/>
      <c r="G290" s="15"/>
      <c r="H290" s="15"/>
      <c r="I290" s="15"/>
      <c r="J290" s="15"/>
      <c r="K290" s="15"/>
      <c r="L290" s="15"/>
      <c r="N290" s="30" t="str">
        <f t="shared" si="4"/>
        <v/>
      </c>
    </row>
    <row r="291" spans="1:14">
      <c r="A291" s="20"/>
      <c r="B291" s="20"/>
      <c r="C291" s="20"/>
      <c r="D291" s="15"/>
      <c r="E291" s="15"/>
      <c r="F291" s="15"/>
      <c r="G291" s="15"/>
      <c r="H291" s="15"/>
      <c r="I291" s="15"/>
      <c r="J291" s="15"/>
      <c r="K291" s="15"/>
      <c r="L291" s="15"/>
      <c r="N291" s="30" t="str">
        <f t="shared" si="4"/>
        <v/>
      </c>
    </row>
    <row r="292" spans="1:14">
      <c r="A292" s="20"/>
      <c r="B292" s="20"/>
      <c r="C292" s="20"/>
      <c r="D292" s="15"/>
      <c r="E292" s="15"/>
      <c r="F292" s="15"/>
      <c r="G292" s="15"/>
      <c r="H292" s="15"/>
      <c r="I292" s="15"/>
      <c r="J292" s="15"/>
      <c r="K292" s="15"/>
      <c r="L292" s="15"/>
      <c r="N292" s="30" t="str">
        <f t="shared" si="4"/>
        <v/>
      </c>
    </row>
    <row r="293" spans="1:14">
      <c r="A293" s="20"/>
      <c r="B293" s="20"/>
      <c r="C293" s="20"/>
      <c r="D293" s="15"/>
      <c r="E293" s="15"/>
      <c r="F293" s="15"/>
      <c r="G293" s="15"/>
      <c r="H293" s="15"/>
      <c r="I293" s="15"/>
      <c r="J293" s="15"/>
      <c r="K293" s="15"/>
      <c r="L293" s="15"/>
      <c r="N293" s="30" t="str">
        <f t="shared" si="4"/>
        <v/>
      </c>
    </row>
    <row r="294" spans="1:14">
      <c r="A294" s="20"/>
      <c r="B294" s="20"/>
      <c r="C294" s="20"/>
      <c r="D294" s="15"/>
      <c r="E294" s="15"/>
      <c r="F294" s="15"/>
      <c r="G294" s="15"/>
      <c r="H294" s="15"/>
      <c r="I294" s="15"/>
      <c r="J294" s="15"/>
      <c r="K294" s="15"/>
      <c r="L294" s="15"/>
      <c r="N294" s="30" t="str">
        <f t="shared" si="4"/>
        <v/>
      </c>
    </row>
    <row r="295" spans="1:14">
      <c r="A295" s="20"/>
      <c r="B295" s="20"/>
      <c r="C295" s="20"/>
      <c r="D295" s="15"/>
      <c r="E295" s="15"/>
      <c r="F295" s="15"/>
      <c r="G295" s="15"/>
      <c r="H295" s="15"/>
      <c r="I295" s="15"/>
      <c r="J295" s="15"/>
      <c r="K295" s="15"/>
      <c r="L295" s="15"/>
      <c r="N295" s="30" t="str">
        <f t="shared" si="4"/>
        <v/>
      </c>
    </row>
    <row r="296" spans="1:14">
      <c r="A296" s="20"/>
      <c r="B296" s="20"/>
      <c r="C296" s="20"/>
      <c r="D296" s="15"/>
      <c r="E296" s="15"/>
      <c r="F296" s="15"/>
      <c r="G296" s="15"/>
      <c r="H296" s="15"/>
      <c r="I296" s="15"/>
      <c r="J296" s="15"/>
      <c r="K296" s="15"/>
      <c r="L296" s="15"/>
      <c r="N296" s="30" t="str">
        <f t="shared" si="4"/>
        <v/>
      </c>
    </row>
    <row r="297" spans="1:14">
      <c r="A297" s="20"/>
      <c r="B297" s="20"/>
      <c r="C297" s="20"/>
      <c r="D297" s="15"/>
      <c r="E297" s="15"/>
      <c r="F297" s="15"/>
      <c r="G297" s="15"/>
      <c r="H297" s="15"/>
      <c r="I297" s="15"/>
      <c r="J297" s="15"/>
      <c r="K297" s="15"/>
      <c r="L297" s="15"/>
      <c r="N297" s="30" t="str">
        <f t="shared" si="4"/>
        <v/>
      </c>
    </row>
    <row r="298" spans="1:14">
      <c r="A298" s="20"/>
      <c r="B298" s="20"/>
      <c r="C298" s="20"/>
      <c r="D298" s="15"/>
      <c r="E298" s="15"/>
      <c r="F298" s="15"/>
      <c r="G298" s="15"/>
      <c r="H298" s="15"/>
      <c r="I298" s="15"/>
      <c r="J298" s="15"/>
      <c r="K298" s="15"/>
      <c r="L298" s="15"/>
      <c r="N298" s="30" t="str">
        <f t="shared" si="4"/>
        <v/>
      </c>
    </row>
    <row r="299" spans="1:14">
      <c r="A299" s="20"/>
      <c r="B299" s="20"/>
      <c r="C299" s="20"/>
      <c r="D299" s="15"/>
      <c r="E299" s="15"/>
      <c r="F299" s="15"/>
      <c r="G299" s="15"/>
      <c r="H299" s="15"/>
      <c r="I299" s="15"/>
      <c r="J299" s="15"/>
      <c r="K299" s="15"/>
      <c r="L299" s="15"/>
      <c r="N299" s="30" t="str">
        <f t="shared" si="4"/>
        <v/>
      </c>
    </row>
    <row r="300" spans="1:14">
      <c r="A300" s="20"/>
      <c r="B300" s="20"/>
      <c r="C300" s="20"/>
      <c r="D300" s="15"/>
      <c r="E300" s="15"/>
      <c r="F300" s="15"/>
      <c r="G300" s="15"/>
      <c r="H300" s="15"/>
      <c r="I300" s="15"/>
      <c r="J300" s="15"/>
      <c r="K300" s="15"/>
      <c r="L300" s="15"/>
      <c r="N300" s="30" t="str">
        <f t="shared" si="4"/>
        <v/>
      </c>
    </row>
    <row r="301" spans="1:14">
      <c r="A301" s="20"/>
      <c r="B301" s="20"/>
      <c r="C301" s="20"/>
      <c r="D301" s="15"/>
      <c r="E301" s="15"/>
      <c r="F301" s="15"/>
      <c r="G301" s="15"/>
      <c r="H301" s="15"/>
      <c r="I301" s="15"/>
      <c r="J301" s="15"/>
      <c r="K301" s="15"/>
      <c r="L301" s="15"/>
      <c r="N301" s="30" t="str">
        <f t="shared" si="4"/>
        <v/>
      </c>
    </row>
    <row r="302" spans="1:14">
      <c r="A302" s="20"/>
      <c r="B302" s="20"/>
      <c r="C302" s="20"/>
      <c r="D302" s="15"/>
      <c r="E302" s="15"/>
      <c r="F302" s="15"/>
      <c r="G302" s="15"/>
      <c r="H302" s="15"/>
      <c r="I302" s="15"/>
      <c r="J302" s="15"/>
      <c r="K302" s="15"/>
      <c r="L302" s="15"/>
      <c r="N302" s="30" t="str">
        <f t="shared" si="4"/>
        <v/>
      </c>
    </row>
    <row r="303" spans="1:14">
      <c r="A303" s="20"/>
      <c r="B303" s="20"/>
      <c r="C303" s="20"/>
      <c r="D303" s="15"/>
      <c r="E303" s="15"/>
      <c r="F303" s="15"/>
      <c r="G303" s="15"/>
      <c r="H303" s="15"/>
      <c r="I303" s="15"/>
      <c r="J303" s="15"/>
      <c r="K303" s="15"/>
      <c r="L303" s="15"/>
      <c r="N303" s="30" t="str">
        <f t="shared" si="4"/>
        <v/>
      </c>
    </row>
    <row r="304" spans="1:14">
      <c r="A304" s="20"/>
      <c r="B304" s="20"/>
      <c r="C304" s="20"/>
      <c r="D304" s="15"/>
      <c r="E304" s="15"/>
      <c r="F304" s="15"/>
      <c r="G304" s="15"/>
      <c r="H304" s="15"/>
      <c r="I304" s="15"/>
      <c r="J304" s="15"/>
      <c r="K304" s="15"/>
      <c r="L304" s="15"/>
      <c r="N304" s="30" t="str">
        <f t="shared" si="4"/>
        <v/>
      </c>
    </row>
    <row r="305" spans="1:14">
      <c r="A305" s="20"/>
      <c r="B305" s="20"/>
      <c r="C305" s="20"/>
      <c r="D305" s="15"/>
      <c r="E305" s="15"/>
      <c r="F305" s="15"/>
      <c r="G305" s="15"/>
      <c r="H305" s="15"/>
      <c r="I305" s="15"/>
      <c r="J305" s="15"/>
      <c r="K305" s="15"/>
      <c r="L305" s="15"/>
      <c r="N305" s="30" t="str">
        <f t="shared" si="4"/>
        <v/>
      </c>
    </row>
    <row r="306" spans="1:14">
      <c r="A306" s="20"/>
      <c r="B306" s="20"/>
      <c r="C306" s="20"/>
      <c r="D306" s="15"/>
      <c r="E306" s="15"/>
      <c r="F306" s="15"/>
      <c r="G306" s="15"/>
      <c r="H306" s="15"/>
      <c r="I306" s="15"/>
      <c r="J306" s="15"/>
      <c r="K306" s="15"/>
      <c r="L306" s="15"/>
      <c r="N306" s="30" t="str">
        <f t="shared" si="4"/>
        <v/>
      </c>
    </row>
    <row r="307" spans="1:14">
      <c r="A307" s="20"/>
      <c r="B307" s="20"/>
      <c r="C307" s="20"/>
      <c r="D307" s="15"/>
      <c r="E307" s="15"/>
      <c r="F307" s="15"/>
      <c r="G307" s="15"/>
      <c r="H307" s="15"/>
      <c r="I307" s="15"/>
      <c r="J307" s="15"/>
      <c r="K307" s="15"/>
      <c r="L307" s="15"/>
      <c r="N307" s="30" t="str">
        <f t="shared" si="4"/>
        <v/>
      </c>
    </row>
    <row r="308" spans="1:14">
      <c r="A308" s="20"/>
      <c r="B308" s="20"/>
      <c r="C308" s="20"/>
      <c r="D308" s="15"/>
      <c r="E308" s="15"/>
      <c r="F308" s="15"/>
      <c r="G308" s="15"/>
      <c r="H308" s="15"/>
      <c r="I308" s="15"/>
      <c r="J308" s="15"/>
      <c r="K308" s="15"/>
      <c r="L308" s="15"/>
      <c r="N308" s="30" t="str">
        <f t="shared" si="4"/>
        <v/>
      </c>
    </row>
    <row r="309" spans="1:14">
      <c r="A309" s="20"/>
      <c r="B309" s="20"/>
      <c r="C309" s="20"/>
      <c r="D309" s="15"/>
      <c r="E309" s="15"/>
      <c r="F309" s="15"/>
      <c r="G309" s="15"/>
      <c r="H309" s="15"/>
      <c r="I309" s="15"/>
      <c r="J309" s="15"/>
      <c r="K309" s="15"/>
      <c r="L309" s="15"/>
      <c r="N309" s="30" t="str">
        <f t="shared" si="4"/>
        <v/>
      </c>
    </row>
    <row r="310" spans="1:14">
      <c r="A310" s="20"/>
      <c r="B310" s="20"/>
      <c r="C310" s="20"/>
      <c r="D310" s="15"/>
      <c r="E310" s="15"/>
      <c r="F310" s="15"/>
      <c r="G310" s="15"/>
      <c r="H310" s="15"/>
      <c r="I310" s="15"/>
      <c r="J310" s="15"/>
      <c r="K310" s="15"/>
      <c r="L310" s="15"/>
      <c r="N310" s="30" t="str">
        <f t="shared" si="4"/>
        <v/>
      </c>
    </row>
    <row r="311" spans="1:14">
      <c r="A311" s="20"/>
      <c r="B311" s="20"/>
      <c r="C311" s="20"/>
      <c r="D311" s="15"/>
      <c r="E311" s="15"/>
      <c r="F311" s="15"/>
      <c r="G311" s="15"/>
      <c r="H311" s="15"/>
      <c r="I311" s="15"/>
      <c r="J311" s="15"/>
      <c r="K311" s="15"/>
      <c r="L311" s="15"/>
      <c r="N311" s="30" t="str">
        <f t="shared" si="4"/>
        <v/>
      </c>
    </row>
    <row r="312" spans="1:14">
      <c r="A312" s="20"/>
      <c r="B312" s="20"/>
      <c r="C312" s="20"/>
      <c r="D312" s="15"/>
      <c r="E312" s="15"/>
      <c r="F312" s="15"/>
      <c r="G312" s="15"/>
      <c r="H312" s="15"/>
      <c r="I312" s="15"/>
      <c r="J312" s="15"/>
      <c r="K312" s="15"/>
      <c r="L312" s="15"/>
      <c r="N312" s="30" t="str">
        <f t="shared" si="4"/>
        <v/>
      </c>
    </row>
    <row r="313" spans="1:14">
      <c r="A313" s="20"/>
      <c r="B313" s="20"/>
      <c r="C313" s="20"/>
      <c r="D313" s="15"/>
      <c r="E313" s="15"/>
      <c r="F313" s="15"/>
      <c r="G313" s="15"/>
      <c r="H313" s="15"/>
      <c r="I313" s="15"/>
      <c r="J313" s="15"/>
      <c r="K313" s="15"/>
      <c r="L313" s="15"/>
      <c r="N313" s="30" t="str">
        <f t="shared" si="4"/>
        <v/>
      </c>
    </row>
    <row r="314" spans="1:14">
      <c r="A314" s="20"/>
      <c r="B314" s="20"/>
      <c r="C314" s="20"/>
      <c r="D314" s="15"/>
      <c r="E314" s="15"/>
      <c r="F314" s="15"/>
      <c r="G314" s="15"/>
      <c r="H314" s="15"/>
      <c r="I314" s="15"/>
      <c r="J314" s="15"/>
      <c r="K314" s="15"/>
      <c r="L314" s="15"/>
      <c r="N314" s="30" t="str">
        <f t="shared" si="4"/>
        <v/>
      </c>
    </row>
    <row r="315" spans="1:14">
      <c r="A315" s="20"/>
      <c r="B315" s="20"/>
      <c r="C315" s="20"/>
      <c r="D315" s="15"/>
      <c r="E315" s="15"/>
      <c r="F315" s="15"/>
      <c r="G315" s="15"/>
      <c r="H315" s="15"/>
      <c r="I315" s="15"/>
      <c r="J315" s="15"/>
      <c r="K315" s="15"/>
      <c r="L315" s="15"/>
      <c r="N315" s="30" t="str">
        <f t="shared" si="4"/>
        <v/>
      </c>
    </row>
    <row r="316" spans="1:14">
      <c r="A316" s="20"/>
      <c r="B316" s="20"/>
      <c r="C316" s="20"/>
      <c r="D316" s="15"/>
      <c r="E316" s="15"/>
      <c r="F316" s="15"/>
      <c r="G316" s="15"/>
      <c r="H316" s="15"/>
      <c r="I316" s="15"/>
      <c r="J316" s="15"/>
      <c r="K316" s="15"/>
      <c r="L316" s="15"/>
      <c r="N316" s="30" t="str">
        <f t="shared" si="4"/>
        <v/>
      </c>
    </row>
    <row r="317" spans="1:14">
      <c r="A317" s="20"/>
      <c r="B317" s="20"/>
      <c r="C317" s="20"/>
      <c r="D317" s="15"/>
      <c r="E317" s="15"/>
      <c r="F317" s="15"/>
      <c r="G317" s="15"/>
      <c r="H317" s="15"/>
      <c r="I317" s="15"/>
      <c r="J317" s="15"/>
      <c r="K317" s="15"/>
      <c r="L317" s="15"/>
      <c r="N317" s="30" t="str">
        <f t="shared" si="4"/>
        <v/>
      </c>
    </row>
    <row r="318" spans="1:14">
      <c r="A318" s="20"/>
      <c r="B318" s="20"/>
      <c r="C318" s="20"/>
      <c r="D318" s="15"/>
      <c r="E318" s="15"/>
      <c r="F318" s="15"/>
      <c r="G318" s="15"/>
      <c r="H318" s="15"/>
      <c r="I318" s="15"/>
      <c r="J318" s="15"/>
      <c r="K318" s="15"/>
      <c r="L318" s="15"/>
      <c r="N318" s="30" t="str">
        <f t="shared" si="4"/>
        <v/>
      </c>
    </row>
    <row r="319" spans="1:14">
      <c r="A319" s="20"/>
      <c r="B319" s="20"/>
      <c r="C319" s="20"/>
      <c r="D319" s="15"/>
      <c r="E319" s="15"/>
      <c r="F319" s="15"/>
      <c r="G319" s="15"/>
      <c r="H319" s="15"/>
      <c r="I319" s="15"/>
      <c r="J319" s="15"/>
      <c r="K319" s="15"/>
      <c r="L319" s="15"/>
      <c r="N319" s="30" t="str">
        <f t="shared" si="4"/>
        <v/>
      </c>
    </row>
    <row r="320" spans="1:14">
      <c r="A320" s="20"/>
      <c r="B320" s="20"/>
      <c r="C320" s="20"/>
      <c r="D320" s="15"/>
      <c r="E320" s="15"/>
      <c r="F320" s="15"/>
      <c r="G320" s="15"/>
      <c r="H320" s="15"/>
      <c r="I320" s="15"/>
      <c r="J320" s="15"/>
      <c r="K320" s="15"/>
      <c r="L320" s="15"/>
      <c r="N320" s="30" t="str">
        <f t="shared" si="4"/>
        <v/>
      </c>
    </row>
    <row r="321" spans="1:14">
      <c r="A321" s="20"/>
      <c r="B321" s="20"/>
      <c r="C321" s="20"/>
      <c r="D321" s="15"/>
      <c r="E321" s="15"/>
      <c r="F321" s="15"/>
      <c r="G321" s="15"/>
      <c r="H321" s="15"/>
      <c r="I321" s="15"/>
      <c r="J321" s="15"/>
      <c r="K321" s="15"/>
      <c r="L321" s="15"/>
      <c r="N321" s="30" t="str">
        <f t="shared" si="4"/>
        <v/>
      </c>
    </row>
    <row r="322" spans="1:14">
      <c r="A322" s="20"/>
      <c r="B322" s="20"/>
      <c r="C322" s="20"/>
      <c r="D322" s="15"/>
      <c r="E322" s="15"/>
      <c r="F322" s="15"/>
      <c r="G322" s="15"/>
      <c r="H322" s="15"/>
      <c r="I322" s="15"/>
      <c r="J322" s="15"/>
      <c r="K322" s="15"/>
      <c r="L322" s="15"/>
      <c r="N322" s="30" t="str">
        <f t="shared" si="4"/>
        <v/>
      </c>
    </row>
    <row r="323" spans="1:14">
      <c r="A323" s="20"/>
      <c r="B323" s="20"/>
      <c r="C323" s="20"/>
      <c r="D323" s="15"/>
      <c r="E323" s="15"/>
      <c r="F323" s="15"/>
      <c r="G323" s="15"/>
      <c r="H323" s="15"/>
      <c r="I323" s="15"/>
      <c r="J323" s="15"/>
      <c r="K323" s="15"/>
      <c r="L323" s="15"/>
      <c r="N323" s="30" t="str">
        <f t="shared" si="4"/>
        <v/>
      </c>
    </row>
    <row r="324" spans="1:14">
      <c r="A324" s="20"/>
      <c r="B324" s="20"/>
      <c r="C324" s="20"/>
      <c r="D324" s="15"/>
      <c r="E324" s="15"/>
      <c r="F324" s="15"/>
      <c r="G324" s="15"/>
      <c r="H324" s="15"/>
      <c r="I324" s="15"/>
      <c r="J324" s="15"/>
      <c r="K324" s="15"/>
      <c r="L324" s="15"/>
      <c r="N324" s="30" t="str">
        <f t="shared" si="4"/>
        <v/>
      </c>
    </row>
    <row r="325" spans="1:14">
      <c r="A325" s="20"/>
      <c r="B325" s="20"/>
      <c r="C325" s="20"/>
      <c r="D325" s="15"/>
      <c r="E325" s="15"/>
      <c r="F325" s="15"/>
      <c r="G325" s="15"/>
      <c r="H325" s="15"/>
      <c r="I325" s="15"/>
      <c r="J325" s="15"/>
      <c r="K325" s="15"/>
      <c r="L325" s="15"/>
      <c r="N325" s="30" t="str">
        <f t="shared" si="4"/>
        <v/>
      </c>
    </row>
    <row r="326" spans="1:14">
      <c r="A326" s="20"/>
      <c r="B326" s="20"/>
      <c r="C326" s="20"/>
      <c r="D326" s="15"/>
      <c r="E326" s="15"/>
      <c r="F326" s="15"/>
      <c r="G326" s="15"/>
      <c r="H326" s="15"/>
      <c r="I326" s="15"/>
      <c r="J326" s="15"/>
      <c r="K326" s="15"/>
      <c r="L326" s="15"/>
      <c r="N326" s="30" t="str">
        <f t="shared" si="4"/>
        <v/>
      </c>
    </row>
    <row r="327" spans="1:14">
      <c r="A327" s="20"/>
      <c r="B327" s="20"/>
      <c r="C327" s="20"/>
      <c r="D327" s="15"/>
      <c r="E327" s="15"/>
      <c r="F327" s="15"/>
      <c r="G327" s="15"/>
      <c r="H327" s="15"/>
      <c r="I327" s="15"/>
      <c r="J327" s="15"/>
      <c r="K327" s="15"/>
      <c r="L327" s="15"/>
      <c r="N327" s="30" t="str">
        <f t="shared" si="4"/>
        <v/>
      </c>
    </row>
    <row r="328" spans="1:14">
      <c r="A328" s="20"/>
      <c r="B328" s="20"/>
      <c r="C328" s="20"/>
      <c r="D328" s="15"/>
      <c r="E328" s="15"/>
      <c r="F328" s="15"/>
      <c r="G328" s="15"/>
      <c r="H328" s="15"/>
      <c r="I328" s="15"/>
      <c r="J328" s="15"/>
      <c r="K328" s="15"/>
      <c r="L328" s="15"/>
      <c r="N328" s="30" t="str">
        <f t="shared" si="4"/>
        <v/>
      </c>
    </row>
    <row r="329" spans="1:14">
      <c r="A329" s="20"/>
      <c r="B329" s="20"/>
      <c r="C329" s="20"/>
      <c r="D329" s="15"/>
      <c r="E329" s="15"/>
      <c r="F329" s="15"/>
      <c r="G329" s="15"/>
      <c r="H329" s="15"/>
      <c r="I329" s="15"/>
      <c r="J329" s="15"/>
      <c r="K329" s="15"/>
      <c r="L329" s="15"/>
      <c r="N329" s="30" t="str">
        <f t="shared" si="4"/>
        <v/>
      </c>
    </row>
    <row r="330" spans="1:14">
      <c r="A330" s="20"/>
      <c r="B330" s="20"/>
      <c r="C330" s="20"/>
      <c r="D330" s="15"/>
      <c r="E330" s="15"/>
      <c r="F330" s="15"/>
      <c r="G330" s="15"/>
      <c r="H330" s="15"/>
      <c r="I330" s="15"/>
      <c r="J330" s="15"/>
      <c r="K330" s="15"/>
      <c r="L330" s="15"/>
      <c r="N330" s="30" t="str">
        <f t="shared" ref="N330:N393" si="5">IF(COUNTA(D330:L330)=0,"",_xlfn.CONCAT(,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f>
        <v/>
      </c>
    </row>
    <row r="331" spans="1:14">
      <c r="A331" s="20"/>
      <c r="B331" s="20"/>
      <c r="C331" s="20"/>
      <c r="D331" s="15"/>
      <c r="E331" s="15"/>
      <c r="F331" s="15"/>
      <c r="G331" s="15"/>
      <c r="H331" s="15"/>
      <c r="I331" s="15"/>
      <c r="J331" s="15"/>
      <c r="K331" s="15"/>
      <c r="L331" s="15"/>
      <c r="N331" s="30" t="str">
        <f t="shared" si="5"/>
        <v/>
      </c>
    </row>
    <row r="332" spans="1:14">
      <c r="A332" s="20"/>
      <c r="B332" s="20"/>
      <c r="C332" s="20"/>
      <c r="D332" s="15"/>
      <c r="E332" s="15"/>
      <c r="F332" s="15"/>
      <c r="G332" s="15"/>
      <c r="H332" s="15"/>
      <c r="I332" s="15"/>
      <c r="J332" s="15"/>
      <c r="K332" s="15"/>
      <c r="L332" s="15"/>
      <c r="N332" s="30" t="str">
        <f t="shared" si="5"/>
        <v/>
      </c>
    </row>
    <row r="333" spans="1:14">
      <c r="A333" s="20"/>
      <c r="B333" s="20"/>
      <c r="C333" s="20"/>
      <c r="D333" s="15"/>
      <c r="E333" s="15"/>
      <c r="F333" s="15"/>
      <c r="G333" s="15"/>
      <c r="H333" s="15"/>
      <c r="I333" s="15"/>
      <c r="J333" s="15"/>
      <c r="K333" s="15"/>
      <c r="L333" s="15"/>
      <c r="N333" s="30" t="str">
        <f t="shared" si="5"/>
        <v/>
      </c>
    </row>
    <row r="334" spans="1:14">
      <c r="A334" s="20"/>
      <c r="B334" s="20"/>
      <c r="C334" s="20"/>
      <c r="D334" s="15"/>
      <c r="E334" s="15"/>
      <c r="F334" s="15"/>
      <c r="G334" s="15"/>
      <c r="H334" s="15"/>
      <c r="I334" s="15"/>
      <c r="J334" s="15"/>
      <c r="K334" s="15"/>
      <c r="L334" s="15"/>
      <c r="N334" s="30" t="str">
        <f t="shared" si="5"/>
        <v/>
      </c>
    </row>
    <row r="335" spans="1:14">
      <c r="A335" s="20"/>
      <c r="B335" s="20"/>
      <c r="C335" s="20"/>
      <c r="D335" s="15"/>
      <c r="E335" s="15"/>
      <c r="F335" s="15"/>
      <c r="G335" s="15"/>
      <c r="H335" s="15"/>
      <c r="I335" s="15"/>
      <c r="J335" s="15"/>
      <c r="K335" s="15"/>
      <c r="L335" s="15"/>
      <c r="N335" s="30" t="str">
        <f t="shared" si="5"/>
        <v/>
      </c>
    </row>
    <row r="336" spans="1:14">
      <c r="A336" s="20"/>
      <c r="B336" s="20"/>
      <c r="C336" s="20"/>
      <c r="D336" s="15"/>
      <c r="E336" s="15"/>
      <c r="F336" s="15"/>
      <c r="G336" s="15"/>
      <c r="H336" s="15"/>
      <c r="I336" s="15"/>
      <c r="J336" s="15"/>
      <c r="K336" s="15"/>
      <c r="L336" s="15"/>
      <c r="N336" s="30" t="str">
        <f t="shared" si="5"/>
        <v/>
      </c>
    </row>
    <row r="337" spans="1:14">
      <c r="A337" s="20"/>
      <c r="B337" s="20"/>
      <c r="C337" s="20"/>
      <c r="D337" s="15"/>
      <c r="E337" s="15"/>
      <c r="F337" s="15"/>
      <c r="G337" s="15"/>
      <c r="H337" s="15"/>
      <c r="I337" s="15"/>
      <c r="J337" s="15"/>
      <c r="K337" s="15"/>
      <c r="L337" s="15"/>
      <c r="N337" s="30" t="str">
        <f t="shared" si="5"/>
        <v/>
      </c>
    </row>
    <row r="338" spans="1:14">
      <c r="A338" s="20"/>
      <c r="B338" s="20"/>
      <c r="C338" s="20"/>
      <c r="D338" s="15"/>
      <c r="E338" s="15"/>
      <c r="F338" s="15"/>
      <c r="G338" s="15"/>
      <c r="H338" s="15"/>
      <c r="I338" s="15"/>
      <c r="J338" s="15"/>
      <c r="K338" s="15"/>
      <c r="L338" s="15"/>
      <c r="N338" s="30" t="str">
        <f t="shared" si="5"/>
        <v/>
      </c>
    </row>
    <row r="339" spans="1:14">
      <c r="A339" s="20"/>
      <c r="B339" s="20"/>
      <c r="C339" s="20"/>
      <c r="D339" s="15"/>
      <c r="E339" s="15"/>
      <c r="F339" s="15"/>
      <c r="G339" s="15"/>
      <c r="H339" s="15"/>
      <c r="I339" s="15"/>
      <c r="J339" s="15"/>
      <c r="K339" s="15"/>
      <c r="L339" s="15"/>
      <c r="N339" s="30" t="str">
        <f t="shared" si="5"/>
        <v/>
      </c>
    </row>
    <row r="340" spans="1:14">
      <c r="A340" s="20"/>
      <c r="B340" s="20"/>
      <c r="C340" s="20"/>
      <c r="D340" s="15"/>
      <c r="E340" s="15"/>
      <c r="F340" s="15"/>
      <c r="G340" s="15"/>
      <c r="H340" s="15"/>
      <c r="I340" s="15"/>
      <c r="J340" s="15"/>
      <c r="K340" s="15"/>
      <c r="L340" s="15"/>
      <c r="N340" s="30" t="str">
        <f t="shared" si="5"/>
        <v/>
      </c>
    </row>
    <row r="341" spans="1:14">
      <c r="A341" s="20"/>
      <c r="B341" s="20"/>
      <c r="C341" s="20"/>
      <c r="D341" s="15"/>
      <c r="E341" s="15"/>
      <c r="F341" s="15"/>
      <c r="G341" s="15"/>
      <c r="H341" s="15"/>
      <c r="I341" s="15"/>
      <c r="J341" s="15"/>
      <c r="K341" s="15"/>
      <c r="L341" s="15"/>
      <c r="N341" s="30" t="str">
        <f t="shared" si="5"/>
        <v/>
      </c>
    </row>
    <row r="342" spans="1:14">
      <c r="A342" s="20"/>
      <c r="B342" s="20"/>
      <c r="C342" s="20"/>
      <c r="D342" s="15"/>
      <c r="E342" s="15"/>
      <c r="F342" s="15"/>
      <c r="G342" s="15"/>
      <c r="H342" s="15"/>
      <c r="I342" s="15"/>
      <c r="J342" s="15"/>
      <c r="K342" s="15"/>
      <c r="L342" s="15"/>
      <c r="N342" s="30" t="str">
        <f t="shared" si="5"/>
        <v/>
      </c>
    </row>
    <row r="343" spans="1:14">
      <c r="A343" s="20"/>
      <c r="B343" s="20"/>
      <c r="C343" s="20"/>
      <c r="D343" s="15"/>
      <c r="E343" s="15"/>
      <c r="F343" s="15"/>
      <c r="G343" s="15"/>
      <c r="H343" s="15"/>
      <c r="I343" s="15"/>
      <c r="J343" s="15"/>
      <c r="K343" s="15"/>
      <c r="L343" s="15"/>
      <c r="N343" s="30" t="str">
        <f t="shared" si="5"/>
        <v/>
      </c>
    </row>
    <row r="344" spans="1:14">
      <c r="A344" s="20"/>
      <c r="B344" s="20"/>
      <c r="C344" s="20"/>
      <c r="D344" s="15"/>
      <c r="E344" s="15"/>
      <c r="F344" s="15"/>
      <c r="G344" s="15"/>
      <c r="H344" s="15"/>
      <c r="I344" s="15"/>
      <c r="J344" s="15"/>
      <c r="K344" s="15"/>
      <c r="L344" s="15"/>
      <c r="N344" s="30" t="str">
        <f t="shared" si="5"/>
        <v/>
      </c>
    </row>
    <row r="345" spans="1:14">
      <c r="A345" s="20"/>
      <c r="B345" s="20"/>
      <c r="C345" s="20"/>
      <c r="D345" s="15"/>
      <c r="E345" s="15"/>
      <c r="F345" s="15"/>
      <c r="G345" s="15"/>
      <c r="H345" s="15"/>
      <c r="I345" s="15"/>
      <c r="J345" s="15"/>
      <c r="K345" s="15"/>
      <c r="L345" s="15"/>
      <c r="N345" s="30" t="str">
        <f t="shared" si="5"/>
        <v/>
      </c>
    </row>
    <row r="346" spans="1:14">
      <c r="A346" s="20"/>
      <c r="B346" s="20"/>
      <c r="C346" s="20"/>
      <c r="D346" s="15"/>
      <c r="E346" s="15"/>
      <c r="F346" s="15"/>
      <c r="G346" s="15"/>
      <c r="H346" s="15"/>
      <c r="I346" s="15"/>
      <c r="J346" s="15"/>
      <c r="K346" s="15"/>
      <c r="L346" s="15"/>
      <c r="N346" s="30" t="str">
        <f t="shared" si="5"/>
        <v/>
      </c>
    </row>
    <row r="347" spans="1:14">
      <c r="A347" s="20"/>
      <c r="B347" s="20"/>
      <c r="C347" s="20"/>
      <c r="D347" s="15"/>
      <c r="E347" s="15"/>
      <c r="F347" s="15"/>
      <c r="G347" s="15"/>
      <c r="H347" s="15"/>
      <c r="I347" s="15"/>
      <c r="J347" s="15"/>
      <c r="K347" s="15"/>
      <c r="L347" s="15"/>
      <c r="N347" s="30" t="str">
        <f t="shared" si="5"/>
        <v/>
      </c>
    </row>
    <row r="348" spans="1:14">
      <c r="A348" s="20"/>
      <c r="B348" s="20"/>
      <c r="C348" s="20"/>
      <c r="D348" s="15"/>
      <c r="E348" s="15"/>
      <c r="F348" s="15"/>
      <c r="G348" s="15"/>
      <c r="H348" s="15"/>
      <c r="I348" s="15"/>
      <c r="J348" s="15"/>
      <c r="K348" s="15"/>
      <c r="L348" s="15"/>
      <c r="N348" s="30" t="str">
        <f t="shared" si="5"/>
        <v/>
      </c>
    </row>
    <row r="349" spans="1:14">
      <c r="A349" s="20"/>
      <c r="B349" s="20"/>
      <c r="C349" s="20"/>
      <c r="D349" s="15"/>
      <c r="E349" s="15"/>
      <c r="F349" s="15"/>
      <c r="G349" s="15"/>
      <c r="H349" s="15"/>
      <c r="I349" s="15"/>
      <c r="J349" s="15"/>
      <c r="K349" s="15"/>
      <c r="L349" s="15"/>
      <c r="N349" s="30" t="str">
        <f t="shared" si="5"/>
        <v/>
      </c>
    </row>
    <row r="350" spans="1:14">
      <c r="A350" s="20"/>
      <c r="B350" s="20"/>
      <c r="C350" s="20"/>
      <c r="D350" s="15"/>
      <c r="E350" s="15"/>
      <c r="F350" s="15"/>
      <c r="G350" s="15"/>
      <c r="H350" s="15"/>
      <c r="I350" s="15"/>
      <c r="J350" s="15"/>
      <c r="K350" s="15"/>
      <c r="L350" s="15"/>
      <c r="N350" s="30" t="str">
        <f t="shared" si="5"/>
        <v/>
      </c>
    </row>
    <row r="351" spans="1:14">
      <c r="A351" s="20"/>
      <c r="B351" s="20"/>
      <c r="C351" s="20"/>
      <c r="D351" s="15"/>
      <c r="E351" s="15"/>
      <c r="F351" s="15"/>
      <c r="G351" s="15"/>
      <c r="H351" s="15"/>
      <c r="I351" s="15"/>
      <c r="J351" s="15"/>
      <c r="K351" s="15"/>
      <c r="L351" s="15"/>
      <c r="N351" s="30" t="str">
        <f t="shared" si="5"/>
        <v/>
      </c>
    </row>
    <row r="352" spans="1:14">
      <c r="A352" s="20"/>
      <c r="B352" s="20"/>
      <c r="C352" s="20"/>
      <c r="D352" s="15"/>
      <c r="E352" s="15"/>
      <c r="F352" s="15"/>
      <c r="G352" s="15"/>
      <c r="H352" s="15"/>
      <c r="I352" s="15"/>
      <c r="J352" s="15"/>
      <c r="K352" s="15"/>
      <c r="L352" s="15"/>
      <c r="N352" s="30" t="str">
        <f t="shared" si="5"/>
        <v/>
      </c>
    </row>
    <row r="353" spans="1:14">
      <c r="A353" s="20"/>
      <c r="B353" s="20"/>
      <c r="C353" s="20"/>
      <c r="D353" s="15"/>
      <c r="E353" s="15"/>
      <c r="F353" s="15"/>
      <c r="G353" s="15"/>
      <c r="H353" s="15"/>
      <c r="I353" s="15"/>
      <c r="J353" s="15"/>
      <c r="K353" s="15"/>
      <c r="L353" s="15"/>
      <c r="N353" s="30" t="str">
        <f t="shared" si="5"/>
        <v/>
      </c>
    </row>
    <row r="354" spans="1:14">
      <c r="A354" s="20"/>
      <c r="B354" s="20"/>
      <c r="C354" s="20"/>
      <c r="D354" s="15"/>
      <c r="E354" s="15"/>
      <c r="F354" s="15"/>
      <c r="G354" s="15"/>
      <c r="H354" s="15"/>
      <c r="I354" s="15"/>
      <c r="J354" s="15"/>
      <c r="K354" s="15"/>
      <c r="L354" s="15"/>
      <c r="N354" s="30" t="str">
        <f t="shared" si="5"/>
        <v/>
      </c>
    </row>
    <row r="355" spans="1:14">
      <c r="A355" s="20"/>
      <c r="B355" s="20"/>
      <c r="C355" s="20"/>
      <c r="D355" s="15"/>
      <c r="E355" s="15"/>
      <c r="F355" s="15"/>
      <c r="G355" s="15"/>
      <c r="H355" s="15"/>
      <c r="I355" s="15"/>
      <c r="J355" s="15"/>
      <c r="K355" s="15"/>
      <c r="L355" s="15"/>
      <c r="N355" s="30" t="str">
        <f t="shared" si="5"/>
        <v/>
      </c>
    </row>
    <row r="356" spans="1:14">
      <c r="A356" s="20"/>
      <c r="B356" s="20"/>
      <c r="C356" s="20"/>
      <c r="D356" s="15"/>
      <c r="E356" s="15"/>
      <c r="F356" s="15"/>
      <c r="G356" s="15"/>
      <c r="H356" s="15"/>
      <c r="I356" s="15"/>
      <c r="J356" s="15"/>
      <c r="K356" s="15"/>
      <c r="L356" s="15"/>
      <c r="N356" s="30" t="str">
        <f t="shared" si="5"/>
        <v/>
      </c>
    </row>
    <row r="357" spans="1:14">
      <c r="A357" s="20"/>
      <c r="B357" s="20"/>
      <c r="C357" s="20"/>
      <c r="D357" s="15"/>
      <c r="E357" s="15"/>
      <c r="F357" s="15"/>
      <c r="G357" s="15"/>
      <c r="H357" s="15"/>
      <c r="I357" s="15"/>
      <c r="J357" s="15"/>
      <c r="K357" s="15"/>
      <c r="L357" s="15"/>
      <c r="N357" s="30" t="str">
        <f t="shared" si="5"/>
        <v/>
      </c>
    </row>
    <row r="358" spans="1:14">
      <c r="A358" s="20"/>
      <c r="B358" s="20"/>
      <c r="C358" s="20"/>
      <c r="D358" s="15"/>
      <c r="E358" s="15"/>
      <c r="F358" s="15"/>
      <c r="G358" s="15"/>
      <c r="H358" s="15"/>
      <c r="I358" s="15"/>
      <c r="J358" s="15"/>
      <c r="K358" s="15"/>
      <c r="L358" s="15"/>
      <c r="N358" s="30" t="str">
        <f t="shared" si="5"/>
        <v/>
      </c>
    </row>
    <row r="359" spans="1:14">
      <c r="A359" s="20"/>
      <c r="B359" s="20"/>
      <c r="C359" s="20"/>
      <c r="D359" s="15"/>
      <c r="E359" s="15"/>
      <c r="F359" s="15"/>
      <c r="G359" s="15"/>
      <c r="H359" s="15"/>
      <c r="I359" s="15"/>
      <c r="J359" s="15"/>
      <c r="K359" s="15"/>
      <c r="L359" s="15"/>
      <c r="N359" s="30" t="str">
        <f t="shared" si="5"/>
        <v/>
      </c>
    </row>
    <row r="360" spans="1:14">
      <c r="A360" s="20"/>
      <c r="B360" s="20"/>
      <c r="C360" s="20"/>
      <c r="D360" s="15"/>
      <c r="E360" s="15"/>
      <c r="F360" s="15"/>
      <c r="G360" s="15"/>
      <c r="H360" s="15"/>
      <c r="I360" s="15"/>
      <c r="J360" s="15"/>
      <c r="K360" s="15"/>
      <c r="L360" s="15"/>
      <c r="N360" s="30" t="str">
        <f t="shared" si="5"/>
        <v/>
      </c>
    </row>
    <row r="361" spans="1:14">
      <c r="A361" s="20"/>
      <c r="B361" s="20"/>
      <c r="C361" s="20"/>
      <c r="D361" s="15"/>
      <c r="E361" s="15"/>
      <c r="F361" s="15"/>
      <c r="G361" s="15"/>
      <c r="H361" s="15"/>
      <c r="I361" s="15"/>
      <c r="J361" s="15"/>
      <c r="K361" s="15"/>
      <c r="L361" s="15"/>
      <c r="N361" s="30" t="str">
        <f t="shared" si="5"/>
        <v/>
      </c>
    </row>
    <row r="362" spans="1:14">
      <c r="A362" s="20"/>
      <c r="B362" s="20"/>
      <c r="C362" s="20"/>
      <c r="D362" s="15"/>
      <c r="E362" s="15"/>
      <c r="F362" s="15"/>
      <c r="G362" s="15"/>
      <c r="H362" s="15"/>
      <c r="I362" s="15"/>
      <c r="J362" s="15"/>
      <c r="K362" s="15"/>
      <c r="L362" s="15"/>
      <c r="N362" s="30" t="str">
        <f t="shared" si="5"/>
        <v/>
      </c>
    </row>
    <row r="363" spans="1:14">
      <c r="A363" s="20"/>
      <c r="B363" s="20"/>
      <c r="C363" s="20"/>
      <c r="D363" s="15"/>
      <c r="E363" s="15"/>
      <c r="F363" s="15"/>
      <c r="G363" s="15"/>
      <c r="H363" s="15"/>
      <c r="I363" s="15"/>
      <c r="J363" s="15"/>
      <c r="K363" s="15"/>
      <c r="L363" s="15"/>
      <c r="N363" s="30" t="str">
        <f t="shared" si="5"/>
        <v/>
      </c>
    </row>
    <row r="364" spans="1:14">
      <c r="A364" s="20"/>
      <c r="B364" s="20"/>
      <c r="C364" s="20"/>
      <c r="D364" s="15"/>
      <c r="E364" s="15"/>
      <c r="F364" s="15"/>
      <c r="G364" s="15"/>
      <c r="H364" s="15"/>
      <c r="I364" s="15"/>
      <c r="J364" s="15"/>
      <c r="K364" s="15"/>
      <c r="L364" s="15"/>
      <c r="N364" s="30" t="str">
        <f t="shared" si="5"/>
        <v/>
      </c>
    </row>
    <row r="365" spans="1:14">
      <c r="A365" s="20"/>
      <c r="B365" s="20"/>
      <c r="C365" s="20"/>
      <c r="D365" s="15"/>
      <c r="E365" s="15"/>
      <c r="F365" s="15"/>
      <c r="G365" s="15"/>
      <c r="H365" s="15"/>
      <c r="I365" s="15"/>
      <c r="J365" s="15"/>
      <c r="K365" s="15"/>
      <c r="L365" s="15"/>
      <c r="N365" s="30" t="str">
        <f t="shared" si="5"/>
        <v/>
      </c>
    </row>
    <row r="366" spans="1:14">
      <c r="A366" s="20"/>
      <c r="B366" s="20"/>
      <c r="C366" s="20"/>
      <c r="D366" s="15"/>
      <c r="E366" s="15"/>
      <c r="F366" s="15"/>
      <c r="G366" s="15"/>
      <c r="H366" s="15"/>
      <c r="I366" s="15"/>
      <c r="J366" s="15"/>
      <c r="K366" s="15"/>
      <c r="L366" s="15"/>
      <c r="N366" s="30" t="str">
        <f t="shared" si="5"/>
        <v/>
      </c>
    </row>
    <row r="367" spans="1:14">
      <c r="A367" s="20"/>
      <c r="B367" s="20"/>
      <c r="C367" s="20"/>
      <c r="D367" s="15"/>
      <c r="E367" s="15"/>
      <c r="F367" s="15"/>
      <c r="G367" s="15"/>
      <c r="H367" s="15"/>
      <c r="I367" s="15"/>
      <c r="J367" s="15"/>
      <c r="K367" s="15"/>
      <c r="L367" s="15"/>
      <c r="N367" s="30" t="str">
        <f t="shared" si="5"/>
        <v/>
      </c>
    </row>
    <row r="368" spans="1:14">
      <c r="A368" s="20"/>
      <c r="B368" s="20"/>
      <c r="C368" s="20"/>
      <c r="D368" s="15"/>
      <c r="E368" s="15"/>
      <c r="F368" s="15"/>
      <c r="G368" s="15"/>
      <c r="H368" s="15"/>
      <c r="I368" s="15"/>
      <c r="J368" s="15"/>
      <c r="K368" s="15"/>
      <c r="L368" s="15"/>
      <c r="N368" s="30" t="str">
        <f t="shared" si="5"/>
        <v/>
      </c>
    </row>
    <row r="369" spans="1:14">
      <c r="A369" s="20"/>
      <c r="B369" s="20"/>
      <c r="C369" s="20"/>
      <c r="D369" s="15"/>
      <c r="E369" s="15"/>
      <c r="F369" s="15"/>
      <c r="G369" s="15"/>
      <c r="H369" s="15"/>
      <c r="I369" s="15"/>
      <c r="J369" s="15"/>
      <c r="K369" s="15"/>
      <c r="L369" s="15"/>
      <c r="N369" s="30" t="str">
        <f t="shared" si="5"/>
        <v/>
      </c>
    </row>
    <row r="370" spans="1:14">
      <c r="A370" s="20"/>
      <c r="B370" s="20"/>
      <c r="C370" s="20"/>
      <c r="D370" s="15"/>
      <c r="E370" s="15"/>
      <c r="F370" s="15"/>
      <c r="G370" s="15"/>
      <c r="H370" s="15"/>
      <c r="I370" s="15"/>
      <c r="J370" s="15"/>
      <c r="K370" s="15"/>
      <c r="L370" s="15"/>
      <c r="N370" s="30" t="str">
        <f t="shared" si="5"/>
        <v/>
      </c>
    </row>
    <row r="371" spans="1:14">
      <c r="A371" s="20"/>
      <c r="B371" s="20"/>
      <c r="C371" s="20"/>
      <c r="D371" s="15"/>
      <c r="E371" s="15"/>
      <c r="F371" s="15"/>
      <c r="G371" s="15"/>
      <c r="H371" s="15"/>
      <c r="I371" s="15"/>
      <c r="J371" s="15"/>
      <c r="K371" s="15"/>
      <c r="L371" s="15"/>
      <c r="N371" s="30" t="str">
        <f t="shared" si="5"/>
        <v/>
      </c>
    </row>
    <row r="372" spans="1:14">
      <c r="A372" s="20"/>
      <c r="B372" s="20"/>
      <c r="C372" s="20"/>
      <c r="D372" s="15"/>
      <c r="E372" s="15"/>
      <c r="F372" s="15"/>
      <c r="G372" s="15"/>
      <c r="H372" s="15"/>
      <c r="I372" s="15"/>
      <c r="J372" s="15"/>
      <c r="K372" s="15"/>
      <c r="L372" s="15"/>
      <c r="N372" s="30" t="str">
        <f t="shared" si="5"/>
        <v/>
      </c>
    </row>
    <row r="373" spans="1:14">
      <c r="A373" s="20"/>
      <c r="B373" s="20"/>
      <c r="C373" s="20"/>
      <c r="D373" s="15"/>
      <c r="E373" s="15"/>
      <c r="F373" s="15"/>
      <c r="G373" s="15"/>
      <c r="H373" s="15"/>
      <c r="I373" s="15"/>
      <c r="J373" s="15"/>
      <c r="K373" s="15"/>
      <c r="L373" s="15"/>
      <c r="N373" s="30" t="str">
        <f t="shared" si="5"/>
        <v/>
      </c>
    </row>
    <row r="374" spans="1:14">
      <c r="A374" s="20"/>
      <c r="B374" s="20"/>
      <c r="C374" s="20"/>
      <c r="D374" s="15"/>
      <c r="E374" s="15"/>
      <c r="F374" s="15"/>
      <c r="G374" s="15"/>
      <c r="H374" s="15"/>
      <c r="I374" s="15"/>
      <c r="J374" s="15"/>
      <c r="K374" s="15"/>
      <c r="L374" s="15"/>
      <c r="N374" s="30" t="str">
        <f t="shared" si="5"/>
        <v/>
      </c>
    </row>
    <row r="375" spans="1:14">
      <c r="A375" s="20"/>
      <c r="B375" s="20"/>
      <c r="C375" s="20"/>
      <c r="D375" s="15"/>
      <c r="E375" s="15"/>
      <c r="F375" s="15"/>
      <c r="G375" s="15"/>
      <c r="H375" s="15"/>
      <c r="I375" s="15"/>
      <c r="J375" s="15"/>
      <c r="K375" s="15"/>
      <c r="L375" s="15"/>
      <c r="N375" s="30" t="str">
        <f t="shared" si="5"/>
        <v/>
      </c>
    </row>
    <row r="376" spans="1:14">
      <c r="A376" s="20"/>
      <c r="B376" s="20"/>
      <c r="C376" s="20"/>
      <c r="D376" s="15"/>
      <c r="E376" s="15"/>
      <c r="F376" s="15"/>
      <c r="G376" s="15"/>
      <c r="H376" s="15"/>
      <c r="I376" s="15"/>
      <c r="J376" s="15"/>
      <c r="K376" s="15"/>
      <c r="L376" s="15"/>
      <c r="N376" s="30" t="str">
        <f t="shared" si="5"/>
        <v/>
      </c>
    </row>
    <row r="377" spans="1:14">
      <c r="A377" s="20"/>
      <c r="B377" s="20"/>
      <c r="C377" s="20"/>
      <c r="D377" s="15"/>
      <c r="E377" s="15"/>
      <c r="F377" s="15"/>
      <c r="G377" s="15"/>
      <c r="H377" s="15"/>
      <c r="I377" s="15"/>
      <c r="J377" s="15"/>
      <c r="K377" s="15"/>
      <c r="L377" s="15"/>
      <c r="N377" s="30" t="str">
        <f t="shared" si="5"/>
        <v/>
      </c>
    </row>
    <row r="378" spans="1:14">
      <c r="A378" s="20"/>
      <c r="B378" s="20"/>
      <c r="C378" s="20"/>
      <c r="D378" s="15"/>
      <c r="E378" s="15"/>
      <c r="F378" s="15"/>
      <c r="G378" s="15"/>
      <c r="H378" s="15"/>
      <c r="I378" s="15"/>
      <c r="J378" s="15"/>
      <c r="K378" s="15"/>
      <c r="L378" s="15"/>
      <c r="N378" s="30" t="str">
        <f t="shared" si="5"/>
        <v/>
      </c>
    </row>
    <row r="379" spans="1:14">
      <c r="A379" s="20"/>
      <c r="B379" s="20"/>
      <c r="C379" s="20"/>
      <c r="D379" s="15"/>
      <c r="E379" s="15"/>
      <c r="F379" s="15"/>
      <c r="G379" s="15"/>
      <c r="H379" s="15"/>
      <c r="I379" s="15"/>
      <c r="J379" s="15"/>
      <c r="K379" s="15"/>
      <c r="L379" s="15"/>
      <c r="N379" s="30" t="str">
        <f t="shared" si="5"/>
        <v/>
      </c>
    </row>
    <row r="380" spans="1:14">
      <c r="A380" s="20"/>
      <c r="B380" s="20"/>
      <c r="C380" s="20"/>
      <c r="D380" s="15"/>
      <c r="E380" s="15"/>
      <c r="F380" s="15"/>
      <c r="G380" s="15"/>
      <c r="H380" s="15"/>
      <c r="I380" s="15"/>
      <c r="J380" s="15"/>
      <c r="K380" s="15"/>
      <c r="L380" s="15"/>
      <c r="N380" s="30" t="str">
        <f t="shared" si="5"/>
        <v/>
      </c>
    </row>
    <row r="381" spans="1:14">
      <c r="A381" s="20"/>
      <c r="B381" s="20"/>
      <c r="C381" s="20"/>
      <c r="D381" s="15"/>
      <c r="E381" s="15"/>
      <c r="F381" s="15"/>
      <c r="G381" s="15"/>
      <c r="H381" s="15"/>
      <c r="I381" s="15"/>
      <c r="J381" s="15"/>
      <c r="K381" s="15"/>
      <c r="L381" s="15"/>
      <c r="N381" s="30" t="str">
        <f t="shared" si="5"/>
        <v/>
      </c>
    </row>
    <row r="382" spans="1:14">
      <c r="A382" s="20"/>
      <c r="B382" s="20"/>
      <c r="C382" s="20"/>
      <c r="D382" s="15"/>
      <c r="E382" s="15"/>
      <c r="F382" s="15"/>
      <c r="G382" s="15"/>
      <c r="H382" s="15"/>
      <c r="I382" s="15"/>
      <c r="J382" s="15"/>
      <c r="K382" s="15"/>
      <c r="L382" s="15"/>
      <c r="N382" s="30" t="str">
        <f t="shared" si="5"/>
        <v/>
      </c>
    </row>
    <row r="383" spans="1:14">
      <c r="A383" s="20"/>
      <c r="B383" s="20"/>
      <c r="C383" s="20"/>
      <c r="D383" s="15"/>
      <c r="E383" s="15"/>
      <c r="F383" s="15"/>
      <c r="G383" s="15"/>
      <c r="H383" s="15"/>
      <c r="I383" s="15"/>
      <c r="J383" s="15"/>
      <c r="K383" s="15"/>
      <c r="L383" s="15"/>
      <c r="N383" s="30" t="str">
        <f t="shared" si="5"/>
        <v/>
      </c>
    </row>
    <row r="384" spans="1:14">
      <c r="A384" s="20"/>
      <c r="B384" s="20"/>
      <c r="C384" s="20"/>
      <c r="D384" s="15"/>
      <c r="E384" s="15"/>
      <c r="F384" s="15"/>
      <c r="G384" s="15"/>
      <c r="H384" s="15"/>
      <c r="I384" s="15"/>
      <c r="J384" s="15"/>
      <c r="K384" s="15"/>
      <c r="L384" s="15"/>
      <c r="N384" s="30" t="str">
        <f t="shared" si="5"/>
        <v/>
      </c>
    </row>
    <row r="385" spans="1:14">
      <c r="A385" s="20"/>
      <c r="B385" s="20"/>
      <c r="C385" s="20"/>
      <c r="D385" s="15"/>
      <c r="E385" s="15"/>
      <c r="F385" s="15"/>
      <c r="G385" s="15"/>
      <c r="H385" s="15"/>
      <c r="I385" s="15"/>
      <c r="J385" s="15"/>
      <c r="K385" s="15"/>
      <c r="L385" s="15"/>
      <c r="N385" s="30" t="str">
        <f t="shared" si="5"/>
        <v/>
      </c>
    </row>
    <row r="386" spans="1:14">
      <c r="A386" s="20"/>
      <c r="B386" s="20"/>
      <c r="C386" s="20"/>
      <c r="D386" s="15"/>
      <c r="E386" s="15"/>
      <c r="F386" s="15"/>
      <c r="G386" s="15"/>
      <c r="H386" s="15"/>
      <c r="I386" s="15"/>
      <c r="J386" s="15"/>
      <c r="K386" s="15"/>
      <c r="L386" s="15"/>
      <c r="N386" s="30" t="str">
        <f t="shared" si="5"/>
        <v/>
      </c>
    </row>
    <row r="387" spans="1:14">
      <c r="A387" s="20"/>
      <c r="B387" s="20"/>
      <c r="C387" s="20"/>
      <c r="D387" s="15"/>
      <c r="E387" s="15"/>
      <c r="F387" s="15"/>
      <c r="G387" s="15"/>
      <c r="H387" s="15"/>
      <c r="I387" s="15"/>
      <c r="J387" s="15"/>
      <c r="K387" s="15"/>
      <c r="L387" s="15"/>
      <c r="N387" s="30" t="str">
        <f t="shared" si="5"/>
        <v/>
      </c>
    </row>
    <row r="388" spans="1:14">
      <c r="A388" s="20"/>
      <c r="B388" s="20"/>
      <c r="C388" s="20"/>
      <c r="D388" s="15"/>
      <c r="E388" s="15"/>
      <c r="F388" s="15"/>
      <c r="G388" s="15"/>
      <c r="H388" s="15"/>
      <c r="I388" s="15"/>
      <c r="J388" s="15"/>
      <c r="K388" s="15"/>
      <c r="L388" s="15"/>
      <c r="N388" s="30" t="str">
        <f t="shared" si="5"/>
        <v/>
      </c>
    </row>
    <row r="389" spans="1:14">
      <c r="A389" s="20"/>
      <c r="B389" s="20"/>
      <c r="C389" s="20"/>
      <c r="D389" s="15"/>
      <c r="E389" s="15"/>
      <c r="F389" s="15"/>
      <c r="G389" s="15"/>
      <c r="H389" s="15"/>
      <c r="I389" s="15"/>
      <c r="J389" s="15"/>
      <c r="K389" s="15"/>
      <c r="L389" s="15"/>
      <c r="N389" s="30" t="str">
        <f t="shared" si="5"/>
        <v/>
      </c>
    </row>
    <row r="390" spans="1:14">
      <c r="A390" s="20"/>
      <c r="B390" s="20"/>
      <c r="C390" s="20"/>
      <c r="D390" s="15"/>
      <c r="E390" s="15"/>
      <c r="F390" s="15"/>
      <c r="G390" s="15"/>
      <c r="H390" s="15"/>
      <c r="I390" s="15"/>
      <c r="J390" s="15"/>
      <c r="K390" s="15"/>
      <c r="L390" s="15"/>
      <c r="N390" s="30" t="str">
        <f t="shared" si="5"/>
        <v/>
      </c>
    </row>
    <row r="391" spans="1:14">
      <c r="A391" s="20"/>
      <c r="B391" s="20"/>
      <c r="C391" s="20"/>
      <c r="D391" s="15"/>
      <c r="E391" s="15"/>
      <c r="F391" s="15"/>
      <c r="G391" s="15"/>
      <c r="H391" s="15"/>
      <c r="I391" s="15"/>
      <c r="J391" s="15"/>
      <c r="K391" s="15"/>
      <c r="L391" s="15"/>
      <c r="N391" s="30" t="str">
        <f t="shared" si="5"/>
        <v/>
      </c>
    </row>
    <row r="392" spans="1:14">
      <c r="A392" s="20"/>
      <c r="B392" s="20"/>
      <c r="C392" s="20"/>
      <c r="D392" s="15"/>
      <c r="E392" s="15"/>
      <c r="F392" s="15"/>
      <c r="G392" s="15"/>
      <c r="H392" s="15"/>
      <c r="I392" s="15"/>
      <c r="J392" s="15"/>
      <c r="K392" s="15"/>
      <c r="L392" s="15"/>
      <c r="N392" s="30" t="str">
        <f t="shared" si="5"/>
        <v/>
      </c>
    </row>
    <row r="393" spans="1:14">
      <c r="A393" s="20"/>
      <c r="B393" s="20"/>
      <c r="C393" s="20"/>
      <c r="D393" s="15"/>
      <c r="E393" s="15"/>
      <c r="F393" s="15"/>
      <c r="G393" s="15"/>
      <c r="H393" s="15"/>
      <c r="I393" s="15"/>
      <c r="J393" s="15"/>
      <c r="K393" s="15"/>
      <c r="L393" s="15"/>
      <c r="N393" s="30" t="str">
        <f t="shared" si="5"/>
        <v/>
      </c>
    </row>
    <row r="394" spans="1:14">
      <c r="A394" s="20"/>
      <c r="B394" s="20"/>
      <c r="C394" s="20"/>
      <c r="D394" s="15"/>
      <c r="E394" s="15"/>
      <c r="F394" s="15"/>
      <c r="G394" s="15"/>
      <c r="H394" s="15"/>
      <c r="I394" s="15"/>
      <c r="J394" s="15"/>
      <c r="K394" s="15"/>
      <c r="L394" s="15"/>
      <c r="N394" s="30" t="str">
        <f t="shared" ref="N394:N457" si="6">IF(COUNTA(D394:L394)=0,"",_xlfn.CONCAT(,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f>
        <v/>
      </c>
    </row>
    <row r="395" spans="1:14">
      <c r="A395" s="20"/>
      <c r="B395" s="20"/>
      <c r="C395" s="20"/>
      <c r="D395" s="15"/>
      <c r="E395" s="15"/>
      <c r="F395" s="15"/>
      <c r="G395" s="15"/>
      <c r="H395" s="15"/>
      <c r="I395" s="15"/>
      <c r="J395" s="15"/>
      <c r="K395" s="15"/>
      <c r="L395" s="15"/>
      <c r="N395" s="30" t="str">
        <f t="shared" si="6"/>
        <v/>
      </c>
    </row>
    <row r="396" spans="1:14">
      <c r="A396" s="20"/>
      <c r="B396" s="20"/>
      <c r="C396" s="20"/>
      <c r="D396" s="15"/>
      <c r="E396" s="15"/>
      <c r="F396" s="15"/>
      <c r="G396" s="15"/>
      <c r="H396" s="15"/>
      <c r="I396" s="15"/>
      <c r="J396" s="15"/>
      <c r="K396" s="15"/>
      <c r="L396" s="15"/>
      <c r="N396" s="30" t="str">
        <f t="shared" si="6"/>
        <v/>
      </c>
    </row>
    <row r="397" spans="1:14">
      <c r="A397" s="20"/>
      <c r="B397" s="20"/>
      <c r="C397" s="20"/>
      <c r="D397" s="15"/>
      <c r="E397" s="15"/>
      <c r="F397" s="15"/>
      <c r="G397" s="15"/>
      <c r="H397" s="15"/>
      <c r="I397" s="15"/>
      <c r="J397" s="15"/>
      <c r="K397" s="15"/>
      <c r="L397" s="15"/>
      <c r="N397" s="30" t="str">
        <f t="shared" si="6"/>
        <v/>
      </c>
    </row>
    <row r="398" spans="1:14">
      <c r="A398" s="20"/>
      <c r="B398" s="20"/>
      <c r="C398" s="20"/>
      <c r="D398" s="15"/>
      <c r="E398" s="15"/>
      <c r="F398" s="15"/>
      <c r="G398" s="15"/>
      <c r="H398" s="15"/>
      <c r="I398" s="15"/>
      <c r="J398" s="15"/>
      <c r="K398" s="15"/>
      <c r="L398" s="15"/>
      <c r="N398" s="30" t="str">
        <f t="shared" si="6"/>
        <v/>
      </c>
    </row>
    <row r="399" spans="1:14">
      <c r="A399" s="20"/>
      <c r="B399" s="20"/>
      <c r="C399" s="20"/>
      <c r="D399" s="15"/>
      <c r="E399" s="15"/>
      <c r="F399" s="15"/>
      <c r="G399" s="15"/>
      <c r="H399" s="15"/>
      <c r="I399" s="15"/>
      <c r="J399" s="15"/>
      <c r="K399" s="15"/>
      <c r="L399" s="15"/>
      <c r="N399" s="30" t="str">
        <f t="shared" si="6"/>
        <v/>
      </c>
    </row>
    <row r="400" spans="1:14">
      <c r="A400" s="20"/>
      <c r="B400" s="20"/>
      <c r="C400" s="20"/>
      <c r="D400" s="15"/>
      <c r="E400" s="15"/>
      <c r="F400" s="15"/>
      <c r="G400" s="15"/>
      <c r="H400" s="15"/>
      <c r="I400" s="15"/>
      <c r="J400" s="15"/>
      <c r="K400" s="15"/>
      <c r="L400" s="15"/>
      <c r="N400" s="30" t="str">
        <f t="shared" si="6"/>
        <v/>
      </c>
    </row>
    <row r="401" spans="1:14">
      <c r="A401" s="20"/>
      <c r="B401" s="20"/>
      <c r="C401" s="20"/>
      <c r="D401" s="15"/>
      <c r="E401" s="15"/>
      <c r="F401" s="15"/>
      <c r="G401" s="15"/>
      <c r="H401" s="15"/>
      <c r="I401" s="15"/>
      <c r="J401" s="15"/>
      <c r="K401" s="15"/>
      <c r="L401" s="15"/>
      <c r="N401" s="30" t="str">
        <f t="shared" si="6"/>
        <v/>
      </c>
    </row>
    <row r="402" spans="1:14">
      <c r="A402" s="20"/>
      <c r="B402" s="20"/>
      <c r="C402" s="20"/>
      <c r="D402" s="15"/>
      <c r="E402" s="15"/>
      <c r="F402" s="15"/>
      <c r="G402" s="15"/>
      <c r="H402" s="15"/>
      <c r="I402" s="15"/>
      <c r="J402" s="15"/>
      <c r="K402" s="15"/>
      <c r="L402" s="15"/>
      <c r="N402" s="30" t="str">
        <f t="shared" si="6"/>
        <v/>
      </c>
    </row>
    <row r="403" spans="1:14">
      <c r="A403" s="20"/>
      <c r="B403" s="20"/>
      <c r="C403" s="20"/>
      <c r="D403" s="15"/>
      <c r="E403" s="15"/>
      <c r="F403" s="15"/>
      <c r="G403" s="15"/>
      <c r="H403" s="15"/>
      <c r="I403" s="15"/>
      <c r="J403" s="15"/>
      <c r="K403" s="15"/>
      <c r="L403" s="15"/>
      <c r="N403" s="30" t="str">
        <f t="shared" si="6"/>
        <v/>
      </c>
    </row>
    <row r="404" spans="1:14">
      <c r="A404" s="20"/>
      <c r="B404" s="20"/>
      <c r="C404" s="20"/>
      <c r="D404" s="15"/>
      <c r="E404" s="15"/>
      <c r="F404" s="15"/>
      <c r="G404" s="15"/>
      <c r="H404" s="15"/>
      <c r="I404" s="15"/>
      <c r="J404" s="15"/>
      <c r="K404" s="15"/>
      <c r="L404" s="15"/>
      <c r="N404" s="30" t="str">
        <f t="shared" si="6"/>
        <v/>
      </c>
    </row>
    <row r="405" spans="1:14">
      <c r="A405" s="20"/>
      <c r="B405" s="20"/>
      <c r="C405" s="20"/>
      <c r="D405" s="15"/>
      <c r="E405" s="15"/>
      <c r="F405" s="15"/>
      <c r="G405" s="15"/>
      <c r="H405" s="15"/>
      <c r="I405" s="15"/>
      <c r="J405" s="15"/>
      <c r="K405" s="15"/>
      <c r="L405" s="15"/>
      <c r="N405" s="30" t="str">
        <f t="shared" si="6"/>
        <v/>
      </c>
    </row>
    <row r="406" spans="1:14">
      <c r="A406" s="20"/>
      <c r="B406" s="20"/>
      <c r="C406" s="20"/>
      <c r="D406" s="15"/>
      <c r="E406" s="15"/>
      <c r="F406" s="15"/>
      <c r="G406" s="15"/>
      <c r="H406" s="15"/>
      <c r="I406" s="15"/>
      <c r="J406" s="15"/>
      <c r="K406" s="15"/>
      <c r="L406" s="15"/>
      <c r="N406" s="30" t="str">
        <f t="shared" si="6"/>
        <v/>
      </c>
    </row>
    <row r="407" spans="1:14">
      <c r="A407" s="20"/>
      <c r="B407" s="20"/>
      <c r="C407" s="20"/>
      <c r="D407" s="15"/>
      <c r="E407" s="15"/>
      <c r="F407" s="15"/>
      <c r="G407" s="15"/>
      <c r="H407" s="15"/>
      <c r="I407" s="15"/>
      <c r="J407" s="15"/>
      <c r="K407" s="15"/>
      <c r="L407" s="15"/>
      <c r="N407" s="30" t="str">
        <f t="shared" si="6"/>
        <v/>
      </c>
    </row>
    <row r="408" spans="1:14">
      <c r="A408" s="20"/>
      <c r="B408" s="20"/>
      <c r="C408" s="20"/>
      <c r="D408" s="15"/>
      <c r="E408" s="15"/>
      <c r="F408" s="15"/>
      <c r="G408" s="15"/>
      <c r="H408" s="15"/>
      <c r="I408" s="15"/>
      <c r="J408" s="15"/>
      <c r="K408" s="15"/>
      <c r="L408" s="15"/>
      <c r="N408" s="30" t="str">
        <f t="shared" si="6"/>
        <v/>
      </c>
    </row>
    <row r="409" spans="1:14">
      <c r="A409" s="20"/>
      <c r="B409" s="20"/>
      <c r="C409" s="20"/>
      <c r="D409" s="15"/>
      <c r="E409" s="15"/>
      <c r="F409" s="15"/>
      <c r="G409" s="15"/>
      <c r="H409" s="15"/>
      <c r="I409" s="15"/>
      <c r="J409" s="15"/>
      <c r="K409" s="15"/>
      <c r="L409" s="15"/>
      <c r="N409" s="30" t="str">
        <f t="shared" si="6"/>
        <v/>
      </c>
    </row>
    <row r="410" spans="1:14">
      <c r="A410" s="20"/>
      <c r="B410" s="20"/>
      <c r="C410" s="20"/>
      <c r="D410" s="15"/>
      <c r="E410" s="15"/>
      <c r="F410" s="15"/>
      <c r="G410" s="15"/>
      <c r="H410" s="15"/>
      <c r="I410" s="15"/>
      <c r="J410" s="15"/>
      <c r="K410" s="15"/>
      <c r="L410" s="15"/>
      <c r="N410" s="30" t="str">
        <f t="shared" si="6"/>
        <v/>
      </c>
    </row>
    <row r="411" spans="1:14">
      <c r="A411" s="20"/>
      <c r="B411" s="20"/>
      <c r="C411" s="20"/>
      <c r="D411" s="15"/>
      <c r="E411" s="15"/>
      <c r="F411" s="15"/>
      <c r="G411" s="15"/>
      <c r="H411" s="15"/>
      <c r="I411" s="15"/>
      <c r="J411" s="15"/>
      <c r="K411" s="15"/>
      <c r="L411" s="15"/>
      <c r="N411" s="30" t="str">
        <f t="shared" si="6"/>
        <v/>
      </c>
    </row>
    <row r="412" spans="1:14">
      <c r="A412" s="20"/>
      <c r="B412" s="20"/>
      <c r="C412" s="20"/>
      <c r="D412" s="15"/>
      <c r="E412" s="15"/>
      <c r="F412" s="15"/>
      <c r="G412" s="15"/>
      <c r="H412" s="15"/>
      <c r="I412" s="15"/>
      <c r="J412" s="15"/>
      <c r="K412" s="15"/>
      <c r="L412" s="15"/>
      <c r="N412" s="30" t="str">
        <f t="shared" si="6"/>
        <v/>
      </c>
    </row>
    <row r="413" spans="1:14">
      <c r="A413" s="20"/>
      <c r="B413" s="20"/>
      <c r="C413" s="20"/>
      <c r="D413" s="15"/>
      <c r="E413" s="15"/>
      <c r="F413" s="15"/>
      <c r="G413" s="15"/>
      <c r="H413" s="15"/>
      <c r="I413" s="15"/>
      <c r="J413" s="15"/>
      <c r="K413" s="15"/>
      <c r="L413" s="15"/>
      <c r="N413" s="30" t="str">
        <f t="shared" si="6"/>
        <v/>
      </c>
    </row>
    <row r="414" spans="1:14">
      <c r="A414" s="20"/>
      <c r="B414" s="20"/>
      <c r="C414" s="20"/>
      <c r="D414" s="15"/>
      <c r="E414" s="15"/>
      <c r="F414" s="15"/>
      <c r="G414" s="15"/>
      <c r="H414" s="15"/>
      <c r="I414" s="15"/>
      <c r="J414" s="15"/>
      <c r="K414" s="15"/>
      <c r="L414" s="15"/>
      <c r="N414" s="30" t="str">
        <f t="shared" si="6"/>
        <v/>
      </c>
    </row>
    <row r="415" spans="1:14">
      <c r="A415" s="20"/>
      <c r="B415" s="20"/>
      <c r="C415" s="20"/>
      <c r="D415" s="15"/>
      <c r="E415" s="15"/>
      <c r="F415" s="15"/>
      <c r="G415" s="15"/>
      <c r="H415" s="15"/>
      <c r="I415" s="15"/>
      <c r="J415" s="15"/>
      <c r="K415" s="15"/>
      <c r="L415" s="15"/>
      <c r="N415" s="30" t="str">
        <f t="shared" si="6"/>
        <v/>
      </c>
    </row>
    <row r="416" spans="1:14">
      <c r="A416" s="20"/>
      <c r="B416" s="20"/>
      <c r="C416" s="20"/>
      <c r="D416" s="15"/>
      <c r="E416" s="15"/>
      <c r="F416" s="15"/>
      <c r="G416" s="15"/>
      <c r="H416" s="15"/>
      <c r="I416" s="15"/>
      <c r="J416" s="15"/>
      <c r="K416" s="15"/>
      <c r="L416" s="15"/>
      <c r="N416" s="30" t="str">
        <f t="shared" si="6"/>
        <v/>
      </c>
    </row>
    <row r="417" spans="1:14">
      <c r="A417" s="20"/>
      <c r="B417" s="20"/>
      <c r="C417" s="20"/>
      <c r="D417" s="15"/>
      <c r="E417" s="15"/>
      <c r="F417" s="15"/>
      <c r="G417" s="15"/>
      <c r="H417" s="15"/>
      <c r="I417" s="15"/>
      <c r="J417" s="15"/>
      <c r="K417" s="15"/>
      <c r="L417" s="15"/>
      <c r="N417" s="30" t="str">
        <f t="shared" si="6"/>
        <v/>
      </c>
    </row>
    <row r="418" spans="1:14">
      <c r="A418" s="20"/>
      <c r="B418" s="20"/>
      <c r="C418" s="20"/>
      <c r="D418" s="15"/>
      <c r="E418" s="15"/>
      <c r="F418" s="15"/>
      <c r="G418" s="15"/>
      <c r="H418" s="15"/>
      <c r="I418" s="15"/>
      <c r="J418" s="15"/>
      <c r="K418" s="15"/>
      <c r="L418" s="15"/>
      <c r="N418" s="30" t="str">
        <f t="shared" si="6"/>
        <v/>
      </c>
    </row>
    <row r="419" spans="1:14">
      <c r="A419" s="20"/>
      <c r="B419" s="20"/>
      <c r="C419" s="20"/>
      <c r="D419" s="15"/>
      <c r="E419" s="15"/>
      <c r="F419" s="15"/>
      <c r="G419" s="15"/>
      <c r="H419" s="15"/>
      <c r="I419" s="15"/>
      <c r="J419" s="15"/>
      <c r="K419" s="15"/>
      <c r="L419" s="15"/>
      <c r="N419" s="30" t="str">
        <f t="shared" si="6"/>
        <v/>
      </c>
    </row>
    <row r="420" spans="1:14">
      <c r="A420" s="20"/>
      <c r="B420" s="20"/>
      <c r="C420" s="20"/>
      <c r="D420" s="15"/>
      <c r="E420" s="15"/>
      <c r="F420" s="15"/>
      <c r="G420" s="15"/>
      <c r="H420" s="15"/>
      <c r="I420" s="15"/>
      <c r="J420" s="15"/>
      <c r="K420" s="15"/>
      <c r="L420" s="15"/>
      <c r="N420" s="30" t="str">
        <f t="shared" si="6"/>
        <v/>
      </c>
    </row>
    <row r="421" spans="1:14">
      <c r="A421" s="20"/>
      <c r="B421" s="20"/>
      <c r="C421" s="20"/>
      <c r="D421" s="15"/>
      <c r="E421" s="15"/>
      <c r="F421" s="15"/>
      <c r="G421" s="15"/>
      <c r="H421" s="15"/>
      <c r="I421" s="15"/>
      <c r="J421" s="15"/>
      <c r="K421" s="15"/>
      <c r="L421" s="15"/>
      <c r="N421" s="30" t="str">
        <f t="shared" si="6"/>
        <v/>
      </c>
    </row>
    <row r="422" spans="1:14">
      <c r="A422" s="20"/>
      <c r="B422" s="20"/>
      <c r="C422" s="20"/>
      <c r="D422" s="15"/>
      <c r="E422" s="15"/>
      <c r="F422" s="15"/>
      <c r="G422" s="15"/>
      <c r="H422" s="15"/>
      <c r="I422" s="15"/>
      <c r="J422" s="15"/>
      <c r="K422" s="15"/>
      <c r="L422" s="15"/>
      <c r="N422" s="30" t="str">
        <f t="shared" si="6"/>
        <v/>
      </c>
    </row>
    <row r="423" spans="1:14">
      <c r="A423" s="20"/>
      <c r="B423" s="20"/>
      <c r="C423" s="20"/>
      <c r="D423" s="15"/>
      <c r="E423" s="15"/>
      <c r="F423" s="15"/>
      <c r="G423" s="15"/>
      <c r="H423" s="15"/>
      <c r="I423" s="15"/>
      <c r="J423" s="15"/>
      <c r="K423" s="15"/>
      <c r="L423" s="15"/>
      <c r="N423" s="30" t="str">
        <f t="shared" si="6"/>
        <v/>
      </c>
    </row>
    <row r="424" spans="1:14">
      <c r="A424" s="20"/>
      <c r="B424" s="20"/>
      <c r="C424" s="20"/>
      <c r="D424" s="15"/>
      <c r="E424" s="15"/>
      <c r="F424" s="15"/>
      <c r="G424" s="15"/>
      <c r="H424" s="15"/>
      <c r="I424" s="15"/>
      <c r="J424" s="15"/>
      <c r="K424" s="15"/>
      <c r="L424" s="15"/>
      <c r="N424" s="30" t="str">
        <f t="shared" si="6"/>
        <v/>
      </c>
    </row>
    <row r="425" spans="1:14">
      <c r="A425" s="20"/>
      <c r="B425" s="20"/>
      <c r="C425" s="20"/>
      <c r="D425" s="15"/>
      <c r="E425" s="15"/>
      <c r="F425" s="15"/>
      <c r="G425" s="15"/>
      <c r="H425" s="15"/>
      <c r="I425" s="15"/>
      <c r="J425" s="15"/>
      <c r="K425" s="15"/>
      <c r="L425" s="15"/>
      <c r="N425" s="30" t="str">
        <f t="shared" si="6"/>
        <v/>
      </c>
    </row>
    <row r="426" spans="1:14">
      <c r="A426" s="20"/>
      <c r="B426" s="20"/>
      <c r="C426" s="20"/>
      <c r="D426" s="15"/>
      <c r="E426" s="15"/>
      <c r="F426" s="15"/>
      <c r="G426" s="15"/>
      <c r="H426" s="15"/>
      <c r="I426" s="15"/>
      <c r="J426" s="15"/>
      <c r="K426" s="15"/>
      <c r="L426" s="15"/>
      <c r="N426" s="30" t="str">
        <f t="shared" si="6"/>
        <v/>
      </c>
    </row>
    <row r="427" spans="1:14">
      <c r="A427" s="20"/>
      <c r="B427" s="20"/>
      <c r="C427" s="20"/>
      <c r="D427" s="15"/>
      <c r="E427" s="15"/>
      <c r="F427" s="15"/>
      <c r="G427" s="15"/>
      <c r="H427" s="15"/>
      <c r="I427" s="15"/>
      <c r="J427" s="15"/>
      <c r="K427" s="15"/>
      <c r="L427" s="15"/>
      <c r="N427" s="30" t="str">
        <f t="shared" si="6"/>
        <v/>
      </c>
    </row>
    <row r="428" spans="1:14">
      <c r="A428" s="20"/>
      <c r="B428" s="20"/>
      <c r="C428" s="20"/>
      <c r="D428" s="15"/>
      <c r="E428" s="15"/>
      <c r="F428" s="15"/>
      <c r="G428" s="15"/>
      <c r="H428" s="15"/>
      <c r="I428" s="15"/>
      <c r="J428" s="15"/>
      <c r="K428" s="15"/>
      <c r="L428" s="15"/>
      <c r="N428" s="30" t="str">
        <f t="shared" si="6"/>
        <v/>
      </c>
    </row>
    <row r="429" spans="1:14">
      <c r="A429" s="20"/>
      <c r="B429" s="20"/>
      <c r="C429" s="20"/>
      <c r="D429" s="15"/>
      <c r="E429" s="15"/>
      <c r="F429" s="15"/>
      <c r="G429" s="15"/>
      <c r="H429" s="15"/>
      <c r="I429" s="15"/>
      <c r="J429" s="15"/>
      <c r="K429" s="15"/>
      <c r="L429" s="15"/>
      <c r="N429" s="30" t="str">
        <f t="shared" si="6"/>
        <v/>
      </c>
    </row>
    <row r="430" spans="1:14">
      <c r="A430" s="20"/>
      <c r="B430" s="20"/>
      <c r="C430" s="20"/>
      <c r="D430" s="15"/>
      <c r="E430" s="15"/>
      <c r="F430" s="15"/>
      <c r="G430" s="15"/>
      <c r="H430" s="15"/>
      <c r="I430" s="15"/>
      <c r="J430" s="15"/>
      <c r="K430" s="15"/>
      <c r="L430" s="15"/>
      <c r="N430" s="30" t="str">
        <f t="shared" si="6"/>
        <v/>
      </c>
    </row>
    <row r="431" spans="1:14">
      <c r="A431" s="20"/>
      <c r="B431" s="20"/>
      <c r="C431" s="20"/>
      <c r="D431" s="15"/>
      <c r="E431" s="15"/>
      <c r="F431" s="15"/>
      <c r="G431" s="15"/>
      <c r="H431" s="15"/>
      <c r="I431" s="15"/>
      <c r="J431" s="15"/>
      <c r="K431" s="15"/>
      <c r="L431" s="15"/>
      <c r="N431" s="30" t="str">
        <f t="shared" si="6"/>
        <v/>
      </c>
    </row>
    <row r="432" spans="1:14">
      <c r="A432" s="20"/>
      <c r="B432" s="20"/>
      <c r="C432" s="20"/>
      <c r="D432" s="15"/>
      <c r="E432" s="15"/>
      <c r="F432" s="15"/>
      <c r="G432" s="15"/>
      <c r="H432" s="15"/>
      <c r="I432" s="15"/>
      <c r="J432" s="15"/>
      <c r="K432" s="15"/>
      <c r="L432" s="15"/>
      <c r="N432" s="30" t="str">
        <f t="shared" si="6"/>
        <v/>
      </c>
    </row>
    <row r="433" spans="1:14">
      <c r="A433" s="20"/>
      <c r="B433" s="20"/>
      <c r="C433" s="20"/>
      <c r="D433" s="15"/>
      <c r="E433" s="15"/>
      <c r="F433" s="15"/>
      <c r="G433" s="15"/>
      <c r="H433" s="15"/>
      <c r="I433" s="15"/>
      <c r="J433" s="15"/>
      <c r="K433" s="15"/>
      <c r="L433" s="15"/>
      <c r="N433" s="30" t="str">
        <f t="shared" si="6"/>
        <v/>
      </c>
    </row>
    <row r="434" spans="1:14">
      <c r="A434" s="20"/>
      <c r="B434" s="20"/>
      <c r="C434" s="20"/>
      <c r="D434" s="15"/>
      <c r="E434" s="15"/>
      <c r="F434" s="15"/>
      <c r="G434" s="15"/>
      <c r="H434" s="15"/>
      <c r="I434" s="15"/>
      <c r="J434" s="15"/>
      <c r="K434" s="15"/>
      <c r="L434" s="15"/>
      <c r="N434" s="30" t="str">
        <f t="shared" si="6"/>
        <v/>
      </c>
    </row>
    <row r="435" spans="1:14">
      <c r="A435" s="20"/>
      <c r="B435" s="20"/>
      <c r="C435" s="20"/>
      <c r="D435" s="15"/>
      <c r="E435" s="15"/>
      <c r="F435" s="15"/>
      <c r="G435" s="15"/>
      <c r="H435" s="15"/>
      <c r="I435" s="15"/>
      <c r="J435" s="15"/>
      <c r="K435" s="15"/>
      <c r="L435" s="15"/>
      <c r="N435" s="30" t="str">
        <f t="shared" si="6"/>
        <v/>
      </c>
    </row>
    <row r="436" spans="1:14">
      <c r="A436" s="20"/>
      <c r="B436" s="20"/>
      <c r="C436" s="20"/>
      <c r="D436" s="15"/>
      <c r="E436" s="15"/>
      <c r="F436" s="15"/>
      <c r="G436" s="15"/>
      <c r="H436" s="15"/>
      <c r="I436" s="15"/>
      <c r="J436" s="15"/>
      <c r="K436" s="15"/>
      <c r="L436" s="15"/>
      <c r="N436" s="30" t="str">
        <f t="shared" si="6"/>
        <v/>
      </c>
    </row>
    <row r="437" spans="1:14">
      <c r="A437" s="20"/>
      <c r="B437" s="20"/>
      <c r="C437" s="20"/>
      <c r="D437" s="15"/>
      <c r="E437" s="15"/>
      <c r="F437" s="15"/>
      <c r="G437" s="15"/>
      <c r="H437" s="15"/>
      <c r="I437" s="15"/>
      <c r="J437" s="15"/>
      <c r="K437" s="15"/>
      <c r="L437" s="15"/>
      <c r="N437" s="30" t="str">
        <f t="shared" si="6"/>
        <v/>
      </c>
    </row>
    <row r="438" spans="1:14">
      <c r="A438" s="20"/>
      <c r="B438" s="20"/>
      <c r="C438" s="20"/>
      <c r="D438" s="15"/>
      <c r="E438" s="15"/>
      <c r="F438" s="15"/>
      <c r="G438" s="15"/>
      <c r="H438" s="15"/>
      <c r="I438" s="15"/>
      <c r="J438" s="15"/>
      <c r="K438" s="15"/>
      <c r="L438" s="15"/>
      <c r="N438" s="30" t="str">
        <f t="shared" si="6"/>
        <v/>
      </c>
    </row>
    <row r="439" spans="1:14">
      <c r="A439" s="20"/>
      <c r="B439" s="20"/>
      <c r="C439" s="20"/>
      <c r="D439" s="15"/>
      <c r="E439" s="15"/>
      <c r="F439" s="15"/>
      <c r="G439" s="15"/>
      <c r="H439" s="15"/>
      <c r="I439" s="15"/>
      <c r="J439" s="15"/>
      <c r="K439" s="15"/>
      <c r="L439" s="15"/>
      <c r="N439" s="30" t="str">
        <f t="shared" si="6"/>
        <v/>
      </c>
    </row>
    <row r="440" spans="1:14">
      <c r="A440" s="20"/>
      <c r="B440" s="20"/>
      <c r="C440" s="20"/>
      <c r="D440" s="15"/>
      <c r="E440" s="15"/>
      <c r="F440" s="15"/>
      <c r="G440" s="15"/>
      <c r="H440" s="15"/>
      <c r="I440" s="15"/>
      <c r="J440" s="15"/>
      <c r="K440" s="15"/>
      <c r="L440" s="15"/>
      <c r="N440" s="30" t="str">
        <f t="shared" si="6"/>
        <v/>
      </c>
    </row>
    <row r="441" spans="1:14">
      <c r="A441" s="20"/>
      <c r="B441" s="20"/>
      <c r="C441" s="20"/>
      <c r="D441" s="15"/>
      <c r="E441" s="15"/>
      <c r="F441" s="15"/>
      <c r="G441" s="15"/>
      <c r="H441" s="15"/>
      <c r="I441" s="15"/>
      <c r="J441" s="15"/>
      <c r="K441" s="15"/>
      <c r="L441" s="15"/>
      <c r="N441" s="30" t="str">
        <f t="shared" si="6"/>
        <v/>
      </c>
    </row>
    <row r="442" spans="1:14">
      <c r="A442" s="20"/>
      <c r="B442" s="20"/>
      <c r="C442" s="20"/>
      <c r="D442" s="15"/>
      <c r="E442" s="15"/>
      <c r="F442" s="15"/>
      <c r="G442" s="15"/>
      <c r="H442" s="15"/>
      <c r="I442" s="15"/>
      <c r="J442" s="15"/>
      <c r="K442" s="15"/>
      <c r="L442" s="15"/>
      <c r="N442" s="30" t="str">
        <f t="shared" si="6"/>
        <v/>
      </c>
    </row>
    <row r="443" spans="1:14">
      <c r="A443" s="20"/>
      <c r="B443" s="20"/>
      <c r="C443" s="20"/>
      <c r="D443" s="15"/>
      <c r="E443" s="15"/>
      <c r="F443" s="15"/>
      <c r="G443" s="15"/>
      <c r="H443" s="15"/>
      <c r="I443" s="15"/>
      <c r="J443" s="15"/>
      <c r="K443" s="15"/>
      <c r="L443" s="15"/>
      <c r="N443" s="30" t="str">
        <f t="shared" si="6"/>
        <v/>
      </c>
    </row>
    <row r="444" spans="1:14">
      <c r="A444" s="20"/>
      <c r="B444" s="20"/>
      <c r="C444" s="20"/>
      <c r="D444" s="15"/>
      <c r="E444" s="15"/>
      <c r="F444" s="15"/>
      <c r="G444" s="15"/>
      <c r="H444" s="15"/>
      <c r="I444" s="15"/>
      <c r="J444" s="15"/>
      <c r="K444" s="15"/>
      <c r="L444" s="15"/>
      <c r="N444" s="30" t="str">
        <f t="shared" si="6"/>
        <v/>
      </c>
    </row>
    <row r="445" spans="1:14">
      <c r="A445" s="20"/>
      <c r="B445" s="20"/>
      <c r="C445" s="20"/>
      <c r="D445" s="15"/>
      <c r="E445" s="15"/>
      <c r="F445" s="15"/>
      <c r="G445" s="15"/>
      <c r="H445" s="15"/>
      <c r="I445" s="15"/>
      <c r="J445" s="15"/>
      <c r="K445" s="15"/>
      <c r="L445" s="15"/>
      <c r="N445" s="30" t="str">
        <f t="shared" si="6"/>
        <v/>
      </c>
    </row>
    <row r="446" spans="1:14">
      <c r="A446" s="20"/>
      <c r="B446" s="20"/>
      <c r="C446" s="20"/>
      <c r="D446" s="15"/>
      <c r="E446" s="15"/>
      <c r="F446" s="15"/>
      <c r="G446" s="15"/>
      <c r="H446" s="15"/>
      <c r="I446" s="15"/>
      <c r="J446" s="15"/>
      <c r="K446" s="15"/>
      <c r="L446" s="15"/>
      <c r="N446" s="30" t="str">
        <f t="shared" si="6"/>
        <v/>
      </c>
    </row>
    <row r="447" spans="1:14">
      <c r="A447" s="20"/>
      <c r="B447" s="20"/>
      <c r="C447" s="20"/>
      <c r="D447" s="15"/>
      <c r="E447" s="15"/>
      <c r="F447" s="15"/>
      <c r="G447" s="15"/>
      <c r="H447" s="15"/>
      <c r="I447" s="15"/>
      <c r="J447" s="15"/>
      <c r="K447" s="15"/>
      <c r="L447" s="15"/>
      <c r="N447" s="30" t="str">
        <f t="shared" si="6"/>
        <v/>
      </c>
    </row>
    <row r="448" spans="1:14">
      <c r="A448" s="20"/>
      <c r="B448" s="20"/>
      <c r="C448" s="20"/>
      <c r="D448" s="15"/>
      <c r="E448" s="15"/>
      <c r="F448" s="15"/>
      <c r="G448" s="15"/>
      <c r="H448" s="15"/>
      <c r="I448" s="15"/>
      <c r="J448" s="15"/>
      <c r="K448" s="15"/>
      <c r="L448" s="15"/>
      <c r="N448" s="30" t="str">
        <f t="shared" si="6"/>
        <v/>
      </c>
    </row>
    <row r="449" spans="1:14">
      <c r="A449" s="20"/>
      <c r="B449" s="20"/>
      <c r="C449" s="20"/>
      <c r="D449" s="15"/>
      <c r="E449" s="15"/>
      <c r="F449" s="15"/>
      <c r="G449" s="15"/>
      <c r="H449" s="15"/>
      <c r="I449" s="15"/>
      <c r="J449" s="15"/>
      <c r="K449" s="15"/>
      <c r="L449" s="15"/>
      <c r="N449" s="30" t="str">
        <f t="shared" si="6"/>
        <v/>
      </c>
    </row>
    <row r="450" spans="1:14">
      <c r="A450" s="20"/>
      <c r="B450" s="20"/>
      <c r="C450" s="20"/>
      <c r="D450" s="15"/>
      <c r="E450" s="15"/>
      <c r="F450" s="15"/>
      <c r="G450" s="15"/>
      <c r="H450" s="15"/>
      <c r="I450" s="15"/>
      <c r="J450" s="15"/>
      <c r="K450" s="15"/>
      <c r="L450" s="15"/>
      <c r="N450" s="30" t="str">
        <f t="shared" si="6"/>
        <v/>
      </c>
    </row>
    <row r="451" spans="1:14">
      <c r="A451" s="20"/>
      <c r="B451" s="20"/>
      <c r="C451" s="20"/>
      <c r="D451" s="15"/>
      <c r="E451" s="15"/>
      <c r="F451" s="15"/>
      <c r="G451" s="15"/>
      <c r="H451" s="15"/>
      <c r="I451" s="15"/>
      <c r="J451" s="15"/>
      <c r="K451" s="15"/>
      <c r="L451" s="15"/>
      <c r="N451" s="30" t="str">
        <f t="shared" si="6"/>
        <v/>
      </c>
    </row>
    <row r="452" spans="1:14">
      <c r="A452" s="20"/>
      <c r="B452" s="20"/>
      <c r="C452" s="20"/>
      <c r="D452" s="15"/>
      <c r="E452" s="15"/>
      <c r="F452" s="15"/>
      <c r="G452" s="15"/>
      <c r="H452" s="15"/>
      <c r="I452" s="15"/>
      <c r="J452" s="15"/>
      <c r="K452" s="15"/>
      <c r="L452" s="15"/>
      <c r="N452" s="30" t="str">
        <f t="shared" si="6"/>
        <v/>
      </c>
    </row>
    <row r="453" spans="1:14">
      <c r="A453" s="20"/>
      <c r="B453" s="20"/>
      <c r="C453" s="20"/>
      <c r="D453" s="15"/>
      <c r="E453" s="15"/>
      <c r="F453" s="15"/>
      <c r="G453" s="15"/>
      <c r="H453" s="15"/>
      <c r="I453" s="15"/>
      <c r="J453" s="15"/>
      <c r="K453" s="15"/>
      <c r="L453" s="15"/>
      <c r="N453" s="30" t="str">
        <f t="shared" si="6"/>
        <v/>
      </c>
    </row>
    <row r="454" spans="1:14">
      <c r="A454" s="20"/>
      <c r="B454" s="20"/>
      <c r="C454" s="20"/>
      <c r="D454" s="15"/>
      <c r="E454" s="15"/>
      <c r="F454" s="15"/>
      <c r="G454" s="15"/>
      <c r="H454" s="15"/>
      <c r="I454" s="15"/>
      <c r="J454" s="15"/>
      <c r="K454" s="15"/>
      <c r="L454" s="15"/>
      <c r="N454" s="30" t="str">
        <f t="shared" si="6"/>
        <v/>
      </c>
    </row>
    <row r="455" spans="1:14">
      <c r="A455" s="20"/>
      <c r="B455" s="20"/>
      <c r="C455" s="20"/>
      <c r="D455" s="15"/>
      <c r="E455" s="15"/>
      <c r="F455" s="15"/>
      <c r="G455" s="15"/>
      <c r="H455" s="15"/>
      <c r="I455" s="15"/>
      <c r="J455" s="15"/>
      <c r="K455" s="15"/>
      <c r="L455" s="15"/>
      <c r="N455" s="30" t="str">
        <f t="shared" si="6"/>
        <v/>
      </c>
    </row>
    <row r="456" spans="1:14">
      <c r="A456" s="20"/>
      <c r="B456" s="20"/>
      <c r="C456" s="20"/>
      <c r="D456" s="15"/>
      <c r="E456" s="15"/>
      <c r="F456" s="15"/>
      <c r="G456" s="15"/>
      <c r="H456" s="15"/>
      <c r="I456" s="15"/>
      <c r="J456" s="15"/>
      <c r="K456" s="15"/>
      <c r="L456" s="15"/>
      <c r="N456" s="30" t="str">
        <f t="shared" si="6"/>
        <v/>
      </c>
    </row>
    <row r="457" spans="1:14">
      <c r="A457" s="20"/>
      <c r="B457" s="20"/>
      <c r="C457" s="20"/>
      <c r="D457" s="15"/>
      <c r="E457" s="15"/>
      <c r="F457" s="15"/>
      <c r="G457" s="15"/>
      <c r="H457" s="15"/>
      <c r="I457" s="15"/>
      <c r="J457" s="15"/>
      <c r="K457" s="15"/>
      <c r="L457" s="15"/>
      <c r="N457" s="30" t="str">
        <f t="shared" si="6"/>
        <v/>
      </c>
    </row>
    <row r="458" spans="1:14">
      <c r="A458" s="20"/>
      <c r="B458" s="20"/>
      <c r="C458" s="20"/>
      <c r="D458" s="15"/>
      <c r="E458" s="15"/>
      <c r="F458" s="15"/>
      <c r="G458" s="15"/>
      <c r="H458" s="15"/>
      <c r="I458" s="15"/>
      <c r="J458" s="15"/>
      <c r="K458" s="15"/>
      <c r="L458" s="15"/>
      <c r="N458" s="30" t="str">
        <f t="shared" ref="N458:N500" si="7">IF(COUNTA(D458:L458)=0,"",_xlfn.CONCAT(,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f>
        <v/>
      </c>
    </row>
    <row r="459" spans="1:14">
      <c r="A459" s="20"/>
      <c r="B459" s="20"/>
      <c r="C459" s="20"/>
      <c r="D459" s="15"/>
      <c r="E459" s="15"/>
      <c r="F459" s="15"/>
      <c r="G459" s="15"/>
      <c r="H459" s="15"/>
      <c r="I459" s="15"/>
      <c r="J459" s="15"/>
      <c r="K459" s="15"/>
      <c r="L459" s="15"/>
      <c r="N459" s="30" t="str">
        <f t="shared" si="7"/>
        <v/>
      </c>
    </row>
    <row r="460" spans="1:14">
      <c r="A460" s="20"/>
      <c r="B460" s="20"/>
      <c r="C460" s="20"/>
      <c r="D460" s="15"/>
      <c r="E460" s="15"/>
      <c r="F460" s="15"/>
      <c r="G460" s="15"/>
      <c r="H460" s="15"/>
      <c r="I460" s="15"/>
      <c r="J460" s="15"/>
      <c r="K460" s="15"/>
      <c r="L460" s="15"/>
      <c r="N460" s="30" t="str">
        <f t="shared" si="7"/>
        <v/>
      </c>
    </row>
    <row r="461" spans="1:14">
      <c r="A461" s="20"/>
      <c r="B461" s="20"/>
      <c r="C461" s="20"/>
      <c r="D461" s="15"/>
      <c r="E461" s="15"/>
      <c r="F461" s="15"/>
      <c r="G461" s="15"/>
      <c r="H461" s="15"/>
      <c r="I461" s="15"/>
      <c r="J461" s="15"/>
      <c r="K461" s="15"/>
      <c r="L461" s="15"/>
      <c r="N461" s="30" t="str">
        <f t="shared" si="7"/>
        <v/>
      </c>
    </row>
    <row r="462" spans="1:14">
      <c r="A462" s="20"/>
      <c r="B462" s="20"/>
      <c r="C462" s="20"/>
      <c r="D462" s="15"/>
      <c r="E462" s="15"/>
      <c r="F462" s="15"/>
      <c r="G462" s="15"/>
      <c r="H462" s="15"/>
      <c r="I462" s="15"/>
      <c r="J462" s="15"/>
      <c r="K462" s="15"/>
      <c r="L462" s="15"/>
      <c r="N462" s="30" t="str">
        <f t="shared" si="7"/>
        <v/>
      </c>
    </row>
    <row r="463" spans="1:14">
      <c r="A463" s="20"/>
      <c r="B463" s="20"/>
      <c r="C463" s="20"/>
      <c r="D463" s="15"/>
      <c r="E463" s="15"/>
      <c r="F463" s="15"/>
      <c r="G463" s="15"/>
      <c r="H463" s="15"/>
      <c r="I463" s="15"/>
      <c r="J463" s="15"/>
      <c r="K463" s="15"/>
      <c r="L463" s="15"/>
      <c r="N463" s="30" t="str">
        <f t="shared" si="7"/>
        <v/>
      </c>
    </row>
    <row r="464" spans="1:14">
      <c r="A464" s="20"/>
      <c r="B464" s="20"/>
      <c r="C464" s="20"/>
      <c r="D464" s="15"/>
      <c r="E464" s="15"/>
      <c r="F464" s="15"/>
      <c r="G464" s="15"/>
      <c r="H464" s="15"/>
      <c r="I464" s="15"/>
      <c r="J464" s="15"/>
      <c r="K464" s="15"/>
      <c r="L464" s="15"/>
      <c r="N464" s="30" t="str">
        <f t="shared" si="7"/>
        <v/>
      </c>
    </row>
    <row r="465" spans="1:14">
      <c r="A465" s="20"/>
      <c r="B465" s="20"/>
      <c r="C465" s="20"/>
      <c r="D465" s="15"/>
      <c r="E465" s="15"/>
      <c r="F465" s="15"/>
      <c r="G465" s="15"/>
      <c r="H465" s="15"/>
      <c r="I465" s="15"/>
      <c r="J465" s="15"/>
      <c r="K465" s="15"/>
      <c r="L465" s="15"/>
      <c r="N465" s="30" t="str">
        <f t="shared" si="7"/>
        <v/>
      </c>
    </row>
    <row r="466" spans="1:14">
      <c r="A466" s="20"/>
      <c r="B466" s="20"/>
      <c r="C466" s="20"/>
      <c r="D466" s="15"/>
      <c r="E466" s="15"/>
      <c r="F466" s="15"/>
      <c r="G466" s="15"/>
      <c r="H466" s="15"/>
      <c r="I466" s="15"/>
      <c r="J466" s="15"/>
      <c r="K466" s="15"/>
      <c r="L466" s="15"/>
      <c r="N466" s="30" t="str">
        <f t="shared" si="7"/>
        <v/>
      </c>
    </row>
    <row r="467" spans="1:14">
      <c r="A467" s="20"/>
      <c r="B467" s="20"/>
      <c r="C467" s="20"/>
      <c r="D467" s="15"/>
      <c r="E467" s="15"/>
      <c r="F467" s="15"/>
      <c r="G467" s="15"/>
      <c r="H467" s="15"/>
      <c r="I467" s="15"/>
      <c r="J467" s="15"/>
      <c r="K467" s="15"/>
      <c r="L467" s="15"/>
      <c r="N467" s="30" t="str">
        <f t="shared" si="7"/>
        <v/>
      </c>
    </row>
    <row r="468" spans="1:14">
      <c r="A468" s="20"/>
      <c r="B468" s="20"/>
      <c r="C468" s="20"/>
      <c r="D468" s="15"/>
      <c r="E468" s="15"/>
      <c r="F468" s="15"/>
      <c r="G468" s="15"/>
      <c r="H468" s="15"/>
      <c r="I468" s="15"/>
      <c r="J468" s="15"/>
      <c r="K468" s="15"/>
      <c r="L468" s="15"/>
      <c r="N468" s="30" t="str">
        <f t="shared" si="7"/>
        <v/>
      </c>
    </row>
    <row r="469" spans="1:14">
      <c r="A469" s="20"/>
      <c r="B469" s="20"/>
      <c r="C469" s="20"/>
      <c r="D469" s="15"/>
      <c r="E469" s="15"/>
      <c r="F469" s="15"/>
      <c r="G469" s="15"/>
      <c r="H469" s="15"/>
      <c r="I469" s="15"/>
      <c r="J469" s="15"/>
      <c r="K469" s="15"/>
      <c r="L469" s="15"/>
      <c r="N469" s="30" t="str">
        <f t="shared" si="7"/>
        <v/>
      </c>
    </row>
    <row r="470" spans="1:14">
      <c r="A470" s="20"/>
      <c r="B470" s="20"/>
      <c r="C470" s="20"/>
      <c r="D470" s="15"/>
      <c r="E470" s="15"/>
      <c r="F470" s="15"/>
      <c r="G470" s="15"/>
      <c r="H470" s="15"/>
      <c r="I470" s="15"/>
      <c r="J470" s="15"/>
      <c r="K470" s="15"/>
      <c r="L470" s="15"/>
      <c r="N470" s="30" t="str">
        <f t="shared" si="7"/>
        <v/>
      </c>
    </row>
    <row r="471" spans="1:14">
      <c r="A471" s="20"/>
      <c r="B471" s="20"/>
      <c r="C471" s="20"/>
      <c r="D471" s="15"/>
      <c r="E471" s="15"/>
      <c r="F471" s="15"/>
      <c r="G471" s="15"/>
      <c r="H471" s="15"/>
      <c r="I471" s="15"/>
      <c r="J471" s="15"/>
      <c r="K471" s="15"/>
      <c r="L471" s="15"/>
      <c r="N471" s="30" t="str">
        <f t="shared" si="7"/>
        <v/>
      </c>
    </row>
    <row r="472" spans="1:14">
      <c r="A472" s="20"/>
      <c r="B472" s="20"/>
      <c r="C472" s="20"/>
      <c r="D472" s="15"/>
      <c r="E472" s="15"/>
      <c r="F472" s="15"/>
      <c r="G472" s="15"/>
      <c r="H472" s="15"/>
      <c r="I472" s="15"/>
      <c r="J472" s="15"/>
      <c r="K472" s="15"/>
      <c r="L472" s="15"/>
      <c r="N472" s="30" t="str">
        <f t="shared" si="7"/>
        <v/>
      </c>
    </row>
    <row r="473" spans="1:14">
      <c r="A473" s="20"/>
      <c r="B473" s="20"/>
      <c r="C473" s="20"/>
      <c r="D473" s="15"/>
      <c r="E473" s="15"/>
      <c r="F473" s="15"/>
      <c r="G473" s="15"/>
      <c r="H473" s="15"/>
      <c r="I473" s="15"/>
      <c r="J473" s="15"/>
      <c r="K473" s="15"/>
      <c r="L473" s="15"/>
      <c r="N473" s="30" t="str">
        <f t="shared" si="7"/>
        <v/>
      </c>
    </row>
    <row r="474" spans="1:14">
      <c r="A474" s="20"/>
      <c r="B474" s="20"/>
      <c r="C474" s="20"/>
      <c r="D474" s="15"/>
      <c r="E474" s="15"/>
      <c r="F474" s="15"/>
      <c r="G474" s="15"/>
      <c r="H474" s="15"/>
      <c r="I474" s="15"/>
      <c r="J474" s="15"/>
      <c r="K474" s="15"/>
      <c r="L474" s="15"/>
      <c r="N474" s="30" t="str">
        <f t="shared" si="7"/>
        <v/>
      </c>
    </row>
    <row r="475" spans="1:14">
      <c r="A475" s="20"/>
      <c r="B475" s="20"/>
      <c r="C475" s="20"/>
      <c r="D475" s="15"/>
      <c r="E475" s="15"/>
      <c r="F475" s="15"/>
      <c r="G475" s="15"/>
      <c r="H475" s="15"/>
      <c r="I475" s="15"/>
      <c r="J475" s="15"/>
      <c r="K475" s="15"/>
      <c r="L475" s="15"/>
      <c r="N475" s="30" t="str">
        <f t="shared" si="7"/>
        <v/>
      </c>
    </row>
    <row r="476" spans="1:14">
      <c r="A476" s="20"/>
      <c r="B476" s="20"/>
      <c r="C476" s="20"/>
      <c r="D476" s="15"/>
      <c r="E476" s="15"/>
      <c r="F476" s="15"/>
      <c r="G476" s="15"/>
      <c r="H476" s="15"/>
      <c r="I476" s="15"/>
      <c r="J476" s="15"/>
      <c r="K476" s="15"/>
      <c r="L476" s="15"/>
      <c r="N476" s="30" t="str">
        <f t="shared" si="7"/>
        <v/>
      </c>
    </row>
    <row r="477" spans="1:14">
      <c r="A477" s="20"/>
      <c r="B477" s="20"/>
      <c r="C477" s="20"/>
      <c r="D477" s="15"/>
      <c r="E477" s="15"/>
      <c r="F477" s="15"/>
      <c r="G477" s="15"/>
      <c r="H477" s="15"/>
      <c r="I477" s="15"/>
      <c r="J477" s="15"/>
      <c r="K477" s="15"/>
      <c r="L477" s="15"/>
      <c r="N477" s="30" t="str">
        <f t="shared" si="7"/>
        <v/>
      </c>
    </row>
    <row r="478" spans="1:14">
      <c r="A478" s="20"/>
      <c r="B478" s="20"/>
      <c r="C478" s="20"/>
      <c r="D478" s="15"/>
      <c r="E478" s="15"/>
      <c r="F478" s="15"/>
      <c r="G478" s="15"/>
      <c r="H478" s="15"/>
      <c r="I478" s="15"/>
      <c r="J478" s="15"/>
      <c r="K478" s="15"/>
      <c r="L478" s="15"/>
      <c r="N478" s="30" t="str">
        <f t="shared" si="7"/>
        <v/>
      </c>
    </row>
    <row r="479" spans="1:14">
      <c r="A479" s="20"/>
      <c r="B479" s="20"/>
      <c r="C479" s="20"/>
      <c r="D479" s="15"/>
      <c r="E479" s="15"/>
      <c r="F479" s="15"/>
      <c r="G479" s="15"/>
      <c r="H479" s="15"/>
      <c r="I479" s="15"/>
      <c r="J479" s="15"/>
      <c r="K479" s="15"/>
      <c r="L479" s="15"/>
      <c r="N479" s="30" t="str">
        <f t="shared" si="7"/>
        <v/>
      </c>
    </row>
    <row r="480" spans="1:14">
      <c r="A480" s="20"/>
      <c r="B480" s="20"/>
      <c r="C480" s="20"/>
      <c r="D480" s="15"/>
      <c r="E480" s="15"/>
      <c r="F480" s="15"/>
      <c r="G480" s="15"/>
      <c r="H480" s="15"/>
      <c r="I480" s="15"/>
      <c r="J480" s="15"/>
      <c r="K480" s="15"/>
      <c r="L480" s="15"/>
      <c r="N480" s="30" t="str">
        <f t="shared" si="7"/>
        <v/>
      </c>
    </row>
    <row r="481" spans="1:14">
      <c r="A481" s="20"/>
      <c r="B481" s="20"/>
      <c r="C481" s="20"/>
      <c r="D481" s="15"/>
      <c r="E481" s="15"/>
      <c r="F481" s="15"/>
      <c r="G481" s="15"/>
      <c r="H481" s="15"/>
      <c r="I481" s="15"/>
      <c r="J481" s="15"/>
      <c r="K481" s="15"/>
      <c r="L481" s="15"/>
      <c r="N481" s="30" t="str">
        <f t="shared" si="7"/>
        <v/>
      </c>
    </row>
    <row r="482" spans="1:14">
      <c r="A482" s="20"/>
      <c r="B482" s="20"/>
      <c r="C482" s="20"/>
      <c r="D482" s="15"/>
      <c r="E482" s="15"/>
      <c r="F482" s="15"/>
      <c r="G482" s="15"/>
      <c r="H482" s="15"/>
      <c r="I482" s="15"/>
      <c r="J482" s="15"/>
      <c r="K482" s="15"/>
      <c r="L482" s="15"/>
      <c r="N482" s="30" t="str">
        <f t="shared" si="7"/>
        <v/>
      </c>
    </row>
    <row r="483" spans="1:14">
      <c r="A483" s="20"/>
      <c r="B483" s="20"/>
      <c r="C483" s="20"/>
      <c r="D483" s="15"/>
      <c r="E483" s="15"/>
      <c r="F483" s="15"/>
      <c r="G483" s="15"/>
      <c r="H483" s="15"/>
      <c r="I483" s="15"/>
      <c r="J483" s="15"/>
      <c r="K483" s="15"/>
      <c r="L483" s="15"/>
      <c r="N483" s="30" t="str">
        <f t="shared" si="7"/>
        <v/>
      </c>
    </row>
    <row r="484" spans="1:14">
      <c r="A484" s="20"/>
      <c r="B484" s="20"/>
      <c r="C484" s="20"/>
      <c r="D484" s="15"/>
      <c r="E484" s="15"/>
      <c r="F484" s="15"/>
      <c r="G484" s="15"/>
      <c r="H484" s="15"/>
      <c r="I484" s="15"/>
      <c r="J484" s="15"/>
      <c r="K484" s="15"/>
      <c r="L484" s="15"/>
      <c r="N484" s="30" t="str">
        <f t="shared" si="7"/>
        <v/>
      </c>
    </row>
    <row r="485" spans="1:14">
      <c r="A485" s="20"/>
      <c r="B485" s="20"/>
      <c r="C485" s="20"/>
      <c r="D485" s="15"/>
      <c r="E485" s="15"/>
      <c r="F485" s="15"/>
      <c r="G485" s="15"/>
      <c r="H485" s="15"/>
      <c r="I485" s="15"/>
      <c r="J485" s="15"/>
      <c r="K485" s="15"/>
      <c r="L485" s="15"/>
      <c r="N485" s="30" t="str">
        <f t="shared" si="7"/>
        <v/>
      </c>
    </row>
    <row r="486" spans="1:14">
      <c r="A486" s="20"/>
      <c r="B486" s="20"/>
      <c r="C486" s="20"/>
      <c r="D486" s="15"/>
      <c r="E486" s="15"/>
      <c r="F486" s="15"/>
      <c r="G486" s="15"/>
      <c r="H486" s="15"/>
      <c r="I486" s="15"/>
      <c r="J486" s="15"/>
      <c r="K486" s="15"/>
      <c r="L486" s="15"/>
      <c r="N486" s="30" t="str">
        <f t="shared" si="7"/>
        <v/>
      </c>
    </row>
    <row r="487" spans="1:14">
      <c r="A487" s="20"/>
      <c r="B487" s="20"/>
      <c r="C487" s="20"/>
      <c r="D487" s="15"/>
      <c r="E487" s="15"/>
      <c r="F487" s="15"/>
      <c r="G487" s="15"/>
      <c r="H487" s="15"/>
      <c r="I487" s="15"/>
      <c r="J487" s="15"/>
      <c r="K487" s="15"/>
      <c r="L487" s="15"/>
      <c r="N487" s="30" t="str">
        <f t="shared" si="7"/>
        <v/>
      </c>
    </row>
    <row r="488" spans="1:14">
      <c r="A488" s="20"/>
      <c r="B488" s="20"/>
      <c r="C488" s="20"/>
      <c r="D488" s="15"/>
      <c r="E488" s="15"/>
      <c r="F488" s="15"/>
      <c r="G488" s="15"/>
      <c r="H488" s="15"/>
      <c r="I488" s="15"/>
      <c r="J488" s="15"/>
      <c r="K488" s="15"/>
      <c r="L488" s="15"/>
      <c r="N488" s="30" t="str">
        <f t="shared" si="7"/>
        <v/>
      </c>
    </row>
    <row r="489" spans="1:14">
      <c r="A489" s="20"/>
      <c r="B489" s="20"/>
      <c r="C489" s="20"/>
      <c r="D489" s="15"/>
      <c r="E489" s="15"/>
      <c r="F489" s="15"/>
      <c r="G489" s="15"/>
      <c r="H489" s="15"/>
      <c r="I489" s="15"/>
      <c r="J489" s="15"/>
      <c r="K489" s="15"/>
      <c r="L489" s="15"/>
      <c r="N489" s="30" t="str">
        <f t="shared" si="7"/>
        <v/>
      </c>
    </row>
    <row r="490" spans="1:14">
      <c r="A490" s="20"/>
      <c r="B490" s="20"/>
      <c r="C490" s="20"/>
      <c r="D490" s="15"/>
      <c r="E490" s="15"/>
      <c r="F490" s="15"/>
      <c r="G490" s="15"/>
      <c r="H490" s="15"/>
      <c r="I490" s="15"/>
      <c r="J490" s="15"/>
      <c r="K490" s="15"/>
      <c r="L490" s="15"/>
      <c r="N490" s="30" t="str">
        <f t="shared" si="7"/>
        <v/>
      </c>
    </row>
    <row r="491" spans="1:14">
      <c r="A491" s="20"/>
      <c r="B491" s="20"/>
      <c r="C491" s="20"/>
      <c r="D491" s="15"/>
      <c r="E491" s="15"/>
      <c r="F491" s="15"/>
      <c r="G491" s="15"/>
      <c r="H491" s="15"/>
      <c r="I491" s="15"/>
      <c r="J491" s="15"/>
      <c r="K491" s="15"/>
      <c r="L491" s="15"/>
      <c r="N491" s="30" t="str">
        <f t="shared" si="7"/>
        <v/>
      </c>
    </row>
    <row r="492" spans="1:14">
      <c r="A492" s="20"/>
      <c r="B492" s="20"/>
      <c r="C492" s="20"/>
      <c r="D492" s="15"/>
      <c r="E492" s="15"/>
      <c r="F492" s="15"/>
      <c r="G492" s="15"/>
      <c r="H492" s="15"/>
      <c r="I492" s="15"/>
      <c r="J492" s="15"/>
      <c r="K492" s="15"/>
      <c r="L492" s="15"/>
      <c r="N492" s="30" t="str">
        <f t="shared" si="7"/>
        <v/>
      </c>
    </row>
    <row r="493" spans="1:14">
      <c r="A493" s="20"/>
      <c r="B493" s="20"/>
      <c r="C493" s="20"/>
      <c r="D493" s="15"/>
      <c r="E493" s="15"/>
      <c r="F493" s="15"/>
      <c r="G493" s="15"/>
      <c r="H493" s="15"/>
      <c r="I493" s="15"/>
      <c r="J493" s="15"/>
      <c r="K493" s="15"/>
      <c r="L493" s="15"/>
      <c r="N493" s="30" t="str">
        <f t="shared" si="7"/>
        <v/>
      </c>
    </row>
    <row r="494" spans="1:14">
      <c r="A494" s="20"/>
      <c r="B494" s="20"/>
      <c r="C494" s="20"/>
      <c r="D494" s="15"/>
      <c r="E494" s="15"/>
      <c r="F494" s="15"/>
      <c r="G494" s="15"/>
      <c r="H494" s="15"/>
      <c r="I494" s="15"/>
      <c r="J494" s="15"/>
      <c r="K494" s="15"/>
      <c r="L494" s="15"/>
      <c r="N494" s="30" t="str">
        <f t="shared" si="7"/>
        <v/>
      </c>
    </row>
    <row r="495" spans="1:14">
      <c r="A495" s="20"/>
      <c r="B495" s="20"/>
      <c r="C495" s="20"/>
      <c r="D495" s="15"/>
      <c r="E495" s="15"/>
      <c r="F495" s="15"/>
      <c r="G495" s="15"/>
      <c r="H495" s="15"/>
      <c r="I495" s="15"/>
      <c r="J495" s="15"/>
      <c r="K495" s="15"/>
      <c r="L495" s="15"/>
      <c r="N495" s="30" t="str">
        <f t="shared" si="7"/>
        <v/>
      </c>
    </row>
    <row r="496" spans="1:14">
      <c r="A496" s="20"/>
      <c r="B496" s="20"/>
      <c r="C496" s="20"/>
      <c r="D496" s="15"/>
      <c r="E496" s="15"/>
      <c r="F496" s="15"/>
      <c r="G496" s="15"/>
      <c r="H496" s="15"/>
      <c r="I496" s="15"/>
      <c r="J496" s="15"/>
      <c r="K496" s="15"/>
      <c r="L496" s="15"/>
      <c r="N496" s="30" t="str">
        <f t="shared" si="7"/>
        <v/>
      </c>
    </row>
    <row r="497" spans="1:14">
      <c r="A497" s="20"/>
      <c r="B497" s="20"/>
      <c r="C497" s="20"/>
      <c r="D497" s="15"/>
      <c r="E497" s="15"/>
      <c r="F497" s="15"/>
      <c r="G497" s="15"/>
      <c r="H497" s="15"/>
      <c r="I497" s="15"/>
      <c r="J497" s="15"/>
      <c r="K497" s="15"/>
      <c r="L497" s="15"/>
      <c r="N497" s="30" t="str">
        <f t="shared" si="7"/>
        <v/>
      </c>
    </row>
    <row r="498" spans="1:14">
      <c r="A498" s="20"/>
      <c r="B498" s="20"/>
      <c r="C498" s="20"/>
      <c r="D498" s="15"/>
      <c r="E498" s="15"/>
      <c r="F498" s="15"/>
      <c r="G498" s="15"/>
      <c r="H498" s="15"/>
      <c r="I498" s="15"/>
      <c r="J498" s="15"/>
      <c r="K498" s="15"/>
      <c r="L498" s="15"/>
      <c r="N498" s="30" t="str">
        <f t="shared" si="7"/>
        <v/>
      </c>
    </row>
    <row r="499" spans="1:14">
      <c r="A499" s="20"/>
      <c r="B499" s="20"/>
      <c r="C499" s="20"/>
      <c r="D499" s="15"/>
      <c r="E499" s="15"/>
      <c r="F499" s="15"/>
      <c r="G499" s="15"/>
      <c r="H499" s="15"/>
      <c r="I499" s="15"/>
      <c r="J499" s="15"/>
      <c r="K499" s="15"/>
      <c r="L499" s="15"/>
      <c r="N499" s="30" t="str">
        <f t="shared" si="7"/>
        <v/>
      </c>
    </row>
    <row r="500" spans="1:14">
      <c r="A500" s="20"/>
      <c r="B500" s="20"/>
      <c r="C500" s="20"/>
      <c r="D500" s="15"/>
      <c r="E500" s="15"/>
      <c r="F500" s="15"/>
      <c r="G500" s="15"/>
      <c r="H500" s="15"/>
      <c r="I500" s="15"/>
      <c r="J500" s="15"/>
      <c r="K500" s="15"/>
      <c r="L500" s="15"/>
      <c r="N500" s="30" t="str">
        <f t="shared" si="7"/>
        <v/>
      </c>
    </row>
  </sheetData>
  <mergeCells count="10">
    <mergeCell ref="N3:N6"/>
    <mergeCell ref="D3:K3"/>
    <mergeCell ref="L3:L6"/>
    <mergeCell ref="D4:D6"/>
    <mergeCell ref="E4:J4"/>
    <mergeCell ref="K4:K6"/>
    <mergeCell ref="E5:F5"/>
    <mergeCell ref="G5:H5"/>
    <mergeCell ref="I5:I6"/>
    <mergeCell ref="J5:J6"/>
  </mergeCells>
  <conditionalFormatting sqref="D8:D500">
    <cfRule type="expression" dxfId="149" priority="2">
      <formula>AND(NOT(ISBLANK(D8)), D8&lt;0)</formula>
    </cfRule>
  </conditionalFormatting>
  <conditionalFormatting sqref="K8:K500">
    <cfRule type="expression" dxfId="148" priority="1">
      <formula>AND(NOT(ISBLANK(K8)), K8&lt;0)</formula>
    </cfRule>
    <cfRule type="expression" dxfId="147" priority="4">
      <formula>NOT(K8 = (SUM(D8, E8, G8:J8) - SUM(F8)))</formula>
    </cfRule>
  </conditionalFormatting>
  <conditionalFormatting sqref="L8:L500">
    <cfRule type="expression" dxfId="146" priority="3">
      <formula>AND(NOT(ISBLANK(L8)), L8&lt;0)</formula>
    </cfRule>
  </conditionalFormatting>
  <hyperlinks>
    <hyperlink ref="A1" location="'TOC'!B73" display="TOC" xr:uid="{00000000-0004-0000-3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C00-000000000000}">
          <x14:formula1>
            <xm:f>_dropDownSheet!$A$35</xm:f>
          </x14:formula1>
          <xm:sqref>A8:A500</xm:sqref>
        </x14:dataValidation>
        <x14:dataValidation type="list" allowBlank="1" showInputMessage="1" showErrorMessage="1" xr:uid="{00000000-0002-0000-3C00-000001000000}">
          <x14:formula1>
            <xm:f>_dropDownSheet!$A$9:$JB$9</xm:f>
          </x14:formula1>
          <xm:sqref>B8:B500</xm:sqref>
        </x14:dataValidation>
        <x14:dataValidation type="list" allowBlank="1" showInputMessage="1" showErrorMessage="1" xr:uid="{00000000-0002-0000-3C00-000002000000}">
          <x14:formula1>
            <xm:f>_dropDownSheet!$A$11:$N$11</xm:f>
          </x14:formula1>
          <xm:sqref>C8:C500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Blad62">
    <outlinePr summaryBelow="0"/>
  </sheetPr>
  <dimension ref="A1:S9"/>
  <sheetViews>
    <sheetView workbookViewId="0">
      <pane ySplit="1" topLeftCell="A2" activePane="bottomLeft" state="frozen"/>
      <selection pane="bottomLeft" activeCell="A2" sqref="A2"/>
    </sheetView>
  </sheetViews>
  <sheetFormatPr defaultRowHeight="14.5"/>
  <cols>
    <col min="1" max="2" width="10" customWidth="1"/>
    <col min="3" max="17" width="15" customWidth="1"/>
    <col min="19" max="19" width="116.453125" customWidth="1"/>
  </cols>
  <sheetData>
    <row r="1" spans="1:19" ht="15" customHeight="1">
      <c r="A1" s="10" t="s">
        <v>301</v>
      </c>
      <c r="B1" s="11" t="s">
        <v>168</v>
      </c>
    </row>
    <row r="2" spans="1:19" ht="15" customHeight="1"/>
    <row r="3" spans="1:19">
      <c r="A3" s="51"/>
      <c r="B3" s="51"/>
      <c r="C3" s="52" t="s">
        <v>388</v>
      </c>
      <c r="D3" s="52"/>
      <c r="E3" s="52"/>
      <c r="F3" s="52"/>
      <c r="G3" s="52"/>
      <c r="H3" s="52"/>
      <c r="I3" s="52"/>
      <c r="J3" s="52"/>
      <c r="K3" s="52" t="s">
        <v>339</v>
      </c>
      <c r="L3" s="52"/>
      <c r="M3" s="52"/>
      <c r="N3" s="52"/>
      <c r="O3" s="52"/>
      <c r="P3" s="52"/>
      <c r="Q3" s="52"/>
      <c r="S3" s="50" t="s">
        <v>305</v>
      </c>
    </row>
    <row r="4" spans="1:19">
      <c r="A4" s="51"/>
      <c r="B4" s="51"/>
      <c r="C4" s="52" t="s">
        <v>306</v>
      </c>
      <c r="D4" s="52" t="s">
        <v>307</v>
      </c>
      <c r="E4" s="52"/>
      <c r="F4" s="52"/>
      <c r="G4" s="52"/>
      <c r="H4" s="52"/>
      <c r="I4" s="52"/>
      <c r="J4" s="52" t="s">
        <v>308</v>
      </c>
      <c r="K4" s="52" t="s">
        <v>340</v>
      </c>
      <c r="L4" s="52" t="s">
        <v>307</v>
      </c>
      <c r="M4" s="52"/>
      <c r="N4" s="52"/>
      <c r="O4" s="52"/>
      <c r="P4" s="52"/>
      <c r="Q4" s="52" t="s">
        <v>341</v>
      </c>
      <c r="S4" s="50"/>
    </row>
    <row r="5" spans="1:19">
      <c r="A5" s="51"/>
      <c r="B5" s="51"/>
      <c r="C5" s="52"/>
      <c r="D5" s="52" t="s">
        <v>309</v>
      </c>
      <c r="E5" s="52"/>
      <c r="F5" s="52" t="s">
        <v>310</v>
      </c>
      <c r="G5" s="52"/>
      <c r="H5" s="52" t="s">
        <v>311</v>
      </c>
      <c r="I5" s="52" t="s">
        <v>312</v>
      </c>
      <c r="J5" s="52"/>
      <c r="K5" s="52"/>
      <c r="L5" s="52" t="s">
        <v>342</v>
      </c>
      <c r="M5" s="52" t="s">
        <v>343</v>
      </c>
      <c r="N5" s="52" t="s">
        <v>344</v>
      </c>
      <c r="O5" s="52" t="s">
        <v>394</v>
      </c>
      <c r="P5" s="52" t="s">
        <v>346</v>
      </c>
      <c r="Q5" s="52"/>
      <c r="S5" s="50"/>
    </row>
    <row r="6" spans="1:19" ht="20">
      <c r="A6" s="51"/>
      <c r="B6" s="51"/>
      <c r="C6" s="52"/>
      <c r="D6" s="12" t="s">
        <v>395</v>
      </c>
      <c r="E6" s="12" t="s">
        <v>396</v>
      </c>
      <c r="F6" s="12" t="s">
        <v>315</v>
      </c>
      <c r="G6" s="12" t="s">
        <v>316</v>
      </c>
      <c r="H6" s="52"/>
      <c r="I6" s="52"/>
      <c r="J6" s="52"/>
      <c r="K6" s="52"/>
      <c r="L6" s="52"/>
      <c r="M6" s="52"/>
      <c r="N6" s="52"/>
      <c r="O6" s="52"/>
      <c r="P6" s="52"/>
      <c r="Q6" s="52"/>
      <c r="S6" s="50"/>
    </row>
    <row r="7" spans="1:19" ht="21.5">
      <c r="A7" s="51"/>
      <c r="B7" s="51"/>
      <c r="C7" s="13" t="s">
        <v>317</v>
      </c>
      <c r="D7" s="13" t="s">
        <v>318</v>
      </c>
      <c r="E7" s="13" t="s">
        <v>319</v>
      </c>
      <c r="F7" s="13" t="s">
        <v>320</v>
      </c>
      <c r="G7" s="13" t="s">
        <v>321</v>
      </c>
      <c r="H7" s="13" t="s">
        <v>322</v>
      </c>
      <c r="I7" s="13" t="s">
        <v>323</v>
      </c>
      <c r="J7" s="13" t="s">
        <v>324</v>
      </c>
      <c r="K7" s="13" t="s">
        <v>325</v>
      </c>
      <c r="L7" s="13" t="s">
        <v>257</v>
      </c>
      <c r="M7" s="13" t="s">
        <v>268</v>
      </c>
      <c r="N7" s="13" t="s">
        <v>273</v>
      </c>
      <c r="O7" s="13" t="s">
        <v>294</v>
      </c>
      <c r="P7" s="13" t="s">
        <v>347</v>
      </c>
      <c r="Q7" s="13" t="s">
        <v>348</v>
      </c>
      <c r="S7" s="29" t="s">
        <v>1108</v>
      </c>
    </row>
    <row r="8" spans="1:19" ht="20">
      <c r="A8" s="14" t="s">
        <v>349</v>
      </c>
      <c r="B8" s="13" t="s">
        <v>317</v>
      </c>
      <c r="C8" s="15"/>
      <c r="D8" s="15"/>
      <c r="E8" s="15"/>
      <c r="F8" s="15"/>
      <c r="G8" s="15"/>
      <c r="H8" s="15"/>
      <c r="I8" s="15"/>
      <c r="J8" s="15"/>
      <c r="K8" s="15"/>
      <c r="L8" s="15"/>
      <c r="M8" s="15"/>
      <c r="N8" s="15"/>
      <c r="O8" s="15"/>
      <c r="P8" s="15"/>
      <c r="Q8" s="15"/>
      <c r="S8" s="30" t="str">
        <f>IF(COUNTA(C8:Q8)=0,"",_xlfn.CONCAT(,
IF(NOT(J8 = (SUM(C8, D8, F8:I8) - SUM(E8))),
     " Error: Position at the end of the period is not equal to: position at the beginning of the period + issuance - redemption + exchange rate changes + price changes + other changes + rectifications.",
     ""),
IF(NOT(Q8 = (SUM(K8, L8, M8, P8) - SUM(N8, O8))),
     _xlfn._LONGTEXT(" Error: Position of accrued interest at the end of the period is not equal to: position of accrued interest at the beginning of the period + accrued interest during the period + sold interest during the period - purchased interest during the period - coup","on amount paid during the period + revaluation and other changes."),
     ""),
IF(AND(NOT(ISBLANK(C8)), C8&lt;0),
 " Error: Position at the beginning of the period must be a positive amount.",
     ""),
IF(AND(NOT(ISBLANK(J8)), J8&lt;0),
 " Error: Position at the end of the period must be a positive amount.",
     ""),                                                                                                                                                                                                                                                       IF(AND(ISBLANK(L8), AND(OR(ABS(C8)&gt;0, ABS(J8)&gt;0))),
 " Error: No accrued interest has been reported, whereas the position at the beginning or at the end of the period is greater than zero. Report '0' in case accrued interest equals zero, do not leave the cell empty.",
     "")))</f>
        <v/>
      </c>
    </row>
    <row r="9" spans="1:19" ht="15" customHeight="1"/>
  </sheetData>
  <mergeCells count="19">
    <mergeCell ref="S3:S6"/>
    <mergeCell ref="N5:N6"/>
    <mergeCell ref="O5:O6"/>
    <mergeCell ref="P5:P6"/>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s>
  <conditionalFormatting sqref="C8">
    <cfRule type="expression" dxfId="145" priority="3">
      <formula>AND(NOT(ISBLANK(C8)), C8&lt;0)</formula>
    </cfRule>
  </conditionalFormatting>
  <conditionalFormatting sqref="J8">
    <cfRule type="expression" dxfId="144" priority="2">
      <formula>AND(NOT(ISBLANK(J8)), J8&lt;0)</formula>
    </cfRule>
    <cfRule type="expression" dxfId="143" priority="5">
      <formula>NOT(J8 = (SUM(C8, D8, F8:I8) - SUM(E8)))</formula>
    </cfRule>
  </conditionalFormatting>
  <conditionalFormatting sqref="L8">
    <cfRule type="expression" dxfId="142" priority="1">
      <formula>AND(ISBLANK(L8), AND(OR(ABS(C8)&gt;0, ABS(J8)&gt;0)))</formula>
    </cfRule>
  </conditionalFormatting>
  <conditionalFormatting sqref="Q8">
    <cfRule type="expression" dxfId="141" priority="4">
      <formula>NOT(Q8 = (SUM(K8, L8, M8, P8) - SUM(N8, O8)))</formula>
    </cfRule>
  </conditionalFormatting>
  <hyperlinks>
    <hyperlink ref="A1" location="'TOC'!B74" display="TOC" xr:uid="{00000000-0004-0000-3D00-000000000000}"/>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Blad6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0" t="s">
        <v>301</v>
      </c>
      <c r="B1" s="11" t="s">
        <v>171</v>
      </c>
    </row>
    <row r="2" spans="1:5" ht="15" customHeight="1"/>
    <row r="3" spans="1:5">
      <c r="A3" s="11"/>
      <c r="E3" s="12" t="s">
        <v>388</v>
      </c>
    </row>
    <row r="4" spans="1:5" ht="20">
      <c r="E4" s="12" t="s">
        <v>307</v>
      </c>
    </row>
    <row r="5" spans="1:5">
      <c r="E5" s="12" t="s">
        <v>309</v>
      </c>
    </row>
    <row r="6" spans="1:5">
      <c r="E6" s="12" t="s">
        <v>329</v>
      </c>
    </row>
    <row r="7" spans="1:5" ht="20">
      <c r="A7" s="19" t="s">
        <v>330</v>
      </c>
      <c r="B7" s="19" t="s">
        <v>331</v>
      </c>
      <c r="C7" s="19" t="s">
        <v>332</v>
      </c>
      <c r="D7" s="19" t="s">
        <v>333</v>
      </c>
      <c r="E7" s="13" t="s">
        <v>317</v>
      </c>
    </row>
    <row r="8" spans="1:5">
      <c r="A8" s="20"/>
      <c r="B8" s="20"/>
      <c r="C8" s="20"/>
      <c r="D8" s="20"/>
      <c r="E8" s="15"/>
    </row>
    <row r="9" spans="1:5" ht="15" customHeight="1">
      <c r="A9" s="20"/>
      <c r="B9" s="20"/>
      <c r="C9" s="20"/>
      <c r="D9" s="20"/>
      <c r="E9" s="15"/>
    </row>
    <row r="10" spans="1:5">
      <c r="A10" s="20"/>
      <c r="B10" s="20"/>
      <c r="C10" s="20"/>
      <c r="D10" s="20"/>
      <c r="E10" s="15"/>
    </row>
    <row r="11" spans="1:5">
      <c r="A11" s="20"/>
      <c r="B11" s="20"/>
      <c r="C11" s="20"/>
      <c r="D11" s="20"/>
      <c r="E11" s="15"/>
    </row>
    <row r="12" spans="1:5">
      <c r="A12" s="20"/>
      <c r="B12" s="20"/>
      <c r="C12" s="20"/>
      <c r="D12" s="20"/>
      <c r="E12" s="15"/>
    </row>
    <row r="13" spans="1:5">
      <c r="A13" s="20"/>
      <c r="B13" s="20"/>
      <c r="C13" s="20"/>
      <c r="D13" s="20"/>
      <c r="E13" s="15"/>
    </row>
    <row r="14" spans="1:5">
      <c r="A14" s="20"/>
      <c r="B14" s="20"/>
      <c r="C14" s="20"/>
      <c r="D14" s="20"/>
      <c r="E14" s="15"/>
    </row>
    <row r="15" spans="1:5">
      <c r="A15" s="20"/>
      <c r="B15" s="20"/>
      <c r="C15" s="20"/>
      <c r="D15" s="20"/>
      <c r="E15" s="15"/>
    </row>
    <row r="16" spans="1:5">
      <c r="A16" s="20"/>
      <c r="B16" s="20"/>
      <c r="C16" s="20"/>
      <c r="D16" s="20"/>
      <c r="E16" s="15"/>
    </row>
    <row r="17" spans="1:5">
      <c r="A17" s="20"/>
      <c r="B17" s="20"/>
      <c r="C17" s="20"/>
      <c r="D17" s="20"/>
      <c r="E17" s="15"/>
    </row>
    <row r="18" spans="1:5">
      <c r="A18" s="20"/>
      <c r="B18" s="20"/>
      <c r="C18" s="20"/>
      <c r="D18" s="20"/>
      <c r="E18" s="15"/>
    </row>
    <row r="19" spans="1:5">
      <c r="A19" s="20"/>
      <c r="B19" s="20"/>
      <c r="C19" s="20"/>
      <c r="D19" s="20"/>
      <c r="E19" s="15"/>
    </row>
    <row r="20" spans="1:5">
      <c r="A20" s="20"/>
      <c r="B20" s="20"/>
      <c r="C20" s="20"/>
      <c r="D20" s="20"/>
      <c r="E20" s="15"/>
    </row>
    <row r="21" spans="1:5">
      <c r="A21" s="20"/>
      <c r="B21" s="20"/>
      <c r="C21" s="20"/>
      <c r="D21" s="20"/>
      <c r="E21" s="15"/>
    </row>
    <row r="22" spans="1:5">
      <c r="A22" s="20"/>
      <c r="B22" s="20"/>
      <c r="C22" s="20"/>
      <c r="D22" s="20"/>
      <c r="E22" s="15"/>
    </row>
    <row r="23" spans="1:5">
      <c r="A23" s="20"/>
      <c r="B23" s="20"/>
      <c r="C23" s="20"/>
      <c r="D23" s="20"/>
      <c r="E23" s="15"/>
    </row>
    <row r="24" spans="1:5">
      <c r="A24" s="20"/>
      <c r="B24" s="20"/>
      <c r="C24" s="20"/>
      <c r="D24" s="20"/>
      <c r="E24" s="15"/>
    </row>
    <row r="25" spans="1:5">
      <c r="A25" s="20"/>
      <c r="B25" s="20"/>
      <c r="C25" s="20"/>
      <c r="D25" s="20"/>
      <c r="E25" s="15"/>
    </row>
    <row r="26" spans="1:5">
      <c r="A26" s="20"/>
      <c r="B26" s="20"/>
      <c r="C26" s="20"/>
      <c r="D26" s="20"/>
      <c r="E26" s="15"/>
    </row>
    <row r="27" spans="1:5">
      <c r="A27" s="20"/>
      <c r="B27" s="20"/>
      <c r="C27" s="20"/>
      <c r="D27" s="20"/>
      <c r="E27" s="15"/>
    </row>
    <row r="28" spans="1:5">
      <c r="A28" s="20"/>
      <c r="B28" s="20"/>
      <c r="C28" s="20"/>
      <c r="D28" s="20"/>
      <c r="E28" s="15"/>
    </row>
    <row r="29" spans="1:5">
      <c r="A29" s="20"/>
      <c r="B29" s="20"/>
      <c r="C29" s="20"/>
      <c r="D29" s="20"/>
      <c r="E29" s="15"/>
    </row>
    <row r="30" spans="1:5">
      <c r="A30" s="20"/>
      <c r="B30" s="20"/>
      <c r="C30" s="20"/>
      <c r="D30" s="20"/>
      <c r="E30" s="15"/>
    </row>
    <row r="31" spans="1:5">
      <c r="A31" s="20"/>
      <c r="B31" s="20"/>
      <c r="C31" s="20"/>
      <c r="D31" s="20"/>
      <c r="E31" s="15"/>
    </row>
    <row r="32" spans="1:5">
      <c r="A32" s="20"/>
      <c r="B32" s="20"/>
      <c r="C32" s="20"/>
      <c r="D32" s="20"/>
      <c r="E32" s="15"/>
    </row>
    <row r="33" spans="1:5">
      <c r="A33" s="20"/>
      <c r="B33" s="20"/>
      <c r="C33" s="20"/>
      <c r="D33" s="20"/>
      <c r="E33" s="15"/>
    </row>
    <row r="34" spans="1:5">
      <c r="A34" s="20"/>
      <c r="B34" s="20"/>
      <c r="C34" s="20"/>
      <c r="D34" s="20"/>
      <c r="E34" s="15"/>
    </row>
    <row r="35" spans="1:5">
      <c r="A35" s="20"/>
      <c r="B35" s="20"/>
      <c r="C35" s="20"/>
      <c r="D35" s="20"/>
      <c r="E35" s="15"/>
    </row>
    <row r="36" spans="1:5">
      <c r="A36" s="20"/>
      <c r="B36" s="20"/>
      <c r="C36" s="20"/>
      <c r="D36" s="20"/>
      <c r="E36" s="15"/>
    </row>
    <row r="37" spans="1:5">
      <c r="A37" s="20"/>
      <c r="B37" s="20"/>
      <c r="C37" s="20"/>
      <c r="D37" s="20"/>
      <c r="E37" s="15"/>
    </row>
    <row r="38" spans="1:5">
      <c r="A38" s="20"/>
      <c r="B38" s="20"/>
      <c r="C38" s="20"/>
      <c r="D38" s="20"/>
      <c r="E38" s="15"/>
    </row>
    <row r="39" spans="1:5">
      <c r="A39" s="20"/>
      <c r="B39" s="20"/>
      <c r="C39" s="20"/>
      <c r="D39" s="20"/>
      <c r="E39" s="15"/>
    </row>
    <row r="40" spans="1:5">
      <c r="A40" s="20"/>
      <c r="B40" s="20"/>
      <c r="C40" s="20"/>
      <c r="D40" s="20"/>
      <c r="E40" s="15"/>
    </row>
    <row r="41" spans="1:5">
      <c r="A41" s="20"/>
      <c r="B41" s="20"/>
      <c r="C41" s="20"/>
      <c r="D41" s="20"/>
      <c r="E41" s="15"/>
    </row>
    <row r="42" spans="1:5">
      <c r="A42" s="20"/>
      <c r="B42" s="20"/>
      <c r="C42" s="20"/>
      <c r="D42" s="20"/>
      <c r="E42" s="15"/>
    </row>
    <row r="43" spans="1:5">
      <c r="A43" s="20"/>
      <c r="B43" s="20"/>
      <c r="C43" s="20"/>
      <c r="D43" s="20"/>
      <c r="E43" s="15"/>
    </row>
    <row r="44" spans="1:5">
      <c r="A44" s="20"/>
      <c r="B44" s="20"/>
      <c r="C44" s="20"/>
      <c r="D44" s="20"/>
      <c r="E44" s="15"/>
    </row>
    <row r="45" spans="1:5">
      <c r="A45" s="20"/>
      <c r="B45" s="20"/>
      <c r="C45" s="20"/>
      <c r="D45" s="20"/>
      <c r="E45" s="15"/>
    </row>
    <row r="46" spans="1:5">
      <c r="A46" s="20"/>
      <c r="B46" s="20"/>
      <c r="C46" s="20"/>
      <c r="D46" s="20"/>
      <c r="E46" s="15"/>
    </row>
    <row r="47" spans="1:5">
      <c r="A47" s="20"/>
      <c r="B47" s="20"/>
      <c r="C47" s="20"/>
      <c r="D47" s="20"/>
      <c r="E47" s="15"/>
    </row>
    <row r="48" spans="1:5">
      <c r="A48" s="20"/>
      <c r="B48" s="20"/>
      <c r="C48" s="20"/>
      <c r="D48" s="20"/>
      <c r="E48" s="15"/>
    </row>
    <row r="49" spans="1:5">
      <c r="A49" s="20"/>
      <c r="B49" s="20"/>
      <c r="C49" s="20"/>
      <c r="D49" s="20"/>
      <c r="E49" s="15"/>
    </row>
    <row r="50" spans="1:5">
      <c r="A50" s="20"/>
      <c r="B50" s="20"/>
      <c r="C50" s="20"/>
      <c r="D50" s="20"/>
      <c r="E50" s="15"/>
    </row>
    <row r="51" spans="1:5">
      <c r="A51" s="20"/>
      <c r="B51" s="20"/>
      <c r="C51" s="20"/>
      <c r="D51" s="20"/>
      <c r="E51" s="15"/>
    </row>
    <row r="52" spans="1:5">
      <c r="A52" s="20"/>
      <c r="B52" s="20"/>
      <c r="C52" s="20"/>
      <c r="D52" s="20"/>
      <c r="E52" s="15"/>
    </row>
    <row r="53" spans="1:5">
      <c r="A53" s="20"/>
      <c r="B53" s="20"/>
      <c r="C53" s="20"/>
      <c r="D53" s="20"/>
      <c r="E53" s="15"/>
    </row>
    <row r="54" spans="1:5">
      <c r="A54" s="20"/>
      <c r="B54" s="20"/>
      <c r="C54" s="20"/>
      <c r="D54" s="20"/>
      <c r="E54" s="15"/>
    </row>
    <row r="55" spans="1:5">
      <c r="A55" s="20"/>
      <c r="B55" s="20"/>
      <c r="C55" s="20"/>
      <c r="D55" s="20"/>
      <c r="E55" s="15"/>
    </row>
    <row r="56" spans="1:5">
      <c r="A56" s="20"/>
      <c r="B56" s="20"/>
      <c r="C56" s="20"/>
      <c r="D56" s="20"/>
      <c r="E56" s="15"/>
    </row>
    <row r="57" spans="1:5">
      <c r="A57" s="20"/>
      <c r="B57" s="20"/>
      <c r="C57" s="20"/>
      <c r="D57" s="20"/>
      <c r="E57" s="15"/>
    </row>
    <row r="58" spans="1:5">
      <c r="A58" s="20"/>
      <c r="B58" s="20"/>
      <c r="C58" s="20"/>
      <c r="D58" s="20"/>
      <c r="E58" s="15"/>
    </row>
    <row r="59" spans="1:5">
      <c r="A59" s="20"/>
      <c r="B59" s="20"/>
      <c r="C59" s="20"/>
      <c r="D59" s="20"/>
      <c r="E59" s="15"/>
    </row>
    <row r="60" spans="1:5">
      <c r="A60" s="20"/>
      <c r="B60" s="20"/>
      <c r="C60" s="20"/>
      <c r="D60" s="20"/>
      <c r="E60" s="15"/>
    </row>
    <row r="61" spans="1:5">
      <c r="A61" s="20"/>
      <c r="B61" s="20"/>
      <c r="C61" s="20"/>
      <c r="D61" s="20"/>
      <c r="E61" s="15"/>
    </row>
    <row r="62" spans="1:5">
      <c r="A62" s="20"/>
      <c r="B62" s="20"/>
      <c r="C62" s="20"/>
      <c r="D62" s="20"/>
      <c r="E62" s="15"/>
    </row>
    <row r="63" spans="1:5">
      <c r="A63" s="20"/>
      <c r="B63" s="20"/>
      <c r="C63" s="20"/>
      <c r="D63" s="20"/>
      <c r="E63" s="15"/>
    </row>
    <row r="64" spans="1:5">
      <c r="A64" s="20"/>
      <c r="B64" s="20"/>
      <c r="C64" s="20"/>
      <c r="D64" s="20"/>
      <c r="E64" s="15"/>
    </row>
    <row r="65" spans="1:5">
      <c r="A65" s="20"/>
      <c r="B65" s="20"/>
      <c r="C65" s="20"/>
      <c r="D65" s="20"/>
      <c r="E65" s="15"/>
    </row>
    <row r="66" spans="1:5">
      <c r="A66" s="20"/>
      <c r="B66" s="20"/>
      <c r="C66" s="20"/>
      <c r="D66" s="20"/>
      <c r="E66" s="15"/>
    </row>
    <row r="67" spans="1:5">
      <c r="A67" s="20"/>
      <c r="B67" s="20"/>
      <c r="C67" s="20"/>
      <c r="D67" s="20"/>
      <c r="E67" s="15"/>
    </row>
    <row r="68" spans="1:5">
      <c r="A68" s="20"/>
      <c r="B68" s="20"/>
      <c r="C68" s="20"/>
      <c r="D68" s="20"/>
      <c r="E68" s="15"/>
    </row>
    <row r="69" spans="1:5">
      <c r="A69" s="20"/>
      <c r="B69" s="20"/>
      <c r="C69" s="20"/>
      <c r="D69" s="20"/>
      <c r="E69" s="15"/>
    </row>
    <row r="70" spans="1:5">
      <c r="A70" s="20"/>
      <c r="B70" s="20"/>
      <c r="C70" s="20"/>
      <c r="D70" s="20"/>
      <c r="E70" s="15"/>
    </row>
    <row r="71" spans="1:5">
      <c r="A71" s="20"/>
      <c r="B71" s="20"/>
      <c r="C71" s="20"/>
      <c r="D71" s="20"/>
      <c r="E71" s="15"/>
    </row>
    <row r="72" spans="1:5">
      <c r="A72" s="20"/>
      <c r="B72" s="20"/>
      <c r="C72" s="20"/>
      <c r="D72" s="20"/>
      <c r="E72" s="15"/>
    </row>
    <row r="73" spans="1:5">
      <c r="A73" s="20"/>
      <c r="B73" s="20"/>
      <c r="C73" s="20"/>
      <c r="D73" s="20"/>
      <c r="E73" s="15"/>
    </row>
    <row r="74" spans="1:5">
      <c r="A74" s="20"/>
      <c r="B74" s="20"/>
      <c r="C74" s="20"/>
      <c r="D74" s="20"/>
      <c r="E74" s="15"/>
    </row>
    <row r="75" spans="1:5">
      <c r="A75" s="20"/>
      <c r="B75" s="20"/>
      <c r="C75" s="20"/>
      <c r="D75" s="20"/>
      <c r="E75" s="15"/>
    </row>
    <row r="76" spans="1:5">
      <c r="A76" s="20"/>
      <c r="B76" s="20"/>
      <c r="C76" s="20"/>
      <c r="D76" s="20"/>
      <c r="E76" s="15"/>
    </row>
    <row r="77" spans="1:5">
      <c r="A77" s="20"/>
      <c r="B77" s="20"/>
      <c r="C77" s="20"/>
      <c r="D77" s="20"/>
      <c r="E77" s="15"/>
    </row>
    <row r="78" spans="1:5">
      <c r="A78" s="20"/>
      <c r="B78" s="20"/>
      <c r="C78" s="20"/>
      <c r="D78" s="20"/>
      <c r="E78" s="15"/>
    </row>
    <row r="79" spans="1:5">
      <c r="A79" s="20"/>
      <c r="B79" s="20"/>
      <c r="C79" s="20"/>
      <c r="D79" s="20"/>
      <c r="E79" s="15"/>
    </row>
    <row r="80" spans="1:5">
      <c r="A80" s="20"/>
      <c r="B80" s="20"/>
      <c r="C80" s="20"/>
      <c r="D80" s="20"/>
      <c r="E80" s="15"/>
    </row>
    <row r="81" spans="1:5">
      <c r="A81" s="20"/>
      <c r="B81" s="20"/>
      <c r="C81" s="20"/>
      <c r="D81" s="20"/>
      <c r="E81" s="15"/>
    </row>
    <row r="82" spans="1:5">
      <c r="A82" s="20"/>
      <c r="B82" s="20"/>
      <c r="C82" s="20"/>
      <c r="D82" s="20"/>
      <c r="E82" s="15"/>
    </row>
    <row r="83" spans="1:5">
      <c r="A83" s="20"/>
      <c r="B83" s="20"/>
      <c r="C83" s="20"/>
      <c r="D83" s="20"/>
      <c r="E83" s="15"/>
    </row>
    <row r="84" spans="1:5">
      <c r="A84" s="20"/>
      <c r="B84" s="20"/>
      <c r="C84" s="20"/>
      <c r="D84" s="20"/>
      <c r="E84" s="15"/>
    </row>
    <row r="85" spans="1:5">
      <c r="A85" s="20"/>
      <c r="B85" s="20"/>
      <c r="C85" s="20"/>
      <c r="D85" s="20"/>
      <c r="E85" s="15"/>
    </row>
    <row r="86" spans="1:5">
      <c r="A86" s="20"/>
      <c r="B86" s="20"/>
      <c r="C86" s="20"/>
      <c r="D86" s="20"/>
      <c r="E86" s="15"/>
    </row>
    <row r="87" spans="1:5">
      <c r="A87" s="20"/>
      <c r="B87" s="20"/>
      <c r="C87" s="20"/>
      <c r="D87" s="20"/>
      <c r="E87" s="15"/>
    </row>
    <row r="88" spans="1:5">
      <c r="A88" s="20"/>
      <c r="B88" s="20"/>
      <c r="C88" s="20"/>
      <c r="D88" s="20"/>
      <c r="E88" s="15"/>
    </row>
    <row r="89" spans="1:5">
      <c r="A89" s="20"/>
      <c r="B89" s="20"/>
      <c r="C89" s="20"/>
      <c r="D89" s="20"/>
      <c r="E89" s="15"/>
    </row>
    <row r="90" spans="1:5">
      <c r="A90" s="20"/>
      <c r="B90" s="20"/>
      <c r="C90" s="20"/>
      <c r="D90" s="20"/>
      <c r="E90" s="15"/>
    </row>
    <row r="91" spans="1:5">
      <c r="A91" s="20"/>
      <c r="B91" s="20"/>
      <c r="C91" s="20"/>
      <c r="D91" s="20"/>
      <c r="E91" s="15"/>
    </row>
    <row r="92" spans="1:5">
      <c r="A92" s="20"/>
      <c r="B92" s="20"/>
      <c r="C92" s="20"/>
      <c r="D92" s="20"/>
      <c r="E92" s="15"/>
    </row>
    <row r="93" spans="1:5">
      <c r="A93" s="20"/>
      <c r="B93" s="20"/>
      <c r="C93" s="20"/>
      <c r="D93" s="20"/>
      <c r="E93" s="15"/>
    </row>
    <row r="94" spans="1:5">
      <c r="A94" s="20"/>
      <c r="B94" s="20"/>
      <c r="C94" s="20"/>
      <c r="D94" s="20"/>
      <c r="E94" s="15"/>
    </row>
    <row r="95" spans="1:5">
      <c r="A95" s="20"/>
      <c r="B95" s="20"/>
      <c r="C95" s="20"/>
      <c r="D95" s="20"/>
      <c r="E95" s="15"/>
    </row>
    <row r="96" spans="1:5">
      <c r="A96" s="20"/>
      <c r="B96" s="20"/>
      <c r="C96" s="20"/>
      <c r="D96" s="20"/>
      <c r="E96" s="15"/>
    </row>
    <row r="97" spans="1:5">
      <c r="A97" s="20"/>
      <c r="B97" s="20"/>
      <c r="C97" s="20"/>
      <c r="D97" s="20"/>
      <c r="E97" s="15"/>
    </row>
    <row r="98" spans="1:5">
      <c r="A98" s="20"/>
      <c r="B98" s="20"/>
      <c r="C98" s="20"/>
      <c r="D98" s="20"/>
      <c r="E98" s="15"/>
    </row>
    <row r="99" spans="1:5">
      <c r="A99" s="20"/>
      <c r="B99" s="20"/>
      <c r="C99" s="20"/>
      <c r="D99" s="20"/>
      <c r="E99" s="15"/>
    </row>
    <row r="100" spans="1:5">
      <c r="A100" s="20"/>
      <c r="B100" s="20"/>
      <c r="C100" s="20"/>
      <c r="D100" s="20"/>
      <c r="E100" s="15"/>
    </row>
    <row r="101" spans="1:5">
      <c r="A101" s="20"/>
      <c r="B101" s="20"/>
      <c r="C101" s="20"/>
      <c r="D101" s="20"/>
      <c r="E101" s="15"/>
    </row>
    <row r="102" spans="1:5">
      <c r="A102" s="20"/>
      <c r="B102" s="20"/>
      <c r="C102" s="20"/>
      <c r="D102" s="20"/>
      <c r="E102" s="15"/>
    </row>
    <row r="103" spans="1:5">
      <c r="A103" s="20"/>
      <c r="B103" s="20"/>
      <c r="C103" s="20"/>
      <c r="D103" s="20"/>
      <c r="E103" s="15"/>
    </row>
    <row r="104" spans="1:5">
      <c r="A104" s="20"/>
      <c r="B104" s="20"/>
      <c r="C104" s="20"/>
      <c r="D104" s="20"/>
      <c r="E104" s="15"/>
    </row>
    <row r="105" spans="1:5">
      <c r="A105" s="20"/>
      <c r="B105" s="20"/>
      <c r="C105" s="20"/>
      <c r="D105" s="20"/>
      <c r="E105" s="15"/>
    </row>
    <row r="106" spans="1:5">
      <c r="A106" s="20"/>
      <c r="B106" s="20"/>
      <c r="C106" s="20"/>
      <c r="D106" s="20"/>
      <c r="E106" s="15"/>
    </row>
    <row r="107" spans="1:5">
      <c r="A107" s="20"/>
      <c r="B107" s="20"/>
      <c r="C107" s="20"/>
      <c r="D107" s="20"/>
      <c r="E107" s="15"/>
    </row>
    <row r="108" spans="1:5">
      <c r="A108" s="20"/>
      <c r="B108" s="20"/>
      <c r="C108" s="20"/>
      <c r="D108" s="20"/>
      <c r="E108" s="15"/>
    </row>
    <row r="109" spans="1:5">
      <c r="A109" s="20"/>
      <c r="B109" s="20"/>
      <c r="C109" s="20"/>
      <c r="D109" s="20"/>
      <c r="E109" s="15"/>
    </row>
    <row r="110" spans="1:5">
      <c r="A110" s="20"/>
      <c r="B110" s="20"/>
      <c r="C110" s="20"/>
      <c r="D110" s="20"/>
      <c r="E110" s="15"/>
    </row>
    <row r="111" spans="1:5">
      <c r="A111" s="20"/>
      <c r="B111" s="20"/>
      <c r="C111" s="20"/>
      <c r="D111" s="20"/>
      <c r="E111" s="15"/>
    </row>
    <row r="112" spans="1:5">
      <c r="A112" s="20"/>
      <c r="B112" s="20"/>
      <c r="C112" s="20"/>
      <c r="D112" s="20"/>
      <c r="E112" s="15"/>
    </row>
    <row r="113" spans="1:5">
      <c r="A113" s="20"/>
      <c r="B113" s="20"/>
      <c r="C113" s="20"/>
      <c r="D113" s="20"/>
      <c r="E113" s="15"/>
    </row>
    <row r="114" spans="1:5">
      <c r="A114" s="20"/>
      <c r="B114" s="20"/>
      <c r="C114" s="20"/>
      <c r="D114" s="20"/>
      <c r="E114" s="15"/>
    </row>
    <row r="115" spans="1:5">
      <c r="A115" s="20"/>
      <c r="B115" s="20"/>
      <c r="C115" s="20"/>
      <c r="D115" s="20"/>
      <c r="E115" s="15"/>
    </row>
    <row r="116" spans="1:5">
      <c r="A116" s="20"/>
      <c r="B116" s="20"/>
      <c r="C116" s="20"/>
      <c r="D116" s="20"/>
      <c r="E116" s="15"/>
    </row>
    <row r="117" spans="1:5">
      <c r="A117" s="20"/>
      <c r="B117" s="20"/>
      <c r="C117" s="20"/>
      <c r="D117" s="20"/>
      <c r="E117" s="15"/>
    </row>
    <row r="118" spans="1:5">
      <c r="A118" s="20"/>
      <c r="B118" s="20"/>
      <c r="C118" s="20"/>
      <c r="D118" s="20"/>
      <c r="E118" s="15"/>
    </row>
    <row r="119" spans="1:5">
      <c r="A119" s="20"/>
      <c r="B119" s="20"/>
      <c r="C119" s="20"/>
      <c r="D119" s="20"/>
      <c r="E119" s="15"/>
    </row>
    <row r="120" spans="1:5">
      <c r="A120" s="20"/>
      <c r="B120" s="20"/>
      <c r="C120" s="20"/>
      <c r="D120" s="20"/>
      <c r="E120" s="15"/>
    </row>
    <row r="121" spans="1:5">
      <c r="A121" s="20"/>
      <c r="B121" s="20"/>
      <c r="C121" s="20"/>
      <c r="D121" s="20"/>
      <c r="E121" s="15"/>
    </row>
    <row r="122" spans="1:5">
      <c r="A122" s="20"/>
      <c r="B122" s="20"/>
      <c r="C122" s="20"/>
      <c r="D122" s="20"/>
      <c r="E122" s="15"/>
    </row>
    <row r="123" spans="1:5">
      <c r="A123" s="20"/>
      <c r="B123" s="20"/>
      <c r="C123" s="20"/>
      <c r="D123" s="20"/>
      <c r="E123" s="15"/>
    </row>
    <row r="124" spans="1:5">
      <c r="A124" s="20"/>
      <c r="B124" s="20"/>
      <c r="C124" s="20"/>
      <c r="D124" s="20"/>
      <c r="E124" s="15"/>
    </row>
    <row r="125" spans="1:5">
      <c r="A125" s="20"/>
      <c r="B125" s="20"/>
      <c r="C125" s="20"/>
      <c r="D125" s="20"/>
      <c r="E125" s="15"/>
    </row>
    <row r="126" spans="1:5">
      <c r="A126" s="20"/>
      <c r="B126" s="20"/>
      <c r="C126" s="20"/>
      <c r="D126" s="20"/>
      <c r="E126" s="15"/>
    </row>
    <row r="127" spans="1:5">
      <c r="A127" s="20"/>
      <c r="B127" s="20"/>
      <c r="C127" s="20"/>
      <c r="D127" s="20"/>
      <c r="E127" s="15"/>
    </row>
    <row r="128" spans="1:5">
      <c r="A128" s="20"/>
      <c r="B128" s="20"/>
      <c r="C128" s="20"/>
      <c r="D128" s="20"/>
      <c r="E128" s="15"/>
    </row>
    <row r="129" spans="1:5">
      <c r="A129" s="20"/>
      <c r="B129" s="20"/>
      <c r="C129" s="20"/>
      <c r="D129" s="20"/>
      <c r="E129" s="15"/>
    </row>
    <row r="130" spans="1:5">
      <c r="A130" s="20"/>
      <c r="B130" s="20"/>
      <c r="C130" s="20"/>
      <c r="D130" s="20"/>
      <c r="E130" s="15"/>
    </row>
    <row r="131" spans="1:5">
      <c r="A131" s="20"/>
      <c r="B131" s="20"/>
      <c r="C131" s="20"/>
      <c r="D131" s="20"/>
      <c r="E131" s="15"/>
    </row>
    <row r="132" spans="1:5">
      <c r="A132" s="20"/>
      <c r="B132" s="20"/>
      <c r="C132" s="20"/>
      <c r="D132" s="20"/>
      <c r="E132" s="15"/>
    </row>
    <row r="133" spans="1:5">
      <c r="A133" s="20"/>
      <c r="B133" s="20"/>
      <c r="C133" s="20"/>
      <c r="D133" s="20"/>
      <c r="E133" s="15"/>
    </row>
    <row r="134" spans="1:5">
      <c r="A134" s="20"/>
      <c r="B134" s="20"/>
      <c r="C134" s="20"/>
      <c r="D134" s="20"/>
      <c r="E134" s="15"/>
    </row>
    <row r="135" spans="1:5">
      <c r="A135" s="20"/>
      <c r="B135" s="20"/>
      <c r="C135" s="20"/>
      <c r="D135" s="20"/>
      <c r="E135" s="15"/>
    </row>
    <row r="136" spans="1:5">
      <c r="A136" s="20"/>
      <c r="B136" s="20"/>
      <c r="C136" s="20"/>
      <c r="D136" s="20"/>
      <c r="E136" s="15"/>
    </row>
    <row r="137" spans="1:5">
      <c r="A137" s="20"/>
      <c r="B137" s="20"/>
      <c r="C137" s="20"/>
      <c r="D137" s="20"/>
      <c r="E137" s="15"/>
    </row>
    <row r="138" spans="1:5">
      <c r="A138" s="20"/>
      <c r="B138" s="20"/>
      <c r="C138" s="20"/>
      <c r="D138" s="20"/>
      <c r="E138" s="15"/>
    </row>
    <row r="139" spans="1:5">
      <c r="A139" s="20"/>
      <c r="B139" s="20"/>
      <c r="C139" s="20"/>
      <c r="D139" s="20"/>
      <c r="E139" s="15"/>
    </row>
    <row r="140" spans="1:5">
      <c r="A140" s="20"/>
      <c r="B140" s="20"/>
      <c r="C140" s="20"/>
      <c r="D140" s="20"/>
      <c r="E140" s="15"/>
    </row>
    <row r="141" spans="1:5">
      <c r="A141" s="20"/>
      <c r="B141" s="20"/>
      <c r="C141" s="20"/>
      <c r="D141" s="20"/>
      <c r="E141" s="15"/>
    </row>
    <row r="142" spans="1:5">
      <c r="A142" s="20"/>
      <c r="B142" s="20"/>
      <c r="C142" s="20"/>
      <c r="D142" s="20"/>
      <c r="E142" s="15"/>
    </row>
    <row r="143" spans="1:5">
      <c r="A143" s="20"/>
      <c r="B143" s="20"/>
      <c r="C143" s="20"/>
      <c r="D143" s="20"/>
      <c r="E143" s="15"/>
    </row>
    <row r="144" spans="1:5">
      <c r="A144" s="20"/>
      <c r="B144" s="20"/>
      <c r="C144" s="20"/>
      <c r="D144" s="20"/>
      <c r="E144" s="15"/>
    </row>
    <row r="145" spans="1:5">
      <c r="A145" s="20"/>
      <c r="B145" s="20"/>
      <c r="C145" s="20"/>
      <c r="D145" s="20"/>
      <c r="E145" s="15"/>
    </row>
    <row r="146" spans="1:5">
      <c r="A146" s="20"/>
      <c r="B146" s="20"/>
      <c r="C146" s="20"/>
      <c r="D146" s="20"/>
      <c r="E146" s="15"/>
    </row>
    <row r="147" spans="1:5">
      <c r="A147" s="20"/>
      <c r="B147" s="20"/>
      <c r="C147" s="20"/>
      <c r="D147" s="20"/>
      <c r="E147" s="15"/>
    </row>
    <row r="148" spans="1:5">
      <c r="A148" s="20"/>
      <c r="B148" s="20"/>
      <c r="C148" s="20"/>
      <c r="D148" s="20"/>
      <c r="E148" s="15"/>
    </row>
    <row r="149" spans="1:5">
      <c r="A149" s="20"/>
      <c r="B149" s="20"/>
      <c r="C149" s="20"/>
      <c r="D149" s="20"/>
      <c r="E149" s="15"/>
    </row>
    <row r="150" spans="1:5">
      <c r="A150" s="20"/>
      <c r="B150" s="20"/>
      <c r="C150" s="20"/>
      <c r="D150" s="20"/>
      <c r="E150" s="15"/>
    </row>
    <row r="151" spans="1:5">
      <c r="A151" s="20"/>
      <c r="B151" s="20"/>
      <c r="C151" s="20"/>
      <c r="D151" s="20"/>
      <c r="E151" s="15"/>
    </row>
    <row r="152" spans="1:5">
      <c r="A152" s="20"/>
      <c r="B152" s="20"/>
      <c r="C152" s="20"/>
      <c r="D152" s="20"/>
      <c r="E152" s="15"/>
    </row>
    <row r="153" spans="1:5">
      <c r="A153" s="20"/>
      <c r="B153" s="20"/>
      <c r="C153" s="20"/>
      <c r="D153" s="20"/>
      <c r="E153" s="15"/>
    </row>
    <row r="154" spans="1:5">
      <c r="A154" s="20"/>
      <c r="B154" s="20"/>
      <c r="C154" s="20"/>
      <c r="D154" s="20"/>
      <c r="E154" s="15"/>
    </row>
    <row r="155" spans="1:5">
      <c r="A155" s="20"/>
      <c r="B155" s="20"/>
      <c r="C155" s="20"/>
      <c r="D155" s="20"/>
      <c r="E155" s="15"/>
    </row>
    <row r="156" spans="1:5">
      <c r="A156" s="20"/>
      <c r="B156" s="20"/>
      <c r="C156" s="20"/>
      <c r="D156" s="20"/>
      <c r="E156" s="15"/>
    </row>
    <row r="157" spans="1:5">
      <c r="A157" s="20"/>
      <c r="B157" s="20"/>
      <c r="C157" s="20"/>
      <c r="D157" s="20"/>
      <c r="E157" s="15"/>
    </row>
    <row r="158" spans="1:5">
      <c r="A158" s="20"/>
      <c r="B158" s="20"/>
      <c r="C158" s="20"/>
      <c r="D158" s="20"/>
      <c r="E158" s="15"/>
    </row>
    <row r="159" spans="1:5">
      <c r="A159" s="20"/>
      <c r="B159" s="20"/>
      <c r="C159" s="20"/>
      <c r="D159" s="20"/>
      <c r="E159" s="15"/>
    </row>
    <row r="160" spans="1:5">
      <c r="A160" s="20"/>
      <c r="B160" s="20"/>
      <c r="C160" s="20"/>
      <c r="D160" s="20"/>
      <c r="E160" s="15"/>
    </row>
    <row r="161" spans="1:5">
      <c r="A161" s="20"/>
      <c r="B161" s="20"/>
      <c r="C161" s="20"/>
      <c r="D161" s="20"/>
      <c r="E161" s="15"/>
    </row>
    <row r="162" spans="1:5">
      <c r="A162" s="20"/>
      <c r="B162" s="20"/>
      <c r="C162" s="20"/>
      <c r="D162" s="20"/>
      <c r="E162" s="15"/>
    </row>
    <row r="163" spans="1:5">
      <c r="A163" s="20"/>
      <c r="B163" s="20"/>
      <c r="C163" s="20"/>
      <c r="D163" s="20"/>
      <c r="E163" s="15"/>
    </row>
    <row r="164" spans="1:5">
      <c r="A164" s="20"/>
      <c r="B164" s="20"/>
      <c r="C164" s="20"/>
      <c r="D164" s="20"/>
      <c r="E164" s="15"/>
    </row>
    <row r="165" spans="1:5">
      <c r="A165" s="20"/>
      <c r="B165" s="20"/>
      <c r="C165" s="20"/>
      <c r="D165" s="20"/>
      <c r="E165" s="15"/>
    </row>
    <row r="166" spans="1:5">
      <c r="A166" s="20"/>
      <c r="B166" s="20"/>
      <c r="C166" s="20"/>
      <c r="D166" s="20"/>
      <c r="E166" s="15"/>
    </row>
    <row r="167" spans="1:5">
      <c r="A167" s="20"/>
      <c r="B167" s="20"/>
      <c r="C167" s="20"/>
      <c r="D167" s="20"/>
      <c r="E167" s="15"/>
    </row>
    <row r="168" spans="1:5">
      <c r="A168" s="20"/>
      <c r="B168" s="20"/>
      <c r="C168" s="20"/>
      <c r="D168" s="20"/>
      <c r="E168" s="15"/>
    </row>
    <row r="169" spans="1:5">
      <c r="A169" s="20"/>
      <c r="B169" s="20"/>
      <c r="C169" s="20"/>
      <c r="D169" s="20"/>
      <c r="E169" s="15"/>
    </row>
    <row r="170" spans="1:5">
      <c r="A170" s="20"/>
      <c r="B170" s="20"/>
      <c r="C170" s="20"/>
      <c r="D170" s="20"/>
      <c r="E170" s="15"/>
    </row>
    <row r="171" spans="1:5">
      <c r="A171" s="20"/>
      <c r="B171" s="20"/>
      <c r="C171" s="20"/>
      <c r="D171" s="20"/>
      <c r="E171" s="15"/>
    </row>
    <row r="172" spans="1:5">
      <c r="A172" s="20"/>
      <c r="B172" s="20"/>
      <c r="C172" s="20"/>
      <c r="D172" s="20"/>
      <c r="E172" s="15"/>
    </row>
    <row r="173" spans="1:5">
      <c r="A173" s="20"/>
      <c r="B173" s="20"/>
      <c r="C173" s="20"/>
      <c r="D173" s="20"/>
      <c r="E173" s="15"/>
    </row>
    <row r="174" spans="1:5">
      <c r="A174" s="20"/>
      <c r="B174" s="20"/>
      <c r="C174" s="20"/>
      <c r="D174" s="20"/>
      <c r="E174" s="15"/>
    </row>
    <row r="175" spans="1:5">
      <c r="A175" s="20"/>
      <c r="B175" s="20"/>
      <c r="C175" s="20"/>
      <c r="D175" s="20"/>
      <c r="E175" s="15"/>
    </row>
    <row r="176" spans="1:5">
      <c r="A176" s="20"/>
      <c r="B176" s="20"/>
      <c r="C176" s="20"/>
      <c r="D176" s="20"/>
      <c r="E176" s="15"/>
    </row>
    <row r="177" spans="1:5">
      <c r="A177" s="20"/>
      <c r="B177" s="20"/>
      <c r="C177" s="20"/>
      <c r="D177" s="20"/>
      <c r="E177" s="15"/>
    </row>
    <row r="178" spans="1:5">
      <c r="A178" s="20"/>
      <c r="B178" s="20"/>
      <c r="C178" s="20"/>
      <c r="D178" s="20"/>
      <c r="E178" s="15"/>
    </row>
    <row r="179" spans="1:5">
      <c r="A179" s="20"/>
      <c r="B179" s="20"/>
      <c r="C179" s="20"/>
      <c r="D179" s="20"/>
      <c r="E179" s="15"/>
    </row>
    <row r="180" spans="1:5">
      <c r="A180" s="20"/>
      <c r="B180" s="20"/>
      <c r="C180" s="20"/>
      <c r="D180" s="20"/>
      <c r="E180" s="15"/>
    </row>
    <row r="181" spans="1:5">
      <c r="A181" s="20"/>
      <c r="B181" s="20"/>
      <c r="C181" s="20"/>
      <c r="D181" s="20"/>
      <c r="E181" s="15"/>
    </row>
    <row r="182" spans="1:5">
      <c r="A182" s="20"/>
      <c r="B182" s="20"/>
      <c r="C182" s="20"/>
      <c r="D182" s="20"/>
      <c r="E182" s="15"/>
    </row>
    <row r="183" spans="1:5">
      <c r="A183" s="20"/>
      <c r="B183" s="20"/>
      <c r="C183" s="20"/>
      <c r="D183" s="20"/>
      <c r="E183" s="15"/>
    </row>
    <row r="184" spans="1:5">
      <c r="A184" s="20"/>
      <c r="B184" s="20"/>
      <c r="C184" s="20"/>
      <c r="D184" s="20"/>
      <c r="E184" s="15"/>
    </row>
    <row r="185" spans="1:5">
      <c r="A185" s="20"/>
      <c r="B185" s="20"/>
      <c r="C185" s="20"/>
      <c r="D185" s="20"/>
      <c r="E185" s="15"/>
    </row>
    <row r="186" spans="1:5">
      <c r="A186" s="20"/>
      <c r="B186" s="20"/>
      <c r="C186" s="20"/>
      <c r="D186" s="20"/>
      <c r="E186" s="15"/>
    </row>
    <row r="187" spans="1:5">
      <c r="A187" s="20"/>
      <c r="B187" s="20"/>
      <c r="C187" s="20"/>
      <c r="D187" s="20"/>
      <c r="E187" s="15"/>
    </row>
    <row r="188" spans="1:5">
      <c r="A188" s="20"/>
      <c r="B188" s="20"/>
      <c r="C188" s="20"/>
      <c r="D188" s="20"/>
      <c r="E188" s="15"/>
    </row>
    <row r="189" spans="1:5">
      <c r="A189" s="20"/>
      <c r="B189" s="20"/>
      <c r="C189" s="20"/>
      <c r="D189" s="20"/>
      <c r="E189" s="15"/>
    </row>
    <row r="190" spans="1:5">
      <c r="A190" s="20"/>
      <c r="B190" s="20"/>
      <c r="C190" s="20"/>
      <c r="D190" s="20"/>
      <c r="E190" s="15"/>
    </row>
    <row r="191" spans="1:5">
      <c r="A191" s="20"/>
      <c r="B191" s="20"/>
      <c r="C191" s="20"/>
      <c r="D191" s="20"/>
      <c r="E191" s="15"/>
    </row>
    <row r="192" spans="1:5">
      <c r="A192" s="20"/>
      <c r="B192" s="20"/>
      <c r="C192" s="20"/>
      <c r="D192" s="20"/>
      <c r="E192" s="15"/>
    </row>
    <row r="193" spans="1:5">
      <c r="A193" s="20"/>
      <c r="B193" s="20"/>
      <c r="C193" s="20"/>
      <c r="D193" s="20"/>
      <c r="E193" s="15"/>
    </row>
    <row r="194" spans="1:5">
      <c r="A194" s="20"/>
      <c r="B194" s="20"/>
      <c r="C194" s="20"/>
      <c r="D194" s="20"/>
      <c r="E194" s="15"/>
    </row>
    <row r="195" spans="1:5">
      <c r="A195" s="20"/>
      <c r="B195" s="20"/>
      <c r="C195" s="20"/>
      <c r="D195" s="20"/>
      <c r="E195" s="15"/>
    </row>
    <row r="196" spans="1:5">
      <c r="A196" s="20"/>
      <c r="B196" s="20"/>
      <c r="C196" s="20"/>
      <c r="D196" s="20"/>
      <c r="E196" s="15"/>
    </row>
    <row r="197" spans="1:5">
      <c r="A197" s="20"/>
      <c r="B197" s="20"/>
      <c r="C197" s="20"/>
      <c r="D197" s="20"/>
      <c r="E197" s="15"/>
    </row>
    <row r="198" spans="1:5">
      <c r="A198" s="20"/>
      <c r="B198" s="20"/>
      <c r="C198" s="20"/>
      <c r="D198" s="20"/>
      <c r="E198" s="15"/>
    </row>
    <row r="199" spans="1:5">
      <c r="A199" s="20"/>
      <c r="B199" s="20"/>
      <c r="C199" s="20"/>
      <c r="D199" s="20"/>
      <c r="E199" s="15"/>
    </row>
    <row r="200" spans="1:5">
      <c r="A200" s="20"/>
      <c r="B200" s="20"/>
      <c r="C200" s="20"/>
      <c r="D200" s="20"/>
      <c r="E200" s="15"/>
    </row>
    <row r="201" spans="1:5">
      <c r="A201" s="20"/>
      <c r="B201" s="20"/>
      <c r="C201" s="20"/>
      <c r="D201" s="20"/>
      <c r="E201" s="15"/>
    </row>
    <row r="202" spans="1:5">
      <c r="A202" s="20"/>
      <c r="B202" s="20"/>
      <c r="C202" s="20"/>
      <c r="D202" s="20"/>
      <c r="E202" s="15"/>
    </row>
    <row r="203" spans="1:5">
      <c r="A203" s="20"/>
      <c r="B203" s="20"/>
      <c r="C203" s="20"/>
      <c r="D203" s="20"/>
      <c r="E203" s="15"/>
    </row>
    <row r="204" spans="1:5">
      <c r="A204" s="20"/>
      <c r="B204" s="20"/>
      <c r="C204" s="20"/>
      <c r="D204" s="20"/>
      <c r="E204" s="15"/>
    </row>
    <row r="205" spans="1:5">
      <c r="A205" s="20"/>
      <c r="B205" s="20"/>
      <c r="C205" s="20"/>
      <c r="D205" s="20"/>
      <c r="E205" s="15"/>
    </row>
    <row r="206" spans="1:5">
      <c r="A206" s="20"/>
      <c r="B206" s="20"/>
      <c r="C206" s="20"/>
      <c r="D206" s="20"/>
      <c r="E206" s="15"/>
    </row>
    <row r="207" spans="1:5">
      <c r="A207" s="20"/>
      <c r="B207" s="20"/>
      <c r="C207" s="20"/>
      <c r="D207" s="20"/>
      <c r="E207" s="15"/>
    </row>
    <row r="208" spans="1:5">
      <c r="A208" s="20"/>
      <c r="B208" s="20"/>
      <c r="C208" s="20"/>
      <c r="D208" s="20"/>
      <c r="E208" s="15"/>
    </row>
    <row r="209" spans="1:5">
      <c r="A209" s="20"/>
      <c r="B209" s="20"/>
      <c r="C209" s="20"/>
      <c r="D209" s="20"/>
      <c r="E209" s="15"/>
    </row>
    <row r="210" spans="1:5">
      <c r="A210" s="20"/>
      <c r="B210" s="20"/>
      <c r="C210" s="20"/>
      <c r="D210" s="20"/>
      <c r="E210" s="15"/>
    </row>
    <row r="211" spans="1:5">
      <c r="A211" s="20"/>
      <c r="B211" s="20"/>
      <c r="C211" s="20"/>
      <c r="D211" s="20"/>
      <c r="E211" s="15"/>
    </row>
    <row r="212" spans="1:5">
      <c r="A212" s="20"/>
      <c r="B212" s="20"/>
      <c r="C212" s="20"/>
      <c r="D212" s="20"/>
      <c r="E212" s="15"/>
    </row>
    <row r="213" spans="1:5">
      <c r="A213" s="20"/>
      <c r="B213" s="20"/>
      <c r="C213" s="20"/>
      <c r="D213" s="20"/>
      <c r="E213" s="15"/>
    </row>
    <row r="214" spans="1:5">
      <c r="A214" s="20"/>
      <c r="B214" s="20"/>
      <c r="C214" s="20"/>
      <c r="D214" s="20"/>
      <c r="E214" s="15"/>
    </row>
    <row r="215" spans="1:5">
      <c r="A215" s="20"/>
      <c r="B215" s="20"/>
      <c r="C215" s="20"/>
      <c r="D215" s="20"/>
      <c r="E215" s="15"/>
    </row>
    <row r="216" spans="1:5">
      <c r="A216" s="20"/>
      <c r="B216" s="20"/>
      <c r="C216" s="20"/>
      <c r="D216" s="20"/>
      <c r="E216" s="15"/>
    </row>
    <row r="217" spans="1:5">
      <c r="A217" s="20"/>
      <c r="B217" s="20"/>
      <c r="C217" s="20"/>
      <c r="D217" s="20"/>
      <c r="E217" s="15"/>
    </row>
    <row r="218" spans="1:5">
      <c r="A218" s="20"/>
      <c r="B218" s="20"/>
      <c r="C218" s="20"/>
      <c r="D218" s="20"/>
      <c r="E218" s="15"/>
    </row>
    <row r="219" spans="1:5">
      <c r="A219" s="20"/>
      <c r="B219" s="20"/>
      <c r="C219" s="20"/>
      <c r="D219" s="20"/>
      <c r="E219" s="15"/>
    </row>
    <row r="220" spans="1:5">
      <c r="A220" s="20"/>
      <c r="B220" s="20"/>
      <c r="C220" s="20"/>
      <c r="D220" s="20"/>
      <c r="E220" s="15"/>
    </row>
    <row r="221" spans="1:5">
      <c r="A221" s="20"/>
      <c r="B221" s="20"/>
      <c r="C221" s="20"/>
      <c r="D221" s="20"/>
      <c r="E221" s="15"/>
    </row>
    <row r="222" spans="1:5">
      <c r="A222" s="20"/>
      <c r="B222" s="20"/>
      <c r="C222" s="20"/>
      <c r="D222" s="20"/>
      <c r="E222" s="15"/>
    </row>
    <row r="223" spans="1:5">
      <c r="A223" s="20"/>
      <c r="B223" s="20"/>
      <c r="C223" s="20"/>
      <c r="D223" s="20"/>
      <c r="E223" s="15"/>
    </row>
    <row r="224" spans="1:5">
      <c r="A224" s="20"/>
      <c r="B224" s="20"/>
      <c r="C224" s="20"/>
      <c r="D224" s="20"/>
      <c r="E224" s="15"/>
    </row>
    <row r="225" spans="1:5">
      <c r="A225" s="20"/>
      <c r="B225" s="20"/>
      <c r="C225" s="20"/>
      <c r="D225" s="20"/>
      <c r="E225" s="15"/>
    </row>
    <row r="226" spans="1:5">
      <c r="A226" s="20"/>
      <c r="B226" s="20"/>
      <c r="C226" s="20"/>
      <c r="D226" s="20"/>
      <c r="E226" s="15"/>
    </row>
    <row r="227" spans="1:5">
      <c r="A227" s="20"/>
      <c r="B227" s="20"/>
      <c r="C227" s="20"/>
      <c r="D227" s="20"/>
      <c r="E227" s="15"/>
    </row>
    <row r="228" spans="1:5">
      <c r="A228" s="20"/>
      <c r="B228" s="20"/>
      <c r="C228" s="20"/>
      <c r="D228" s="20"/>
      <c r="E228" s="15"/>
    </row>
    <row r="229" spans="1:5">
      <c r="A229" s="20"/>
      <c r="B229" s="20"/>
      <c r="C229" s="20"/>
      <c r="D229" s="20"/>
      <c r="E229" s="15"/>
    </row>
    <row r="230" spans="1:5">
      <c r="A230" s="20"/>
      <c r="B230" s="20"/>
      <c r="C230" s="20"/>
      <c r="D230" s="20"/>
      <c r="E230" s="15"/>
    </row>
    <row r="231" spans="1:5">
      <c r="A231" s="20"/>
      <c r="B231" s="20"/>
      <c r="C231" s="20"/>
      <c r="D231" s="20"/>
      <c r="E231" s="15"/>
    </row>
    <row r="232" spans="1:5">
      <c r="A232" s="20"/>
      <c r="B232" s="20"/>
      <c r="C232" s="20"/>
      <c r="D232" s="20"/>
      <c r="E232" s="15"/>
    </row>
    <row r="233" spans="1:5">
      <c r="A233" s="20"/>
      <c r="B233" s="20"/>
      <c r="C233" s="20"/>
      <c r="D233" s="20"/>
      <c r="E233" s="15"/>
    </row>
    <row r="234" spans="1:5">
      <c r="A234" s="20"/>
      <c r="B234" s="20"/>
      <c r="C234" s="20"/>
      <c r="D234" s="20"/>
      <c r="E234" s="15"/>
    </row>
    <row r="235" spans="1:5">
      <c r="A235" s="20"/>
      <c r="B235" s="20"/>
      <c r="C235" s="20"/>
      <c r="D235" s="20"/>
      <c r="E235" s="15"/>
    </row>
    <row r="236" spans="1:5">
      <c r="A236" s="20"/>
      <c r="B236" s="20"/>
      <c r="C236" s="20"/>
      <c r="D236" s="20"/>
      <c r="E236" s="15"/>
    </row>
    <row r="237" spans="1:5">
      <c r="A237" s="20"/>
      <c r="B237" s="20"/>
      <c r="C237" s="20"/>
      <c r="D237" s="20"/>
      <c r="E237" s="15"/>
    </row>
    <row r="238" spans="1:5">
      <c r="A238" s="20"/>
      <c r="B238" s="20"/>
      <c r="C238" s="20"/>
      <c r="D238" s="20"/>
      <c r="E238" s="15"/>
    </row>
    <row r="239" spans="1:5">
      <c r="A239" s="20"/>
      <c r="B239" s="20"/>
      <c r="C239" s="20"/>
      <c r="D239" s="20"/>
      <c r="E239" s="15"/>
    </row>
    <row r="240" spans="1:5">
      <c r="A240" s="20"/>
      <c r="B240" s="20"/>
      <c r="C240" s="20"/>
      <c r="D240" s="20"/>
      <c r="E240" s="15"/>
    </row>
    <row r="241" spans="1:5">
      <c r="A241" s="20"/>
      <c r="B241" s="20"/>
      <c r="C241" s="20"/>
      <c r="D241" s="20"/>
      <c r="E241" s="15"/>
    </row>
    <row r="242" spans="1:5">
      <c r="A242" s="20"/>
      <c r="B242" s="20"/>
      <c r="C242" s="20"/>
      <c r="D242" s="20"/>
      <c r="E242" s="15"/>
    </row>
    <row r="243" spans="1:5">
      <c r="A243" s="20"/>
      <c r="B243" s="20"/>
      <c r="C243" s="20"/>
      <c r="D243" s="20"/>
      <c r="E243" s="15"/>
    </row>
    <row r="244" spans="1:5">
      <c r="A244" s="20"/>
      <c r="B244" s="20"/>
      <c r="C244" s="20"/>
      <c r="D244" s="20"/>
      <c r="E244" s="15"/>
    </row>
    <row r="245" spans="1:5">
      <c r="A245" s="20"/>
      <c r="B245" s="20"/>
      <c r="C245" s="20"/>
      <c r="D245" s="20"/>
      <c r="E245" s="15"/>
    </row>
    <row r="246" spans="1:5">
      <c r="A246" s="20"/>
      <c r="B246" s="20"/>
      <c r="C246" s="20"/>
      <c r="D246" s="20"/>
      <c r="E246" s="15"/>
    </row>
    <row r="247" spans="1:5">
      <c r="A247" s="20"/>
      <c r="B247" s="20"/>
      <c r="C247" s="20"/>
      <c r="D247" s="20"/>
      <c r="E247" s="15"/>
    </row>
    <row r="248" spans="1:5">
      <c r="A248" s="20"/>
      <c r="B248" s="20"/>
      <c r="C248" s="20"/>
      <c r="D248" s="20"/>
      <c r="E248" s="15"/>
    </row>
    <row r="249" spans="1:5">
      <c r="A249" s="20"/>
      <c r="B249" s="20"/>
      <c r="C249" s="20"/>
      <c r="D249" s="20"/>
      <c r="E249" s="15"/>
    </row>
    <row r="250" spans="1:5">
      <c r="A250" s="20"/>
      <c r="B250" s="20"/>
      <c r="C250" s="20"/>
      <c r="D250" s="20"/>
      <c r="E250" s="15"/>
    </row>
    <row r="251" spans="1:5">
      <c r="A251" s="20"/>
      <c r="B251" s="20"/>
      <c r="C251" s="20"/>
      <c r="D251" s="20"/>
      <c r="E251" s="15"/>
    </row>
    <row r="252" spans="1:5">
      <c r="A252" s="20"/>
      <c r="B252" s="20"/>
      <c r="C252" s="20"/>
      <c r="D252" s="20"/>
      <c r="E252" s="15"/>
    </row>
    <row r="253" spans="1:5">
      <c r="A253" s="20"/>
      <c r="B253" s="20"/>
      <c r="C253" s="20"/>
      <c r="D253" s="20"/>
      <c r="E253" s="15"/>
    </row>
    <row r="254" spans="1:5">
      <c r="A254" s="20"/>
      <c r="B254" s="20"/>
      <c r="C254" s="20"/>
      <c r="D254" s="20"/>
      <c r="E254" s="15"/>
    </row>
    <row r="255" spans="1:5">
      <c r="A255" s="20"/>
      <c r="B255" s="20"/>
      <c r="C255" s="20"/>
      <c r="D255" s="20"/>
      <c r="E255" s="15"/>
    </row>
    <row r="256" spans="1:5">
      <c r="A256" s="20"/>
      <c r="B256" s="20"/>
      <c r="C256" s="20"/>
      <c r="D256" s="20"/>
      <c r="E256" s="15"/>
    </row>
    <row r="257" spans="1:5">
      <c r="A257" s="20"/>
      <c r="B257" s="20"/>
      <c r="C257" s="20"/>
      <c r="D257" s="20"/>
      <c r="E257" s="15"/>
    </row>
    <row r="258" spans="1:5">
      <c r="A258" s="20"/>
      <c r="B258" s="20"/>
      <c r="C258" s="20"/>
      <c r="D258" s="20"/>
      <c r="E258" s="15"/>
    </row>
    <row r="259" spans="1:5">
      <c r="A259" s="20"/>
      <c r="B259" s="20"/>
      <c r="C259" s="20"/>
      <c r="D259" s="20"/>
      <c r="E259" s="15"/>
    </row>
    <row r="260" spans="1:5">
      <c r="A260" s="20"/>
      <c r="B260" s="20"/>
      <c r="C260" s="20"/>
      <c r="D260" s="20"/>
      <c r="E260" s="15"/>
    </row>
    <row r="261" spans="1:5">
      <c r="A261" s="20"/>
      <c r="B261" s="20"/>
      <c r="C261" s="20"/>
      <c r="D261" s="20"/>
      <c r="E261" s="15"/>
    </row>
    <row r="262" spans="1:5">
      <c r="A262" s="20"/>
      <c r="B262" s="20"/>
      <c r="C262" s="20"/>
      <c r="D262" s="20"/>
      <c r="E262" s="15"/>
    </row>
    <row r="263" spans="1:5">
      <c r="A263" s="20"/>
      <c r="B263" s="20"/>
      <c r="C263" s="20"/>
      <c r="D263" s="20"/>
      <c r="E263" s="15"/>
    </row>
    <row r="264" spans="1:5">
      <c r="A264" s="20"/>
      <c r="B264" s="20"/>
      <c r="C264" s="20"/>
      <c r="D264" s="20"/>
      <c r="E264" s="15"/>
    </row>
    <row r="265" spans="1:5">
      <c r="A265" s="20"/>
      <c r="B265" s="20"/>
      <c r="C265" s="20"/>
      <c r="D265" s="20"/>
      <c r="E265" s="15"/>
    </row>
    <row r="266" spans="1:5">
      <c r="A266" s="20"/>
      <c r="B266" s="20"/>
      <c r="C266" s="20"/>
      <c r="D266" s="20"/>
      <c r="E266" s="15"/>
    </row>
    <row r="267" spans="1:5">
      <c r="A267" s="20"/>
      <c r="B267" s="20"/>
      <c r="C267" s="20"/>
      <c r="D267" s="20"/>
      <c r="E267" s="15"/>
    </row>
    <row r="268" spans="1:5">
      <c r="A268" s="20"/>
      <c r="B268" s="20"/>
      <c r="C268" s="20"/>
      <c r="D268" s="20"/>
      <c r="E268" s="15"/>
    </row>
    <row r="269" spans="1:5">
      <c r="A269" s="20"/>
      <c r="B269" s="20"/>
      <c r="C269" s="20"/>
      <c r="D269" s="20"/>
      <c r="E269" s="15"/>
    </row>
    <row r="270" spans="1:5">
      <c r="A270" s="20"/>
      <c r="B270" s="20"/>
      <c r="C270" s="20"/>
      <c r="D270" s="20"/>
      <c r="E270" s="15"/>
    </row>
    <row r="271" spans="1:5">
      <c r="A271" s="20"/>
      <c r="B271" s="20"/>
      <c r="C271" s="20"/>
      <c r="D271" s="20"/>
      <c r="E271" s="15"/>
    </row>
    <row r="272" spans="1:5">
      <c r="A272" s="20"/>
      <c r="B272" s="20"/>
      <c r="C272" s="20"/>
      <c r="D272" s="20"/>
      <c r="E272" s="15"/>
    </row>
    <row r="273" spans="1:5">
      <c r="A273" s="20"/>
      <c r="B273" s="20"/>
      <c r="C273" s="20"/>
      <c r="D273" s="20"/>
      <c r="E273" s="15"/>
    </row>
    <row r="274" spans="1:5">
      <c r="A274" s="20"/>
      <c r="B274" s="20"/>
      <c r="C274" s="20"/>
      <c r="D274" s="20"/>
      <c r="E274" s="15"/>
    </row>
    <row r="275" spans="1:5">
      <c r="A275" s="20"/>
      <c r="B275" s="20"/>
      <c r="C275" s="20"/>
      <c r="D275" s="20"/>
      <c r="E275" s="15"/>
    </row>
    <row r="276" spans="1:5">
      <c r="A276" s="20"/>
      <c r="B276" s="20"/>
      <c r="C276" s="20"/>
      <c r="D276" s="20"/>
      <c r="E276" s="15"/>
    </row>
    <row r="277" spans="1:5">
      <c r="A277" s="20"/>
      <c r="B277" s="20"/>
      <c r="C277" s="20"/>
      <c r="D277" s="20"/>
      <c r="E277" s="15"/>
    </row>
    <row r="278" spans="1:5">
      <c r="A278" s="20"/>
      <c r="B278" s="20"/>
      <c r="C278" s="20"/>
      <c r="D278" s="20"/>
      <c r="E278" s="15"/>
    </row>
    <row r="279" spans="1:5">
      <c r="A279" s="20"/>
      <c r="B279" s="20"/>
      <c r="C279" s="20"/>
      <c r="D279" s="20"/>
      <c r="E279" s="15"/>
    </row>
    <row r="280" spans="1:5">
      <c r="A280" s="20"/>
      <c r="B280" s="20"/>
      <c r="C280" s="20"/>
      <c r="D280" s="20"/>
      <c r="E280" s="15"/>
    </row>
    <row r="281" spans="1:5">
      <c r="A281" s="20"/>
      <c r="B281" s="20"/>
      <c r="C281" s="20"/>
      <c r="D281" s="20"/>
      <c r="E281" s="15"/>
    </row>
    <row r="282" spans="1:5">
      <c r="A282" s="20"/>
      <c r="B282" s="20"/>
      <c r="C282" s="20"/>
      <c r="D282" s="20"/>
      <c r="E282" s="15"/>
    </row>
    <row r="283" spans="1:5">
      <c r="A283" s="20"/>
      <c r="B283" s="20"/>
      <c r="C283" s="20"/>
      <c r="D283" s="20"/>
      <c r="E283" s="15"/>
    </row>
    <row r="284" spans="1:5">
      <c r="A284" s="20"/>
      <c r="B284" s="20"/>
      <c r="C284" s="20"/>
      <c r="D284" s="20"/>
      <c r="E284" s="15"/>
    </row>
    <row r="285" spans="1:5">
      <c r="A285" s="20"/>
      <c r="B285" s="20"/>
      <c r="C285" s="20"/>
      <c r="D285" s="20"/>
      <c r="E285" s="15"/>
    </row>
    <row r="286" spans="1:5">
      <c r="A286" s="20"/>
      <c r="B286" s="20"/>
      <c r="C286" s="20"/>
      <c r="D286" s="20"/>
      <c r="E286" s="15"/>
    </row>
    <row r="287" spans="1:5">
      <c r="A287" s="20"/>
      <c r="B287" s="20"/>
      <c r="C287" s="20"/>
      <c r="D287" s="20"/>
      <c r="E287" s="15"/>
    </row>
    <row r="288" spans="1:5">
      <c r="A288" s="20"/>
      <c r="B288" s="20"/>
      <c r="C288" s="20"/>
      <c r="D288" s="20"/>
      <c r="E288" s="15"/>
    </row>
    <row r="289" spans="1:5">
      <c r="A289" s="20"/>
      <c r="B289" s="20"/>
      <c r="C289" s="20"/>
      <c r="D289" s="20"/>
      <c r="E289" s="15"/>
    </row>
    <row r="290" spans="1:5">
      <c r="A290" s="20"/>
      <c r="B290" s="20"/>
      <c r="C290" s="20"/>
      <c r="D290" s="20"/>
      <c r="E290" s="15"/>
    </row>
    <row r="291" spans="1:5">
      <c r="A291" s="20"/>
      <c r="B291" s="20"/>
      <c r="C291" s="20"/>
      <c r="D291" s="20"/>
      <c r="E291" s="15"/>
    </row>
    <row r="292" spans="1:5">
      <c r="A292" s="20"/>
      <c r="B292" s="20"/>
      <c r="C292" s="20"/>
      <c r="D292" s="20"/>
      <c r="E292" s="15"/>
    </row>
    <row r="293" spans="1:5">
      <c r="A293" s="20"/>
      <c r="B293" s="20"/>
      <c r="C293" s="20"/>
      <c r="D293" s="20"/>
      <c r="E293" s="15"/>
    </row>
    <row r="294" spans="1:5">
      <c r="A294" s="20"/>
      <c r="B294" s="20"/>
      <c r="C294" s="20"/>
      <c r="D294" s="20"/>
      <c r="E294" s="15"/>
    </row>
    <row r="295" spans="1:5">
      <c r="A295" s="20"/>
      <c r="B295" s="20"/>
      <c r="C295" s="20"/>
      <c r="D295" s="20"/>
      <c r="E295" s="15"/>
    </row>
    <row r="296" spans="1:5">
      <c r="A296" s="20"/>
      <c r="B296" s="20"/>
      <c r="C296" s="20"/>
      <c r="D296" s="20"/>
      <c r="E296" s="15"/>
    </row>
    <row r="297" spans="1:5">
      <c r="A297" s="20"/>
      <c r="B297" s="20"/>
      <c r="C297" s="20"/>
      <c r="D297" s="20"/>
      <c r="E297" s="15"/>
    </row>
    <row r="298" spans="1:5">
      <c r="A298" s="20"/>
      <c r="B298" s="20"/>
      <c r="C298" s="20"/>
      <c r="D298" s="20"/>
      <c r="E298" s="15"/>
    </row>
    <row r="299" spans="1:5">
      <c r="A299" s="20"/>
      <c r="B299" s="20"/>
      <c r="C299" s="20"/>
      <c r="D299" s="20"/>
      <c r="E299" s="15"/>
    </row>
    <row r="300" spans="1:5">
      <c r="A300" s="20"/>
      <c r="B300" s="20"/>
      <c r="C300" s="20"/>
      <c r="D300" s="20"/>
      <c r="E300" s="15"/>
    </row>
    <row r="301" spans="1:5">
      <c r="A301" s="20"/>
      <c r="B301" s="20"/>
      <c r="C301" s="20"/>
      <c r="D301" s="20"/>
      <c r="E301" s="15"/>
    </row>
    <row r="302" spans="1:5">
      <c r="A302" s="20"/>
      <c r="B302" s="20"/>
      <c r="C302" s="20"/>
      <c r="D302" s="20"/>
      <c r="E302" s="15"/>
    </row>
    <row r="303" spans="1:5">
      <c r="A303" s="20"/>
      <c r="B303" s="20"/>
      <c r="C303" s="20"/>
      <c r="D303" s="20"/>
      <c r="E303" s="15"/>
    </row>
    <row r="304" spans="1:5">
      <c r="A304" s="20"/>
      <c r="B304" s="20"/>
      <c r="C304" s="20"/>
      <c r="D304" s="20"/>
      <c r="E304" s="15"/>
    </row>
    <row r="305" spans="1:5">
      <c r="A305" s="20"/>
      <c r="B305" s="20"/>
      <c r="C305" s="20"/>
      <c r="D305" s="20"/>
      <c r="E305" s="15"/>
    </row>
    <row r="306" spans="1:5">
      <c r="A306" s="20"/>
      <c r="B306" s="20"/>
      <c r="C306" s="20"/>
      <c r="D306" s="20"/>
      <c r="E306" s="15"/>
    </row>
    <row r="307" spans="1:5">
      <c r="A307" s="20"/>
      <c r="B307" s="20"/>
      <c r="C307" s="20"/>
      <c r="D307" s="20"/>
      <c r="E307" s="15"/>
    </row>
    <row r="308" spans="1:5">
      <c r="A308" s="20"/>
      <c r="B308" s="20"/>
      <c r="C308" s="20"/>
      <c r="D308" s="20"/>
      <c r="E308" s="15"/>
    </row>
    <row r="309" spans="1:5">
      <c r="A309" s="20"/>
      <c r="B309" s="20"/>
      <c r="C309" s="20"/>
      <c r="D309" s="20"/>
      <c r="E309" s="15"/>
    </row>
    <row r="310" spans="1:5">
      <c r="A310" s="20"/>
      <c r="B310" s="20"/>
      <c r="C310" s="20"/>
      <c r="D310" s="20"/>
      <c r="E310" s="15"/>
    </row>
    <row r="311" spans="1:5">
      <c r="A311" s="20"/>
      <c r="B311" s="20"/>
      <c r="C311" s="20"/>
      <c r="D311" s="20"/>
      <c r="E311" s="15"/>
    </row>
    <row r="312" spans="1:5">
      <c r="A312" s="20"/>
      <c r="B312" s="20"/>
      <c r="C312" s="20"/>
      <c r="D312" s="20"/>
      <c r="E312" s="15"/>
    </row>
    <row r="313" spans="1:5">
      <c r="A313" s="20"/>
      <c r="B313" s="20"/>
      <c r="C313" s="20"/>
      <c r="D313" s="20"/>
      <c r="E313" s="15"/>
    </row>
    <row r="314" spans="1:5">
      <c r="A314" s="20"/>
      <c r="B314" s="20"/>
      <c r="C314" s="20"/>
      <c r="D314" s="20"/>
      <c r="E314" s="15"/>
    </row>
    <row r="315" spans="1:5">
      <c r="A315" s="20"/>
      <c r="B315" s="20"/>
      <c r="C315" s="20"/>
      <c r="D315" s="20"/>
      <c r="E315" s="15"/>
    </row>
    <row r="316" spans="1:5">
      <c r="A316" s="20"/>
      <c r="B316" s="20"/>
      <c r="C316" s="20"/>
      <c r="D316" s="20"/>
      <c r="E316" s="15"/>
    </row>
    <row r="317" spans="1:5">
      <c r="A317" s="20"/>
      <c r="B317" s="20"/>
      <c r="C317" s="20"/>
      <c r="D317" s="20"/>
      <c r="E317" s="15"/>
    </row>
    <row r="318" spans="1:5">
      <c r="A318" s="20"/>
      <c r="B318" s="20"/>
      <c r="C318" s="20"/>
      <c r="D318" s="20"/>
      <c r="E318" s="15"/>
    </row>
    <row r="319" spans="1:5">
      <c r="A319" s="20"/>
      <c r="B319" s="20"/>
      <c r="C319" s="20"/>
      <c r="D319" s="20"/>
      <c r="E319" s="15"/>
    </row>
    <row r="320" spans="1:5">
      <c r="A320" s="20"/>
      <c r="B320" s="20"/>
      <c r="C320" s="20"/>
      <c r="D320" s="20"/>
      <c r="E320" s="15"/>
    </row>
    <row r="321" spans="1:5">
      <c r="A321" s="20"/>
      <c r="B321" s="20"/>
      <c r="C321" s="20"/>
      <c r="D321" s="20"/>
      <c r="E321" s="15"/>
    </row>
    <row r="322" spans="1:5">
      <c r="A322" s="20"/>
      <c r="B322" s="20"/>
      <c r="C322" s="20"/>
      <c r="D322" s="20"/>
      <c r="E322" s="15"/>
    </row>
    <row r="323" spans="1:5">
      <c r="A323" s="20"/>
      <c r="B323" s="20"/>
      <c r="C323" s="20"/>
      <c r="D323" s="20"/>
      <c r="E323" s="15"/>
    </row>
    <row r="324" spans="1:5">
      <c r="A324" s="20"/>
      <c r="B324" s="20"/>
      <c r="C324" s="20"/>
      <c r="D324" s="20"/>
      <c r="E324" s="15"/>
    </row>
    <row r="325" spans="1:5">
      <c r="A325" s="20"/>
      <c r="B325" s="20"/>
      <c r="C325" s="20"/>
      <c r="D325" s="20"/>
      <c r="E325" s="15"/>
    </row>
    <row r="326" spans="1:5">
      <c r="A326" s="20"/>
      <c r="B326" s="20"/>
      <c r="C326" s="20"/>
      <c r="D326" s="20"/>
      <c r="E326" s="15"/>
    </row>
    <row r="327" spans="1:5">
      <c r="A327" s="20"/>
      <c r="B327" s="20"/>
      <c r="C327" s="20"/>
      <c r="D327" s="20"/>
      <c r="E327" s="15"/>
    </row>
    <row r="328" spans="1:5">
      <c r="A328" s="20"/>
      <c r="B328" s="20"/>
      <c r="C328" s="20"/>
      <c r="D328" s="20"/>
      <c r="E328" s="15"/>
    </row>
    <row r="329" spans="1:5">
      <c r="A329" s="20"/>
      <c r="B329" s="20"/>
      <c r="C329" s="20"/>
      <c r="D329" s="20"/>
      <c r="E329" s="15"/>
    </row>
    <row r="330" spans="1:5">
      <c r="A330" s="20"/>
      <c r="B330" s="20"/>
      <c r="C330" s="20"/>
      <c r="D330" s="20"/>
      <c r="E330" s="15"/>
    </row>
    <row r="331" spans="1:5">
      <c r="A331" s="20"/>
      <c r="B331" s="20"/>
      <c r="C331" s="20"/>
      <c r="D331" s="20"/>
      <c r="E331" s="15"/>
    </row>
    <row r="332" spans="1:5">
      <c r="A332" s="20"/>
      <c r="B332" s="20"/>
      <c r="C332" s="20"/>
      <c r="D332" s="20"/>
      <c r="E332" s="15"/>
    </row>
    <row r="333" spans="1:5">
      <c r="A333" s="20"/>
      <c r="B333" s="20"/>
      <c r="C333" s="20"/>
      <c r="D333" s="20"/>
      <c r="E333" s="15"/>
    </row>
    <row r="334" spans="1:5">
      <c r="A334" s="20"/>
      <c r="B334" s="20"/>
      <c r="C334" s="20"/>
      <c r="D334" s="20"/>
      <c r="E334" s="15"/>
    </row>
    <row r="335" spans="1:5">
      <c r="A335" s="20"/>
      <c r="B335" s="20"/>
      <c r="C335" s="20"/>
      <c r="D335" s="20"/>
      <c r="E335" s="15"/>
    </row>
    <row r="336" spans="1:5">
      <c r="A336" s="20"/>
      <c r="B336" s="20"/>
      <c r="C336" s="20"/>
      <c r="D336" s="20"/>
      <c r="E336" s="15"/>
    </row>
    <row r="337" spans="1:5">
      <c r="A337" s="20"/>
      <c r="B337" s="20"/>
      <c r="C337" s="20"/>
      <c r="D337" s="20"/>
      <c r="E337" s="15"/>
    </row>
    <row r="338" spans="1:5">
      <c r="A338" s="20"/>
      <c r="B338" s="20"/>
      <c r="C338" s="20"/>
      <c r="D338" s="20"/>
      <c r="E338" s="15"/>
    </row>
    <row r="339" spans="1:5">
      <c r="A339" s="20"/>
      <c r="B339" s="20"/>
      <c r="C339" s="20"/>
      <c r="D339" s="20"/>
      <c r="E339" s="15"/>
    </row>
    <row r="340" spans="1:5">
      <c r="A340" s="20"/>
      <c r="B340" s="20"/>
      <c r="C340" s="20"/>
      <c r="D340" s="20"/>
      <c r="E340" s="15"/>
    </row>
    <row r="341" spans="1:5">
      <c r="A341" s="20"/>
      <c r="B341" s="20"/>
      <c r="C341" s="20"/>
      <c r="D341" s="20"/>
      <c r="E341" s="15"/>
    </row>
    <row r="342" spans="1:5">
      <c r="A342" s="20"/>
      <c r="B342" s="20"/>
      <c r="C342" s="20"/>
      <c r="D342" s="20"/>
      <c r="E342" s="15"/>
    </row>
    <row r="343" spans="1:5">
      <c r="A343" s="20"/>
      <c r="B343" s="20"/>
      <c r="C343" s="20"/>
      <c r="D343" s="20"/>
      <c r="E343" s="15"/>
    </row>
    <row r="344" spans="1:5">
      <c r="A344" s="20"/>
      <c r="B344" s="20"/>
      <c r="C344" s="20"/>
      <c r="D344" s="20"/>
      <c r="E344" s="15"/>
    </row>
    <row r="345" spans="1:5">
      <c r="A345" s="20"/>
      <c r="B345" s="20"/>
      <c r="C345" s="20"/>
      <c r="D345" s="20"/>
      <c r="E345" s="15"/>
    </row>
    <row r="346" spans="1:5">
      <c r="A346" s="20"/>
      <c r="B346" s="20"/>
      <c r="C346" s="20"/>
      <c r="D346" s="20"/>
      <c r="E346" s="15"/>
    </row>
    <row r="347" spans="1:5">
      <c r="A347" s="20"/>
      <c r="B347" s="20"/>
      <c r="C347" s="20"/>
      <c r="D347" s="20"/>
      <c r="E347" s="15"/>
    </row>
    <row r="348" spans="1:5">
      <c r="A348" s="20"/>
      <c r="B348" s="20"/>
      <c r="C348" s="20"/>
      <c r="D348" s="20"/>
      <c r="E348" s="15"/>
    </row>
    <row r="349" spans="1:5">
      <c r="A349" s="20"/>
      <c r="B349" s="20"/>
      <c r="C349" s="20"/>
      <c r="D349" s="20"/>
      <c r="E349" s="15"/>
    </row>
    <row r="350" spans="1:5">
      <c r="A350" s="20"/>
      <c r="B350" s="20"/>
      <c r="C350" s="20"/>
      <c r="D350" s="20"/>
      <c r="E350" s="15"/>
    </row>
    <row r="351" spans="1:5">
      <c r="A351" s="20"/>
      <c r="B351" s="20"/>
      <c r="C351" s="20"/>
      <c r="D351" s="20"/>
      <c r="E351" s="15"/>
    </row>
    <row r="352" spans="1:5">
      <c r="A352" s="20"/>
      <c r="B352" s="20"/>
      <c r="C352" s="20"/>
      <c r="D352" s="20"/>
      <c r="E352" s="15"/>
    </row>
    <row r="353" spans="1:5">
      <c r="A353" s="20"/>
      <c r="B353" s="20"/>
      <c r="C353" s="20"/>
      <c r="D353" s="20"/>
      <c r="E353" s="15"/>
    </row>
    <row r="354" spans="1:5">
      <c r="A354" s="20"/>
      <c r="B354" s="20"/>
      <c r="C354" s="20"/>
      <c r="D354" s="20"/>
      <c r="E354" s="15"/>
    </row>
    <row r="355" spans="1:5">
      <c r="A355" s="20"/>
      <c r="B355" s="20"/>
      <c r="C355" s="20"/>
      <c r="D355" s="20"/>
      <c r="E355" s="15"/>
    </row>
    <row r="356" spans="1:5">
      <c r="A356" s="20"/>
      <c r="B356" s="20"/>
      <c r="C356" s="20"/>
      <c r="D356" s="20"/>
      <c r="E356" s="15"/>
    </row>
    <row r="357" spans="1:5">
      <c r="A357" s="20"/>
      <c r="B357" s="20"/>
      <c r="C357" s="20"/>
      <c r="D357" s="20"/>
      <c r="E357" s="15"/>
    </row>
    <row r="358" spans="1:5">
      <c r="A358" s="20"/>
      <c r="B358" s="20"/>
      <c r="C358" s="20"/>
      <c r="D358" s="20"/>
      <c r="E358" s="15"/>
    </row>
    <row r="359" spans="1:5">
      <c r="A359" s="20"/>
      <c r="B359" s="20"/>
      <c r="C359" s="20"/>
      <c r="D359" s="20"/>
      <c r="E359" s="15"/>
    </row>
    <row r="360" spans="1:5">
      <c r="A360" s="20"/>
      <c r="B360" s="20"/>
      <c r="C360" s="20"/>
      <c r="D360" s="20"/>
      <c r="E360" s="15"/>
    </row>
    <row r="361" spans="1:5">
      <c r="A361" s="20"/>
      <c r="B361" s="20"/>
      <c r="C361" s="20"/>
      <c r="D361" s="20"/>
      <c r="E361" s="15"/>
    </row>
    <row r="362" spans="1:5">
      <c r="A362" s="20"/>
      <c r="B362" s="20"/>
      <c r="C362" s="20"/>
      <c r="D362" s="20"/>
      <c r="E362" s="15"/>
    </row>
    <row r="363" spans="1:5">
      <c r="A363" s="20"/>
      <c r="B363" s="20"/>
      <c r="C363" s="20"/>
      <c r="D363" s="20"/>
      <c r="E363" s="15"/>
    </row>
    <row r="364" spans="1:5">
      <c r="A364" s="20"/>
      <c r="B364" s="20"/>
      <c r="C364" s="20"/>
      <c r="D364" s="20"/>
      <c r="E364" s="15"/>
    </row>
    <row r="365" spans="1:5">
      <c r="A365" s="20"/>
      <c r="B365" s="20"/>
      <c r="C365" s="20"/>
      <c r="D365" s="20"/>
      <c r="E365" s="15"/>
    </row>
    <row r="366" spans="1:5">
      <c r="A366" s="20"/>
      <c r="B366" s="20"/>
      <c r="C366" s="20"/>
      <c r="D366" s="20"/>
      <c r="E366" s="15"/>
    </row>
    <row r="367" spans="1:5">
      <c r="A367" s="20"/>
      <c r="B367" s="20"/>
      <c r="C367" s="20"/>
      <c r="D367" s="20"/>
      <c r="E367" s="15"/>
    </row>
    <row r="368" spans="1:5">
      <c r="A368" s="20"/>
      <c r="B368" s="20"/>
      <c r="C368" s="20"/>
      <c r="D368" s="20"/>
      <c r="E368" s="15"/>
    </row>
    <row r="369" spans="1:5">
      <c r="A369" s="20"/>
      <c r="B369" s="20"/>
      <c r="C369" s="20"/>
      <c r="D369" s="20"/>
      <c r="E369" s="15"/>
    </row>
    <row r="370" spans="1:5">
      <c r="A370" s="20"/>
      <c r="B370" s="20"/>
      <c r="C370" s="20"/>
      <c r="D370" s="20"/>
      <c r="E370" s="15"/>
    </row>
    <row r="371" spans="1:5">
      <c r="A371" s="20"/>
      <c r="B371" s="20"/>
      <c r="C371" s="20"/>
      <c r="D371" s="20"/>
      <c r="E371" s="15"/>
    </row>
    <row r="372" spans="1:5">
      <c r="A372" s="20"/>
      <c r="B372" s="20"/>
      <c r="C372" s="20"/>
      <c r="D372" s="20"/>
      <c r="E372" s="15"/>
    </row>
    <row r="373" spans="1:5">
      <c r="A373" s="20"/>
      <c r="B373" s="20"/>
      <c r="C373" s="20"/>
      <c r="D373" s="20"/>
      <c r="E373" s="15"/>
    </row>
    <row r="374" spans="1:5">
      <c r="A374" s="20"/>
      <c r="B374" s="20"/>
      <c r="C374" s="20"/>
      <c r="D374" s="20"/>
      <c r="E374" s="15"/>
    </row>
    <row r="375" spans="1:5">
      <c r="A375" s="20"/>
      <c r="B375" s="20"/>
      <c r="C375" s="20"/>
      <c r="D375" s="20"/>
      <c r="E375" s="15"/>
    </row>
    <row r="376" spans="1:5">
      <c r="A376" s="20"/>
      <c r="B376" s="20"/>
      <c r="C376" s="20"/>
      <c r="D376" s="20"/>
      <c r="E376" s="15"/>
    </row>
    <row r="377" spans="1:5">
      <c r="A377" s="20"/>
      <c r="B377" s="20"/>
      <c r="C377" s="20"/>
      <c r="D377" s="20"/>
      <c r="E377" s="15"/>
    </row>
    <row r="378" spans="1:5">
      <c r="A378" s="20"/>
      <c r="B378" s="20"/>
      <c r="C378" s="20"/>
      <c r="D378" s="20"/>
      <c r="E378" s="15"/>
    </row>
    <row r="379" spans="1:5">
      <c r="A379" s="20"/>
      <c r="B379" s="20"/>
      <c r="C379" s="20"/>
      <c r="D379" s="20"/>
      <c r="E379" s="15"/>
    </row>
    <row r="380" spans="1:5">
      <c r="A380" s="20"/>
      <c r="B380" s="20"/>
      <c r="C380" s="20"/>
      <c r="D380" s="20"/>
      <c r="E380" s="15"/>
    </row>
    <row r="381" spans="1:5">
      <c r="A381" s="20"/>
      <c r="B381" s="20"/>
      <c r="C381" s="20"/>
      <c r="D381" s="20"/>
      <c r="E381" s="15"/>
    </row>
    <row r="382" spans="1:5">
      <c r="A382" s="20"/>
      <c r="B382" s="20"/>
      <c r="C382" s="20"/>
      <c r="D382" s="20"/>
      <c r="E382" s="15"/>
    </row>
    <row r="383" spans="1:5">
      <c r="A383" s="20"/>
      <c r="B383" s="20"/>
      <c r="C383" s="20"/>
      <c r="D383" s="20"/>
      <c r="E383" s="15"/>
    </row>
    <row r="384" spans="1:5">
      <c r="A384" s="20"/>
      <c r="B384" s="20"/>
      <c r="C384" s="20"/>
      <c r="D384" s="20"/>
      <c r="E384" s="15"/>
    </row>
    <row r="385" spans="1:5">
      <c r="A385" s="20"/>
      <c r="B385" s="20"/>
      <c r="C385" s="20"/>
      <c r="D385" s="20"/>
      <c r="E385" s="15"/>
    </row>
    <row r="386" spans="1:5">
      <c r="A386" s="20"/>
      <c r="B386" s="20"/>
      <c r="C386" s="20"/>
      <c r="D386" s="20"/>
      <c r="E386" s="15"/>
    </row>
    <row r="387" spans="1:5">
      <c r="A387" s="20"/>
      <c r="B387" s="20"/>
      <c r="C387" s="20"/>
      <c r="D387" s="20"/>
      <c r="E387" s="15"/>
    </row>
    <row r="388" spans="1:5">
      <c r="A388" s="20"/>
      <c r="B388" s="20"/>
      <c r="C388" s="20"/>
      <c r="D388" s="20"/>
      <c r="E388" s="15"/>
    </row>
    <row r="389" spans="1:5">
      <c r="A389" s="20"/>
      <c r="B389" s="20"/>
      <c r="C389" s="20"/>
      <c r="D389" s="20"/>
      <c r="E389" s="15"/>
    </row>
    <row r="390" spans="1:5">
      <c r="A390" s="20"/>
      <c r="B390" s="20"/>
      <c r="C390" s="20"/>
      <c r="D390" s="20"/>
      <c r="E390" s="15"/>
    </row>
    <row r="391" spans="1:5">
      <c r="A391" s="20"/>
      <c r="B391" s="20"/>
      <c r="C391" s="20"/>
      <c r="D391" s="20"/>
      <c r="E391" s="15"/>
    </row>
    <row r="392" spans="1:5">
      <c r="A392" s="20"/>
      <c r="B392" s="20"/>
      <c r="C392" s="20"/>
      <c r="D392" s="20"/>
      <c r="E392" s="15"/>
    </row>
    <row r="393" spans="1:5">
      <c r="A393" s="20"/>
      <c r="B393" s="20"/>
      <c r="C393" s="20"/>
      <c r="D393" s="20"/>
      <c r="E393" s="15"/>
    </row>
    <row r="394" spans="1:5">
      <c r="A394" s="20"/>
      <c r="B394" s="20"/>
      <c r="C394" s="20"/>
      <c r="D394" s="20"/>
      <c r="E394" s="15"/>
    </row>
    <row r="395" spans="1:5">
      <c r="A395" s="20"/>
      <c r="B395" s="20"/>
      <c r="C395" s="20"/>
      <c r="D395" s="20"/>
      <c r="E395" s="15"/>
    </row>
    <row r="396" spans="1:5">
      <c r="A396" s="20"/>
      <c r="B396" s="20"/>
      <c r="C396" s="20"/>
      <c r="D396" s="20"/>
      <c r="E396" s="15"/>
    </row>
    <row r="397" spans="1:5">
      <c r="A397" s="20"/>
      <c r="B397" s="20"/>
      <c r="C397" s="20"/>
      <c r="D397" s="20"/>
      <c r="E397" s="15"/>
    </row>
    <row r="398" spans="1:5">
      <c r="A398" s="20"/>
      <c r="B398" s="20"/>
      <c r="C398" s="20"/>
      <c r="D398" s="20"/>
      <c r="E398" s="15"/>
    </row>
    <row r="399" spans="1:5">
      <c r="A399" s="20"/>
      <c r="B399" s="20"/>
      <c r="C399" s="20"/>
      <c r="D399" s="20"/>
      <c r="E399" s="15"/>
    </row>
    <row r="400" spans="1:5">
      <c r="A400" s="20"/>
      <c r="B400" s="20"/>
      <c r="C400" s="20"/>
      <c r="D400" s="20"/>
      <c r="E400" s="15"/>
    </row>
    <row r="401" spans="1:5">
      <c r="A401" s="20"/>
      <c r="B401" s="20"/>
      <c r="C401" s="20"/>
      <c r="D401" s="20"/>
      <c r="E401" s="15"/>
    </row>
    <row r="402" spans="1:5">
      <c r="A402" s="20"/>
      <c r="B402" s="20"/>
      <c r="C402" s="20"/>
      <c r="D402" s="20"/>
      <c r="E402" s="15"/>
    </row>
    <row r="403" spans="1:5">
      <c r="A403" s="20"/>
      <c r="B403" s="20"/>
      <c r="C403" s="20"/>
      <c r="D403" s="20"/>
      <c r="E403" s="15"/>
    </row>
    <row r="404" spans="1:5">
      <c r="A404" s="20"/>
      <c r="B404" s="20"/>
      <c r="C404" s="20"/>
      <c r="D404" s="20"/>
      <c r="E404" s="15"/>
    </row>
    <row r="405" spans="1:5">
      <c r="A405" s="20"/>
      <c r="B405" s="20"/>
      <c r="C405" s="20"/>
      <c r="D405" s="20"/>
      <c r="E405" s="15"/>
    </row>
    <row r="406" spans="1:5">
      <c r="A406" s="20"/>
      <c r="B406" s="20"/>
      <c r="C406" s="20"/>
      <c r="D406" s="20"/>
      <c r="E406" s="15"/>
    </row>
    <row r="407" spans="1:5">
      <c r="A407" s="20"/>
      <c r="B407" s="20"/>
      <c r="C407" s="20"/>
      <c r="D407" s="20"/>
      <c r="E407" s="15"/>
    </row>
    <row r="408" spans="1:5">
      <c r="A408" s="20"/>
      <c r="B408" s="20"/>
      <c r="C408" s="20"/>
      <c r="D408" s="20"/>
      <c r="E408" s="15"/>
    </row>
    <row r="409" spans="1:5">
      <c r="A409" s="20"/>
      <c r="B409" s="20"/>
      <c r="C409" s="20"/>
      <c r="D409" s="20"/>
      <c r="E409" s="15"/>
    </row>
    <row r="410" spans="1:5">
      <c r="A410" s="20"/>
      <c r="B410" s="20"/>
      <c r="C410" s="20"/>
      <c r="D410" s="20"/>
      <c r="E410" s="15"/>
    </row>
    <row r="411" spans="1:5">
      <c r="A411" s="20"/>
      <c r="B411" s="20"/>
      <c r="C411" s="20"/>
      <c r="D411" s="20"/>
      <c r="E411" s="15"/>
    </row>
    <row r="412" spans="1:5">
      <c r="A412" s="20"/>
      <c r="B412" s="20"/>
      <c r="C412" s="20"/>
      <c r="D412" s="20"/>
      <c r="E412" s="15"/>
    </row>
    <row r="413" spans="1:5">
      <c r="A413" s="20"/>
      <c r="B413" s="20"/>
      <c r="C413" s="20"/>
      <c r="D413" s="20"/>
      <c r="E413" s="15"/>
    </row>
    <row r="414" spans="1:5">
      <c r="A414" s="20"/>
      <c r="B414" s="20"/>
      <c r="C414" s="20"/>
      <c r="D414" s="20"/>
      <c r="E414" s="15"/>
    </row>
    <row r="415" spans="1:5">
      <c r="A415" s="20"/>
      <c r="B415" s="20"/>
      <c r="C415" s="20"/>
      <c r="D415" s="20"/>
      <c r="E415" s="15"/>
    </row>
    <row r="416" spans="1:5">
      <c r="A416" s="20"/>
      <c r="B416" s="20"/>
      <c r="C416" s="20"/>
      <c r="D416" s="20"/>
      <c r="E416" s="15"/>
    </row>
    <row r="417" spans="1:5">
      <c r="A417" s="20"/>
      <c r="B417" s="20"/>
      <c r="C417" s="20"/>
      <c r="D417" s="20"/>
      <c r="E417" s="15"/>
    </row>
    <row r="418" spans="1:5">
      <c r="A418" s="20"/>
      <c r="B418" s="20"/>
      <c r="C418" s="20"/>
      <c r="D418" s="20"/>
      <c r="E418" s="15"/>
    </row>
    <row r="419" spans="1:5">
      <c r="A419" s="20"/>
      <c r="B419" s="20"/>
      <c r="C419" s="20"/>
      <c r="D419" s="20"/>
      <c r="E419" s="15"/>
    </row>
    <row r="420" spans="1:5">
      <c r="A420" s="20"/>
      <c r="B420" s="20"/>
      <c r="C420" s="20"/>
      <c r="D420" s="20"/>
      <c r="E420" s="15"/>
    </row>
    <row r="421" spans="1:5">
      <c r="A421" s="20"/>
      <c r="B421" s="20"/>
      <c r="C421" s="20"/>
      <c r="D421" s="20"/>
      <c r="E421" s="15"/>
    </row>
    <row r="422" spans="1:5">
      <c r="A422" s="20"/>
      <c r="B422" s="20"/>
      <c r="C422" s="20"/>
      <c r="D422" s="20"/>
      <c r="E422" s="15"/>
    </row>
    <row r="423" spans="1:5">
      <c r="A423" s="20"/>
      <c r="B423" s="20"/>
      <c r="C423" s="20"/>
      <c r="D423" s="20"/>
      <c r="E423" s="15"/>
    </row>
    <row r="424" spans="1:5">
      <c r="A424" s="20"/>
      <c r="B424" s="20"/>
      <c r="C424" s="20"/>
      <c r="D424" s="20"/>
      <c r="E424" s="15"/>
    </row>
    <row r="425" spans="1:5">
      <c r="A425" s="20"/>
      <c r="B425" s="20"/>
      <c r="C425" s="20"/>
      <c r="D425" s="20"/>
      <c r="E425" s="15"/>
    </row>
    <row r="426" spans="1:5">
      <c r="A426" s="20"/>
      <c r="B426" s="20"/>
      <c r="C426" s="20"/>
      <c r="D426" s="20"/>
      <c r="E426" s="15"/>
    </row>
    <row r="427" spans="1:5">
      <c r="A427" s="20"/>
      <c r="B427" s="20"/>
      <c r="C427" s="20"/>
      <c r="D427" s="20"/>
      <c r="E427" s="15"/>
    </row>
    <row r="428" spans="1:5">
      <c r="A428" s="20"/>
      <c r="B428" s="20"/>
      <c r="C428" s="20"/>
      <c r="D428" s="20"/>
      <c r="E428" s="15"/>
    </row>
    <row r="429" spans="1:5">
      <c r="A429" s="20"/>
      <c r="B429" s="20"/>
      <c r="C429" s="20"/>
      <c r="D429" s="20"/>
      <c r="E429" s="15"/>
    </row>
    <row r="430" spans="1:5">
      <c r="A430" s="20"/>
      <c r="B430" s="20"/>
      <c r="C430" s="20"/>
      <c r="D430" s="20"/>
      <c r="E430" s="15"/>
    </row>
    <row r="431" spans="1:5">
      <c r="A431" s="20"/>
      <c r="B431" s="20"/>
      <c r="C431" s="20"/>
      <c r="D431" s="20"/>
      <c r="E431" s="15"/>
    </row>
    <row r="432" spans="1:5">
      <c r="A432" s="20"/>
      <c r="B432" s="20"/>
      <c r="C432" s="20"/>
      <c r="D432" s="20"/>
      <c r="E432" s="15"/>
    </row>
    <row r="433" spans="1:5">
      <c r="A433" s="20"/>
      <c r="B433" s="20"/>
      <c r="C433" s="20"/>
      <c r="D433" s="20"/>
      <c r="E433" s="15"/>
    </row>
    <row r="434" spans="1:5">
      <c r="A434" s="20"/>
      <c r="B434" s="20"/>
      <c r="C434" s="20"/>
      <c r="D434" s="20"/>
      <c r="E434" s="15"/>
    </row>
    <row r="435" spans="1:5">
      <c r="A435" s="20"/>
      <c r="B435" s="20"/>
      <c r="C435" s="20"/>
      <c r="D435" s="20"/>
      <c r="E435" s="15"/>
    </row>
    <row r="436" spans="1:5">
      <c r="A436" s="20"/>
      <c r="B436" s="20"/>
      <c r="C436" s="20"/>
      <c r="D436" s="20"/>
      <c r="E436" s="15"/>
    </row>
    <row r="437" spans="1:5">
      <c r="A437" s="20"/>
      <c r="B437" s="20"/>
      <c r="C437" s="20"/>
      <c r="D437" s="20"/>
      <c r="E437" s="15"/>
    </row>
    <row r="438" spans="1:5">
      <c r="A438" s="20"/>
      <c r="B438" s="20"/>
      <c r="C438" s="20"/>
      <c r="D438" s="20"/>
      <c r="E438" s="15"/>
    </row>
    <row r="439" spans="1:5">
      <c r="A439" s="20"/>
      <c r="B439" s="20"/>
      <c r="C439" s="20"/>
      <c r="D439" s="20"/>
      <c r="E439" s="15"/>
    </row>
    <row r="440" spans="1:5">
      <c r="A440" s="20"/>
      <c r="B440" s="20"/>
      <c r="C440" s="20"/>
      <c r="D440" s="20"/>
      <c r="E440" s="15"/>
    </row>
    <row r="441" spans="1:5">
      <c r="A441" s="20"/>
      <c r="B441" s="20"/>
      <c r="C441" s="20"/>
      <c r="D441" s="20"/>
      <c r="E441" s="15"/>
    </row>
    <row r="442" spans="1:5">
      <c r="A442" s="20"/>
      <c r="B442" s="20"/>
      <c r="C442" s="20"/>
      <c r="D442" s="20"/>
      <c r="E442" s="15"/>
    </row>
    <row r="443" spans="1:5">
      <c r="A443" s="20"/>
      <c r="B443" s="20"/>
      <c r="C443" s="20"/>
      <c r="D443" s="20"/>
      <c r="E443" s="15"/>
    </row>
    <row r="444" spans="1:5">
      <c r="A444" s="20"/>
      <c r="B444" s="20"/>
      <c r="C444" s="20"/>
      <c r="D444" s="20"/>
      <c r="E444" s="15"/>
    </row>
    <row r="445" spans="1:5">
      <c r="A445" s="20"/>
      <c r="B445" s="20"/>
      <c r="C445" s="20"/>
      <c r="D445" s="20"/>
      <c r="E445" s="15"/>
    </row>
    <row r="446" spans="1:5">
      <c r="A446" s="20"/>
      <c r="B446" s="20"/>
      <c r="C446" s="20"/>
      <c r="D446" s="20"/>
      <c r="E446" s="15"/>
    </row>
    <row r="447" spans="1:5">
      <c r="A447" s="20"/>
      <c r="B447" s="20"/>
      <c r="C447" s="20"/>
      <c r="D447" s="20"/>
      <c r="E447" s="15"/>
    </row>
    <row r="448" spans="1:5">
      <c r="A448" s="20"/>
      <c r="B448" s="20"/>
      <c r="C448" s="20"/>
      <c r="D448" s="20"/>
      <c r="E448" s="15"/>
    </row>
    <row r="449" spans="1:5">
      <c r="A449" s="20"/>
      <c r="B449" s="20"/>
      <c r="C449" s="20"/>
      <c r="D449" s="20"/>
      <c r="E449" s="15"/>
    </row>
    <row r="450" spans="1:5">
      <c r="A450" s="20"/>
      <c r="B450" s="20"/>
      <c r="C450" s="20"/>
      <c r="D450" s="20"/>
      <c r="E450" s="15"/>
    </row>
    <row r="451" spans="1:5">
      <c r="A451" s="20"/>
      <c r="B451" s="20"/>
      <c r="C451" s="20"/>
      <c r="D451" s="20"/>
      <c r="E451" s="15"/>
    </row>
    <row r="452" spans="1:5">
      <c r="A452" s="20"/>
      <c r="B452" s="20"/>
      <c r="C452" s="20"/>
      <c r="D452" s="20"/>
      <c r="E452" s="15"/>
    </row>
    <row r="453" spans="1:5">
      <c r="A453" s="20"/>
      <c r="B453" s="20"/>
      <c r="C453" s="20"/>
      <c r="D453" s="20"/>
      <c r="E453" s="15"/>
    </row>
    <row r="454" spans="1:5">
      <c r="A454" s="20"/>
      <c r="B454" s="20"/>
      <c r="C454" s="20"/>
      <c r="D454" s="20"/>
      <c r="E454" s="15"/>
    </row>
    <row r="455" spans="1:5">
      <c r="A455" s="20"/>
      <c r="B455" s="20"/>
      <c r="C455" s="20"/>
      <c r="D455" s="20"/>
      <c r="E455" s="15"/>
    </row>
    <row r="456" spans="1:5">
      <c r="A456" s="20"/>
      <c r="B456" s="20"/>
      <c r="C456" s="20"/>
      <c r="D456" s="20"/>
      <c r="E456" s="15"/>
    </row>
    <row r="457" spans="1:5">
      <c r="A457" s="20"/>
      <c r="B457" s="20"/>
      <c r="C457" s="20"/>
      <c r="D457" s="20"/>
      <c r="E457" s="15"/>
    </row>
    <row r="458" spans="1:5">
      <c r="A458" s="20"/>
      <c r="B458" s="20"/>
      <c r="C458" s="20"/>
      <c r="D458" s="20"/>
      <c r="E458" s="15"/>
    </row>
    <row r="459" spans="1:5">
      <c r="A459" s="20"/>
      <c r="B459" s="20"/>
      <c r="C459" s="20"/>
      <c r="D459" s="20"/>
      <c r="E459" s="15"/>
    </row>
    <row r="460" spans="1:5">
      <c r="A460" s="20"/>
      <c r="B460" s="20"/>
      <c r="C460" s="20"/>
      <c r="D460" s="20"/>
      <c r="E460" s="15"/>
    </row>
    <row r="461" spans="1:5">
      <c r="A461" s="20"/>
      <c r="B461" s="20"/>
      <c r="C461" s="20"/>
      <c r="D461" s="20"/>
      <c r="E461" s="15"/>
    </row>
    <row r="462" spans="1:5">
      <c r="A462" s="20"/>
      <c r="B462" s="20"/>
      <c r="C462" s="20"/>
      <c r="D462" s="20"/>
      <c r="E462" s="15"/>
    </row>
    <row r="463" spans="1:5">
      <c r="A463" s="20"/>
      <c r="B463" s="20"/>
      <c r="C463" s="20"/>
      <c r="D463" s="20"/>
      <c r="E463" s="15"/>
    </row>
    <row r="464" spans="1:5">
      <c r="A464" s="20"/>
      <c r="B464" s="20"/>
      <c r="C464" s="20"/>
      <c r="D464" s="20"/>
      <c r="E464" s="15"/>
    </row>
    <row r="465" spans="1:5">
      <c r="A465" s="20"/>
      <c r="B465" s="20"/>
      <c r="C465" s="20"/>
      <c r="D465" s="20"/>
      <c r="E465" s="15"/>
    </row>
    <row r="466" spans="1:5">
      <c r="A466" s="20"/>
      <c r="B466" s="20"/>
      <c r="C466" s="20"/>
      <c r="D466" s="20"/>
      <c r="E466" s="15"/>
    </row>
    <row r="467" spans="1:5">
      <c r="A467" s="20"/>
      <c r="B467" s="20"/>
      <c r="C467" s="20"/>
      <c r="D467" s="20"/>
      <c r="E467" s="15"/>
    </row>
    <row r="468" spans="1:5">
      <c r="A468" s="20"/>
      <c r="B468" s="20"/>
      <c r="C468" s="20"/>
      <c r="D468" s="20"/>
      <c r="E468" s="15"/>
    </row>
    <row r="469" spans="1:5">
      <c r="A469" s="20"/>
      <c r="B469" s="20"/>
      <c r="C469" s="20"/>
      <c r="D469" s="20"/>
      <c r="E469" s="15"/>
    </row>
    <row r="470" spans="1:5">
      <c r="A470" s="20"/>
      <c r="B470" s="20"/>
      <c r="C470" s="20"/>
      <c r="D470" s="20"/>
      <c r="E470" s="15"/>
    </row>
    <row r="471" spans="1:5">
      <c r="A471" s="20"/>
      <c r="B471" s="20"/>
      <c r="C471" s="20"/>
      <c r="D471" s="20"/>
      <c r="E471" s="15"/>
    </row>
    <row r="472" spans="1:5">
      <c r="A472" s="20"/>
      <c r="B472" s="20"/>
      <c r="C472" s="20"/>
      <c r="D472" s="20"/>
      <c r="E472" s="15"/>
    </row>
    <row r="473" spans="1:5">
      <c r="A473" s="20"/>
      <c r="B473" s="20"/>
      <c r="C473" s="20"/>
      <c r="D473" s="20"/>
      <c r="E473" s="15"/>
    </row>
    <row r="474" spans="1:5">
      <c r="A474" s="20"/>
      <c r="B474" s="20"/>
      <c r="C474" s="20"/>
      <c r="D474" s="20"/>
      <c r="E474" s="15"/>
    </row>
    <row r="475" spans="1:5">
      <c r="A475" s="20"/>
      <c r="B475" s="20"/>
      <c r="C475" s="20"/>
      <c r="D475" s="20"/>
      <c r="E475" s="15"/>
    </row>
    <row r="476" spans="1:5">
      <c r="A476" s="20"/>
      <c r="B476" s="20"/>
      <c r="C476" s="20"/>
      <c r="D476" s="20"/>
      <c r="E476" s="15"/>
    </row>
    <row r="477" spans="1:5">
      <c r="A477" s="20"/>
      <c r="B477" s="20"/>
      <c r="C477" s="20"/>
      <c r="D477" s="20"/>
      <c r="E477" s="15"/>
    </row>
    <row r="478" spans="1:5">
      <c r="A478" s="20"/>
      <c r="B478" s="20"/>
      <c r="C478" s="20"/>
      <c r="D478" s="20"/>
      <c r="E478" s="15"/>
    </row>
    <row r="479" spans="1:5">
      <c r="A479" s="20"/>
      <c r="B479" s="20"/>
      <c r="C479" s="20"/>
      <c r="D479" s="20"/>
      <c r="E479" s="15"/>
    </row>
    <row r="480" spans="1:5">
      <c r="A480" s="20"/>
      <c r="B480" s="20"/>
      <c r="C480" s="20"/>
      <c r="D480" s="20"/>
      <c r="E480" s="15"/>
    </row>
    <row r="481" spans="1:5">
      <c r="A481" s="20"/>
      <c r="B481" s="20"/>
      <c r="C481" s="20"/>
      <c r="D481" s="20"/>
      <c r="E481" s="15"/>
    </row>
    <row r="482" spans="1:5">
      <c r="A482" s="20"/>
      <c r="B482" s="20"/>
      <c r="C482" s="20"/>
      <c r="D482" s="20"/>
      <c r="E482" s="15"/>
    </row>
    <row r="483" spans="1:5">
      <c r="A483" s="20"/>
      <c r="B483" s="20"/>
      <c r="C483" s="20"/>
      <c r="D483" s="20"/>
      <c r="E483" s="15"/>
    </row>
    <row r="484" spans="1:5">
      <c r="A484" s="20"/>
      <c r="B484" s="20"/>
      <c r="C484" s="20"/>
      <c r="D484" s="20"/>
      <c r="E484" s="15"/>
    </row>
    <row r="485" spans="1:5">
      <c r="A485" s="20"/>
      <c r="B485" s="20"/>
      <c r="C485" s="20"/>
      <c r="D485" s="20"/>
      <c r="E485" s="15"/>
    </row>
    <row r="486" spans="1:5">
      <c r="A486" s="20"/>
      <c r="B486" s="20"/>
      <c r="C486" s="20"/>
      <c r="D486" s="20"/>
      <c r="E486" s="15"/>
    </row>
    <row r="487" spans="1:5">
      <c r="A487" s="20"/>
      <c r="B487" s="20"/>
      <c r="C487" s="20"/>
      <c r="D487" s="20"/>
      <c r="E487" s="15"/>
    </row>
    <row r="488" spans="1:5">
      <c r="A488" s="20"/>
      <c r="B488" s="20"/>
      <c r="C488" s="20"/>
      <c r="D488" s="20"/>
      <c r="E488" s="15"/>
    </row>
    <row r="489" spans="1:5">
      <c r="A489" s="20"/>
      <c r="B489" s="20"/>
      <c r="C489" s="20"/>
      <c r="D489" s="20"/>
      <c r="E489" s="15"/>
    </row>
    <row r="490" spans="1:5">
      <c r="A490" s="20"/>
      <c r="B490" s="20"/>
      <c r="C490" s="20"/>
      <c r="D490" s="20"/>
      <c r="E490" s="15"/>
    </row>
    <row r="491" spans="1:5">
      <c r="A491" s="20"/>
      <c r="B491" s="20"/>
      <c r="C491" s="20"/>
      <c r="D491" s="20"/>
      <c r="E491" s="15"/>
    </row>
    <row r="492" spans="1:5">
      <c r="A492" s="20"/>
      <c r="B492" s="20"/>
      <c r="C492" s="20"/>
      <c r="D492" s="20"/>
      <c r="E492" s="15"/>
    </row>
    <row r="493" spans="1:5">
      <c r="A493" s="20"/>
      <c r="B493" s="20"/>
      <c r="C493" s="20"/>
      <c r="D493" s="20"/>
      <c r="E493" s="15"/>
    </row>
    <row r="494" spans="1:5">
      <c r="A494" s="20"/>
      <c r="B494" s="20"/>
      <c r="C494" s="20"/>
      <c r="D494" s="20"/>
      <c r="E494" s="15"/>
    </row>
    <row r="495" spans="1:5">
      <c r="A495" s="20"/>
      <c r="B495" s="20"/>
      <c r="C495" s="20"/>
      <c r="D495" s="20"/>
      <c r="E495" s="15"/>
    </row>
    <row r="496" spans="1:5">
      <c r="A496" s="20"/>
      <c r="B496" s="20"/>
      <c r="C496" s="20"/>
      <c r="D496" s="20"/>
      <c r="E496" s="15"/>
    </row>
    <row r="497" spans="1:5">
      <c r="A497" s="20"/>
      <c r="B497" s="20"/>
      <c r="C497" s="20"/>
      <c r="D497" s="20"/>
      <c r="E497" s="15"/>
    </row>
    <row r="498" spans="1:5">
      <c r="A498" s="20"/>
      <c r="B498" s="20"/>
      <c r="C498" s="20"/>
      <c r="D498" s="20"/>
      <c r="E498" s="15"/>
    </row>
    <row r="499" spans="1:5">
      <c r="A499" s="20"/>
      <c r="B499" s="20"/>
      <c r="C499" s="20"/>
      <c r="D499" s="20"/>
      <c r="E499" s="15"/>
    </row>
    <row r="500" spans="1:5">
      <c r="A500" s="20"/>
      <c r="B500" s="20"/>
      <c r="C500" s="20"/>
      <c r="D500" s="20"/>
      <c r="E500" s="15"/>
    </row>
  </sheetData>
  <hyperlinks>
    <hyperlink ref="A1" location="'TOC'!B75" display="TOC" xr:uid="{00000000-0004-0000-3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E00-000000000000}">
          <x14:formula1>
            <xm:f>_dropDownSheet!$A$4</xm:f>
          </x14:formula1>
          <xm:sqref>A8:A500</xm:sqref>
        </x14:dataValidation>
        <x14:dataValidation type="list" allowBlank="1" showInputMessage="1" showErrorMessage="1" xr:uid="{00000000-0002-0000-3E00-000001000000}">
          <x14:formula1>
            <xm:f>_dropDownSheet!$A$5:$JA$5</xm:f>
          </x14:formula1>
          <xm:sqref>B8:B500</xm:sqref>
        </x14:dataValidation>
        <x14:dataValidation type="list" allowBlank="1" showInputMessage="1" showErrorMessage="1" xr:uid="{00000000-0002-0000-3E00-000002000000}">
          <x14:formula1>
            <xm:f>_dropDownSheet!$A$11:$N$11</xm:f>
          </x14:formula1>
          <xm:sqref>C8:C500</xm:sqref>
        </x14:dataValidation>
        <x14:dataValidation type="list" allowBlank="1" showInputMessage="1" showErrorMessage="1" xr:uid="{00000000-0002-0000-3E00-000003000000}">
          <x14:formula1>
            <xm:f>_dropDownSheet!$A$7:$C$7</xm:f>
          </x14:formula1>
          <xm:sqref>D8:D500</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14.453125" customWidth="1"/>
  </cols>
  <sheetData>
    <row r="1" spans="1:17" ht="15" customHeight="1">
      <c r="A1" s="10" t="s">
        <v>301</v>
      </c>
      <c r="B1" s="11" t="s">
        <v>174</v>
      </c>
    </row>
    <row r="2" spans="1:17" ht="15" customHeight="1"/>
    <row r="3" spans="1:17">
      <c r="A3" s="51"/>
      <c r="B3" s="51"/>
      <c r="C3" s="52" t="s">
        <v>388</v>
      </c>
      <c r="D3" s="52"/>
      <c r="E3" s="52"/>
      <c r="F3" s="52"/>
      <c r="G3" s="52"/>
      <c r="H3" s="52"/>
      <c r="I3" s="52"/>
      <c r="J3" s="52"/>
      <c r="K3" s="52" t="s">
        <v>339</v>
      </c>
      <c r="L3" s="52"/>
      <c r="M3" s="52"/>
      <c r="N3" s="52"/>
      <c r="O3" s="52"/>
      <c r="Q3" s="50" t="s">
        <v>305</v>
      </c>
    </row>
    <row r="4" spans="1:17">
      <c r="A4" s="51"/>
      <c r="B4" s="51"/>
      <c r="C4" s="52" t="s">
        <v>397</v>
      </c>
      <c r="D4" s="52" t="s">
        <v>307</v>
      </c>
      <c r="E4" s="52"/>
      <c r="F4" s="52"/>
      <c r="G4" s="52"/>
      <c r="H4" s="52"/>
      <c r="I4" s="52"/>
      <c r="J4" s="52" t="s">
        <v>398</v>
      </c>
      <c r="K4" s="52" t="s">
        <v>340</v>
      </c>
      <c r="L4" s="52" t="s">
        <v>307</v>
      </c>
      <c r="M4" s="52"/>
      <c r="N4" s="52"/>
      <c r="O4" s="52" t="s">
        <v>341</v>
      </c>
      <c r="Q4" s="50"/>
    </row>
    <row r="5" spans="1:17">
      <c r="A5" s="51"/>
      <c r="B5" s="51"/>
      <c r="C5" s="52"/>
      <c r="D5" s="52" t="s">
        <v>309</v>
      </c>
      <c r="E5" s="52"/>
      <c r="F5" s="52" t="s">
        <v>310</v>
      </c>
      <c r="G5" s="52"/>
      <c r="H5" s="52" t="s">
        <v>352</v>
      </c>
      <c r="I5" s="52" t="s">
        <v>312</v>
      </c>
      <c r="J5" s="52"/>
      <c r="K5" s="52"/>
      <c r="L5" s="52" t="s">
        <v>342</v>
      </c>
      <c r="M5" s="52" t="s">
        <v>399</v>
      </c>
      <c r="N5" s="52" t="s">
        <v>346</v>
      </c>
      <c r="O5" s="52"/>
      <c r="Q5" s="50"/>
    </row>
    <row r="6" spans="1:17" ht="20">
      <c r="A6" s="51"/>
      <c r="B6" s="51"/>
      <c r="C6" s="52"/>
      <c r="D6" s="12" t="s">
        <v>400</v>
      </c>
      <c r="E6" s="12" t="s">
        <v>401</v>
      </c>
      <c r="F6" s="12" t="s">
        <v>315</v>
      </c>
      <c r="G6" s="12" t="s">
        <v>316</v>
      </c>
      <c r="H6" s="52"/>
      <c r="I6" s="52"/>
      <c r="J6" s="52"/>
      <c r="K6" s="52"/>
      <c r="L6" s="52"/>
      <c r="M6" s="52"/>
      <c r="N6" s="52"/>
      <c r="O6" s="52"/>
      <c r="Q6" s="50"/>
    </row>
    <row r="7" spans="1:17" ht="21.5">
      <c r="A7" s="51"/>
      <c r="B7" s="51"/>
      <c r="C7" s="13" t="s">
        <v>317</v>
      </c>
      <c r="D7" s="13" t="s">
        <v>318</v>
      </c>
      <c r="E7" s="13" t="s">
        <v>319</v>
      </c>
      <c r="F7" s="13" t="s">
        <v>320</v>
      </c>
      <c r="G7" s="13" t="s">
        <v>321</v>
      </c>
      <c r="H7" s="13" t="s">
        <v>322</v>
      </c>
      <c r="I7" s="13" t="s">
        <v>323</v>
      </c>
      <c r="J7" s="13" t="s">
        <v>324</v>
      </c>
      <c r="K7" s="13" t="s">
        <v>325</v>
      </c>
      <c r="L7" s="13" t="s">
        <v>257</v>
      </c>
      <c r="M7" s="13" t="s">
        <v>268</v>
      </c>
      <c r="N7" s="13" t="s">
        <v>273</v>
      </c>
      <c r="O7" s="13" t="s">
        <v>294</v>
      </c>
      <c r="Q7" s="29" t="s">
        <v>1108</v>
      </c>
    </row>
    <row r="8" spans="1:17" ht="20">
      <c r="A8" s="14" t="s">
        <v>371</v>
      </c>
      <c r="B8" s="13" t="s">
        <v>317</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 + increase in liabilities - decrease in liabilities + exchange rate changes + price changes + other changes + rectifications.",
     ""),
IF(NOT(O8 = (SUM(K8, L8, N8) - SUM(M8))),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
    <cfRule type="expression" dxfId="140" priority="2">
      <formula>AND(NOT(ISBLANK(C8)), C8&lt;0)</formula>
    </cfRule>
  </conditionalFormatting>
  <conditionalFormatting sqref="J8">
    <cfRule type="expression" dxfId="139" priority="1">
      <formula>AND(NOT(ISBLANK(J8)), J8&lt;0)</formula>
    </cfRule>
    <cfRule type="expression" dxfId="138" priority="4">
      <formula>NOT(J8 = (SUM(C8, D8, F8:I8) - SUM(E8)))</formula>
    </cfRule>
  </conditionalFormatting>
  <conditionalFormatting sqref="L8">
    <cfRule type="expression" dxfId="137" priority="5">
      <formula>AND(ISBLANK(L8), OR(C8&gt;0, J8&gt;0))</formula>
    </cfRule>
  </conditionalFormatting>
  <conditionalFormatting sqref="O8">
    <cfRule type="expression" dxfId="136" priority="3">
      <formula>NOT(O8 = (SUM(K8, L8, N8) - SUM(M8)))</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14.81640625" customWidth="1"/>
  </cols>
  <sheetData>
    <row r="1" spans="1:18" ht="15" customHeight="1">
      <c r="A1" s="10" t="s">
        <v>301</v>
      </c>
      <c r="B1" s="11" t="s">
        <v>177</v>
      </c>
    </row>
    <row r="2" spans="1:18" ht="15" customHeight="1"/>
    <row r="3" spans="1:18">
      <c r="A3" s="11"/>
      <c r="D3" s="52" t="s">
        <v>388</v>
      </c>
      <c r="E3" s="52"/>
      <c r="F3" s="52"/>
      <c r="G3" s="52"/>
      <c r="H3" s="52"/>
      <c r="I3" s="52"/>
      <c r="J3" s="52"/>
      <c r="K3" s="52"/>
      <c r="L3" s="52" t="s">
        <v>339</v>
      </c>
      <c r="M3" s="52"/>
      <c r="N3" s="52"/>
      <c r="O3" s="52"/>
      <c r="P3" s="52"/>
      <c r="R3" s="50" t="s">
        <v>305</v>
      </c>
    </row>
    <row r="4" spans="1:18">
      <c r="D4" s="52" t="s">
        <v>397</v>
      </c>
      <c r="E4" s="52" t="s">
        <v>307</v>
      </c>
      <c r="F4" s="52"/>
      <c r="G4" s="52"/>
      <c r="H4" s="52"/>
      <c r="I4" s="52"/>
      <c r="J4" s="52"/>
      <c r="K4" s="52" t="s">
        <v>398</v>
      </c>
      <c r="L4" s="52" t="s">
        <v>340</v>
      </c>
      <c r="M4" s="52" t="s">
        <v>307</v>
      </c>
      <c r="N4" s="52"/>
      <c r="O4" s="52"/>
      <c r="P4" s="52" t="s">
        <v>341</v>
      </c>
      <c r="R4" s="50"/>
    </row>
    <row r="5" spans="1:18">
      <c r="D5" s="52"/>
      <c r="E5" s="52" t="s">
        <v>309</v>
      </c>
      <c r="F5" s="52"/>
      <c r="G5" s="52" t="s">
        <v>310</v>
      </c>
      <c r="H5" s="52"/>
      <c r="I5" s="52" t="s">
        <v>352</v>
      </c>
      <c r="J5" s="52" t="s">
        <v>312</v>
      </c>
      <c r="K5" s="52"/>
      <c r="L5" s="52"/>
      <c r="M5" s="52" t="s">
        <v>342</v>
      </c>
      <c r="N5" s="52" t="s">
        <v>399</v>
      </c>
      <c r="O5" s="52" t="s">
        <v>346</v>
      </c>
      <c r="P5" s="52"/>
      <c r="R5" s="50"/>
    </row>
    <row r="6" spans="1:18" ht="20">
      <c r="D6" s="52"/>
      <c r="E6" s="12" t="s">
        <v>400</v>
      </c>
      <c r="F6" s="12" t="s">
        <v>401</v>
      </c>
      <c r="G6" s="12" t="s">
        <v>315</v>
      </c>
      <c r="H6" s="12" t="s">
        <v>316</v>
      </c>
      <c r="I6" s="52"/>
      <c r="J6" s="52"/>
      <c r="K6" s="52"/>
      <c r="L6" s="52"/>
      <c r="M6" s="52"/>
      <c r="N6" s="52"/>
      <c r="O6" s="52"/>
      <c r="P6" s="52"/>
      <c r="R6" s="50"/>
    </row>
    <row r="7" spans="1:18" ht="21.5">
      <c r="A7" s="19" t="s">
        <v>330</v>
      </c>
      <c r="B7" s="19" t="s">
        <v>331</v>
      </c>
      <c r="C7" s="19" t="s">
        <v>333</v>
      </c>
      <c r="D7" s="13" t="s">
        <v>317</v>
      </c>
      <c r="E7" s="13" t="s">
        <v>318</v>
      </c>
      <c r="F7" s="13" t="s">
        <v>319</v>
      </c>
      <c r="G7" s="13" t="s">
        <v>320</v>
      </c>
      <c r="H7" s="13" t="s">
        <v>321</v>
      </c>
      <c r="I7" s="13" t="s">
        <v>322</v>
      </c>
      <c r="J7" s="13" t="s">
        <v>323</v>
      </c>
      <c r="K7" s="13" t="s">
        <v>324</v>
      </c>
      <c r="L7" s="13" t="s">
        <v>325</v>
      </c>
      <c r="M7" s="13" t="s">
        <v>257</v>
      </c>
      <c r="N7" s="13" t="s">
        <v>268</v>
      </c>
      <c r="O7" s="13" t="s">
        <v>273</v>
      </c>
      <c r="P7" s="13" t="s">
        <v>294</v>
      </c>
      <c r="R7" s="29" t="s">
        <v>1108</v>
      </c>
    </row>
    <row r="8" spans="1:18">
      <c r="A8" s="20"/>
      <c r="B8" s="20"/>
      <c r="C8" s="20"/>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IF(AND(ISBLANK(M10), OR(D10&gt;0, K10&gt;0)),
 " Warning: No accrued interest has been reported, whereas the position at the beginning or at the end of the period is greater than zero. Report '0' in case accrued interest equals zero, do not leave the cell empty.",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IF(AND(ISBLANK(M74), OR(D74&gt;0, K74&gt;0)),
 " Warning: No accrued interest has been reported, whereas the position at the beginning or at the end of the period is greater than zero. Report '0' in case accrued interest equals zero, do not leave the cell empty.",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IF(AND(ISBLANK(M138), OR(D138&gt;0, K138&gt;0)),
 " Warning: No accrued interest has been reported, whereas the position at the beginning or at the end of the period is greater than zero. Report '0' in case accrued interest equals zero, do not leave the cell empty.",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IF(AND(ISBLANK(M202), OR(D202&gt;0, K202&gt;0)),
 " Warning: No accrued interest has been reported, whereas the position at the beginning or at the end of the period is greater than zero. Report '0' in case accrued interest equals zero, do not leave the cell empty.",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IF(AND(ISBLANK(M266), OR(D266&gt;0, K266&gt;0)),
 " Warning: No accrued interest has been reported, whereas the position at the beginning or at the end of the period is greater than zero. Report '0' in case accrued interest equals zero, do not leave the cell empty.",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IF(AND(ISBLANK(M330), OR(D330&gt;0, K330&gt;0)),
 " Warning: No accrued interest has been reported, whereas the position at the beginning or at the end of the period is greater than zero. Report '0' in case accrued interest equals zero, do not leave the cell empty.",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IF(AND(ISBLANK(M394), OR(D394&gt;0, K394&gt;0)),
 " Warning: No accrued interest has been reported, whereas the position at the beginning or at the end of the period is greater than zero. Report '0' in case accrued interest equals zero, do not leave the cell empty.",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IF(AND(ISBLANK(M458), OR(D458&gt;0, K458&gt;0)),
 " Warning: No accrued interest has been reported, whereas the position at the beginning or at the end of the period is greater than zero. Report '0' in case accrued interest equals zero, do not leave the cell empty.",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35" priority="3">
      <formula>AND(NOT(ISBLANK(D8)), D8&lt;0)</formula>
    </cfRule>
  </conditionalFormatting>
  <conditionalFormatting sqref="K8:K500">
    <cfRule type="expression" dxfId="134" priority="2">
      <formula>AND(NOT(ISBLANK(K8)), K8&lt;0)</formula>
    </cfRule>
    <cfRule type="expression" dxfId="133" priority="5">
      <formula>NOT(K8 = (SUM(D8, E8, G8:J8) - SUM(F8)))</formula>
    </cfRule>
  </conditionalFormatting>
  <conditionalFormatting sqref="M8:M500">
    <cfRule type="expression" dxfId="132" priority="1">
      <formula>AND(ISBLANK(M8), OR(D8&gt;0, K8&gt;0))</formula>
    </cfRule>
  </conditionalFormatting>
  <conditionalFormatting sqref="P8:P500">
    <cfRule type="expression" dxfId="131" priority="4">
      <formula>NOT(P8 = (SUM(L8, M8, O8) - SUM(N8)))</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Blad66">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9" customWidth="1"/>
  </cols>
  <sheetData>
    <row r="1" spans="1:19" ht="15" customHeight="1">
      <c r="A1" s="10" t="s">
        <v>301</v>
      </c>
      <c r="B1" s="11" t="s">
        <v>180</v>
      </c>
    </row>
    <row r="2" spans="1:19" ht="15" customHeight="1"/>
    <row r="3" spans="1:19">
      <c r="A3" s="11"/>
      <c r="E3" s="52" t="s">
        <v>388</v>
      </c>
      <c r="F3" s="52"/>
      <c r="G3" s="52"/>
      <c r="H3" s="52"/>
      <c r="I3" s="52"/>
      <c r="J3" s="52"/>
      <c r="K3" s="52"/>
      <c r="L3" s="52"/>
      <c r="M3" s="52" t="s">
        <v>339</v>
      </c>
      <c r="N3" s="52"/>
      <c r="O3" s="52"/>
      <c r="P3" s="52"/>
      <c r="Q3" s="52"/>
      <c r="S3" s="50" t="s">
        <v>305</v>
      </c>
    </row>
    <row r="4" spans="1:19">
      <c r="E4" s="52" t="s">
        <v>397</v>
      </c>
      <c r="F4" s="52" t="s">
        <v>307</v>
      </c>
      <c r="G4" s="52"/>
      <c r="H4" s="52"/>
      <c r="I4" s="52"/>
      <c r="J4" s="52"/>
      <c r="K4" s="52"/>
      <c r="L4" s="52" t="s">
        <v>398</v>
      </c>
      <c r="M4" s="52" t="s">
        <v>340</v>
      </c>
      <c r="N4" s="52" t="s">
        <v>307</v>
      </c>
      <c r="O4" s="52"/>
      <c r="P4" s="52"/>
      <c r="Q4" s="52" t="s">
        <v>341</v>
      </c>
      <c r="S4" s="50"/>
    </row>
    <row r="5" spans="1:19">
      <c r="E5" s="52"/>
      <c r="F5" s="52" t="s">
        <v>309</v>
      </c>
      <c r="G5" s="52"/>
      <c r="H5" s="52" t="s">
        <v>310</v>
      </c>
      <c r="I5" s="52"/>
      <c r="J5" s="52" t="s">
        <v>352</v>
      </c>
      <c r="K5" s="52" t="s">
        <v>312</v>
      </c>
      <c r="L5" s="52"/>
      <c r="M5" s="52"/>
      <c r="N5" s="52" t="s">
        <v>342</v>
      </c>
      <c r="O5" s="52" t="s">
        <v>399</v>
      </c>
      <c r="P5" s="52" t="s">
        <v>346</v>
      </c>
      <c r="Q5" s="52"/>
      <c r="S5" s="50"/>
    </row>
    <row r="6" spans="1:19" ht="20">
      <c r="E6" s="52"/>
      <c r="F6" s="12" t="s">
        <v>400</v>
      </c>
      <c r="G6" s="12" t="s">
        <v>401</v>
      </c>
      <c r="H6" s="12" t="s">
        <v>315</v>
      </c>
      <c r="I6" s="12" t="s">
        <v>316</v>
      </c>
      <c r="J6" s="52"/>
      <c r="K6" s="52"/>
      <c r="L6" s="52"/>
      <c r="M6" s="52"/>
      <c r="N6" s="52"/>
      <c r="O6" s="52"/>
      <c r="P6" s="52"/>
      <c r="Q6" s="52"/>
      <c r="S6" s="50"/>
    </row>
    <row r="7" spans="1:19" ht="21.5">
      <c r="A7" s="19" t="s">
        <v>330</v>
      </c>
      <c r="B7" s="19" t="s">
        <v>333</v>
      </c>
      <c r="C7" s="19" t="s">
        <v>331</v>
      </c>
      <c r="D7" s="19" t="s">
        <v>332</v>
      </c>
      <c r="E7" s="13" t="s">
        <v>317</v>
      </c>
      <c r="F7" s="13" t="s">
        <v>318</v>
      </c>
      <c r="G7" s="13" t="s">
        <v>319</v>
      </c>
      <c r="H7" s="13" t="s">
        <v>320</v>
      </c>
      <c r="I7" s="13" t="s">
        <v>321</v>
      </c>
      <c r="J7" s="13" t="s">
        <v>322</v>
      </c>
      <c r="K7" s="13" t="s">
        <v>323</v>
      </c>
      <c r="L7" s="13" t="s">
        <v>324</v>
      </c>
      <c r="M7" s="13" t="s">
        <v>325</v>
      </c>
      <c r="N7" s="13" t="s">
        <v>257</v>
      </c>
      <c r="O7" s="13" t="s">
        <v>268</v>
      </c>
      <c r="P7" s="13" t="s">
        <v>273</v>
      </c>
      <c r="Q7" s="13" t="s">
        <v>294</v>
      </c>
      <c r="S7" s="29" t="s">
        <v>1108</v>
      </c>
    </row>
    <row r="8" spans="1:19">
      <c r="A8" s="20"/>
      <c r="B8" s="20"/>
      <c r="C8" s="20"/>
      <c r="D8" s="20"/>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IF(AND(ISBLANK(N10), OR(E10&gt;0, L10&gt;0)),
 " Error: No accrued interest has been reported, whereas the position at the beginning or at the end of the period is greater than zero. Report '0' in case accrued interest equals zero, do not leave the cell empty.",
     "")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IF(AND(ISBLANK(N74), OR(E74&gt;0, L74&gt;0)),
 " Error: No accrued interest has been reported, whereas the position at the beginning or at the end of the period is greater than zero. Report '0' in case accrued interest equals zero, do not leave the cell empty.",
     "")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IF(AND(ISBLANK(N138), OR(E138&gt;0, L138&gt;0)),
 " Error: No accrued interest has been reported, whereas the position at the beginning or at the end of the period is greater than zero. Report '0' in case accrued interest equals zero, do not leave the cell empty.",
     "")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IF(AND(ISBLANK(N202), OR(E202&gt;0, L202&gt;0)),
 " Error: No accrued interest has been reported, whereas the position at the beginning or at the end of the period is greater than zero. Report '0' in case accrued interest equals zero, do not leave the cell empty.",
     "")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IF(AND(ISBLANK(N266), OR(E266&gt;0, L266&gt;0)),
 " Error: No accrued interest has been reported, whereas the position at the beginning or at the end of the period is greater than zero. Report '0' in case accrued interest equals zero, do not leave the cell empty.",
     "")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IF(AND(ISBLANK(N330), OR(E330&gt;0, L330&gt;0)),
 " Error: No accrued interest has been reported, whereas the position at the beginning or at the end of the period is greater than zero. Report '0' in case accrued interest equals zero, do not leave the cell empty.",
     "")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IF(AND(ISBLANK(N394), OR(E394&gt;0, L394&gt;0)),
 " Error: No accrued interest has been reported, whereas the position at the beginning or at the end of the period is greater than zero. Report '0' in case accrued interest equals zero, do not leave the cell empty.",
     "")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IF(AND(ISBLANK(N458), OR(E458&gt;0, L458&gt;0)),
 " Error: No accrued interest has been reported, whereas the position at the beginning or at the end of the period is greater than zero. Report '0' in case accrued interest equals zero, do not leave the cell empty.",
     "")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30" priority="3">
      <formula>AND(NOT(ISBLANK(E8)), E8&lt;0)</formula>
    </cfRule>
  </conditionalFormatting>
  <conditionalFormatting sqref="L8:L500">
    <cfRule type="expression" dxfId="129" priority="2">
      <formula>AND(NOT(ISBLANK(L8)), L8&lt;0)</formula>
    </cfRule>
    <cfRule type="expression" dxfId="128" priority="5">
      <formula>NOT(L8 = (SUM(E8, F8, H8:K8) - SUM(G8)))</formula>
    </cfRule>
  </conditionalFormatting>
  <conditionalFormatting sqref="N8:N500">
    <cfRule type="expression" dxfId="127" priority="1">
      <formula>AND(ISBLANK(N8), OR(E8&gt;0, L8&gt;0))</formula>
    </cfRule>
  </conditionalFormatting>
  <conditionalFormatting sqref="Q8:Q500">
    <cfRule type="expression" dxfId="126" priority="4">
      <formula>NOT(Q8 = (SUM(M8, N8, P8) - SUM(O8)))</formula>
    </cfRule>
  </conditionalFormatting>
  <hyperlinks>
    <hyperlink ref="A1" location="'TOC'!B78" display="TOC" xr:uid="{00000000-0004-0000-4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100-000000000000}">
          <x14:formula1>
            <xm:f>_dropDownSheet!$A$19</xm:f>
          </x14:formula1>
          <xm:sqref>A8:A500</xm:sqref>
        </x14:dataValidation>
        <x14:dataValidation type="list" allowBlank="1" showInputMessage="1" showErrorMessage="1" xr:uid="{00000000-0002-0000-4100-000001000000}">
          <x14:formula1>
            <xm:f>_dropDownSheet!$A$16:$D$16</xm:f>
          </x14:formula1>
          <xm:sqref>B8:B500</xm:sqref>
        </x14:dataValidation>
        <x14:dataValidation type="list" allowBlank="1" showInputMessage="1" showErrorMessage="1" xr:uid="{00000000-0002-0000-4100-000002000000}">
          <x14:formula1>
            <xm:f>_dropDownSheet!$A$9:$JB$9</xm:f>
          </x14:formula1>
          <xm:sqref>C8:C500</xm:sqref>
        </x14:dataValidation>
        <x14:dataValidation type="list" allowBlank="1" showInputMessage="1" showErrorMessage="1" xr:uid="{00000000-0002-0000-4100-000003000000}">
          <x14:formula1>
            <xm:f>_dropDownSheet!$A$11:$N$11</xm:f>
          </x14:formula1>
          <xm:sqref>D8:D500</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01.26953125" customWidth="1"/>
  </cols>
  <sheetData>
    <row r="1" spans="1:20" ht="15" customHeight="1">
      <c r="A1" s="10" t="s">
        <v>301</v>
      </c>
      <c r="B1" s="11" t="s">
        <v>183</v>
      </c>
    </row>
    <row r="2" spans="1:20" ht="15" customHeight="1"/>
    <row r="3" spans="1:20">
      <c r="A3" s="11"/>
      <c r="F3" s="52" t="s">
        <v>388</v>
      </c>
      <c r="G3" s="52"/>
      <c r="H3" s="52"/>
      <c r="I3" s="52"/>
      <c r="J3" s="52"/>
      <c r="K3" s="52"/>
      <c r="L3" s="52"/>
      <c r="M3" s="52"/>
      <c r="N3" s="52" t="s">
        <v>339</v>
      </c>
      <c r="O3" s="52"/>
      <c r="P3" s="52"/>
      <c r="Q3" s="52"/>
      <c r="R3" s="52"/>
      <c r="T3" s="50" t="s">
        <v>305</v>
      </c>
    </row>
    <row r="4" spans="1:20">
      <c r="F4" s="52" t="s">
        <v>397</v>
      </c>
      <c r="G4" s="52" t="s">
        <v>307</v>
      </c>
      <c r="H4" s="52"/>
      <c r="I4" s="52"/>
      <c r="J4" s="52"/>
      <c r="K4" s="52"/>
      <c r="L4" s="52"/>
      <c r="M4" s="52" t="s">
        <v>398</v>
      </c>
      <c r="N4" s="52" t="s">
        <v>340</v>
      </c>
      <c r="O4" s="52" t="s">
        <v>307</v>
      </c>
      <c r="P4" s="52"/>
      <c r="Q4" s="52"/>
      <c r="R4" s="52" t="s">
        <v>341</v>
      </c>
      <c r="T4" s="50"/>
    </row>
    <row r="5" spans="1:20">
      <c r="F5" s="52"/>
      <c r="G5" s="52" t="s">
        <v>309</v>
      </c>
      <c r="H5" s="52"/>
      <c r="I5" s="52" t="s">
        <v>310</v>
      </c>
      <c r="J5" s="52"/>
      <c r="K5" s="52" t="s">
        <v>352</v>
      </c>
      <c r="L5" s="52" t="s">
        <v>312</v>
      </c>
      <c r="M5" s="52"/>
      <c r="N5" s="52"/>
      <c r="O5" s="52" t="s">
        <v>342</v>
      </c>
      <c r="P5" s="52" t="s">
        <v>399</v>
      </c>
      <c r="Q5" s="52" t="s">
        <v>346</v>
      </c>
      <c r="R5" s="52"/>
      <c r="T5" s="50"/>
    </row>
    <row r="6" spans="1:20" ht="20">
      <c r="F6" s="52"/>
      <c r="G6" s="12" t="s">
        <v>400</v>
      </c>
      <c r="H6" s="12" t="s">
        <v>401</v>
      </c>
      <c r="I6" s="12" t="s">
        <v>315</v>
      </c>
      <c r="J6" s="12" t="s">
        <v>316</v>
      </c>
      <c r="K6" s="52"/>
      <c r="L6" s="52"/>
      <c r="M6" s="52"/>
      <c r="N6" s="52"/>
      <c r="O6" s="52"/>
      <c r="P6" s="52"/>
      <c r="Q6" s="52"/>
      <c r="R6" s="52"/>
      <c r="T6" s="50"/>
    </row>
    <row r="7" spans="1:20" ht="21.5">
      <c r="A7" s="19" t="s">
        <v>330</v>
      </c>
      <c r="B7" s="19" t="s">
        <v>333</v>
      </c>
      <c r="C7" s="19" t="s">
        <v>331</v>
      </c>
      <c r="D7" s="19" t="s">
        <v>332</v>
      </c>
      <c r="E7" s="19" t="s">
        <v>372</v>
      </c>
      <c r="F7" s="13" t="s">
        <v>317</v>
      </c>
      <c r="G7" s="13" t="s">
        <v>318</v>
      </c>
      <c r="H7" s="13" t="s">
        <v>319</v>
      </c>
      <c r="I7" s="13" t="s">
        <v>320</v>
      </c>
      <c r="J7" s="13" t="s">
        <v>321</v>
      </c>
      <c r="K7" s="13" t="s">
        <v>322</v>
      </c>
      <c r="L7" s="13" t="s">
        <v>323</v>
      </c>
      <c r="M7" s="13" t="s">
        <v>324</v>
      </c>
      <c r="N7" s="13" t="s">
        <v>325</v>
      </c>
      <c r="O7" s="13" t="s">
        <v>257</v>
      </c>
      <c r="P7" s="13" t="s">
        <v>268</v>
      </c>
      <c r="Q7" s="13" t="s">
        <v>273</v>
      </c>
      <c r="R7" s="13" t="s">
        <v>294</v>
      </c>
      <c r="T7" s="29" t="s">
        <v>1108</v>
      </c>
    </row>
    <row r="8" spans="1:20">
      <c r="A8" s="20"/>
      <c r="B8" s="20"/>
      <c r="C8" s="20"/>
      <c r="D8" s="20"/>
      <c r="E8" s="20"/>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0"/>
      <c r="B9" s="20"/>
      <c r="C9" s="20"/>
      <c r="D9" s="20"/>
      <c r="E9" s="20"/>
      <c r="F9" s="15"/>
      <c r="G9" s="15"/>
      <c r="H9" s="15"/>
      <c r="I9" s="15"/>
      <c r="J9" s="15"/>
      <c r="K9" s="15"/>
      <c r="L9" s="15"/>
      <c r="M9" s="15"/>
      <c r="N9" s="15"/>
      <c r="O9" s="15"/>
      <c r="P9" s="15"/>
      <c r="Q9" s="15"/>
      <c r="R9" s="15"/>
      <c r="T9" s="30" t="str">
        <f>IF(COUNTA(F9:R9)=0,"",_xlfn.CONCAT(,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0"/>
      <c r="B10" s="20"/>
      <c r="C10" s="20"/>
      <c r="D10" s="20"/>
      <c r="E10" s="20"/>
      <c r="F10" s="15"/>
      <c r="G10" s="15"/>
      <c r="H10" s="15"/>
      <c r="I10" s="15"/>
      <c r="J10" s="15"/>
      <c r="K10" s="15"/>
      <c r="L10" s="15"/>
      <c r="M10" s="15"/>
      <c r="N10" s="15"/>
      <c r="O10" s="15"/>
      <c r="P10" s="15"/>
      <c r="Q10" s="15"/>
      <c r="R10" s="15"/>
      <c r="T10" s="30" t="str">
        <f t="shared" ref="T10:T73" si="0">IF(COUNTA(F10:R10)=0,"",_xlfn.CONCAT(,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IF(COUNTA(F74:R74)=0,"",_xlfn.CONCAT(,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IF(COUNTA(F138:R138)=0,"",_xlfn.CONCAT(,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IF(COUNTA(F202:R202)=0,"",_xlfn.CONCAT(,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IF(COUNTA(F266:R266)=0,"",_xlfn.CONCAT(,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IF(COUNTA(F330:R330)=0,"",_xlfn.CONCAT(,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IF(COUNTA(F394:R394)=0,"",_xlfn.CONCAT(,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IF(COUNTA(F458:R458)=0,"",_xlfn.CONCAT(,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25" priority="3">
      <formula>AND(NOT(ISBLANK(F8)), F8&lt;0)</formula>
    </cfRule>
  </conditionalFormatting>
  <conditionalFormatting sqref="M8:M500">
    <cfRule type="expression" dxfId="124" priority="2">
      <formula>AND(NOT(ISBLANK(M8)), M8&lt;0)</formula>
    </cfRule>
    <cfRule type="expression" dxfId="123" priority="5">
      <formula>NOT(M8 = (SUM(F8, G8, I8:L8) - SUM(H8)))</formula>
    </cfRule>
  </conditionalFormatting>
  <conditionalFormatting sqref="O8:O500">
    <cfRule type="expression" dxfId="122" priority="1">
      <formula>AND(ISBLANK(O8), OR(F8&gt;0, M8&gt;0))</formula>
    </cfRule>
  </conditionalFormatting>
  <conditionalFormatting sqref="R8:R500">
    <cfRule type="expression" dxfId="121" priority="4">
      <formula>NOT(R8 = (SUM(N8, O8, Q8) - SUM(P8)))</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Blad68">
    <outlinePr summaryBelow="0"/>
  </sheetPr>
  <dimension ref="A1:U500"/>
  <sheetViews>
    <sheetView workbookViewId="0">
      <pane ySplit="1" topLeftCell="A2" activePane="bottomLeft" state="frozen"/>
      <selection pane="bottomLeft" activeCell="A2" sqref="A2"/>
    </sheetView>
  </sheetViews>
  <sheetFormatPr defaultRowHeight="14.5"/>
  <cols>
    <col min="1" max="19" width="15" customWidth="1"/>
    <col min="21" max="21" width="110.81640625" customWidth="1"/>
  </cols>
  <sheetData>
    <row r="1" spans="1:21" ht="15" customHeight="1">
      <c r="A1" s="10" t="s">
        <v>301</v>
      </c>
      <c r="B1" s="11" t="s">
        <v>186</v>
      </c>
    </row>
    <row r="2" spans="1:21" ht="15" customHeight="1"/>
    <row r="3" spans="1:21">
      <c r="A3" s="11"/>
      <c r="F3" s="52" t="s">
        <v>388</v>
      </c>
      <c r="G3" s="52"/>
      <c r="H3" s="52"/>
      <c r="I3" s="52"/>
      <c r="J3" s="52"/>
      <c r="K3" s="52"/>
      <c r="L3" s="52"/>
      <c r="M3" s="52"/>
      <c r="N3" s="52" t="s">
        <v>339</v>
      </c>
      <c r="O3" s="52"/>
      <c r="P3" s="52"/>
      <c r="Q3" s="52"/>
      <c r="R3" s="52"/>
      <c r="S3" s="52" t="s">
        <v>304</v>
      </c>
      <c r="U3" s="50" t="s">
        <v>305</v>
      </c>
    </row>
    <row r="4" spans="1:21">
      <c r="F4" s="52" t="s">
        <v>397</v>
      </c>
      <c r="G4" s="52" t="s">
        <v>307</v>
      </c>
      <c r="H4" s="52"/>
      <c r="I4" s="52"/>
      <c r="J4" s="52"/>
      <c r="K4" s="52"/>
      <c r="L4" s="52"/>
      <c r="M4" s="52" t="s">
        <v>398</v>
      </c>
      <c r="N4" s="52" t="s">
        <v>340</v>
      </c>
      <c r="O4" s="52" t="s">
        <v>307</v>
      </c>
      <c r="P4" s="52"/>
      <c r="Q4" s="52"/>
      <c r="R4" s="52" t="s">
        <v>341</v>
      </c>
      <c r="S4" s="52"/>
      <c r="U4" s="50"/>
    </row>
    <row r="5" spans="1:21">
      <c r="F5" s="52"/>
      <c r="G5" s="52" t="s">
        <v>309</v>
      </c>
      <c r="H5" s="52"/>
      <c r="I5" s="52" t="s">
        <v>310</v>
      </c>
      <c r="J5" s="52"/>
      <c r="K5" s="52" t="s">
        <v>352</v>
      </c>
      <c r="L5" s="52" t="s">
        <v>312</v>
      </c>
      <c r="M5" s="52"/>
      <c r="N5" s="52"/>
      <c r="O5" s="52" t="s">
        <v>342</v>
      </c>
      <c r="P5" s="52" t="s">
        <v>399</v>
      </c>
      <c r="Q5" s="52" t="s">
        <v>346</v>
      </c>
      <c r="R5" s="52"/>
      <c r="S5" s="52"/>
      <c r="U5" s="50"/>
    </row>
    <row r="6" spans="1:21" ht="20">
      <c r="F6" s="52"/>
      <c r="G6" s="12" t="s">
        <v>400</v>
      </c>
      <c r="H6" s="12" t="s">
        <v>401</v>
      </c>
      <c r="I6" s="12" t="s">
        <v>315</v>
      </c>
      <c r="J6" s="12" t="s">
        <v>316</v>
      </c>
      <c r="K6" s="52"/>
      <c r="L6" s="52"/>
      <c r="M6" s="52"/>
      <c r="N6" s="52"/>
      <c r="O6" s="52"/>
      <c r="P6" s="52"/>
      <c r="Q6" s="52"/>
      <c r="R6" s="52"/>
      <c r="S6" s="52"/>
      <c r="U6" s="50"/>
    </row>
    <row r="7" spans="1:21" ht="21.5">
      <c r="A7" s="19" t="s">
        <v>330</v>
      </c>
      <c r="B7" s="19" t="s">
        <v>333</v>
      </c>
      <c r="C7" s="19" t="s">
        <v>331</v>
      </c>
      <c r="D7" s="19" t="s">
        <v>332</v>
      </c>
      <c r="E7" s="19" t="s">
        <v>372</v>
      </c>
      <c r="F7" s="13" t="s">
        <v>317</v>
      </c>
      <c r="G7" s="13" t="s">
        <v>318</v>
      </c>
      <c r="H7" s="13" t="s">
        <v>319</v>
      </c>
      <c r="I7" s="13" t="s">
        <v>320</v>
      </c>
      <c r="J7" s="13" t="s">
        <v>321</v>
      </c>
      <c r="K7" s="13" t="s">
        <v>322</v>
      </c>
      <c r="L7" s="13" t="s">
        <v>323</v>
      </c>
      <c r="M7" s="13" t="s">
        <v>324</v>
      </c>
      <c r="N7" s="13" t="s">
        <v>325</v>
      </c>
      <c r="O7" s="13" t="s">
        <v>257</v>
      </c>
      <c r="P7" s="13" t="s">
        <v>268</v>
      </c>
      <c r="Q7" s="13" t="s">
        <v>273</v>
      </c>
      <c r="R7" s="13" t="s">
        <v>294</v>
      </c>
      <c r="S7" s="13" t="s">
        <v>347</v>
      </c>
      <c r="U7" s="29" t="s">
        <v>1108</v>
      </c>
    </row>
    <row r="8" spans="1:21">
      <c r="A8" s="20"/>
      <c r="B8" s="20"/>
      <c r="C8" s="20"/>
      <c r="D8" s="20"/>
      <c r="E8" s="20"/>
      <c r="F8" s="15"/>
      <c r="G8" s="15"/>
      <c r="H8" s="15"/>
      <c r="I8" s="15"/>
      <c r="J8" s="15"/>
      <c r="K8" s="15"/>
      <c r="L8" s="15"/>
      <c r="M8" s="15"/>
      <c r="N8" s="15"/>
      <c r="O8" s="15"/>
      <c r="P8" s="15"/>
      <c r="Q8" s="15"/>
      <c r="R8" s="15"/>
      <c r="S8" s="16"/>
      <c r="U8" s="30" t="str">
        <f>IF(COUNTA(F8:S8)=0,"",_xlfn.CONCAT(,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0"/>
      <c r="B9" s="20"/>
      <c r="C9" s="20"/>
      <c r="D9" s="20"/>
      <c r="E9" s="20"/>
      <c r="F9" s="15"/>
      <c r="G9" s="15"/>
      <c r="H9" s="15"/>
      <c r="I9" s="15"/>
      <c r="J9" s="15"/>
      <c r="K9" s="15"/>
      <c r="L9" s="15"/>
      <c r="M9" s="15"/>
      <c r="N9" s="15"/>
      <c r="O9" s="15"/>
      <c r="P9" s="15"/>
      <c r="Q9" s="15"/>
      <c r="R9" s="15"/>
      <c r="S9" s="16"/>
      <c r="U9" s="30" t="str">
        <f>IF(COUNTA(F9:S9)=0,"",_xlfn.CONCAT(,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0"/>
      <c r="B10" s="20"/>
      <c r="C10" s="20"/>
      <c r="D10" s="20"/>
      <c r="E10" s="20"/>
      <c r="F10" s="15"/>
      <c r="G10" s="15"/>
      <c r="H10" s="15"/>
      <c r="I10" s="15"/>
      <c r="J10" s="15"/>
      <c r="K10" s="15"/>
      <c r="L10" s="15"/>
      <c r="M10" s="15"/>
      <c r="N10" s="15"/>
      <c r="O10" s="15"/>
      <c r="P10" s="15"/>
      <c r="Q10" s="15"/>
      <c r="R10" s="15"/>
      <c r="S10" s="16"/>
      <c r="U10" s="30" t="str">
        <f t="shared" ref="U10:U73" si="0">IF(COUNTA(F10:S10)=0,"",_xlfn.CONCAT(,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"No accrued interest has been reported, whereas the position at the beginning or at the end of the period is greater than zero. Report '0' in case accrued interest equals zero, do not leave the cell empty.",
     ""),
IF(AND(OR(ABS(G10)&gt;3000000000,ABS(H10)&gt;3000000000),ISBLANK(S10)),
 " Warning: An explanation in &lt;c140&gt; must be completed for transactions of more than EUR 3 billion or less than EUR -3 billion.",
     "")))</f>
        <v/>
      </c>
    </row>
    <row r="11" spans="1:21">
      <c r="A11" s="20"/>
      <c r="B11" s="20"/>
      <c r="C11" s="20"/>
      <c r="D11" s="20"/>
      <c r="E11" s="20"/>
      <c r="F11" s="15"/>
      <c r="G11" s="15"/>
      <c r="H11" s="15"/>
      <c r="I11" s="15"/>
      <c r="J11" s="15"/>
      <c r="K11" s="15"/>
      <c r="L11" s="15"/>
      <c r="M11" s="15"/>
      <c r="N11" s="15"/>
      <c r="O11" s="15"/>
      <c r="P11" s="15"/>
      <c r="Q11" s="15"/>
      <c r="R11" s="15"/>
      <c r="S11" s="16"/>
      <c r="U11" s="30" t="str">
        <f t="shared" si="0"/>
        <v/>
      </c>
    </row>
    <row r="12" spans="1:21">
      <c r="A12" s="20"/>
      <c r="B12" s="20"/>
      <c r="C12" s="20"/>
      <c r="D12" s="20"/>
      <c r="E12" s="20"/>
      <c r="F12" s="15"/>
      <c r="G12" s="15"/>
      <c r="H12" s="15"/>
      <c r="I12" s="15"/>
      <c r="J12" s="15"/>
      <c r="K12" s="15"/>
      <c r="L12" s="15"/>
      <c r="M12" s="15"/>
      <c r="N12" s="15"/>
      <c r="O12" s="15"/>
      <c r="P12" s="15"/>
      <c r="Q12" s="15"/>
      <c r="R12" s="15"/>
      <c r="S12" s="16"/>
      <c r="U12" s="30" t="str">
        <f t="shared" si="0"/>
        <v/>
      </c>
    </row>
    <row r="13" spans="1:21">
      <c r="A13" s="20"/>
      <c r="B13" s="20"/>
      <c r="C13" s="20"/>
      <c r="D13" s="20"/>
      <c r="E13" s="20"/>
      <c r="F13" s="15"/>
      <c r="G13" s="15"/>
      <c r="H13" s="15"/>
      <c r="I13" s="15"/>
      <c r="J13" s="15"/>
      <c r="K13" s="15"/>
      <c r="L13" s="15"/>
      <c r="M13" s="15"/>
      <c r="N13" s="15"/>
      <c r="O13" s="15"/>
      <c r="P13" s="15"/>
      <c r="Q13" s="15"/>
      <c r="R13" s="15"/>
      <c r="S13" s="16"/>
      <c r="U13" s="30" t="str">
        <f t="shared" si="0"/>
        <v/>
      </c>
    </row>
    <row r="14" spans="1:21">
      <c r="A14" s="20"/>
      <c r="B14" s="20"/>
      <c r="C14" s="20"/>
      <c r="D14" s="20"/>
      <c r="E14" s="20"/>
      <c r="F14" s="15"/>
      <c r="G14" s="15"/>
      <c r="H14" s="15"/>
      <c r="I14" s="15"/>
      <c r="J14" s="15"/>
      <c r="K14" s="15"/>
      <c r="L14" s="15"/>
      <c r="M14" s="15"/>
      <c r="N14" s="15"/>
      <c r="O14" s="15"/>
      <c r="P14" s="15"/>
      <c r="Q14" s="15"/>
      <c r="R14" s="15"/>
      <c r="S14" s="16"/>
      <c r="U14" s="30" t="str">
        <f t="shared" si="0"/>
        <v/>
      </c>
    </row>
    <row r="15" spans="1:21">
      <c r="A15" s="20"/>
      <c r="B15" s="20"/>
      <c r="C15" s="20"/>
      <c r="D15" s="20"/>
      <c r="E15" s="20"/>
      <c r="F15" s="15"/>
      <c r="G15" s="15"/>
      <c r="H15" s="15"/>
      <c r="I15" s="15"/>
      <c r="J15" s="15"/>
      <c r="K15" s="15"/>
      <c r="L15" s="15"/>
      <c r="M15" s="15"/>
      <c r="N15" s="15"/>
      <c r="O15" s="15"/>
      <c r="P15" s="15"/>
      <c r="Q15" s="15"/>
      <c r="R15" s="15"/>
      <c r="S15" s="16"/>
      <c r="U15" s="30" t="str">
        <f t="shared" si="0"/>
        <v/>
      </c>
    </row>
    <row r="16" spans="1:21">
      <c r="A16" s="20"/>
      <c r="B16" s="20"/>
      <c r="C16" s="20"/>
      <c r="D16" s="20"/>
      <c r="E16" s="20"/>
      <c r="F16" s="15"/>
      <c r="G16" s="15"/>
      <c r="H16" s="15"/>
      <c r="I16" s="15"/>
      <c r="J16" s="15"/>
      <c r="K16" s="15"/>
      <c r="L16" s="15"/>
      <c r="M16" s="15"/>
      <c r="N16" s="15"/>
      <c r="O16" s="15"/>
      <c r="P16" s="15"/>
      <c r="Q16" s="15"/>
      <c r="R16" s="15"/>
      <c r="S16" s="16"/>
      <c r="U16" s="30" t="str">
        <f t="shared" si="0"/>
        <v/>
      </c>
    </row>
    <row r="17" spans="1:21">
      <c r="A17" s="20"/>
      <c r="B17" s="20"/>
      <c r="C17" s="20"/>
      <c r="D17" s="20"/>
      <c r="E17" s="20"/>
      <c r="F17" s="15"/>
      <c r="G17" s="15"/>
      <c r="H17" s="15"/>
      <c r="I17" s="15"/>
      <c r="J17" s="15"/>
      <c r="K17" s="15"/>
      <c r="L17" s="15"/>
      <c r="M17" s="15"/>
      <c r="N17" s="15"/>
      <c r="O17" s="15"/>
      <c r="P17" s="15"/>
      <c r="Q17" s="15"/>
      <c r="R17" s="15"/>
      <c r="S17" s="16"/>
      <c r="U17" s="30" t="str">
        <f t="shared" si="0"/>
        <v/>
      </c>
    </row>
    <row r="18" spans="1:21">
      <c r="A18" s="20"/>
      <c r="B18" s="20"/>
      <c r="C18" s="20"/>
      <c r="D18" s="20"/>
      <c r="E18" s="20"/>
      <c r="F18" s="15"/>
      <c r="G18" s="15"/>
      <c r="H18" s="15"/>
      <c r="I18" s="15"/>
      <c r="J18" s="15"/>
      <c r="K18" s="15"/>
      <c r="L18" s="15"/>
      <c r="M18" s="15"/>
      <c r="N18" s="15"/>
      <c r="O18" s="15"/>
      <c r="P18" s="15"/>
      <c r="Q18" s="15"/>
      <c r="R18" s="15"/>
      <c r="S18" s="16"/>
      <c r="U18" s="30" t="str">
        <f t="shared" si="0"/>
        <v/>
      </c>
    </row>
    <row r="19" spans="1:21">
      <c r="A19" s="20"/>
      <c r="B19" s="20"/>
      <c r="C19" s="20"/>
      <c r="D19" s="20"/>
      <c r="E19" s="20"/>
      <c r="F19" s="15"/>
      <c r="G19" s="15"/>
      <c r="H19" s="15"/>
      <c r="I19" s="15"/>
      <c r="J19" s="15"/>
      <c r="K19" s="15"/>
      <c r="L19" s="15"/>
      <c r="M19" s="15"/>
      <c r="N19" s="15"/>
      <c r="O19" s="15"/>
      <c r="P19" s="15"/>
      <c r="Q19" s="15"/>
      <c r="R19" s="15"/>
      <c r="S19" s="16"/>
      <c r="U19" s="30" t="str">
        <f t="shared" si="0"/>
        <v/>
      </c>
    </row>
    <row r="20" spans="1:21">
      <c r="A20" s="20"/>
      <c r="B20" s="20"/>
      <c r="C20" s="20"/>
      <c r="D20" s="20"/>
      <c r="E20" s="20"/>
      <c r="F20" s="15"/>
      <c r="G20" s="15"/>
      <c r="H20" s="15"/>
      <c r="I20" s="15"/>
      <c r="J20" s="15"/>
      <c r="K20" s="15"/>
      <c r="L20" s="15"/>
      <c r="M20" s="15"/>
      <c r="N20" s="15"/>
      <c r="O20" s="15"/>
      <c r="P20" s="15"/>
      <c r="Q20" s="15"/>
      <c r="R20" s="15"/>
      <c r="S20" s="16"/>
      <c r="U20" s="30" t="str">
        <f t="shared" si="0"/>
        <v/>
      </c>
    </row>
    <row r="21" spans="1:21">
      <c r="A21" s="20"/>
      <c r="B21" s="20"/>
      <c r="C21" s="20"/>
      <c r="D21" s="20"/>
      <c r="E21" s="20"/>
      <c r="F21" s="15"/>
      <c r="G21" s="15"/>
      <c r="H21" s="15"/>
      <c r="I21" s="15"/>
      <c r="J21" s="15"/>
      <c r="K21" s="15"/>
      <c r="L21" s="15"/>
      <c r="M21" s="15"/>
      <c r="N21" s="15"/>
      <c r="O21" s="15"/>
      <c r="P21" s="15"/>
      <c r="Q21" s="15"/>
      <c r="R21" s="15"/>
      <c r="S21" s="16"/>
      <c r="U21" s="30" t="str">
        <f t="shared" si="0"/>
        <v/>
      </c>
    </row>
    <row r="22" spans="1:21">
      <c r="A22" s="20"/>
      <c r="B22" s="20"/>
      <c r="C22" s="20"/>
      <c r="D22" s="20"/>
      <c r="E22" s="20"/>
      <c r="F22" s="15"/>
      <c r="G22" s="15"/>
      <c r="H22" s="15"/>
      <c r="I22" s="15"/>
      <c r="J22" s="15"/>
      <c r="K22" s="15"/>
      <c r="L22" s="15"/>
      <c r="M22" s="15"/>
      <c r="N22" s="15"/>
      <c r="O22" s="15"/>
      <c r="P22" s="15"/>
      <c r="Q22" s="15"/>
      <c r="R22" s="15"/>
      <c r="S22" s="16"/>
      <c r="U22" s="30" t="str">
        <f t="shared" si="0"/>
        <v/>
      </c>
    </row>
    <row r="23" spans="1:21">
      <c r="A23" s="20"/>
      <c r="B23" s="20"/>
      <c r="C23" s="20"/>
      <c r="D23" s="20"/>
      <c r="E23" s="20"/>
      <c r="F23" s="15"/>
      <c r="G23" s="15"/>
      <c r="H23" s="15"/>
      <c r="I23" s="15"/>
      <c r="J23" s="15"/>
      <c r="K23" s="15"/>
      <c r="L23" s="15"/>
      <c r="M23" s="15"/>
      <c r="N23" s="15"/>
      <c r="O23" s="15"/>
      <c r="P23" s="15"/>
      <c r="Q23" s="15"/>
      <c r="R23" s="15"/>
      <c r="S23" s="16"/>
      <c r="U23" s="30" t="str">
        <f t="shared" si="0"/>
        <v/>
      </c>
    </row>
    <row r="24" spans="1:21">
      <c r="A24" s="20"/>
      <c r="B24" s="20"/>
      <c r="C24" s="20"/>
      <c r="D24" s="20"/>
      <c r="E24" s="20"/>
      <c r="F24" s="15"/>
      <c r="G24" s="15"/>
      <c r="H24" s="15"/>
      <c r="I24" s="15"/>
      <c r="J24" s="15"/>
      <c r="K24" s="15"/>
      <c r="L24" s="15"/>
      <c r="M24" s="15"/>
      <c r="N24" s="15"/>
      <c r="O24" s="15"/>
      <c r="P24" s="15"/>
      <c r="Q24" s="15"/>
      <c r="R24" s="15"/>
      <c r="S24" s="16"/>
      <c r="U24" s="30" t="str">
        <f t="shared" si="0"/>
        <v/>
      </c>
    </row>
    <row r="25" spans="1:21">
      <c r="A25" s="20"/>
      <c r="B25" s="20"/>
      <c r="C25" s="20"/>
      <c r="D25" s="20"/>
      <c r="E25" s="20"/>
      <c r="F25" s="15"/>
      <c r="G25" s="15"/>
      <c r="H25" s="15"/>
      <c r="I25" s="15"/>
      <c r="J25" s="15"/>
      <c r="K25" s="15"/>
      <c r="L25" s="15"/>
      <c r="M25" s="15"/>
      <c r="N25" s="15"/>
      <c r="O25" s="15"/>
      <c r="P25" s="15"/>
      <c r="Q25" s="15"/>
      <c r="R25" s="15"/>
      <c r="S25" s="16"/>
      <c r="U25" s="30" t="str">
        <f t="shared" si="0"/>
        <v/>
      </c>
    </row>
    <row r="26" spans="1:21">
      <c r="A26" s="20"/>
      <c r="B26" s="20"/>
      <c r="C26" s="20"/>
      <c r="D26" s="20"/>
      <c r="E26" s="20"/>
      <c r="F26" s="15"/>
      <c r="G26" s="15"/>
      <c r="H26" s="15"/>
      <c r="I26" s="15"/>
      <c r="J26" s="15"/>
      <c r="K26" s="15"/>
      <c r="L26" s="15"/>
      <c r="M26" s="15"/>
      <c r="N26" s="15"/>
      <c r="O26" s="15"/>
      <c r="P26" s="15"/>
      <c r="Q26" s="15"/>
      <c r="R26" s="15"/>
      <c r="S26" s="16"/>
      <c r="U26" s="30" t="str">
        <f t="shared" si="0"/>
        <v/>
      </c>
    </row>
    <row r="27" spans="1:21">
      <c r="A27" s="20"/>
      <c r="B27" s="20"/>
      <c r="C27" s="20"/>
      <c r="D27" s="20"/>
      <c r="E27" s="20"/>
      <c r="F27" s="15"/>
      <c r="G27" s="15"/>
      <c r="H27" s="15"/>
      <c r="I27" s="15"/>
      <c r="J27" s="15"/>
      <c r="K27" s="15"/>
      <c r="L27" s="15"/>
      <c r="M27" s="15"/>
      <c r="N27" s="15"/>
      <c r="O27" s="15"/>
      <c r="P27" s="15"/>
      <c r="Q27" s="15"/>
      <c r="R27" s="15"/>
      <c r="S27" s="16"/>
      <c r="U27" s="30" t="str">
        <f t="shared" si="0"/>
        <v/>
      </c>
    </row>
    <row r="28" spans="1:21">
      <c r="A28" s="20"/>
      <c r="B28" s="20"/>
      <c r="C28" s="20"/>
      <c r="D28" s="20"/>
      <c r="E28" s="20"/>
      <c r="F28" s="15"/>
      <c r="G28" s="15"/>
      <c r="H28" s="15"/>
      <c r="I28" s="15"/>
      <c r="J28" s="15"/>
      <c r="K28" s="15"/>
      <c r="L28" s="15"/>
      <c r="M28" s="15"/>
      <c r="N28" s="15"/>
      <c r="O28" s="15"/>
      <c r="P28" s="15"/>
      <c r="Q28" s="15"/>
      <c r="R28" s="15"/>
      <c r="S28" s="16"/>
      <c r="U28" s="30" t="str">
        <f t="shared" si="0"/>
        <v/>
      </c>
    </row>
    <row r="29" spans="1:21">
      <c r="A29" s="20"/>
      <c r="B29" s="20"/>
      <c r="C29" s="20"/>
      <c r="D29" s="20"/>
      <c r="E29" s="20"/>
      <c r="F29" s="15"/>
      <c r="G29" s="15"/>
      <c r="H29" s="15"/>
      <c r="I29" s="15"/>
      <c r="J29" s="15"/>
      <c r="K29" s="15"/>
      <c r="L29" s="15"/>
      <c r="M29" s="15"/>
      <c r="N29" s="15"/>
      <c r="O29" s="15"/>
      <c r="P29" s="15"/>
      <c r="Q29" s="15"/>
      <c r="R29" s="15"/>
      <c r="S29" s="16"/>
      <c r="U29" s="30" t="str">
        <f t="shared" si="0"/>
        <v/>
      </c>
    </row>
    <row r="30" spans="1:21">
      <c r="A30" s="20"/>
      <c r="B30" s="20"/>
      <c r="C30" s="20"/>
      <c r="D30" s="20"/>
      <c r="E30" s="20"/>
      <c r="F30" s="15"/>
      <c r="G30" s="15"/>
      <c r="H30" s="15"/>
      <c r="I30" s="15"/>
      <c r="J30" s="15"/>
      <c r="K30" s="15"/>
      <c r="L30" s="15"/>
      <c r="M30" s="15"/>
      <c r="N30" s="15"/>
      <c r="O30" s="15"/>
      <c r="P30" s="15"/>
      <c r="Q30" s="15"/>
      <c r="R30" s="15"/>
      <c r="S30" s="16"/>
      <c r="U30" s="30" t="str">
        <f t="shared" si="0"/>
        <v/>
      </c>
    </row>
    <row r="31" spans="1:21">
      <c r="A31" s="20"/>
      <c r="B31" s="20"/>
      <c r="C31" s="20"/>
      <c r="D31" s="20"/>
      <c r="E31" s="20"/>
      <c r="F31" s="15"/>
      <c r="G31" s="15"/>
      <c r="H31" s="15"/>
      <c r="I31" s="15"/>
      <c r="J31" s="15"/>
      <c r="K31" s="15"/>
      <c r="L31" s="15"/>
      <c r="M31" s="15"/>
      <c r="N31" s="15"/>
      <c r="O31" s="15"/>
      <c r="P31" s="15"/>
      <c r="Q31" s="15"/>
      <c r="R31" s="15"/>
      <c r="S31" s="16"/>
      <c r="U31" s="30" t="str">
        <f t="shared" si="0"/>
        <v/>
      </c>
    </row>
    <row r="32" spans="1:21">
      <c r="A32" s="20"/>
      <c r="B32" s="20"/>
      <c r="C32" s="20"/>
      <c r="D32" s="20"/>
      <c r="E32" s="20"/>
      <c r="F32" s="15"/>
      <c r="G32" s="15"/>
      <c r="H32" s="15"/>
      <c r="I32" s="15"/>
      <c r="J32" s="15"/>
      <c r="K32" s="15"/>
      <c r="L32" s="15"/>
      <c r="M32" s="15"/>
      <c r="N32" s="15"/>
      <c r="O32" s="15"/>
      <c r="P32" s="15"/>
      <c r="Q32" s="15"/>
      <c r="R32" s="15"/>
      <c r="S32" s="16"/>
      <c r="U32" s="30" t="str">
        <f t="shared" si="0"/>
        <v/>
      </c>
    </row>
    <row r="33" spans="1:21">
      <c r="A33" s="20"/>
      <c r="B33" s="20"/>
      <c r="C33" s="20"/>
      <c r="D33" s="20"/>
      <c r="E33" s="20"/>
      <c r="F33" s="15"/>
      <c r="G33" s="15"/>
      <c r="H33" s="15"/>
      <c r="I33" s="15"/>
      <c r="J33" s="15"/>
      <c r="K33" s="15"/>
      <c r="L33" s="15"/>
      <c r="M33" s="15"/>
      <c r="N33" s="15"/>
      <c r="O33" s="15"/>
      <c r="P33" s="15"/>
      <c r="Q33" s="15"/>
      <c r="R33" s="15"/>
      <c r="S33" s="16"/>
      <c r="U33" s="30" t="str">
        <f t="shared" si="0"/>
        <v/>
      </c>
    </row>
    <row r="34" spans="1:21">
      <c r="A34" s="20"/>
      <c r="B34" s="20"/>
      <c r="C34" s="20"/>
      <c r="D34" s="20"/>
      <c r="E34" s="20"/>
      <c r="F34" s="15"/>
      <c r="G34" s="15"/>
      <c r="H34" s="15"/>
      <c r="I34" s="15"/>
      <c r="J34" s="15"/>
      <c r="K34" s="15"/>
      <c r="L34" s="15"/>
      <c r="M34" s="15"/>
      <c r="N34" s="15"/>
      <c r="O34" s="15"/>
      <c r="P34" s="15"/>
      <c r="Q34" s="15"/>
      <c r="R34" s="15"/>
      <c r="S34" s="16"/>
      <c r="U34" s="30" t="str">
        <f t="shared" si="0"/>
        <v/>
      </c>
    </row>
    <row r="35" spans="1:21">
      <c r="A35" s="20"/>
      <c r="B35" s="20"/>
      <c r="C35" s="20"/>
      <c r="D35" s="20"/>
      <c r="E35" s="20"/>
      <c r="F35" s="15"/>
      <c r="G35" s="15"/>
      <c r="H35" s="15"/>
      <c r="I35" s="15"/>
      <c r="J35" s="15"/>
      <c r="K35" s="15"/>
      <c r="L35" s="15"/>
      <c r="M35" s="15"/>
      <c r="N35" s="15"/>
      <c r="O35" s="15"/>
      <c r="P35" s="15"/>
      <c r="Q35" s="15"/>
      <c r="R35" s="15"/>
      <c r="S35" s="16"/>
      <c r="U35" s="30" t="str">
        <f t="shared" si="0"/>
        <v/>
      </c>
    </row>
    <row r="36" spans="1:21">
      <c r="A36" s="20"/>
      <c r="B36" s="20"/>
      <c r="C36" s="20"/>
      <c r="D36" s="20"/>
      <c r="E36" s="20"/>
      <c r="F36" s="15"/>
      <c r="G36" s="15"/>
      <c r="H36" s="15"/>
      <c r="I36" s="15"/>
      <c r="J36" s="15"/>
      <c r="K36" s="15"/>
      <c r="L36" s="15"/>
      <c r="M36" s="15"/>
      <c r="N36" s="15"/>
      <c r="O36" s="15"/>
      <c r="P36" s="15"/>
      <c r="Q36" s="15"/>
      <c r="R36" s="15"/>
      <c r="S36" s="16"/>
      <c r="U36" s="30" t="str">
        <f t="shared" si="0"/>
        <v/>
      </c>
    </row>
    <row r="37" spans="1:21">
      <c r="A37" s="20"/>
      <c r="B37" s="20"/>
      <c r="C37" s="20"/>
      <c r="D37" s="20"/>
      <c r="E37" s="20"/>
      <c r="F37" s="15"/>
      <c r="G37" s="15"/>
      <c r="H37" s="15"/>
      <c r="I37" s="15"/>
      <c r="J37" s="15"/>
      <c r="K37" s="15"/>
      <c r="L37" s="15"/>
      <c r="M37" s="15"/>
      <c r="N37" s="15"/>
      <c r="O37" s="15"/>
      <c r="P37" s="15"/>
      <c r="Q37" s="15"/>
      <c r="R37" s="15"/>
      <c r="S37" s="16"/>
      <c r="U37" s="30" t="str">
        <f t="shared" si="0"/>
        <v/>
      </c>
    </row>
    <row r="38" spans="1:21">
      <c r="A38" s="20"/>
      <c r="B38" s="20"/>
      <c r="C38" s="20"/>
      <c r="D38" s="20"/>
      <c r="E38" s="20"/>
      <c r="F38" s="15"/>
      <c r="G38" s="15"/>
      <c r="H38" s="15"/>
      <c r="I38" s="15"/>
      <c r="J38" s="15"/>
      <c r="K38" s="15"/>
      <c r="L38" s="15"/>
      <c r="M38" s="15"/>
      <c r="N38" s="15"/>
      <c r="O38" s="15"/>
      <c r="P38" s="15"/>
      <c r="Q38" s="15"/>
      <c r="R38" s="15"/>
      <c r="S38" s="16"/>
      <c r="U38" s="30" t="str">
        <f t="shared" si="0"/>
        <v/>
      </c>
    </row>
    <row r="39" spans="1:21">
      <c r="A39" s="20"/>
      <c r="B39" s="20"/>
      <c r="C39" s="20"/>
      <c r="D39" s="20"/>
      <c r="E39" s="20"/>
      <c r="F39" s="15"/>
      <c r="G39" s="15"/>
      <c r="H39" s="15"/>
      <c r="I39" s="15"/>
      <c r="J39" s="15"/>
      <c r="K39" s="15"/>
      <c r="L39" s="15"/>
      <c r="M39" s="15"/>
      <c r="N39" s="15"/>
      <c r="O39" s="15"/>
      <c r="P39" s="15"/>
      <c r="Q39" s="15"/>
      <c r="R39" s="15"/>
      <c r="S39" s="16"/>
      <c r="U39" s="30" t="str">
        <f t="shared" si="0"/>
        <v/>
      </c>
    </row>
    <row r="40" spans="1:21">
      <c r="A40" s="20"/>
      <c r="B40" s="20"/>
      <c r="C40" s="20"/>
      <c r="D40" s="20"/>
      <c r="E40" s="20"/>
      <c r="F40" s="15"/>
      <c r="G40" s="15"/>
      <c r="H40" s="15"/>
      <c r="I40" s="15"/>
      <c r="J40" s="15"/>
      <c r="K40" s="15"/>
      <c r="L40" s="15"/>
      <c r="M40" s="15"/>
      <c r="N40" s="15"/>
      <c r="O40" s="15"/>
      <c r="P40" s="15"/>
      <c r="Q40" s="15"/>
      <c r="R40" s="15"/>
      <c r="S40" s="16"/>
      <c r="U40" s="30" t="str">
        <f t="shared" si="0"/>
        <v/>
      </c>
    </row>
    <row r="41" spans="1:21">
      <c r="A41" s="20"/>
      <c r="B41" s="20"/>
      <c r="C41" s="20"/>
      <c r="D41" s="20"/>
      <c r="E41" s="20"/>
      <c r="F41" s="15"/>
      <c r="G41" s="15"/>
      <c r="H41" s="15"/>
      <c r="I41" s="15"/>
      <c r="J41" s="15"/>
      <c r="K41" s="15"/>
      <c r="L41" s="15"/>
      <c r="M41" s="15"/>
      <c r="N41" s="15"/>
      <c r="O41" s="15"/>
      <c r="P41" s="15"/>
      <c r="Q41" s="15"/>
      <c r="R41" s="15"/>
      <c r="S41" s="16"/>
      <c r="U41" s="30" t="str">
        <f t="shared" si="0"/>
        <v/>
      </c>
    </row>
    <row r="42" spans="1:21">
      <c r="A42" s="20"/>
      <c r="B42" s="20"/>
      <c r="C42" s="20"/>
      <c r="D42" s="20"/>
      <c r="E42" s="20"/>
      <c r="F42" s="15"/>
      <c r="G42" s="15"/>
      <c r="H42" s="15"/>
      <c r="I42" s="15"/>
      <c r="J42" s="15"/>
      <c r="K42" s="15"/>
      <c r="L42" s="15"/>
      <c r="M42" s="15"/>
      <c r="N42" s="15"/>
      <c r="O42" s="15"/>
      <c r="P42" s="15"/>
      <c r="Q42" s="15"/>
      <c r="R42" s="15"/>
      <c r="S42" s="16"/>
      <c r="U42" s="30" t="str">
        <f t="shared" si="0"/>
        <v/>
      </c>
    </row>
    <row r="43" spans="1:21">
      <c r="A43" s="20"/>
      <c r="B43" s="20"/>
      <c r="C43" s="20"/>
      <c r="D43" s="20"/>
      <c r="E43" s="20"/>
      <c r="F43" s="15"/>
      <c r="G43" s="15"/>
      <c r="H43" s="15"/>
      <c r="I43" s="15"/>
      <c r="J43" s="15"/>
      <c r="K43" s="15"/>
      <c r="L43" s="15"/>
      <c r="M43" s="15"/>
      <c r="N43" s="15"/>
      <c r="O43" s="15"/>
      <c r="P43" s="15"/>
      <c r="Q43" s="15"/>
      <c r="R43" s="15"/>
      <c r="S43" s="16"/>
      <c r="U43" s="30" t="str">
        <f t="shared" si="0"/>
        <v/>
      </c>
    </row>
    <row r="44" spans="1:21">
      <c r="A44" s="20"/>
      <c r="B44" s="20"/>
      <c r="C44" s="20"/>
      <c r="D44" s="20"/>
      <c r="E44" s="20"/>
      <c r="F44" s="15"/>
      <c r="G44" s="15"/>
      <c r="H44" s="15"/>
      <c r="I44" s="15"/>
      <c r="J44" s="15"/>
      <c r="K44" s="15"/>
      <c r="L44" s="15"/>
      <c r="M44" s="15"/>
      <c r="N44" s="15"/>
      <c r="O44" s="15"/>
      <c r="P44" s="15"/>
      <c r="Q44" s="15"/>
      <c r="R44" s="15"/>
      <c r="S44" s="16"/>
      <c r="U44" s="30" t="str">
        <f t="shared" si="0"/>
        <v/>
      </c>
    </row>
    <row r="45" spans="1:21">
      <c r="A45" s="20"/>
      <c r="B45" s="20"/>
      <c r="C45" s="20"/>
      <c r="D45" s="20"/>
      <c r="E45" s="20"/>
      <c r="F45" s="15"/>
      <c r="G45" s="15"/>
      <c r="H45" s="15"/>
      <c r="I45" s="15"/>
      <c r="J45" s="15"/>
      <c r="K45" s="15"/>
      <c r="L45" s="15"/>
      <c r="M45" s="15"/>
      <c r="N45" s="15"/>
      <c r="O45" s="15"/>
      <c r="P45" s="15"/>
      <c r="Q45" s="15"/>
      <c r="R45" s="15"/>
      <c r="S45" s="16"/>
      <c r="U45" s="30" t="str">
        <f t="shared" si="0"/>
        <v/>
      </c>
    </row>
    <row r="46" spans="1:21">
      <c r="A46" s="20"/>
      <c r="B46" s="20"/>
      <c r="C46" s="20"/>
      <c r="D46" s="20"/>
      <c r="E46" s="20"/>
      <c r="F46" s="15"/>
      <c r="G46" s="15"/>
      <c r="H46" s="15"/>
      <c r="I46" s="15"/>
      <c r="J46" s="15"/>
      <c r="K46" s="15"/>
      <c r="L46" s="15"/>
      <c r="M46" s="15"/>
      <c r="N46" s="15"/>
      <c r="O46" s="15"/>
      <c r="P46" s="15"/>
      <c r="Q46" s="15"/>
      <c r="R46" s="15"/>
      <c r="S46" s="16"/>
      <c r="U46" s="30" t="str">
        <f t="shared" si="0"/>
        <v/>
      </c>
    </row>
    <row r="47" spans="1:21">
      <c r="A47" s="20"/>
      <c r="B47" s="20"/>
      <c r="C47" s="20"/>
      <c r="D47" s="20"/>
      <c r="E47" s="20"/>
      <c r="F47" s="15"/>
      <c r="G47" s="15"/>
      <c r="H47" s="15"/>
      <c r="I47" s="15"/>
      <c r="J47" s="15"/>
      <c r="K47" s="15"/>
      <c r="L47" s="15"/>
      <c r="M47" s="15"/>
      <c r="N47" s="15"/>
      <c r="O47" s="15"/>
      <c r="P47" s="15"/>
      <c r="Q47" s="15"/>
      <c r="R47" s="15"/>
      <c r="S47" s="16"/>
      <c r="U47" s="30" t="str">
        <f t="shared" si="0"/>
        <v/>
      </c>
    </row>
    <row r="48" spans="1:21">
      <c r="A48" s="20"/>
      <c r="B48" s="20"/>
      <c r="C48" s="20"/>
      <c r="D48" s="20"/>
      <c r="E48" s="20"/>
      <c r="F48" s="15"/>
      <c r="G48" s="15"/>
      <c r="H48" s="15"/>
      <c r="I48" s="15"/>
      <c r="J48" s="15"/>
      <c r="K48" s="15"/>
      <c r="L48" s="15"/>
      <c r="M48" s="15"/>
      <c r="N48" s="15"/>
      <c r="O48" s="15"/>
      <c r="P48" s="15"/>
      <c r="Q48" s="15"/>
      <c r="R48" s="15"/>
      <c r="S48" s="16"/>
      <c r="U48" s="30" t="str">
        <f t="shared" si="0"/>
        <v/>
      </c>
    </row>
    <row r="49" spans="1:21">
      <c r="A49" s="20"/>
      <c r="B49" s="20"/>
      <c r="C49" s="20"/>
      <c r="D49" s="20"/>
      <c r="E49" s="20"/>
      <c r="F49" s="15"/>
      <c r="G49" s="15"/>
      <c r="H49" s="15"/>
      <c r="I49" s="15"/>
      <c r="J49" s="15"/>
      <c r="K49" s="15"/>
      <c r="L49" s="15"/>
      <c r="M49" s="15"/>
      <c r="N49" s="15"/>
      <c r="O49" s="15"/>
      <c r="P49" s="15"/>
      <c r="Q49" s="15"/>
      <c r="R49" s="15"/>
      <c r="S49" s="16"/>
      <c r="U49" s="30" t="str">
        <f t="shared" si="0"/>
        <v/>
      </c>
    </row>
    <row r="50" spans="1:21">
      <c r="A50" s="20"/>
      <c r="B50" s="20"/>
      <c r="C50" s="20"/>
      <c r="D50" s="20"/>
      <c r="E50" s="20"/>
      <c r="F50" s="15"/>
      <c r="G50" s="15"/>
      <c r="H50" s="15"/>
      <c r="I50" s="15"/>
      <c r="J50" s="15"/>
      <c r="K50" s="15"/>
      <c r="L50" s="15"/>
      <c r="M50" s="15"/>
      <c r="N50" s="15"/>
      <c r="O50" s="15"/>
      <c r="P50" s="15"/>
      <c r="Q50" s="15"/>
      <c r="R50" s="15"/>
      <c r="S50" s="16"/>
      <c r="U50" s="30" t="str">
        <f t="shared" si="0"/>
        <v/>
      </c>
    </row>
    <row r="51" spans="1:21">
      <c r="A51" s="20"/>
      <c r="B51" s="20"/>
      <c r="C51" s="20"/>
      <c r="D51" s="20"/>
      <c r="E51" s="20"/>
      <c r="F51" s="15"/>
      <c r="G51" s="15"/>
      <c r="H51" s="15"/>
      <c r="I51" s="15"/>
      <c r="J51" s="15"/>
      <c r="K51" s="15"/>
      <c r="L51" s="15"/>
      <c r="M51" s="15"/>
      <c r="N51" s="15"/>
      <c r="O51" s="15"/>
      <c r="P51" s="15"/>
      <c r="Q51" s="15"/>
      <c r="R51" s="15"/>
      <c r="S51" s="16"/>
      <c r="U51" s="30" t="str">
        <f t="shared" si="0"/>
        <v/>
      </c>
    </row>
    <row r="52" spans="1:21">
      <c r="A52" s="20"/>
      <c r="B52" s="20"/>
      <c r="C52" s="20"/>
      <c r="D52" s="20"/>
      <c r="E52" s="20"/>
      <c r="F52" s="15"/>
      <c r="G52" s="15"/>
      <c r="H52" s="15"/>
      <c r="I52" s="15"/>
      <c r="J52" s="15"/>
      <c r="K52" s="15"/>
      <c r="L52" s="15"/>
      <c r="M52" s="15"/>
      <c r="N52" s="15"/>
      <c r="O52" s="15"/>
      <c r="P52" s="15"/>
      <c r="Q52" s="15"/>
      <c r="R52" s="15"/>
      <c r="S52" s="16"/>
      <c r="U52" s="30" t="str">
        <f t="shared" si="0"/>
        <v/>
      </c>
    </row>
    <row r="53" spans="1:21">
      <c r="A53" s="20"/>
      <c r="B53" s="20"/>
      <c r="C53" s="20"/>
      <c r="D53" s="20"/>
      <c r="E53" s="20"/>
      <c r="F53" s="15"/>
      <c r="G53" s="15"/>
      <c r="H53" s="15"/>
      <c r="I53" s="15"/>
      <c r="J53" s="15"/>
      <c r="K53" s="15"/>
      <c r="L53" s="15"/>
      <c r="M53" s="15"/>
      <c r="N53" s="15"/>
      <c r="O53" s="15"/>
      <c r="P53" s="15"/>
      <c r="Q53" s="15"/>
      <c r="R53" s="15"/>
      <c r="S53" s="16"/>
      <c r="U53" s="30" t="str">
        <f t="shared" si="0"/>
        <v/>
      </c>
    </row>
    <row r="54" spans="1:21">
      <c r="A54" s="20"/>
      <c r="B54" s="20"/>
      <c r="C54" s="20"/>
      <c r="D54" s="20"/>
      <c r="E54" s="20"/>
      <c r="F54" s="15"/>
      <c r="G54" s="15"/>
      <c r="H54" s="15"/>
      <c r="I54" s="15"/>
      <c r="J54" s="15"/>
      <c r="K54" s="15"/>
      <c r="L54" s="15"/>
      <c r="M54" s="15"/>
      <c r="N54" s="15"/>
      <c r="O54" s="15"/>
      <c r="P54" s="15"/>
      <c r="Q54" s="15"/>
      <c r="R54" s="15"/>
      <c r="S54" s="16"/>
      <c r="U54" s="30" t="str">
        <f t="shared" si="0"/>
        <v/>
      </c>
    </row>
    <row r="55" spans="1:21">
      <c r="A55" s="20"/>
      <c r="B55" s="20"/>
      <c r="C55" s="20"/>
      <c r="D55" s="20"/>
      <c r="E55" s="20"/>
      <c r="F55" s="15"/>
      <c r="G55" s="15"/>
      <c r="H55" s="15"/>
      <c r="I55" s="15"/>
      <c r="J55" s="15"/>
      <c r="K55" s="15"/>
      <c r="L55" s="15"/>
      <c r="M55" s="15"/>
      <c r="N55" s="15"/>
      <c r="O55" s="15"/>
      <c r="P55" s="15"/>
      <c r="Q55" s="15"/>
      <c r="R55" s="15"/>
      <c r="S55" s="16"/>
      <c r="U55" s="30" t="str">
        <f t="shared" si="0"/>
        <v/>
      </c>
    </row>
    <row r="56" spans="1:21">
      <c r="A56" s="20"/>
      <c r="B56" s="20"/>
      <c r="C56" s="20"/>
      <c r="D56" s="20"/>
      <c r="E56" s="20"/>
      <c r="F56" s="15"/>
      <c r="G56" s="15"/>
      <c r="H56" s="15"/>
      <c r="I56" s="15"/>
      <c r="J56" s="15"/>
      <c r="K56" s="15"/>
      <c r="L56" s="15"/>
      <c r="M56" s="15"/>
      <c r="N56" s="15"/>
      <c r="O56" s="15"/>
      <c r="P56" s="15"/>
      <c r="Q56" s="15"/>
      <c r="R56" s="15"/>
      <c r="S56" s="16"/>
      <c r="U56" s="30" t="str">
        <f t="shared" si="0"/>
        <v/>
      </c>
    </row>
    <row r="57" spans="1:21">
      <c r="A57" s="20"/>
      <c r="B57" s="20"/>
      <c r="C57" s="20"/>
      <c r="D57" s="20"/>
      <c r="E57" s="20"/>
      <c r="F57" s="15"/>
      <c r="G57" s="15"/>
      <c r="H57" s="15"/>
      <c r="I57" s="15"/>
      <c r="J57" s="15"/>
      <c r="K57" s="15"/>
      <c r="L57" s="15"/>
      <c r="M57" s="15"/>
      <c r="N57" s="15"/>
      <c r="O57" s="15"/>
      <c r="P57" s="15"/>
      <c r="Q57" s="15"/>
      <c r="R57" s="15"/>
      <c r="S57" s="16"/>
      <c r="U57" s="30" t="str">
        <f t="shared" si="0"/>
        <v/>
      </c>
    </row>
    <row r="58" spans="1:21">
      <c r="A58" s="20"/>
      <c r="B58" s="20"/>
      <c r="C58" s="20"/>
      <c r="D58" s="20"/>
      <c r="E58" s="20"/>
      <c r="F58" s="15"/>
      <c r="G58" s="15"/>
      <c r="H58" s="15"/>
      <c r="I58" s="15"/>
      <c r="J58" s="15"/>
      <c r="K58" s="15"/>
      <c r="L58" s="15"/>
      <c r="M58" s="15"/>
      <c r="N58" s="15"/>
      <c r="O58" s="15"/>
      <c r="P58" s="15"/>
      <c r="Q58" s="15"/>
      <c r="R58" s="15"/>
      <c r="S58" s="16"/>
      <c r="U58" s="30" t="str">
        <f t="shared" si="0"/>
        <v/>
      </c>
    </row>
    <row r="59" spans="1:21">
      <c r="A59" s="20"/>
      <c r="B59" s="20"/>
      <c r="C59" s="20"/>
      <c r="D59" s="20"/>
      <c r="E59" s="20"/>
      <c r="F59" s="15"/>
      <c r="G59" s="15"/>
      <c r="H59" s="15"/>
      <c r="I59" s="15"/>
      <c r="J59" s="15"/>
      <c r="K59" s="15"/>
      <c r="L59" s="15"/>
      <c r="M59" s="15"/>
      <c r="N59" s="15"/>
      <c r="O59" s="15"/>
      <c r="P59" s="15"/>
      <c r="Q59" s="15"/>
      <c r="R59" s="15"/>
      <c r="S59" s="16"/>
      <c r="U59" s="30" t="str">
        <f t="shared" si="0"/>
        <v/>
      </c>
    </row>
    <row r="60" spans="1:21">
      <c r="A60" s="20"/>
      <c r="B60" s="20"/>
      <c r="C60" s="20"/>
      <c r="D60" s="20"/>
      <c r="E60" s="20"/>
      <c r="F60" s="15"/>
      <c r="G60" s="15"/>
      <c r="H60" s="15"/>
      <c r="I60" s="15"/>
      <c r="J60" s="15"/>
      <c r="K60" s="15"/>
      <c r="L60" s="15"/>
      <c r="M60" s="15"/>
      <c r="N60" s="15"/>
      <c r="O60" s="15"/>
      <c r="P60" s="15"/>
      <c r="Q60" s="15"/>
      <c r="R60" s="15"/>
      <c r="S60" s="16"/>
      <c r="U60" s="30" t="str">
        <f t="shared" si="0"/>
        <v/>
      </c>
    </row>
    <row r="61" spans="1:21">
      <c r="A61" s="20"/>
      <c r="B61" s="20"/>
      <c r="C61" s="20"/>
      <c r="D61" s="20"/>
      <c r="E61" s="20"/>
      <c r="F61" s="15"/>
      <c r="G61" s="15"/>
      <c r="H61" s="15"/>
      <c r="I61" s="15"/>
      <c r="J61" s="15"/>
      <c r="K61" s="15"/>
      <c r="L61" s="15"/>
      <c r="M61" s="15"/>
      <c r="N61" s="15"/>
      <c r="O61" s="15"/>
      <c r="P61" s="15"/>
      <c r="Q61" s="15"/>
      <c r="R61" s="15"/>
      <c r="S61" s="16"/>
      <c r="U61" s="30" t="str">
        <f t="shared" si="0"/>
        <v/>
      </c>
    </row>
    <row r="62" spans="1:21">
      <c r="A62" s="20"/>
      <c r="B62" s="20"/>
      <c r="C62" s="20"/>
      <c r="D62" s="20"/>
      <c r="E62" s="20"/>
      <c r="F62" s="15"/>
      <c r="G62" s="15"/>
      <c r="H62" s="15"/>
      <c r="I62" s="15"/>
      <c r="J62" s="15"/>
      <c r="K62" s="15"/>
      <c r="L62" s="15"/>
      <c r="M62" s="15"/>
      <c r="N62" s="15"/>
      <c r="O62" s="15"/>
      <c r="P62" s="15"/>
      <c r="Q62" s="15"/>
      <c r="R62" s="15"/>
      <c r="S62" s="16"/>
      <c r="U62" s="30" t="str">
        <f t="shared" si="0"/>
        <v/>
      </c>
    </row>
    <row r="63" spans="1:21">
      <c r="A63" s="20"/>
      <c r="B63" s="20"/>
      <c r="C63" s="20"/>
      <c r="D63" s="20"/>
      <c r="E63" s="20"/>
      <c r="F63" s="15"/>
      <c r="G63" s="15"/>
      <c r="H63" s="15"/>
      <c r="I63" s="15"/>
      <c r="J63" s="15"/>
      <c r="K63" s="15"/>
      <c r="L63" s="15"/>
      <c r="M63" s="15"/>
      <c r="N63" s="15"/>
      <c r="O63" s="15"/>
      <c r="P63" s="15"/>
      <c r="Q63" s="15"/>
      <c r="R63" s="15"/>
      <c r="S63" s="16"/>
      <c r="U63" s="30" t="str">
        <f t="shared" si="0"/>
        <v/>
      </c>
    </row>
    <row r="64" spans="1:21">
      <c r="A64" s="20"/>
      <c r="B64" s="20"/>
      <c r="C64" s="20"/>
      <c r="D64" s="20"/>
      <c r="E64" s="20"/>
      <c r="F64" s="15"/>
      <c r="G64" s="15"/>
      <c r="H64" s="15"/>
      <c r="I64" s="15"/>
      <c r="J64" s="15"/>
      <c r="K64" s="15"/>
      <c r="L64" s="15"/>
      <c r="M64" s="15"/>
      <c r="N64" s="15"/>
      <c r="O64" s="15"/>
      <c r="P64" s="15"/>
      <c r="Q64" s="15"/>
      <c r="R64" s="15"/>
      <c r="S64" s="16"/>
      <c r="U64" s="30" t="str">
        <f t="shared" si="0"/>
        <v/>
      </c>
    </row>
    <row r="65" spans="1:21">
      <c r="A65" s="20"/>
      <c r="B65" s="20"/>
      <c r="C65" s="20"/>
      <c r="D65" s="20"/>
      <c r="E65" s="20"/>
      <c r="F65" s="15"/>
      <c r="G65" s="15"/>
      <c r="H65" s="15"/>
      <c r="I65" s="15"/>
      <c r="J65" s="15"/>
      <c r="K65" s="15"/>
      <c r="L65" s="15"/>
      <c r="M65" s="15"/>
      <c r="N65" s="15"/>
      <c r="O65" s="15"/>
      <c r="P65" s="15"/>
      <c r="Q65" s="15"/>
      <c r="R65" s="15"/>
      <c r="S65" s="16"/>
      <c r="U65" s="30" t="str">
        <f t="shared" si="0"/>
        <v/>
      </c>
    </row>
    <row r="66" spans="1:21">
      <c r="A66" s="20"/>
      <c r="B66" s="20"/>
      <c r="C66" s="20"/>
      <c r="D66" s="20"/>
      <c r="E66" s="20"/>
      <c r="F66" s="15"/>
      <c r="G66" s="15"/>
      <c r="H66" s="15"/>
      <c r="I66" s="15"/>
      <c r="J66" s="15"/>
      <c r="K66" s="15"/>
      <c r="L66" s="15"/>
      <c r="M66" s="15"/>
      <c r="N66" s="15"/>
      <c r="O66" s="15"/>
      <c r="P66" s="15"/>
      <c r="Q66" s="15"/>
      <c r="R66" s="15"/>
      <c r="S66" s="16"/>
      <c r="U66" s="30" t="str">
        <f t="shared" si="0"/>
        <v/>
      </c>
    </row>
    <row r="67" spans="1:21">
      <c r="A67" s="20"/>
      <c r="B67" s="20"/>
      <c r="C67" s="20"/>
      <c r="D67" s="20"/>
      <c r="E67" s="20"/>
      <c r="F67" s="15"/>
      <c r="G67" s="15"/>
      <c r="H67" s="15"/>
      <c r="I67" s="15"/>
      <c r="J67" s="15"/>
      <c r="K67" s="15"/>
      <c r="L67" s="15"/>
      <c r="M67" s="15"/>
      <c r="N67" s="15"/>
      <c r="O67" s="15"/>
      <c r="P67" s="15"/>
      <c r="Q67" s="15"/>
      <c r="R67" s="15"/>
      <c r="S67" s="16"/>
      <c r="U67" s="30" t="str">
        <f t="shared" si="0"/>
        <v/>
      </c>
    </row>
    <row r="68" spans="1:21">
      <c r="A68" s="20"/>
      <c r="B68" s="20"/>
      <c r="C68" s="20"/>
      <c r="D68" s="20"/>
      <c r="E68" s="20"/>
      <c r="F68" s="15"/>
      <c r="G68" s="15"/>
      <c r="H68" s="15"/>
      <c r="I68" s="15"/>
      <c r="J68" s="15"/>
      <c r="K68" s="15"/>
      <c r="L68" s="15"/>
      <c r="M68" s="15"/>
      <c r="N68" s="15"/>
      <c r="O68" s="15"/>
      <c r="P68" s="15"/>
      <c r="Q68" s="15"/>
      <c r="R68" s="15"/>
      <c r="S68" s="16"/>
      <c r="U68" s="30" t="str">
        <f t="shared" si="0"/>
        <v/>
      </c>
    </row>
    <row r="69" spans="1:21">
      <c r="A69" s="20"/>
      <c r="B69" s="20"/>
      <c r="C69" s="20"/>
      <c r="D69" s="20"/>
      <c r="E69" s="20"/>
      <c r="F69" s="15"/>
      <c r="G69" s="15"/>
      <c r="H69" s="15"/>
      <c r="I69" s="15"/>
      <c r="J69" s="15"/>
      <c r="K69" s="15"/>
      <c r="L69" s="15"/>
      <c r="M69" s="15"/>
      <c r="N69" s="15"/>
      <c r="O69" s="15"/>
      <c r="P69" s="15"/>
      <c r="Q69" s="15"/>
      <c r="R69" s="15"/>
      <c r="S69" s="16"/>
      <c r="U69" s="30" t="str">
        <f t="shared" si="0"/>
        <v/>
      </c>
    </row>
    <row r="70" spans="1:21">
      <c r="A70" s="20"/>
      <c r="B70" s="20"/>
      <c r="C70" s="20"/>
      <c r="D70" s="20"/>
      <c r="E70" s="20"/>
      <c r="F70" s="15"/>
      <c r="G70" s="15"/>
      <c r="H70" s="15"/>
      <c r="I70" s="15"/>
      <c r="J70" s="15"/>
      <c r="K70" s="15"/>
      <c r="L70" s="15"/>
      <c r="M70" s="15"/>
      <c r="N70" s="15"/>
      <c r="O70" s="15"/>
      <c r="P70" s="15"/>
      <c r="Q70" s="15"/>
      <c r="R70" s="15"/>
      <c r="S70" s="16"/>
      <c r="U70" s="30" t="str">
        <f t="shared" si="0"/>
        <v/>
      </c>
    </row>
    <row r="71" spans="1:21">
      <c r="A71" s="20"/>
      <c r="B71" s="20"/>
      <c r="C71" s="20"/>
      <c r="D71" s="20"/>
      <c r="E71" s="20"/>
      <c r="F71" s="15"/>
      <c r="G71" s="15"/>
      <c r="H71" s="15"/>
      <c r="I71" s="15"/>
      <c r="J71" s="15"/>
      <c r="K71" s="15"/>
      <c r="L71" s="15"/>
      <c r="M71" s="15"/>
      <c r="N71" s="15"/>
      <c r="O71" s="15"/>
      <c r="P71" s="15"/>
      <c r="Q71" s="15"/>
      <c r="R71" s="15"/>
      <c r="S71" s="16"/>
      <c r="U71" s="30" t="str">
        <f t="shared" si="0"/>
        <v/>
      </c>
    </row>
    <row r="72" spans="1:21">
      <c r="A72" s="20"/>
      <c r="B72" s="20"/>
      <c r="C72" s="20"/>
      <c r="D72" s="20"/>
      <c r="E72" s="20"/>
      <c r="F72" s="15"/>
      <c r="G72" s="15"/>
      <c r="H72" s="15"/>
      <c r="I72" s="15"/>
      <c r="J72" s="15"/>
      <c r="K72" s="15"/>
      <c r="L72" s="15"/>
      <c r="M72" s="15"/>
      <c r="N72" s="15"/>
      <c r="O72" s="15"/>
      <c r="P72" s="15"/>
      <c r="Q72" s="15"/>
      <c r="R72" s="15"/>
      <c r="S72" s="16"/>
      <c r="U72" s="30" t="str">
        <f t="shared" si="0"/>
        <v/>
      </c>
    </row>
    <row r="73" spans="1:21">
      <c r="A73" s="20"/>
      <c r="B73" s="20"/>
      <c r="C73" s="20"/>
      <c r="D73" s="20"/>
      <c r="E73" s="20"/>
      <c r="F73" s="15"/>
      <c r="G73" s="15"/>
      <c r="H73" s="15"/>
      <c r="I73" s="15"/>
      <c r="J73" s="15"/>
      <c r="K73" s="15"/>
      <c r="L73" s="15"/>
      <c r="M73" s="15"/>
      <c r="N73" s="15"/>
      <c r="O73" s="15"/>
      <c r="P73" s="15"/>
      <c r="Q73" s="15"/>
      <c r="R73" s="15"/>
      <c r="S73" s="16"/>
      <c r="U73" s="30" t="str">
        <f t="shared" si="0"/>
        <v/>
      </c>
    </row>
    <row r="74" spans="1:21">
      <c r="A74" s="20"/>
      <c r="B74" s="20"/>
      <c r="C74" s="20"/>
      <c r="D74" s="20"/>
      <c r="E74" s="20"/>
      <c r="F74" s="15"/>
      <c r="G74" s="15"/>
      <c r="H74" s="15"/>
      <c r="I74" s="15"/>
      <c r="J74" s="15"/>
      <c r="K74" s="15"/>
      <c r="L74" s="15"/>
      <c r="M74" s="15"/>
      <c r="N74" s="15"/>
      <c r="O74" s="15"/>
      <c r="P74" s="15"/>
      <c r="Q74" s="15"/>
      <c r="R74" s="15"/>
      <c r="S74" s="16"/>
      <c r="U74" s="30" t="str">
        <f t="shared" ref="U74:U137" si="1">IF(COUNTA(F74:S74)=0,"",_xlfn.CONCAT(,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"No accrued interest has been reported, whereas the position at the beginning or at the end of the period is greater than zero. Report '0' in case accrued interest equals zero, do not leave the cell empty.",
     ""),
IF(AND(OR(ABS(G74)&gt;3000000000,ABS(H74)&gt;3000000000),ISBLANK(S74)),
 " Warning: An explanation in &lt;c140&gt; must be completed for transactions of more than EUR 3 billion or less than EUR -3 billion.",
     "")))</f>
        <v/>
      </c>
    </row>
    <row r="75" spans="1:21">
      <c r="A75" s="20"/>
      <c r="B75" s="20"/>
      <c r="C75" s="20"/>
      <c r="D75" s="20"/>
      <c r="E75" s="20"/>
      <c r="F75" s="15"/>
      <c r="G75" s="15"/>
      <c r="H75" s="15"/>
      <c r="I75" s="15"/>
      <c r="J75" s="15"/>
      <c r="K75" s="15"/>
      <c r="L75" s="15"/>
      <c r="M75" s="15"/>
      <c r="N75" s="15"/>
      <c r="O75" s="15"/>
      <c r="P75" s="15"/>
      <c r="Q75" s="15"/>
      <c r="R75" s="15"/>
      <c r="S75" s="16"/>
      <c r="U75" s="30" t="str">
        <f t="shared" si="1"/>
        <v/>
      </c>
    </row>
    <row r="76" spans="1:21">
      <c r="A76" s="20"/>
      <c r="B76" s="20"/>
      <c r="C76" s="20"/>
      <c r="D76" s="20"/>
      <c r="E76" s="20"/>
      <c r="F76" s="15"/>
      <c r="G76" s="15"/>
      <c r="H76" s="15"/>
      <c r="I76" s="15"/>
      <c r="J76" s="15"/>
      <c r="K76" s="15"/>
      <c r="L76" s="15"/>
      <c r="M76" s="15"/>
      <c r="N76" s="15"/>
      <c r="O76" s="15"/>
      <c r="P76" s="15"/>
      <c r="Q76" s="15"/>
      <c r="R76" s="15"/>
      <c r="S76" s="16"/>
      <c r="U76" s="30" t="str">
        <f t="shared" si="1"/>
        <v/>
      </c>
    </row>
    <row r="77" spans="1:21">
      <c r="A77" s="20"/>
      <c r="B77" s="20"/>
      <c r="C77" s="20"/>
      <c r="D77" s="20"/>
      <c r="E77" s="20"/>
      <c r="F77" s="15"/>
      <c r="G77" s="15"/>
      <c r="H77" s="15"/>
      <c r="I77" s="15"/>
      <c r="J77" s="15"/>
      <c r="K77" s="15"/>
      <c r="L77" s="15"/>
      <c r="M77" s="15"/>
      <c r="N77" s="15"/>
      <c r="O77" s="15"/>
      <c r="P77" s="15"/>
      <c r="Q77" s="15"/>
      <c r="R77" s="15"/>
      <c r="S77" s="16"/>
      <c r="U77" s="30" t="str">
        <f t="shared" si="1"/>
        <v/>
      </c>
    </row>
    <row r="78" spans="1:21">
      <c r="A78" s="20"/>
      <c r="B78" s="20"/>
      <c r="C78" s="20"/>
      <c r="D78" s="20"/>
      <c r="E78" s="20"/>
      <c r="F78" s="15"/>
      <c r="G78" s="15"/>
      <c r="H78" s="15"/>
      <c r="I78" s="15"/>
      <c r="J78" s="15"/>
      <c r="K78" s="15"/>
      <c r="L78" s="15"/>
      <c r="M78" s="15"/>
      <c r="N78" s="15"/>
      <c r="O78" s="15"/>
      <c r="P78" s="15"/>
      <c r="Q78" s="15"/>
      <c r="R78" s="15"/>
      <c r="S78" s="16"/>
      <c r="U78" s="30" t="str">
        <f t="shared" si="1"/>
        <v/>
      </c>
    </row>
    <row r="79" spans="1:21">
      <c r="A79" s="20"/>
      <c r="B79" s="20"/>
      <c r="C79" s="20"/>
      <c r="D79" s="20"/>
      <c r="E79" s="20"/>
      <c r="F79" s="15"/>
      <c r="G79" s="15"/>
      <c r="H79" s="15"/>
      <c r="I79" s="15"/>
      <c r="J79" s="15"/>
      <c r="K79" s="15"/>
      <c r="L79" s="15"/>
      <c r="M79" s="15"/>
      <c r="N79" s="15"/>
      <c r="O79" s="15"/>
      <c r="P79" s="15"/>
      <c r="Q79" s="15"/>
      <c r="R79" s="15"/>
      <c r="S79" s="16"/>
      <c r="U79" s="30" t="str">
        <f t="shared" si="1"/>
        <v/>
      </c>
    </row>
    <row r="80" spans="1:21">
      <c r="A80" s="20"/>
      <c r="B80" s="20"/>
      <c r="C80" s="20"/>
      <c r="D80" s="20"/>
      <c r="E80" s="20"/>
      <c r="F80" s="15"/>
      <c r="G80" s="15"/>
      <c r="H80" s="15"/>
      <c r="I80" s="15"/>
      <c r="J80" s="15"/>
      <c r="K80" s="15"/>
      <c r="L80" s="15"/>
      <c r="M80" s="15"/>
      <c r="N80" s="15"/>
      <c r="O80" s="15"/>
      <c r="P80" s="15"/>
      <c r="Q80" s="15"/>
      <c r="R80" s="15"/>
      <c r="S80" s="16"/>
      <c r="U80" s="30" t="str">
        <f t="shared" si="1"/>
        <v/>
      </c>
    </row>
    <row r="81" spans="1:21">
      <c r="A81" s="20"/>
      <c r="B81" s="20"/>
      <c r="C81" s="20"/>
      <c r="D81" s="20"/>
      <c r="E81" s="20"/>
      <c r="F81" s="15"/>
      <c r="G81" s="15"/>
      <c r="H81" s="15"/>
      <c r="I81" s="15"/>
      <c r="J81" s="15"/>
      <c r="K81" s="15"/>
      <c r="L81" s="15"/>
      <c r="M81" s="15"/>
      <c r="N81" s="15"/>
      <c r="O81" s="15"/>
      <c r="P81" s="15"/>
      <c r="Q81" s="15"/>
      <c r="R81" s="15"/>
      <c r="S81" s="16"/>
      <c r="U81" s="30" t="str">
        <f t="shared" si="1"/>
        <v/>
      </c>
    </row>
    <row r="82" spans="1:21">
      <c r="A82" s="20"/>
      <c r="B82" s="20"/>
      <c r="C82" s="20"/>
      <c r="D82" s="20"/>
      <c r="E82" s="20"/>
      <c r="F82" s="15"/>
      <c r="G82" s="15"/>
      <c r="H82" s="15"/>
      <c r="I82" s="15"/>
      <c r="J82" s="15"/>
      <c r="K82" s="15"/>
      <c r="L82" s="15"/>
      <c r="M82" s="15"/>
      <c r="N82" s="15"/>
      <c r="O82" s="15"/>
      <c r="P82" s="15"/>
      <c r="Q82" s="15"/>
      <c r="R82" s="15"/>
      <c r="S82" s="16"/>
      <c r="U82" s="30" t="str">
        <f t="shared" si="1"/>
        <v/>
      </c>
    </row>
    <row r="83" spans="1:21">
      <c r="A83" s="20"/>
      <c r="B83" s="20"/>
      <c r="C83" s="20"/>
      <c r="D83" s="20"/>
      <c r="E83" s="20"/>
      <c r="F83" s="15"/>
      <c r="G83" s="15"/>
      <c r="H83" s="15"/>
      <c r="I83" s="15"/>
      <c r="J83" s="15"/>
      <c r="K83" s="15"/>
      <c r="L83" s="15"/>
      <c r="M83" s="15"/>
      <c r="N83" s="15"/>
      <c r="O83" s="15"/>
      <c r="P83" s="15"/>
      <c r="Q83" s="15"/>
      <c r="R83" s="15"/>
      <c r="S83" s="16"/>
      <c r="U83" s="30" t="str">
        <f t="shared" si="1"/>
        <v/>
      </c>
    </row>
    <row r="84" spans="1:21">
      <c r="A84" s="20"/>
      <c r="B84" s="20"/>
      <c r="C84" s="20"/>
      <c r="D84" s="20"/>
      <c r="E84" s="20"/>
      <c r="F84" s="15"/>
      <c r="G84" s="15"/>
      <c r="H84" s="15"/>
      <c r="I84" s="15"/>
      <c r="J84" s="15"/>
      <c r="K84" s="15"/>
      <c r="L84" s="15"/>
      <c r="M84" s="15"/>
      <c r="N84" s="15"/>
      <c r="O84" s="15"/>
      <c r="P84" s="15"/>
      <c r="Q84" s="15"/>
      <c r="R84" s="15"/>
      <c r="S84" s="16"/>
      <c r="U84" s="30" t="str">
        <f t="shared" si="1"/>
        <v/>
      </c>
    </row>
    <row r="85" spans="1:21">
      <c r="A85" s="20"/>
      <c r="B85" s="20"/>
      <c r="C85" s="20"/>
      <c r="D85" s="20"/>
      <c r="E85" s="20"/>
      <c r="F85" s="15"/>
      <c r="G85" s="15"/>
      <c r="H85" s="15"/>
      <c r="I85" s="15"/>
      <c r="J85" s="15"/>
      <c r="K85" s="15"/>
      <c r="L85" s="15"/>
      <c r="M85" s="15"/>
      <c r="N85" s="15"/>
      <c r="O85" s="15"/>
      <c r="P85" s="15"/>
      <c r="Q85" s="15"/>
      <c r="R85" s="15"/>
      <c r="S85" s="16"/>
      <c r="U85" s="30" t="str">
        <f t="shared" si="1"/>
        <v/>
      </c>
    </row>
    <row r="86" spans="1:21">
      <c r="A86" s="20"/>
      <c r="B86" s="20"/>
      <c r="C86" s="20"/>
      <c r="D86" s="20"/>
      <c r="E86" s="20"/>
      <c r="F86" s="15"/>
      <c r="G86" s="15"/>
      <c r="H86" s="15"/>
      <c r="I86" s="15"/>
      <c r="J86" s="15"/>
      <c r="K86" s="15"/>
      <c r="L86" s="15"/>
      <c r="M86" s="15"/>
      <c r="N86" s="15"/>
      <c r="O86" s="15"/>
      <c r="P86" s="15"/>
      <c r="Q86" s="15"/>
      <c r="R86" s="15"/>
      <c r="S86" s="16"/>
      <c r="U86" s="30" t="str">
        <f t="shared" si="1"/>
        <v/>
      </c>
    </row>
    <row r="87" spans="1:21">
      <c r="A87" s="20"/>
      <c r="B87" s="20"/>
      <c r="C87" s="20"/>
      <c r="D87" s="20"/>
      <c r="E87" s="20"/>
      <c r="F87" s="15"/>
      <c r="G87" s="15"/>
      <c r="H87" s="15"/>
      <c r="I87" s="15"/>
      <c r="J87" s="15"/>
      <c r="K87" s="15"/>
      <c r="L87" s="15"/>
      <c r="M87" s="15"/>
      <c r="N87" s="15"/>
      <c r="O87" s="15"/>
      <c r="P87" s="15"/>
      <c r="Q87" s="15"/>
      <c r="R87" s="15"/>
      <c r="S87" s="16"/>
      <c r="U87" s="30" t="str">
        <f t="shared" si="1"/>
        <v/>
      </c>
    </row>
    <row r="88" spans="1:21">
      <c r="A88" s="20"/>
      <c r="B88" s="20"/>
      <c r="C88" s="20"/>
      <c r="D88" s="20"/>
      <c r="E88" s="20"/>
      <c r="F88" s="15"/>
      <c r="G88" s="15"/>
      <c r="H88" s="15"/>
      <c r="I88" s="15"/>
      <c r="J88" s="15"/>
      <c r="K88" s="15"/>
      <c r="L88" s="15"/>
      <c r="M88" s="15"/>
      <c r="N88" s="15"/>
      <c r="O88" s="15"/>
      <c r="P88" s="15"/>
      <c r="Q88" s="15"/>
      <c r="R88" s="15"/>
      <c r="S88" s="16"/>
      <c r="U88" s="30" t="str">
        <f t="shared" si="1"/>
        <v/>
      </c>
    </row>
    <row r="89" spans="1:21">
      <c r="A89" s="20"/>
      <c r="B89" s="20"/>
      <c r="C89" s="20"/>
      <c r="D89" s="20"/>
      <c r="E89" s="20"/>
      <c r="F89" s="15"/>
      <c r="G89" s="15"/>
      <c r="H89" s="15"/>
      <c r="I89" s="15"/>
      <c r="J89" s="15"/>
      <c r="K89" s="15"/>
      <c r="L89" s="15"/>
      <c r="M89" s="15"/>
      <c r="N89" s="15"/>
      <c r="O89" s="15"/>
      <c r="P89" s="15"/>
      <c r="Q89" s="15"/>
      <c r="R89" s="15"/>
      <c r="S89" s="16"/>
      <c r="U89" s="30" t="str">
        <f t="shared" si="1"/>
        <v/>
      </c>
    </row>
    <row r="90" spans="1:21">
      <c r="A90" s="20"/>
      <c r="B90" s="20"/>
      <c r="C90" s="20"/>
      <c r="D90" s="20"/>
      <c r="E90" s="20"/>
      <c r="F90" s="15"/>
      <c r="G90" s="15"/>
      <c r="H90" s="15"/>
      <c r="I90" s="15"/>
      <c r="J90" s="15"/>
      <c r="K90" s="15"/>
      <c r="L90" s="15"/>
      <c r="M90" s="15"/>
      <c r="N90" s="15"/>
      <c r="O90" s="15"/>
      <c r="P90" s="15"/>
      <c r="Q90" s="15"/>
      <c r="R90" s="15"/>
      <c r="S90" s="16"/>
      <c r="U90" s="30" t="str">
        <f t="shared" si="1"/>
        <v/>
      </c>
    </row>
    <row r="91" spans="1:21">
      <c r="A91" s="20"/>
      <c r="B91" s="20"/>
      <c r="C91" s="20"/>
      <c r="D91" s="20"/>
      <c r="E91" s="20"/>
      <c r="F91" s="15"/>
      <c r="G91" s="15"/>
      <c r="H91" s="15"/>
      <c r="I91" s="15"/>
      <c r="J91" s="15"/>
      <c r="K91" s="15"/>
      <c r="L91" s="15"/>
      <c r="M91" s="15"/>
      <c r="N91" s="15"/>
      <c r="O91" s="15"/>
      <c r="P91" s="15"/>
      <c r="Q91" s="15"/>
      <c r="R91" s="15"/>
      <c r="S91" s="16"/>
      <c r="U91" s="30" t="str">
        <f t="shared" si="1"/>
        <v/>
      </c>
    </row>
    <row r="92" spans="1:21">
      <c r="A92" s="20"/>
      <c r="B92" s="20"/>
      <c r="C92" s="20"/>
      <c r="D92" s="20"/>
      <c r="E92" s="20"/>
      <c r="F92" s="15"/>
      <c r="G92" s="15"/>
      <c r="H92" s="15"/>
      <c r="I92" s="15"/>
      <c r="J92" s="15"/>
      <c r="K92" s="15"/>
      <c r="L92" s="15"/>
      <c r="M92" s="15"/>
      <c r="N92" s="15"/>
      <c r="O92" s="15"/>
      <c r="P92" s="15"/>
      <c r="Q92" s="15"/>
      <c r="R92" s="15"/>
      <c r="S92" s="16"/>
      <c r="U92" s="30" t="str">
        <f t="shared" si="1"/>
        <v/>
      </c>
    </row>
    <row r="93" spans="1:21">
      <c r="A93" s="20"/>
      <c r="B93" s="20"/>
      <c r="C93" s="20"/>
      <c r="D93" s="20"/>
      <c r="E93" s="20"/>
      <c r="F93" s="15"/>
      <c r="G93" s="15"/>
      <c r="H93" s="15"/>
      <c r="I93" s="15"/>
      <c r="J93" s="15"/>
      <c r="K93" s="15"/>
      <c r="L93" s="15"/>
      <c r="M93" s="15"/>
      <c r="N93" s="15"/>
      <c r="O93" s="15"/>
      <c r="P93" s="15"/>
      <c r="Q93" s="15"/>
      <c r="R93" s="15"/>
      <c r="S93" s="16"/>
      <c r="U93" s="30" t="str">
        <f t="shared" si="1"/>
        <v/>
      </c>
    </row>
    <row r="94" spans="1:21">
      <c r="A94" s="20"/>
      <c r="B94" s="20"/>
      <c r="C94" s="20"/>
      <c r="D94" s="20"/>
      <c r="E94" s="20"/>
      <c r="F94" s="15"/>
      <c r="G94" s="15"/>
      <c r="H94" s="15"/>
      <c r="I94" s="15"/>
      <c r="J94" s="15"/>
      <c r="K94" s="15"/>
      <c r="L94" s="15"/>
      <c r="M94" s="15"/>
      <c r="N94" s="15"/>
      <c r="O94" s="15"/>
      <c r="P94" s="15"/>
      <c r="Q94" s="15"/>
      <c r="R94" s="15"/>
      <c r="S94" s="16"/>
      <c r="U94" s="30" t="str">
        <f t="shared" si="1"/>
        <v/>
      </c>
    </row>
    <row r="95" spans="1:21">
      <c r="A95" s="20"/>
      <c r="B95" s="20"/>
      <c r="C95" s="20"/>
      <c r="D95" s="20"/>
      <c r="E95" s="20"/>
      <c r="F95" s="15"/>
      <c r="G95" s="15"/>
      <c r="H95" s="15"/>
      <c r="I95" s="15"/>
      <c r="J95" s="15"/>
      <c r="K95" s="15"/>
      <c r="L95" s="15"/>
      <c r="M95" s="15"/>
      <c r="N95" s="15"/>
      <c r="O95" s="15"/>
      <c r="P95" s="15"/>
      <c r="Q95" s="15"/>
      <c r="R95" s="15"/>
      <c r="S95" s="16"/>
      <c r="U95" s="30" t="str">
        <f t="shared" si="1"/>
        <v/>
      </c>
    </row>
    <row r="96" spans="1:21">
      <c r="A96" s="20"/>
      <c r="B96" s="20"/>
      <c r="C96" s="20"/>
      <c r="D96" s="20"/>
      <c r="E96" s="20"/>
      <c r="F96" s="15"/>
      <c r="G96" s="15"/>
      <c r="H96" s="15"/>
      <c r="I96" s="15"/>
      <c r="J96" s="15"/>
      <c r="K96" s="15"/>
      <c r="L96" s="15"/>
      <c r="M96" s="15"/>
      <c r="N96" s="15"/>
      <c r="O96" s="15"/>
      <c r="P96" s="15"/>
      <c r="Q96" s="15"/>
      <c r="R96" s="15"/>
      <c r="S96" s="16"/>
      <c r="U96" s="30" t="str">
        <f t="shared" si="1"/>
        <v/>
      </c>
    </row>
    <row r="97" spans="1:21">
      <c r="A97" s="20"/>
      <c r="B97" s="20"/>
      <c r="C97" s="20"/>
      <c r="D97" s="20"/>
      <c r="E97" s="20"/>
      <c r="F97" s="15"/>
      <c r="G97" s="15"/>
      <c r="H97" s="15"/>
      <c r="I97" s="15"/>
      <c r="J97" s="15"/>
      <c r="K97" s="15"/>
      <c r="L97" s="15"/>
      <c r="M97" s="15"/>
      <c r="N97" s="15"/>
      <c r="O97" s="15"/>
      <c r="P97" s="15"/>
      <c r="Q97" s="15"/>
      <c r="R97" s="15"/>
      <c r="S97" s="16"/>
      <c r="U97" s="30" t="str">
        <f t="shared" si="1"/>
        <v/>
      </c>
    </row>
    <row r="98" spans="1:21">
      <c r="A98" s="20"/>
      <c r="B98" s="20"/>
      <c r="C98" s="20"/>
      <c r="D98" s="20"/>
      <c r="E98" s="20"/>
      <c r="F98" s="15"/>
      <c r="G98" s="15"/>
      <c r="H98" s="15"/>
      <c r="I98" s="15"/>
      <c r="J98" s="15"/>
      <c r="K98" s="15"/>
      <c r="L98" s="15"/>
      <c r="M98" s="15"/>
      <c r="N98" s="15"/>
      <c r="O98" s="15"/>
      <c r="P98" s="15"/>
      <c r="Q98" s="15"/>
      <c r="R98" s="15"/>
      <c r="S98" s="16"/>
      <c r="U98" s="30" t="str">
        <f t="shared" si="1"/>
        <v/>
      </c>
    </row>
    <row r="99" spans="1:21">
      <c r="A99" s="20"/>
      <c r="B99" s="20"/>
      <c r="C99" s="20"/>
      <c r="D99" s="20"/>
      <c r="E99" s="20"/>
      <c r="F99" s="15"/>
      <c r="G99" s="15"/>
      <c r="H99" s="15"/>
      <c r="I99" s="15"/>
      <c r="J99" s="15"/>
      <c r="K99" s="15"/>
      <c r="L99" s="15"/>
      <c r="M99" s="15"/>
      <c r="N99" s="15"/>
      <c r="O99" s="15"/>
      <c r="P99" s="15"/>
      <c r="Q99" s="15"/>
      <c r="R99" s="15"/>
      <c r="S99" s="16"/>
      <c r="U99" s="30" t="str">
        <f t="shared" si="1"/>
        <v/>
      </c>
    </row>
    <row r="100" spans="1:21">
      <c r="A100" s="20"/>
      <c r="B100" s="20"/>
      <c r="C100" s="20"/>
      <c r="D100" s="20"/>
      <c r="E100" s="20"/>
      <c r="F100" s="15"/>
      <c r="G100" s="15"/>
      <c r="H100" s="15"/>
      <c r="I100" s="15"/>
      <c r="J100" s="15"/>
      <c r="K100" s="15"/>
      <c r="L100" s="15"/>
      <c r="M100" s="15"/>
      <c r="N100" s="15"/>
      <c r="O100" s="15"/>
      <c r="P100" s="15"/>
      <c r="Q100" s="15"/>
      <c r="R100" s="15"/>
      <c r="S100" s="16"/>
      <c r="U100" s="30" t="str">
        <f t="shared" si="1"/>
        <v/>
      </c>
    </row>
    <row r="101" spans="1:21">
      <c r="A101" s="20"/>
      <c r="B101" s="20"/>
      <c r="C101" s="20"/>
      <c r="D101" s="20"/>
      <c r="E101" s="20"/>
      <c r="F101" s="15"/>
      <c r="G101" s="15"/>
      <c r="H101" s="15"/>
      <c r="I101" s="15"/>
      <c r="J101" s="15"/>
      <c r="K101" s="15"/>
      <c r="L101" s="15"/>
      <c r="M101" s="15"/>
      <c r="N101" s="15"/>
      <c r="O101" s="15"/>
      <c r="P101" s="15"/>
      <c r="Q101" s="15"/>
      <c r="R101" s="15"/>
      <c r="S101" s="16"/>
      <c r="U101" s="30" t="str">
        <f t="shared" si="1"/>
        <v/>
      </c>
    </row>
    <row r="102" spans="1:21">
      <c r="A102" s="20"/>
      <c r="B102" s="20"/>
      <c r="C102" s="20"/>
      <c r="D102" s="20"/>
      <c r="E102" s="20"/>
      <c r="F102" s="15"/>
      <c r="G102" s="15"/>
      <c r="H102" s="15"/>
      <c r="I102" s="15"/>
      <c r="J102" s="15"/>
      <c r="K102" s="15"/>
      <c r="L102" s="15"/>
      <c r="M102" s="15"/>
      <c r="N102" s="15"/>
      <c r="O102" s="15"/>
      <c r="P102" s="15"/>
      <c r="Q102" s="15"/>
      <c r="R102" s="15"/>
      <c r="S102" s="16"/>
      <c r="U102" s="30" t="str">
        <f t="shared" si="1"/>
        <v/>
      </c>
    </row>
    <row r="103" spans="1:21">
      <c r="A103" s="20"/>
      <c r="B103" s="20"/>
      <c r="C103" s="20"/>
      <c r="D103" s="20"/>
      <c r="E103" s="20"/>
      <c r="F103" s="15"/>
      <c r="G103" s="15"/>
      <c r="H103" s="15"/>
      <c r="I103" s="15"/>
      <c r="J103" s="15"/>
      <c r="K103" s="15"/>
      <c r="L103" s="15"/>
      <c r="M103" s="15"/>
      <c r="N103" s="15"/>
      <c r="O103" s="15"/>
      <c r="P103" s="15"/>
      <c r="Q103" s="15"/>
      <c r="R103" s="15"/>
      <c r="S103" s="16"/>
      <c r="U103" s="30" t="str">
        <f t="shared" si="1"/>
        <v/>
      </c>
    </row>
    <row r="104" spans="1:21">
      <c r="A104" s="20"/>
      <c r="B104" s="20"/>
      <c r="C104" s="20"/>
      <c r="D104" s="20"/>
      <c r="E104" s="20"/>
      <c r="F104" s="15"/>
      <c r="G104" s="15"/>
      <c r="H104" s="15"/>
      <c r="I104" s="15"/>
      <c r="J104" s="15"/>
      <c r="K104" s="15"/>
      <c r="L104" s="15"/>
      <c r="M104" s="15"/>
      <c r="N104" s="15"/>
      <c r="O104" s="15"/>
      <c r="P104" s="15"/>
      <c r="Q104" s="15"/>
      <c r="R104" s="15"/>
      <c r="S104" s="16"/>
      <c r="U104" s="30" t="str">
        <f t="shared" si="1"/>
        <v/>
      </c>
    </row>
    <row r="105" spans="1:21">
      <c r="A105" s="20"/>
      <c r="B105" s="20"/>
      <c r="C105" s="20"/>
      <c r="D105" s="20"/>
      <c r="E105" s="20"/>
      <c r="F105" s="15"/>
      <c r="G105" s="15"/>
      <c r="H105" s="15"/>
      <c r="I105" s="15"/>
      <c r="J105" s="15"/>
      <c r="K105" s="15"/>
      <c r="L105" s="15"/>
      <c r="M105" s="15"/>
      <c r="N105" s="15"/>
      <c r="O105" s="15"/>
      <c r="P105" s="15"/>
      <c r="Q105" s="15"/>
      <c r="R105" s="15"/>
      <c r="S105" s="16"/>
      <c r="U105" s="30" t="str">
        <f t="shared" si="1"/>
        <v/>
      </c>
    </row>
    <row r="106" spans="1:21">
      <c r="A106" s="20"/>
      <c r="B106" s="20"/>
      <c r="C106" s="20"/>
      <c r="D106" s="20"/>
      <c r="E106" s="20"/>
      <c r="F106" s="15"/>
      <c r="G106" s="15"/>
      <c r="H106" s="15"/>
      <c r="I106" s="15"/>
      <c r="J106" s="15"/>
      <c r="K106" s="15"/>
      <c r="L106" s="15"/>
      <c r="M106" s="15"/>
      <c r="N106" s="15"/>
      <c r="O106" s="15"/>
      <c r="P106" s="15"/>
      <c r="Q106" s="15"/>
      <c r="R106" s="15"/>
      <c r="S106" s="16"/>
      <c r="U106" s="30" t="str">
        <f t="shared" si="1"/>
        <v/>
      </c>
    </row>
    <row r="107" spans="1:21">
      <c r="A107" s="20"/>
      <c r="B107" s="20"/>
      <c r="C107" s="20"/>
      <c r="D107" s="20"/>
      <c r="E107" s="20"/>
      <c r="F107" s="15"/>
      <c r="G107" s="15"/>
      <c r="H107" s="15"/>
      <c r="I107" s="15"/>
      <c r="J107" s="15"/>
      <c r="K107" s="15"/>
      <c r="L107" s="15"/>
      <c r="M107" s="15"/>
      <c r="N107" s="15"/>
      <c r="O107" s="15"/>
      <c r="P107" s="15"/>
      <c r="Q107" s="15"/>
      <c r="R107" s="15"/>
      <c r="S107" s="16"/>
      <c r="U107" s="30" t="str">
        <f t="shared" si="1"/>
        <v/>
      </c>
    </row>
    <row r="108" spans="1:21">
      <c r="A108" s="20"/>
      <c r="B108" s="20"/>
      <c r="C108" s="20"/>
      <c r="D108" s="20"/>
      <c r="E108" s="20"/>
      <c r="F108" s="15"/>
      <c r="G108" s="15"/>
      <c r="H108" s="15"/>
      <c r="I108" s="15"/>
      <c r="J108" s="15"/>
      <c r="K108" s="15"/>
      <c r="L108" s="15"/>
      <c r="M108" s="15"/>
      <c r="N108" s="15"/>
      <c r="O108" s="15"/>
      <c r="P108" s="15"/>
      <c r="Q108" s="15"/>
      <c r="R108" s="15"/>
      <c r="S108" s="16"/>
      <c r="U108" s="30" t="str">
        <f t="shared" si="1"/>
        <v/>
      </c>
    </row>
    <row r="109" spans="1:21">
      <c r="A109" s="20"/>
      <c r="B109" s="20"/>
      <c r="C109" s="20"/>
      <c r="D109" s="20"/>
      <c r="E109" s="20"/>
      <c r="F109" s="15"/>
      <c r="G109" s="15"/>
      <c r="H109" s="15"/>
      <c r="I109" s="15"/>
      <c r="J109" s="15"/>
      <c r="K109" s="15"/>
      <c r="L109" s="15"/>
      <c r="M109" s="15"/>
      <c r="N109" s="15"/>
      <c r="O109" s="15"/>
      <c r="P109" s="15"/>
      <c r="Q109" s="15"/>
      <c r="R109" s="15"/>
      <c r="S109" s="16"/>
      <c r="U109" s="30" t="str">
        <f t="shared" si="1"/>
        <v/>
      </c>
    </row>
    <row r="110" spans="1:21">
      <c r="A110" s="20"/>
      <c r="B110" s="20"/>
      <c r="C110" s="20"/>
      <c r="D110" s="20"/>
      <c r="E110" s="20"/>
      <c r="F110" s="15"/>
      <c r="G110" s="15"/>
      <c r="H110" s="15"/>
      <c r="I110" s="15"/>
      <c r="J110" s="15"/>
      <c r="K110" s="15"/>
      <c r="L110" s="15"/>
      <c r="M110" s="15"/>
      <c r="N110" s="15"/>
      <c r="O110" s="15"/>
      <c r="P110" s="15"/>
      <c r="Q110" s="15"/>
      <c r="R110" s="15"/>
      <c r="S110" s="16"/>
      <c r="U110" s="30" t="str">
        <f t="shared" si="1"/>
        <v/>
      </c>
    </row>
    <row r="111" spans="1:21">
      <c r="A111" s="20"/>
      <c r="B111" s="20"/>
      <c r="C111" s="20"/>
      <c r="D111" s="20"/>
      <c r="E111" s="20"/>
      <c r="F111" s="15"/>
      <c r="G111" s="15"/>
      <c r="H111" s="15"/>
      <c r="I111" s="15"/>
      <c r="J111" s="15"/>
      <c r="K111" s="15"/>
      <c r="L111" s="15"/>
      <c r="M111" s="15"/>
      <c r="N111" s="15"/>
      <c r="O111" s="15"/>
      <c r="P111" s="15"/>
      <c r="Q111" s="15"/>
      <c r="R111" s="15"/>
      <c r="S111" s="16"/>
      <c r="U111" s="30" t="str">
        <f t="shared" si="1"/>
        <v/>
      </c>
    </row>
    <row r="112" spans="1:21">
      <c r="A112" s="20"/>
      <c r="B112" s="20"/>
      <c r="C112" s="20"/>
      <c r="D112" s="20"/>
      <c r="E112" s="20"/>
      <c r="F112" s="15"/>
      <c r="G112" s="15"/>
      <c r="H112" s="15"/>
      <c r="I112" s="15"/>
      <c r="J112" s="15"/>
      <c r="K112" s="15"/>
      <c r="L112" s="15"/>
      <c r="M112" s="15"/>
      <c r="N112" s="15"/>
      <c r="O112" s="15"/>
      <c r="P112" s="15"/>
      <c r="Q112" s="15"/>
      <c r="R112" s="15"/>
      <c r="S112" s="16"/>
      <c r="U112" s="30" t="str">
        <f t="shared" si="1"/>
        <v/>
      </c>
    </row>
    <row r="113" spans="1:21">
      <c r="A113" s="20"/>
      <c r="B113" s="20"/>
      <c r="C113" s="20"/>
      <c r="D113" s="20"/>
      <c r="E113" s="20"/>
      <c r="F113" s="15"/>
      <c r="G113" s="15"/>
      <c r="H113" s="15"/>
      <c r="I113" s="15"/>
      <c r="J113" s="15"/>
      <c r="K113" s="15"/>
      <c r="L113" s="15"/>
      <c r="M113" s="15"/>
      <c r="N113" s="15"/>
      <c r="O113" s="15"/>
      <c r="P113" s="15"/>
      <c r="Q113" s="15"/>
      <c r="R113" s="15"/>
      <c r="S113" s="16"/>
      <c r="U113" s="30" t="str">
        <f t="shared" si="1"/>
        <v/>
      </c>
    </row>
    <row r="114" spans="1:21">
      <c r="A114" s="20"/>
      <c r="B114" s="20"/>
      <c r="C114" s="20"/>
      <c r="D114" s="20"/>
      <c r="E114" s="20"/>
      <c r="F114" s="15"/>
      <c r="G114" s="15"/>
      <c r="H114" s="15"/>
      <c r="I114" s="15"/>
      <c r="J114" s="15"/>
      <c r="K114" s="15"/>
      <c r="L114" s="15"/>
      <c r="M114" s="15"/>
      <c r="N114" s="15"/>
      <c r="O114" s="15"/>
      <c r="P114" s="15"/>
      <c r="Q114" s="15"/>
      <c r="R114" s="15"/>
      <c r="S114" s="16"/>
      <c r="U114" s="30" t="str">
        <f t="shared" si="1"/>
        <v/>
      </c>
    </row>
    <row r="115" spans="1:21">
      <c r="A115" s="20"/>
      <c r="B115" s="20"/>
      <c r="C115" s="20"/>
      <c r="D115" s="20"/>
      <c r="E115" s="20"/>
      <c r="F115" s="15"/>
      <c r="G115" s="15"/>
      <c r="H115" s="15"/>
      <c r="I115" s="15"/>
      <c r="J115" s="15"/>
      <c r="K115" s="15"/>
      <c r="L115" s="15"/>
      <c r="M115" s="15"/>
      <c r="N115" s="15"/>
      <c r="O115" s="15"/>
      <c r="P115" s="15"/>
      <c r="Q115" s="15"/>
      <c r="R115" s="15"/>
      <c r="S115" s="16"/>
      <c r="U115" s="30" t="str">
        <f t="shared" si="1"/>
        <v/>
      </c>
    </row>
    <row r="116" spans="1:21">
      <c r="A116" s="20"/>
      <c r="B116" s="20"/>
      <c r="C116" s="20"/>
      <c r="D116" s="20"/>
      <c r="E116" s="20"/>
      <c r="F116" s="15"/>
      <c r="G116" s="15"/>
      <c r="H116" s="15"/>
      <c r="I116" s="15"/>
      <c r="J116" s="15"/>
      <c r="K116" s="15"/>
      <c r="L116" s="15"/>
      <c r="M116" s="15"/>
      <c r="N116" s="15"/>
      <c r="O116" s="15"/>
      <c r="P116" s="15"/>
      <c r="Q116" s="15"/>
      <c r="R116" s="15"/>
      <c r="S116" s="16"/>
      <c r="U116" s="30" t="str">
        <f t="shared" si="1"/>
        <v/>
      </c>
    </row>
    <row r="117" spans="1:21">
      <c r="A117" s="20"/>
      <c r="B117" s="20"/>
      <c r="C117" s="20"/>
      <c r="D117" s="20"/>
      <c r="E117" s="20"/>
      <c r="F117" s="15"/>
      <c r="G117" s="15"/>
      <c r="H117" s="15"/>
      <c r="I117" s="15"/>
      <c r="J117" s="15"/>
      <c r="K117" s="15"/>
      <c r="L117" s="15"/>
      <c r="M117" s="15"/>
      <c r="N117" s="15"/>
      <c r="O117" s="15"/>
      <c r="P117" s="15"/>
      <c r="Q117" s="15"/>
      <c r="R117" s="15"/>
      <c r="S117" s="16"/>
      <c r="U117" s="30" t="str">
        <f t="shared" si="1"/>
        <v/>
      </c>
    </row>
    <row r="118" spans="1:21">
      <c r="A118" s="20"/>
      <c r="B118" s="20"/>
      <c r="C118" s="20"/>
      <c r="D118" s="20"/>
      <c r="E118" s="20"/>
      <c r="F118" s="15"/>
      <c r="G118" s="15"/>
      <c r="H118" s="15"/>
      <c r="I118" s="15"/>
      <c r="J118" s="15"/>
      <c r="K118" s="15"/>
      <c r="L118" s="15"/>
      <c r="M118" s="15"/>
      <c r="N118" s="15"/>
      <c r="O118" s="15"/>
      <c r="P118" s="15"/>
      <c r="Q118" s="15"/>
      <c r="R118" s="15"/>
      <c r="S118" s="16"/>
      <c r="U118" s="30" t="str">
        <f t="shared" si="1"/>
        <v/>
      </c>
    </row>
    <row r="119" spans="1:21">
      <c r="A119" s="20"/>
      <c r="B119" s="20"/>
      <c r="C119" s="20"/>
      <c r="D119" s="20"/>
      <c r="E119" s="20"/>
      <c r="F119" s="15"/>
      <c r="G119" s="15"/>
      <c r="H119" s="15"/>
      <c r="I119" s="15"/>
      <c r="J119" s="15"/>
      <c r="K119" s="15"/>
      <c r="L119" s="15"/>
      <c r="M119" s="15"/>
      <c r="N119" s="15"/>
      <c r="O119" s="15"/>
      <c r="P119" s="15"/>
      <c r="Q119" s="15"/>
      <c r="R119" s="15"/>
      <c r="S119" s="16"/>
      <c r="U119" s="30" t="str">
        <f t="shared" si="1"/>
        <v/>
      </c>
    </row>
    <row r="120" spans="1:21">
      <c r="A120" s="20"/>
      <c r="B120" s="20"/>
      <c r="C120" s="20"/>
      <c r="D120" s="20"/>
      <c r="E120" s="20"/>
      <c r="F120" s="15"/>
      <c r="G120" s="15"/>
      <c r="H120" s="15"/>
      <c r="I120" s="15"/>
      <c r="J120" s="15"/>
      <c r="K120" s="15"/>
      <c r="L120" s="15"/>
      <c r="M120" s="15"/>
      <c r="N120" s="15"/>
      <c r="O120" s="15"/>
      <c r="P120" s="15"/>
      <c r="Q120" s="15"/>
      <c r="R120" s="15"/>
      <c r="S120" s="16"/>
      <c r="U120" s="30" t="str">
        <f t="shared" si="1"/>
        <v/>
      </c>
    </row>
    <row r="121" spans="1:21">
      <c r="A121" s="20"/>
      <c r="B121" s="20"/>
      <c r="C121" s="20"/>
      <c r="D121" s="20"/>
      <c r="E121" s="20"/>
      <c r="F121" s="15"/>
      <c r="G121" s="15"/>
      <c r="H121" s="15"/>
      <c r="I121" s="15"/>
      <c r="J121" s="15"/>
      <c r="K121" s="15"/>
      <c r="L121" s="15"/>
      <c r="M121" s="15"/>
      <c r="N121" s="15"/>
      <c r="O121" s="15"/>
      <c r="P121" s="15"/>
      <c r="Q121" s="15"/>
      <c r="R121" s="15"/>
      <c r="S121" s="16"/>
      <c r="U121" s="30" t="str">
        <f t="shared" si="1"/>
        <v/>
      </c>
    </row>
    <row r="122" spans="1:21">
      <c r="A122" s="20"/>
      <c r="B122" s="20"/>
      <c r="C122" s="20"/>
      <c r="D122" s="20"/>
      <c r="E122" s="20"/>
      <c r="F122" s="15"/>
      <c r="G122" s="15"/>
      <c r="H122" s="15"/>
      <c r="I122" s="15"/>
      <c r="J122" s="15"/>
      <c r="K122" s="15"/>
      <c r="L122" s="15"/>
      <c r="M122" s="15"/>
      <c r="N122" s="15"/>
      <c r="O122" s="15"/>
      <c r="P122" s="15"/>
      <c r="Q122" s="15"/>
      <c r="R122" s="15"/>
      <c r="S122" s="16"/>
      <c r="U122" s="30" t="str">
        <f t="shared" si="1"/>
        <v/>
      </c>
    </row>
    <row r="123" spans="1:21">
      <c r="A123" s="20"/>
      <c r="B123" s="20"/>
      <c r="C123" s="20"/>
      <c r="D123" s="20"/>
      <c r="E123" s="20"/>
      <c r="F123" s="15"/>
      <c r="G123" s="15"/>
      <c r="H123" s="15"/>
      <c r="I123" s="15"/>
      <c r="J123" s="15"/>
      <c r="K123" s="15"/>
      <c r="L123" s="15"/>
      <c r="M123" s="15"/>
      <c r="N123" s="15"/>
      <c r="O123" s="15"/>
      <c r="P123" s="15"/>
      <c r="Q123" s="15"/>
      <c r="R123" s="15"/>
      <c r="S123" s="16"/>
      <c r="U123" s="30" t="str">
        <f t="shared" si="1"/>
        <v/>
      </c>
    </row>
    <row r="124" spans="1:21">
      <c r="A124" s="20"/>
      <c r="B124" s="20"/>
      <c r="C124" s="20"/>
      <c r="D124" s="20"/>
      <c r="E124" s="20"/>
      <c r="F124" s="15"/>
      <c r="G124" s="15"/>
      <c r="H124" s="15"/>
      <c r="I124" s="15"/>
      <c r="J124" s="15"/>
      <c r="K124" s="15"/>
      <c r="L124" s="15"/>
      <c r="M124" s="15"/>
      <c r="N124" s="15"/>
      <c r="O124" s="15"/>
      <c r="P124" s="15"/>
      <c r="Q124" s="15"/>
      <c r="R124" s="15"/>
      <c r="S124" s="16"/>
      <c r="U124" s="30" t="str">
        <f t="shared" si="1"/>
        <v/>
      </c>
    </row>
    <row r="125" spans="1:21">
      <c r="A125" s="20"/>
      <c r="B125" s="20"/>
      <c r="C125" s="20"/>
      <c r="D125" s="20"/>
      <c r="E125" s="20"/>
      <c r="F125" s="15"/>
      <c r="G125" s="15"/>
      <c r="H125" s="15"/>
      <c r="I125" s="15"/>
      <c r="J125" s="15"/>
      <c r="K125" s="15"/>
      <c r="L125" s="15"/>
      <c r="M125" s="15"/>
      <c r="N125" s="15"/>
      <c r="O125" s="15"/>
      <c r="P125" s="15"/>
      <c r="Q125" s="15"/>
      <c r="R125" s="15"/>
      <c r="S125" s="16"/>
      <c r="U125" s="30" t="str">
        <f t="shared" si="1"/>
        <v/>
      </c>
    </row>
    <row r="126" spans="1:21">
      <c r="A126" s="20"/>
      <c r="B126" s="20"/>
      <c r="C126" s="20"/>
      <c r="D126" s="20"/>
      <c r="E126" s="20"/>
      <c r="F126" s="15"/>
      <c r="G126" s="15"/>
      <c r="H126" s="15"/>
      <c r="I126" s="15"/>
      <c r="J126" s="15"/>
      <c r="K126" s="15"/>
      <c r="L126" s="15"/>
      <c r="M126" s="15"/>
      <c r="N126" s="15"/>
      <c r="O126" s="15"/>
      <c r="P126" s="15"/>
      <c r="Q126" s="15"/>
      <c r="R126" s="15"/>
      <c r="S126" s="16"/>
      <c r="U126" s="30" t="str">
        <f t="shared" si="1"/>
        <v/>
      </c>
    </row>
    <row r="127" spans="1:21">
      <c r="A127" s="20"/>
      <c r="B127" s="20"/>
      <c r="C127" s="20"/>
      <c r="D127" s="20"/>
      <c r="E127" s="20"/>
      <c r="F127" s="15"/>
      <c r="G127" s="15"/>
      <c r="H127" s="15"/>
      <c r="I127" s="15"/>
      <c r="J127" s="15"/>
      <c r="K127" s="15"/>
      <c r="L127" s="15"/>
      <c r="M127" s="15"/>
      <c r="N127" s="15"/>
      <c r="O127" s="15"/>
      <c r="P127" s="15"/>
      <c r="Q127" s="15"/>
      <c r="R127" s="15"/>
      <c r="S127" s="16"/>
      <c r="U127" s="30" t="str">
        <f t="shared" si="1"/>
        <v/>
      </c>
    </row>
    <row r="128" spans="1:21">
      <c r="A128" s="20"/>
      <c r="B128" s="20"/>
      <c r="C128" s="20"/>
      <c r="D128" s="20"/>
      <c r="E128" s="20"/>
      <c r="F128" s="15"/>
      <c r="G128" s="15"/>
      <c r="H128" s="15"/>
      <c r="I128" s="15"/>
      <c r="J128" s="15"/>
      <c r="K128" s="15"/>
      <c r="L128" s="15"/>
      <c r="M128" s="15"/>
      <c r="N128" s="15"/>
      <c r="O128" s="15"/>
      <c r="P128" s="15"/>
      <c r="Q128" s="15"/>
      <c r="R128" s="15"/>
      <c r="S128" s="16"/>
      <c r="U128" s="30" t="str">
        <f t="shared" si="1"/>
        <v/>
      </c>
    </row>
    <row r="129" spans="1:21">
      <c r="A129" s="20"/>
      <c r="B129" s="20"/>
      <c r="C129" s="20"/>
      <c r="D129" s="20"/>
      <c r="E129" s="20"/>
      <c r="F129" s="15"/>
      <c r="G129" s="15"/>
      <c r="H129" s="15"/>
      <c r="I129" s="15"/>
      <c r="J129" s="15"/>
      <c r="K129" s="15"/>
      <c r="L129" s="15"/>
      <c r="M129" s="15"/>
      <c r="N129" s="15"/>
      <c r="O129" s="15"/>
      <c r="P129" s="15"/>
      <c r="Q129" s="15"/>
      <c r="R129" s="15"/>
      <c r="S129" s="16"/>
      <c r="U129" s="30" t="str">
        <f t="shared" si="1"/>
        <v/>
      </c>
    </row>
    <row r="130" spans="1:21">
      <c r="A130" s="20"/>
      <c r="B130" s="20"/>
      <c r="C130" s="20"/>
      <c r="D130" s="20"/>
      <c r="E130" s="20"/>
      <c r="F130" s="15"/>
      <c r="G130" s="15"/>
      <c r="H130" s="15"/>
      <c r="I130" s="15"/>
      <c r="J130" s="15"/>
      <c r="K130" s="15"/>
      <c r="L130" s="15"/>
      <c r="M130" s="15"/>
      <c r="N130" s="15"/>
      <c r="O130" s="15"/>
      <c r="P130" s="15"/>
      <c r="Q130" s="15"/>
      <c r="R130" s="15"/>
      <c r="S130" s="16"/>
      <c r="U130" s="30" t="str">
        <f t="shared" si="1"/>
        <v/>
      </c>
    </row>
    <row r="131" spans="1:21">
      <c r="A131" s="20"/>
      <c r="B131" s="20"/>
      <c r="C131" s="20"/>
      <c r="D131" s="20"/>
      <c r="E131" s="20"/>
      <c r="F131" s="15"/>
      <c r="G131" s="15"/>
      <c r="H131" s="15"/>
      <c r="I131" s="15"/>
      <c r="J131" s="15"/>
      <c r="K131" s="15"/>
      <c r="L131" s="15"/>
      <c r="M131" s="15"/>
      <c r="N131" s="15"/>
      <c r="O131" s="15"/>
      <c r="P131" s="15"/>
      <c r="Q131" s="15"/>
      <c r="R131" s="15"/>
      <c r="S131" s="16"/>
      <c r="U131" s="30" t="str">
        <f t="shared" si="1"/>
        <v/>
      </c>
    </row>
    <row r="132" spans="1:21">
      <c r="A132" s="20"/>
      <c r="B132" s="20"/>
      <c r="C132" s="20"/>
      <c r="D132" s="20"/>
      <c r="E132" s="20"/>
      <c r="F132" s="15"/>
      <c r="G132" s="15"/>
      <c r="H132" s="15"/>
      <c r="I132" s="15"/>
      <c r="J132" s="15"/>
      <c r="K132" s="15"/>
      <c r="L132" s="15"/>
      <c r="M132" s="15"/>
      <c r="N132" s="15"/>
      <c r="O132" s="15"/>
      <c r="P132" s="15"/>
      <c r="Q132" s="15"/>
      <c r="R132" s="15"/>
      <c r="S132" s="16"/>
      <c r="U132" s="30" t="str">
        <f t="shared" si="1"/>
        <v/>
      </c>
    </row>
    <row r="133" spans="1:21">
      <c r="A133" s="20"/>
      <c r="B133" s="20"/>
      <c r="C133" s="20"/>
      <c r="D133" s="20"/>
      <c r="E133" s="20"/>
      <c r="F133" s="15"/>
      <c r="G133" s="15"/>
      <c r="H133" s="15"/>
      <c r="I133" s="15"/>
      <c r="J133" s="15"/>
      <c r="K133" s="15"/>
      <c r="L133" s="15"/>
      <c r="M133" s="15"/>
      <c r="N133" s="15"/>
      <c r="O133" s="15"/>
      <c r="P133" s="15"/>
      <c r="Q133" s="15"/>
      <c r="R133" s="15"/>
      <c r="S133" s="16"/>
      <c r="U133" s="30" t="str">
        <f t="shared" si="1"/>
        <v/>
      </c>
    </row>
    <row r="134" spans="1:21">
      <c r="A134" s="20"/>
      <c r="B134" s="20"/>
      <c r="C134" s="20"/>
      <c r="D134" s="20"/>
      <c r="E134" s="20"/>
      <c r="F134" s="15"/>
      <c r="G134" s="15"/>
      <c r="H134" s="15"/>
      <c r="I134" s="15"/>
      <c r="J134" s="15"/>
      <c r="K134" s="15"/>
      <c r="L134" s="15"/>
      <c r="M134" s="15"/>
      <c r="N134" s="15"/>
      <c r="O134" s="15"/>
      <c r="P134" s="15"/>
      <c r="Q134" s="15"/>
      <c r="R134" s="15"/>
      <c r="S134" s="16"/>
      <c r="U134" s="30" t="str">
        <f t="shared" si="1"/>
        <v/>
      </c>
    </row>
    <row r="135" spans="1:21">
      <c r="A135" s="20"/>
      <c r="B135" s="20"/>
      <c r="C135" s="20"/>
      <c r="D135" s="20"/>
      <c r="E135" s="20"/>
      <c r="F135" s="15"/>
      <c r="G135" s="15"/>
      <c r="H135" s="15"/>
      <c r="I135" s="15"/>
      <c r="J135" s="15"/>
      <c r="K135" s="15"/>
      <c r="L135" s="15"/>
      <c r="M135" s="15"/>
      <c r="N135" s="15"/>
      <c r="O135" s="15"/>
      <c r="P135" s="15"/>
      <c r="Q135" s="15"/>
      <c r="R135" s="15"/>
      <c r="S135" s="16"/>
      <c r="U135" s="30" t="str">
        <f t="shared" si="1"/>
        <v/>
      </c>
    </row>
    <row r="136" spans="1:21">
      <c r="A136" s="20"/>
      <c r="B136" s="20"/>
      <c r="C136" s="20"/>
      <c r="D136" s="20"/>
      <c r="E136" s="20"/>
      <c r="F136" s="15"/>
      <c r="G136" s="15"/>
      <c r="H136" s="15"/>
      <c r="I136" s="15"/>
      <c r="J136" s="15"/>
      <c r="K136" s="15"/>
      <c r="L136" s="15"/>
      <c r="M136" s="15"/>
      <c r="N136" s="15"/>
      <c r="O136" s="15"/>
      <c r="P136" s="15"/>
      <c r="Q136" s="15"/>
      <c r="R136" s="15"/>
      <c r="S136" s="16"/>
      <c r="U136" s="30" t="str">
        <f t="shared" si="1"/>
        <v/>
      </c>
    </row>
    <row r="137" spans="1:21">
      <c r="A137" s="20"/>
      <c r="B137" s="20"/>
      <c r="C137" s="20"/>
      <c r="D137" s="20"/>
      <c r="E137" s="20"/>
      <c r="F137" s="15"/>
      <c r="G137" s="15"/>
      <c r="H137" s="15"/>
      <c r="I137" s="15"/>
      <c r="J137" s="15"/>
      <c r="K137" s="15"/>
      <c r="L137" s="15"/>
      <c r="M137" s="15"/>
      <c r="N137" s="15"/>
      <c r="O137" s="15"/>
      <c r="P137" s="15"/>
      <c r="Q137" s="15"/>
      <c r="R137" s="15"/>
      <c r="S137" s="16"/>
      <c r="U137" s="30" t="str">
        <f t="shared" si="1"/>
        <v/>
      </c>
    </row>
    <row r="138" spans="1:21">
      <c r="A138" s="20"/>
      <c r="B138" s="20"/>
      <c r="C138" s="20"/>
      <c r="D138" s="20"/>
      <c r="E138" s="20"/>
      <c r="F138" s="15"/>
      <c r="G138" s="15"/>
      <c r="H138" s="15"/>
      <c r="I138" s="15"/>
      <c r="J138" s="15"/>
      <c r="K138" s="15"/>
      <c r="L138" s="15"/>
      <c r="M138" s="15"/>
      <c r="N138" s="15"/>
      <c r="O138" s="15"/>
      <c r="P138" s="15"/>
      <c r="Q138" s="15"/>
      <c r="R138" s="15"/>
      <c r="S138" s="16"/>
      <c r="U138" s="30" t="str">
        <f t="shared" ref="U138:U201" si="2">IF(COUNTA(F138:S138)=0,"",_xlfn.CONCAT(,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"No accrued interest has been reported, whereas the position at the beginning or at the end of the period is greater than zero. Report '0' in case accrued interest equals zero, do not leave the cell empty.",
     ""),
IF(AND(OR(ABS(G138)&gt;3000000000,ABS(H138)&gt;3000000000),ISBLANK(S138)),
 " Warning: An explanation in &lt;c140&gt; must be completed for transactions of more than EUR 3 billion or less than EUR -3 billion.",
     "")))</f>
        <v/>
      </c>
    </row>
    <row r="139" spans="1:21">
      <c r="A139" s="20"/>
      <c r="B139" s="20"/>
      <c r="C139" s="20"/>
      <c r="D139" s="20"/>
      <c r="E139" s="20"/>
      <c r="F139" s="15"/>
      <c r="G139" s="15"/>
      <c r="H139" s="15"/>
      <c r="I139" s="15"/>
      <c r="J139" s="15"/>
      <c r="K139" s="15"/>
      <c r="L139" s="15"/>
      <c r="M139" s="15"/>
      <c r="N139" s="15"/>
      <c r="O139" s="15"/>
      <c r="P139" s="15"/>
      <c r="Q139" s="15"/>
      <c r="R139" s="15"/>
      <c r="S139" s="16"/>
      <c r="U139" s="30" t="str">
        <f t="shared" si="2"/>
        <v/>
      </c>
    </row>
    <row r="140" spans="1:21">
      <c r="A140" s="20"/>
      <c r="B140" s="20"/>
      <c r="C140" s="20"/>
      <c r="D140" s="20"/>
      <c r="E140" s="20"/>
      <c r="F140" s="15"/>
      <c r="G140" s="15"/>
      <c r="H140" s="15"/>
      <c r="I140" s="15"/>
      <c r="J140" s="15"/>
      <c r="K140" s="15"/>
      <c r="L140" s="15"/>
      <c r="M140" s="15"/>
      <c r="N140" s="15"/>
      <c r="O140" s="15"/>
      <c r="P140" s="15"/>
      <c r="Q140" s="15"/>
      <c r="R140" s="15"/>
      <c r="S140" s="16"/>
      <c r="U140" s="30" t="str">
        <f t="shared" si="2"/>
        <v/>
      </c>
    </row>
    <row r="141" spans="1:21">
      <c r="A141" s="20"/>
      <c r="B141" s="20"/>
      <c r="C141" s="20"/>
      <c r="D141" s="20"/>
      <c r="E141" s="20"/>
      <c r="F141" s="15"/>
      <c r="G141" s="15"/>
      <c r="H141" s="15"/>
      <c r="I141" s="15"/>
      <c r="J141" s="15"/>
      <c r="K141" s="15"/>
      <c r="L141" s="15"/>
      <c r="M141" s="15"/>
      <c r="N141" s="15"/>
      <c r="O141" s="15"/>
      <c r="P141" s="15"/>
      <c r="Q141" s="15"/>
      <c r="R141" s="15"/>
      <c r="S141" s="16"/>
      <c r="U141" s="30" t="str">
        <f t="shared" si="2"/>
        <v/>
      </c>
    </row>
    <row r="142" spans="1:21">
      <c r="A142" s="20"/>
      <c r="B142" s="20"/>
      <c r="C142" s="20"/>
      <c r="D142" s="20"/>
      <c r="E142" s="20"/>
      <c r="F142" s="15"/>
      <c r="G142" s="15"/>
      <c r="H142" s="15"/>
      <c r="I142" s="15"/>
      <c r="J142" s="15"/>
      <c r="K142" s="15"/>
      <c r="L142" s="15"/>
      <c r="M142" s="15"/>
      <c r="N142" s="15"/>
      <c r="O142" s="15"/>
      <c r="P142" s="15"/>
      <c r="Q142" s="15"/>
      <c r="R142" s="15"/>
      <c r="S142" s="16"/>
      <c r="U142" s="30" t="str">
        <f t="shared" si="2"/>
        <v/>
      </c>
    </row>
    <row r="143" spans="1:21">
      <c r="A143" s="20"/>
      <c r="B143" s="20"/>
      <c r="C143" s="20"/>
      <c r="D143" s="20"/>
      <c r="E143" s="20"/>
      <c r="F143" s="15"/>
      <c r="G143" s="15"/>
      <c r="H143" s="15"/>
      <c r="I143" s="15"/>
      <c r="J143" s="15"/>
      <c r="K143" s="15"/>
      <c r="L143" s="15"/>
      <c r="M143" s="15"/>
      <c r="N143" s="15"/>
      <c r="O143" s="15"/>
      <c r="P143" s="15"/>
      <c r="Q143" s="15"/>
      <c r="R143" s="15"/>
      <c r="S143" s="16"/>
      <c r="U143" s="30" t="str">
        <f t="shared" si="2"/>
        <v/>
      </c>
    </row>
    <row r="144" spans="1:21">
      <c r="A144" s="20"/>
      <c r="B144" s="20"/>
      <c r="C144" s="20"/>
      <c r="D144" s="20"/>
      <c r="E144" s="20"/>
      <c r="F144" s="15"/>
      <c r="G144" s="15"/>
      <c r="H144" s="15"/>
      <c r="I144" s="15"/>
      <c r="J144" s="15"/>
      <c r="K144" s="15"/>
      <c r="L144" s="15"/>
      <c r="M144" s="15"/>
      <c r="N144" s="15"/>
      <c r="O144" s="15"/>
      <c r="P144" s="15"/>
      <c r="Q144" s="15"/>
      <c r="R144" s="15"/>
      <c r="S144" s="16"/>
      <c r="U144" s="30" t="str">
        <f t="shared" si="2"/>
        <v/>
      </c>
    </row>
    <row r="145" spans="1:21">
      <c r="A145" s="20"/>
      <c r="B145" s="20"/>
      <c r="C145" s="20"/>
      <c r="D145" s="20"/>
      <c r="E145" s="20"/>
      <c r="F145" s="15"/>
      <c r="G145" s="15"/>
      <c r="H145" s="15"/>
      <c r="I145" s="15"/>
      <c r="J145" s="15"/>
      <c r="K145" s="15"/>
      <c r="L145" s="15"/>
      <c r="M145" s="15"/>
      <c r="N145" s="15"/>
      <c r="O145" s="15"/>
      <c r="P145" s="15"/>
      <c r="Q145" s="15"/>
      <c r="R145" s="15"/>
      <c r="S145" s="16"/>
      <c r="U145" s="30" t="str">
        <f t="shared" si="2"/>
        <v/>
      </c>
    </row>
    <row r="146" spans="1:21">
      <c r="A146" s="20"/>
      <c r="B146" s="20"/>
      <c r="C146" s="20"/>
      <c r="D146" s="20"/>
      <c r="E146" s="20"/>
      <c r="F146" s="15"/>
      <c r="G146" s="15"/>
      <c r="H146" s="15"/>
      <c r="I146" s="15"/>
      <c r="J146" s="15"/>
      <c r="K146" s="15"/>
      <c r="L146" s="15"/>
      <c r="M146" s="15"/>
      <c r="N146" s="15"/>
      <c r="O146" s="15"/>
      <c r="P146" s="15"/>
      <c r="Q146" s="15"/>
      <c r="R146" s="15"/>
      <c r="S146" s="16"/>
      <c r="U146" s="30" t="str">
        <f t="shared" si="2"/>
        <v/>
      </c>
    </row>
    <row r="147" spans="1:21">
      <c r="A147" s="20"/>
      <c r="B147" s="20"/>
      <c r="C147" s="20"/>
      <c r="D147" s="20"/>
      <c r="E147" s="20"/>
      <c r="F147" s="15"/>
      <c r="G147" s="15"/>
      <c r="H147" s="15"/>
      <c r="I147" s="15"/>
      <c r="J147" s="15"/>
      <c r="K147" s="15"/>
      <c r="L147" s="15"/>
      <c r="M147" s="15"/>
      <c r="N147" s="15"/>
      <c r="O147" s="15"/>
      <c r="P147" s="15"/>
      <c r="Q147" s="15"/>
      <c r="R147" s="15"/>
      <c r="S147" s="16"/>
      <c r="U147" s="30" t="str">
        <f t="shared" si="2"/>
        <v/>
      </c>
    </row>
    <row r="148" spans="1:21">
      <c r="A148" s="20"/>
      <c r="B148" s="20"/>
      <c r="C148" s="20"/>
      <c r="D148" s="20"/>
      <c r="E148" s="20"/>
      <c r="F148" s="15"/>
      <c r="G148" s="15"/>
      <c r="H148" s="15"/>
      <c r="I148" s="15"/>
      <c r="J148" s="15"/>
      <c r="K148" s="15"/>
      <c r="L148" s="15"/>
      <c r="M148" s="15"/>
      <c r="N148" s="15"/>
      <c r="O148" s="15"/>
      <c r="P148" s="15"/>
      <c r="Q148" s="15"/>
      <c r="R148" s="15"/>
      <c r="S148" s="16"/>
      <c r="U148" s="30" t="str">
        <f t="shared" si="2"/>
        <v/>
      </c>
    </row>
    <row r="149" spans="1:21">
      <c r="A149" s="20"/>
      <c r="B149" s="20"/>
      <c r="C149" s="20"/>
      <c r="D149" s="20"/>
      <c r="E149" s="20"/>
      <c r="F149" s="15"/>
      <c r="G149" s="15"/>
      <c r="H149" s="15"/>
      <c r="I149" s="15"/>
      <c r="J149" s="15"/>
      <c r="K149" s="15"/>
      <c r="L149" s="15"/>
      <c r="M149" s="15"/>
      <c r="N149" s="15"/>
      <c r="O149" s="15"/>
      <c r="P149" s="15"/>
      <c r="Q149" s="15"/>
      <c r="R149" s="15"/>
      <c r="S149" s="16"/>
      <c r="U149" s="30" t="str">
        <f t="shared" si="2"/>
        <v/>
      </c>
    </row>
    <row r="150" spans="1:21">
      <c r="A150" s="20"/>
      <c r="B150" s="20"/>
      <c r="C150" s="20"/>
      <c r="D150" s="20"/>
      <c r="E150" s="20"/>
      <c r="F150" s="15"/>
      <c r="G150" s="15"/>
      <c r="H150" s="15"/>
      <c r="I150" s="15"/>
      <c r="J150" s="15"/>
      <c r="K150" s="15"/>
      <c r="L150" s="15"/>
      <c r="M150" s="15"/>
      <c r="N150" s="15"/>
      <c r="O150" s="15"/>
      <c r="P150" s="15"/>
      <c r="Q150" s="15"/>
      <c r="R150" s="15"/>
      <c r="S150" s="16"/>
      <c r="U150" s="30" t="str">
        <f t="shared" si="2"/>
        <v/>
      </c>
    </row>
    <row r="151" spans="1:21">
      <c r="A151" s="20"/>
      <c r="B151" s="20"/>
      <c r="C151" s="20"/>
      <c r="D151" s="20"/>
      <c r="E151" s="20"/>
      <c r="F151" s="15"/>
      <c r="G151" s="15"/>
      <c r="H151" s="15"/>
      <c r="I151" s="15"/>
      <c r="J151" s="15"/>
      <c r="K151" s="15"/>
      <c r="L151" s="15"/>
      <c r="M151" s="15"/>
      <c r="N151" s="15"/>
      <c r="O151" s="15"/>
      <c r="P151" s="15"/>
      <c r="Q151" s="15"/>
      <c r="R151" s="15"/>
      <c r="S151" s="16"/>
      <c r="U151" s="30" t="str">
        <f t="shared" si="2"/>
        <v/>
      </c>
    </row>
    <row r="152" spans="1:21">
      <c r="A152" s="20"/>
      <c r="B152" s="20"/>
      <c r="C152" s="20"/>
      <c r="D152" s="20"/>
      <c r="E152" s="20"/>
      <c r="F152" s="15"/>
      <c r="G152" s="15"/>
      <c r="H152" s="15"/>
      <c r="I152" s="15"/>
      <c r="J152" s="15"/>
      <c r="K152" s="15"/>
      <c r="L152" s="15"/>
      <c r="M152" s="15"/>
      <c r="N152" s="15"/>
      <c r="O152" s="15"/>
      <c r="P152" s="15"/>
      <c r="Q152" s="15"/>
      <c r="R152" s="15"/>
      <c r="S152" s="16"/>
      <c r="U152" s="30" t="str">
        <f t="shared" si="2"/>
        <v/>
      </c>
    </row>
    <row r="153" spans="1:21">
      <c r="A153" s="20"/>
      <c r="B153" s="20"/>
      <c r="C153" s="20"/>
      <c r="D153" s="20"/>
      <c r="E153" s="20"/>
      <c r="F153" s="15"/>
      <c r="G153" s="15"/>
      <c r="H153" s="15"/>
      <c r="I153" s="15"/>
      <c r="J153" s="15"/>
      <c r="K153" s="15"/>
      <c r="L153" s="15"/>
      <c r="M153" s="15"/>
      <c r="N153" s="15"/>
      <c r="O153" s="15"/>
      <c r="P153" s="15"/>
      <c r="Q153" s="15"/>
      <c r="R153" s="15"/>
      <c r="S153" s="16"/>
      <c r="U153" s="30" t="str">
        <f t="shared" si="2"/>
        <v/>
      </c>
    </row>
    <row r="154" spans="1:21">
      <c r="A154" s="20"/>
      <c r="B154" s="20"/>
      <c r="C154" s="20"/>
      <c r="D154" s="20"/>
      <c r="E154" s="20"/>
      <c r="F154" s="15"/>
      <c r="G154" s="15"/>
      <c r="H154" s="15"/>
      <c r="I154" s="15"/>
      <c r="J154" s="15"/>
      <c r="K154" s="15"/>
      <c r="L154" s="15"/>
      <c r="M154" s="15"/>
      <c r="N154" s="15"/>
      <c r="O154" s="15"/>
      <c r="P154" s="15"/>
      <c r="Q154" s="15"/>
      <c r="R154" s="15"/>
      <c r="S154" s="16"/>
      <c r="U154" s="30" t="str">
        <f t="shared" si="2"/>
        <v/>
      </c>
    </row>
    <row r="155" spans="1:21">
      <c r="A155" s="20"/>
      <c r="B155" s="20"/>
      <c r="C155" s="20"/>
      <c r="D155" s="20"/>
      <c r="E155" s="20"/>
      <c r="F155" s="15"/>
      <c r="G155" s="15"/>
      <c r="H155" s="15"/>
      <c r="I155" s="15"/>
      <c r="J155" s="15"/>
      <c r="K155" s="15"/>
      <c r="L155" s="15"/>
      <c r="M155" s="15"/>
      <c r="N155" s="15"/>
      <c r="O155" s="15"/>
      <c r="P155" s="15"/>
      <c r="Q155" s="15"/>
      <c r="R155" s="15"/>
      <c r="S155" s="16"/>
      <c r="U155" s="30" t="str">
        <f t="shared" si="2"/>
        <v/>
      </c>
    </row>
    <row r="156" spans="1:21">
      <c r="A156" s="20"/>
      <c r="B156" s="20"/>
      <c r="C156" s="20"/>
      <c r="D156" s="20"/>
      <c r="E156" s="20"/>
      <c r="F156" s="15"/>
      <c r="G156" s="15"/>
      <c r="H156" s="15"/>
      <c r="I156" s="15"/>
      <c r="J156" s="15"/>
      <c r="K156" s="15"/>
      <c r="L156" s="15"/>
      <c r="M156" s="15"/>
      <c r="N156" s="15"/>
      <c r="O156" s="15"/>
      <c r="P156" s="15"/>
      <c r="Q156" s="15"/>
      <c r="R156" s="15"/>
      <c r="S156" s="16"/>
      <c r="U156" s="30" t="str">
        <f t="shared" si="2"/>
        <v/>
      </c>
    </row>
    <row r="157" spans="1:21">
      <c r="A157" s="20"/>
      <c r="B157" s="20"/>
      <c r="C157" s="20"/>
      <c r="D157" s="20"/>
      <c r="E157" s="20"/>
      <c r="F157" s="15"/>
      <c r="G157" s="15"/>
      <c r="H157" s="15"/>
      <c r="I157" s="15"/>
      <c r="J157" s="15"/>
      <c r="K157" s="15"/>
      <c r="L157" s="15"/>
      <c r="M157" s="15"/>
      <c r="N157" s="15"/>
      <c r="O157" s="15"/>
      <c r="P157" s="15"/>
      <c r="Q157" s="15"/>
      <c r="R157" s="15"/>
      <c r="S157" s="16"/>
      <c r="U157" s="30" t="str">
        <f t="shared" si="2"/>
        <v/>
      </c>
    </row>
    <row r="158" spans="1:21">
      <c r="A158" s="20"/>
      <c r="B158" s="20"/>
      <c r="C158" s="20"/>
      <c r="D158" s="20"/>
      <c r="E158" s="20"/>
      <c r="F158" s="15"/>
      <c r="G158" s="15"/>
      <c r="H158" s="15"/>
      <c r="I158" s="15"/>
      <c r="J158" s="15"/>
      <c r="K158" s="15"/>
      <c r="L158" s="15"/>
      <c r="M158" s="15"/>
      <c r="N158" s="15"/>
      <c r="O158" s="15"/>
      <c r="P158" s="15"/>
      <c r="Q158" s="15"/>
      <c r="R158" s="15"/>
      <c r="S158" s="16"/>
      <c r="U158" s="30" t="str">
        <f t="shared" si="2"/>
        <v/>
      </c>
    </row>
    <row r="159" spans="1:21">
      <c r="A159" s="20"/>
      <c r="B159" s="20"/>
      <c r="C159" s="20"/>
      <c r="D159" s="20"/>
      <c r="E159" s="20"/>
      <c r="F159" s="15"/>
      <c r="G159" s="15"/>
      <c r="H159" s="15"/>
      <c r="I159" s="15"/>
      <c r="J159" s="15"/>
      <c r="K159" s="15"/>
      <c r="L159" s="15"/>
      <c r="M159" s="15"/>
      <c r="N159" s="15"/>
      <c r="O159" s="15"/>
      <c r="P159" s="15"/>
      <c r="Q159" s="15"/>
      <c r="R159" s="15"/>
      <c r="S159" s="16"/>
      <c r="U159" s="30" t="str">
        <f t="shared" si="2"/>
        <v/>
      </c>
    </row>
    <row r="160" spans="1:21">
      <c r="A160" s="20"/>
      <c r="B160" s="20"/>
      <c r="C160" s="20"/>
      <c r="D160" s="20"/>
      <c r="E160" s="20"/>
      <c r="F160" s="15"/>
      <c r="G160" s="15"/>
      <c r="H160" s="15"/>
      <c r="I160" s="15"/>
      <c r="J160" s="15"/>
      <c r="K160" s="15"/>
      <c r="L160" s="15"/>
      <c r="M160" s="15"/>
      <c r="N160" s="15"/>
      <c r="O160" s="15"/>
      <c r="P160" s="15"/>
      <c r="Q160" s="15"/>
      <c r="R160" s="15"/>
      <c r="S160" s="16"/>
      <c r="U160" s="30" t="str">
        <f t="shared" si="2"/>
        <v/>
      </c>
    </row>
    <row r="161" spans="1:21">
      <c r="A161" s="20"/>
      <c r="B161" s="20"/>
      <c r="C161" s="20"/>
      <c r="D161" s="20"/>
      <c r="E161" s="20"/>
      <c r="F161" s="15"/>
      <c r="G161" s="15"/>
      <c r="H161" s="15"/>
      <c r="I161" s="15"/>
      <c r="J161" s="15"/>
      <c r="K161" s="15"/>
      <c r="L161" s="15"/>
      <c r="M161" s="15"/>
      <c r="N161" s="15"/>
      <c r="O161" s="15"/>
      <c r="P161" s="15"/>
      <c r="Q161" s="15"/>
      <c r="R161" s="15"/>
      <c r="S161" s="16"/>
      <c r="U161" s="30" t="str">
        <f t="shared" si="2"/>
        <v/>
      </c>
    </row>
    <row r="162" spans="1:21">
      <c r="A162" s="20"/>
      <c r="B162" s="20"/>
      <c r="C162" s="20"/>
      <c r="D162" s="20"/>
      <c r="E162" s="20"/>
      <c r="F162" s="15"/>
      <c r="G162" s="15"/>
      <c r="H162" s="15"/>
      <c r="I162" s="15"/>
      <c r="J162" s="15"/>
      <c r="K162" s="15"/>
      <c r="L162" s="15"/>
      <c r="M162" s="15"/>
      <c r="N162" s="15"/>
      <c r="O162" s="15"/>
      <c r="P162" s="15"/>
      <c r="Q162" s="15"/>
      <c r="R162" s="15"/>
      <c r="S162" s="16"/>
      <c r="U162" s="30" t="str">
        <f t="shared" si="2"/>
        <v/>
      </c>
    </row>
    <row r="163" spans="1:21">
      <c r="A163" s="20"/>
      <c r="B163" s="20"/>
      <c r="C163" s="20"/>
      <c r="D163" s="20"/>
      <c r="E163" s="20"/>
      <c r="F163" s="15"/>
      <c r="G163" s="15"/>
      <c r="H163" s="15"/>
      <c r="I163" s="15"/>
      <c r="J163" s="15"/>
      <c r="K163" s="15"/>
      <c r="L163" s="15"/>
      <c r="M163" s="15"/>
      <c r="N163" s="15"/>
      <c r="O163" s="15"/>
      <c r="P163" s="15"/>
      <c r="Q163" s="15"/>
      <c r="R163" s="15"/>
      <c r="S163" s="16"/>
      <c r="U163" s="30" t="str">
        <f t="shared" si="2"/>
        <v/>
      </c>
    </row>
    <row r="164" spans="1:21">
      <c r="A164" s="20"/>
      <c r="B164" s="20"/>
      <c r="C164" s="20"/>
      <c r="D164" s="20"/>
      <c r="E164" s="20"/>
      <c r="F164" s="15"/>
      <c r="G164" s="15"/>
      <c r="H164" s="15"/>
      <c r="I164" s="15"/>
      <c r="J164" s="15"/>
      <c r="K164" s="15"/>
      <c r="L164" s="15"/>
      <c r="M164" s="15"/>
      <c r="N164" s="15"/>
      <c r="O164" s="15"/>
      <c r="P164" s="15"/>
      <c r="Q164" s="15"/>
      <c r="R164" s="15"/>
      <c r="S164" s="16"/>
      <c r="U164" s="30" t="str">
        <f t="shared" si="2"/>
        <v/>
      </c>
    </row>
    <row r="165" spans="1:21">
      <c r="A165" s="20"/>
      <c r="B165" s="20"/>
      <c r="C165" s="20"/>
      <c r="D165" s="20"/>
      <c r="E165" s="20"/>
      <c r="F165" s="15"/>
      <c r="G165" s="15"/>
      <c r="H165" s="15"/>
      <c r="I165" s="15"/>
      <c r="J165" s="15"/>
      <c r="K165" s="15"/>
      <c r="L165" s="15"/>
      <c r="M165" s="15"/>
      <c r="N165" s="15"/>
      <c r="O165" s="15"/>
      <c r="P165" s="15"/>
      <c r="Q165" s="15"/>
      <c r="R165" s="15"/>
      <c r="S165" s="16"/>
      <c r="U165" s="30" t="str">
        <f t="shared" si="2"/>
        <v/>
      </c>
    </row>
    <row r="166" spans="1:21">
      <c r="A166" s="20"/>
      <c r="B166" s="20"/>
      <c r="C166" s="20"/>
      <c r="D166" s="20"/>
      <c r="E166" s="20"/>
      <c r="F166" s="15"/>
      <c r="G166" s="15"/>
      <c r="H166" s="15"/>
      <c r="I166" s="15"/>
      <c r="J166" s="15"/>
      <c r="K166" s="15"/>
      <c r="L166" s="15"/>
      <c r="M166" s="15"/>
      <c r="N166" s="15"/>
      <c r="O166" s="15"/>
      <c r="P166" s="15"/>
      <c r="Q166" s="15"/>
      <c r="R166" s="15"/>
      <c r="S166" s="16"/>
      <c r="U166" s="30" t="str">
        <f t="shared" si="2"/>
        <v/>
      </c>
    </row>
    <row r="167" spans="1:21">
      <c r="A167" s="20"/>
      <c r="B167" s="20"/>
      <c r="C167" s="20"/>
      <c r="D167" s="20"/>
      <c r="E167" s="20"/>
      <c r="F167" s="15"/>
      <c r="G167" s="15"/>
      <c r="H167" s="15"/>
      <c r="I167" s="15"/>
      <c r="J167" s="15"/>
      <c r="K167" s="15"/>
      <c r="L167" s="15"/>
      <c r="M167" s="15"/>
      <c r="N167" s="15"/>
      <c r="O167" s="15"/>
      <c r="P167" s="15"/>
      <c r="Q167" s="15"/>
      <c r="R167" s="15"/>
      <c r="S167" s="16"/>
      <c r="U167" s="30" t="str">
        <f t="shared" si="2"/>
        <v/>
      </c>
    </row>
    <row r="168" spans="1:21">
      <c r="A168" s="20"/>
      <c r="B168" s="20"/>
      <c r="C168" s="20"/>
      <c r="D168" s="20"/>
      <c r="E168" s="20"/>
      <c r="F168" s="15"/>
      <c r="G168" s="15"/>
      <c r="H168" s="15"/>
      <c r="I168" s="15"/>
      <c r="J168" s="15"/>
      <c r="K168" s="15"/>
      <c r="L168" s="15"/>
      <c r="M168" s="15"/>
      <c r="N168" s="15"/>
      <c r="O168" s="15"/>
      <c r="P168" s="15"/>
      <c r="Q168" s="15"/>
      <c r="R168" s="15"/>
      <c r="S168" s="16"/>
      <c r="U168" s="30" t="str">
        <f t="shared" si="2"/>
        <v/>
      </c>
    </row>
    <row r="169" spans="1:21">
      <c r="A169" s="20"/>
      <c r="B169" s="20"/>
      <c r="C169" s="20"/>
      <c r="D169" s="20"/>
      <c r="E169" s="20"/>
      <c r="F169" s="15"/>
      <c r="G169" s="15"/>
      <c r="H169" s="15"/>
      <c r="I169" s="15"/>
      <c r="J169" s="15"/>
      <c r="K169" s="15"/>
      <c r="L169" s="15"/>
      <c r="M169" s="15"/>
      <c r="N169" s="15"/>
      <c r="O169" s="15"/>
      <c r="P169" s="15"/>
      <c r="Q169" s="15"/>
      <c r="R169" s="15"/>
      <c r="S169" s="16"/>
      <c r="U169" s="30" t="str">
        <f t="shared" si="2"/>
        <v/>
      </c>
    </row>
    <row r="170" spans="1:21">
      <c r="A170" s="20"/>
      <c r="B170" s="20"/>
      <c r="C170" s="20"/>
      <c r="D170" s="20"/>
      <c r="E170" s="20"/>
      <c r="F170" s="15"/>
      <c r="G170" s="15"/>
      <c r="H170" s="15"/>
      <c r="I170" s="15"/>
      <c r="J170" s="15"/>
      <c r="K170" s="15"/>
      <c r="L170" s="15"/>
      <c r="M170" s="15"/>
      <c r="N170" s="15"/>
      <c r="O170" s="15"/>
      <c r="P170" s="15"/>
      <c r="Q170" s="15"/>
      <c r="R170" s="15"/>
      <c r="S170" s="16"/>
      <c r="U170" s="30" t="str">
        <f t="shared" si="2"/>
        <v/>
      </c>
    </row>
    <row r="171" spans="1:21">
      <c r="A171" s="20"/>
      <c r="B171" s="20"/>
      <c r="C171" s="20"/>
      <c r="D171" s="20"/>
      <c r="E171" s="20"/>
      <c r="F171" s="15"/>
      <c r="G171" s="15"/>
      <c r="H171" s="15"/>
      <c r="I171" s="15"/>
      <c r="J171" s="15"/>
      <c r="K171" s="15"/>
      <c r="L171" s="15"/>
      <c r="M171" s="15"/>
      <c r="N171" s="15"/>
      <c r="O171" s="15"/>
      <c r="P171" s="15"/>
      <c r="Q171" s="15"/>
      <c r="R171" s="15"/>
      <c r="S171" s="16"/>
      <c r="U171" s="30" t="str">
        <f t="shared" si="2"/>
        <v/>
      </c>
    </row>
    <row r="172" spans="1:21">
      <c r="A172" s="20"/>
      <c r="B172" s="20"/>
      <c r="C172" s="20"/>
      <c r="D172" s="20"/>
      <c r="E172" s="20"/>
      <c r="F172" s="15"/>
      <c r="G172" s="15"/>
      <c r="H172" s="15"/>
      <c r="I172" s="15"/>
      <c r="J172" s="15"/>
      <c r="K172" s="15"/>
      <c r="L172" s="15"/>
      <c r="M172" s="15"/>
      <c r="N172" s="15"/>
      <c r="O172" s="15"/>
      <c r="P172" s="15"/>
      <c r="Q172" s="15"/>
      <c r="R172" s="15"/>
      <c r="S172" s="16"/>
      <c r="U172" s="30" t="str">
        <f t="shared" si="2"/>
        <v/>
      </c>
    </row>
    <row r="173" spans="1:21">
      <c r="A173" s="20"/>
      <c r="B173" s="20"/>
      <c r="C173" s="20"/>
      <c r="D173" s="20"/>
      <c r="E173" s="20"/>
      <c r="F173" s="15"/>
      <c r="G173" s="15"/>
      <c r="H173" s="15"/>
      <c r="I173" s="15"/>
      <c r="J173" s="15"/>
      <c r="K173" s="15"/>
      <c r="L173" s="15"/>
      <c r="M173" s="15"/>
      <c r="N173" s="15"/>
      <c r="O173" s="15"/>
      <c r="P173" s="15"/>
      <c r="Q173" s="15"/>
      <c r="R173" s="15"/>
      <c r="S173" s="16"/>
      <c r="U173" s="30" t="str">
        <f t="shared" si="2"/>
        <v/>
      </c>
    </row>
    <row r="174" spans="1:21">
      <c r="A174" s="20"/>
      <c r="B174" s="20"/>
      <c r="C174" s="20"/>
      <c r="D174" s="20"/>
      <c r="E174" s="20"/>
      <c r="F174" s="15"/>
      <c r="G174" s="15"/>
      <c r="H174" s="15"/>
      <c r="I174" s="15"/>
      <c r="J174" s="15"/>
      <c r="K174" s="15"/>
      <c r="L174" s="15"/>
      <c r="M174" s="15"/>
      <c r="N174" s="15"/>
      <c r="O174" s="15"/>
      <c r="P174" s="15"/>
      <c r="Q174" s="15"/>
      <c r="R174" s="15"/>
      <c r="S174" s="16"/>
      <c r="U174" s="30" t="str">
        <f t="shared" si="2"/>
        <v/>
      </c>
    </row>
    <row r="175" spans="1:21">
      <c r="A175" s="20"/>
      <c r="B175" s="20"/>
      <c r="C175" s="20"/>
      <c r="D175" s="20"/>
      <c r="E175" s="20"/>
      <c r="F175" s="15"/>
      <c r="G175" s="15"/>
      <c r="H175" s="15"/>
      <c r="I175" s="15"/>
      <c r="J175" s="15"/>
      <c r="K175" s="15"/>
      <c r="L175" s="15"/>
      <c r="M175" s="15"/>
      <c r="N175" s="15"/>
      <c r="O175" s="15"/>
      <c r="P175" s="15"/>
      <c r="Q175" s="15"/>
      <c r="R175" s="15"/>
      <c r="S175" s="16"/>
      <c r="U175" s="30" t="str">
        <f t="shared" si="2"/>
        <v/>
      </c>
    </row>
    <row r="176" spans="1:21">
      <c r="A176" s="20"/>
      <c r="B176" s="20"/>
      <c r="C176" s="20"/>
      <c r="D176" s="20"/>
      <c r="E176" s="20"/>
      <c r="F176" s="15"/>
      <c r="G176" s="15"/>
      <c r="H176" s="15"/>
      <c r="I176" s="15"/>
      <c r="J176" s="15"/>
      <c r="K176" s="15"/>
      <c r="L176" s="15"/>
      <c r="M176" s="15"/>
      <c r="N176" s="15"/>
      <c r="O176" s="15"/>
      <c r="P176" s="15"/>
      <c r="Q176" s="15"/>
      <c r="R176" s="15"/>
      <c r="S176" s="16"/>
      <c r="U176" s="30" t="str">
        <f t="shared" si="2"/>
        <v/>
      </c>
    </row>
    <row r="177" spans="1:21">
      <c r="A177" s="20"/>
      <c r="B177" s="20"/>
      <c r="C177" s="20"/>
      <c r="D177" s="20"/>
      <c r="E177" s="20"/>
      <c r="F177" s="15"/>
      <c r="G177" s="15"/>
      <c r="H177" s="15"/>
      <c r="I177" s="15"/>
      <c r="J177" s="15"/>
      <c r="K177" s="15"/>
      <c r="L177" s="15"/>
      <c r="M177" s="15"/>
      <c r="N177" s="15"/>
      <c r="O177" s="15"/>
      <c r="P177" s="15"/>
      <c r="Q177" s="15"/>
      <c r="R177" s="15"/>
      <c r="S177" s="16"/>
      <c r="U177" s="30" t="str">
        <f t="shared" si="2"/>
        <v/>
      </c>
    </row>
    <row r="178" spans="1:21">
      <c r="A178" s="20"/>
      <c r="B178" s="20"/>
      <c r="C178" s="20"/>
      <c r="D178" s="20"/>
      <c r="E178" s="20"/>
      <c r="F178" s="15"/>
      <c r="G178" s="15"/>
      <c r="H178" s="15"/>
      <c r="I178" s="15"/>
      <c r="J178" s="15"/>
      <c r="K178" s="15"/>
      <c r="L178" s="15"/>
      <c r="M178" s="15"/>
      <c r="N178" s="15"/>
      <c r="O178" s="15"/>
      <c r="P178" s="15"/>
      <c r="Q178" s="15"/>
      <c r="R178" s="15"/>
      <c r="S178" s="16"/>
      <c r="U178" s="30" t="str">
        <f t="shared" si="2"/>
        <v/>
      </c>
    </row>
    <row r="179" spans="1:21">
      <c r="A179" s="20"/>
      <c r="B179" s="20"/>
      <c r="C179" s="20"/>
      <c r="D179" s="20"/>
      <c r="E179" s="20"/>
      <c r="F179" s="15"/>
      <c r="G179" s="15"/>
      <c r="H179" s="15"/>
      <c r="I179" s="15"/>
      <c r="J179" s="15"/>
      <c r="K179" s="15"/>
      <c r="L179" s="15"/>
      <c r="M179" s="15"/>
      <c r="N179" s="15"/>
      <c r="O179" s="15"/>
      <c r="P179" s="15"/>
      <c r="Q179" s="15"/>
      <c r="R179" s="15"/>
      <c r="S179" s="16"/>
      <c r="U179" s="30" t="str">
        <f t="shared" si="2"/>
        <v/>
      </c>
    </row>
    <row r="180" spans="1:21">
      <c r="A180" s="20"/>
      <c r="B180" s="20"/>
      <c r="C180" s="20"/>
      <c r="D180" s="20"/>
      <c r="E180" s="20"/>
      <c r="F180" s="15"/>
      <c r="G180" s="15"/>
      <c r="H180" s="15"/>
      <c r="I180" s="15"/>
      <c r="J180" s="15"/>
      <c r="K180" s="15"/>
      <c r="L180" s="15"/>
      <c r="M180" s="15"/>
      <c r="N180" s="15"/>
      <c r="O180" s="15"/>
      <c r="P180" s="15"/>
      <c r="Q180" s="15"/>
      <c r="R180" s="15"/>
      <c r="S180" s="16"/>
      <c r="U180" s="30" t="str">
        <f t="shared" si="2"/>
        <v/>
      </c>
    </row>
    <row r="181" spans="1:21">
      <c r="A181" s="20"/>
      <c r="B181" s="20"/>
      <c r="C181" s="20"/>
      <c r="D181" s="20"/>
      <c r="E181" s="20"/>
      <c r="F181" s="15"/>
      <c r="G181" s="15"/>
      <c r="H181" s="15"/>
      <c r="I181" s="15"/>
      <c r="J181" s="15"/>
      <c r="K181" s="15"/>
      <c r="L181" s="15"/>
      <c r="M181" s="15"/>
      <c r="N181" s="15"/>
      <c r="O181" s="15"/>
      <c r="P181" s="15"/>
      <c r="Q181" s="15"/>
      <c r="R181" s="15"/>
      <c r="S181" s="16"/>
      <c r="U181" s="30" t="str">
        <f t="shared" si="2"/>
        <v/>
      </c>
    </row>
    <row r="182" spans="1:21">
      <c r="A182" s="20"/>
      <c r="B182" s="20"/>
      <c r="C182" s="20"/>
      <c r="D182" s="20"/>
      <c r="E182" s="20"/>
      <c r="F182" s="15"/>
      <c r="G182" s="15"/>
      <c r="H182" s="15"/>
      <c r="I182" s="15"/>
      <c r="J182" s="15"/>
      <c r="K182" s="15"/>
      <c r="L182" s="15"/>
      <c r="M182" s="15"/>
      <c r="N182" s="15"/>
      <c r="O182" s="15"/>
      <c r="P182" s="15"/>
      <c r="Q182" s="15"/>
      <c r="R182" s="15"/>
      <c r="S182" s="16"/>
      <c r="U182" s="30" t="str">
        <f t="shared" si="2"/>
        <v/>
      </c>
    </row>
    <row r="183" spans="1:21">
      <c r="A183" s="20"/>
      <c r="B183" s="20"/>
      <c r="C183" s="20"/>
      <c r="D183" s="20"/>
      <c r="E183" s="20"/>
      <c r="F183" s="15"/>
      <c r="G183" s="15"/>
      <c r="H183" s="15"/>
      <c r="I183" s="15"/>
      <c r="J183" s="15"/>
      <c r="K183" s="15"/>
      <c r="L183" s="15"/>
      <c r="M183" s="15"/>
      <c r="N183" s="15"/>
      <c r="O183" s="15"/>
      <c r="P183" s="15"/>
      <c r="Q183" s="15"/>
      <c r="R183" s="15"/>
      <c r="S183" s="16"/>
      <c r="U183" s="30" t="str">
        <f t="shared" si="2"/>
        <v/>
      </c>
    </row>
    <row r="184" spans="1:21">
      <c r="A184" s="20"/>
      <c r="B184" s="20"/>
      <c r="C184" s="20"/>
      <c r="D184" s="20"/>
      <c r="E184" s="20"/>
      <c r="F184" s="15"/>
      <c r="G184" s="15"/>
      <c r="H184" s="15"/>
      <c r="I184" s="15"/>
      <c r="J184" s="15"/>
      <c r="K184" s="15"/>
      <c r="L184" s="15"/>
      <c r="M184" s="15"/>
      <c r="N184" s="15"/>
      <c r="O184" s="15"/>
      <c r="P184" s="15"/>
      <c r="Q184" s="15"/>
      <c r="R184" s="15"/>
      <c r="S184" s="16"/>
      <c r="U184" s="30" t="str">
        <f t="shared" si="2"/>
        <v/>
      </c>
    </row>
    <row r="185" spans="1:21">
      <c r="A185" s="20"/>
      <c r="B185" s="20"/>
      <c r="C185" s="20"/>
      <c r="D185" s="20"/>
      <c r="E185" s="20"/>
      <c r="F185" s="15"/>
      <c r="G185" s="15"/>
      <c r="H185" s="15"/>
      <c r="I185" s="15"/>
      <c r="J185" s="15"/>
      <c r="K185" s="15"/>
      <c r="L185" s="15"/>
      <c r="M185" s="15"/>
      <c r="N185" s="15"/>
      <c r="O185" s="15"/>
      <c r="P185" s="15"/>
      <c r="Q185" s="15"/>
      <c r="R185" s="15"/>
      <c r="S185" s="16"/>
      <c r="U185" s="30" t="str">
        <f t="shared" si="2"/>
        <v/>
      </c>
    </row>
    <row r="186" spans="1:21">
      <c r="A186" s="20"/>
      <c r="B186" s="20"/>
      <c r="C186" s="20"/>
      <c r="D186" s="20"/>
      <c r="E186" s="20"/>
      <c r="F186" s="15"/>
      <c r="G186" s="15"/>
      <c r="H186" s="15"/>
      <c r="I186" s="15"/>
      <c r="J186" s="15"/>
      <c r="K186" s="15"/>
      <c r="L186" s="15"/>
      <c r="M186" s="15"/>
      <c r="N186" s="15"/>
      <c r="O186" s="15"/>
      <c r="P186" s="15"/>
      <c r="Q186" s="15"/>
      <c r="R186" s="15"/>
      <c r="S186" s="16"/>
      <c r="U186" s="30" t="str">
        <f t="shared" si="2"/>
        <v/>
      </c>
    </row>
    <row r="187" spans="1:21">
      <c r="A187" s="20"/>
      <c r="B187" s="20"/>
      <c r="C187" s="20"/>
      <c r="D187" s="20"/>
      <c r="E187" s="20"/>
      <c r="F187" s="15"/>
      <c r="G187" s="15"/>
      <c r="H187" s="15"/>
      <c r="I187" s="15"/>
      <c r="J187" s="15"/>
      <c r="K187" s="15"/>
      <c r="L187" s="15"/>
      <c r="M187" s="15"/>
      <c r="N187" s="15"/>
      <c r="O187" s="15"/>
      <c r="P187" s="15"/>
      <c r="Q187" s="15"/>
      <c r="R187" s="15"/>
      <c r="S187" s="16"/>
      <c r="U187" s="30" t="str">
        <f t="shared" si="2"/>
        <v/>
      </c>
    </row>
    <row r="188" spans="1:21">
      <c r="A188" s="20"/>
      <c r="B188" s="20"/>
      <c r="C188" s="20"/>
      <c r="D188" s="20"/>
      <c r="E188" s="20"/>
      <c r="F188" s="15"/>
      <c r="G188" s="15"/>
      <c r="H188" s="15"/>
      <c r="I188" s="15"/>
      <c r="J188" s="15"/>
      <c r="K188" s="15"/>
      <c r="L188" s="15"/>
      <c r="M188" s="15"/>
      <c r="N188" s="15"/>
      <c r="O188" s="15"/>
      <c r="P188" s="15"/>
      <c r="Q188" s="15"/>
      <c r="R188" s="15"/>
      <c r="S188" s="16"/>
      <c r="U188" s="30" t="str">
        <f t="shared" si="2"/>
        <v/>
      </c>
    </row>
    <row r="189" spans="1:21">
      <c r="A189" s="20"/>
      <c r="B189" s="20"/>
      <c r="C189" s="20"/>
      <c r="D189" s="20"/>
      <c r="E189" s="20"/>
      <c r="F189" s="15"/>
      <c r="G189" s="15"/>
      <c r="H189" s="15"/>
      <c r="I189" s="15"/>
      <c r="J189" s="15"/>
      <c r="K189" s="15"/>
      <c r="L189" s="15"/>
      <c r="M189" s="15"/>
      <c r="N189" s="15"/>
      <c r="O189" s="15"/>
      <c r="P189" s="15"/>
      <c r="Q189" s="15"/>
      <c r="R189" s="15"/>
      <c r="S189" s="16"/>
      <c r="U189" s="30" t="str">
        <f t="shared" si="2"/>
        <v/>
      </c>
    </row>
    <row r="190" spans="1:21">
      <c r="A190" s="20"/>
      <c r="B190" s="20"/>
      <c r="C190" s="20"/>
      <c r="D190" s="20"/>
      <c r="E190" s="20"/>
      <c r="F190" s="15"/>
      <c r="G190" s="15"/>
      <c r="H190" s="15"/>
      <c r="I190" s="15"/>
      <c r="J190" s="15"/>
      <c r="K190" s="15"/>
      <c r="L190" s="15"/>
      <c r="M190" s="15"/>
      <c r="N190" s="15"/>
      <c r="O190" s="15"/>
      <c r="P190" s="15"/>
      <c r="Q190" s="15"/>
      <c r="R190" s="15"/>
      <c r="S190" s="16"/>
      <c r="U190" s="30" t="str">
        <f t="shared" si="2"/>
        <v/>
      </c>
    </row>
    <row r="191" spans="1:21">
      <c r="A191" s="20"/>
      <c r="B191" s="20"/>
      <c r="C191" s="20"/>
      <c r="D191" s="20"/>
      <c r="E191" s="20"/>
      <c r="F191" s="15"/>
      <c r="G191" s="15"/>
      <c r="H191" s="15"/>
      <c r="I191" s="15"/>
      <c r="J191" s="15"/>
      <c r="K191" s="15"/>
      <c r="L191" s="15"/>
      <c r="M191" s="15"/>
      <c r="N191" s="15"/>
      <c r="O191" s="15"/>
      <c r="P191" s="15"/>
      <c r="Q191" s="15"/>
      <c r="R191" s="15"/>
      <c r="S191" s="16"/>
      <c r="U191" s="30" t="str">
        <f t="shared" si="2"/>
        <v/>
      </c>
    </row>
    <row r="192" spans="1:21">
      <c r="A192" s="20"/>
      <c r="B192" s="20"/>
      <c r="C192" s="20"/>
      <c r="D192" s="20"/>
      <c r="E192" s="20"/>
      <c r="F192" s="15"/>
      <c r="G192" s="15"/>
      <c r="H192" s="15"/>
      <c r="I192" s="15"/>
      <c r="J192" s="15"/>
      <c r="K192" s="15"/>
      <c r="L192" s="15"/>
      <c r="M192" s="15"/>
      <c r="N192" s="15"/>
      <c r="O192" s="15"/>
      <c r="P192" s="15"/>
      <c r="Q192" s="15"/>
      <c r="R192" s="15"/>
      <c r="S192" s="16"/>
      <c r="U192" s="30" t="str">
        <f t="shared" si="2"/>
        <v/>
      </c>
    </row>
    <row r="193" spans="1:21">
      <c r="A193" s="20"/>
      <c r="B193" s="20"/>
      <c r="C193" s="20"/>
      <c r="D193" s="20"/>
      <c r="E193" s="20"/>
      <c r="F193" s="15"/>
      <c r="G193" s="15"/>
      <c r="H193" s="15"/>
      <c r="I193" s="15"/>
      <c r="J193" s="15"/>
      <c r="K193" s="15"/>
      <c r="L193" s="15"/>
      <c r="M193" s="15"/>
      <c r="N193" s="15"/>
      <c r="O193" s="15"/>
      <c r="P193" s="15"/>
      <c r="Q193" s="15"/>
      <c r="R193" s="15"/>
      <c r="S193" s="16"/>
      <c r="U193" s="30" t="str">
        <f t="shared" si="2"/>
        <v/>
      </c>
    </row>
    <row r="194" spans="1:21">
      <c r="A194" s="20"/>
      <c r="B194" s="20"/>
      <c r="C194" s="20"/>
      <c r="D194" s="20"/>
      <c r="E194" s="20"/>
      <c r="F194" s="15"/>
      <c r="G194" s="15"/>
      <c r="H194" s="15"/>
      <c r="I194" s="15"/>
      <c r="J194" s="15"/>
      <c r="K194" s="15"/>
      <c r="L194" s="15"/>
      <c r="M194" s="15"/>
      <c r="N194" s="15"/>
      <c r="O194" s="15"/>
      <c r="P194" s="15"/>
      <c r="Q194" s="15"/>
      <c r="R194" s="15"/>
      <c r="S194" s="16"/>
      <c r="U194" s="30" t="str">
        <f t="shared" si="2"/>
        <v/>
      </c>
    </row>
    <row r="195" spans="1:21">
      <c r="A195" s="20"/>
      <c r="B195" s="20"/>
      <c r="C195" s="20"/>
      <c r="D195" s="20"/>
      <c r="E195" s="20"/>
      <c r="F195" s="15"/>
      <c r="G195" s="15"/>
      <c r="H195" s="15"/>
      <c r="I195" s="15"/>
      <c r="J195" s="15"/>
      <c r="K195" s="15"/>
      <c r="L195" s="15"/>
      <c r="M195" s="15"/>
      <c r="N195" s="15"/>
      <c r="O195" s="15"/>
      <c r="P195" s="15"/>
      <c r="Q195" s="15"/>
      <c r="R195" s="15"/>
      <c r="S195" s="16"/>
      <c r="U195" s="30" t="str">
        <f t="shared" si="2"/>
        <v/>
      </c>
    </row>
    <row r="196" spans="1:21">
      <c r="A196" s="20"/>
      <c r="B196" s="20"/>
      <c r="C196" s="20"/>
      <c r="D196" s="20"/>
      <c r="E196" s="20"/>
      <c r="F196" s="15"/>
      <c r="G196" s="15"/>
      <c r="H196" s="15"/>
      <c r="I196" s="15"/>
      <c r="J196" s="15"/>
      <c r="K196" s="15"/>
      <c r="L196" s="15"/>
      <c r="M196" s="15"/>
      <c r="N196" s="15"/>
      <c r="O196" s="15"/>
      <c r="P196" s="15"/>
      <c r="Q196" s="15"/>
      <c r="R196" s="15"/>
      <c r="S196" s="16"/>
      <c r="U196" s="30" t="str">
        <f t="shared" si="2"/>
        <v/>
      </c>
    </row>
    <row r="197" spans="1:21">
      <c r="A197" s="20"/>
      <c r="B197" s="20"/>
      <c r="C197" s="20"/>
      <c r="D197" s="20"/>
      <c r="E197" s="20"/>
      <c r="F197" s="15"/>
      <c r="G197" s="15"/>
      <c r="H197" s="15"/>
      <c r="I197" s="15"/>
      <c r="J197" s="15"/>
      <c r="K197" s="15"/>
      <c r="L197" s="15"/>
      <c r="M197" s="15"/>
      <c r="N197" s="15"/>
      <c r="O197" s="15"/>
      <c r="P197" s="15"/>
      <c r="Q197" s="15"/>
      <c r="R197" s="15"/>
      <c r="S197" s="16"/>
      <c r="U197" s="30" t="str">
        <f t="shared" si="2"/>
        <v/>
      </c>
    </row>
    <row r="198" spans="1:21">
      <c r="A198" s="20"/>
      <c r="B198" s="20"/>
      <c r="C198" s="20"/>
      <c r="D198" s="20"/>
      <c r="E198" s="20"/>
      <c r="F198" s="15"/>
      <c r="G198" s="15"/>
      <c r="H198" s="15"/>
      <c r="I198" s="15"/>
      <c r="J198" s="15"/>
      <c r="K198" s="15"/>
      <c r="L198" s="15"/>
      <c r="M198" s="15"/>
      <c r="N198" s="15"/>
      <c r="O198" s="15"/>
      <c r="P198" s="15"/>
      <c r="Q198" s="15"/>
      <c r="R198" s="15"/>
      <c r="S198" s="16"/>
      <c r="U198" s="30" t="str">
        <f t="shared" si="2"/>
        <v/>
      </c>
    </row>
    <row r="199" spans="1:21">
      <c r="A199" s="20"/>
      <c r="B199" s="20"/>
      <c r="C199" s="20"/>
      <c r="D199" s="20"/>
      <c r="E199" s="20"/>
      <c r="F199" s="15"/>
      <c r="G199" s="15"/>
      <c r="H199" s="15"/>
      <c r="I199" s="15"/>
      <c r="J199" s="15"/>
      <c r="K199" s="15"/>
      <c r="L199" s="15"/>
      <c r="M199" s="15"/>
      <c r="N199" s="15"/>
      <c r="O199" s="15"/>
      <c r="P199" s="15"/>
      <c r="Q199" s="15"/>
      <c r="R199" s="15"/>
      <c r="S199" s="16"/>
      <c r="U199" s="30" t="str">
        <f t="shared" si="2"/>
        <v/>
      </c>
    </row>
    <row r="200" spans="1:21">
      <c r="A200" s="20"/>
      <c r="B200" s="20"/>
      <c r="C200" s="20"/>
      <c r="D200" s="20"/>
      <c r="E200" s="20"/>
      <c r="F200" s="15"/>
      <c r="G200" s="15"/>
      <c r="H200" s="15"/>
      <c r="I200" s="15"/>
      <c r="J200" s="15"/>
      <c r="K200" s="15"/>
      <c r="L200" s="15"/>
      <c r="M200" s="15"/>
      <c r="N200" s="15"/>
      <c r="O200" s="15"/>
      <c r="P200" s="15"/>
      <c r="Q200" s="15"/>
      <c r="R200" s="15"/>
      <c r="S200" s="16"/>
      <c r="U200" s="30" t="str">
        <f t="shared" si="2"/>
        <v/>
      </c>
    </row>
    <row r="201" spans="1:21">
      <c r="A201" s="20"/>
      <c r="B201" s="20"/>
      <c r="C201" s="20"/>
      <c r="D201" s="20"/>
      <c r="E201" s="20"/>
      <c r="F201" s="15"/>
      <c r="G201" s="15"/>
      <c r="H201" s="15"/>
      <c r="I201" s="15"/>
      <c r="J201" s="15"/>
      <c r="K201" s="15"/>
      <c r="L201" s="15"/>
      <c r="M201" s="15"/>
      <c r="N201" s="15"/>
      <c r="O201" s="15"/>
      <c r="P201" s="15"/>
      <c r="Q201" s="15"/>
      <c r="R201" s="15"/>
      <c r="S201" s="16"/>
      <c r="U201" s="30" t="str">
        <f t="shared" si="2"/>
        <v/>
      </c>
    </row>
    <row r="202" spans="1:21">
      <c r="A202" s="20"/>
      <c r="B202" s="20"/>
      <c r="C202" s="20"/>
      <c r="D202" s="20"/>
      <c r="E202" s="20"/>
      <c r="F202" s="15"/>
      <c r="G202" s="15"/>
      <c r="H202" s="15"/>
      <c r="I202" s="15"/>
      <c r="J202" s="15"/>
      <c r="K202" s="15"/>
      <c r="L202" s="15"/>
      <c r="M202" s="15"/>
      <c r="N202" s="15"/>
      <c r="O202" s="15"/>
      <c r="P202" s="15"/>
      <c r="Q202" s="15"/>
      <c r="R202" s="15"/>
      <c r="S202" s="16"/>
      <c r="U202" s="30" t="str">
        <f t="shared" ref="U202:U265" si="3">IF(COUNTA(F202:S202)=0,"",_xlfn.CONCAT(,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"No accrued interest has been reported, whereas the position at the beginning or at the end of the period is greater than zero. Report '0' in case accrued interest equals zero, do not leave the cell empty.",
     ""),
IF(AND(OR(ABS(G202)&gt;3000000000,ABS(H202)&gt;3000000000),ISBLANK(S202)),
 " Warning: An explanation in &lt;c140&gt; must be completed for transactions of more than EUR 3 billion or less than EUR -3 billion.",
     "")))</f>
        <v/>
      </c>
    </row>
    <row r="203" spans="1:21">
      <c r="A203" s="20"/>
      <c r="B203" s="20"/>
      <c r="C203" s="20"/>
      <c r="D203" s="20"/>
      <c r="E203" s="20"/>
      <c r="F203" s="15"/>
      <c r="G203" s="15"/>
      <c r="H203" s="15"/>
      <c r="I203" s="15"/>
      <c r="J203" s="15"/>
      <c r="K203" s="15"/>
      <c r="L203" s="15"/>
      <c r="M203" s="15"/>
      <c r="N203" s="15"/>
      <c r="O203" s="15"/>
      <c r="P203" s="15"/>
      <c r="Q203" s="15"/>
      <c r="R203" s="15"/>
      <c r="S203" s="16"/>
      <c r="U203" s="30" t="str">
        <f t="shared" si="3"/>
        <v/>
      </c>
    </row>
    <row r="204" spans="1:21">
      <c r="A204" s="20"/>
      <c r="B204" s="20"/>
      <c r="C204" s="20"/>
      <c r="D204" s="20"/>
      <c r="E204" s="20"/>
      <c r="F204" s="15"/>
      <c r="G204" s="15"/>
      <c r="H204" s="15"/>
      <c r="I204" s="15"/>
      <c r="J204" s="15"/>
      <c r="K204" s="15"/>
      <c r="L204" s="15"/>
      <c r="M204" s="15"/>
      <c r="N204" s="15"/>
      <c r="O204" s="15"/>
      <c r="P204" s="15"/>
      <c r="Q204" s="15"/>
      <c r="R204" s="15"/>
      <c r="S204" s="16"/>
      <c r="U204" s="30" t="str">
        <f t="shared" si="3"/>
        <v/>
      </c>
    </row>
    <row r="205" spans="1:21">
      <c r="A205" s="20"/>
      <c r="B205" s="20"/>
      <c r="C205" s="20"/>
      <c r="D205" s="20"/>
      <c r="E205" s="20"/>
      <c r="F205" s="15"/>
      <c r="G205" s="15"/>
      <c r="H205" s="15"/>
      <c r="I205" s="15"/>
      <c r="J205" s="15"/>
      <c r="K205" s="15"/>
      <c r="L205" s="15"/>
      <c r="M205" s="15"/>
      <c r="N205" s="15"/>
      <c r="O205" s="15"/>
      <c r="P205" s="15"/>
      <c r="Q205" s="15"/>
      <c r="R205" s="15"/>
      <c r="S205" s="16"/>
      <c r="U205" s="30" t="str">
        <f t="shared" si="3"/>
        <v/>
      </c>
    </row>
    <row r="206" spans="1:21">
      <c r="A206" s="20"/>
      <c r="B206" s="20"/>
      <c r="C206" s="20"/>
      <c r="D206" s="20"/>
      <c r="E206" s="20"/>
      <c r="F206" s="15"/>
      <c r="G206" s="15"/>
      <c r="H206" s="15"/>
      <c r="I206" s="15"/>
      <c r="J206" s="15"/>
      <c r="K206" s="15"/>
      <c r="L206" s="15"/>
      <c r="M206" s="15"/>
      <c r="N206" s="15"/>
      <c r="O206" s="15"/>
      <c r="P206" s="15"/>
      <c r="Q206" s="15"/>
      <c r="R206" s="15"/>
      <c r="S206" s="16"/>
      <c r="U206" s="30" t="str">
        <f t="shared" si="3"/>
        <v/>
      </c>
    </row>
    <row r="207" spans="1:21">
      <c r="A207" s="20"/>
      <c r="B207" s="20"/>
      <c r="C207" s="20"/>
      <c r="D207" s="20"/>
      <c r="E207" s="20"/>
      <c r="F207" s="15"/>
      <c r="G207" s="15"/>
      <c r="H207" s="15"/>
      <c r="I207" s="15"/>
      <c r="J207" s="15"/>
      <c r="K207" s="15"/>
      <c r="L207" s="15"/>
      <c r="M207" s="15"/>
      <c r="N207" s="15"/>
      <c r="O207" s="15"/>
      <c r="P207" s="15"/>
      <c r="Q207" s="15"/>
      <c r="R207" s="15"/>
      <c r="S207" s="16"/>
      <c r="U207" s="30" t="str">
        <f t="shared" si="3"/>
        <v/>
      </c>
    </row>
    <row r="208" spans="1:21">
      <c r="A208" s="20"/>
      <c r="B208" s="20"/>
      <c r="C208" s="20"/>
      <c r="D208" s="20"/>
      <c r="E208" s="20"/>
      <c r="F208" s="15"/>
      <c r="G208" s="15"/>
      <c r="H208" s="15"/>
      <c r="I208" s="15"/>
      <c r="J208" s="15"/>
      <c r="K208" s="15"/>
      <c r="L208" s="15"/>
      <c r="M208" s="15"/>
      <c r="N208" s="15"/>
      <c r="O208" s="15"/>
      <c r="P208" s="15"/>
      <c r="Q208" s="15"/>
      <c r="R208" s="15"/>
      <c r="S208" s="16"/>
      <c r="U208" s="30" t="str">
        <f t="shared" si="3"/>
        <v/>
      </c>
    </row>
    <row r="209" spans="1:21">
      <c r="A209" s="20"/>
      <c r="B209" s="20"/>
      <c r="C209" s="20"/>
      <c r="D209" s="20"/>
      <c r="E209" s="20"/>
      <c r="F209" s="15"/>
      <c r="G209" s="15"/>
      <c r="H209" s="15"/>
      <c r="I209" s="15"/>
      <c r="J209" s="15"/>
      <c r="K209" s="15"/>
      <c r="L209" s="15"/>
      <c r="M209" s="15"/>
      <c r="N209" s="15"/>
      <c r="O209" s="15"/>
      <c r="P209" s="15"/>
      <c r="Q209" s="15"/>
      <c r="R209" s="15"/>
      <c r="S209" s="16"/>
      <c r="U209" s="30" t="str">
        <f t="shared" si="3"/>
        <v/>
      </c>
    </row>
    <row r="210" spans="1:21">
      <c r="A210" s="20"/>
      <c r="B210" s="20"/>
      <c r="C210" s="20"/>
      <c r="D210" s="20"/>
      <c r="E210" s="20"/>
      <c r="F210" s="15"/>
      <c r="G210" s="15"/>
      <c r="H210" s="15"/>
      <c r="I210" s="15"/>
      <c r="J210" s="15"/>
      <c r="K210" s="15"/>
      <c r="L210" s="15"/>
      <c r="M210" s="15"/>
      <c r="N210" s="15"/>
      <c r="O210" s="15"/>
      <c r="P210" s="15"/>
      <c r="Q210" s="15"/>
      <c r="R210" s="15"/>
      <c r="S210" s="16"/>
      <c r="U210" s="30" t="str">
        <f t="shared" si="3"/>
        <v/>
      </c>
    </row>
    <row r="211" spans="1:21">
      <c r="A211" s="20"/>
      <c r="B211" s="20"/>
      <c r="C211" s="20"/>
      <c r="D211" s="20"/>
      <c r="E211" s="20"/>
      <c r="F211" s="15"/>
      <c r="G211" s="15"/>
      <c r="H211" s="15"/>
      <c r="I211" s="15"/>
      <c r="J211" s="15"/>
      <c r="K211" s="15"/>
      <c r="L211" s="15"/>
      <c r="M211" s="15"/>
      <c r="N211" s="15"/>
      <c r="O211" s="15"/>
      <c r="P211" s="15"/>
      <c r="Q211" s="15"/>
      <c r="R211" s="15"/>
      <c r="S211" s="16"/>
      <c r="U211" s="30" t="str">
        <f t="shared" si="3"/>
        <v/>
      </c>
    </row>
    <row r="212" spans="1:21">
      <c r="A212" s="20"/>
      <c r="B212" s="20"/>
      <c r="C212" s="20"/>
      <c r="D212" s="20"/>
      <c r="E212" s="20"/>
      <c r="F212" s="15"/>
      <c r="G212" s="15"/>
      <c r="H212" s="15"/>
      <c r="I212" s="15"/>
      <c r="J212" s="15"/>
      <c r="K212" s="15"/>
      <c r="L212" s="15"/>
      <c r="M212" s="15"/>
      <c r="N212" s="15"/>
      <c r="O212" s="15"/>
      <c r="P212" s="15"/>
      <c r="Q212" s="15"/>
      <c r="R212" s="15"/>
      <c r="S212" s="16"/>
      <c r="U212" s="30" t="str">
        <f t="shared" si="3"/>
        <v/>
      </c>
    </row>
    <row r="213" spans="1:21">
      <c r="A213" s="20"/>
      <c r="B213" s="20"/>
      <c r="C213" s="20"/>
      <c r="D213" s="20"/>
      <c r="E213" s="20"/>
      <c r="F213" s="15"/>
      <c r="G213" s="15"/>
      <c r="H213" s="15"/>
      <c r="I213" s="15"/>
      <c r="J213" s="15"/>
      <c r="K213" s="15"/>
      <c r="L213" s="15"/>
      <c r="M213" s="15"/>
      <c r="N213" s="15"/>
      <c r="O213" s="15"/>
      <c r="P213" s="15"/>
      <c r="Q213" s="15"/>
      <c r="R213" s="15"/>
      <c r="S213" s="16"/>
      <c r="U213" s="30" t="str">
        <f t="shared" si="3"/>
        <v/>
      </c>
    </row>
    <row r="214" spans="1:21">
      <c r="A214" s="20"/>
      <c r="B214" s="20"/>
      <c r="C214" s="20"/>
      <c r="D214" s="20"/>
      <c r="E214" s="20"/>
      <c r="F214" s="15"/>
      <c r="G214" s="15"/>
      <c r="H214" s="15"/>
      <c r="I214" s="15"/>
      <c r="J214" s="15"/>
      <c r="K214" s="15"/>
      <c r="L214" s="15"/>
      <c r="M214" s="15"/>
      <c r="N214" s="15"/>
      <c r="O214" s="15"/>
      <c r="P214" s="15"/>
      <c r="Q214" s="15"/>
      <c r="R214" s="15"/>
      <c r="S214" s="16"/>
      <c r="U214" s="30" t="str">
        <f t="shared" si="3"/>
        <v/>
      </c>
    </row>
    <row r="215" spans="1:21">
      <c r="A215" s="20"/>
      <c r="B215" s="20"/>
      <c r="C215" s="20"/>
      <c r="D215" s="20"/>
      <c r="E215" s="20"/>
      <c r="F215" s="15"/>
      <c r="G215" s="15"/>
      <c r="H215" s="15"/>
      <c r="I215" s="15"/>
      <c r="J215" s="15"/>
      <c r="K215" s="15"/>
      <c r="L215" s="15"/>
      <c r="M215" s="15"/>
      <c r="N215" s="15"/>
      <c r="O215" s="15"/>
      <c r="P215" s="15"/>
      <c r="Q215" s="15"/>
      <c r="R215" s="15"/>
      <c r="S215" s="16"/>
      <c r="U215" s="30" t="str">
        <f t="shared" si="3"/>
        <v/>
      </c>
    </row>
    <row r="216" spans="1:21">
      <c r="A216" s="20"/>
      <c r="B216" s="20"/>
      <c r="C216" s="20"/>
      <c r="D216" s="20"/>
      <c r="E216" s="20"/>
      <c r="F216" s="15"/>
      <c r="G216" s="15"/>
      <c r="H216" s="15"/>
      <c r="I216" s="15"/>
      <c r="J216" s="15"/>
      <c r="K216" s="15"/>
      <c r="L216" s="15"/>
      <c r="M216" s="15"/>
      <c r="N216" s="15"/>
      <c r="O216" s="15"/>
      <c r="P216" s="15"/>
      <c r="Q216" s="15"/>
      <c r="R216" s="15"/>
      <c r="S216" s="16"/>
      <c r="U216" s="30" t="str">
        <f t="shared" si="3"/>
        <v/>
      </c>
    </row>
    <row r="217" spans="1:21">
      <c r="A217" s="20"/>
      <c r="B217" s="20"/>
      <c r="C217" s="20"/>
      <c r="D217" s="20"/>
      <c r="E217" s="20"/>
      <c r="F217" s="15"/>
      <c r="G217" s="15"/>
      <c r="H217" s="15"/>
      <c r="I217" s="15"/>
      <c r="J217" s="15"/>
      <c r="K217" s="15"/>
      <c r="L217" s="15"/>
      <c r="M217" s="15"/>
      <c r="N217" s="15"/>
      <c r="O217" s="15"/>
      <c r="P217" s="15"/>
      <c r="Q217" s="15"/>
      <c r="R217" s="15"/>
      <c r="S217" s="16"/>
      <c r="U217" s="30" t="str">
        <f t="shared" si="3"/>
        <v/>
      </c>
    </row>
    <row r="218" spans="1:21">
      <c r="A218" s="20"/>
      <c r="B218" s="20"/>
      <c r="C218" s="20"/>
      <c r="D218" s="20"/>
      <c r="E218" s="20"/>
      <c r="F218" s="15"/>
      <c r="G218" s="15"/>
      <c r="H218" s="15"/>
      <c r="I218" s="15"/>
      <c r="J218" s="15"/>
      <c r="K218" s="15"/>
      <c r="L218" s="15"/>
      <c r="M218" s="15"/>
      <c r="N218" s="15"/>
      <c r="O218" s="15"/>
      <c r="P218" s="15"/>
      <c r="Q218" s="15"/>
      <c r="R218" s="15"/>
      <c r="S218" s="16"/>
      <c r="U218" s="30" t="str">
        <f t="shared" si="3"/>
        <v/>
      </c>
    </row>
    <row r="219" spans="1:21">
      <c r="A219" s="20"/>
      <c r="B219" s="20"/>
      <c r="C219" s="20"/>
      <c r="D219" s="20"/>
      <c r="E219" s="20"/>
      <c r="F219" s="15"/>
      <c r="G219" s="15"/>
      <c r="H219" s="15"/>
      <c r="I219" s="15"/>
      <c r="J219" s="15"/>
      <c r="K219" s="15"/>
      <c r="L219" s="15"/>
      <c r="M219" s="15"/>
      <c r="N219" s="15"/>
      <c r="O219" s="15"/>
      <c r="P219" s="15"/>
      <c r="Q219" s="15"/>
      <c r="R219" s="15"/>
      <c r="S219" s="16"/>
      <c r="U219" s="30" t="str">
        <f t="shared" si="3"/>
        <v/>
      </c>
    </row>
    <row r="220" spans="1:21">
      <c r="A220" s="20"/>
      <c r="B220" s="20"/>
      <c r="C220" s="20"/>
      <c r="D220" s="20"/>
      <c r="E220" s="20"/>
      <c r="F220" s="15"/>
      <c r="G220" s="15"/>
      <c r="H220" s="15"/>
      <c r="I220" s="15"/>
      <c r="J220" s="15"/>
      <c r="K220" s="15"/>
      <c r="L220" s="15"/>
      <c r="M220" s="15"/>
      <c r="N220" s="15"/>
      <c r="O220" s="15"/>
      <c r="P220" s="15"/>
      <c r="Q220" s="15"/>
      <c r="R220" s="15"/>
      <c r="S220" s="16"/>
      <c r="U220" s="30" t="str">
        <f t="shared" si="3"/>
        <v/>
      </c>
    </row>
    <row r="221" spans="1:21">
      <c r="A221" s="20"/>
      <c r="B221" s="20"/>
      <c r="C221" s="20"/>
      <c r="D221" s="20"/>
      <c r="E221" s="20"/>
      <c r="F221" s="15"/>
      <c r="G221" s="15"/>
      <c r="H221" s="15"/>
      <c r="I221" s="15"/>
      <c r="J221" s="15"/>
      <c r="K221" s="15"/>
      <c r="L221" s="15"/>
      <c r="M221" s="15"/>
      <c r="N221" s="15"/>
      <c r="O221" s="15"/>
      <c r="P221" s="15"/>
      <c r="Q221" s="15"/>
      <c r="R221" s="15"/>
      <c r="S221" s="16"/>
      <c r="U221" s="30" t="str">
        <f t="shared" si="3"/>
        <v/>
      </c>
    </row>
    <row r="222" spans="1:21">
      <c r="A222" s="20"/>
      <c r="B222" s="20"/>
      <c r="C222" s="20"/>
      <c r="D222" s="20"/>
      <c r="E222" s="20"/>
      <c r="F222" s="15"/>
      <c r="G222" s="15"/>
      <c r="H222" s="15"/>
      <c r="I222" s="15"/>
      <c r="J222" s="15"/>
      <c r="K222" s="15"/>
      <c r="L222" s="15"/>
      <c r="M222" s="15"/>
      <c r="N222" s="15"/>
      <c r="O222" s="15"/>
      <c r="P222" s="15"/>
      <c r="Q222" s="15"/>
      <c r="R222" s="15"/>
      <c r="S222" s="16"/>
      <c r="U222" s="30" t="str">
        <f t="shared" si="3"/>
        <v/>
      </c>
    </row>
    <row r="223" spans="1:21">
      <c r="A223" s="20"/>
      <c r="B223" s="20"/>
      <c r="C223" s="20"/>
      <c r="D223" s="20"/>
      <c r="E223" s="20"/>
      <c r="F223" s="15"/>
      <c r="G223" s="15"/>
      <c r="H223" s="15"/>
      <c r="I223" s="15"/>
      <c r="J223" s="15"/>
      <c r="K223" s="15"/>
      <c r="L223" s="15"/>
      <c r="M223" s="15"/>
      <c r="N223" s="15"/>
      <c r="O223" s="15"/>
      <c r="P223" s="15"/>
      <c r="Q223" s="15"/>
      <c r="R223" s="15"/>
      <c r="S223" s="16"/>
      <c r="U223" s="30" t="str">
        <f t="shared" si="3"/>
        <v/>
      </c>
    </row>
    <row r="224" spans="1:21">
      <c r="A224" s="20"/>
      <c r="B224" s="20"/>
      <c r="C224" s="20"/>
      <c r="D224" s="20"/>
      <c r="E224" s="20"/>
      <c r="F224" s="15"/>
      <c r="G224" s="15"/>
      <c r="H224" s="15"/>
      <c r="I224" s="15"/>
      <c r="J224" s="15"/>
      <c r="K224" s="15"/>
      <c r="L224" s="15"/>
      <c r="M224" s="15"/>
      <c r="N224" s="15"/>
      <c r="O224" s="15"/>
      <c r="P224" s="15"/>
      <c r="Q224" s="15"/>
      <c r="R224" s="15"/>
      <c r="S224" s="16"/>
      <c r="U224" s="30" t="str">
        <f t="shared" si="3"/>
        <v/>
      </c>
    </row>
    <row r="225" spans="1:21">
      <c r="A225" s="20"/>
      <c r="B225" s="20"/>
      <c r="C225" s="20"/>
      <c r="D225" s="20"/>
      <c r="E225" s="20"/>
      <c r="F225" s="15"/>
      <c r="G225" s="15"/>
      <c r="H225" s="15"/>
      <c r="I225" s="15"/>
      <c r="J225" s="15"/>
      <c r="K225" s="15"/>
      <c r="L225" s="15"/>
      <c r="M225" s="15"/>
      <c r="N225" s="15"/>
      <c r="O225" s="15"/>
      <c r="P225" s="15"/>
      <c r="Q225" s="15"/>
      <c r="R225" s="15"/>
      <c r="S225" s="16"/>
      <c r="U225" s="30" t="str">
        <f t="shared" si="3"/>
        <v/>
      </c>
    </row>
    <row r="226" spans="1:21">
      <c r="A226" s="20"/>
      <c r="B226" s="20"/>
      <c r="C226" s="20"/>
      <c r="D226" s="20"/>
      <c r="E226" s="20"/>
      <c r="F226" s="15"/>
      <c r="G226" s="15"/>
      <c r="H226" s="15"/>
      <c r="I226" s="15"/>
      <c r="J226" s="15"/>
      <c r="K226" s="15"/>
      <c r="L226" s="15"/>
      <c r="M226" s="15"/>
      <c r="N226" s="15"/>
      <c r="O226" s="15"/>
      <c r="P226" s="15"/>
      <c r="Q226" s="15"/>
      <c r="R226" s="15"/>
      <c r="S226" s="16"/>
      <c r="U226" s="30" t="str">
        <f t="shared" si="3"/>
        <v/>
      </c>
    </row>
    <row r="227" spans="1:21">
      <c r="A227" s="20"/>
      <c r="B227" s="20"/>
      <c r="C227" s="20"/>
      <c r="D227" s="20"/>
      <c r="E227" s="20"/>
      <c r="F227" s="15"/>
      <c r="G227" s="15"/>
      <c r="H227" s="15"/>
      <c r="I227" s="15"/>
      <c r="J227" s="15"/>
      <c r="K227" s="15"/>
      <c r="L227" s="15"/>
      <c r="M227" s="15"/>
      <c r="N227" s="15"/>
      <c r="O227" s="15"/>
      <c r="P227" s="15"/>
      <c r="Q227" s="15"/>
      <c r="R227" s="15"/>
      <c r="S227" s="16"/>
      <c r="U227" s="30" t="str">
        <f t="shared" si="3"/>
        <v/>
      </c>
    </row>
    <row r="228" spans="1:21">
      <c r="A228" s="20"/>
      <c r="B228" s="20"/>
      <c r="C228" s="20"/>
      <c r="D228" s="20"/>
      <c r="E228" s="20"/>
      <c r="F228" s="15"/>
      <c r="G228" s="15"/>
      <c r="H228" s="15"/>
      <c r="I228" s="15"/>
      <c r="J228" s="15"/>
      <c r="K228" s="15"/>
      <c r="L228" s="15"/>
      <c r="M228" s="15"/>
      <c r="N228" s="15"/>
      <c r="O228" s="15"/>
      <c r="P228" s="15"/>
      <c r="Q228" s="15"/>
      <c r="R228" s="15"/>
      <c r="S228" s="16"/>
      <c r="U228" s="30" t="str">
        <f t="shared" si="3"/>
        <v/>
      </c>
    </row>
    <row r="229" spans="1:21">
      <c r="A229" s="20"/>
      <c r="B229" s="20"/>
      <c r="C229" s="20"/>
      <c r="D229" s="20"/>
      <c r="E229" s="20"/>
      <c r="F229" s="15"/>
      <c r="G229" s="15"/>
      <c r="H229" s="15"/>
      <c r="I229" s="15"/>
      <c r="J229" s="15"/>
      <c r="K229" s="15"/>
      <c r="L229" s="15"/>
      <c r="M229" s="15"/>
      <c r="N229" s="15"/>
      <c r="O229" s="15"/>
      <c r="P229" s="15"/>
      <c r="Q229" s="15"/>
      <c r="R229" s="15"/>
      <c r="S229" s="16"/>
      <c r="U229" s="30" t="str">
        <f t="shared" si="3"/>
        <v/>
      </c>
    </row>
    <row r="230" spans="1:21">
      <c r="A230" s="20"/>
      <c r="B230" s="20"/>
      <c r="C230" s="20"/>
      <c r="D230" s="20"/>
      <c r="E230" s="20"/>
      <c r="F230" s="15"/>
      <c r="G230" s="15"/>
      <c r="H230" s="15"/>
      <c r="I230" s="15"/>
      <c r="J230" s="15"/>
      <c r="K230" s="15"/>
      <c r="L230" s="15"/>
      <c r="M230" s="15"/>
      <c r="N230" s="15"/>
      <c r="O230" s="15"/>
      <c r="P230" s="15"/>
      <c r="Q230" s="15"/>
      <c r="R230" s="15"/>
      <c r="S230" s="16"/>
      <c r="U230" s="30" t="str">
        <f t="shared" si="3"/>
        <v/>
      </c>
    </row>
    <row r="231" spans="1:21">
      <c r="A231" s="20"/>
      <c r="B231" s="20"/>
      <c r="C231" s="20"/>
      <c r="D231" s="20"/>
      <c r="E231" s="20"/>
      <c r="F231" s="15"/>
      <c r="G231" s="15"/>
      <c r="H231" s="15"/>
      <c r="I231" s="15"/>
      <c r="J231" s="15"/>
      <c r="K231" s="15"/>
      <c r="L231" s="15"/>
      <c r="M231" s="15"/>
      <c r="N231" s="15"/>
      <c r="O231" s="15"/>
      <c r="P231" s="15"/>
      <c r="Q231" s="15"/>
      <c r="R231" s="15"/>
      <c r="S231" s="16"/>
      <c r="U231" s="30" t="str">
        <f t="shared" si="3"/>
        <v/>
      </c>
    </row>
    <row r="232" spans="1:21">
      <c r="A232" s="20"/>
      <c r="B232" s="20"/>
      <c r="C232" s="20"/>
      <c r="D232" s="20"/>
      <c r="E232" s="20"/>
      <c r="F232" s="15"/>
      <c r="G232" s="15"/>
      <c r="H232" s="15"/>
      <c r="I232" s="15"/>
      <c r="J232" s="15"/>
      <c r="K232" s="15"/>
      <c r="L232" s="15"/>
      <c r="M232" s="15"/>
      <c r="N232" s="15"/>
      <c r="O232" s="15"/>
      <c r="P232" s="15"/>
      <c r="Q232" s="15"/>
      <c r="R232" s="15"/>
      <c r="S232" s="16"/>
      <c r="U232" s="30" t="str">
        <f t="shared" si="3"/>
        <v/>
      </c>
    </row>
    <row r="233" spans="1:21">
      <c r="A233" s="20"/>
      <c r="B233" s="20"/>
      <c r="C233" s="20"/>
      <c r="D233" s="20"/>
      <c r="E233" s="20"/>
      <c r="F233" s="15"/>
      <c r="G233" s="15"/>
      <c r="H233" s="15"/>
      <c r="I233" s="15"/>
      <c r="J233" s="15"/>
      <c r="K233" s="15"/>
      <c r="L233" s="15"/>
      <c r="M233" s="15"/>
      <c r="N233" s="15"/>
      <c r="O233" s="15"/>
      <c r="P233" s="15"/>
      <c r="Q233" s="15"/>
      <c r="R233" s="15"/>
      <c r="S233" s="16"/>
      <c r="U233" s="30" t="str">
        <f t="shared" si="3"/>
        <v/>
      </c>
    </row>
    <row r="234" spans="1:21">
      <c r="A234" s="20"/>
      <c r="B234" s="20"/>
      <c r="C234" s="20"/>
      <c r="D234" s="20"/>
      <c r="E234" s="20"/>
      <c r="F234" s="15"/>
      <c r="G234" s="15"/>
      <c r="H234" s="15"/>
      <c r="I234" s="15"/>
      <c r="J234" s="15"/>
      <c r="K234" s="15"/>
      <c r="L234" s="15"/>
      <c r="M234" s="15"/>
      <c r="N234" s="15"/>
      <c r="O234" s="15"/>
      <c r="P234" s="15"/>
      <c r="Q234" s="15"/>
      <c r="R234" s="15"/>
      <c r="S234" s="16"/>
      <c r="U234" s="30" t="str">
        <f t="shared" si="3"/>
        <v/>
      </c>
    </row>
    <row r="235" spans="1:21">
      <c r="A235" s="20"/>
      <c r="B235" s="20"/>
      <c r="C235" s="20"/>
      <c r="D235" s="20"/>
      <c r="E235" s="20"/>
      <c r="F235" s="15"/>
      <c r="G235" s="15"/>
      <c r="H235" s="15"/>
      <c r="I235" s="15"/>
      <c r="J235" s="15"/>
      <c r="K235" s="15"/>
      <c r="L235" s="15"/>
      <c r="M235" s="15"/>
      <c r="N235" s="15"/>
      <c r="O235" s="15"/>
      <c r="P235" s="15"/>
      <c r="Q235" s="15"/>
      <c r="R235" s="15"/>
      <c r="S235" s="16"/>
      <c r="U235" s="30" t="str">
        <f t="shared" si="3"/>
        <v/>
      </c>
    </row>
    <row r="236" spans="1:21">
      <c r="A236" s="20"/>
      <c r="B236" s="20"/>
      <c r="C236" s="20"/>
      <c r="D236" s="20"/>
      <c r="E236" s="20"/>
      <c r="F236" s="15"/>
      <c r="G236" s="15"/>
      <c r="H236" s="15"/>
      <c r="I236" s="15"/>
      <c r="J236" s="15"/>
      <c r="K236" s="15"/>
      <c r="L236" s="15"/>
      <c r="M236" s="15"/>
      <c r="N236" s="15"/>
      <c r="O236" s="15"/>
      <c r="P236" s="15"/>
      <c r="Q236" s="15"/>
      <c r="R236" s="15"/>
      <c r="S236" s="16"/>
      <c r="U236" s="30" t="str">
        <f t="shared" si="3"/>
        <v/>
      </c>
    </row>
    <row r="237" spans="1:21">
      <c r="A237" s="20"/>
      <c r="B237" s="20"/>
      <c r="C237" s="20"/>
      <c r="D237" s="20"/>
      <c r="E237" s="20"/>
      <c r="F237" s="15"/>
      <c r="G237" s="15"/>
      <c r="H237" s="15"/>
      <c r="I237" s="15"/>
      <c r="J237" s="15"/>
      <c r="K237" s="15"/>
      <c r="L237" s="15"/>
      <c r="M237" s="15"/>
      <c r="N237" s="15"/>
      <c r="O237" s="15"/>
      <c r="P237" s="15"/>
      <c r="Q237" s="15"/>
      <c r="R237" s="15"/>
      <c r="S237" s="16"/>
      <c r="U237" s="30" t="str">
        <f t="shared" si="3"/>
        <v/>
      </c>
    </row>
    <row r="238" spans="1:21">
      <c r="A238" s="20"/>
      <c r="B238" s="20"/>
      <c r="C238" s="20"/>
      <c r="D238" s="20"/>
      <c r="E238" s="20"/>
      <c r="F238" s="15"/>
      <c r="G238" s="15"/>
      <c r="H238" s="15"/>
      <c r="I238" s="15"/>
      <c r="J238" s="15"/>
      <c r="K238" s="15"/>
      <c r="L238" s="15"/>
      <c r="M238" s="15"/>
      <c r="N238" s="15"/>
      <c r="O238" s="15"/>
      <c r="P238" s="15"/>
      <c r="Q238" s="15"/>
      <c r="R238" s="15"/>
      <c r="S238" s="16"/>
      <c r="U238" s="30" t="str">
        <f t="shared" si="3"/>
        <v/>
      </c>
    </row>
    <row r="239" spans="1:21">
      <c r="A239" s="20"/>
      <c r="B239" s="20"/>
      <c r="C239" s="20"/>
      <c r="D239" s="20"/>
      <c r="E239" s="20"/>
      <c r="F239" s="15"/>
      <c r="G239" s="15"/>
      <c r="H239" s="15"/>
      <c r="I239" s="15"/>
      <c r="J239" s="15"/>
      <c r="K239" s="15"/>
      <c r="L239" s="15"/>
      <c r="M239" s="15"/>
      <c r="N239" s="15"/>
      <c r="O239" s="15"/>
      <c r="P239" s="15"/>
      <c r="Q239" s="15"/>
      <c r="R239" s="15"/>
      <c r="S239" s="16"/>
      <c r="U239" s="30" t="str">
        <f t="shared" si="3"/>
        <v/>
      </c>
    </row>
    <row r="240" spans="1:21">
      <c r="A240" s="20"/>
      <c r="B240" s="20"/>
      <c r="C240" s="20"/>
      <c r="D240" s="20"/>
      <c r="E240" s="20"/>
      <c r="F240" s="15"/>
      <c r="G240" s="15"/>
      <c r="H240" s="15"/>
      <c r="I240" s="15"/>
      <c r="J240" s="15"/>
      <c r="K240" s="15"/>
      <c r="L240" s="15"/>
      <c r="M240" s="15"/>
      <c r="N240" s="15"/>
      <c r="O240" s="15"/>
      <c r="P240" s="15"/>
      <c r="Q240" s="15"/>
      <c r="R240" s="15"/>
      <c r="S240" s="16"/>
      <c r="U240" s="30" t="str">
        <f t="shared" si="3"/>
        <v/>
      </c>
    </row>
    <row r="241" spans="1:21">
      <c r="A241" s="20"/>
      <c r="B241" s="20"/>
      <c r="C241" s="20"/>
      <c r="D241" s="20"/>
      <c r="E241" s="20"/>
      <c r="F241" s="15"/>
      <c r="G241" s="15"/>
      <c r="H241" s="15"/>
      <c r="I241" s="15"/>
      <c r="J241" s="15"/>
      <c r="K241" s="15"/>
      <c r="L241" s="15"/>
      <c r="M241" s="15"/>
      <c r="N241" s="15"/>
      <c r="O241" s="15"/>
      <c r="P241" s="15"/>
      <c r="Q241" s="15"/>
      <c r="R241" s="15"/>
      <c r="S241" s="16"/>
      <c r="U241" s="30" t="str">
        <f t="shared" si="3"/>
        <v/>
      </c>
    </row>
    <row r="242" spans="1:21">
      <c r="A242" s="20"/>
      <c r="B242" s="20"/>
      <c r="C242" s="20"/>
      <c r="D242" s="20"/>
      <c r="E242" s="20"/>
      <c r="F242" s="15"/>
      <c r="G242" s="15"/>
      <c r="H242" s="15"/>
      <c r="I242" s="15"/>
      <c r="J242" s="15"/>
      <c r="K242" s="15"/>
      <c r="L242" s="15"/>
      <c r="M242" s="15"/>
      <c r="N242" s="15"/>
      <c r="O242" s="15"/>
      <c r="P242" s="15"/>
      <c r="Q242" s="15"/>
      <c r="R242" s="15"/>
      <c r="S242" s="16"/>
      <c r="U242" s="30" t="str">
        <f t="shared" si="3"/>
        <v/>
      </c>
    </row>
    <row r="243" spans="1:21">
      <c r="A243" s="20"/>
      <c r="B243" s="20"/>
      <c r="C243" s="20"/>
      <c r="D243" s="20"/>
      <c r="E243" s="20"/>
      <c r="F243" s="15"/>
      <c r="G243" s="15"/>
      <c r="H243" s="15"/>
      <c r="I243" s="15"/>
      <c r="J243" s="15"/>
      <c r="K243" s="15"/>
      <c r="L243" s="15"/>
      <c r="M243" s="15"/>
      <c r="N243" s="15"/>
      <c r="O243" s="15"/>
      <c r="P243" s="15"/>
      <c r="Q243" s="15"/>
      <c r="R243" s="15"/>
      <c r="S243" s="16"/>
      <c r="U243" s="30" t="str">
        <f t="shared" si="3"/>
        <v/>
      </c>
    </row>
    <row r="244" spans="1:21">
      <c r="A244" s="20"/>
      <c r="B244" s="20"/>
      <c r="C244" s="20"/>
      <c r="D244" s="20"/>
      <c r="E244" s="20"/>
      <c r="F244" s="15"/>
      <c r="G244" s="15"/>
      <c r="H244" s="15"/>
      <c r="I244" s="15"/>
      <c r="J244" s="15"/>
      <c r="K244" s="15"/>
      <c r="L244" s="15"/>
      <c r="M244" s="15"/>
      <c r="N244" s="15"/>
      <c r="O244" s="15"/>
      <c r="P244" s="15"/>
      <c r="Q244" s="15"/>
      <c r="R244" s="15"/>
      <c r="S244" s="16"/>
      <c r="U244" s="30" t="str">
        <f t="shared" si="3"/>
        <v/>
      </c>
    </row>
    <row r="245" spans="1:21">
      <c r="A245" s="20"/>
      <c r="B245" s="20"/>
      <c r="C245" s="20"/>
      <c r="D245" s="20"/>
      <c r="E245" s="20"/>
      <c r="F245" s="15"/>
      <c r="G245" s="15"/>
      <c r="H245" s="15"/>
      <c r="I245" s="15"/>
      <c r="J245" s="15"/>
      <c r="K245" s="15"/>
      <c r="L245" s="15"/>
      <c r="M245" s="15"/>
      <c r="N245" s="15"/>
      <c r="O245" s="15"/>
      <c r="P245" s="15"/>
      <c r="Q245" s="15"/>
      <c r="R245" s="15"/>
      <c r="S245" s="16"/>
      <c r="U245" s="30" t="str">
        <f t="shared" si="3"/>
        <v/>
      </c>
    </row>
    <row r="246" spans="1:21">
      <c r="A246" s="20"/>
      <c r="B246" s="20"/>
      <c r="C246" s="20"/>
      <c r="D246" s="20"/>
      <c r="E246" s="20"/>
      <c r="F246" s="15"/>
      <c r="G246" s="15"/>
      <c r="H246" s="15"/>
      <c r="I246" s="15"/>
      <c r="J246" s="15"/>
      <c r="K246" s="15"/>
      <c r="L246" s="15"/>
      <c r="M246" s="15"/>
      <c r="N246" s="15"/>
      <c r="O246" s="15"/>
      <c r="P246" s="15"/>
      <c r="Q246" s="15"/>
      <c r="R246" s="15"/>
      <c r="S246" s="16"/>
      <c r="U246" s="30" t="str">
        <f t="shared" si="3"/>
        <v/>
      </c>
    </row>
    <row r="247" spans="1:21">
      <c r="A247" s="20"/>
      <c r="B247" s="20"/>
      <c r="C247" s="20"/>
      <c r="D247" s="20"/>
      <c r="E247" s="20"/>
      <c r="F247" s="15"/>
      <c r="G247" s="15"/>
      <c r="H247" s="15"/>
      <c r="I247" s="15"/>
      <c r="J247" s="15"/>
      <c r="K247" s="15"/>
      <c r="L247" s="15"/>
      <c r="M247" s="15"/>
      <c r="N247" s="15"/>
      <c r="O247" s="15"/>
      <c r="P247" s="15"/>
      <c r="Q247" s="15"/>
      <c r="R247" s="15"/>
      <c r="S247" s="16"/>
      <c r="U247" s="30" t="str">
        <f t="shared" si="3"/>
        <v/>
      </c>
    </row>
    <row r="248" spans="1:21">
      <c r="A248" s="20"/>
      <c r="B248" s="20"/>
      <c r="C248" s="20"/>
      <c r="D248" s="20"/>
      <c r="E248" s="20"/>
      <c r="F248" s="15"/>
      <c r="G248" s="15"/>
      <c r="H248" s="15"/>
      <c r="I248" s="15"/>
      <c r="J248" s="15"/>
      <c r="K248" s="15"/>
      <c r="L248" s="15"/>
      <c r="M248" s="15"/>
      <c r="N248" s="15"/>
      <c r="O248" s="15"/>
      <c r="P248" s="15"/>
      <c r="Q248" s="15"/>
      <c r="R248" s="15"/>
      <c r="S248" s="16"/>
      <c r="U248" s="30" t="str">
        <f t="shared" si="3"/>
        <v/>
      </c>
    </row>
    <row r="249" spans="1:21">
      <c r="A249" s="20"/>
      <c r="B249" s="20"/>
      <c r="C249" s="20"/>
      <c r="D249" s="20"/>
      <c r="E249" s="20"/>
      <c r="F249" s="15"/>
      <c r="G249" s="15"/>
      <c r="H249" s="15"/>
      <c r="I249" s="15"/>
      <c r="J249" s="15"/>
      <c r="K249" s="15"/>
      <c r="L249" s="15"/>
      <c r="M249" s="15"/>
      <c r="N249" s="15"/>
      <c r="O249" s="15"/>
      <c r="P249" s="15"/>
      <c r="Q249" s="15"/>
      <c r="R249" s="15"/>
      <c r="S249" s="16"/>
      <c r="U249" s="30" t="str">
        <f t="shared" si="3"/>
        <v/>
      </c>
    </row>
    <row r="250" spans="1:21">
      <c r="A250" s="20"/>
      <c r="B250" s="20"/>
      <c r="C250" s="20"/>
      <c r="D250" s="20"/>
      <c r="E250" s="20"/>
      <c r="F250" s="15"/>
      <c r="G250" s="15"/>
      <c r="H250" s="15"/>
      <c r="I250" s="15"/>
      <c r="J250" s="15"/>
      <c r="K250" s="15"/>
      <c r="L250" s="15"/>
      <c r="M250" s="15"/>
      <c r="N250" s="15"/>
      <c r="O250" s="15"/>
      <c r="P250" s="15"/>
      <c r="Q250" s="15"/>
      <c r="R250" s="15"/>
      <c r="S250" s="16"/>
      <c r="U250" s="30" t="str">
        <f t="shared" si="3"/>
        <v/>
      </c>
    </row>
    <row r="251" spans="1:21">
      <c r="A251" s="20"/>
      <c r="B251" s="20"/>
      <c r="C251" s="20"/>
      <c r="D251" s="20"/>
      <c r="E251" s="20"/>
      <c r="F251" s="15"/>
      <c r="G251" s="15"/>
      <c r="H251" s="15"/>
      <c r="I251" s="15"/>
      <c r="J251" s="15"/>
      <c r="K251" s="15"/>
      <c r="L251" s="15"/>
      <c r="M251" s="15"/>
      <c r="N251" s="15"/>
      <c r="O251" s="15"/>
      <c r="P251" s="15"/>
      <c r="Q251" s="15"/>
      <c r="R251" s="15"/>
      <c r="S251" s="16"/>
      <c r="U251" s="30" t="str">
        <f t="shared" si="3"/>
        <v/>
      </c>
    </row>
    <row r="252" spans="1:21">
      <c r="A252" s="20"/>
      <c r="B252" s="20"/>
      <c r="C252" s="20"/>
      <c r="D252" s="20"/>
      <c r="E252" s="20"/>
      <c r="F252" s="15"/>
      <c r="G252" s="15"/>
      <c r="H252" s="15"/>
      <c r="I252" s="15"/>
      <c r="J252" s="15"/>
      <c r="K252" s="15"/>
      <c r="L252" s="15"/>
      <c r="M252" s="15"/>
      <c r="N252" s="15"/>
      <c r="O252" s="15"/>
      <c r="P252" s="15"/>
      <c r="Q252" s="15"/>
      <c r="R252" s="15"/>
      <c r="S252" s="16"/>
      <c r="U252" s="30" t="str">
        <f t="shared" si="3"/>
        <v/>
      </c>
    </row>
    <row r="253" spans="1:21">
      <c r="A253" s="20"/>
      <c r="B253" s="20"/>
      <c r="C253" s="20"/>
      <c r="D253" s="20"/>
      <c r="E253" s="20"/>
      <c r="F253" s="15"/>
      <c r="G253" s="15"/>
      <c r="H253" s="15"/>
      <c r="I253" s="15"/>
      <c r="J253" s="15"/>
      <c r="K253" s="15"/>
      <c r="L253" s="15"/>
      <c r="M253" s="15"/>
      <c r="N253" s="15"/>
      <c r="O253" s="15"/>
      <c r="P253" s="15"/>
      <c r="Q253" s="15"/>
      <c r="R253" s="15"/>
      <c r="S253" s="16"/>
      <c r="U253" s="30" t="str">
        <f t="shared" si="3"/>
        <v/>
      </c>
    </row>
    <row r="254" spans="1:21">
      <c r="A254" s="20"/>
      <c r="B254" s="20"/>
      <c r="C254" s="20"/>
      <c r="D254" s="20"/>
      <c r="E254" s="20"/>
      <c r="F254" s="15"/>
      <c r="G254" s="15"/>
      <c r="H254" s="15"/>
      <c r="I254" s="15"/>
      <c r="J254" s="15"/>
      <c r="K254" s="15"/>
      <c r="L254" s="15"/>
      <c r="M254" s="15"/>
      <c r="N254" s="15"/>
      <c r="O254" s="15"/>
      <c r="P254" s="15"/>
      <c r="Q254" s="15"/>
      <c r="R254" s="15"/>
      <c r="S254" s="16"/>
      <c r="U254" s="30" t="str">
        <f t="shared" si="3"/>
        <v/>
      </c>
    </row>
    <row r="255" spans="1:21">
      <c r="A255" s="20"/>
      <c r="B255" s="20"/>
      <c r="C255" s="20"/>
      <c r="D255" s="20"/>
      <c r="E255" s="20"/>
      <c r="F255" s="15"/>
      <c r="G255" s="15"/>
      <c r="H255" s="15"/>
      <c r="I255" s="15"/>
      <c r="J255" s="15"/>
      <c r="K255" s="15"/>
      <c r="L255" s="15"/>
      <c r="M255" s="15"/>
      <c r="N255" s="15"/>
      <c r="O255" s="15"/>
      <c r="P255" s="15"/>
      <c r="Q255" s="15"/>
      <c r="R255" s="15"/>
      <c r="S255" s="16"/>
      <c r="U255" s="30" t="str">
        <f t="shared" si="3"/>
        <v/>
      </c>
    </row>
    <row r="256" spans="1:21">
      <c r="A256" s="20"/>
      <c r="B256" s="20"/>
      <c r="C256" s="20"/>
      <c r="D256" s="20"/>
      <c r="E256" s="20"/>
      <c r="F256" s="15"/>
      <c r="G256" s="15"/>
      <c r="H256" s="15"/>
      <c r="I256" s="15"/>
      <c r="J256" s="15"/>
      <c r="K256" s="15"/>
      <c r="L256" s="15"/>
      <c r="M256" s="15"/>
      <c r="N256" s="15"/>
      <c r="O256" s="15"/>
      <c r="P256" s="15"/>
      <c r="Q256" s="15"/>
      <c r="R256" s="15"/>
      <c r="S256" s="16"/>
      <c r="U256" s="30" t="str">
        <f t="shared" si="3"/>
        <v/>
      </c>
    </row>
    <row r="257" spans="1:21">
      <c r="A257" s="20"/>
      <c r="B257" s="20"/>
      <c r="C257" s="20"/>
      <c r="D257" s="20"/>
      <c r="E257" s="20"/>
      <c r="F257" s="15"/>
      <c r="G257" s="15"/>
      <c r="H257" s="15"/>
      <c r="I257" s="15"/>
      <c r="J257" s="15"/>
      <c r="K257" s="15"/>
      <c r="L257" s="15"/>
      <c r="M257" s="15"/>
      <c r="N257" s="15"/>
      <c r="O257" s="15"/>
      <c r="P257" s="15"/>
      <c r="Q257" s="15"/>
      <c r="R257" s="15"/>
      <c r="S257" s="16"/>
      <c r="U257" s="30" t="str">
        <f t="shared" si="3"/>
        <v/>
      </c>
    </row>
    <row r="258" spans="1:21">
      <c r="A258" s="20"/>
      <c r="B258" s="20"/>
      <c r="C258" s="20"/>
      <c r="D258" s="20"/>
      <c r="E258" s="20"/>
      <c r="F258" s="15"/>
      <c r="G258" s="15"/>
      <c r="H258" s="15"/>
      <c r="I258" s="15"/>
      <c r="J258" s="15"/>
      <c r="K258" s="15"/>
      <c r="L258" s="15"/>
      <c r="M258" s="15"/>
      <c r="N258" s="15"/>
      <c r="O258" s="15"/>
      <c r="P258" s="15"/>
      <c r="Q258" s="15"/>
      <c r="R258" s="15"/>
      <c r="S258" s="16"/>
      <c r="U258" s="30" t="str">
        <f t="shared" si="3"/>
        <v/>
      </c>
    </row>
    <row r="259" spans="1:21">
      <c r="A259" s="20"/>
      <c r="B259" s="20"/>
      <c r="C259" s="20"/>
      <c r="D259" s="20"/>
      <c r="E259" s="20"/>
      <c r="F259" s="15"/>
      <c r="G259" s="15"/>
      <c r="H259" s="15"/>
      <c r="I259" s="15"/>
      <c r="J259" s="15"/>
      <c r="K259" s="15"/>
      <c r="L259" s="15"/>
      <c r="M259" s="15"/>
      <c r="N259" s="15"/>
      <c r="O259" s="15"/>
      <c r="P259" s="15"/>
      <c r="Q259" s="15"/>
      <c r="R259" s="15"/>
      <c r="S259" s="16"/>
      <c r="U259" s="30" t="str">
        <f t="shared" si="3"/>
        <v/>
      </c>
    </row>
    <row r="260" spans="1:21">
      <c r="A260" s="20"/>
      <c r="B260" s="20"/>
      <c r="C260" s="20"/>
      <c r="D260" s="20"/>
      <c r="E260" s="20"/>
      <c r="F260" s="15"/>
      <c r="G260" s="15"/>
      <c r="H260" s="15"/>
      <c r="I260" s="15"/>
      <c r="J260" s="15"/>
      <c r="K260" s="15"/>
      <c r="L260" s="15"/>
      <c r="M260" s="15"/>
      <c r="N260" s="15"/>
      <c r="O260" s="15"/>
      <c r="P260" s="15"/>
      <c r="Q260" s="15"/>
      <c r="R260" s="15"/>
      <c r="S260" s="16"/>
      <c r="U260" s="30" t="str">
        <f t="shared" si="3"/>
        <v/>
      </c>
    </row>
    <row r="261" spans="1:21">
      <c r="A261" s="20"/>
      <c r="B261" s="20"/>
      <c r="C261" s="20"/>
      <c r="D261" s="20"/>
      <c r="E261" s="20"/>
      <c r="F261" s="15"/>
      <c r="G261" s="15"/>
      <c r="H261" s="15"/>
      <c r="I261" s="15"/>
      <c r="J261" s="15"/>
      <c r="K261" s="15"/>
      <c r="L261" s="15"/>
      <c r="M261" s="15"/>
      <c r="N261" s="15"/>
      <c r="O261" s="15"/>
      <c r="P261" s="15"/>
      <c r="Q261" s="15"/>
      <c r="R261" s="15"/>
      <c r="S261" s="16"/>
      <c r="U261" s="30" t="str">
        <f t="shared" si="3"/>
        <v/>
      </c>
    </row>
    <row r="262" spans="1:21">
      <c r="A262" s="20"/>
      <c r="B262" s="20"/>
      <c r="C262" s="20"/>
      <c r="D262" s="20"/>
      <c r="E262" s="20"/>
      <c r="F262" s="15"/>
      <c r="G262" s="15"/>
      <c r="H262" s="15"/>
      <c r="I262" s="15"/>
      <c r="J262" s="15"/>
      <c r="K262" s="15"/>
      <c r="L262" s="15"/>
      <c r="M262" s="15"/>
      <c r="N262" s="15"/>
      <c r="O262" s="15"/>
      <c r="P262" s="15"/>
      <c r="Q262" s="15"/>
      <c r="R262" s="15"/>
      <c r="S262" s="16"/>
      <c r="U262" s="30" t="str">
        <f t="shared" si="3"/>
        <v/>
      </c>
    </row>
    <row r="263" spans="1:21">
      <c r="A263" s="20"/>
      <c r="B263" s="20"/>
      <c r="C263" s="20"/>
      <c r="D263" s="20"/>
      <c r="E263" s="20"/>
      <c r="F263" s="15"/>
      <c r="G263" s="15"/>
      <c r="H263" s="15"/>
      <c r="I263" s="15"/>
      <c r="J263" s="15"/>
      <c r="K263" s="15"/>
      <c r="L263" s="15"/>
      <c r="M263" s="15"/>
      <c r="N263" s="15"/>
      <c r="O263" s="15"/>
      <c r="P263" s="15"/>
      <c r="Q263" s="15"/>
      <c r="R263" s="15"/>
      <c r="S263" s="16"/>
      <c r="U263" s="30" t="str">
        <f t="shared" si="3"/>
        <v/>
      </c>
    </row>
    <row r="264" spans="1:21">
      <c r="A264" s="20"/>
      <c r="B264" s="20"/>
      <c r="C264" s="20"/>
      <c r="D264" s="20"/>
      <c r="E264" s="20"/>
      <c r="F264" s="15"/>
      <c r="G264" s="15"/>
      <c r="H264" s="15"/>
      <c r="I264" s="15"/>
      <c r="J264" s="15"/>
      <c r="K264" s="15"/>
      <c r="L264" s="15"/>
      <c r="M264" s="15"/>
      <c r="N264" s="15"/>
      <c r="O264" s="15"/>
      <c r="P264" s="15"/>
      <c r="Q264" s="15"/>
      <c r="R264" s="15"/>
      <c r="S264" s="16"/>
      <c r="U264" s="30" t="str">
        <f t="shared" si="3"/>
        <v/>
      </c>
    </row>
    <row r="265" spans="1:21">
      <c r="A265" s="20"/>
      <c r="B265" s="20"/>
      <c r="C265" s="20"/>
      <c r="D265" s="20"/>
      <c r="E265" s="20"/>
      <c r="F265" s="15"/>
      <c r="G265" s="15"/>
      <c r="H265" s="15"/>
      <c r="I265" s="15"/>
      <c r="J265" s="15"/>
      <c r="K265" s="15"/>
      <c r="L265" s="15"/>
      <c r="M265" s="15"/>
      <c r="N265" s="15"/>
      <c r="O265" s="15"/>
      <c r="P265" s="15"/>
      <c r="Q265" s="15"/>
      <c r="R265" s="15"/>
      <c r="S265" s="16"/>
      <c r="U265" s="30" t="str">
        <f t="shared" si="3"/>
        <v/>
      </c>
    </row>
    <row r="266" spans="1:21">
      <c r="A266" s="20"/>
      <c r="B266" s="20"/>
      <c r="C266" s="20"/>
      <c r="D266" s="20"/>
      <c r="E266" s="20"/>
      <c r="F266" s="15"/>
      <c r="G266" s="15"/>
      <c r="H266" s="15"/>
      <c r="I266" s="15"/>
      <c r="J266" s="15"/>
      <c r="K266" s="15"/>
      <c r="L266" s="15"/>
      <c r="M266" s="15"/>
      <c r="N266" s="15"/>
      <c r="O266" s="15"/>
      <c r="P266" s="15"/>
      <c r="Q266" s="15"/>
      <c r="R266" s="15"/>
      <c r="S266" s="16"/>
      <c r="U266" s="30" t="str">
        <f t="shared" ref="U266:U329" si="4">IF(COUNTA(F266:S266)=0,"",_xlfn.CONCAT(,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"No accrued interest has been reported, whereas the position at the beginning or at the end of the period is greater than zero. Report '0' in case accrued interest equals zero, do not leave the cell empty.",
     ""),
IF(AND(OR(ABS(G266)&gt;3000000000,ABS(H266)&gt;3000000000),ISBLANK(S266)),
 " Warning: An explanation in &lt;c140&gt; must be completed for transactions of more than EUR 3 billion or less than EUR -3 billion.",
     "")))</f>
        <v/>
      </c>
    </row>
    <row r="267" spans="1:21">
      <c r="A267" s="20"/>
      <c r="B267" s="20"/>
      <c r="C267" s="20"/>
      <c r="D267" s="20"/>
      <c r="E267" s="20"/>
      <c r="F267" s="15"/>
      <c r="G267" s="15"/>
      <c r="H267" s="15"/>
      <c r="I267" s="15"/>
      <c r="J267" s="15"/>
      <c r="K267" s="15"/>
      <c r="L267" s="15"/>
      <c r="M267" s="15"/>
      <c r="N267" s="15"/>
      <c r="O267" s="15"/>
      <c r="P267" s="15"/>
      <c r="Q267" s="15"/>
      <c r="R267" s="15"/>
      <c r="S267" s="16"/>
      <c r="U267" s="30" t="str">
        <f t="shared" si="4"/>
        <v/>
      </c>
    </row>
    <row r="268" spans="1:21">
      <c r="A268" s="20"/>
      <c r="B268" s="20"/>
      <c r="C268" s="20"/>
      <c r="D268" s="20"/>
      <c r="E268" s="20"/>
      <c r="F268" s="15"/>
      <c r="G268" s="15"/>
      <c r="H268" s="15"/>
      <c r="I268" s="15"/>
      <c r="J268" s="15"/>
      <c r="K268" s="15"/>
      <c r="L268" s="15"/>
      <c r="M268" s="15"/>
      <c r="N268" s="15"/>
      <c r="O268" s="15"/>
      <c r="P268" s="15"/>
      <c r="Q268" s="15"/>
      <c r="R268" s="15"/>
      <c r="S268" s="16"/>
      <c r="U268" s="30" t="str">
        <f t="shared" si="4"/>
        <v/>
      </c>
    </row>
    <row r="269" spans="1:21">
      <c r="A269" s="20"/>
      <c r="B269" s="20"/>
      <c r="C269" s="20"/>
      <c r="D269" s="20"/>
      <c r="E269" s="20"/>
      <c r="F269" s="15"/>
      <c r="G269" s="15"/>
      <c r="H269" s="15"/>
      <c r="I269" s="15"/>
      <c r="J269" s="15"/>
      <c r="K269" s="15"/>
      <c r="L269" s="15"/>
      <c r="M269" s="15"/>
      <c r="N269" s="15"/>
      <c r="O269" s="15"/>
      <c r="P269" s="15"/>
      <c r="Q269" s="15"/>
      <c r="R269" s="15"/>
      <c r="S269" s="16"/>
      <c r="U269" s="30" t="str">
        <f t="shared" si="4"/>
        <v/>
      </c>
    </row>
    <row r="270" spans="1:21">
      <c r="A270" s="20"/>
      <c r="B270" s="20"/>
      <c r="C270" s="20"/>
      <c r="D270" s="20"/>
      <c r="E270" s="20"/>
      <c r="F270" s="15"/>
      <c r="G270" s="15"/>
      <c r="H270" s="15"/>
      <c r="I270" s="15"/>
      <c r="J270" s="15"/>
      <c r="K270" s="15"/>
      <c r="L270" s="15"/>
      <c r="M270" s="15"/>
      <c r="N270" s="15"/>
      <c r="O270" s="15"/>
      <c r="P270" s="15"/>
      <c r="Q270" s="15"/>
      <c r="R270" s="15"/>
      <c r="S270" s="16"/>
      <c r="U270" s="30" t="str">
        <f t="shared" si="4"/>
        <v/>
      </c>
    </row>
    <row r="271" spans="1:21">
      <c r="A271" s="20"/>
      <c r="B271" s="20"/>
      <c r="C271" s="20"/>
      <c r="D271" s="20"/>
      <c r="E271" s="20"/>
      <c r="F271" s="15"/>
      <c r="G271" s="15"/>
      <c r="H271" s="15"/>
      <c r="I271" s="15"/>
      <c r="J271" s="15"/>
      <c r="K271" s="15"/>
      <c r="L271" s="15"/>
      <c r="M271" s="15"/>
      <c r="N271" s="15"/>
      <c r="O271" s="15"/>
      <c r="P271" s="15"/>
      <c r="Q271" s="15"/>
      <c r="R271" s="15"/>
      <c r="S271" s="16"/>
      <c r="U271" s="30" t="str">
        <f t="shared" si="4"/>
        <v/>
      </c>
    </row>
    <row r="272" spans="1:21">
      <c r="A272" s="20"/>
      <c r="B272" s="20"/>
      <c r="C272" s="20"/>
      <c r="D272" s="20"/>
      <c r="E272" s="20"/>
      <c r="F272" s="15"/>
      <c r="G272" s="15"/>
      <c r="H272" s="15"/>
      <c r="I272" s="15"/>
      <c r="J272" s="15"/>
      <c r="K272" s="15"/>
      <c r="L272" s="15"/>
      <c r="M272" s="15"/>
      <c r="N272" s="15"/>
      <c r="O272" s="15"/>
      <c r="P272" s="15"/>
      <c r="Q272" s="15"/>
      <c r="R272" s="15"/>
      <c r="S272" s="16"/>
      <c r="U272" s="30" t="str">
        <f t="shared" si="4"/>
        <v/>
      </c>
    </row>
    <row r="273" spans="1:21">
      <c r="A273" s="20"/>
      <c r="B273" s="20"/>
      <c r="C273" s="20"/>
      <c r="D273" s="20"/>
      <c r="E273" s="20"/>
      <c r="F273" s="15"/>
      <c r="G273" s="15"/>
      <c r="H273" s="15"/>
      <c r="I273" s="15"/>
      <c r="J273" s="15"/>
      <c r="K273" s="15"/>
      <c r="L273" s="15"/>
      <c r="M273" s="15"/>
      <c r="N273" s="15"/>
      <c r="O273" s="15"/>
      <c r="P273" s="15"/>
      <c r="Q273" s="15"/>
      <c r="R273" s="15"/>
      <c r="S273" s="16"/>
      <c r="U273" s="30" t="str">
        <f t="shared" si="4"/>
        <v/>
      </c>
    </row>
    <row r="274" spans="1:21">
      <c r="A274" s="20"/>
      <c r="B274" s="20"/>
      <c r="C274" s="20"/>
      <c r="D274" s="20"/>
      <c r="E274" s="20"/>
      <c r="F274" s="15"/>
      <c r="G274" s="15"/>
      <c r="H274" s="15"/>
      <c r="I274" s="15"/>
      <c r="J274" s="15"/>
      <c r="K274" s="15"/>
      <c r="L274" s="15"/>
      <c r="M274" s="15"/>
      <c r="N274" s="15"/>
      <c r="O274" s="15"/>
      <c r="P274" s="15"/>
      <c r="Q274" s="15"/>
      <c r="R274" s="15"/>
      <c r="S274" s="16"/>
      <c r="U274" s="30" t="str">
        <f t="shared" si="4"/>
        <v/>
      </c>
    </row>
    <row r="275" spans="1:21">
      <c r="A275" s="20"/>
      <c r="B275" s="20"/>
      <c r="C275" s="20"/>
      <c r="D275" s="20"/>
      <c r="E275" s="20"/>
      <c r="F275" s="15"/>
      <c r="G275" s="15"/>
      <c r="H275" s="15"/>
      <c r="I275" s="15"/>
      <c r="J275" s="15"/>
      <c r="K275" s="15"/>
      <c r="L275" s="15"/>
      <c r="M275" s="15"/>
      <c r="N275" s="15"/>
      <c r="O275" s="15"/>
      <c r="P275" s="15"/>
      <c r="Q275" s="15"/>
      <c r="R275" s="15"/>
      <c r="S275" s="16"/>
      <c r="U275" s="30" t="str">
        <f t="shared" si="4"/>
        <v/>
      </c>
    </row>
    <row r="276" spans="1:21">
      <c r="A276" s="20"/>
      <c r="B276" s="20"/>
      <c r="C276" s="20"/>
      <c r="D276" s="20"/>
      <c r="E276" s="20"/>
      <c r="F276" s="15"/>
      <c r="G276" s="15"/>
      <c r="H276" s="15"/>
      <c r="I276" s="15"/>
      <c r="J276" s="15"/>
      <c r="K276" s="15"/>
      <c r="L276" s="15"/>
      <c r="M276" s="15"/>
      <c r="N276" s="15"/>
      <c r="O276" s="15"/>
      <c r="P276" s="15"/>
      <c r="Q276" s="15"/>
      <c r="R276" s="15"/>
      <c r="S276" s="16"/>
      <c r="U276" s="30" t="str">
        <f t="shared" si="4"/>
        <v/>
      </c>
    </row>
    <row r="277" spans="1:21">
      <c r="A277" s="20"/>
      <c r="B277" s="20"/>
      <c r="C277" s="20"/>
      <c r="D277" s="20"/>
      <c r="E277" s="20"/>
      <c r="F277" s="15"/>
      <c r="G277" s="15"/>
      <c r="H277" s="15"/>
      <c r="I277" s="15"/>
      <c r="J277" s="15"/>
      <c r="K277" s="15"/>
      <c r="L277" s="15"/>
      <c r="M277" s="15"/>
      <c r="N277" s="15"/>
      <c r="O277" s="15"/>
      <c r="P277" s="15"/>
      <c r="Q277" s="15"/>
      <c r="R277" s="15"/>
      <c r="S277" s="16"/>
      <c r="U277" s="30" t="str">
        <f t="shared" si="4"/>
        <v/>
      </c>
    </row>
    <row r="278" spans="1:21">
      <c r="A278" s="20"/>
      <c r="B278" s="20"/>
      <c r="C278" s="20"/>
      <c r="D278" s="20"/>
      <c r="E278" s="20"/>
      <c r="F278" s="15"/>
      <c r="G278" s="15"/>
      <c r="H278" s="15"/>
      <c r="I278" s="15"/>
      <c r="J278" s="15"/>
      <c r="K278" s="15"/>
      <c r="L278" s="15"/>
      <c r="M278" s="15"/>
      <c r="N278" s="15"/>
      <c r="O278" s="15"/>
      <c r="P278" s="15"/>
      <c r="Q278" s="15"/>
      <c r="R278" s="15"/>
      <c r="S278" s="16"/>
      <c r="U278" s="30" t="str">
        <f t="shared" si="4"/>
        <v/>
      </c>
    </row>
    <row r="279" spans="1:21">
      <c r="A279" s="20"/>
      <c r="B279" s="20"/>
      <c r="C279" s="20"/>
      <c r="D279" s="20"/>
      <c r="E279" s="20"/>
      <c r="F279" s="15"/>
      <c r="G279" s="15"/>
      <c r="H279" s="15"/>
      <c r="I279" s="15"/>
      <c r="J279" s="15"/>
      <c r="K279" s="15"/>
      <c r="L279" s="15"/>
      <c r="M279" s="15"/>
      <c r="N279" s="15"/>
      <c r="O279" s="15"/>
      <c r="P279" s="15"/>
      <c r="Q279" s="15"/>
      <c r="R279" s="15"/>
      <c r="S279" s="16"/>
      <c r="U279" s="30" t="str">
        <f t="shared" si="4"/>
        <v/>
      </c>
    </row>
    <row r="280" spans="1:21">
      <c r="A280" s="20"/>
      <c r="B280" s="20"/>
      <c r="C280" s="20"/>
      <c r="D280" s="20"/>
      <c r="E280" s="20"/>
      <c r="F280" s="15"/>
      <c r="G280" s="15"/>
      <c r="H280" s="15"/>
      <c r="I280" s="15"/>
      <c r="J280" s="15"/>
      <c r="K280" s="15"/>
      <c r="L280" s="15"/>
      <c r="M280" s="15"/>
      <c r="N280" s="15"/>
      <c r="O280" s="15"/>
      <c r="P280" s="15"/>
      <c r="Q280" s="15"/>
      <c r="R280" s="15"/>
      <c r="S280" s="16"/>
      <c r="U280" s="30" t="str">
        <f t="shared" si="4"/>
        <v/>
      </c>
    </row>
    <row r="281" spans="1:21">
      <c r="A281" s="20"/>
      <c r="B281" s="20"/>
      <c r="C281" s="20"/>
      <c r="D281" s="20"/>
      <c r="E281" s="20"/>
      <c r="F281" s="15"/>
      <c r="G281" s="15"/>
      <c r="H281" s="15"/>
      <c r="I281" s="15"/>
      <c r="J281" s="15"/>
      <c r="K281" s="15"/>
      <c r="L281" s="15"/>
      <c r="M281" s="15"/>
      <c r="N281" s="15"/>
      <c r="O281" s="15"/>
      <c r="P281" s="15"/>
      <c r="Q281" s="15"/>
      <c r="R281" s="15"/>
      <c r="S281" s="16"/>
      <c r="U281" s="30" t="str">
        <f t="shared" si="4"/>
        <v/>
      </c>
    </row>
    <row r="282" spans="1:21">
      <c r="A282" s="20"/>
      <c r="B282" s="20"/>
      <c r="C282" s="20"/>
      <c r="D282" s="20"/>
      <c r="E282" s="20"/>
      <c r="F282" s="15"/>
      <c r="G282" s="15"/>
      <c r="H282" s="15"/>
      <c r="I282" s="15"/>
      <c r="J282" s="15"/>
      <c r="K282" s="15"/>
      <c r="L282" s="15"/>
      <c r="M282" s="15"/>
      <c r="N282" s="15"/>
      <c r="O282" s="15"/>
      <c r="P282" s="15"/>
      <c r="Q282" s="15"/>
      <c r="R282" s="15"/>
      <c r="S282" s="16"/>
      <c r="U282" s="30" t="str">
        <f t="shared" si="4"/>
        <v/>
      </c>
    </row>
    <row r="283" spans="1:21">
      <c r="A283" s="20"/>
      <c r="B283" s="20"/>
      <c r="C283" s="20"/>
      <c r="D283" s="20"/>
      <c r="E283" s="20"/>
      <c r="F283" s="15"/>
      <c r="G283" s="15"/>
      <c r="H283" s="15"/>
      <c r="I283" s="15"/>
      <c r="J283" s="15"/>
      <c r="K283" s="15"/>
      <c r="L283" s="15"/>
      <c r="M283" s="15"/>
      <c r="N283" s="15"/>
      <c r="O283" s="15"/>
      <c r="P283" s="15"/>
      <c r="Q283" s="15"/>
      <c r="R283" s="15"/>
      <c r="S283" s="16"/>
      <c r="U283" s="30" t="str">
        <f t="shared" si="4"/>
        <v/>
      </c>
    </row>
    <row r="284" spans="1:21">
      <c r="A284" s="20"/>
      <c r="B284" s="20"/>
      <c r="C284" s="20"/>
      <c r="D284" s="20"/>
      <c r="E284" s="20"/>
      <c r="F284" s="15"/>
      <c r="G284" s="15"/>
      <c r="H284" s="15"/>
      <c r="I284" s="15"/>
      <c r="J284" s="15"/>
      <c r="K284" s="15"/>
      <c r="L284" s="15"/>
      <c r="M284" s="15"/>
      <c r="N284" s="15"/>
      <c r="O284" s="15"/>
      <c r="P284" s="15"/>
      <c r="Q284" s="15"/>
      <c r="R284" s="15"/>
      <c r="S284" s="16"/>
      <c r="U284" s="30" t="str">
        <f t="shared" si="4"/>
        <v/>
      </c>
    </row>
    <row r="285" spans="1:21">
      <c r="A285" s="20"/>
      <c r="B285" s="20"/>
      <c r="C285" s="20"/>
      <c r="D285" s="20"/>
      <c r="E285" s="20"/>
      <c r="F285" s="15"/>
      <c r="G285" s="15"/>
      <c r="H285" s="15"/>
      <c r="I285" s="15"/>
      <c r="J285" s="15"/>
      <c r="K285" s="15"/>
      <c r="L285" s="15"/>
      <c r="M285" s="15"/>
      <c r="N285" s="15"/>
      <c r="O285" s="15"/>
      <c r="P285" s="15"/>
      <c r="Q285" s="15"/>
      <c r="R285" s="15"/>
      <c r="S285" s="16"/>
      <c r="U285" s="30" t="str">
        <f t="shared" si="4"/>
        <v/>
      </c>
    </row>
    <row r="286" spans="1:21">
      <c r="A286" s="20"/>
      <c r="B286" s="20"/>
      <c r="C286" s="20"/>
      <c r="D286" s="20"/>
      <c r="E286" s="20"/>
      <c r="F286" s="15"/>
      <c r="G286" s="15"/>
      <c r="H286" s="15"/>
      <c r="I286" s="15"/>
      <c r="J286" s="15"/>
      <c r="K286" s="15"/>
      <c r="L286" s="15"/>
      <c r="M286" s="15"/>
      <c r="N286" s="15"/>
      <c r="O286" s="15"/>
      <c r="P286" s="15"/>
      <c r="Q286" s="15"/>
      <c r="R286" s="15"/>
      <c r="S286" s="16"/>
      <c r="U286" s="30" t="str">
        <f t="shared" si="4"/>
        <v/>
      </c>
    </row>
    <row r="287" spans="1:21">
      <c r="A287" s="20"/>
      <c r="B287" s="20"/>
      <c r="C287" s="20"/>
      <c r="D287" s="20"/>
      <c r="E287" s="20"/>
      <c r="F287" s="15"/>
      <c r="G287" s="15"/>
      <c r="H287" s="15"/>
      <c r="I287" s="15"/>
      <c r="J287" s="15"/>
      <c r="K287" s="15"/>
      <c r="L287" s="15"/>
      <c r="M287" s="15"/>
      <c r="N287" s="15"/>
      <c r="O287" s="15"/>
      <c r="P287" s="15"/>
      <c r="Q287" s="15"/>
      <c r="R287" s="15"/>
      <c r="S287" s="16"/>
      <c r="U287" s="30" t="str">
        <f t="shared" si="4"/>
        <v/>
      </c>
    </row>
    <row r="288" spans="1:21">
      <c r="A288" s="20"/>
      <c r="B288" s="20"/>
      <c r="C288" s="20"/>
      <c r="D288" s="20"/>
      <c r="E288" s="20"/>
      <c r="F288" s="15"/>
      <c r="G288" s="15"/>
      <c r="H288" s="15"/>
      <c r="I288" s="15"/>
      <c r="J288" s="15"/>
      <c r="K288" s="15"/>
      <c r="L288" s="15"/>
      <c r="M288" s="15"/>
      <c r="N288" s="15"/>
      <c r="O288" s="15"/>
      <c r="P288" s="15"/>
      <c r="Q288" s="15"/>
      <c r="R288" s="15"/>
      <c r="S288" s="16"/>
      <c r="U288" s="30" t="str">
        <f t="shared" si="4"/>
        <v/>
      </c>
    </row>
    <row r="289" spans="1:21">
      <c r="A289" s="20"/>
      <c r="B289" s="20"/>
      <c r="C289" s="20"/>
      <c r="D289" s="20"/>
      <c r="E289" s="20"/>
      <c r="F289" s="15"/>
      <c r="G289" s="15"/>
      <c r="H289" s="15"/>
      <c r="I289" s="15"/>
      <c r="J289" s="15"/>
      <c r="K289" s="15"/>
      <c r="L289" s="15"/>
      <c r="M289" s="15"/>
      <c r="N289" s="15"/>
      <c r="O289" s="15"/>
      <c r="P289" s="15"/>
      <c r="Q289" s="15"/>
      <c r="R289" s="15"/>
      <c r="S289" s="16"/>
      <c r="U289" s="30" t="str">
        <f t="shared" si="4"/>
        <v/>
      </c>
    </row>
    <row r="290" spans="1:21">
      <c r="A290" s="20"/>
      <c r="B290" s="20"/>
      <c r="C290" s="20"/>
      <c r="D290" s="20"/>
      <c r="E290" s="20"/>
      <c r="F290" s="15"/>
      <c r="G290" s="15"/>
      <c r="H290" s="15"/>
      <c r="I290" s="15"/>
      <c r="J290" s="15"/>
      <c r="K290" s="15"/>
      <c r="L290" s="15"/>
      <c r="M290" s="15"/>
      <c r="N290" s="15"/>
      <c r="O290" s="15"/>
      <c r="P290" s="15"/>
      <c r="Q290" s="15"/>
      <c r="R290" s="15"/>
      <c r="S290" s="16"/>
      <c r="U290" s="30" t="str">
        <f t="shared" si="4"/>
        <v/>
      </c>
    </row>
    <row r="291" spans="1:21">
      <c r="A291" s="20"/>
      <c r="B291" s="20"/>
      <c r="C291" s="20"/>
      <c r="D291" s="20"/>
      <c r="E291" s="20"/>
      <c r="F291" s="15"/>
      <c r="G291" s="15"/>
      <c r="H291" s="15"/>
      <c r="I291" s="15"/>
      <c r="J291" s="15"/>
      <c r="K291" s="15"/>
      <c r="L291" s="15"/>
      <c r="M291" s="15"/>
      <c r="N291" s="15"/>
      <c r="O291" s="15"/>
      <c r="P291" s="15"/>
      <c r="Q291" s="15"/>
      <c r="R291" s="15"/>
      <c r="S291" s="16"/>
      <c r="U291" s="30" t="str">
        <f t="shared" si="4"/>
        <v/>
      </c>
    </row>
    <row r="292" spans="1:21">
      <c r="A292" s="20"/>
      <c r="B292" s="20"/>
      <c r="C292" s="20"/>
      <c r="D292" s="20"/>
      <c r="E292" s="20"/>
      <c r="F292" s="15"/>
      <c r="G292" s="15"/>
      <c r="H292" s="15"/>
      <c r="I292" s="15"/>
      <c r="J292" s="15"/>
      <c r="K292" s="15"/>
      <c r="L292" s="15"/>
      <c r="M292" s="15"/>
      <c r="N292" s="15"/>
      <c r="O292" s="15"/>
      <c r="P292" s="15"/>
      <c r="Q292" s="15"/>
      <c r="R292" s="15"/>
      <c r="S292" s="16"/>
      <c r="U292" s="30" t="str">
        <f t="shared" si="4"/>
        <v/>
      </c>
    </row>
    <row r="293" spans="1:21">
      <c r="A293" s="20"/>
      <c r="B293" s="20"/>
      <c r="C293" s="20"/>
      <c r="D293" s="20"/>
      <c r="E293" s="20"/>
      <c r="F293" s="15"/>
      <c r="G293" s="15"/>
      <c r="H293" s="15"/>
      <c r="I293" s="15"/>
      <c r="J293" s="15"/>
      <c r="K293" s="15"/>
      <c r="L293" s="15"/>
      <c r="M293" s="15"/>
      <c r="N293" s="15"/>
      <c r="O293" s="15"/>
      <c r="P293" s="15"/>
      <c r="Q293" s="15"/>
      <c r="R293" s="15"/>
      <c r="S293" s="16"/>
      <c r="U293" s="30" t="str">
        <f t="shared" si="4"/>
        <v/>
      </c>
    </row>
    <row r="294" spans="1:21">
      <c r="A294" s="20"/>
      <c r="B294" s="20"/>
      <c r="C294" s="20"/>
      <c r="D294" s="20"/>
      <c r="E294" s="20"/>
      <c r="F294" s="15"/>
      <c r="G294" s="15"/>
      <c r="H294" s="15"/>
      <c r="I294" s="15"/>
      <c r="J294" s="15"/>
      <c r="K294" s="15"/>
      <c r="L294" s="15"/>
      <c r="M294" s="15"/>
      <c r="N294" s="15"/>
      <c r="O294" s="15"/>
      <c r="P294" s="15"/>
      <c r="Q294" s="15"/>
      <c r="R294" s="15"/>
      <c r="S294" s="16"/>
      <c r="U294" s="30" t="str">
        <f t="shared" si="4"/>
        <v/>
      </c>
    </row>
    <row r="295" spans="1:21">
      <c r="A295" s="20"/>
      <c r="B295" s="20"/>
      <c r="C295" s="20"/>
      <c r="D295" s="20"/>
      <c r="E295" s="20"/>
      <c r="F295" s="15"/>
      <c r="G295" s="15"/>
      <c r="H295" s="15"/>
      <c r="I295" s="15"/>
      <c r="J295" s="15"/>
      <c r="K295" s="15"/>
      <c r="L295" s="15"/>
      <c r="M295" s="15"/>
      <c r="N295" s="15"/>
      <c r="O295" s="15"/>
      <c r="P295" s="15"/>
      <c r="Q295" s="15"/>
      <c r="R295" s="15"/>
      <c r="S295" s="16"/>
      <c r="U295" s="30" t="str">
        <f t="shared" si="4"/>
        <v/>
      </c>
    </row>
    <row r="296" spans="1:21">
      <c r="A296" s="20"/>
      <c r="B296" s="20"/>
      <c r="C296" s="20"/>
      <c r="D296" s="20"/>
      <c r="E296" s="20"/>
      <c r="F296" s="15"/>
      <c r="G296" s="15"/>
      <c r="H296" s="15"/>
      <c r="I296" s="15"/>
      <c r="J296" s="15"/>
      <c r="K296" s="15"/>
      <c r="L296" s="15"/>
      <c r="M296" s="15"/>
      <c r="N296" s="15"/>
      <c r="O296" s="15"/>
      <c r="P296" s="15"/>
      <c r="Q296" s="15"/>
      <c r="R296" s="15"/>
      <c r="S296" s="16"/>
      <c r="U296" s="30" t="str">
        <f t="shared" si="4"/>
        <v/>
      </c>
    </row>
    <row r="297" spans="1:21">
      <c r="A297" s="20"/>
      <c r="B297" s="20"/>
      <c r="C297" s="20"/>
      <c r="D297" s="20"/>
      <c r="E297" s="20"/>
      <c r="F297" s="15"/>
      <c r="G297" s="15"/>
      <c r="H297" s="15"/>
      <c r="I297" s="15"/>
      <c r="J297" s="15"/>
      <c r="K297" s="15"/>
      <c r="L297" s="15"/>
      <c r="M297" s="15"/>
      <c r="N297" s="15"/>
      <c r="O297" s="15"/>
      <c r="P297" s="15"/>
      <c r="Q297" s="15"/>
      <c r="R297" s="15"/>
      <c r="S297" s="16"/>
      <c r="U297" s="30" t="str">
        <f t="shared" si="4"/>
        <v/>
      </c>
    </row>
    <row r="298" spans="1:21">
      <c r="A298" s="20"/>
      <c r="B298" s="20"/>
      <c r="C298" s="20"/>
      <c r="D298" s="20"/>
      <c r="E298" s="20"/>
      <c r="F298" s="15"/>
      <c r="G298" s="15"/>
      <c r="H298" s="15"/>
      <c r="I298" s="15"/>
      <c r="J298" s="15"/>
      <c r="K298" s="15"/>
      <c r="L298" s="15"/>
      <c r="M298" s="15"/>
      <c r="N298" s="15"/>
      <c r="O298" s="15"/>
      <c r="P298" s="15"/>
      <c r="Q298" s="15"/>
      <c r="R298" s="15"/>
      <c r="S298" s="16"/>
      <c r="U298" s="30" t="str">
        <f t="shared" si="4"/>
        <v/>
      </c>
    </row>
    <row r="299" spans="1:21">
      <c r="A299" s="20"/>
      <c r="B299" s="20"/>
      <c r="C299" s="20"/>
      <c r="D299" s="20"/>
      <c r="E299" s="20"/>
      <c r="F299" s="15"/>
      <c r="G299" s="15"/>
      <c r="H299" s="15"/>
      <c r="I299" s="15"/>
      <c r="J299" s="15"/>
      <c r="K299" s="15"/>
      <c r="L299" s="15"/>
      <c r="M299" s="15"/>
      <c r="N299" s="15"/>
      <c r="O299" s="15"/>
      <c r="P299" s="15"/>
      <c r="Q299" s="15"/>
      <c r="R299" s="15"/>
      <c r="S299" s="16"/>
      <c r="U299" s="30" t="str">
        <f t="shared" si="4"/>
        <v/>
      </c>
    </row>
    <row r="300" spans="1:21">
      <c r="A300" s="20"/>
      <c r="B300" s="20"/>
      <c r="C300" s="20"/>
      <c r="D300" s="20"/>
      <c r="E300" s="20"/>
      <c r="F300" s="15"/>
      <c r="G300" s="15"/>
      <c r="H300" s="15"/>
      <c r="I300" s="15"/>
      <c r="J300" s="15"/>
      <c r="K300" s="15"/>
      <c r="L300" s="15"/>
      <c r="M300" s="15"/>
      <c r="N300" s="15"/>
      <c r="O300" s="15"/>
      <c r="P300" s="15"/>
      <c r="Q300" s="15"/>
      <c r="R300" s="15"/>
      <c r="S300" s="16"/>
      <c r="U300" s="30" t="str">
        <f t="shared" si="4"/>
        <v/>
      </c>
    </row>
    <row r="301" spans="1:21">
      <c r="A301" s="20"/>
      <c r="B301" s="20"/>
      <c r="C301" s="20"/>
      <c r="D301" s="20"/>
      <c r="E301" s="20"/>
      <c r="F301" s="15"/>
      <c r="G301" s="15"/>
      <c r="H301" s="15"/>
      <c r="I301" s="15"/>
      <c r="J301" s="15"/>
      <c r="K301" s="15"/>
      <c r="L301" s="15"/>
      <c r="M301" s="15"/>
      <c r="N301" s="15"/>
      <c r="O301" s="15"/>
      <c r="P301" s="15"/>
      <c r="Q301" s="15"/>
      <c r="R301" s="15"/>
      <c r="S301" s="16"/>
      <c r="U301" s="30" t="str">
        <f t="shared" si="4"/>
        <v/>
      </c>
    </row>
    <row r="302" spans="1:21">
      <c r="A302" s="20"/>
      <c r="B302" s="20"/>
      <c r="C302" s="20"/>
      <c r="D302" s="20"/>
      <c r="E302" s="20"/>
      <c r="F302" s="15"/>
      <c r="G302" s="15"/>
      <c r="H302" s="15"/>
      <c r="I302" s="15"/>
      <c r="J302" s="15"/>
      <c r="K302" s="15"/>
      <c r="L302" s="15"/>
      <c r="M302" s="15"/>
      <c r="N302" s="15"/>
      <c r="O302" s="15"/>
      <c r="P302" s="15"/>
      <c r="Q302" s="15"/>
      <c r="R302" s="15"/>
      <c r="S302" s="16"/>
      <c r="U302" s="30" t="str">
        <f t="shared" si="4"/>
        <v/>
      </c>
    </row>
    <row r="303" spans="1:21">
      <c r="A303" s="20"/>
      <c r="B303" s="20"/>
      <c r="C303" s="20"/>
      <c r="D303" s="20"/>
      <c r="E303" s="20"/>
      <c r="F303" s="15"/>
      <c r="G303" s="15"/>
      <c r="H303" s="15"/>
      <c r="I303" s="15"/>
      <c r="J303" s="15"/>
      <c r="K303" s="15"/>
      <c r="L303" s="15"/>
      <c r="M303" s="15"/>
      <c r="N303" s="15"/>
      <c r="O303" s="15"/>
      <c r="P303" s="15"/>
      <c r="Q303" s="15"/>
      <c r="R303" s="15"/>
      <c r="S303" s="16"/>
      <c r="U303" s="30" t="str">
        <f t="shared" si="4"/>
        <v/>
      </c>
    </row>
    <row r="304" spans="1:21">
      <c r="A304" s="20"/>
      <c r="B304" s="20"/>
      <c r="C304" s="20"/>
      <c r="D304" s="20"/>
      <c r="E304" s="20"/>
      <c r="F304" s="15"/>
      <c r="G304" s="15"/>
      <c r="H304" s="15"/>
      <c r="I304" s="15"/>
      <c r="J304" s="15"/>
      <c r="K304" s="15"/>
      <c r="L304" s="15"/>
      <c r="M304" s="15"/>
      <c r="N304" s="15"/>
      <c r="O304" s="15"/>
      <c r="P304" s="15"/>
      <c r="Q304" s="15"/>
      <c r="R304" s="15"/>
      <c r="S304" s="16"/>
      <c r="U304" s="30" t="str">
        <f t="shared" si="4"/>
        <v/>
      </c>
    </row>
    <row r="305" spans="1:21">
      <c r="A305" s="20"/>
      <c r="B305" s="20"/>
      <c r="C305" s="20"/>
      <c r="D305" s="20"/>
      <c r="E305" s="20"/>
      <c r="F305" s="15"/>
      <c r="G305" s="15"/>
      <c r="H305" s="15"/>
      <c r="I305" s="15"/>
      <c r="J305" s="15"/>
      <c r="K305" s="15"/>
      <c r="L305" s="15"/>
      <c r="M305" s="15"/>
      <c r="N305" s="15"/>
      <c r="O305" s="15"/>
      <c r="P305" s="15"/>
      <c r="Q305" s="15"/>
      <c r="R305" s="15"/>
      <c r="S305" s="16"/>
      <c r="U305" s="30" t="str">
        <f t="shared" si="4"/>
        <v/>
      </c>
    </row>
    <row r="306" spans="1:21">
      <c r="A306" s="20"/>
      <c r="B306" s="20"/>
      <c r="C306" s="20"/>
      <c r="D306" s="20"/>
      <c r="E306" s="20"/>
      <c r="F306" s="15"/>
      <c r="G306" s="15"/>
      <c r="H306" s="15"/>
      <c r="I306" s="15"/>
      <c r="J306" s="15"/>
      <c r="K306" s="15"/>
      <c r="L306" s="15"/>
      <c r="M306" s="15"/>
      <c r="N306" s="15"/>
      <c r="O306" s="15"/>
      <c r="P306" s="15"/>
      <c r="Q306" s="15"/>
      <c r="R306" s="15"/>
      <c r="S306" s="16"/>
      <c r="U306" s="30" t="str">
        <f t="shared" si="4"/>
        <v/>
      </c>
    </row>
    <row r="307" spans="1:21">
      <c r="A307" s="20"/>
      <c r="B307" s="20"/>
      <c r="C307" s="20"/>
      <c r="D307" s="20"/>
      <c r="E307" s="20"/>
      <c r="F307" s="15"/>
      <c r="G307" s="15"/>
      <c r="H307" s="15"/>
      <c r="I307" s="15"/>
      <c r="J307" s="15"/>
      <c r="K307" s="15"/>
      <c r="L307" s="15"/>
      <c r="M307" s="15"/>
      <c r="N307" s="15"/>
      <c r="O307" s="15"/>
      <c r="P307" s="15"/>
      <c r="Q307" s="15"/>
      <c r="R307" s="15"/>
      <c r="S307" s="16"/>
      <c r="U307" s="30" t="str">
        <f t="shared" si="4"/>
        <v/>
      </c>
    </row>
    <row r="308" spans="1:21">
      <c r="A308" s="20"/>
      <c r="B308" s="20"/>
      <c r="C308" s="20"/>
      <c r="D308" s="20"/>
      <c r="E308" s="20"/>
      <c r="F308" s="15"/>
      <c r="G308" s="15"/>
      <c r="H308" s="15"/>
      <c r="I308" s="15"/>
      <c r="J308" s="15"/>
      <c r="K308" s="15"/>
      <c r="L308" s="15"/>
      <c r="M308" s="15"/>
      <c r="N308" s="15"/>
      <c r="O308" s="15"/>
      <c r="P308" s="15"/>
      <c r="Q308" s="15"/>
      <c r="R308" s="15"/>
      <c r="S308" s="16"/>
      <c r="U308" s="30" t="str">
        <f t="shared" si="4"/>
        <v/>
      </c>
    </row>
    <row r="309" spans="1:21">
      <c r="A309" s="20"/>
      <c r="B309" s="20"/>
      <c r="C309" s="20"/>
      <c r="D309" s="20"/>
      <c r="E309" s="20"/>
      <c r="F309" s="15"/>
      <c r="G309" s="15"/>
      <c r="H309" s="15"/>
      <c r="I309" s="15"/>
      <c r="J309" s="15"/>
      <c r="K309" s="15"/>
      <c r="L309" s="15"/>
      <c r="M309" s="15"/>
      <c r="N309" s="15"/>
      <c r="O309" s="15"/>
      <c r="P309" s="15"/>
      <c r="Q309" s="15"/>
      <c r="R309" s="15"/>
      <c r="S309" s="16"/>
      <c r="U309" s="30" t="str">
        <f t="shared" si="4"/>
        <v/>
      </c>
    </row>
    <row r="310" spans="1:21">
      <c r="A310" s="20"/>
      <c r="B310" s="20"/>
      <c r="C310" s="20"/>
      <c r="D310" s="20"/>
      <c r="E310" s="20"/>
      <c r="F310" s="15"/>
      <c r="G310" s="15"/>
      <c r="H310" s="15"/>
      <c r="I310" s="15"/>
      <c r="J310" s="15"/>
      <c r="K310" s="15"/>
      <c r="L310" s="15"/>
      <c r="M310" s="15"/>
      <c r="N310" s="15"/>
      <c r="O310" s="15"/>
      <c r="P310" s="15"/>
      <c r="Q310" s="15"/>
      <c r="R310" s="15"/>
      <c r="S310" s="16"/>
      <c r="U310" s="30" t="str">
        <f t="shared" si="4"/>
        <v/>
      </c>
    </row>
    <row r="311" spans="1:21">
      <c r="A311" s="20"/>
      <c r="B311" s="20"/>
      <c r="C311" s="20"/>
      <c r="D311" s="20"/>
      <c r="E311" s="20"/>
      <c r="F311" s="15"/>
      <c r="G311" s="15"/>
      <c r="H311" s="15"/>
      <c r="I311" s="15"/>
      <c r="J311" s="15"/>
      <c r="K311" s="15"/>
      <c r="L311" s="15"/>
      <c r="M311" s="15"/>
      <c r="N311" s="15"/>
      <c r="O311" s="15"/>
      <c r="P311" s="15"/>
      <c r="Q311" s="15"/>
      <c r="R311" s="15"/>
      <c r="S311" s="16"/>
      <c r="U311" s="30" t="str">
        <f t="shared" si="4"/>
        <v/>
      </c>
    </row>
    <row r="312" spans="1:21">
      <c r="A312" s="20"/>
      <c r="B312" s="20"/>
      <c r="C312" s="20"/>
      <c r="D312" s="20"/>
      <c r="E312" s="20"/>
      <c r="F312" s="15"/>
      <c r="G312" s="15"/>
      <c r="H312" s="15"/>
      <c r="I312" s="15"/>
      <c r="J312" s="15"/>
      <c r="K312" s="15"/>
      <c r="L312" s="15"/>
      <c r="M312" s="15"/>
      <c r="N312" s="15"/>
      <c r="O312" s="15"/>
      <c r="P312" s="15"/>
      <c r="Q312" s="15"/>
      <c r="R312" s="15"/>
      <c r="S312" s="16"/>
      <c r="U312" s="30" t="str">
        <f t="shared" si="4"/>
        <v/>
      </c>
    </row>
    <row r="313" spans="1:21">
      <c r="A313" s="20"/>
      <c r="B313" s="20"/>
      <c r="C313" s="20"/>
      <c r="D313" s="20"/>
      <c r="E313" s="20"/>
      <c r="F313" s="15"/>
      <c r="G313" s="15"/>
      <c r="H313" s="15"/>
      <c r="I313" s="15"/>
      <c r="J313" s="15"/>
      <c r="K313" s="15"/>
      <c r="L313" s="15"/>
      <c r="M313" s="15"/>
      <c r="N313" s="15"/>
      <c r="O313" s="15"/>
      <c r="P313" s="15"/>
      <c r="Q313" s="15"/>
      <c r="R313" s="15"/>
      <c r="S313" s="16"/>
      <c r="U313" s="30" t="str">
        <f t="shared" si="4"/>
        <v/>
      </c>
    </row>
    <row r="314" spans="1:21">
      <c r="A314" s="20"/>
      <c r="B314" s="20"/>
      <c r="C314" s="20"/>
      <c r="D314" s="20"/>
      <c r="E314" s="20"/>
      <c r="F314" s="15"/>
      <c r="G314" s="15"/>
      <c r="H314" s="15"/>
      <c r="I314" s="15"/>
      <c r="J314" s="15"/>
      <c r="K314" s="15"/>
      <c r="L314" s="15"/>
      <c r="M314" s="15"/>
      <c r="N314" s="15"/>
      <c r="O314" s="15"/>
      <c r="P314" s="15"/>
      <c r="Q314" s="15"/>
      <c r="R314" s="15"/>
      <c r="S314" s="16"/>
      <c r="U314" s="30" t="str">
        <f t="shared" si="4"/>
        <v/>
      </c>
    </row>
    <row r="315" spans="1:21">
      <c r="A315" s="20"/>
      <c r="B315" s="20"/>
      <c r="C315" s="20"/>
      <c r="D315" s="20"/>
      <c r="E315" s="20"/>
      <c r="F315" s="15"/>
      <c r="G315" s="15"/>
      <c r="H315" s="15"/>
      <c r="I315" s="15"/>
      <c r="J315" s="15"/>
      <c r="K315" s="15"/>
      <c r="L315" s="15"/>
      <c r="M315" s="15"/>
      <c r="N315" s="15"/>
      <c r="O315" s="15"/>
      <c r="P315" s="15"/>
      <c r="Q315" s="15"/>
      <c r="R315" s="15"/>
      <c r="S315" s="16"/>
      <c r="U315" s="30" t="str">
        <f t="shared" si="4"/>
        <v/>
      </c>
    </row>
    <row r="316" spans="1:21">
      <c r="A316" s="20"/>
      <c r="B316" s="20"/>
      <c r="C316" s="20"/>
      <c r="D316" s="20"/>
      <c r="E316" s="20"/>
      <c r="F316" s="15"/>
      <c r="G316" s="15"/>
      <c r="H316" s="15"/>
      <c r="I316" s="15"/>
      <c r="J316" s="15"/>
      <c r="K316" s="15"/>
      <c r="L316" s="15"/>
      <c r="M316" s="15"/>
      <c r="N316" s="15"/>
      <c r="O316" s="15"/>
      <c r="P316" s="15"/>
      <c r="Q316" s="15"/>
      <c r="R316" s="15"/>
      <c r="S316" s="16"/>
      <c r="U316" s="30" t="str">
        <f t="shared" si="4"/>
        <v/>
      </c>
    </row>
    <row r="317" spans="1:21">
      <c r="A317" s="20"/>
      <c r="B317" s="20"/>
      <c r="C317" s="20"/>
      <c r="D317" s="20"/>
      <c r="E317" s="20"/>
      <c r="F317" s="15"/>
      <c r="G317" s="15"/>
      <c r="H317" s="15"/>
      <c r="I317" s="15"/>
      <c r="J317" s="15"/>
      <c r="K317" s="15"/>
      <c r="L317" s="15"/>
      <c r="M317" s="15"/>
      <c r="N317" s="15"/>
      <c r="O317" s="15"/>
      <c r="P317" s="15"/>
      <c r="Q317" s="15"/>
      <c r="R317" s="15"/>
      <c r="S317" s="16"/>
      <c r="U317" s="30" t="str">
        <f t="shared" si="4"/>
        <v/>
      </c>
    </row>
    <row r="318" spans="1:21">
      <c r="A318" s="20"/>
      <c r="B318" s="20"/>
      <c r="C318" s="20"/>
      <c r="D318" s="20"/>
      <c r="E318" s="20"/>
      <c r="F318" s="15"/>
      <c r="G318" s="15"/>
      <c r="H318" s="15"/>
      <c r="I318" s="15"/>
      <c r="J318" s="15"/>
      <c r="K318" s="15"/>
      <c r="L318" s="15"/>
      <c r="M318" s="15"/>
      <c r="N318" s="15"/>
      <c r="O318" s="15"/>
      <c r="P318" s="15"/>
      <c r="Q318" s="15"/>
      <c r="R318" s="15"/>
      <c r="S318" s="16"/>
      <c r="U318" s="30" t="str">
        <f t="shared" si="4"/>
        <v/>
      </c>
    </row>
    <row r="319" spans="1:21">
      <c r="A319" s="20"/>
      <c r="B319" s="20"/>
      <c r="C319" s="20"/>
      <c r="D319" s="20"/>
      <c r="E319" s="20"/>
      <c r="F319" s="15"/>
      <c r="G319" s="15"/>
      <c r="H319" s="15"/>
      <c r="I319" s="15"/>
      <c r="J319" s="15"/>
      <c r="K319" s="15"/>
      <c r="L319" s="15"/>
      <c r="M319" s="15"/>
      <c r="N319" s="15"/>
      <c r="O319" s="15"/>
      <c r="P319" s="15"/>
      <c r="Q319" s="15"/>
      <c r="R319" s="15"/>
      <c r="S319" s="16"/>
      <c r="U319" s="30" t="str">
        <f t="shared" si="4"/>
        <v/>
      </c>
    </row>
    <row r="320" spans="1:21">
      <c r="A320" s="20"/>
      <c r="B320" s="20"/>
      <c r="C320" s="20"/>
      <c r="D320" s="20"/>
      <c r="E320" s="20"/>
      <c r="F320" s="15"/>
      <c r="G320" s="15"/>
      <c r="H320" s="15"/>
      <c r="I320" s="15"/>
      <c r="J320" s="15"/>
      <c r="K320" s="15"/>
      <c r="L320" s="15"/>
      <c r="M320" s="15"/>
      <c r="N320" s="15"/>
      <c r="O320" s="15"/>
      <c r="P320" s="15"/>
      <c r="Q320" s="15"/>
      <c r="R320" s="15"/>
      <c r="S320" s="16"/>
      <c r="U320" s="30" t="str">
        <f t="shared" si="4"/>
        <v/>
      </c>
    </row>
    <row r="321" spans="1:21">
      <c r="A321" s="20"/>
      <c r="B321" s="20"/>
      <c r="C321" s="20"/>
      <c r="D321" s="20"/>
      <c r="E321" s="20"/>
      <c r="F321" s="15"/>
      <c r="G321" s="15"/>
      <c r="H321" s="15"/>
      <c r="I321" s="15"/>
      <c r="J321" s="15"/>
      <c r="K321" s="15"/>
      <c r="L321" s="15"/>
      <c r="M321" s="15"/>
      <c r="N321" s="15"/>
      <c r="O321" s="15"/>
      <c r="P321" s="15"/>
      <c r="Q321" s="15"/>
      <c r="R321" s="15"/>
      <c r="S321" s="16"/>
      <c r="U321" s="30" t="str">
        <f t="shared" si="4"/>
        <v/>
      </c>
    </row>
    <row r="322" spans="1:21">
      <c r="A322" s="20"/>
      <c r="B322" s="20"/>
      <c r="C322" s="20"/>
      <c r="D322" s="20"/>
      <c r="E322" s="20"/>
      <c r="F322" s="15"/>
      <c r="G322" s="15"/>
      <c r="H322" s="15"/>
      <c r="I322" s="15"/>
      <c r="J322" s="15"/>
      <c r="K322" s="15"/>
      <c r="L322" s="15"/>
      <c r="M322" s="15"/>
      <c r="N322" s="15"/>
      <c r="O322" s="15"/>
      <c r="P322" s="15"/>
      <c r="Q322" s="15"/>
      <c r="R322" s="15"/>
      <c r="S322" s="16"/>
      <c r="U322" s="30" t="str">
        <f t="shared" si="4"/>
        <v/>
      </c>
    </row>
    <row r="323" spans="1:21">
      <c r="A323" s="20"/>
      <c r="B323" s="20"/>
      <c r="C323" s="20"/>
      <c r="D323" s="20"/>
      <c r="E323" s="20"/>
      <c r="F323" s="15"/>
      <c r="G323" s="15"/>
      <c r="H323" s="15"/>
      <c r="I323" s="15"/>
      <c r="J323" s="15"/>
      <c r="K323" s="15"/>
      <c r="L323" s="15"/>
      <c r="M323" s="15"/>
      <c r="N323" s="15"/>
      <c r="O323" s="15"/>
      <c r="P323" s="15"/>
      <c r="Q323" s="15"/>
      <c r="R323" s="15"/>
      <c r="S323" s="16"/>
      <c r="U323" s="30" t="str">
        <f t="shared" si="4"/>
        <v/>
      </c>
    </row>
    <row r="324" spans="1:21">
      <c r="A324" s="20"/>
      <c r="B324" s="20"/>
      <c r="C324" s="20"/>
      <c r="D324" s="20"/>
      <c r="E324" s="20"/>
      <c r="F324" s="15"/>
      <c r="G324" s="15"/>
      <c r="H324" s="15"/>
      <c r="I324" s="15"/>
      <c r="J324" s="15"/>
      <c r="K324" s="15"/>
      <c r="L324" s="15"/>
      <c r="M324" s="15"/>
      <c r="N324" s="15"/>
      <c r="O324" s="15"/>
      <c r="P324" s="15"/>
      <c r="Q324" s="15"/>
      <c r="R324" s="15"/>
      <c r="S324" s="16"/>
      <c r="U324" s="30" t="str">
        <f t="shared" si="4"/>
        <v/>
      </c>
    </row>
    <row r="325" spans="1:21">
      <c r="A325" s="20"/>
      <c r="B325" s="20"/>
      <c r="C325" s="20"/>
      <c r="D325" s="20"/>
      <c r="E325" s="20"/>
      <c r="F325" s="15"/>
      <c r="G325" s="15"/>
      <c r="H325" s="15"/>
      <c r="I325" s="15"/>
      <c r="J325" s="15"/>
      <c r="K325" s="15"/>
      <c r="L325" s="15"/>
      <c r="M325" s="15"/>
      <c r="N325" s="15"/>
      <c r="O325" s="15"/>
      <c r="P325" s="15"/>
      <c r="Q325" s="15"/>
      <c r="R325" s="15"/>
      <c r="S325" s="16"/>
      <c r="U325" s="30" t="str">
        <f t="shared" si="4"/>
        <v/>
      </c>
    </row>
    <row r="326" spans="1:21">
      <c r="A326" s="20"/>
      <c r="B326" s="20"/>
      <c r="C326" s="20"/>
      <c r="D326" s="20"/>
      <c r="E326" s="20"/>
      <c r="F326" s="15"/>
      <c r="G326" s="15"/>
      <c r="H326" s="15"/>
      <c r="I326" s="15"/>
      <c r="J326" s="15"/>
      <c r="K326" s="15"/>
      <c r="L326" s="15"/>
      <c r="M326" s="15"/>
      <c r="N326" s="15"/>
      <c r="O326" s="15"/>
      <c r="P326" s="15"/>
      <c r="Q326" s="15"/>
      <c r="R326" s="15"/>
      <c r="S326" s="16"/>
      <c r="U326" s="30" t="str">
        <f t="shared" si="4"/>
        <v/>
      </c>
    </row>
    <row r="327" spans="1:21">
      <c r="A327" s="20"/>
      <c r="B327" s="20"/>
      <c r="C327" s="20"/>
      <c r="D327" s="20"/>
      <c r="E327" s="20"/>
      <c r="F327" s="15"/>
      <c r="G327" s="15"/>
      <c r="H327" s="15"/>
      <c r="I327" s="15"/>
      <c r="J327" s="15"/>
      <c r="K327" s="15"/>
      <c r="L327" s="15"/>
      <c r="M327" s="15"/>
      <c r="N327" s="15"/>
      <c r="O327" s="15"/>
      <c r="P327" s="15"/>
      <c r="Q327" s="15"/>
      <c r="R327" s="15"/>
      <c r="S327" s="16"/>
      <c r="U327" s="30" t="str">
        <f t="shared" si="4"/>
        <v/>
      </c>
    </row>
    <row r="328" spans="1:21">
      <c r="A328" s="20"/>
      <c r="B328" s="20"/>
      <c r="C328" s="20"/>
      <c r="D328" s="20"/>
      <c r="E328" s="20"/>
      <c r="F328" s="15"/>
      <c r="G328" s="15"/>
      <c r="H328" s="15"/>
      <c r="I328" s="15"/>
      <c r="J328" s="15"/>
      <c r="K328" s="15"/>
      <c r="L328" s="15"/>
      <c r="M328" s="15"/>
      <c r="N328" s="15"/>
      <c r="O328" s="15"/>
      <c r="P328" s="15"/>
      <c r="Q328" s="15"/>
      <c r="R328" s="15"/>
      <c r="S328" s="16"/>
      <c r="U328" s="30" t="str">
        <f t="shared" si="4"/>
        <v/>
      </c>
    </row>
    <row r="329" spans="1:21">
      <c r="A329" s="20"/>
      <c r="B329" s="20"/>
      <c r="C329" s="20"/>
      <c r="D329" s="20"/>
      <c r="E329" s="20"/>
      <c r="F329" s="15"/>
      <c r="G329" s="15"/>
      <c r="H329" s="15"/>
      <c r="I329" s="15"/>
      <c r="J329" s="15"/>
      <c r="K329" s="15"/>
      <c r="L329" s="15"/>
      <c r="M329" s="15"/>
      <c r="N329" s="15"/>
      <c r="O329" s="15"/>
      <c r="P329" s="15"/>
      <c r="Q329" s="15"/>
      <c r="R329" s="15"/>
      <c r="S329" s="16"/>
      <c r="U329" s="30" t="str">
        <f t="shared" si="4"/>
        <v/>
      </c>
    </row>
    <row r="330" spans="1:21">
      <c r="A330" s="20"/>
      <c r="B330" s="20"/>
      <c r="C330" s="20"/>
      <c r="D330" s="20"/>
      <c r="E330" s="20"/>
      <c r="F330" s="15"/>
      <c r="G330" s="15"/>
      <c r="H330" s="15"/>
      <c r="I330" s="15"/>
      <c r="J330" s="15"/>
      <c r="K330" s="15"/>
      <c r="L330" s="15"/>
      <c r="M330" s="15"/>
      <c r="N330" s="15"/>
      <c r="O330" s="15"/>
      <c r="P330" s="15"/>
      <c r="Q330" s="15"/>
      <c r="R330" s="15"/>
      <c r="S330" s="16"/>
      <c r="U330" s="30" t="str">
        <f t="shared" ref="U330:U393" si="5">IF(COUNTA(F330:S330)=0,"",_xlfn.CONCAT(,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"No accrued interest has been reported, whereas the position at the beginning or at the end of the period is greater than zero. Report '0' in case accrued interest equals zero, do not leave the cell empty.",
     ""),
IF(AND(OR(ABS(G330)&gt;3000000000,ABS(H330)&gt;3000000000),ISBLANK(S330)),
 " Warning: An explanation in &lt;c140&gt; must be completed for transactions of more than EUR 3 billion or less than EUR -3 billion.",
     "")))</f>
        <v/>
      </c>
    </row>
    <row r="331" spans="1:21">
      <c r="A331" s="20"/>
      <c r="B331" s="20"/>
      <c r="C331" s="20"/>
      <c r="D331" s="20"/>
      <c r="E331" s="20"/>
      <c r="F331" s="15"/>
      <c r="G331" s="15"/>
      <c r="H331" s="15"/>
      <c r="I331" s="15"/>
      <c r="J331" s="15"/>
      <c r="K331" s="15"/>
      <c r="L331" s="15"/>
      <c r="M331" s="15"/>
      <c r="N331" s="15"/>
      <c r="O331" s="15"/>
      <c r="P331" s="15"/>
      <c r="Q331" s="15"/>
      <c r="R331" s="15"/>
      <c r="S331" s="16"/>
      <c r="U331" s="30" t="str">
        <f t="shared" si="5"/>
        <v/>
      </c>
    </row>
    <row r="332" spans="1:21">
      <c r="A332" s="20"/>
      <c r="B332" s="20"/>
      <c r="C332" s="20"/>
      <c r="D332" s="20"/>
      <c r="E332" s="20"/>
      <c r="F332" s="15"/>
      <c r="G332" s="15"/>
      <c r="H332" s="15"/>
      <c r="I332" s="15"/>
      <c r="J332" s="15"/>
      <c r="K332" s="15"/>
      <c r="L332" s="15"/>
      <c r="M332" s="15"/>
      <c r="N332" s="15"/>
      <c r="O332" s="15"/>
      <c r="P332" s="15"/>
      <c r="Q332" s="15"/>
      <c r="R332" s="15"/>
      <c r="S332" s="16"/>
      <c r="U332" s="30" t="str">
        <f t="shared" si="5"/>
        <v/>
      </c>
    </row>
    <row r="333" spans="1:21">
      <c r="A333" s="20"/>
      <c r="B333" s="20"/>
      <c r="C333" s="20"/>
      <c r="D333" s="20"/>
      <c r="E333" s="20"/>
      <c r="F333" s="15"/>
      <c r="G333" s="15"/>
      <c r="H333" s="15"/>
      <c r="I333" s="15"/>
      <c r="J333" s="15"/>
      <c r="K333" s="15"/>
      <c r="L333" s="15"/>
      <c r="M333" s="15"/>
      <c r="N333" s="15"/>
      <c r="O333" s="15"/>
      <c r="P333" s="15"/>
      <c r="Q333" s="15"/>
      <c r="R333" s="15"/>
      <c r="S333" s="16"/>
      <c r="U333" s="30" t="str">
        <f t="shared" si="5"/>
        <v/>
      </c>
    </row>
    <row r="334" spans="1:21">
      <c r="A334" s="20"/>
      <c r="B334" s="20"/>
      <c r="C334" s="20"/>
      <c r="D334" s="20"/>
      <c r="E334" s="20"/>
      <c r="F334" s="15"/>
      <c r="G334" s="15"/>
      <c r="H334" s="15"/>
      <c r="I334" s="15"/>
      <c r="J334" s="15"/>
      <c r="K334" s="15"/>
      <c r="L334" s="15"/>
      <c r="M334" s="15"/>
      <c r="N334" s="15"/>
      <c r="O334" s="15"/>
      <c r="P334" s="15"/>
      <c r="Q334" s="15"/>
      <c r="R334" s="15"/>
      <c r="S334" s="16"/>
      <c r="U334" s="30" t="str">
        <f t="shared" si="5"/>
        <v/>
      </c>
    </row>
    <row r="335" spans="1:21">
      <c r="A335" s="20"/>
      <c r="B335" s="20"/>
      <c r="C335" s="20"/>
      <c r="D335" s="20"/>
      <c r="E335" s="20"/>
      <c r="F335" s="15"/>
      <c r="G335" s="15"/>
      <c r="H335" s="15"/>
      <c r="I335" s="15"/>
      <c r="J335" s="15"/>
      <c r="K335" s="15"/>
      <c r="L335" s="15"/>
      <c r="M335" s="15"/>
      <c r="N335" s="15"/>
      <c r="O335" s="15"/>
      <c r="P335" s="15"/>
      <c r="Q335" s="15"/>
      <c r="R335" s="15"/>
      <c r="S335" s="16"/>
      <c r="U335" s="30" t="str">
        <f t="shared" si="5"/>
        <v/>
      </c>
    </row>
    <row r="336" spans="1:21">
      <c r="A336" s="20"/>
      <c r="B336" s="20"/>
      <c r="C336" s="20"/>
      <c r="D336" s="20"/>
      <c r="E336" s="20"/>
      <c r="F336" s="15"/>
      <c r="G336" s="15"/>
      <c r="H336" s="15"/>
      <c r="I336" s="15"/>
      <c r="J336" s="15"/>
      <c r="K336" s="15"/>
      <c r="L336" s="15"/>
      <c r="M336" s="15"/>
      <c r="N336" s="15"/>
      <c r="O336" s="15"/>
      <c r="P336" s="15"/>
      <c r="Q336" s="15"/>
      <c r="R336" s="15"/>
      <c r="S336" s="16"/>
      <c r="U336" s="30" t="str">
        <f t="shared" si="5"/>
        <v/>
      </c>
    </row>
    <row r="337" spans="1:21">
      <c r="A337" s="20"/>
      <c r="B337" s="20"/>
      <c r="C337" s="20"/>
      <c r="D337" s="20"/>
      <c r="E337" s="20"/>
      <c r="F337" s="15"/>
      <c r="G337" s="15"/>
      <c r="H337" s="15"/>
      <c r="I337" s="15"/>
      <c r="J337" s="15"/>
      <c r="K337" s="15"/>
      <c r="L337" s="15"/>
      <c r="M337" s="15"/>
      <c r="N337" s="15"/>
      <c r="O337" s="15"/>
      <c r="P337" s="15"/>
      <c r="Q337" s="15"/>
      <c r="R337" s="15"/>
      <c r="S337" s="16"/>
      <c r="U337" s="30" t="str">
        <f t="shared" si="5"/>
        <v/>
      </c>
    </row>
    <row r="338" spans="1:21">
      <c r="A338" s="20"/>
      <c r="B338" s="20"/>
      <c r="C338" s="20"/>
      <c r="D338" s="20"/>
      <c r="E338" s="20"/>
      <c r="F338" s="15"/>
      <c r="G338" s="15"/>
      <c r="H338" s="15"/>
      <c r="I338" s="15"/>
      <c r="J338" s="15"/>
      <c r="K338" s="15"/>
      <c r="L338" s="15"/>
      <c r="M338" s="15"/>
      <c r="N338" s="15"/>
      <c r="O338" s="15"/>
      <c r="P338" s="15"/>
      <c r="Q338" s="15"/>
      <c r="R338" s="15"/>
      <c r="S338" s="16"/>
      <c r="U338" s="30" t="str">
        <f t="shared" si="5"/>
        <v/>
      </c>
    </row>
    <row r="339" spans="1:21">
      <c r="A339" s="20"/>
      <c r="B339" s="20"/>
      <c r="C339" s="20"/>
      <c r="D339" s="20"/>
      <c r="E339" s="20"/>
      <c r="F339" s="15"/>
      <c r="G339" s="15"/>
      <c r="H339" s="15"/>
      <c r="I339" s="15"/>
      <c r="J339" s="15"/>
      <c r="K339" s="15"/>
      <c r="L339" s="15"/>
      <c r="M339" s="15"/>
      <c r="N339" s="15"/>
      <c r="O339" s="15"/>
      <c r="P339" s="15"/>
      <c r="Q339" s="15"/>
      <c r="R339" s="15"/>
      <c r="S339" s="16"/>
      <c r="U339" s="30" t="str">
        <f t="shared" si="5"/>
        <v/>
      </c>
    </row>
    <row r="340" spans="1:21">
      <c r="A340" s="20"/>
      <c r="B340" s="20"/>
      <c r="C340" s="20"/>
      <c r="D340" s="20"/>
      <c r="E340" s="20"/>
      <c r="F340" s="15"/>
      <c r="G340" s="15"/>
      <c r="H340" s="15"/>
      <c r="I340" s="15"/>
      <c r="J340" s="15"/>
      <c r="K340" s="15"/>
      <c r="L340" s="15"/>
      <c r="M340" s="15"/>
      <c r="N340" s="15"/>
      <c r="O340" s="15"/>
      <c r="P340" s="15"/>
      <c r="Q340" s="15"/>
      <c r="R340" s="15"/>
      <c r="S340" s="16"/>
      <c r="U340" s="30" t="str">
        <f t="shared" si="5"/>
        <v/>
      </c>
    </row>
    <row r="341" spans="1:21">
      <c r="A341" s="20"/>
      <c r="B341" s="20"/>
      <c r="C341" s="20"/>
      <c r="D341" s="20"/>
      <c r="E341" s="20"/>
      <c r="F341" s="15"/>
      <c r="G341" s="15"/>
      <c r="H341" s="15"/>
      <c r="I341" s="15"/>
      <c r="J341" s="15"/>
      <c r="K341" s="15"/>
      <c r="L341" s="15"/>
      <c r="M341" s="15"/>
      <c r="N341" s="15"/>
      <c r="O341" s="15"/>
      <c r="P341" s="15"/>
      <c r="Q341" s="15"/>
      <c r="R341" s="15"/>
      <c r="S341" s="16"/>
      <c r="U341" s="30" t="str">
        <f t="shared" si="5"/>
        <v/>
      </c>
    </row>
    <row r="342" spans="1:21">
      <c r="A342" s="20"/>
      <c r="B342" s="20"/>
      <c r="C342" s="20"/>
      <c r="D342" s="20"/>
      <c r="E342" s="20"/>
      <c r="F342" s="15"/>
      <c r="G342" s="15"/>
      <c r="H342" s="15"/>
      <c r="I342" s="15"/>
      <c r="J342" s="15"/>
      <c r="K342" s="15"/>
      <c r="L342" s="15"/>
      <c r="M342" s="15"/>
      <c r="N342" s="15"/>
      <c r="O342" s="15"/>
      <c r="P342" s="15"/>
      <c r="Q342" s="15"/>
      <c r="R342" s="15"/>
      <c r="S342" s="16"/>
      <c r="U342" s="30" t="str">
        <f t="shared" si="5"/>
        <v/>
      </c>
    </row>
    <row r="343" spans="1:21">
      <c r="A343" s="20"/>
      <c r="B343" s="20"/>
      <c r="C343" s="20"/>
      <c r="D343" s="20"/>
      <c r="E343" s="20"/>
      <c r="F343" s="15"/>
      <c r="G343" s="15"/>
      <c r="H343" s="15"/>
      <c r="I343" s="15"/>
      <c r="J343" s="15"/>
      <c r="K343" s="15"/>
      <c r="L343" s="15"/>
      <c r="M343" s="15"/>
      <c r="N343" s="15"/>
      <c r="O343" s="15"/>
      <c r="P343" s="15"/>
      <c r="Q343" s="15"/>
      <c r="R343" s="15"/>
      <c r="S343" s="16"/>
      <c r="U343" s="30" t="str">
        <f t="shared" si="5"/>
        <v/>
      </c>
    </row>
    <row r="344" spans="1:21">
      <c r="A344" s="20"/>
      <c r="B344" s="20"/>
      <c r="C344" s="20"/>
      <c r="D344" s="20"/>
      <c r="E344" s="20"/>
      <c r="F344" s="15"/>
      <c r="G344" s="15"/>
      <c r="H344" s="15"/>
      <c r="I344" s="15"/>
      <c r="J344" s="15"/>
      <c r="K344" s="15"/>
      <c r="L344" s="15"/>
      <c r="M344" s="15"/>
      <c r="N344" s="15"/>
      <c r="O344" s="15"/>
      <c r="P344" s="15"/>
      <c r="Q344" s="15"/>
      <c r="R344" s="15"/>
      <c r="S344" s="16"/>
      <c r="U344" s="30" t="str">
        <f t="shared" si="5"/>
        <v/>
      </c>
    </row>
    <row r="345" spans="1:21">
      <c r="A345" s="20"/>
      <c r="B345" s="20"/>
      <c r="C345" s="20"/>
      <c r="D345" s="20"/>
      <c r="E345" s="20"/>
      <c r="F345" s="15"/>
      <c r="G345" s="15"/>
      <c r="H345" s="15"/>
      <c r="I345" s="15"/>
      <c r="J345" s="15"/>
      <c r="K345" s="15"/>
      <c r="L345" s="15"/>
      <c r="M345" s="15"/>
      <c r="N345" s="15"/>
      <c r="O345" s="15"/>
      <c r="P345" s="15"/>
      <c r="Q345" s="15"/>
      <c r="R345" s="15"/>
      <c r="S345" s="16"/>
      <c r="U345" s="30" t="str">
        <f t="shared" si="5"/>
        <v/>
      </c>
    </row>
    <row r="346" spans="1:21">
      <c r="A346" s="20"/>
      <c r="B346" s="20"/>
      <c r="C346" s="20"/>
      <c r="D346" s="20"/>
      <c r="E346" s="20"/>
      <c r="F346" s="15"/>
      <c r="G346" s="15"/>
      <c r="H346" s="15"/>
      <c r="I346" s="15"/>
      <c r="J346" s="15"/>
      <c r="K346" s="15"/>
      <c r="L346" s="15"/>
      <c r="M346" s="15"/>
      <c r="N346" s="15"/>
      <c r="O346" s="15"/>
      <c r="P346" s="15"/>
      <c r="Q346" s="15"/>
      <c r="R346" s="15"/>
      <c r="S346" s="16"/>
      <c r="U346" s="30" t="str">
        <f t="shared" si="5"/>
        <v/>
      </c>
    </row>
    <row r="347" spans="1:21">
      <c r="A347" s="20"/>
      <c r="B347" s="20"/>
      <c r="C347" s="20"/>
      <c r="D347" s="20"/>
      <c r="E347" s="20"/>
      <c r="F347" s="15"/>
      <c r="G347" s="15"/>
      <c r="H347" s="15"/>
      <c r="I347" s="15"/>
      <c r="J347" s="15"/>
      <c r="K347" s="15"/>
      <c r="L347" s="15"/>
      <c r="M347" s="15"/>
      <c r="N347" s="15"/>
      <c r="O347" s="15"/>
      <c r="P347" s="15"/>
      <c r="Q347" s="15"/>
      <c r="R347" s="15"/>
      <c r="S347" s="16"/>
      <c r="U347" s="30" t="str">
        <f t="shared" si="5"/>
        <v/>
      </c>
    </row>
    <row r="348" spans="1:21">
      <c r="A348" s="20"/>
      <c r="B348" s="20"/>
      <c r="C348" s="20"/>
      <c r="D348" s="20"/>
      <c r="E348" s="20"/>
      <c r="F348" s="15"/>
      <c r="G348" s="15"/>
      <c r="H348" s="15"/>
      <c r="I348" s="15"/>
      <c r="J348" s="15"/>
      <c r="K348" s="15"/>
      <c r="L348" s="15"/>
      <c r="M348" s="15"/>
      <c r="N348" s="15"/>
      <c r="O348" s="15"/>
      <c r="P348" s="15"/>
      <c r="Q348" s="15"/>
      <c r="R348" s="15"/>
      <c r="S348" s="16"/>
      <c r="U348" s="30" t="str">
        <f t="shared" si="5"/>
        <v/>
      </c>
    </row>
    <row r="349" spans="1:21">
      <c r="A349" s="20"/>
      <c r="B349" s="20"/>
      <c r="C349" s="20"/>
      <c r="D349" s="20"/>
      <c r="E349" s="20"/>
      <c r="F349" s="15"/>
      <c r="G349" s="15"/>
      <c r="H349" s="15"/>
      <c r="I349" s="15"/>
      <c r="J349" s="15"/>
      <c r="K349" s="15"/>
      <c r="L349" s="15"/>
      <c r="M349" s="15"/>
      <c r="N349" s="15"/>
      <c r="O349" s="15"/>
      <c r="P349" s="15"/>
      <c r="Q349" s="15"/>
      <c r="R349" s="15"/>
      <c r="S349" s="16"/>
      <c r="U349" s="30" t="str">
        <f t="shared" si="5"/>
        <v/>
      </c>
    </row>
    <row r="350" spans="1:21">
      <c r="A350" s="20"/>
      <c r="B350" s="20"/>
      <c r="C350" s="20"/>
      <c r="D350" s="20"/>
      <c r="E350" s="20"/>
      <c r="F350" s="15"/>
      <c r="G350" s="15"/>
      <c r="H350" s="15"/>
      <c r="I350" s="15"/>
      <c r="J350" s="15"/>
      <c r="K350" s="15"/>
      <c r="L350" s="15"/>
      <c r="M350" s="15"/>
      <c r="N350" s="15"/>
      <c r="O350" s="15"/>
      <c r="P350" s="15"/>
      <c r="Q350" s="15"/>
      <c r="R350" s="15"/>
      <c r="S350" s="16"/>
      <c r="U350" s="30" t="str">
        <f t="shared" si="5"/>
        <v/>
      </c>
    </row>
    <row r="351" spans="1:21">
      <c r="A351" s="20"/>
      <c r="B351" s="20"/>
      <c r="C351" s="20"/>
      <c r="D351" s="20"/>
      <c r="E351" s="20"/>
      <c r="F351" s="15"/>
      <c r="G351" s="15"/>
      <c r="H351" s="15"/>
      <c r="I351" s="15"/>
      <c r="J351" s="15"/>
      <c r="K351" s="15"/>
      <c r="L351" s="15"/>
      <c r="M351" s="15"/>
      <c r="N351" s="15"/>
      <c r="O351" s="15"/>
      <c r="P351" s="15"/>
      <c r="Q351" s="15"/>
      <c r="R351" s="15"/>
      <c r="S351" s="16"/>
      <c r="U351" s="30" t="str">
        <f t="shared" si="5"/>
        <v/>
      </c>
    </row>
    <row r="352" spans="1:21">
      <c r="A352" s="20"/>
      <c r="B352" s="20"/>
      <c r="C352" s="20"/>
      <c r="D352" s="20"/>
      <c r="E352" s="20"/>
      <c r="F352" s="15"/>
      <c r="G352" s="15"/>
      <c r="H352" s="15"/>
      <c r="I352" s="15"/>
      <c r="J352" s="15"/>
      <c r="K352" s="15"/>
      <c r="L352" s="15"/>
      <c r="M352" s="15"/>
      <c r="N352" s="15"/>
      <c r="O352" s="15"/>
      <c r="P352" s="15"/>
      <c r="Q352" s="15"/>
      <c r="R352" s="15"/>
      <c r="S352" s="16"/>
      <c r="U352" s="30" t="str">
        <f t="shared" si="5"/>
        <v/>
      </c>
    </row>
    <row r="353" spans="1:21">
      <c r="A353" s="20"/>
      <c r="B353" s="20"/>
      <c r="C353" s="20"/>
      <c r="D353" s="20"/>
      <c r="E353" s="20"/>
      <c r="F353" s="15"/>
      <c r="G353" s="15"/>
      <c r="H353" s="15"/>
      <c r="I353" s="15"/>
      <c r="J353" s="15"/>
      <c r="K353" s="15"/>
      <c r="L353" s="15"/>
      <c r="M353" s="15"/>
      <c r="N353" s="15"/>
      <c r="O353" s="15"/>
      <c r="P353" s="15"/>
      <c r="Q353" s="15"/>
      <c r="R353" s="15"/>
      <c r="S353" s="16"/>
      <c r="U353" s="30" t="str">
        <f t="shared" si="5"/>
        <v/>
      </c>
    </row>
    <row r="354" spans="1:21">
      <c r="A354" s="20"/>
      <c r="B354" s="20"/>
      <c r="C354" s="20"/>
      <c r="D354" s="20"/>
      <c r="E354" s="20"/>
      <c r="F354" s="15"/>
      <c r="G354" s="15"/>
      <c r="H354" s="15"/>
      <c r="I354" s="15"/>
      <c r="J354" s="15"/>
      <c r="K354" s="15"/>
      <c r="L354" s="15"/>
      <c r="M354" s="15"/>
      <c r="N354" s="15"/>
      <c r="O354" s="15"/>
      <c r="P354" s="15"/>
      <c r="Q354" s="15"/>
      <c r="R354" s="15"/>
      <c r="S354" s="16"/>
      <c r="U354" s="30" t="str">
        <f t="shared" si="5"/>
        <v/>
      </c>
    </row>
    <row r="355" spans="1:21">
      <c r="A355" s="20"/>
      <c r="B355" s="20"/>
      <c r="C355" s="20"/>
      <c r="D355" s="20"/>
      <c r="E355" s="20"/>
      <c r="F355" s="15"/>
      <c r="G355" s="15"/>
      <c r="H355" s="15"/>
      <c r="I355" s="15"/>
      <c r="J355" s="15"/>
      <c r="K355" s="15"/>
      <c r="L355" s="15"/>
      <c r="M355" s="15"/>
      <c r="N355" s="15"/>
      <c r="O355" s="15"/>
      <c r="P355" s="15"/>
      <c r="Q355" s="15"/>
      <c r="R355" s="15"/>
      <c r="S355" s="16"/>
      <c r="U355" s="30" t="str">
        <f t="shared" si="5"/>
        <v/>
      </c>
    </row>
    <row r="356" spans="1:21">
      <c r="A356" s="20"/>
      <c r="B356" s="20"/>
      <c r="C356" s="20"/>
      <c r="D356" s="20"/>
      <c r="E356" s="20"/>
      <c r="F356" s="15"/>
      <c r="G356" s="15"/>
      <c r="H356" s="15"/>
      <c r="I356" s="15"/>
      <c r="J356" s="15"/>
      <c r="K356" s="15"/>
      <c r="L356" s="15"/>
      <c r="M356" s="15"/>
      <c r="N356" s="15"/>
      <c r="O356" s="15"/>
      <c r="P356" s="15"/>
      <c r="Q356" s="15"/>
      <c r="R356" s="15"/>
      <c r="S356" s="16"/>
      <c r="U356" s="30" t="str">
        <f t="shared" si="5"/>
        <v/>
      </c>
    </row>
    <row r="357" spans="1:21">
      <c r="A357" s="20"/>
      <c r="B357" s="20"/>
      <c r="C357" s="20"/>
      <c r="D357" s="20"/>
      <c r="E357" s="20"/>
      <c r="F357" s="15"/>
      <c r="G357" s="15"/>
      <c r="H357" s="15"/>
      <c r="I357" s="15"/>
      <c r="J357" s="15"/>
      <c r="K357" s="15"/>
      <c r="L357" s="15"/>
      <c r="M357" s="15"/>
      <c r="N357" s="15"/>
      <c r="O357" s="15"/>
      <c r="P357" s="15"/>
      <c r="Q357" s="15"/>
      <c r="R357" s="15"/>
      <c r="S357" s="16"/>
      <c r="U357" s="30" t="str">
        <f t="shared" si="5"/>
        <v/>
      </c>
    </row>
    <row r="358" spans="1:21">
      <c r="A358" s="20"/>
      <c r="B358" s="20"/>
      <c r="C358" s="20"/>
      <c r="D358" s="20"/>
      <c r="E358" s="20"/>
      <c r="F358" s="15"/>
      <c r="G358" s="15"/>
      <c r="H358" s="15"/>
      <c r="I358" s="15"/>
      <c r="J358" s="15"/>
      <c r="K358" s="15"/>
      <c r="L358" s="15"/>
      <c r="M358" s="15"/>
      <c r="N358" s="15"/>
      <c r="O358" s="15"/>
      <c r="P358" s="15"/>
      <c r="Q358" s="15"/>
      <c r="R358" s="15"/>
      <c r="S358" s="16"/>
      <c r="U358" s="30" t="str">
        <f t="shared" si="5"/>
        <v/>
      </c>
    </row>
    <row r="359" spans="1:21">
      <c r="A359" s="20"/>
      <c r="B359" s="20"/>
      <c r="C359" s="20"/>
      <c r="D359" s="20"/>
      <c r="E359" s="20"/>
      <c r="F359" s="15"/>
      <c r="G359" s="15"/>
      <c r="H359" s="15"/>
      <c r="I359" s="15"/>
      <c r="J359" s="15"/>
      <c r="K359" s="15"/>
      <c r="L359" s="15"/>
      <c r="M359" s="15"/>
      <c r="N359" s="15"/>
      <c r="O359" s="15"/>
      <c r="P359" s="15"/>
      <c r="Q359" s="15"/>
      <c r="R359" s="15"/>
      <c r="S359" s="16"/>
      <c r="U359" s="30" t="str">
        <f t="shared" si="5"/>
        <v/>
      </c>
    </row>
    <row r="360" spans="1:21">
      <c r="A360" s="20"/>
      <c r="B360" s="20"/>
      <c r="C360" s="20"/>
      <c r="D360" s="20"/>
      <c r="E360" s="20"/>
      <c r="F360" s="15"/>
      <c r="G360" s="15"/>
      <c r="H360" s="15"/>
      <c r="I360" s="15"/>
      <c r="J360" s="15"/>
      <c r="K360" s="15"/>
      <c r="L360" s="15"/>
      <c r="M360" s="15"/>
      <c r="N360" s="15"/>
      <c r="O360" s="15"/>
      <c r="P360" s="15"/>
      <c r="Q360" s="15"/>
      <c r="R360" s="15"/>
      <c r="S360" s="16"/>
      <c r="U360" s="30" t="str">
        <f t="shared" si="5"/>
        <v/>
      </c>
    </row>
    <row r="361" spans="1:21">
      <c r="A361" s="20"/>
      <c r="B361" s="20"/>
      <c r="C361" s="20"/>
      <c r="D361" s="20"/>
      <c r="E361" s="20"/>
      <c r="F361" s="15"/>
      <c r="G361" s="15"/>
      <c r="H361" s="15"/>
      <c r="I361" s="15"/>
      <c r="J361" s="15"/>
      <c r="K361" s="15"/>
      <c r="L361" s="15"/>
      <c r="M361" s="15"/>
      <c r="N361" s="15"/>
      <c r="O361" s="15"/>
      <c r="P361" s="15"/>
      <c r="Q361" s="15"/>
      <c r="R361" s="15"/>
      <c r="S361" s="16"/>
      <c r="U361" s="30" t="str">
        <f t="shared" si="5"/>
        <v/>
      </c>
    </row>
    <row r="362" spans="1:21">
      <c r="A362" s="20"/>
      <c r="B362" s="20"/>
      <c r="C362" s="20"/>
      <c r="D362" s="20"/>
      <c r="E362" s="20"/>
      <c r="F362" s="15"/>
      <c r="G362" s="15"/>
      <c r="H362" s="15"/>
      <c r="I362" s="15"/>
      <c r="J362" s="15"/>
      <c r="K362" s="15"/>
      <c r="L362" s="15"/>
      <c r="M362" s="15"/>
      <c r="N362" s="15"/>
      <c r="O362" s="15"/>
      <c r="P362" s="15"/>
      <c r="Q362" s="15"/>
      <c r="R362" s="15"/>
      <c r="S362" s="16"/>
      <c r="U362" s="30" t="str">
        <f t="shared" si="5"/>
        <v/>
      </c>
    </row>
    <row r="363" spans="1:21">
      <c r="A363" s="20"/>
      <c r="B363" s="20"/>
      <c r="C363" s="20"/>
      <c r="D363" s="20"/>
      <c r="E363" s="20"/>
      <c r="F363" s="15"/>
      <c r="G363" s="15"/>
      <c r="H363" s="15"/>
      <c r="I363" s="15"/>
      <c r="J363" s="15"/>
      <c r="K363" s="15"/>
      <c r="L363" s="15"/>
      <c r="M363" s="15"/>
      <c r="N363" s="15"/>
      <c r="O363" s="15"/>
      <c r="P363" s="15"/>
      <c r="Q363" s="15"/>
      <c r="R363" s="15"/>
      <c r="S363" s="16"/>
      <c r="U363" s="30" t="str">
        <f t="shared" si="5"/>
        <v/>
      </c>
    </row>
    <row r="364" spans="1:21">
      <c r="A364" s="20"/>
      <c r="B364" s="20"/>
      <c r="C364" s="20"/>
      <c r="D364" s="20"/>
      <c r="E364" s="20"/>
      <c r="F364" s="15"/>
      <c r="G364" s="15"/>
      <c r="H364" s="15"/>
      <c r="I364" s="15"/>
      <c r="J364" s="15"/>
      <c r="K364" s="15"/>
      <c r="L364" s="15"/>
      <c r="M364" s="15"/>
      <c r="N364" s="15"/>
      <c r="O364" s="15"/>
      <c r="P364" s="15"/>
      <c r="Q364" s="15"/>
      <c r="R364" s="15"/>
      <c r="S364" s="16"/>
      <c r="U364" s="30" t="str">
        <f t="shared" si="5"/>
        <v/>
      </c>
    </row>
    <row r="365" spans="1:21">
      <c r="A365" s="20"/>
      <c r="B365" s="20"/>
      <c r="C365" s="20"/>
      <c r="D365" s="20"/>
      <c r="E365" s="20"/>
      <c r="F365" s="15"/>
      <c r="G365" s="15"/>
      <c r="H365" s="15"/>
      <c r="I365" s="15"/>
      <c r="J365" s="15"/>
      <c r="K365" s="15"/>
      <c r="L365" s="15"/>
      <c r="M365" s="15"/>
      <c r="N365" s="15"/>
      <c r="O365" s="15"/>
      <c r="P365" s="15"/>
      <c r="Q365" s="15"/>
      <c r="R365" s="15"/>
      <c r="S365" s="16"/>
      <c r="U365" s="30" t="str">
        <f t="shared" si="5"/>
        <v/>
      </c>
    </row>
    <row r="366" spans="1:21">
      <c r="A366" s="20"/>
      <c r="B366" s="20"/>
      <c r="C366" s="20"/>
      <c r="D366" s="20"/>
      <c r="E366" s="20"/>
      <c r="F366" s="15"/>
      <c r="G366" s="15"/>
      <c r="H366" s="15"/>
      <c r="I366" s="15"/>
      <c r="J366" s="15"/>
      <c r="K366" s="15"/>
      <c r="L366" s="15"/>
      <c r="M366" s="15"/>
      <c r="N366" s="15"/>
      <c r="O366" s="15"/>
      <c r="P366" s="15"/>
      <c r="Q366" s="15"/>
      <c r="R366" s="15"/>
      <c r="S366" s="16"/>
      <c r="U366" s="30" t="str">
        <f t="shared" si="5"/>
        <v/>
      </c>
    </row>
    <row r="367" spans="1:21">
      <c r="A367" s="20"/>
      <c r="B367" s="20"/>
      <c r="C367" s="20"/>
      <c r="D367" s="20"/>
      <c r="E367" s="20"/>
      <c r="F367" s="15"/>
      <c r="G367" s="15"/>
      <c r="H367" s="15"/>
      <c r="I367" s="15"/>
      <c r="J367" s="15"/>
      <c r="K367" s="15"/>
      <c r="L367" s="15"/>
      <c r="M367" s="15"/>
      <c r="N367" s="15"/>
      <c r="O367" s="15"/>
      <c r="P367" s="15"/>
      <c r="Q367" s="15"/>
      <c r="R367" s="15"/>
      <c r="S367" s="16"/>
      <c r="U367" s="30" t="str">
        <f t="shared" si="5"/>
        <v/>
      </c>
    </row>
    <row r="368" spans="1:21">
      <c r="A368" s="20"/>
      <c r="B368" s="20"/>
      <c r="C368" s="20"/>
      <c r="D368" s="20"/>
      <c r="E368" s="20"/>
      <c r="F368" s="15"/>
      <c r="G368" s="15"/>
      <c r="H368" s="15"/>
      <c r="I368" s="15"/>
      <c r="J368" s="15"/>
      <c r="K368" s="15"/>
      <c r="L368" s="15"/>
      <c r="M368" s="15"/>
      <c r="N368" s="15"/>
      <c r="O368" s="15"/>
      <c r="P368" s="15"/>
      <c r="Q368" s="15"/>
      <c r="R368" s="15"/>
      <c r="S368" s="16"/>
      <c r="U368" s="30" t="str">
        <f t="shared" si="5"/>
        <v/>
      </c>
    </row>
    <row r="369" spans="1:21">
      <c r="A369" s="20"/>
      <c r="B369" s="20"/>
      <c r="C369" s="20"/>
      <c r="D369" s="20"/>
      <c r="E369" s="20"/>
      <c r="F369" s="15"/>
      <c r="G369" s="15"/>
      <c r="H369" s="15"/>
      <c r="I369" s="15"/>
      <c r="J369" s="15"/>
      <c r="K369" s="15"/>
      <c r="L369" s="15"/>
      <c r="M369" s="15"/>
      <c r="N369" s="15"/>
      <c r="O369" s="15"/>
      <c r="P369" s="15"/>
      <c r="Q369" s="15"/>
      <c r="R369" s="15"/>
      <c r="S369" s="16"/>
      <c r="U369" s="30" t="str">
        <f t="shared" si="5"/>
        <v/>
      </c>
    </row>
    <row r="370" spans="1:21">
      <c r="A370" s="20"/>
      <c r="B370" s="20"/>
      <c r="C370" s="20"/>
      <c r="D370" s="20"/>
      <c r="E370" s="20"/>
      <c r="F370" s="15"/>
      <c r="G370" s="15"/>
      <c r="H370" s="15"/>
      <c r="I370" s="15"/>
      <c r="J370" s="15"/>
      <c r="K370" s="15"/>
      <c r="L370" s="15"/>
      <c r="M370" s="15"/>
      <c r="N370" s="15"/>
      <c r="O370" s="15"/>
      <c r="P370" s="15"/>
      <c r="Q370" s="15"/>
      <c r="R370" s="15"/>
      <c r="S370" s="16"/>
      <c r="U370" s="30" t="str">
        <f t="shared" si="5"/>
        <v/>
      </c>
    </row>
    <row r="371" spans="1:21">
      <c r="A371" s="20"/>
      <c r="B371" s="20"/>
      <c r="C371" s="20"/>
      <c r="D371" s="20"/>
      <c r="E371" s="20"/>
      <c r="F371" s="15"/>
      <c r="G371" s="15"/>
      <c r="H371" s="15"/>
      <c r="I371" s="15"/>
      <c r="J371" s="15"/>
      <c r="K371" s="15"/>
      <c r="L371" s="15"/>
      <c r="M371" s="15"/>
      <c r="N371" s="15"/>
      <c r="O371" s="15"/>
      <c r="P371" s="15"/>
      <c r="Q371" s="15"/>
      <c r="R371" s="15"/>
      <c r="S371" s="16"/>
      <c r="U371" s="30" t="str">
        <f t="shared" si="5"/>
        <v/>
      </c>
    </row>
    <row r="372" spans="1:21">
      <c r="A372" s="20"/>
      <c r="B372" s="20"/>
      <c r="C372" s="20"/>
      <c r="D372" s="20"/>
      <c r="E372" s="20"/>
      <c r="F372" s="15"/>
      <c r="G372" s="15"/>
      <c r="H372" s="15"/>
      <c r="I372" s="15"/>
      <c r="J372" s="15"/>
      <c r="K372" s="15"/>
      <c r="L372" s="15"/>
      <c r="M372" s="15"/>
      <c r="N372" s="15"/>
      <c r="O372" s="15"/>
      <c r="P372" s="15"/>
      <c r="Q372" s="15"/>
      <c r="R372" s="15"/>
      <c r="S372" s="16"/>
      <c r="U372" s="30" t="str">
        <f t="shared" si="5"/>
        <v/>
      </c>
    </row>
    <row r="373" spans="1:21">
      <c r="A373" s="20"/>
      <c r="B373" s="20"/>
      <c r="C373" s="20"/>
      <c r="D373" s="20"/>
      <c r="E373" s="20"/>
      <c r="F373" s="15"/>
      <c r="G373" s="15"/>
      <c r="H373" s="15"/>
      <c r="I373" s="15"/>
      <c r="J373" s="15"/>
      <c r="K373" s="15"/>
      <c r="L373" s="15"/>
      <c r="M373" s="15"/>
      <c r="N373" s="15"/>
      <c r="O373" s="15"/>
      <c r="P373" s="15"/>
      <c r="Q373" s="15"/>
      <c r="R373" s="15"/>
      <c r="S373" s="16"/>
      <c r="U373" s="30" t="str">
        <f t="shared" si="5"/>
        <v/>
      </c>
    </row>
    <row r="374" spans="1:21">
      <c r="A374" s="20"/>
      <c r="B374" s="20"/>
      <c r="C374" s="20"/>
      <c r="D374" s="20"/>
      <c r="E374" s="20"/>
      <c r="F374" s="15"/>
      <c r="G374" s="15"/>
      <c r="H374" s="15"/>
      <c r="I374" s="15"/>
      <c r="J374" s="15"/>
      <c r="K374" s="15"/>
      <c r="L374" s="15"/>
      <c r="M374" s="15"/>
      <c r="N374" s="15"/>
      <c r="O374" s="15"/>
      <c r="P374" s="15"/>
      <c r="Q374" s="15"/>
      <c r="R374" s="15"/>
      <c r="S374" s="16"/>
      <c r="U374" s="30" t="str">
        <f t="shared" si="5"/>
        <v/>
      </c>
    </row>
    <row r="375" spans="1:21">
      <c r="A375" s="20"/>
      <c r="B375" s="20"/>
      <c r="C375" s="20"/>
      <c r="D375" s="20"/>
      <c r="E375" s="20"/>
      <c r="F375" s="15"/>
      <c r="G375" s="15"/>
      <c r="H375" s="15"/>
      <c r="I375" s="15"/>
      <c r="J375" s="15"/>
      <c r="K375" s="15"/>
      <c r="L375" s="15"/>
      <c r="M375" s="15"/>
      <c r="N375" s="15"/>
      <c r="O375" s="15"/>
      <c r="P375" s="15"/>
      <c r="Q375" s="15"/>
      <c r="R375" s="15"/>
      <c r="S375" s="16"/>
      <c r="U375" s="30" t="str">
        <f t="shared" si="5"/>
        <v/>
      </c>
    </row>
    <row r="376" spans="1:21">
      <c r="A376" s="20"/>
      <c r="B376" s="20"/>
      <c r="C376" s="20"/>
      <c r="D376" s="20"/>
      <c r="E376" s="20"/>
      <c r="F376" s="15"/>
      <c r="G376" s="15"/>
      <c r="H376" s="15"/>
      <c r="I376" s="15"/>
      <c r="J376" s="15"/>
      <c r="K376" s="15"/>
      <c r="L376" s="15"/>
      <c r="M376" s="15"/>
      <c r="N376" s="15"/>
      <c r="O376" s="15"/>
      <c r="P376" s="15"/>
      <c r="Q376" s="15"/>
      <c r="R376" s="15"/>
      <c r="S376" s="16"/>
      <c r="U376" s="30" t="str">
        <f t="shared" si="5"/>
        <v/>
      </c>
    </row>
    <row r="377" spans="1:21">
      <c r="A377" s="20"/>
      <c r="B377" s="20"/>
      <c r="C377" s="20"/>
      <c r="D377" s="20"/>
      <c r="E377" s="20"/>
      <c r="F377" s="15"/>
      <c r="G377" s="15"/>
      <c r="H377" s="15"/>
      <c r="I377" s="15"/>
      <c r="J377" s="15"/>
      <c r="K377" s="15"/>
      <c r="L377" s="15"/>
      <c r="M377" s="15"/>
      <c r="N377" s="15"/>
      <c r="O377" s="15"/>
      <c r="P377" s="15"/>
      <c r="Q377" s="15"/>
      <c r="R377" s="15"/>
      <c r="S377" s="16"/>
      <c r="U377" s="30" t="str">
        <f t="shared" si="5"/>
        <v/>
      </c>
    </row>
    <row r="378" spans="1:21">
      <c r="A378" s="20"/>
      <c r="B378" s="20"/>
      <c r="C378" s="20"/>
      <c r="D378" s="20"/>
      <c r="E378" s="20"/>
      <c r="F378" s="15"/>
      <c r="G378" s="15"/>
      <c r="H378" s="15"/>
      <c r="I378" s="15"/>
      <c r="J378" s="15"/>
      <c r="K378" s="15"/>
      <c r="L378" s="15"/>
      <c r="M378" s="15"/>
      <c r="N378" s="15"/>
      <c r="O378" s="15"/>
      <c r="P378" s="15"/>
      <c r="Q378" s="15"/>
      <c r="R378" s="15"/>
      <c r="S378" s="16"/>
      <c r="U378" s="30" t="str">
        <f t="shared" si="5"/>
        <v/>
      </c>
    </row>
    <row r="379" spans="1:21">
      <c r="A379" s="20"/>
      <c r="B379" s="20"/>
      <c r="C379" s="20"/>
      <c r="D379" s="20"/>
      <c r="E379" s="20"/>
      <c r="F379" s="15"/>
      <c r="G379" s="15"/>
      <c r="H379" s="15"/>
      <c r="I379" s="15"/>
      <c r="J379" s="15"/>
      <c r="K379" s="15"/>
      <c r="L379" s="15"/>
      <c r="M379" s="15"/>
      <c r="N379" s="15"/>
      <c r="O379" s="15"/>
      <c r="P379" s="15"/>
      <c r="Q379" s="15"/>
      <c r="R379" s="15"/>
      <c r="S379" s="16"/>
      <c r="U379" s="30" t="str">
        <f t="shared" si="5"/>
        <v/>
      </c>
    </row>
    <row r="380" spans="1:21">
      <c r="A380" s="20"/>
      <c r="B380" s="20"/>
      <c r="C380" s="20"/>
      <c r="D380" s="20"/>
      <c r="E380" s="20"/>
      <c r="F380" s="15"/>
      <c r="G380" s="15"/>
      <c r="H380" s="15"/>
      <c r="I380" s="15"/>
      <c r="J380" s="15"/>
      <c r="K380" s="15"/>
      <c r="L380" s="15"/>
      <c r="M380" s="15"/>
      <c r="N380" s="15"/>
      <c r="O380" s="15"/>
      <c r="P380" s="15"/>
      <c r="Q380" s="15"/>
      <c r="R380" s="15"/>
      <c r="S380" s="16"/>
      <c r="U380" s="30" t="str">
        <f t="shared" si="5"/>
        <v/>
      </c>
    </row>
    <row r="381" spans="1:21">
      <c r="A381" s="20"/>
      <c r="B381" s="20"/>
      <c r="C381" s="20"/>
      <c r="D381" s="20"/>
      <c r="E381" s="20"/>
      <c r="F381" s="15"/>
      <c r="G381" s="15"/>
      <c r="H381" s="15"/>
      <c r="I381" s="15"/>
      <c r="J381" s="15"/>
      <c r="K381" s="15"/>
      <c r="L381" s="15"/>
      <c r="M381" s="15"/>
      <c r="N381" s="15"/>
      <c r="O381" s="15"/>
      <c r="P381" s="15"/>
      <c r="Q381" s="15"/>
      <c r="R381" s="15"/>
      <c r="S381" s="16"/>
      <c r="U381" s="30" t="str">
        <f t="shared" si="5"/>
        <v/>
      </c>
    </row>
    <row r="382" spans="1:21">
      <c r="A382" s="20"/>
      <c r="B382" s="20"/>
      <c r="C382" s="20"/>
      <c r="D382" s="20"/>
      <c r="E382" s="20"/>
      <c r="F382" s="15"/>
      <c r="G382" s="15"/>
      <c r="H382" s="15"/>
      <c r="I382" s="15"/>
      <c r="J382" s="15"/>
      <c r="K382" s="15"/>
      <c r="L382" s="15"/>
      <c r="M382" s="15"/>
      <c r="N382" s="15"/>
      <c r="O382" s="15"/>
      <c r="P382" s="15"/>
      <c r="Q382" s="15"/>
      <c r="R382" s="15"/>
      <c r="S382" s="16"/>
      <c r="U382" s="30" t="str">
        <f t="shared" si="5"/>
        <v/>
      </c>
    </row>
    <row r="383" spans="1:21">
      <c r="A383" s="20"/>
      <c r="B383" s="20"/>
      <c r="C383" s="20"/>
      <c r="D383" s="20"/>
      <c r="E383" s="20"/>
      <c r="F383" s="15"/>
      <c r="G383" s="15"/>
      <c r="H383" s="15"/>
      <c r="I383" s="15"/>
      <c r="J383" s="15"/>
      <c r="K383" s="15"/>
      <c r="L383" s="15"/>
      <c r="M383" s="15"/>
      <c r="N383" s="15"/>
      <c r="O383" s="15"/>
      <c r="P383" s="15"/>
      <c r="Q383" s="15"/>
      <c r="R383" s="15"/>
      <c r="S383" s="16"/>
      <c r="U383" s="30" t="str">
        <f t="shared" si="5"/>
        <v/>
      </c>
    </row>
    <row r="384" spans="1:21">
      <c r="A384" s="20"/>
      <c r="B384" s="20"/>
      <c r="C384" s="20"/>
      <c r="D384" s="20"/>
      <c r="E384" s="20"/>
      <c r="F384" s="15"/>
      <c r="G384" s="15"/>
      <c r="H384" s="15"/>
      <c r="I384" s="15"/>
      <c r="J384" s="15"/>
      <c r="K384" s="15"/>
      <c r="L384" s="15"/>
      <c r="M384" s="15"/>
      <c r="N384" s="15"/>
      <c r="O384" s="15"/>
      <c r="P384" s="15"/>
      <c r="Q384" s="15"/>
      <c r="R384" s="15"/>
      <c r="S384" s="16"/>
      <c r="U384" s="30" t="str">
        <f t="shared" si="5"/>
        <v/>
      </c>
    </row>
    <row r="385" spans="1:21">
      <c r="A385" s="20"/>
      <c r="B385" s="20"/>
      <c r="C385" s="20"/>
      <c r="D385" s="20"/>
      <c r="E385" s="20"/>
      <c r="F385" s="15"/>
      <c r="G385" s="15"/>
      <c r="H385" s="15"/>
      <c r="I385" s="15"/>
      <c r="J385" s="15"/>
      <c r="K385" s="15"/>
      <c r="L385" s="15"/>
      <c r="M385" s="15"/>
      <c r="N385" s="15"/>
      <c r="O385" s="15"/>
      <c r="P385" s="15"/>
      <c r="Q385" s="15"/>
      <c r="R385" s="15"/>
      <c r="S385" s="16"/>
      <c r="U385" s="30" t="str">
        <f t="shared" si="5"/>
        <v/>
      </c>
    </row>
    <row r="386" spans="1:21">
      <c r="A386" s="20"/>
      <c r="B386" s="20"/>
      <c r="C386" s="20"/>
      <c r="D386" s="20"/>
      <c r="E386" s="20"/>
      <c r="F386" s="15"/>
      <c r="G386" s="15"/>
      <c r="H386" s="15"/>
      <c r="I386" s="15"/>
      <c r="J386" s="15"/>
      <c r="K386" s="15"/>
      <c r="L386" s="15"/>
      <c r="M386" s="15"/>
      <c r="N386" s="15"/>
      <c r="O386" s="15"/>
      <c r="P386" s="15"/>
      <c r="Q386" s="15"/>
      <c r="R386" s="15"/>
      <c r="S386" s="16"/>
      <c r="U386" s="30" t="str">
        <f t="shared" si="5"/>
        <v/>
      </c>
    </row>
    <row r="387" spans="1:21">
      <c r="A387" s="20"/>
      <c r="B387" s="20"/>
      <c r="C387" s="20"/>
      <c r="D387" s="20"/>
      <c r="E387" s="20"/>
      <c r="F387" s="15"/>
      <c r="G387" s="15"/>
      <c r="H387" s="15"/>
      <c r="I387" s="15"/>
      <c r="J387" s="15"/>
      <c r="K387" s="15"/>
      <c r="L387" s="15"/>
      <c r="M387" s="15"/>
      <c r="N387" s="15"/>
      <c r="O387" s="15"/>
      <c r="P387" s="15"/>
      <c r="Q387" s="15"/>
      <c r="R387" s="15"/>
      <c r="S387" s="16"/>
      <c r="U387" s="30" t="str">
        <f t="shared" si="5"/>
        <v/>
      </c>
    </row>
    <row r="388" spans="1:21">
      <c r="A388" s="20"/>
      <c r="B388" s="20"/>
      <c r="C388" s="20"/>
      <c r="D388" s="20"/>
      <c r="E388" s="20"/>
      <c r="F388" s="15"/>
      <c r="G388" s="15"/>
      <c r="H388" s="15"/>
      <c r="I388" s="15"/>
      <c r="J388" s="15"/>
      <c r="K388" s="15"/>
      <c r="L388" s="15"/>
      <c r="M388" s="15"/>
      <c r="N388" s="15"/>
      <c r="O388" s="15"/>
      <c r="P388" s="15"/>
      <c r="Q388" s="15"/>
      <c r="R388" s="15"/>
      <c r="S388" s="16"/>
      <c r="U388" s="30" t="str">
        <f t="shared" si="5"/>
        <v/>
      </c>
    </row>
    <row r="389" spans="1:21">
      <c r="A389" s="20"/>
      <c r="B389" s="20"/>
      <c r="C389" s="20"/>
      <c r="D389" s="20"/>
      <c r="E389" s="20"/>
      <c r="F389" s="15"/>
      <c r="G389" s="15"/>
      <c r="H389" s="15"/>
      <c r="I389" s="15"/>
      <c r="J389" s="15"/>
      <c r="K389" s="15"/>
      <c r="L389" s="15"/>
      <c r="M389" s="15"/>
      <c r="N389" s="15"/>
      <c r="O389" s="15"/>
      <c r="P389" s="15"/>
      <c r="Q389" s="15"/>
      <c r="R389" s="15"/>
      <c r="S389" s="16"/>
      <c r="U389" s="30" t="str">
        <f t="shared" si="5"/>
        <v/>
      </c>
    </row>
    <row r="390" spans="1:21">
      <c r="A390" s="20"/>
      <c r="B390" s="20"/>
      <c r="C390" s="20"/>
      <c r="D390" s="20"/>
      <c r="E390" s="20"/>
      <c r="F390" s="15"/>
      <c r="G390" s="15"/>
      <c r="H390" s="15"/>
      <c r="I390" s="15"/>
      <c r="J390" s="15"/>
      <c r="K390" s="15"/>
      <c r="L390" s="15"/>
      <c r="M390" s="15"/>
      <c r="N390" s="15"/>
      <c r="O390" s="15"/>
      <c r="P390" s="15"/>
      <c r="Q390" s="15"/>
      <c r="R390" s="15"/>
      <c r="S390" s="16"/>
      <c r="U390" s="30" t="str">
        <f t="shared" si="5"/>
        <v/>
      </c>
    </row>
    <row r="391" spans="1:21">
      <c r="A391" s="20"/>
      <c r="B391" s="20"/>
      <c r="C391" s="20"/>
      <c r="D391" s="20"/>
      <c r="E391" s="20"/>
      <c r="F391" s="15"/>
      <c r="G391" s="15"/>
      <c r="H391" s="15"/>
      <c r="I391" s="15"/>
      <c r="J391" s="15"/>
      <c r="K391" s="15"/>
      <c r="L391" s="15"/>
      <c r="M391" s="15"/>
      <c r="N391" s="15"/>
      <c r="O391" s="15"/>
      <c r="P391" s="15"/>
      <c r="Q391" s="15"/>
      <c r="R391" s="15"/>
      <c r="S391" s="16"/>
      <c r="U391" s="30" t="str">
        <f t="shared" si="5"/>
        <v/>
      </c>
    </row>
    <row r="392" spans="1:21">
      <c r="A392" s="20"/>
      <c r="B392" s="20"/>
      <c r="C392" s="20"/>
      <c r="D392" s="20"/>
      <c r="E392" s="20"/>
      <c r="F392" s="15"/>
      <c r="G392" s="15"/>
      <c r="H392" s="15"/>
      <c r="I392" s="15"/>
      <c r="J392" s="15"/>
      <c r="K392" s="15"/>
      <c r="L392" s="15"/>
      <c r="M392" s="15"/>
      <c r="N392" s="15"/>
      <c r="O392" s="15"/>
      <c r="P392" s="15"/>
      <c r="Q392" s="15"/>
      <c r="R392" s="15"/>
      <c r="S392" s="16"/>
      <c r="U392" s="30" t="str">
        <f t="shared" si="5"/>
        <v/>
      </c>
    </row>
    <row r="393" spans="1:21">
      <c r="A393" s="20"/>
      <c r="B393" s="20"/>
      <c r="C393" s="20"/>
      <c r="D393" s="20"/>
      <c r="E393" s="20"/>
      <c r="F393" s="15"/>
      <c r="G393" s="15"/>
      <c r="H393" s="15"/>
      <c r="I393" s="15"/>
      <c r="J393" s="15"/>
      <c r="K393" s="15"/>
      <c r="L393" s="15"/>
      <c r="M393" s="15"/>
      <c r="N393" s="15"/>
      <c r="O393" s="15"/>
      <c r="P393" s="15"/>
      <c r="Q393" s="15"/>
      <c r="R393" s="15"/>
      <c r="S393" s="16"/>
      <c r="U393" s="30" t="str">
        <f t="shared" si="5"/>
        <v/>
      </c>
    </row>
    <row r="394" spans="1:21">
      <c r="A394" s="20"/>
      <c r="B394" s="20"/>
      <c r="C394" s="20"/>
      <c r="D394" s="20"/>
      <c r="E394" s="20"/>
      <c r="F394" s="15"/>
      <c r="G394" s="15"/>
      <c r="H394" s="15"/>
      <c r="I394" s="15"/>
      <c r="J394" s="15"/>
      <c r="K394" s="15"/>
      <c r="L394" s="15"/>
      <c r="M394" s="15"/>
      <c r="N394" s="15"/>
      <c r="O394" s="15"/>
      <c r="P394" s="15"/>
      <c r="Q394" s="15"/>
      <c r="R394" s="15"/>
      <c r="S394" s="16"/>
      <c r="U394" s="30" t="str">
        <f t="shared" ref="U394:U457" si="6">IF(COUNTA(F394:S394)=0,"",_xlfn.CONCAT(,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"No accrued interest has been reported, whereas the position at the beginning or at the end of the period is greater than zero. Report '0' in case accrued interest equals zero, do not leave the cell empty.",
     ""),
IF(AND(OR(ABS(G394)&gt;3000000000,ABS(H394)&gt;3000000000),ISBLANK(S394)),
 " Warning: An explanation in &lt;c140&gt; must be completed for transactions of more than EUR 3 billion or less than EUR -3 billion.",
     "")))</f>
        <v/>
      </c>
    </row>
    <row r="395" spans="1:21">
      <c r="A395" s="20"/>
      <c r="B395" s="20"/>
      <c r="C395" s="20"/>
      <c r="D395" s="20"/>
      <c r="E395" s="20"/>
      <c r="F395" s="15"/>
      <c r="G395" s="15"/>
      <c r="H395" s="15"/>
      <c r="I395" s="15"/>
      <c r="J395" s="15"/>
      <c r="K395" s="15"/>
      <c r="L395" s="15"/>
      <c r="M395" s="15"/>
      <c r="N395" s="15"/>
      <c r="O395" s="15"/>
      <c r="P395" s="15"/>
      <c r="Q395" s="15"/>
      <c r="R395" s="15"/>
      <c r="S395" s="16"/>
      <c r="U395" s="30" t="str">
        <f t="shared" si="6"/>
        <v/>
      </c>
    </row>
    <row r="396" spans="1:21">
      <c r="A396" s="20"/>
      <c r="B396" s="20"/>
      <c r="C396" s="20"/>
      <c r="D396" s="20"/>
      <c r="E396" s="20"/>
      <c r="F396" s="15"/>
      <c r="G396" s="15"/>
      <c r="H396" s="15"/>
      <c r="I396" s="15"/>
      <c r="J396" s="15"/>
      <c r="K396" s="15"/>
      <c r="L396" s="15"/>
      <c r="M396" s="15"/>
      <c r="N396" s="15"/>
      <c r="O396" s="15"/>
      <c r="P396" s="15"/>
      <c r="Q396" s="15"/>
      <c r="R396" s="15"/>
      <c r="S396" s="16"/>
      <c r="U396" s="30" t="str">
        <f t="shared" si="6"/>
        <v/>
      </c>
    </row>
    <row r="397" spans="1:21">
      <c r="A397" s="20"/>
      <c r="B397" s="20"/>
      <c r="C397" s="20"/>
      <c r="D397" s="20"/>
      <c r="E397" s="20"/>
      <c r="F397" s="15"/>
      <c r="G397" s="15"/>
      <c r="H397" s="15"/>
      <c r="I397" s="15"/>
      <c r="J397" s="15"/>
      <c r="K397" s="15"/>
      <c r="L397" s="15"/>
      <c r="M397" s="15"/>
      <c r="N397" s="15"/>
      <c r="O397" s="15"/>
      <c r="P397" s="15"/>
      <c r="Q397" s="15"/>
      <c r="R397" s="15"/>
      <c r="S397" s="16"/>
      <c r="U397" s="30" t="str">
        <f t="shared" si="6"/>
        <v/>
      </c>
    </row>
    <row r="398" spans="1:21">
      <c r="A398" s="20"/>
      <c r="B398" s="20"/>
      <c r="C398" s="20"/>
      <c r="D398" s="20"/>
      <c r="E398" s="20"/>
      <c r="F398" s="15"/>
      <c r="G398" s="15"/>
      <c r="H398" s="15"/>
      <c r="I398" s="15"/>
      <c r="J398" s="15"/>
      <c r="K398" s="15"/>
      <c r="L398" s="15"/>
      <c r="M398" s="15"/>
      <c r="N398" s="15"/>
      <c r="O398" s="15"/>
      <c r="P398" s="15"/>
      <c r="Q398" s="15"/>
      <c r="R398" s="15"/>
      <c r="S398" s="16"/>
      <c r="U398" s="30" t="str">
        <f t="shared" si="6"/>
        <v/>
      </c>
    </row>
    <row r="399" spans="1:21">
      <c r="A399" s="20"/>
      <c r="B399" s="20"/>
      <c r="C399" s="20"/>
      <c r="D399" s="20"/>
      <c r="E399" s="20"/>
      <c r="F399" s="15"/>
      <c r="G399" s="15"/>
      <c r="H399" s="15"/>
      <c r="I399" s="15"/>
      <c r="J399" s="15"/>
      <c r="K399" s="15"/>
      <c r="L399" s="15"/>
      <c r="M399" s="15"/>
      <c r="N399" s="15"/>
      <c r="O399" s="15"/>
      <c r="P399" s="15"/>
      <c r="Q399" s="15"/>
      <c r="R399" s="15"/>
      <c r="S399" s="16"/>
      <c r="U399" s="30" t="str">
        <f t="shared" si="6"/>
        <v/>
      </c>
    </row>
    <row r="400" spans="1:21">
      <c r="A400" s="20"/>
      <c r="B400" s="20"/>
      <c r="C400" s="20"/>
      <c r="D400" s="20"/>
      <c r="E400" s="20"/>
      <c r="F400" s="15"/>
      <c r="G400" s="15"/>
      <c r="H400" s="15"/>
      <c r="I400" s="15"/>
      <c r="J400" s="15"/>
      <c r="K400" s="15"/>
      <c r="L400" s="15"/>
      <c r="M400" s="15"/>
      <c r="N400" s="15"/>
      <c r="O400" s="15"/>
      <c r="P400" s="15"/>
      <c r="Q400" s="15"/>
      <c r="R400" s="15"/>
      <c r="S400" s="16"/>
      <c r="U400" s="30" t="str">
        <f t="shared" si="6"/>
        <v/>
      </c>
    </row>
    <row r="401" spans="1:21">
      <c r="A401" s="20"/>
      <c r="B401" s="20"/>
      <c r="C401" s="20"/>
      <c r="D401" s="20"/>
      <c r="E401" s="20"/>
      <c r="F401" s="15"/>
      <c r="G401" s="15"/>
      <c r="H401" s="15"/>
      <c r="I401" s="15"/>
      <c r="J401" s="15"/>
      <c r="K401" s="15"/>
      <c r="L401" s="15"/>
      <c r="M401" s="15"/>
      <c r="N401" s="15"/>
      <c r="O401" s="15"/>
      <c r="P401" s="15"/>
      <c r="Q401" s="15"/>
      <c r="R401" s="15"/>
      <c r="S401" s="16"/>
      <c r="U401" s="30" t="str">
        <f t="shared" si="6"/>
        <v/>
      </c>
    </row>
    <row r="402" spans="1:21">
      <c r="A402" s="20"/>
      <c r="B402" s="20"/>
      <c r="C402" s="20"/>
      <c r="D402" s="20"/>
      <c r="E402" s="20"/>
      <c r="F402" s="15"/>
      <c r="G402" s="15"/>
      <c r="H402" s="15"/>
      <c r="I402" s="15"/>
      <c r="J402" s="15"/>
      <c r="K402" s="15"/>
      <c r="L402" s="15"/>
      <c r="M402" s="15"/>
      <c r="N402" s="15"/>
      <c r="O402" s="15"/>
      <c r="P402" s="15"/>
      <c r="Q402" s="15"/>
      <c r="R402" s="15"/>
      <c r="S402" s="16"/>
      <c r="U402" s="30" t="str">
        <f t="shared" si="6"/>
        <v/>
      </c>
    </row>
    <row r="403" spans="1:21">
      <c r="A403" s="20"/>
      <c r="B403" s="20"/>
      <c r="C403" s="20"/>
      <c r="D403" s="20"/>
      <c r="E403" s="20"/>
      <c r="F403" s="15"/>
      <c r="G403" s="15"/>
      <c r="H403" s="15"/>
      <c r="I403" s="15"/>
      <c r="J403" s="15"/>
      <c r="K403" s="15"/>
      <c r="L403" s="15"/>
      <c r="M403" s="15"/>
      <c r="N403" s="15"/>
      <c r="O403" s="15"/>
      <c r="P403" s="15"/>
      <c r="Q403" s="15"/>
      <c r="R403" s="15"/>
      <c r="S403" s="16"/>
      <c r="U403" s="30" t="str">
        <f t="shared" si="6"/>
        <v/>
      </c>
    </row>
    <row r="404" spans="1:21">
      <c r="A404" s="20"/>
      <c r="B404" s="20"/>
      <c r="C404" s="20"/>
      <c r="D404" s="20"/>
      <c r="E404" s="20"/>
      <c r="F404" s="15"/>
      <c r="G404" s="15"/>
      <c r="H404" s="15"/>
      <c r="I404" s="15"/>
      <c r="J404" s="15"/>
      <c r="K404" s="15"/>
      <c r="L404" s="15"/>
      <c r="M404" s="15"/>
      <c r="N404" s="15"/>
      <c r="O404" s="15"/>
      <c r="P404" s="15"/>
      <c r="Q404" s="15"/>
      <c r="R404" s="15"/>
      <c r="S404" s="16"/>
      <c r="U404" s="30" t="str">
        <f t="shared" si="6"/>
        <v/>
      </c>
    </row>
    <row r="405" spans="1:21">
      <c r="A405" s="20"/>
      <c r="B405" s="20"/>
      <c r="C405" s="20"/>
      <c r="D405" s="20"/>
      <c r="E405" s="20"/>
      <c r="F405" s="15"/>
      <c r="G405" s="15"/>
      <c r="H405" s="15"/>
      <c r="I405" s="15"/>
      <c r="J405" s="15"/>
      <c r="K405" s="15"/>
      <c r="L405" s="15"/>
      <c r="M405" s="15"/>
      <c r="N405" s="15"/>
      <c r="O405" s="15"/>
      <c r="P405" s="15"/>
      <c r="Q405" s="15"/>
      <c r="R405" s="15"/>
      <c r="S405" s="16"/>
      <c r="U405" s="30" t="str">
        <f t="shared" si="6"/>
        <v/>
      </c>
    </row>
    <row r="406" spans="1:21">
      <c r="A406" s="20"/>
      <c r="B406" s="20"/>
      <c r="C406" s="20"/>
      <c r="D406" s="20"/>
      <c r="E406" s="20"/>
      <c r="F406" s="15"/>
      <c r="G406" s="15"/>
      <c r="H406" s="15"/>
      <c r="I406" s="15"/>
      <c r="J406" s="15"/>
      <c r="K406" s="15"/>
      <c r="L406" s="15"/>
      <c r="M406" s="15"/>
      <c r="N406" s="15"/>
      <c r="O406" s="15"/>
      <c r="P406" s="15"/>
      <c r="Q406" s="15"/>
      <c r="R406" s="15"/>
      <c r="S406" s="16"/>
      <c r="U406" s="30" t="str">
        <f t="shared" si="6"/>
        <v/>
      </c>
    </row>
    <row r="407" spans="1:21">
      <c r="A407" s="20"/>
      <c r="B407" s="20"/>
      <c r="C407" s="20"/>
      <c r="D407" s="20"/>
      <c r="E407" s="20"/>
      <c r="F407" s="15"/>
      <c r="G407" s="15"/>
      <c r="H407" s="15"/>
      <c r="I407" s="15"/>
      <c r="J407" s="15"/>
      <c r="K407" s="15"/>
      <c r="L407" s="15"/>
      <c r="M407" s="15"/>
      <c r="N407" s="15"/>
      <c r="O407" s="15"/>
      <c r="P407" s="15"/>
      <c r="Q407" s="15"/>
      <c r="R407" s="15"/>
      <c r="S407" s="16"/>
      <c r="U407" s="30" t="str">
        <f t="shared" si="6"/>
        <v/>
      </c>
    </row>
    <row r="408" spans="1:21">
      <c r="A408" s="20"/>
      <c r="B408" s="20"/>
      <c r="C408" s="20"/>
      <c r="D408" s="20"/>
      <c r="E408" s="20"/>
      <c r="F408" s="15"/>
      <c r="G408" s="15"/>
      <c r="H408" s="15"/>
      <c r="I408" s="15"/>
      <c r="J408" s="15"/>
      <c r="K408" s="15"/>
      <c r="L408" s="15"/>
      <c r="M408" s="15"/>
      <c r="N408" s="15"/>
      <c r="O408" s="15"/>
      <c r="P408" s="15"/>
      <c r="Q408" s="15"/>
      <c r="R408" s="15"/>
      <c r="S408" s="16"/>
      <c r="U408" s="30" t="str">
        <f t="shared" si="6"/>
        <v/>
      </c>
    </row>
    <row r="409" spans="1:21">
      <c r="A409" s="20"/>
      <c r="B409" s="20"/>
      <c r="C409" s="20"/>
      <c r="D409" s="20"/>
      <c r="E409" s="20"/>
      <c r="F409" s="15"/>
      <c r="G409" s="15"/>
      <c r="H409" s="15"/>
      <c r="I409" s="15"/>
      <c r="J409" s="15"/>
      <c r="K409" s="15"/>
      <c r="L409" s="15"/>
      <c r="M409" s="15"/>
      <c r="N409" s="15"/>
      <c r="O409" s="15"/>
      <c r="P409" s="15"/>
      <c r="Q409" s="15"/>
      <c r="R409" s="15"/>
      <c r="S409" s="16"/>
      <c r="U409" s="30" t="str">
        <f t="shared" si="6"/>
        <v/>
      </c>
    </row>
    <row r="410" spans="1:21">
      <c r="A410" s="20"/>
      <c r="B410" s="20"/>
      <c r="C410" s="20"/>
      <c r="D410" s="20"/>
      <c r="E410" s="20"/>
      <c r="F410" s="15"/>
      <c r="G410" s="15"/>
      <c r="H410" s="15"/>
      <c r="I410" s="15"/>
      <c r="J410" s="15"/>
      <c r="K410" s="15"/>
      <c r="L410" s="15"/>
      <c r="M410" s="15"/>
      <c r="N410" s="15"/>
      <c r="O410" s="15"/>
      <c r="P410" s="15"/>
      <c r="Q410" s="15"/>
      <c r="R410" s="15"/>
      <c r="S410" s="16"/>
      <c r="U410" s="30" t="str">
        <f t="shared" si="6"/>
        <v/>
      </c>
    </row>
    <row r="411" spans="1:21">
      <c r="A411" s="20"/>
      <c r="B411" s="20"/>
      <c r="C411" s="20"/>
      <c r="D411" s="20"/>
      <c r="E411" s="20"/>
      <c r="F411" s="15"/>
      <c r="G411" s="15"/>
      <c r="H411" s="15"/>
      <c r="I411" s="15"/>
      <c r="J411" s="15"/>
      <c r="K411" s="15"/>
      <c r="L411" s="15"/>
      <c r="M411" s="15"/>
      <c r="N411" s="15"/>
      <c r="O411" s="15"/>
      <c r="P411" s="15"/>
      <c r="Q411" s="15"/>
      <c r="R411" s="15"/>
      <c r="S411" s="16"/>
      <c r="U411" s="30" t="str">
        <f t="shared" si="6"/>
        <v/>
      </c>
    </row>
    <row r="412" spans="1:21">
      <c r="A412" s="20"/>
      <c r="B412" s="20"/>
      <c r="C412" s="20"/>
      <c r="D412" s="20"/>
      <c r="E412" s="20"/>
      <c r="F412" s="15"/>
      <c r="G412" s="15"/>
      <c r="H412" s="15"/>
      <c r="I412" s="15"/>
      <c r="J412" s="15"/>
      <c r="K412" s="15"/>
      <c r="L412" s="15"/>
      <c r="M412" s="15"/>
      <c r="N412" s="15"/>
      <c r="O412" s="15"/>
      <c r="P412" s="15"/>
      <c r="Q412" s="15"/>
      <c r="R412" s="15"/>
      <c r="S412" s="16"/>
      <c r="U412" s="30" t="str">
        <f t="shared" si="6"/>
        <v/>
      </c>
    </row>
    <row r="413" spans="1:21">
      <c r="A413" s="20"/>
      <c r="B413" s="20"/>
      <c r="C413" s="20"/>
      <c r="D413" s="20"/>
      <c r="E413" s="20"/>
      <c r="F413" s="15"/>
      <c r="G413" s="15"/>
      <c r="H413" s="15"/>
      <c r="I413" s="15"/>
      <c r="J413" s="15"/>
      <c r="K413" s="15"/>
      <c r="L413" s="15"/>
      <c r="M413" s="15"/>
      <c r="N413" s="15"/>
      <c r="O413" s="15"/>
      <c r="P413" s="15"/>
      <c r="Q413" s="15"/>
      <c r="R413" s="15"/>
      <c r="S413" s="16"/>
      <c r="U413" s="30" t="str">
        <f t="shared" si="6"/>
        <v/>
      </c>
    </row>
    <row r="414" spans="1:21">
      <c r="A414" s="20"/>
      <c r="B414" s="20"/>
      <c r="C414" s="20"/>
      <c r="D414" s="20"/>
      <c r="E414" s="20"/>
      <c r="F414" s="15"/>
      <c r="G414" s="15"/>
      <c r="H414" s="15"/>
      <c r="I414" s="15"/>
      <c r="J414" s="15"/>
      <c r="K414" s="15"/>
      <c r="L414" s="15"/>
      <c r="M414" s="15"/>
      <c r="N414" s="15"/>
      <c r="O414" s="15"/>
      <c r="P414" s="15"/>
      <c r="Q414" s="15"/>
      <c r="R414" s="15"/>
      <c r="S414" s="16"/>
      <c r="U414" s="30" t="str">
        <f t="shared" si="6"/>
        <v/>
      </c>
    </row>
    <row r="415" spans="1:21">
      <c r="A415" s="20"/>
      <c r="B415" s="20"/>
      <c r="C415" s="20"/>
      <c r="D415" s="20"/>
      <c r="E415" s="20"/>
      <c r="F415" s="15"/>
      <c r="G415" s="15"/>
      <c r="H415" s="15"/>
      <c r="I415" s="15"/>
      <c r="J415" s="15"/>
      <c r="K415" s="15"/>
      <c r="L415" s="15"/>
      <c r="M415" s="15"/>
      <c r="N415" s="15"/>
      <c r="O415" s="15"/>
      <c r="P415" s="15"/>
      <c r="Q415" s="15"/>
      <c r="R415" s="15"/>
      <c r="S415" s="16"/>
      <c r="U415" s="30" t="str">
        <f t="shared" si="6"/>
        <v/>
      </c>
    </row>
    <row r="416" spans="1:21">
      <c r="A416" s="20"/>
      <c r="B416" s="20"/>
      <c r="C416" s="20"/>
      <c r="D416" s="20"/>
      <c r="E416" s="20"/>
      <c r="F416" s="15"/>
      <c r="G416" s="15"/>
      <c r="H416" s="15"/>
      <c r="I416" s="15"/>
      <c r="J416" s="15"/>
      <c r="K416" s="15"/>
      <c r="L416" s="15"/>
      <c r="M416" s="15"/>
      <c r="N416" s="15"/>
      <c r="O416" s="15"/>
      <c r="P416" s="15"/>
      <c r="Q416" s="15"/>
      <c r="R416" s="15"/>
      <c r="S416" s="16"/>
      <c r="U416" s="30" t="str">
        <f t="shared" si="6"/>
        <v/>
      </c>
    </row>
    <row r="417" spans="1:21">
      <c r="A417" s="20"/>
      <c r="B417" s="20"/>
      <c r="C417" s="20"/>
      <c r="D417" s="20"/>
      <c r="E417" s="20"/>
      <c r="F417" s="15"/>
      <c r="G417" s="15"/>
      <c r="H417" s="15"/>
      <c r="I417" s="15"/>
      <c r="J417" s="15"/>
      <c r="K417" s="15"/>
      <c r="L417" s="15"/>
      <c r="M417" s="15"/>
      <c r="N417" s="15"/>
      <c r="O417" s="15"/>
      <c r="P417" s="15"/>
      <c r="Q417" s="15"/>
      <c r="R417" s="15"/>
      <c r="S417" s="16"/>
      <c r="U417" s="30" t="str">
        <f t="shared" si="6"/>
        <v/>
      </c>
    </row>
    <row r="418" spans="1:21">
      <c r="A418" s="20"/>
      <c r="B418" s="20"/>
      <c r="C418" s="20"/>
      <c r="D418" s="20"/>
      <c r="E418" s="20"/>
      <c r="F418" s="15"/>
      <c r="G418" s="15"/>
      <c r="H418" s="15"/>
      <c r="I418" s="15"/>
      <c r="J418" s="15"/>
      <c r="K418" s="15"/>
      <c r="L418" s="15"/>
      <c r="M418" s="15"/>
      <c r="N418" s="15"/>
      <c r="O418" s="15"/>
      <c r="P418" s="15"/>
      <c r="Q418" s="15"/>
      <c r="R418" s="15"/>
      <c r="S418" s="16"/>
      <c r="U418" s="30" t="str">
        <f t="shared" si="6"/>
        <v/>
      </c>
    </row>
    <row r="419" spans="1:21">
      <c r="A419" s="20"/>
      <c r="B419" s="20"/>
      <c r="C419" s="20"/>
      <c r="D419" s="20"/>
      <c r="E419" s="20"/>
      <c r="F419" s="15"/>
      <c r="G419" s="15"/>
      <c r="H419" s="15"/>
      <c r="I419" s="15"/>
      <c r="J419" s="15"/>
      <c r="K419" s="15"/>
      <c r="L419" s="15"/>
      <c r="M419" s="15"/>
      <c r="N419" s="15"/>
      <c r="O419" s="15"/>
      <c r="P419" s="15"/>
      <c r="Q419" s="15"/>
      <c r="R419" s="15"/>
      <c r="S419" s="16"/>
      <c r="U419" s="30" t="str">
        <f t="shared" si="6"/>
        <v/>
      </c>
    </row>
    <row r="420" spans="1:21">
      <c r="A420" s="20"/>
      <c r="B420" s="20"/>
      <c r="C420" s="20"/>
      <c r="D420" s="20"/>
      <c r="E420" s="20"/>
      <c r="F420" s="15"/>
      <c r="G420" s="15"/>
      <c r="H420" s="15"/>
      <c r="I420" s="15"/>
      <c r="J420" s="15"/>
      <c r="K420" s="15"/>
      <c r="L420" s="15"/>
      <c r="M420" s="15"/>
      <c r="N420" s="15"/>
      <c r="O420" s="15"/>
      <c r="P420" s="15"/>
      <c r="Q420" s="15"/>
      <c r="R420" s="15"/>
      <c r="S420" s="16"/>
      <c r="U420" s="30" t="str">
        <f t="shared" si="6"/>
        <v/>
      </c>
    </row>
    <row r="421" spans="1:21">
      <c r="A421" s="20"/>
      <c r="B421" s="20"/>
      <c r="C421" s="20"/>
      <c r="D421" s="20"/>
      <c r="E421" s="20"/>
      <c r="F421" s="15"/>
      <c r="G421" s="15"/>
      <c r="H421" s="15"/>
      <c r="I421" s="15"/>
      <c r="J421" s="15"/>
      <c r="K421" s="15"/>
      <c r="L421" s="15"/>
      <c r="M421" s="15"/>
      <c r="N421" s="15"/>
      <c r="O421" s="15"/>
      <c r="P421" s="15"/>
      <c r="Q421" s="15"/>
      <c r="R421" s="15"/>
      <c r="S421" s="16"/>
      <c r="U421" s="30" t="str">
        <f t="shared" si="6"/>
        <v/>
      </c>
    </row>
    <row r="422" spans="1:21">
      <c r="A422" s="20"/>
      <c r="B422" s="20"/>
      <c r="C422" s="20"/>
      <c r="D422" s="20"/>
      <c r="E422" s="20"/>
      <c r="F422" s="15"/>
      <c r="G422" s="15"/>
      <c r="H422" s="15"/>
      <c r="I422" s="15"/>
      <c r="J422" s="15"/>
      <c r="K422" s="15"/>
      <c r="L422" s="15"/>
      <c r="M422" s="15"/>
      <c r="N422" s="15"/>
      <c r="O422" s="15"/>
      <c r="P422" s="15"/>
      <c r="Q422" s="15"/>
      <c r="R422" s="15"/>
      <c r="S422" s="16"/>
      <c r="U422" s="30" t="str">
        <f t="shared" si="6"/>
        <v/>
      </c>
    </row>
    <row r="423" spans="1:21">
      <c r="A423" s="20"/>
      <c r="B423" s="20"/>
      <c r="C423" s="20"/>
      <c r="D423" s="20"/>
      <c r="E423" s="20"/>
      <c r="F423" s="15"/>
      <c r="G423" s="15"/>
      <c r="H423" s="15"/>
      <c r="I423" s="15"/>
      <c r="J423" s="15"/>
      <c r="K423" s="15"/>
      <c r="L423" s="15"/>
      <c r="M423" s="15"/>
      <c r="N423" s="15"/>
      <c r="O423" s="15"/>
      <c r="P423" s="15"/>
      <c r="Q423" s="15"/>
      <c r="R423" s="15"/>
      <c r="S423" s="16"/>
      <c r="U423" s="30" t="str">
        <f t="shared" si="6"/>
        <v/>
      </c>
    </row>
    <row r="424" spans="1:21">
      <c r="A424" s="20"/>
      <c r="B424" s="20"/>
      <c r="C424" s="20"/>
      <c r="D424" s="20"/>
      <c r="E424" s="20"/>
      <c r="F424" s="15"/>
      <c r="G424" s="15"/>
      <c r="H424" s="15"/>
      <c r="I424" s="15"/>
      <c r="J424" s="15"/>
      <c r="K424" s="15"/>
      <c r="L424" s="15"/>
      <c r="M424" s="15"/>
      <c r="N424" s="15"/>
      <c r="O424" s="15"/>
      <c r="P424" s="15"/>
      <c r="Q424" s="15"/>
      <c r="R424" s="15"/>
      <c r="S424" s="16"/>
      <c r="U424" s="30" t="str">
        <f t="shared" si="6"/>
        <v/>
      </c>
    </row>
    <row r="425" spans="1:21">
      <c r="A425" s="20"/>
      <c r="B425" s="20"/>
      <c r="C425" s="20"/>
      <c r="D425" s="20"/>
      <c r="E425" s="20"/>
      <c r="F425" s="15"/>
      <c r="G425" s="15"/>
      <c r="H425" s="15"/>
      <c r="I425" s="15"/>
      <c r="J425" s="15"/>
      <c r="K425" s="15"/>
      <c r="L425" s="15"/>
      <c r="M425" s="15"/>
      <c r="N425" s="15"/>
      <c r="O425" s="15"/>
      <c r="P425" s="15"/>
      <c r="Q425" s="15"/>
      <c r="R425" s="15"/>
      <c r="S425" s="16"/>
      <c r="U425" s="30" t="str">
        <f t="shared" si="6"/>
        <v/>
      </c>
    </row>
    <row r="426" spans="1:21">
      <c r="A426" s="20"/>
      <c r="B426" s="20"/>
      <c r="C426" s="20"/>
      <c r="D426" s="20"/>
      <c r="E426" s="20"/>
      <c r="F426" s="15"/>
      <c r="G426" s="15"/>
      <c r="H426" s="15"/>
      <c r="I426" s="15"/>
      <c r="J426" s="15"/>
      <c r="K426" s="15"/>
      <c r="L426" s="15"/>
      <c r="M426" s="15"/>
      <c r="N426" s="15"/>
      <c r="O426" s="15"/>
      <c r="P426" s="15"/>
      <c r="Q426" s="15"/>
      <c r="R426" s="15"/>
      <c r="S426" s="16"/>
      <c r="U426" s="30" t="str">
        <f t="shared" si="6"/>
        <v/>
      </c>
    </row>
    <row r="427" spans="1:21">
      <c r="A427" s="20"/>
      <c r="B427" s="20"/>
      <c r="C427" s="20"/>
      <c r="D427" s="20"/>
      <c r="E427" s="20"/>
      <c r="F427" s="15"/>
      <c r="G427" s="15"/>
      <c r="H427" s="15"/>
      <c r="I427" s="15"/>
      <c r="J427" s="15"/>
      <c r="K427" s="15"/>
      <c r="L427" s="15"/>
      <c r="M427" s="15"/>
      <c r="N427" s="15"/>
      <c r="O427" s="15"/>
      <c r="P427" s="15"/>
      <c r="Q427" s="15"/>
      <c r="R427" s="15"/>
      <c r="S427" s="16"/>
      <c r="U427" s="30" t="str">
        <f t="shared" si="6"/>
        <v/>
      </c>
    </row>
    <row r="428" spans="1:21">
      <c r="A428" s="20"/>
      <c r="B428" s="20"/>
      <c r="C428" s="20"/>
      <c r="D428" s="20"/>
      <c r="E428" s="20"/>
      <c r="F428" s="15"/>
      <c r="G428" s="15"/>
      <c r="H428" s="15"/>
      <c r="I428" s="15"/>
      <c r="J428" s="15"/>
      <c r="K428" s="15"/>
      <c r="L428" s="15"/>
      <c r="M428" s="15"/>
      <c r="N428" s="15"/>
      <c r="O428" s="15"/>
      <c r="P428" s="15"/>
      <c r="Q428" s="15"/>
      <c r="R428" s="15"/>
      <c r="S428" s="16"/>
      <c r="U428" s="30" t="str">
        <f t="shared" si="6"/>
        <v/>
      </c>
    </row>
    <row r="429" spans="1:21">
      <c r="A429" s="20"/>
      <c r="B429" s="20"/>
      <c r="C429" s="20"/>
      <c r="D429" s="20"/>
      <c r="E429" s="20"/>
      <c r="F429" s="15"/>
      <c r="G429" s="15"/>
      <c r="H429" s="15"/>
      <c r="I429" s="15"/>
      <c r="J429" s="15"/>
      <c r="K429" s="15"/>
      <c r="L429" s="15"/>
      <c r="M429" s="15"/>
      <c r="N429" s="15"/>
      <c r="O429" s="15"/>
      <c r="P429" s="15"/>
      <c r="Q429" s="15"/>
      <c r="R429" s="15"/>
      <c r="S429" s="16"/>
      <c r="U429" s="30" t="str">
        <f t="shared" si="6"/>
        <v/>
      </c>
    </row>
    <row r="430" spans="1:21">
      <c r="A430" s="20"/>
      <c r="B430" s="20"/>
      <c r="C430" s="20"/>
      <c r="D430" s="20"/>
      <c r="E430" s="20"/>
      <c r="F430" s="15"/>
      <c r="G430" s="15"/>
      <c r="H430" s="15"/>
      <c r="I430" s="15"/>
      <c r="J430" s="15"/>
      <c r="K430" s="15"/>
      <c r="L430" s="15"/>
      <c r="M430" s="15"/>
      <c r="N430" s="15"/>
      <c r="O430" s="15"/>
      <c r="P430" s="15"/>
      <c r="Q430" s="15"/>
      <c r="R430" s="15"/>
      <c r="S430" s="16"/>
      <c r="U430" s="30" t="str">
        <f t="shared" si="6"/>
        <v/>
      </c>
    </row>
    <row r="431" spans="1:21">
      <c r="A431" s="20"/>
      <c r="B431" s="20"/>
      <c r="C431" s="20"/>
      <c r="D431" s="20"/>
      <c r="E431" s="20"/>
      <c r="F431" s="15"/>
      <c r="G431" s="15"/>
      <c r="H431" s="15"/>
      <c r="I431" s="15"/>
      <c r="J431" s="15"/>
      <c r="K431" s="15"/>
      <c r="L431" s="15"/>
      <c r="M431" s="15"/>
      <c r="N431" s="15"/>
      <c r="O431" s="15"/>
      <c r="P431" s="15"/>
      <c r="Q431" s="15"/>
      <c r="R431" s="15"/>
      <c r="S431" s="16"/>
      <c r="U431" s="30" t="str">
        <f t="shared" si="6"/>
        <v/>
      </c>
    </row>
    <row r="432" spans="1:21">
      <c r="A432" s="20"/>
      <c r="B432" s="20"/>
      <c r="C432" s="20"/>
      <c r="D432" s="20"/>
      <c r="E432" s="20"/>
      <c r="F432" s="15"/>
      <c r="G432" s="15"/>
      <c r="H432" s="15"/>
      <c r="I432" s="15"/>
      <c r="J432" s="15"/>
      <c r="K432" s="15"/>
      <c r="L432" s="15"/>
      <c r="M432" s="15"/>
      <c r="N432" s="15"/>
      <c r="O432" s="15"/>
      <c r="P432" s="15"/>
      <c r="Q432" s="15"/>
      <c r="R432" s="15"/>
      <c r="S432" s="16"/>
      <c r="U432" s="30" t="str">
        <f t="shared" si="6"/>
        <v/>
      </c>
    </row>
    <row r="433" spans="1:21">
      <c r="A433" s="20"/>
      <c r="B433" s="20"/>
      <c r="C433" s="20"/>
      <c r="D433" s="20"/>
      <c r="E433" s="20"/>
      <c r="F433" s="15"/>
      <c r="G433" s="15"/>
      <c r="H433" s="15"/>
      <c r="I433" s="15"/>
      <c r="J433" s="15"/>
      <c r="K433" s="15"/>
      <c r="L433" s="15"/>
      <c r="M433" s="15"/>
      <c r="N433" s="15"/>
      <c r="O433" s="15"/>
      <c r="P433" s="15"/>
      <c r="Q433" s="15"/>
      <c r="R433" s="15"/>
      <c r="S433" s="16"/>
      <c r="U433" s="30" t="str">
        <f t="shared" si="6"/>
        <v/>
      </c>
    </row>
    <row r="434" spans="1:21">
      <c r="A434" s="20"/>
      <c r="B434" s="20"/>
      <c r="C434" s="20"/>
      <c r="D434" s="20"/>
      <c r="E434" s="20"/>
      <c r="F434" s="15"/>
      <c r="G434" s="15"/>
      <c r="H434" s="15"/>
      <c r="I434" s="15"/>
      <c r="J434" s="15"/>
      <c r="K434" s="15"/>
      <c r="L434" s="15"/>
      <c r="M434" s="15"/>
      <c r="N434" s="15"/>
      <c r="O434" s="15"/>
      <c r="P434" s="15"/>
      <c r="Q434" s="15"/>
      <c r="R434" s="15"/>
      <c r="S434" s="16"/>
      <c r="U434" s="30" t="str">
        <f t="shared" si="6"/>
        <v/>
      </c>
    </row>
    <row r="435" spans="1:21">
      <c r="A435" s="20"/>
      <c r="B435" s="20"/>
      <c r="C435" s="20"/>
      <c r="D435" s="20"/>
      <c r="E435" s="20"/>
      <c r="F435" s="15"/>
      <c r="G435" s="15"/>
      <c r="H435" s="15"/>
      <c r="I435" s="15"/>
      <c r="J435" s="15"/>
      <c r="K435" s="15"/>
      <c r="L435" s="15"/>
      <c r="M435" s="15"/>
      <c r="N435" s="15"/>
      <c r="O435" s="15"/>
      <c r="P435" s="15"/>
      <c r="Q435" s="15"/>
      <c r="R435" s="15"/>
      <c r="S435" s="16"/>
      <c r="U435" s="30" t="str">
        <f t="shared" si="6"/>
        <v/>
      </c>
    </row>
    <row r="436" spans="1:21">
      <c r="A436" s="20"/>
      <c r="B436" s="20"/>
      <c r="C436" s="20"/>
      <c r="D436" s="20"/>
      <c r="E436" s="20"/>
      <c r="F436" s="15"/>
      <c r="G436" s="15"/>
      <c r="H436" s="15"/>
      <c r="I436" s="15"/>
      <c r="J436" s="15"/>
      <c r="K436" s="15"/>
      <c r="L436" s="15"/>
      <c r="M436" s="15"/>
      <c r="N436" s="15"/>
      <c r="O436" s="15"/>
      <c r="P436" s="15"/>
      <c r="Q436" s="15"/>
      <c r="R436" s="15"/>
      <c r="S436" s="16"/>
      <c r="U436" s="30" t="str">
        <f t="shared" si="6"/>
        <v/>
      </c>
    </row>
    <row r="437" spans="1:21">
      <c r="A437" s="20"/>
      <c r="B437" s="20"/>
      <c r="C437" s="20"/>
      <c r="D437" s="20"/>
      <c r="E437" s="20"/>
      <c r="F437" s="15"/>
      <c r="G437" s="15"/>
      <c r="H437" s="15"/>
      <c r="I437" s="15"/>
      <c r="J437" s="15"/>
      <c r="K437" s="15"/>
      <c r="L437" s="15"/>
      <c r="M437" s="15"/>
      <c r="N437" s="15"/>
      <c r="O437" s="15"/>
      <c r="P437" s="15"/>
      <c r="Q437" s="15"/>
      <c r="R437" s="15"/>
      <c r="S437" s="16"/>
      <c r="U437" s="30" t="str">
        <f t="shared" si="6"/>
        <v/>
      </c>
    </row>
    <row r="438" spans="1:21">
      <c r="A438" s="20"/>
      <c r="B438" s="20"/>
      <c r="C438" s="20"/>
      <c r="D438" s="20"/>
      <c r="E438" s="20"/>
      <c r="F438" s="15"/>
      <c r="G438" s="15"/>
      <c r="H438" s="15"/>
      <c r="I438" s="15"/>
      <c r="J438" s="15"/>
      <c r="K438" s="15"/>
      <c r="L438" s="15"/>
      <c r="M438" s="15"/>
      <c r="N438" s="15"/>
      <c r="O438" s="15"/>
      <c r="P438" s="15"/>
      <c r="Q438" s="15"/>
      <c r="R438" s="15"/>
      <c r="S438" s="16"/>
      <c r="U438" s="30" t="str">
        <f t="shared" si="6"/>
        <v/>
      </c>
    </row>
    <row r="439" spans="1:21">
      <c r="A439" s="20"/>
      <c r="B439" s="20"/>
      <c r="C439" s="20"/>
      <c r="D439" s="20"/>
      <c r="E439" s="20"/>
      <c r="F439" s="15"/>
      <c r="G439" s="15"/>
      <c r="H439" s="15"/>
      <c r="I439" s="15"/>
      <c r="J439" s="15"/>
      <c r="K439" s="15"/>
      <c r="L439" s="15"/>
      <c r="M439" s="15"/>
      <c r="N439" s="15"/>
      <c r="O439" s="15"/>
      <c r="P439" s="15"/>
      <c r="Q439" s="15"/>
      <c r="R439" s="15"/>
      <c r="S439" s="16"/>
      <c r="U439" s="30" t="str">
        <f t="shared" si="6"/>
        <v/>
      </c>
    </row>
    <row r="440" spans="1:21">
      <c r="A440" s="20"/>
      <c r="B440" s="20"/>
      <c r="C440" s="20"/>
      <c r="D440" s="20"/>
      <c r="E440" s="20"/>
      <c r="F440" s="15"/>
      <c r="G440" s="15"/>
      <c r="H440" s="15"/>
      <c r="I440" s="15"/>
      <c r="J440" s="15"/>
      <c r="K440" s="15"/>
      <c r="L440" s="15"/>
      <c r="M440" s="15"/>
      <c r="N440" s="15"/>
      <c r="O440" s="15"/>
      <c r="P440" s="15"/>
      <c r="Q440" s="15"/>
      <c r="R440" s="15"/>
      <c r="S440" s="16"/>
      <c r="U440" s="30" t="str">
        <f t="shared" si="6"/>
        <v/>
      </c>
    </row>
    <row r="441" spans="1:21">
      <c r="A441" s="20"/>
      <c r="B441" s="20"/>
      <c r="C441" s="20"/>
      <c r="D441" s="20"/>
      <c r="E441" s="20"/>
      <c r="F441" s="15"/>
      <c r="G441" s="15"/>
      <c r="H441" s="15"/>
      <c r="I441" s="15"/>
      <c r="J441" s="15"/>
      <c r="K441" s="15"/>
      <c r="L441" s="15"/>
      <c r="M441" s="15"/>
      <c r="N441" s="15"/>
      <c r="O441" s="15"/>
      <c r="P441" s="15"/>
      <c r="Q441" s="15"/>
      <c r="R441" s="15"/>
      <c r="S441" s="16"/>
      <c r="U441" s="30" t="str">
        <f t="shared" si="6"/>
        <v/>
      </c>
    </row>
    <row r="442" spans="1:21">
      <c r="A442" s="20"/>
      <c r="B442" s="20"/>
      <c r="C442" s="20"/>
      <c r="D442" s="20"/>
      <c r="E442" s="20"/>
      <c r="F442" s="15"/>
      <c r="G442" s="15"/>
      <c r="H442" s="15"/>
      <c r="I442" s="15"/>
      <c r="J442" s="15"/>
      <c r="K442" s="15"/>
      <c r="L442" s="15"/>
      <c r="M442" s="15"/>
      <c r="N442" s="15"/>
      <c r="O442" s="15"/>
      <c r="P442" s="15"/>
      <c r="Q442" s="15"/>
      <c r="R442" s="15"/>
      <c r="S442" s="16"/>
      <c r="U442" s="30" t="str">
        <f t="shared" si="6"/>
        <v/>
      </c>
    </row>
    <row r="443" spans="1:21">
      <c r="A443" s="20"/>
      <c r="B443" s="20"/>
      <c r="C443" s="20"/>
      <c r="D443" s="20"/>
      <c r="E443" s="20"/>
      <c r="F443" s="15"/>
      <c r="G443" s="15"/>
      <c r="H443" s="15"/>
      <c r="I443" s="15"/>
      <c r="J443" s="15"/>
      <c r="K443" s="15"/>
      <c r="L443" s="15"/>
      <c r="M443" s="15"/>
      <c r="N443" s="15"/>
      <c r="O443" s="15"/>
      <c r="P443" s="15"/>
      <c r="Q443" s="15"/>
      <c r="R443" s="15"/>
      <c r="S443" s="16"/>
      <c r="U443" s="30" t="str">
        <f t="shared" si="6"/>
        <v/>
      </c>
    </row>
    <row r="444" spans="1:21">
      <c r="A444" s="20"/>
      <c r="B444" s="20"/>
      <c r="C444" s="20"/>
      <c r="D444" s="20"/>
      <c r="E444" s="20"/>
      <c r="F444" s="15"/>
      <c r="G444" s="15"/>
      <c r="H444" s="15"/>
      <c r="I444" s="15"/>
      <c r="J444" s="15"/>
      <c r="K444" s="15"/>
      <c r="L444" s="15"/>
      <c r="M444" s="15"/>
      <c r="N444" s="15"/>
      <c r="O444" s="15"/>
      <c r="P444" s="15"/>
      <c r="Q444" s="15"/>
      <c r="R444" s="15"/>
      <c r="S444" s="16"/>
      <c r="U444" s="30" t="str">
        <f t="shared" si="6"/>
        <v/>
      </c>
    </row>
    <row r="445" spans="1:21">
      <c r="A445" s="20"/>
      <c r="B445" s="20"/>
      <c r="C445" s="20"/>
      <c r="D445" s="20"/>
      <c r="E445" s="20"/>
      <c r="F445" s="15"/>
      <c r="G445" s="15"/>
      <c r="H445" s="15"/>
      <c r="I445" s="15"/>
      <c r="J445" s="15"/>
      <c r="K445" s="15"/>
      <c r="L445" s="15"/>
      <c r="M445" s="15"/>
      <c r="N445" s="15"/>
      <c r="O445" s="15"/>
      <c r="P445" s="15"/>
      <c r="Q445" s="15"/>
      <c r="R445" s="15"/>
      <c r="S445" s="16"/>
      <c r="U445" s="30" t="str">
        <f t="shared" si="6"/>
        <v/>
      </c>
    </row>
    <row r="446" spans="1:21">
      <c r="A446" s="20"/>
      <c r="B446" s="20"/>
      <c r="C446" s="20"/>
      <c r="D446" s="20"/>
      <c r="E446" s="20"/>
      <c r="F446" s="15"/>
      <c r="G446" s="15"/>
      <c r="H446" s="15"/>
      <c r="I446" s="15"/>
      <c r="J446" s="15"/>
      <c r="K446" s="15"/>
      <c r="L446" s="15"/>
      <c r="M446" s="15"/>
      <c r="N446" s="15"/>
      <c r="O446" s="15"/>
      <c r="P446" s="15"/>
      <c r="Q446" s="15"/>
      <c r="R446" s="15"/>
      <c r="S446" s="16"/>
      <c r="U446" s="30" t="str">
        <f t="shared" si="6"/>
        <v/>
      </c>
    </row>
    <row r="447" spans="1:21">
      <c r="A447" s="20"/>
      <c r="B447" s="20"/>
      <c r="C447" s="20"/>
      <c r="D447" s="20"/>
      <c r="E447" s="20"/>
      <c r="F447" s="15"/>
      <c r="G447" s="15"/>
      <c r="H447" s="15"/>
      <c r="I447" s="15"/>
      <c r="J447" s="15"/>
      <c r="K447" s="15"/>
      <c r="L447" s="15"/>
      <c r="M447" s="15"/>
      <c r="N447" s="15"/>
      <c r="O447" s="15"/>
      <c r="P447" s="15"/>
      <c r="Q447" s="15"/>
      <c r="R447" s="15"/>
      <c r="S447" s="16"/>
      <c r="U447" s="30" t="str">
        <f t="shared" si="6"/>
        <v/>
      </c>
    </row>
    <row r="448" spans="1:21">
      <c r="A448" s="20"/>
      <c r="B448" s="20"/>
      <c r="C448" s="20"/>
      <c r="D448" s="20"/>
      <c r="E448" s="20"/>
      <c r="F448" s="15"/>
      <c r="G448" s="15"/>
      <c r="H448" s="15"/>
      <c r="I448" s="15"/>
      <c r="J448" s="15"/>
      <c r="K448" s="15"/>
      <c r="L448" s="15"/>
      <c r="M448" s="15"/>
      <c r="N448" s="15"/>
      <c r="O448" s="15"/>
      <c r="P448" s="15"/>
      <c r="Q448" s="15"/>
      <c r="R448" s="15"/>
      <c r="S448" s="16"/>
      <c r="U448" s="30" t="str">
        <f t="shared" si="6"/>
        <v/>
      </c>
    </row>
    <row r="449" spans="1:21">
      <c r="A449" s="20"/>
      <c r="B449" s="20"/>
      <c r="C449" s="20"/>
      <c r="D449" s="20"/>
      <c r="E449" s="20"/>
      <c r="F449" s="15"/>
      <c r="G449" s="15"/>
      <c r="H449" s="15"/>
      <c r="I449" s="15"/>
      <c r="J449" s="15"/>
      <c r="K449" s="15"/>
      <c r="L449" s="15"/>
      <c r="M449" s="15"/>
      <c r="N449" s="15"/>
      <c r="O449" s="15"/>
      <c r="P449" s="15"/>
      <c r="Q449" s="15"/>
      <c r="R449" s="15"/>
      <c r="S449" s="16"/>
      <c r="U449" s="30" t="str">
        <f t="shared" si="6"/>
        <v/>
      </c>
    </row>
    <row r="450" spans="1:21">
      <c r="A450" s="20"/>
      <c r="B450" s="20"/>
      <c r="C450" s="20"/>
      <c r="D450" s="20"/>
      <c r="E450" s="20"/>
      <c r="F450" s="15"/>
      <c r="G450" s="15"/>
      <c r="H450" s="15"/>
      <c r="I450" s="15"/>
      <c r="J450" s="15"/>
      <c r="K450" s="15"/>
      <c r="L450" s="15"/>
      <c r="M450" s="15"/>
      <c r="N450" s="15"/>
      <c r="O450" s="15"/>
      <c r="P450" s="15"/>
      <c r="Q450" s="15"/>
      <c r="R450" s="15"/>
      <c r="S450" s="16"/>
      <c r="U450" s="30" t="str">
        <f t="shared" si="6"/>
        <v/>
      </c>
    </row>
    <row r="451" spans="1:21">
      <c r="A451" s="20"/>
      <c r="B451" s="20"/>
      <c r="C451" s="20"/>
      <c r="D451" s="20"/>
      <c r="E451" s="20"/>
      <c r="F451" s="15"/>
      <c r="G451" s="15"/>
      <c r="H451" s="15"/>
      <c r="I451" s="15"/>
      <c r="J451" s="15"/>
      <c r="K451" s="15"/>
      <c r="L451" s="15"/>
      <c r="M451" s="15"/>
      <c r="N451" s="15"/>
      <c r="O451" s="15"/>
      <c r="P451" s="15"/>
      <c r="Q451" s="15"/>
      <c r="R451" s="15"/>
      <c r="S451" s="16"/>
      <c r="U451" s="30" t="str">
        <f t="shared" si="6"/>
        <v/>
      </c>
    </row>
    <row r="452" spans="1:21">
      <c r="A452" s="20"/>
      <c r="B452" s="20"/>
      <c r="C452" s="20"/>
      <c r="D452" s="20"/>
      <c r="E452" s="20"/>
      <c r="F452" s="15"/>
      <c r="G452" s="15"/>
      <c r="H452" s="15"/>
      <c r="I452" s="15"/>
      <c r="J452" s="15"/>
      <c r="K452" s="15"/>
      <c r="L452" s="15"/>
      <c r="M452" s="15"/>
      <c r="N452" s="15"/>
      <c r="O452" s="15"/>
      <c r="P452" s="15"/>
      <c r="Q452" s="15"/>
      <c r="R452" s="15"/>
      <c r="S452" s="16"/>
      <c r="U452" s="30" t="str">
        <f t="shared" si="6"/>
        <v/>
      </c>
    </row>
    <row r="453" spans="1:21">
      <c r="A453" s="20"/>
      <c r="B453" s="20"/>
      <c r="C453" s="20"/>
      <c r="D453" s="20"/>
      <c r="E453" s="20"/>
      <c r="F453" s="15"/>
      <c r="G453" s="15"/>
      <c r="H453" s="15"/>
      <c r="I453" s="15"/>
      <c r="J453" s="15"/>
      <c r="K453" s="15"/>
      <c r="L453" s="15"/>
      <c r="M453" s="15"/>
      <c r="N453" s="15"/>
      <c r="O453" s="15"/>
      <c r="P453" s="15"/>
      <c r="Q453" s="15"/>
      <c r="R453" s="15"/>
      <c r="S453" s="16"/>
      <c r="U453" s="30" t="str">
        <f t="shared" si="6"/>
        <v/>
      </c>
    </row>
    <row r="454" spans="1:21">
      <c r="A454" s="20"/>
      <c r="B454" s="20"/>
      <c r="C454" s="20"/>
      <c r="D454" s="20"/>
      <c r="E454" s="20"/>
      <c r="F454" s="15"/>
      <c r="G454" s="15"/>
      <c r="H454" s="15"/>
      <c r="I454" s="15"/>
      <c r="J454" s="15"/>
      <c r="K454" s="15"/>
      <c r="L454" s="15"/>
      <c r="M454" s="15"/>
      <c r="N454" s="15"/>
      <c r="O454" s="15"/>
      <c r="P454" s="15"/>
      <c r="Q454" s="15"/>
      <c r="R454" s="15"/>
      <c r="S454" s="16"/>
      <c r="U454" s="30" t="str">
        <f t="shared" si="6"/>
        <v/>
      </c>
    </row>
    <row r="455" spans="1:21">
      <c r="A455" s="20"/>
      <c r="B455" s="20"/>
      <c r="C455" s="20"/>
      <c r="D455" s="20"/>
      <c r="E455" s="20"/>
      <c r="F455" s="15"/>
      <c r="G455" s="15"/>
      <c r="H455" s="15"/>
      <c r="I455" s="15"/>
      <c r="J455" s="15"/>
      <c r="K455" s="15"/>
      <c r="L455" s="15"/>
      <c r="M455" s="15"/>
      <c r="N455" s="15"/>
      <c r="O455" s="15"/>
      <c r="P455" s="15"/>
      <c r="Q455" s="15"/>
      <c r="R455" s="15"/>
      <c r="S455" s="16"/>
      <c r="U455" s="30" t="str">
        <f t="shared" si="6"/>
        <v/>
      </c>
    </row>
    <row r="456" spans="1:21">
      <c r="A456" s="20"/>
      <c r="B456" s="20"/>
      <c r="C456" s="20"/>
      <c r="D456" s="20"/>
      <c r="E456" s="20"/>
      <c r="F456" s="15"/>
      <c r="G456" s="15"/>
      <c r="H456" s="15"/>
      <c r="I456" s="15"/>
      <c r="J456" s="15"/>
      <c r="K456" s="15"/>
      <c r="L456" s="15"/>
      <c r="M456" s="15"/>
      <c r="N456" s="15"/>
      <c r="O456" s="15"/>
      <c r="P456" s="15"/>
      <c r="Q456" s="15"/>
      <c r="R456" s="15"/>
      <c r="S456" s="16"/>
      <c r="U456" s="30" t="str">
        <f t="shared" si="6"/>
        <v/>
      </c>
    </row>
    <row r="457" spans="1:21">
      <c r="A457" s="20"/>
      <c r="B457" s="20"/>
      <c r="C457" s="20"/>
      <c r="D457" s="20"/>
      <c r="E457" s="20"/>
      <c r="F457" s="15"/>
      <c r="G457" s="15"/>
      <c r="H457" s="15"/>
      <c r="I457" s="15"/>
      <c r="J457" s="15"/>
      <c r="K457" s="15"/>
      <c r="L457" s="15"/>
      <c r="M457" s="15"/>
      <c r="N457" s="15"/>
      <c r="O457" s="15"/>
      <c r="P457" s="15"/>
      <c r="Q457" s="15"/>
      <c r="R457" s="15"/>
      <c r="S457" s="16"/>
      <c r="U457" s="30" t="str">
        <f t="shared" si="6"/>
        <v/>
      </c>
    </row>
    <row r="458" spans="1:21">
      <c r="A458" s="20"/>
      <c r="B458" s="20"/>
      <c r="C458" s="20"/>
      <c r="D458" s="20"/>
      <c r="E458" s="20"/>
      <c r="F458" s="15"/>
      <c r="G458" s="15"/>
      <c r="H458" s="15"/>
      <c r="I458" s="15"/>
      <c r="J458" s="15"/>
      <c r="K458" s="15"/>
      <c r="L458" s="15"/>
      <c r="M458" s="15"/>
      <c r="N458" s="15"/>
      <c r="O458" s="15"/>
      <c r="P458" s="15"/>
      <c r="Q458" s="15"/>
      <c r="R458" s="15"/>
      <c r="S458" s="16"/>
      <c r="U458" s="30" t="str">
        <f t="shared" ref="U458:U500" si="7">IF(COUNTA(F458:S458)=0,"",_xlfn.CONCAT(,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"No accrued interest has been reported, whereas the position at the beginning or at the end of the period is greater than zero. Report '0' in case accrued interest equals zero, do not leave the cell empty.",
     ""),
IF(AND(OR(ABS(G458)&gt;3000000000,ABS(H458)&gt;3000000000),ISBLANK(S458)),
 " Warning: An explanation in &lt;c140&gt; must be completed for transactions of more than EUR 3 billion or less than EUR -3 billion.",
     "")))</f>
        <v/>
      </c>
    </row>
    <row r="459" spans="1:21">
      <c r="A459" s="20"/>
      <c r="B459" s="20"/>
      <c r="C459" s="20"/>
      <c r="D459" s="20"/>
      <c r="E459" s="20"/>
      <c r="F459" s="15"/>
      <c r="G459" s="15"/>
      <c r="H459" s="15"/>
      <c r="I459" s="15"/>
      <c r="J459" s="15"/>
      <c r="K459" s="15"/>
      <c r="L459" s="15"/>
      <c r="M459" s="15"/>
      <c r="N459" s="15"/>
      <c r="O459" s="15"/>
      <c r="P459" s="15"/>
      <c r="Q459" s="15"/>
      <c r="R459" s="15"/>
      <c r="S459" s="16"/>
      <c r="U459" s="30" t="str">
        <f t="shared" si="7"/>
        <v/>
      </c>
    </row>
    <row r="460" spans="1:21">
      <c r="A460" s="20"/>
      <c r="B460" s="20"/>
      <c r="C460" s="20"/>
      <c r="D460" s="20"/>
      <c r="E460" s="20"/>
      <c r="F460" s="15"/>
      <c r="G460" s="15"/>
      <c r="H460" s="15"/>
      <c r="I460" s="15"/>
      <c r="J460" s="15"/>
      <c r="K460" s="15"/>
      <c r="L460" s="15"/>
      <c r="M460" s="15"/>
      <c r="N460" s="15"/>
      <c r="O460" s="15"/>
      <c r="P460" s="15"/>
      <c r="Q460" s="15"/>
      <c r="R460" s="15"/>
      <c r="S460" s="16"/>
      <c r="U460" s="30" t="str">
        <f t="shared" si="7"/>
        <v/>
      </c>
    </row>
    <row r="461" spans="1:21">
      <c r="A461" s="20"/>
      <c r="B461" s="20"/>
      <c r="C461" s="20"/>
      <c r="D461" s="20"/>
      <c r="E461" s="20"/>
      <c r="F461" s="15"/>
      <c r="G461" s="15"/>
      <c r="H461" s="15"/>
      <c r="I461" s="15"/>
      <c r="J461" s="15"/>
      <c r="K461" s="15"/>
      <c r="L461" s="15"/>
      <c r="M461" s="15"/>
      <c r="N461" s="15"/>
      <c r="O461" s="15"/>
      <c r="P461" s="15"/>
      <c r="Q461" s="15"/>
      <c r="R461" s="15"/>
      <c r="S461" s="16"/>
      <c r="U461" s="30" t="str">
        <f t="shared" si="7"/>
        <v/>
      </c>
    </row>
    <row r="462" spans="1:21">
      <c r="A462" s="20"/>
      <c r="B462" s="20"/>
      <c r="C462" s="20"/>
      <c r="D462" s="20"/>
      <c r="E462" s="20"/>
      <c r="F462" s="15"/>
      <c r="G462" s="15"/>
      <c r="H462" s="15"/>
      <c r="I462" s="15"/>
      <c r="J462" s="15"/>
      <c r="K462" s="15"/>
      <c r="L462" s="15"/>
      <c r="M462" s="15"/>
      <c r="N462" s="15"/>
      <c r="O462" s="15"/>
      <c r="P462" s="15"/>
      <c r="Q462" s="15"/>
      <c r="R462" s="15"/>
      <c r="S462" s="16"/>
      <c r="U462" s="30" t="str">
        <f t="shared" si="7"/>
        <v/>
      </c>
    </row>
    <row r="463" spans="1:21">
      <c r="A463" s="20"/>
      <c r="B463" s="20"/>
      <c r="C463" s="20"/>
      <c r="D463" s="20"/>
      <c r="E463" s="20"/>
      <c r="F463" s="15"/>
      <c r="G463" s="15"/>
      <c r="H463" s="15"/>
      <c r="I463" s="15"/>
      <c r="J463" s="15"/>
      <c r="K463" s="15"/>
      <c r="L463" s="15"/>
      <c r="M463" s="15"/>
      <c r="N463" s="15"/>
      <c r="O463" s="15"/>
      <c r="P463" s="15"/>
      <c r="Q463" s="15"/>
      <c r="R463" s="15"/>
      <c r="S463" s="16"/>
      <c r="U463" s="30" t="str">
        <f t="shared" si="7"/>
        <v/>
      </c>
    </row>
    <row r="464" spans="1:21">
      <c r="A464" s="20"/>
      <c r="B464" s="20"/>
      <c r="C464" s="20"/>
      <c r="D464" s="20"/>
      <c r="E464" s="20"/>
      <c r="F464" s="15"/>
      <c r="G464" s="15"/>
      <c r="H464" s="15"/>
      <c r="I464" s="15"/>
      <c r="J464" s="15"/>
      <c r="K464" s="15"/>
      <c r="L464" s="15"/>
      <c r="M464" s="15"/>
      <c r="N464" s="15"/>
      <c r="O464" s="15"/>
      <c r="P464" s="15"/>
      <c r="Q464" s="15"/>
      <c r="R464" s="15"/>
      <c r="S464" s="16"/>
      <c r="U464" s="30" t="str">
        <f t="shared" si="7"/>
        <v/>
      </c>
    </row>
    <row r="465" spans="1:21">
      <c r="A465" s="20"/>
      <c r="B465" s="20"/>
      <c r="C465" s="20"/>
      <c r="D465" s="20"/>
      <c r="E465" s="20"/>
      <c r="F465" s="15"/>
      <c r="G465" s="15"/>
      <c r="H465" s="15"/>
      <c r="I465" s="15"/>
      <c r="J465" s="15"/>
      <c r="K465" s="15"/>
      <c r="L465" s="15"/>
      <c r="M465" s="15"/>
      <c r="N465" s="15"/>
      <c r="O465" s="15"/>
      <c r="P465" s="15"/>
      <c r="Q465" s="15"/>
      <c r="R465" s="15"/>
      <c r="S465" s="16"/>
      <c r="U465" s="30" t="str">
        <f t="shared" si="7"/>
        <v/>
      </c>
    </row>
    <row r="466" spans="1:21">
      <c r="A466" s="20"/>
      <c r="B466" s="20"/>
      <c r="C466" s="20"/>
      <c r="D466" s="20"/>
      <c r="E466" s="20"/>
      <c r="F466" s="15"/>
      <c r="G466" s="15"/>
      <c r="H466" s="15"/>
      <c r="I466" s="15"/>
      <c r="J466" s="15"/>
      <c r="K466" s="15"/>
      <c r="L466" s="15"/>
      <c r="M466" s="15"/>
      <c r="N466" s="15"/>
      <c r="O466" s="15"/>
      <c r="P466" s="15"/>
      <c r="Q466" s="15"/>
      <c r="R466" s="15"/>
      <c r="S466" s="16"/>
      <c r="U466" s="30" t="str">
        <f t="shared" si="7"/>
        <v/>
      </c>
    </row>
    <row r="467" spans="1:21">
      <c r="A467" s="20"/>
      <c r="B467" s="20"/>
      <c r="C467" s="20"/>
      <c r="D467" s="20"/>
      <c r="E467" s="20"/>
      <c r="F467" s="15"/>
      <c r="G467" s="15"/>
      <c r="H467" s="15"/>
      <c r="I467" s="15"/>
      <c r="J467" s="15"/>
      <c r="K467" s="15"/>
      <c r="L467" s="15"/>
      <c r="M467" s="15"/>
      <c r="N467" s="15"/>
      <c r="O467" s="15"/>
      <c r="P467" s="15"/>
      <c r="Q467" s="15"/>
      <c r="R467" s="15"/>
      <c r="S467" s="16"/>
      <c r="U467" s="30" t="str">
        <f t="shared" si="7"/>
        <v/>
      </c>
    </row>
    <row r="468" spans="1:21">
      <c r="A468" s="20"/>
      <c r="B468" s="20"/>
      <c r="C468" s="20"/>
      <c r="D468" s="20"/>
      <c r="E468" s="20"/>
      <c r="F468" s="15"/>
      <c r="G468" s="15"/>
      <c r="H468" s="15"/>
      <c r="I468" s="15"/>
      <c r="J468" s="15"/>
      <c r="K468" s="15"/>
      <c r="L468" s="15"/>
      <c r="M468" s="15"/>
      <c r="N468" s="15"/>
      <c r="O468" s="15"/>
      <c r="P468" s="15"/>
      <c r="Q468" s="15"/>
      <c r="R468" s="15"/>
      <c r="S468" s="16"/>
      <c r="U468" s="30" t="str">
        <f t="shared" si="7"/>
        <v/>
      </c>
    </row>
    <row r="469" spans="1:21">
      <c r="A469" s="20"/>
      <c r="B469" s="20"/>
      <c r="C469" s="20"/>
      <c r="D469" s="20"/>
      <c r="E469" s="20"/>
      <c r="F469" s="15"/>
      <c r="G469" s="15"/>
      <c r="H469" s="15"/>
      <c r="I469" s="15"/>
      <c r="J469" s="15"/>
      <c r="K469" s="15"/>
      <c r="L469" s="15"/>
      <c r="M469" s="15"/>
      <c r="N469" s="15"/>
      <c r="O469" s="15"/>
      <c r="P469" s="15"/>
      <c r="Q469" s="15"/>
      <c r="R469" s="15"/>
      <c r="S469" s="16"/>
      <c r="U469" s="30" t="str">
        <f t="shared" si="7"/>
        <v/>
      </c>
    </row>
    <row r="470" spans="1:21">
      <c r="A470" s="20"/>
      <c r="B470" s="20"/>
      <c r="C470" s="20"/>
      <c r="D470" s="20"/>
      <c r="E470" s="20"/>
      <c r="F470" s="15"/>
      <c r="G470" s="15"/>
      <c r="H470" s="15"/>
      <c r="I470" s="15"/>
      <c r="J470" s="15"/>
      <c r="K470" s="15"/>
      <c r="L470" s="15"/>
      <c r="M470" s="15"/>
      <c r="N470" s="15"/>
      <c r="O470" s="15"/>
      <c r="P470" s="15"/>
      <c r="Q470" s="15"/>
      <c r="R470" s="15"/>
      <c r="S470" s="16"/>
      <c r="U470" s="30" t="str">
        <f t="shared" si="7"/>
        <v/>
      </c>
    </row>
    <row r="471" spans="1:21">
      <c r="A471" s="20"/>
      <c r="B471" s="20"/>
      <c r="C471" s="20"/>
      <c r="D471" s="20"/>
      <c r="E471" s="20"/>
      <c r="F471" s="15"/>
      <c r="G471" s="15"/>
      <c r="H471" s="15"/>
      <c r="I471" s="15"/>
      <c r="J471" s="15"/>
      <c r="K471" s="15"/>
      <c r="L471" s="15"/>
      <c r="M471" s="15"/>
      <c r="N471" s="15"/>
      <c r="O471" s="15"/>
      <c r="P471" s="15"/>
      <c r="Q471" s="15"/>
      <c r="R471" s="15"/>
      <c r="S471" s="16"/>
      <c r="U471" s="30" t="str">
        <f t="shared" si="7"/>
        <v/>
      </c>
    </row>
    <row r="472" spans="1:21">
      <c r="A472" s="20"/>
      <c r="B472" s="20"/>
      <c r="C472" s="20"/>
      <c r="D472" s="20"/>
      <c r="E472" s="20"/>
      <c r="F472" s="15"/>
      <c r="G472" s="15"/>
      <c r="H472" s="15"/>
      <c r="I472" s="15"/>
      <c r="J472" s="15"/>
      <c r="K472" s="15"/>
      <c r="L472" s="15"/>
      <c r="M472" s="15"/>
      <c r="N472" s="15"/>
      <c r="O472" s="15"/>
      <c r="P472" s="15"/>
      <c r="Q472" s="15"/>
      <c r="R472" s="15"/>
      <c r="S472" s="16"/>
      <c r="U472" s="30" t="str">
        <f t="shared" si="7"/>
        <v/>
      </c>
    </row>
    <row r="473" spans="1:21">
      <c r="A473" s="20"/>
      <c r="B473" s="20"/>
      <c r="C473" s="20"/>
      <c r="D473" s="20"/>
      <c r="E473" s="20"/>
      <c r="F473" s="15"/>
      <c r="G473" s="15"/>
      <c r="H473" s="15"/>
      <c r="I473" s="15"/>
      <c r="J473" s="15"/>
      <c r="K473" s="15"/>
      <c r="L473" s="15"/>
      <c r="M473" s="15"/>
      <c r="N473" s="15"/>
      <c r="O473" s="15"/>
      <c r="P473" s="15"/>
      <c r="Q473" s="15"/>
      <c r="R473" s="15"/>
      <c r="S473" s="16"/>
      <c r="U473" s="30" t="str">
        <f t="shared" si="7"/>
        <v/>
      </c>
    </row>
    <row r="474" spans="1:21">
      <c r="A474" s="20"/>
      <c r="B474" s="20"/>
      <c r="C474" s="20"/>
      <c r="D474" s="20"/>
      <c r="E474" s="20"/>
      <c r="F474" s="15"/>
      <c r="G474" s="15"/>
      <c r="H474" s="15"/>
      <c r="I474" s="15"/>
      <c r="J474" s="15"/>
      <c r="K474" s="15"/>
      <c r="L474" s="15"/>
      <c r="M474" s="15"/>
      <c r="N474" s="15"/>
      <c r="O474" s="15"/>
      <c r="P474" s="15"/>
      <c r="Q474" s="15"/>
      <c r="R474" s="15"/>
      <c r="S474" s="16"/>
      <c r="U474" s="30" t="str">
        <f t="shared" si="7"/>
        <v/>
      </c>
    </row>
    <row r="475" spans="1:21">
      <c r="A475" s="20"/>
      <c r="B475" s="20"/>
      <c r="C475" s="20"/>
      <c r="D475" s="20"/>
      <c r="E475" s="20"/>
      <c r="F475" s="15"/>
      <c r="G475" s="15"/>
      <c r="H475" s="15"/>
      <c r="I475" s="15"/>
      <c r="J475" s="15"/>
      <c r="K475" s="15"/>
      <c r="L475" s="15"/>
      <c r="M475" s="15"/>
      <c r="N475" s="15"/>
      <c r="O475" s="15"/>
      <c r="P475" s="15"/>
      <c r="Q475" s="15"/>
      <c r="R475" s="15"/>
      <c r="S475" s="16"/>
      <c r="U475" s="30" t="str">
        <f t="shared" si="7"/>
        <v/>
      </c>
    </row>
    <row r="476" spans="1:21">
      <c r="A476" s="20"/>
      <c r="B476" s="20"/>
      <c r="C476" s="20"/>
      <c r="D476" s="20"/>
      <c r="E476" s="20"/>
      <c r="F476" s="15"/>
      <c r="G476" s="15"/>
      <c r="H476" s="15"/>
      <c r="I476" s="15"/>
      <c r="J476" s="15"/>
      <c r="K476" s="15"/>
      <c r="L476" s="15"/>
      <c r="M476" s="15"/>
      <c r="N476" s="15"/>
      <c r="O476" s="15"/>
      <c r="P476" s="15"/>
      <c r="Q476" s="15"/>
      <c r="R476" s="15"/>
      <c r="S476" s="16"/>
      <c r="U476" s="30" t="str">
        <f t="shared" si="7"/>
        <v/>
      </c>
    </row>
    <row r="477" spans="1:21">
      <c r="A477" s="20"/>
      <c r="B477" s="20"/>
      <c r="C477" s="20"/>
      <c r="D477" s="20"/>
      <c r="E477" s="20"/>
      <c r="F477" s="15"/>
      <c r="G477" s="15"/>
      <c r="H477" s="15"/>
      <c r="I477" s="15"/>
      <c r="J477" s="15"/>
      <c r="K477" s="15"/>
      <c r="L477" s="15"/>
      <c r="M477" s="15"/>
      <c r="N477" s="15"/>
      <c r="O477" s="15"/>
      <c r="P477" s="15"/>
      <c r="Q477" s="15"/>
      <c r="R477" s="15"/>
      <c r="S477" s="16"/>
      <c r="U477" s="30" t="str">
        <f t="shared" si="7"/>
        <v/>
      </c>
    </row>
    <row r="478" spans="1:21">
      <c r="A478" s="20"/>
      <c r="B478" s="20"/>
      <c r="C478" s="20"/>
      <c r="D478" s="20"/>
      <c r="E478" s="20"/>
      <c r="F478" s="15"/>
      <c r="G478" s="15"/>
      <c r="H478" s="15"/>
      <c r="I478" s="15"/>
      <c r="J478" s="15"/>
      <c r="K478" s="15"/>
      <c r="L478" s="15"/>
      <c r="M478" s="15"/>
      <c r="N478" s="15"/>
      <c r="O478" s="15"/>
      <c r="P478" s="15"/>
      <c r="Q478" s="15"/>
      <c r="R478" s="15"/>
      <c r="S478" s="16"/>
      <c r="U478" s="30" t="str">
        <f t="shared" si="7"/>
        <v/>
      </c>
    </row>
    <row r="479" spans="1:21">
      <c r="A479" s="20"/>
      <c r="B479" s="20"/>
      <c r="C479" s="20"/>
      <c r="D479" s="20"/>
      <c r="E479" s="20"/>
      <c r="F479" s="15"/>
      <c r="G479" s="15"/>
      <c r="H479" s="15"/>
      <c r="I479" s="15"/>
      <c r="J479" s="15"/>
      <c r="K479" s="15"/>
      <c r="L479" s="15"/>
      <c r="M479" s="15"/>
      <c r="N479" s="15"/>
      <c r="O479" s="15"/>
      <c r="P479" s="15"/>
      <c r="Q479" s="15"/>
      <c r="R479" s="15"/>
      <c r="S479" s="16"/>
      <c r="U479" s="30" t="str">
        <f t="shared" si="7"/>
        <v/>
      </c>
    </row>
    <row r="480" spans="1:21">
      <c r="A480" s="20"/>
      <c r="B480" s="20"/>
      <c r="C480" s="20"/>
      <c r="D480" s="20"/>
      <c r="E480" s="20"/>
      <c r="F480" s="15"/>
      <c r="G480" s="15"/>
      <c r="H480" s="15"/>
      <c r="I480" s="15"/>
      <c r="J480" s="15"/>
      <c r="K480" s="15"/>
      <c r="L480" s="15"/>
      <c r="M480" s="15"/>
      <c r="N480" s="15"/>
      <c r="O480" s="15"/>
      <c r="P480" s="15"/>
      <c r="Q480" s="15"/>
      <c r="R480" s="15"/>
      <c r="S480" s="16"/>
      <c r="U480" s="30" t="str">
        <f t="shared" si="7"/>
        <v/>
      </c>
    </row>
    <row r="481" spans="1:21">
      <c r="A481" s="20"/>
      <c r="B481" s="20"/>
      <c r="C481" s="20"/>
      <c r="D481" s="20"/>
      <c r="E481" s="20"/>
      <c r="F481" s="15"/>
      <c r="G481" s="15"/>
      <c r="H481" s="15"/>
      <c r="I481" s="15"/>
      <c r="J481" s="15"/>
      <c r="K481" s="15"/>
      <c r="L481" s="15"/>
      <c r="M481" s="15"/>
      <c r="N481" s="15"/>
      <c r="O481" s="15"/>
      <c r="P481" s="15"/>
      <c r="Q481" s="15"/>
      <c r="R481" s="15"/>
      <c r="S481" s="16"/>
      <c r="U481" s="30" t="str">
        <f t="shared" si="7"/>
        <v/>
      </c>
    </row>
    <row r="482" spans="1:21">
      <c r="A482" s="20"/>
      <c r="B482" s="20"/>
      <c r="C482" s="20"/>
      <c r="D482" s="20"/>
      <c r="E482" s="20"/>
      <c r="F482" s="15"/>
      <c r="G482" s="15"/>
      <c r="H482" s="15"/>
      <c r="I482" s="15"/>
      <c r="J482" s="15"/>
      <c r="K482" s="15"/>
      <c r="L482" s="15"/>
      <c r="M482" s="15"/>
      <c r="N482" s="15"/>
      <c r="O482" s="15"/>
      <c r="P482" s="15"/>
      <c r="Q482" s="15"/>
      <c r="R482" s="15"/>
      <c r="S482" s="16"/>
      <c r="U482" s="30" t="str">
        <f t="shared" si="7"/>
        <v/>
      </c>
    </row>
    <row r="483" spans="1:21">
      <c r="A483" s="20"/>
      <c r="B483" s="20"/>
      <c r="C483" s="20"/>
      <c r="D483" s="20"/>
      <c r="E483" s="20"/>
      <c r="F483" s="15"/>
      <c r="G483" s="15"/>
      <c r="H483" s="15"/>
      <c r="I483" s="15"/>
      <c r="J483" s="15"/>
      <c r="K483" s="15"/>
      <c r="L483" s="15"/>
      <c r="M483" s="15"/>
      <c r="N483" s="15"/>
      <c r="O483" s="15"/>
      <c r="P483" s="15"/>
      <c r="Q483" s="15"/>
      <c r="R483" s="15"/>
      <c r="S483" s="16"/>
      <c r="U483" s="30" t="str">
        <f t="shared" si="7"/>
        <v/>
      </c>
    </row>
    <row r="484" spans="1:21">
      <c r="A484" s="20"/>
      <c r="B484" s="20"/>
      <c r="C484" s="20"/>
      <c r="D484" s="20"/>
      <c r="E484" s="20"/>
      <c r="F484" s="15"/>
      <c r="G484" s="15"/>
      <c r="H484" s="15"/>
      <c r="I484" s="15"/>
      <c r="J484" s="15"/>
      <c r="K484" s="15"/>
      <c r="L484" s="15"/>
      <c r="M484" s="15"/>
      <c r="N484" s="15"/>
      <c r="O484" s="15"/>
      <c r="P484" s="15"/>
      <c r="Q484" s="15"/>
      <c r="R484" s="15"/>
      <c r="S484" s="16"/>
      <c r="U484" s="30" t="str">
        <f t="shared" si="7"/>
        <v/>
      </c>
    </row>
    <row r="485" spans="1:21">
      <c r="A485" s="20"/>
      <c r="B485" s="20"/>
      <c r="C485" s="20"/>
      <c r="D485" s="20"/>
      <c r="E485" s="20"/>
      <c r="F485" s="15"/>
      <c r="G485" s="15"/>
      <c r="H485" s="15"/>
      <c r="I485" s="15"/>
      <c r="J485" s="15"/>
      <c r="K485" s="15"/>
      <c r="L485" s="15"/>
      <c r="M485" s="15"/>
      <c r="N485" s="15"/>
      <c r="O485" s="15"/>
      <c r="P485" s="15"/>
      <c r="Q485" s="15"/>
      <c r="R485" s="15"/>
      <c r="S485" s="16"/>
      <c r="U485" s="30" t="str">
        <f t="shared" si="7"/>
        <v/>
      </c>
    </row>
    <row r="486" spans="1:21">
      <c r="A486" s="20"/>
      <c r="B486" s="20"/>
      <c r="C486" s="20"/>
      <c r="D486" s="20"/>
      <c r="E486" s="20"/>
      <c r="F486" s="15"/>
      <c r="G486" s="15"/>
      <c r="H486" s="15"/>
      <c r="I486" s="15"/>
      <c r="J486" s="15"/>
      <c r="K486" s="15"/>
      <c r="L486" s="15"/>
      <c r="M486" s="15"/>
      <c r="N486" s="15"/>
      <c r="O486" s="15"/>
      <c r="P486" s="15"/>
      <c r="Q486" s="15"/>
      <c r="R486" s="15"/>
      <c r="S486" s="16"/>
      <c r="U486" s="30" t="str">
        <f t="shared" si="7"/>
        <v/>
      </c>
    </row>
    <row r="487" spans="1:21">
      <c r="A487" s="20"/>
      <c r="B487" s="20"/>
      <c r="C487" s="20"/>
      <c r="D487" s="20"/>
      <c r="E487" s="20"/>
      <c r="F487" s="15"/>
      <c r="G487" s="15"/>
      <c r="H487" s="15"/>
      <c r="I487" s="15"/>
      <c r="J487" s="15"/>
      <c r="K487" s="15"/>
      <c r="L487" s="15"/>
      <c r="M487" s="15"/>
      <c r="N487" s="15"/>
      <c r="O487" s="15"/>
      <c r="P487" s="15"/>
      <c r="Q487" s="15"/>
      <c r="R487" s="15"/>
      <c r="S487" s="16"/>
      <c r="U487" s="30" t="str">
        <f t="shared" si="7"/>
        <v/>
      </c>
    </row>
    <row r="488" spans="1:21">
      <c r="A488" s="20"/>
      <c r="B488" s="20"/>
      <c r="C488" s="20"/>
      <c r="D488" s="20"/>
      <c r="E488" s="20"/>
      <c r="F488" s="15"/>
      <c r="G488" s="15"/>
      <c r="H488" s="15"/>
      <c r="I488" s="15"/>
      <c r="J488" s="15"/>
      <c r="K488" s="15"/>
      <c r="L488" s="15"/>
      <c r="M488" s="15"/>
      <c r="N488" s="15"/>
      <c r="O488" s="15"/>
      <c r="P488" s="15"/>
      <c r="Q488" s="15"/>
      <c r="R488" s="15"/>
      <c r="S488" s="16"/>
      <c r="U488" s="30" t="str">
        <f t="shared" si="7"/>
        <v/>
      </c>
    </row>
    <row r="489" spans="1:21">
      <c r="A489" s="20"/>
      <c r="B489" s="20"/>
      <c r="C489" s="20"/>
      <c r="D489" s="20"/>
      <c r="E489" s="20"/>
      <c r="F489" s="15"/>
      <c r="G489" s="15"/>
      <c r="H489" s="15"/>
      <c r="I489" s="15"/>
      <c r="J489" s="15"/>
      <c r="K489" s="15"/>
      <c r="L489" s="15"/>
      <c r="M489" s="15"/>
      <c r="N489" s="15"/>
      <c r="O489" s="15"/>
      <c r="P489" s="15"/>
      <c r="Q489" s="15"/>
      <c r="R489" s="15"/>
      <c r="S489" s="16"/>
      <c r="U489" s="30" t="str">
        <f t="shared" si="7"/>
        <v/>
      </c>
    </row>
    <row r="490" spans="1:21">
      <c r="A490" s="20"/>
      <c r="B490" s="20"/>
      <c r="C490" s="20"/>
      <c r="D490" s="20"/>
      <c r="E490" s="20"/>
      <c r="F490" s="15"/>
      <c r="G490" s="15"/>
      <c r="H490" s="15"/>
      <c r="I490" s="15"/>
      <c r="J490" s="15"/>
      <c r="K490" s="15"/>
      <c r="L490" s="15"/>
      <c r="M490" s="15"/>
      <c r="N490" s="15"/>
      <c r="O490" s="15"/>
      <c r="P490" s="15"/>
      <c r="Q490" s="15"/>
      <c r="R490" s="15"/>
      <c r="S490" s="16"/>
      <c r="U490" s="30" t="str">
        <f t="shared" si="7"/>
        <v/>
      </c>
    </row>
    <row r="491" spans="1:21">
      <c r="A491" s="20"/>
      <c r="B491" s="20"/>
      <c r="C491" s="20"/>
      <c r="D491" s="20"/>
      <c r="E491" s="20"/>
      <c r="F491" s="15"/>
      <c r="G491" s="15"/>
      <c r="H491" s="15"/>
      <c r="I491" s="15"/>
      <c r="J491" s="15"/>
      <c r="K491" s="15"/>
      <c r="L491" s="15"/>
      <c r="M491" s="15"/>
      <c r="N491" s="15"/>
      <c r="O491" s="15"/>
      <c r="P491" s="15"/>
      <c r="Q491" s="15"/>
      <c r="R491" s="15"/>
      <c r="S491" s="16"/>
      <c r="U491" s="30" t="str">
        <f t="shared" si="7"/>
        <v/>
      </c>
    </row>
    <row r="492" spans="1:21">
      <c r="A492" s="20"/>
      <c r="B492" s="20"/>
      <c r="C492" s="20"/>
      <c r="D492" s="20"/>
      <c r="E492" s="20"/>
      <c r="F492" s="15"/>
      <c r="G492" s="15"/>
      <c r="H492" s="15"/>
      <c r="I492" s="15"/>
      <c r="J492" s="15"/>
      <c r="K492" s="15"/>
      <c r="L492" s="15"/>
      <c r="M492" s="15"/>
      <c r="N492" s="15"/>
      <c r="O492" s="15"/>
      <c r="P492" s="15"/>
      <c r="Q492" s="15"/>
      <c r="R492" s="15"/>
      <c r="S492" s="16"/>
      <c r="U492" s="30" t="str">
        <f t="shared" si="7"/>
        <v/>
      </c>
    </row>
    <row r="493" spans="1:21">
      <c r="A493" s="20"/>
      <c r="B493" s="20"/>
      <c r="C493" s="20"/>
      <c r="D493" s="20"/>
      <c r="E493" s="20"/>
      <c r="F493" s="15"/>
      <c r="G493" s="15"/>
      <c r="H493" s="15"/>
      <c r="I493" s="15"/>
      <c r="J493" s="15"/>
      <c r="K493" s="15"/>
      <c r="L493" s="15"/>
      <c r="M493" s="15"/>
      <c r="N493" s="15"/>
      <c r="O493" s="15"/>
      <c r="P493" s="15"/>
      <c r="Q493" s="15"/>
      <c r="R493" s="15"/>
      <c r="S493" s="16"/>
      <c r="U493" s="30" t="str">
        <f t="shared" si="7"/>
        <v/>
      </c>
    </row>
    <row r="494" spans="1:21">
      <c r="A494" s="20"/>
      <c r="B494" s="20"/>
      <c r="C494" s="20"/>
      <c r="D494" s="20"/>
      <c r="E494" s="20"/>
      <c r="F494" s="15"/>
      <c r="G494" s="15"/>
      <c r="H494" s="15"/>
      <c r="I494" s="15"/>
      <c r="J494" s="15"/>
      <c r="K494" s="15"/>
      <c r="L494" s="15"/>
      <c r="M494" s="15"/>
      <c r="N494" s="15"/>
      <c r="O494" s="15"/>
      <c r="P494" s="15"/>
      <c r="Q494" s="15"/>
      <c r="R494" s="15"/>
      <c r="S494" s="16"/>
      <c r="U494" s="30" t="str">
        <f t="shared" si="7"/>
        <v/>
      </c>
    </row>
    <row r="495" spans="1:21">
      <c r="A495" s="20"/>
      <c r="B495" s="20"/>
      <c r="C495" s="20"/>
      <c r="D495" s="20"/>
      <c r="E495" s="20"/>
      <c r="F495" s="15"/>
      <c r="G495" s="15"/>
      <c r="H495" s="15"/>
      <c r="I495" s="15"/>
      <c r="J495" s="15"/>
      <c r="K495" s="15"/>
      <c r="L495" s="15"/>
      <c r="M495" s="15"/>
      <c r="N495" s="15"/>
      <c r="O495" s="15"/>
      <c r="P495" s="15"/>
      <c r="Q495" s="15"/>
      <c r="R495" s="15"/>
      <c r="S495" s="16"/>
      <c r="U495" s="30" t="str">
        <f t="shared" si="7"/>
        <v/>
      </c>
    </row>
    <row r="496" spans="1:21">
      <c r="A496" s="20"/>
      <c r="B496" s="20"/>
      <c r="C496" s="20"/>
      <c r="D496" s="20"/>
      <c r="E496" s="20"/>
      <c r="F496" s="15"/>
      <c r="G496" s="15"/>
      <c r="H496" s="15"/>
      <c r="I496" s="15"/>
      <c r="J496" s="15"/>
      <c r="K496" s="15"/>
      <c r="L496" s="15"/>
      <c r="M496" s="15"/>
      <c r="N496" s="15"/>
      <c r="O496" s="15"/>
      <c r="P496" s="15"/>
      <c r="Q496" s="15"/>
      <c r="R496" s="15"/>
      <c r="S496" s="16"/>
      <c r="U496" s="30" t="str">
        <f t="shared" si="7"/>
        <v/>
      </c>
    </row>
    <row r="497" spans="1:21">
      <c r="A497" s="20"/>
      <c r="B497" s="20"/>
      <c r="C497" s="20"/>
      <c r="D497" s="20"/>
      <c r="E497" s="20"/>
      <c r="F497" s="15"/>
      <c r="G497" s="15"/>
      <c r="H497" s="15"/>
      <c r="I497" s="15"/>
      <c r="J497" s="15"/>
      <c r="K497" s="15"/>
      <c r="L497" s="15"/>
      <c r="M497" s="15"/>
      <c r="N497" s="15"/>
      <c r="O497" s="15"/>
      <c r="P497" s="15"/>
      <c r="Q497" s="15"/>
      <c r="R497" s="15"/>
      <c r="S497" s="16"/>
      <c r="U497" s="30" t="str">
        <f t="shared" si="7"/>
        <v/>
      </c>
    </row>
    <row r="498" spans="1:21">
      <c r="A498" s="20"/>
      <c r="B498" s="20"/>
      <c r="C498" s="20"/>
      <c r="D498" s="20"/>
      <c r="E498" s="20"/>
      <c r="F498" s="15"/>
      <c r="G498" s="15"/>
      <c r="H498" s="15"/>
      <c r="I498" s="15"/>
      <c r="J498" s="15"/>
      <c r="K498" s="15"/>
      <c r="L498" s="15"/>
      <c r="M498" s="15"/>
      <c r="N498" s="15"/>
      <c r="O498" s="15"/>
      <c r="P498" s="15"/>
      <c r="Q498" s="15"/>
      <c r="R498" s="15"/>
      <c r="S498" s="16"/>
      <c r="U498" s="30" t="str">
        <f t="shared" si="7"/>
        <v/>
      </c>
    </row>
    <row r="499" spans="1:21">
      <c r="A499" s="20"/>
      <c r="B499" s="20"/>
      <c r="C499" s="20"/>
      <c r="D499" s="20"/>
      <c r="E499" s="20"/>
      <c r="F499" s="15"/>
      <c r="G499" s="15"/>
      <c r="H499" s="15"/>
      <c r="I499" s="15"/>
      <c r="J499" s="15"/>
      <c r="K499" s="15"/>
      <c r="L499" s="15"/>
      <c r="M499" s="15"/>
      <c r="N499" s="15"/>
      <c r="O499" s="15"/>
      <c r="P499" s="15"/>
      <c r="Q499" s="15"/>
      <c r="R499" s="15"/>
      <c r="S499" s="16"/>
      <c r="U499" s="30" t="str">
        <f t="shared" si="7"/>
        <v/>
      </c>
    </row>
    <row r="500" spans="1:21">
      <c r="A500" s="20"/>
      <c r="B500" s="20"/>
      <c r="C500" s="20"/>
      <c r="D500" s="20"/>
      <c r="E500" s="20"/>
      <c r="F500" s="15"/>
      <c r="G500" s="15"/>
      <c r="H500" s="15"/>
      <c r="I500" s="15"/>
      <c r="J500" s="15"/>
      <c r="K500" s="15"/>
      <c r="L500" s="15"/>
      <c r="M500" s="15"/>
      <c r="N500" s="15"/>
      <c r="O500" s="15"/>
      <c r="P500" s="15"/>
      <c r="Q500" s="15"/>
      <c r="R500" s="15"/>
      <c r="S500" s="16"/>
      <c r="U500" s="30" t="str">
        <f t="shared" si="7"/>
        <v/>
      </c>
    </row>
  </sheetData>
  <mergeCells count="17">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20" priority="4">
      <formula>AND(NOT(ISBLANK(F8)), F8&lt;0)</formula>
    </cfRule>
  </conditionalFormatting>
  <conditionalFormatting sqref="M8:M500">
    <cfRule type="expression" dxfId="119" priority="3">
      <formula>AND(NOT(ISBLANK(M8)), M8&lt;0)</formula>
    </cfRule>
    <cfRule type="expression" dxfId="118" priority="6">
      <formula>NOT(M8 = (SUM(F8, G8, I8:L8) - SUM(H8)))</formula>
    </cfRule>
  </conditionalFormatting>
  <conditionalFormatting sqref="O8:O500">
    <cfRule type="expression" dxfId="117" priority="2">
      <formula>AND(ISBLANK(O8), OR(F8&gt;0, M8&gt;0))</formula>
    </cfRule>
  </conditionalFormatting>
  <conditionalFormatting sqref="R8:R500">
    <cfRule type="expression" dxfId="116" priority="5">
      <formula>NOT(R8 = (SUM(N8, O8, Q8) - SUM(P8)))</formula>
    </cfRule>
  </conditionalFormatting>
  <conditionalFormatting sqref="S8:S500">
    <cfRule type="expression" dxfId="115" priority="1">
      <formula>AND(OR(ABS(G8)&gt;3000000000,ABS(H8)&gt;3000000000),ISBLANK(S8))</formula>
    </cfRule>
  </conditionalFormatting>
  <hyperlinks>
    <hyperlink ref="A1" location="'TOC'!B80" display="TOC" xr:uid="{00000000-0004-0000-4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300-000000000000}">
          <x14:formula1>
            <xm:f>_dropDownSheet!$A$36:$B$36</xm:f>
          </x14:formula1>
          <xm:sqref>A8:A500</xm:sqref>
        </x14:dataValidation>
        <x14:dataValidation type="list" allowBlank="1" showInputMessage="1" showErrorMessage="1" xr:uid="{00000000-0002-0000-4300-000001000000}">
          <x14:formula1>
            <xm:f>_dropDownSheet!$A$16:$D$16</xm:f>
          </x14:formula1>
          <xm:sqref>B8:B500</xm:sqref>
        </x14:dataValidation>
        <x14:dataValidation type="list" allowBlank="1" showInputMessage="1" showErrorMessage="1" xr:uid="{00000000-0002-0000-4300-000002000000}">
          <x14:formula1>
            <xm:f>_dropDownSheet!$A$9:$JB$9</xm:f>
          </x14:formula1>
          <xm:sqref>C8:C500</xm:sqref>
        </x14:dataValidation>
        <x14:dataValidation type="list" allowBlank="1" showInputMessage="1" showErrorMessage="1" xr:uid="{00000000-0002-0000-4300-000003000000}">
          <x14:formula1>
            <xm:f>_dropDownSheet!$A$11:$N$11</xm:f>
          </x14:formula1>
          <xm:sqref>D8:D500</xm:sqref>
        </x14:dataValidation>
        <x14:dataValidation type="list" allowBlank="1" showInputMessage="1" showErrorMessage="1" xr:uid="{00000000-0002-0000-4300-000004000000}">
          <x14:formula1>
            <xm:f>_dropDownSheet!$A$18:$C$18</xm:f>
          </x14:formula1>
          <xm:sqref>E8:E500</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09.1796875" customWidth="1"/>
  </cols>
  <sheetData>
    <row r="1" spans="1:18" ht="15" customHeight="1">
      <c r="A1" s="10" t="s">
        <v>301</v>
      </c>
      <c r="B1" s="11" t="s">
        <v>189</v>
      </c>
    </row>
    <row r="2" spans="1:18" ht="15" customHeight="1"/>
    <row r="3" spans="1:18">
      <c r="A3" s="11"/>
      <c r="D3" s="52" t="s">
        <v>388</v>
      </c>
      <c r="E3" s="52"/>
      <c r="F3" s="52"/>
      <c r="G3" s="52"/>
      <c r="H3" s="52"/>
      <c r="I3" s="52"/>
      <c r="J3" s="52"/>
      <c r="K3" s="52"/>
      <c r="L3" s="52" t="s">
        <v>339</v>
      </c>
      <c r="M3" s="52"/>
      <c r="N3" s="52"/>
      <c r="O3" s="52"/>
      <c r="P3" s="52"/>
      <c r="R3" s="50" t="s">
        <v>305</v>
      </c>
    </row>
    <row r="4" spans="1:18">
      <c r="D4" s="52" t="s">
        <v>397</v>
      </c>
      <c r="E4" s="52" t="s">
        <v>307</v>
      </c>
      <c r="F4" s="52"/>
      <c r="G4" s="52"/>
      <c r="H4" s="52"/>
      <c r="I4" s="52"/>
      <c r="J4" s="52"/>
      <c r="K4" s="52" t="s">
        <v>398</v>
      </c>
      <c r="L4" s="52" t="s">
        <v>340</v>
      </c>
      <c r="M4" s="52" t="s">
        <v>307</v>
      </c>
      <c r="N4" s="52"/>
      <c r="O4" s="52"/>
      <c r="P4" s="52" t="s">
        <v>341</v>
      </c>
      <c r="R4" s="50"/>
    </row>
    <row r="5" spans="1:18">
      <c r="D5" s="52"/>
      <c r="E5" s="52" t="s">
        <v>309</v>
      </c>
      <c r="F5" s="52"/>
      <c r="G5" s="52" t="s">
        <v>310</v>
      </c>
      <c r="H5" s="52"/>
      <c r="I5" s="52" t="s">
        <v>352</v>
      </c>
      <c r="J5" s="52" t="s">
        <v>312</v>
      </c>
      <c r="K5" s="52"/>
      <c r="L5" s="52"/>
      <c r="M5" s="52" t="s">
        <v>342</v>
      </c>
      <c r="N5" s="52" t="s">
        <v>399</v>
      </c>
      <c r="O5" s="52" t="s">
        <v>346</v>
      </c>
      <c r="P5" s="52"/>
      <c r="R5" s="50"/>
    </row>
    <row r="6" spans="1:18" ht="20">
      <c r="D6" s="52"/>
      <c r="E6" s="12" t="s">
        <v>400</v>
      </c>
      <c r="F6" s="12" t="s">
        <v>401</v>
      </c>
      <c r="G6" s="12" t="s">
        <v>315</v>
      </c>
      <c r="H6" s="12" t="s">
        <v>316</v>
      </c>
      <c r="I6" s="52"/>
      <c r="J6" s="52"/>
      <c r="K6" s="52"/>
      <c r="L6" s="52"/>
      <c r="M6" s="52"/>
      <c r="N6" s="52"/>
      <c r="O6" s="52"/>
      <c r="P6" s="52"/>
      <c r="R6" s="50"/>
    </row>
    <row r="7" spans="1:18" ht="21.5">
      <c r="A7" s="19" t="s">
        <v>330</v>
      </c>
      <c r="B7" s="19" t="s">
        <v>333</v>
      </c>
      <c r="C7" s="19" t="s">
        <v>331</v>
      </c>
      <c r="D7" s="13" t="s">
        <v>317</v>
      </c>
      <c r="E7" s="13" t="s">
        <v>318</v>
      </c>
      <c r="F7" s="13" t="s">
        <v>319</v>
      </c>
      <c r="G7" s="13" t="s">
        <v>320</v>
      </c>
      <c r="H7" s="13" t="s">
        <v>321</v>
      </c>
      <c r="I7" s="13" t="s">
        <v>322</v>
      </c>
      <c r="J7" s="13" t="s">
        <v>323</v>
      </c>
      <c r="K7" s="13" t="s">
        <v>324</v>
      </c>
      <c r="L7" s="13" t="s">
        <v>325</v>
      </c>
      <c r="M7" s="13" t="s">
        <v>257</v>
      </c>
      <c r="N7" s="13" t="s">
        <v>268</v>
      </c>
      <c r="O7" s="13" t="s">
        <v>273</v>
      </c>
      <c r="P7" s="13" t="s">
        <v>294</v>
      </c>
      <c r="R7" s="29" t="s">
        <v>1108</v>
      </c>
    </row>
    <row r="8" spans="1:18">
      <c r="A8" s="20"/>
      <c r="B8" s="20"/>
      <c r="C8" s="20"/>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14" priority="1">
      <formula>AND(NOT(ISBLANK(D8)), D8&lt;0)</formula>
    </cfRule>
  </conditionalFormatting>
  <conditionalFormatting sqref="K8:K500">
    <cfRule type="expression" dxfId="113" priority="2">
      <formula>AND(NOT(ISBLANK(K8)), K8&lt;0)</formula>
    </cfRule>
    <cfRule type="expression" dxfId="112" priority="5">
      <formula>NOT(K8 = (SUM(D8, E8, G8:J8) - SUM(F8)))</formula>
    </cfRule>
  </conditionalFormatting>
  <conditionalFormatting sqref="P8:P500">
    <cfRule type="expression" dxfId="111" priority="4">
      <formula>NOT(P8 = (SUM(L8, M8, O8) - SUM(N8)))</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3.54296875" customWidth="1"/>
  </cols>
  <sheetData>
    <row r="1" spans="1:19" ht="15" customHeight="1">
      <c r="A1" s="10" t="s">
        <v>301</v>
      </c>
      <c r="B1" s="11" t="s">
        <v>192</v>
      </c>
    </row>
    <row r="2" spans="1:19" ht="15" customHeight="1"/>
    <row r="3" spans="1:19">
      <c r="A3" s="11"/>
      <c r="E3" s="52" t="s">
        <v>388</v>
      </c>
      <c r="F3" s="52"/>
      <c r="G3" s="52"/>
      <c r="H3" s="52"/>
      <c r="I3" s="52"/>
      <c r="J3" s="52"/>
      <c r="K3" s="52"/>
      <c r="L3" s="52"/>
      <c r="M3" s="52" t="s">
        <v>339</v>
      </c>
      <c r="N3" s="52"/>
      <c r="O3" s="52"/>
      <c r="P3" s="52"/>
      <c r="Q3" s="52"/>
      <c r="S3" s="50" t="s">
        <v>305</v>
      </c>
    </row>
    <row r="4" spans="1:19">
      <c r="E4" s="52" t="s">
        <v>397</v>
      </c>
      <c r="F4" s="52" t="s">
        <v>307</v>
      </c>
      <c r="G4" s="52"/>
      <c r="H4" s="52"/>
      <c r="I4" s="52"/>
      <c r="J4" s="52"/>
      <c r="K4" s="52"/>
      <c r="L4" s="52" t="s">
        <v>398</v>
      </c>
      <c r="M4" s="52" t="s">
        <v>340</v>
      </c>
      <c r="N4" s="52" t="s">
        <v>307</v>
      </c>
      <c r="O4" s="52"/>
      <c r="P4" s="52"/>
      <c r="Q4" s="52" t="s">
        <v>341</v>
      </c>
      <c r="S4" s="50"/>
    </row>
    <row r="5" spans="1:19">
      <c r="E5" s="52"/>
      <c r="F5" s="52" t="s">
        <v>309</v>
      </c>
      <c r="G5" s="52"/>
      <c r="H5" s="52" t="s">
        <v>310</v>
      </c>
      <c r="I5" s="52"/>
      <c r="J5" s="52" t="s">
        <v>352</v>
      </c>
      <c r="K5" s="52" t="s">
        <v>312</v>
      </c>
      <c r="L5" s="52"/>
      <c r="M5" s="52"/>
      <c r="N5" s="52" t="s">
        <v>342</v>
      </c>
      <c r="O5" s="52" t="s">
        <v>399</v>
      </c>
      <c r="P5" s="52" t="s">
        <v>346</v>
      </c>
      <c r="Q5" s="52"/>
      <c r="S5" s="50"/>
    </row>
    <row r="6" spans="1:19" ht="20">
      <c r="E6" s="52"/>
      <c r="F6" s="12" t="s">
        <v>400</v>
      </c>
      <c r="G6" s="12" t="s">
        <v>401</v>
      </c>
      <c r="H6" s="12" t="s">
        <v>315</v>
      </c>
      <c r="I6" s="12" t="s">
        <v>316</v>
      </c>
      <c r="J6" s="52"/>
      <c r="K6" s="52"/>
      <c r="L6" s="52"/>
      <c r="M6" s="52"/>
      <c r="N6" s="52"/>
      <c r="O6" s="52"/>
      <c r="P6" s="52"/>
      <c r="Q6" s="52"/>
      <c r="S6" s="50"/>
    </row>
    <row r="7" spans="1:19" ht="21.5">
      <c r="A7" s="19" t="s">
        <v>330</v>
      </c>
      <c r="B7" s="19" t="s">
        <v>333</v>
      </c>
      <c r="C7" s="19" t="s">
        <v>331</v>
      </c>
      <c r="D7" s="19" t="s">
        <v>332</v>
      </c>
      <c r="E7" s="13" t="s">
        <v>317</v>
      </c>
      <c r="F7" s="13" t="s">
        <v>318</v>
      </c>
      <c r="G7" s="13" t="s">
        <v>319</v>
      </c>
      <c r="H7" s="13" t="s">
        <v>320</v>
      </c>
      <c r="I7" s="13" t="s">
        <v>321</v>
      </c>
      <c r="J7" s="13" t="s">
        <v>322</v>
      </c>
      <c r="K7" s="13" t="s">
        <v>323</v>
      </c>
      <c r="L7" s="13" t="s">
        <v>324</v>
      </c>
      <c r="M7" s="13" t="s">
        <v>325</v>
      </c>
      <c r="N7" s="13" t="s">
        <v>257</v>
      </c>
      <c r="O7" s="13" t="s">
        <v>268</v>
      </c>
      <c r="P7" s="13" t="s">
        <v>273</v>
      </c>
      <c r="Q7" s="13" t="s">
        <v>294</v>
      </c>
      <c r="S7" s="29" t="s">
        <v>1108</v>
      </c>
    </row>
    <row r="8" spans="1:19">
      <c r="A8" s="20"/>
      <c r="B8" s="20"/>
      <c r="C8" s="20"/>
      <c r="D8" s="20"/>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10" priority="2">
      <formula>AND(NOT(ISBLANK(E8)), E8&lt;0)</formula>
    </cfRule>
  </conditionalFormatting>
  <conditionalFormatting sqref="L8:L500">
    <cfRule type="expression" dxfId="109" priority="1">
      <formula>AND(NOT(ISBLANK(L8)), L8&lt;0)</formula>
    </cfRule>
    <cfRule type="expression" dxfId="108" priority="4">
      <formula>NOT(L8 = (SUM(E8, F8, H8:K8) - SUM(G8)))</formula>
    </cfRule>
  </conditionalFormatting>
  <conditionalFormatting sqref="Q8:Q500">
    <cfRule type="expression" dxfId="107" priority="3">
      <formula>NOT(Q8 = (SUM(M8, N8, P8) - SUM(O8)))</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A2" sqref="A2"/>
    </sheetView>
  </sheetViews>
  <sheetFormatPr defaultRowHeight="14.5"/>
  <cols>
    <col min="1" max="2" width="10" customWidth="1"/>
    <col min="3" max="10" width="15" customWidth="1"/>
    <col min="12" max="12" width="111.54296875" customWidth="1"/>
  </cols>
  <sheetData>
    <row r="1" spans="1:12" ht="15" customHeight="1">
      <c r="A1" s="10" t="s">
        <v>301</v>
      </c>
      <c r="B1" s="11" t="s">
        <v>195</v>
      </c>
    </row>
    <row r="2" spans="1:12" ht="15" customHeight="1"/>
    <row r="3" spans="1:12">
      <c r="A3" s="51"/>
      <c r="B3" s="51"/>
      <c r="C3" s="52" t="s">
        <v>388</v>
      </c>
      <c r="D3" s="52"/>
      <c r="E3" s="52"/>
      <c r="F3" s="52"/>
      <c r="G3" s="52"/>
      <c r="H3" s="52"/>
      <c r="I3" s="52"/>
      <c r="J3" s="52"/>
      <c r="L3" s="50" t="s">
        <v>305</v>
      </c>
    </row>
    <row r="4" spans="1:12">
      <c r="A4" s="51"/>
      <c r="B4" s="51"/>
      <c r="C4" s="52" t="s">
        <v>397</v>
      </c>
      <c r="D4" s="52" t="s">
        <v>307</v>
      </c>
      <c r="E4" s="52"/>
      <c r="F4" s="52"/>
      <c r="G4" s="52"/>
      <c r="H4" s="52"/>
      <c r="I4" s="52"/>
      <c r="J4" s="52" t="s">
        <v>398</v>
      </c>
      <c r="L4" s="50"/>
    </row>
    <row r="5" spans="1:12">
      <c r="A5" s="51"/>
      <c r="B5" s="51"/>
      <c r="C5" s="52"/>
      <c r="D5" s="52" t="s">
        <v>309</v>
      </c>
      <c r="E5" s="52"/>
      <c r="F5" s="52" t="s">
        <v>310</v>
      </c>
      <c r="G5" s="52"/>
      <c r="H5" s="52" t="s">
        <v>352</v>
      </c>
      <c r="I5" s="52" t="s">
        <v>312</v>
      </c>
      <c r="J5" s="52"/>
      <c r="L5" s="50"/>
    </row>
    <row r="6" spans="1:12" ht="20">
      <c r="A6" s="51"/>
      <c r="B6" s="51"/>
      <c r="C6" s="52"/>
      <c r="D6" s="12" t="s">
        <v>400</v>
      </c>
      <c r="E6" s="12" t="s">
        <v>401</v>
      </c>
      <c r="F6" s="12" t="s">
        <v>315</v>
      </c>
      <c r="G6" s="12" t="s">
        <v>316</v>
      </c>
      <c r="H6" s="52"/>
      <c r="I6" s="52"/>
      <c r="J6" s="52"/>
      <c r="L6" s="50"/>
    </row>
    <row r="7" spans="1:12" ht="21.5">
      <c r="A7" s="51"/>
      <c r="B7" s="51"/>
      <c r="C7" s="13" t="s">
        <v>317</v>
      </c>
      <c r="D7" s="13" t="s">
        <v>318</v>
      </c>
      <c r="E7" s="13" t="s">
        <v>319</v>
      </c>
      <c r="F7" s="13" t="s">
        <v>320</v>
      </c>
      <c r="G7" s="13" t="s">
        <v>321</v>
      </c>
      <c r="H7" s="13" t="s">
        <v>322</v>
      </c>
      <c r="I7" s="13" t="s">
        <v>323</v>
      </c>
      <c r="J7" s="13" t="s">
        <v>324</v>
      </c>
      <c r="L7" s="29" t="s">
        <v>1108</v>
      </c>
    </row>
    <row r="8" spans="1:12">
      <c r="A8" s="14" t="s">
        <v>404</v>
      </c>
      <c r="B8" s="13" t="s">
        <v>317</v>
      </c>
      <c r="C8" s="15"/>
      <c r="D8" s="15"/>
      <c r="E8" s="15"/>
      <c r="F8" s="15"/>
      <c r="G8" s="15"/>
      <c r="H8" s="15"/>
      <c r="I8" s="15"/>
      <c r="J8" s="15"/>
      <c r="L8" s="30" t="str">
        <f>IF(COUNTA(C8:J8)=0,"",_xlfn.CONCAT(,
IF(NOT(J8 = (SUM(C8, D8, F8:I8) - SUM(E8))),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06" priority="1">
      <formula>AND(NOT(ISBLANK(C8)), C8&lt;0)</formula>
    </cfRule>
  </conditionalFormatting>
  <conditionalFormatting sqref="J8">
    <cfRule type="expression" dxfId="105" priority="2">
      <formula>AND(NOT(ISBLANK(J8)), J8&lt;0)</formula>
    </cfRule>
    <cfRule type="expression" dxfId="104" priority="3">
      <formula>NOT(J8 = (SUM(C8, D8, F8:I8) - SUM(E8)))</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00.81640625" customWidth="1"/>
  </cols>
  <sheetData>
    <row r="1" spans="1:13" ht="15" customHeight="1">
      <c r="A1" s="10" t="s">
        <v>301</v>
      </c>
      <c r="B1" s="11" t="s">
        <v>198</v>
      </c>
    </row>
    <row r="2" spans="1:13" ht="15" customHeight="1"/>
    <row r="3" spans="1:13">
      <c r="A3" s="11"/>
      <c r="D3" s="52" t="s">
        <v>388</v>
      </c>
      <c r="E3" s="52"/>
      <c r="F3" s="52"/>
      <c r="G3" s="52"/>
      <c r="H3" s="52"/>
      <c r="I3" s="52"/>
      <c r="J3" s="52"/>
      <c r="K3" s="52"/>
      <c r="M3" s="53" t="s">
        <v>305</v>
      </c>
    </row>
    <row r="4" spans="1:13">
      <c r="D4" s="52" t="s">
        <v>397</v>
      </c>
      <c r="E4" s="52" t="s">
        <v>307</v>
      </c>
      <c r="F4" s="52"/>
      <c r="G4" s="52"/>
      <c r="H4" s="52"/>
      <c r="I4" s="52"/>
      <c r="J4" s="52"/>
      <c r="K4" s="52" t="s">
        <v>398</v>
      </c>
      <c r="M4" s="54"/>
    </row>
    <row r="5" spans="1:13">
      <c r="D5" s="52"/>
      <c r="E5" s="52" t="s">
        <v>309</v>
      </c>
      <c r="F5" s="52"/>
      <c r="G5" s="52" t="s">
        <v>310</v>
      </c>
      <c r="H5" s="52"/>
      <c r="I5" s="52" t="s">
        <v>352</v>
      </c>
      <c r="J5" s="52" t="s">
        <v>312</v>
      </c>
      <c r="K5" s="52"/>
      <c r="M5" s="54"/>
    </row>
    <row r="6" spans="1:13" ht="20">
      <c r="D6" s="52"/>
      <c r="E6" s="12" t="s">
        <v>400</v>
      </c>
      <c r="F6" s="12" t="s">
        <v>401</v>
      </c>
      <c r="G6" s="12" t="s">
        <v>315</v>
      </c>
      <c r="H6" s="12" t="s">
        <v>316</v>
      </c>
      <c r="I6" s="52"/>
      <c r="J6" s="52"/>
      <c r="K6" s="52"/>
      <c r="M6" s="55"/>
    </row>
    <row r="7" spans="1:13" ht="21.5">
      <c r="A7" s="19" t="s">
        <v>330</v>
      </c>
      <c r="B7" s="19" t="s">
        <v>331</v>
      </c>
      <c r="C7" s="19" t="s">
        <v>332</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IF(COUNTA(D8:K8)=0,"",_xlfn.CONCAT(,
IF(NOT(K8 = (SUM(D8, E8, G8:J8) - SUM(F8))),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0"/>
      <c r="B9" s="20"/>
      <c r="C9" s="20"/>
      <c r="D9" s="15"/>
      <c r="E9" s="15"/>
      <c r="F9" s="15"/>
      <c r="G9" s="15"/>
      <c r="H9" s="15"/>
      <c r="I9" s="15"/>
      <c r="J9" s="15"/>
      <c r="K9" s="15"/>
      <c r="M9" s="30" t="str">
        <f>IF(COUNTA(D9:K9)=0,"",_xlfn.CONCAT(,
IF(NOT(K9 = (SUM(D9, E9, G9:J9) - SUM(F9))),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0"/>
      <c r="B10" s="20"/>
      <c r="C10" s="20"/>
      <c r="D10" s="15"/>
      <c r="E10" s="15"/>
      <c r="F10" s="15"/>
      <c r="G10" s="15"/>
      <c r="H10" s="15"/>
      <c r="I10" s="15"/>
      <c r="J10" s="15"/>
      <c r="K10" s="15"/>
      <c r="M10" s="30" t="str">
        <f t="shared" ref="M10:M73" si="0">IF(COUNTA(D10:K10)=0,"",_xlfn.CONCAT(,
IF(NOT(K10 = (SUM(D10, E10, G10:J10) - SUM(F10))),
     " Error: Position at the end of the period is not equal to: position at the beginning of the period + increase in liabilities - decrease in liabilities + exchange rate changes + price changes + other changes + rectifications.",
     ""),
IF(AND(NOT(ISBLANK(D10)), D10&lt;0),
 " Error: Position at the beginning of the period must be a positive amount.",
     ""),
IF(AND(NOT(ISBLANK(K10)), K10&lt;0),
 " Error: Position at the end of the period must be a positive amount.",
     "")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IF(NOT(K74 = (SUM(D74, E74, G74:J74) - SUM(F74))),
     " Error: Position at the end of the period is not equal to: position at the beginning of the period + increase in liabilities - decrease in liabilities + exchange rate changes + price changes + other changes + rectifications.",
     ""),
IF(AND(NOT(ISBLANK(D74)), D74&lt;0),
 " Error: Position at the beginning of the period must be a positive amount.",
     ""),
IF(AND(NOT(ISBLANK(K74)), K74&lt;0),
 " Error: Position at the end of the period must be a positive amount.",
     "")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IF(NOT(K138 = (SUM(D138, E138, G138:J138) - SUM(F138))),
     " Error: Position at the end of the period is not equal to: position at the beginning of the period + increase in liabilities - decrease in liabilities + exchange rate changes + price changes + other changes + rectifications.",
     ""),
IF(AND(NOT(ISBLANK(D138)), D138&lt;0),
 " Error: Position at the beginning of the period must be a positive amount.",
     ""),
IF(AND(NOT(ISBLANK(K138)), K138&lt;0),
 " Error: Position at the end of the period must be a positive amount.",
     "")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IF(NOT(K202 = (SUM(D202, E202, G202:J202) - SUM(F202))),
     " Error: Position at the end of the period is not equal to: position at the beginning of the period + increase in liabilities - decrease in liabilities + exchange rate changes + price changes + other changes + rectifications.",
     ""),
IF(AND(NOT(ISBLANK(D202)), D202&lt;0),
 " Error: Position at the beginning of the period must be a positive amount.",
     ""),
IF(AND(NOT(ISBLANK(K202)), K202&lt;0),
 " Error: Position at the end of the period must be a positive amount.",
     "")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IF(NOT(K266 = (SUM(D266, E266, G266:J266) - SUM(F266))),
     " Error: Position at the end of the period is not equal to: position at the beginning of the period + increase in liabilities - decrease in liabilities + exchange rate changes + price changes + other changes + rectifications.",
     ""),
IF(AND(NOT(ISBLANK(D266)), D266&lt;0),
 " Error: Position at the beginning of the period must be a positive amount.",
     ""),
IF(AND(NOT(ISBLANK(K266)), K266&lt;0),
 " Error: Position at the end of the period must be a positive amount.",
     "")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IF(NOT(K330 = (SUM(D330, E330, G330:J330) - SUM(F330))),
     " Error: Position at the end of the period is not equal to: position at the beginning of the period + increase in liabilities - decrease in liabilities + exchange rate changes + price changes + other changes + rectifications.",
     ""),
IF(AND(NOT(ISBLANK(D330)), D330&lt;0),
 " Error: Position at the beginning of the period must be a positive amount.",
     ""),
IF(AND(NOT(ISBLANK(K330)), K330&lt;0),
 " Error: Position at the end of the period must be a positive amount.",
     "")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IF(NOT(K394 = (SUM(D394, E394, G394:J394) - SUM(F394))),
     " Error: Position at the end of the period is not equal to: position at the beginning of the period + increase in liabilities - decrease in liabilities + exchange rate changes + price changes + other changes + rectifications.",
     ""),
IF(AND(NOT(ISBLANK(D394)), D394&lt;0),
 " Error: Position at the beginning of the period must be a positive amount.",
     ""),
IF(AND(NOT(ISBLANK(K394)), K394&lt;0),
 " Error: Position at the end of the period must be a positive amount.",
     "")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IF(NOT(K458 = (SUM(D458, E458, G458:J458) - SUM(F458))),
     " Error: Position at the end of the period is not equal to: position at the beginning of the period + increase in liabilities - decrease in liabilities + exchange rate changes + price changes + other changes + rectifications.",
     ""),
IF(AND(NOT(ISBLANK(D458)), D458&lt;0),
 " Error: Position at the beginning of the period must be a positive amount.",
     ""),
IF(AND(NOT(ISBLANK(K458)), K458&lt;0),
 " Error: Position at the end of the period must be a positive amount.",
     "")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103" priority="2">
      <formula>AND(NOT(ISBLANK(D8)), D8&lt;0)</formula>
    </cfRule>
  </conditionalFormatting>
  <conditionalFormatting sqref="K8:K500">
    <cfRule type="expression" dxfId="102" priority="1">
      <formula>AND(NOT(ISBLANK(K8)), K8&lt;0)</formula>
    </cfRule>
    <cfRule type="expression" dxfId="101" priority="3">
      <formula>NOT(K8 = (SUM(D8, E8, G8:J8) - SUM(F8)))</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Blad75">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40.1796875" bestFit="1" customWidth="1"/>
  </cols>
  <sheetData>
    <row r="1" spans="1:18" ht="15" customHeight="1">
      <c r="A1" s="10" t="s">
        <v>301</v>
      </c>
      <c r="B1" s="11" t="s">
        <v>203</v>
      </c>
    </row>
    <row r="2" spans="1:18" ht="15" customHeight="1"/>
    <row r="3" spans="1:18">
      <c r="A3" s="11"/>
      <c r="D3" s="52" t="s">
        <v>388</v>
      </c>
      <c r="E3" s="52"/>
      <c r="F3" s="52"/>
      <c r="G3" s="52"/>
      <c r="H3" s="52"/>
      <c r="I3" s="52"/>
      <c r="J3" s="52"/>
      <c r="K3" s="52"/>
      <c r="L3" s="52" t="s">
        <v>339</v>
      </c>
      <c r="M3" s="52"/>
      <c r="N3" s="52"/>
      <c r="O3" s="52"/>
      <c r="P3" s="52"/>
      <c r="R3" s="50" t="s">
        <v>305</v>
      </c>
    </row>
    <row r="4" spans="1:18">
      <c r="D4" s="52" t="s">
        <v>397</v>
      </c>
      <c r="E4" s="52" t="s">
        <v>307</v>
      </c>
      <c r="F4" s="52"/>
      <c r="G4" s="52"/>
      <c r="H4" s="52"/>
      <c r="I4" s="52"/>
      <c r="J4" s="52"/>
      <c r="K4" s="52" t="s">
        <v>398</v>
      </c>
      <c r="L4" s="52" t="s">
        <v>340</v>
      </c>
      <c r="M4" s="52" t="s">
        <v>307</v>
      </c>
      <c r="N4" s="52"/>
      <c r="O4" s="52"/>
      <c r="P4" s="52" t="s">
        <v>341</v>
      </c>
      <c r="R4" s="50"/>
    </row>
    <row r="5" spans="1:18">
      <c r="D5" s="52"/>
      <c r="E5" s="52" t="s">
        <v>309</v>
      </c>
      <c r="F5" s="52"/>
      <c r="G5" s="52" t="s">
        <v>310</v>
      </c>
      <c r="H5" s="52"/>
      <c r="I5" s="52" t="s">
        <v>352</v>
      </c>
      <c r="J5" s="52" t="s">
        <v>312</v>
      </c>
      <c r="K5" s="52"/>
      <c r="L5" s="52"/>
      <c r="M5" s="52" t="s">
        <v>342</v>
      </c>
      <c r="N5" s="52" t="s">
        <v>399</v>
      </c>
      <c r="O5" s="52" t="s">
        <v>346</v>
      </c>
      <c r="P5" s="52"/>
      <c r="R5" s="50"/>
    </row>
    <row r="6" spans="1:18" ht="20">
      <c r="D6" s="52"/>
      <c r="E6" s="12" t="s">
        <v>400</v>
      </c>
      <c r="F6" s="12" t="s">
        <v>401</v>
      </c>
      <c r="G6" s="12" t="s">
        <v>315</v>
      </c>
      <c r="H6" s="12" t="s">
        <v>316</v>
      </c>
      <c r="I6" s="52"/>
      <c r="J6" s="52"/>
      <c r="K6" s="52"/>
      <c r="L6" s="52"/>
      <c r="M6" s="52"/>
      <c r="N6" s="52"/>
      <c r="O6" s="52"/>
      <c r="P6" s="52"/>
      <c r="R6" s="50"/>
    </row>
    <row r="7" spans="1:18" ht="21.5">
      <c r="A7" s="19" t="s">
        <v>330</v>
      </c>
      <c r="B7" s="19" t="s">
        <v>331</v>
      </c>
      <c r="C7" s="19" t="s">
        <v>372</v>
      </c>
      <c r="D7" s="13" t="s">
        <v>317</v>
      </c>
      <c r="E7" s="13" t="s">
        <v>318</v>
      </c>
      <c r="F7" s="13" t="s">
        <v>319</v>
      </c>
      <c r="G7" s="13" t="s">
        <v>320</v>
      </c>
      <c r="H7" s="13" t="s">
        <v>321</v>
      </c>
      <c r="I7" s="13" t="s">
        <v>322</v>
      </c>
      <c r="J7" s="13" t="s">
        <v>323</v>
      </c>
      <c r="K7" s="13" t="s">
        <v>324</v>
      </c>
      <c r="L7" s="13" t="s">
        <v>325</v>
      </c>
      <c r="M7" s="13" t="s">
        <v>257</v>
      </c>
      <c r="N7" s="13" t="s">
        <v>268</v>
      </c>
      <c r="O7" s="13" t="s">
        <v>273</v>
      </c>
      <c r="P7" s="13" t="s">
        <v>294</v>
      </c>
      <c r="R7" s="29" t="s">
        <v>1108</v>
      </c>
    </row>
    <row r="8" spans="1:18">
      <c r="A8" s="20"/>
      <c r="B8" s="20"/>
      <c r="C8" s="20"/>
      <c r="D8" s="15"/>
      <c r="E8" s="15"/>
      <c r="F8" s="15"/>
      <c r="G8" s="15"/>
      <c r="H8" s="15"/>
      <c r="I8" s="15"/>
      <c r="J8" s="15"/>
      <c r="K8" s="15"/>
      <c r="L8" s="15"/>
      <c r="M8" s="15"/>
      <c r="N8" s="15"/>
      <c r="O8" s="15"/>
      <c r="P8" s="15"/>
      <c r="R8" s="30" t="str">
        <f>IF(COUNTA(D8:P8)=0,"",_xlfn.CONCAT(,
IF(AND(NOT(ISBLANK($K8)),
    ABS($K8-(($D8+$E8+$G8+$H8+$I8+$J8)-$F8))&gt;=1),
" Error: Position at the end of the period is not equal to: position at the beginning of the period+increase in liabilities-decrease in liabilities+exchange rate changes+price changes+other changes+rectifications.",
""),
IF(AND(NOT(ISBLANK($P8)),
    ABS($P8-(($L8+$M8+$O8)-$N8))&gt;=1),
" Error: Position of accrued interest at the end of the period is not equal to: position of accrued interest at the beginning of the period+accrued interest during the period-paid interest during the period+revaluation and other changes.",
""),
IF(AND(NOT(ISBLANK($D8)),$D8&lt;0),
" Error: Position at the beginning of the period must be a positive amount.",
""),
IF(AND(NOT(ISBLANK($K8)),$K8&lt;0),
" Error: Position at the end of the period must be a positive amount.",
""),
IF(AND(OR($D8&gt;0,$K8&gt;0),
    ISBLANK($M8)),
" Error: No accrued interest has been reported,whereas the position at the beginning or at the end of the period is greater than zero. Report '0' in case accrued interest equals zero,do not leave the cell empty.",
"")))</f>
        <v/>
      </c>
    </row>
    <row r="9" spans="1:18" ht="15" customHeight="1">
      <c r="A9" s="20"/>
      <c r="B9" s="20"/>
      <c r="C9" s="20"/>
      <c r="D9" s="15"/>
      <c r="E9" s="15"/>
      <c r="F9" s="15"/>
      <c r="G9" s="15"/>
      <c r="H9" s="15"/>
      <c r="I9" s="15"/>
      <c r="J9" s="15"/>
      <c r="K9" s="15"/>
      <c r="L9" s="15"/>
      <c r="M9" s="15"/>
      <c r="N9" s="15"/>
      <c r="O9" s="15"/>
      <c r="P9" s="15"/>
      <c r="R9" s="30" t="str">
        <f>IF(COUNTA(D9:P9)=0,"",_xlfn.CONCAT(,
IF(AND(NOT(ISBLANK($K9)),
    ABS($K9-(($D9+$E9+$G9+$H9+$I9+$J9)-$F9))&gt;=1),
" Error: Position at the end of the period is not equal to: position at the beginning of the period+increase in liabilities-decrease in liabilities+exchange rate changes+price changes+other changes+rectifications.",
""),
IF(AND(NOT(ISBLANK($P9)),
    ABS($P9-(($L9+$M9+$O9)-$N9))&gt;=1),
" Error: Position of accrued interest at the end of the period is not equal to: position of accrued interest at the beginning of the period+accrued interest during the period-paid interest during the period+revaluation and other changes.",
""),
IF(AND(NOT(ISBLANK($D9)),$D9&lt;0),
" Error: Position at the beginning of the period must be a positive amount.",
""),
IF(AND(NOT(ISBLANK($K9)),$K9&lt;0),
" Error: Position at the end of the period must be a positive amount.",
""),
IF(AND(OR($D9&gt;0,$K9&gt;0),
    ISBLANK($M9)),
" Error: No accrued interest has been reported,whereas the position at the beginning or at the end of the period is greater than zero. Report '0' in case accrued interest equals zero,do not leave the cell empty.",
"")))</f>
        <v/>
      </c>
    </row>
    <row r="10" spans="1:18">
      <c r="A10" s="20"/>
      <c r="B10" s="20"/>
      <c r="C10" s="20"/>
      <c r="D10" s="15"/>
      <c r="E10" s="15"/>
      <c r="F10" s="15"/>
      <c r="G10" s="15"/>
      <c r="H10" s="15"/>
      <c r="I10" s="15"/>
      <c r="J10" s="15"/>
      <c r="K10" s="15"/>
      <c r="L10" s="15"/>
      <c r="M10" s="15"/>
      <c r="N10" s="15"/>
      <c r="O10" s="15"/>
      <c r="P10" s="15"/>
      <c r="R10" s="30" t="str">
        <f t="shared" ref="R10:R73" si="0">IF(COUNTA(D10:P10)=0,"",_xlfn.CONCAT(,
IF(AND(NOT(ISBLANK($K10)),
    ABS($K10-(($D10+$E10+$G10+$H10+$I10+$J10)-$F10))&gt;=1),
" Error: Position at the end of the period is not equal to: position at the beginning of the period+increase in liabilities-decrease in liabilities+exchange rate changes+price changes+other changes+rectifications.",
""),
IF(AND(NOT(ISBLANK($P10)),
    ABS($P10-(($L10+$M10+$O10)-$N10))&gt;=1),
" Error: Position of accrued interest at the end of the period is not equal to: position of accrued interest at the beginning of the period+accrued interest during the period-paid interest during the period+revaluation and other changes.",
""),
IF(AND(NOT(ISBLANK($D10)),$D10&lt;0),
" Error: Position at the beginning of the period must be a positive amount.",
""),
IF(AND(NOT(ISBLANK($K10)),$K10&lt;0),
" Error: Position at the end of the period must be a positive amount.",
""),
IF(AND(OR($D10&gt;0,$K10&gt;0),
    ISBLANK($M10)),
" Error: No accrued interest has been reported,whereas the position at the beginning or at the end of the period is greater than zero. Report '0' in case accrued interest equals zero,do not leave the cell empty.",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IF(AND(NOT(ISBLANK($K74)),
    ABS($K74-(($D74+$E74+$G74+$H74+$I74+$J74)-$F74))&gt;=1),
" Error: Position at the end of the period is not equal to: position at the beginning of the period+increase in liabilities-decrease in liabilities+exchange rate changes+price changes+other changes+rectifications.",
""),
IF(AND(NOT(ISBLANK($P74)),
    ABS($P74-(($L74+$M74+$O74)-$N74))&gt;=1),
" Error: Position of accrued interest at the end of the period is not equal to: position of accrued interest at the beginning of the period+accrued interest during the period-paid interest during the period+revaluation and other changes.",
""),
IF(AND(NOT(ISBLANK($D74)),$D74&lt;0),
" Error: Position at the beginning of the period must be a positive amount.",
""),
IF(AND(NOT(ISBLANK($K74)),$K74&lt;0),
" Error: Position at the end of the period must be a positive amount.",
""),
IF(AND(OR($D74&gt;0,$K74&gt;0),
    ISBLANK($M74)),
" Error: No accrued interest has been reported,whereas the position at the beginning or at the end of the period is greater than zero. Report '0' in case accrued interest equals zero,do not leave the cell empty.",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IF(AND(NOT(ISBLANK($K138)),
    ABS($K138-(($D138+$E138+$G138+$H138+$I138+$J138)-$F138))&gt;=1),
" Error: Position at the end of the period is not equal to: position at the beginning of the period+increase in liabilities-decrease in liabilities+exchange rate changes+price changes+other changes+rectifications.",
""),
IF(AND(NOT(ISBLANK($P138)),
    ABS($P138-(($L138+$M138+$O138)-$N138))&gt;=1),
" Error: Position of accrued interest at the end of the period is not equal to: position of accrued interest at the beginning of the period+accrued interest during the period-paid interest during the period+revaluation and other changes.",
""),
IF(AND(NOT(ISBLANK($D138)),$D138&lt;0),
" Error: Position at the beginning of the period must be a positive amount.",
""),
IF(AND(NOT(ISBLANK($K138)),$K138&lt;0),
" Error: Position at the end of the period must be a positive amount.",
""),
IF(AND(OR($D138&gt;0,$K138&gt;0),
    ISBLANK($M138)),
" Error: No accrued interest has been reported,whereas the position at the beginning or at the end of the period is greater than zero. Report '0' in case accrued interest equals zero,do not leave the cell empty.",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IF(AND(NOT(ISBLANK($K202)),
    ABS($K202-(($D202+$E202+$G202+$H202+$I202+$J202)-$F202))&gt;=1),
" Error: Position at the end of the period is not equal to: position at the beginning of the period+increase in liabilities-decrease in liabilities+exchange rate changes+price changes+other changes+rectifications.",
""),
IF(AND(NOT(ISBLANK($P202)),
    ABS($P202-(($L202+$M202+$O202)-$N202))&gt;=1),
" Error: Position of accrued interest at the end of the period is not equal to: position of accrued interest at the beginning of the period+accrued interest during the period-paid interest during the period+revaluation and other changes.",
""),
IF(AND(NOT(ISBLANK($D202)),$D202&lt;0),
" Error: Position at the beginning of the period must be a positive amount.",
""),
IF(AND(NOT(ISBLANK($K202)),$K202&lt;0),
" Error: Position at the end of the period must be a positive amount.",
""),
IF(AND(OR($D202&gt;0,$K202&gt;0),
    ISBLANK($M202)),
" Error: No accrued interest has been reported,whereas the position at the beginning or at the end of the period is greater than zero. Report '0' in case accrued interest equals zero,do not leave the cell empty.",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IF(AND(NOT(ISBLANK($K266)),
    ABS($K266-(($D266+$E266+$G266+$H266+$I266+$J266)-$F266))&gt;=1),
" Error: Position at the end of the period is not equal to: position at the beginning of the period+increase in liabilities-decrease in liabilities+exchange rate changes+price changes+other changes+rectifications.",
""),
IF(AND(NOT(ISBLANK($P266)),
    ABS($P266-(($L266+$M266+$O266)-$N266))&gt;=1),
" Error: Position of accrued interest at the end of the period is not equal to: position of accrued interest at the beginning of the period+accrued interest during the period-paid interest during the period+revaluation and other changes.",
""),
IF(AND(NOT(ISBLANK($D266)),$D266&lt;0),
" Error: Position at the beginning of the period must be a positive amount.",
""),
IF(AND(NOT(ISBLANK($K266)),$K266&lt;0),
" Error: Position at the end of the period must be a positive amount.",
""),
IF(AND(OR($D266&gt;0,$K266&gt;0),
    ISBLANK($M266)),
" Error: No accrued interest has been reported,whereas the position at the beginning or at the end of the period is greater than zero. Report '0' in case accrued interest equals zero,do not leave the cell empty.",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IF(AND(NOT(ISBLANK($K330)),
    ABS($K330-(($D330+$E330+$G330+$H330+$I330+$J330)-$F330))&gt;=1),
" Error: Position at the end of the period is not equal to: position at the beginning of the period+increase in liabilities-decrease in liabilities+exchange rate changes+price changes+other changes+rectifications.",
""),
IF(AND(NOT(ISBLANK($P330)),
    ABS($P330-(($L330+$M330+$O330)-$N330))&gt;=1),
" Error: Position of accrued interest at the end of the period is not equal to: position of accrued interest at the beginning of the period+accrued interest during the period-paid interest during the period+revaluation and other changes.",
""),
IF(AND(NOT(ISBLANK($D330)),$D330&lt;0),
" Error: Position at the beginning of the period must be a positive amount.",
""),
IF(AND(NOT(ISBLANK($K330)),$K330&lt;0),
" Error: Position at the end of the period must be a positive amount.",
""),
IF(AND(OR($D330&gt;0,$K330&gt;0),
    ISBLANK($M330)),
" Error: No accrued interest has been reported,whereas the position at the beginning or at the end of the period is greater than zero. Report '0' in case accrued interest equals zero,do not leave the cell empty.",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IF(AND(NOT(ISBLANK($K394)),
    ABS($K394-(($D394+$E394+$G394+$H394+$I394+$J394)-$F394))&gt;=1),
" Error: Position at the end of the period is not equal to: position at the beginning of the period+increase in liabilities-decrease in liabilities+exchange rate changes+price changes+other changes+rectifications.",
""),
IF(AND(NOT(ISBLANK($P394)),
    ABS($P394-(($L394+$M394+$O394)-$N394))&gt;=1),
" Error: Position of accrued interest at the end of the period is not equal to: position of accrued interest at the beginning of the period+accrued interest during the period-paid interest during the period+revaluation and other changes.",
""),
IF(AND(NOT(ISBLANK($D394)),$D394&lt;0),
" Error: Position at the beginning of the period must be a positive amount.",
""),
IF(AND(NOT(ISBLANK($K394)),$K394&lt;0),
" Error: Position at the end of the period must be a positive amount.",
""),
IF(AND(OR($D394&gt;0,$K394&gt;0),
    ISBLANK($M394)),
" Error: No accrued interest has been reported,whereas the position at the beginning or at the end of the period is greater than zero. Report '0' in case accrued interest equals zero,do not leave the cell empty.",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IF(AND(NOT(ISBLANK($K458)),
    ABS($K458-(($D458+$E458+$G458+$H458+$I458+$J458)-$F458))&gt;=1),
" Error: Position at the end of the period is not equal to: position at the beginning of the period+increase in liabilities-decrease in liabilities+exchange rate changes+price changes+other changes+rectifications.",
""),
IF(AND(NOT(ISBLANK($P458)),
    ABS($P458-(($L458+$M458+$O458)-$N458))&gt;=1),
" Error: Position of accrued interest at the end of the period is not equal to: position of accrued interest at the beginning of the period+accrued interest during the period-paid interest during the period+revaluation and other changes.",
""),
IF(AND(NOT(ISBLANK($D458)),$D458&lt;0),
" Error: Position at the beginning of the period must be a positive amount.",
""),
IF(AND(NOT(ISBLANK($K458)),$K458&lt;0),
" Error: Position at the end of the period must be a positive amount.",
""),
IF(AND(OR($D458&gt;0,$K458&gt;0),
    ISBLANK($M458)),
" Error: No accrued interest has been reported,whereas the position at the beginning or at the end of the period is greater than zero. Report '0' in case accrued interest equals zero,do not leave the cell empty.",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00" priority="3">
      <formula>AND(NOT(ISBLANK($D8)),$D8&lt;0)</formula>
    </cfRule>
  </conditionalFormatting>
  <conditionalFormatting sqref="K8:K500">
    <cfRule type="expression" dxfId="99" priority="2">
      <formula>AND(NOT(ISBLANK($K8)),ABS($K8-(($D8+$E8+$G8+$H8+$I8+$J8)-$F8))&gt;=1)</formula>
    </cfRule>
    <cfRule type="expression" dxfId="98" priority="5">
      <formula>AND(NOT(ISBLANK($K8)),$K8&lt;0)</formula>
    </cfRule>
  </conditionalFormatting>
  <conditionalFormatting sqref="M8:M500">
    <cfRule type="expression" dxfId="97" priority="1">
      <formula>AND(OR($D8&gt;0,$K8&gt;0),ISBLANK($M8))</formula>
    </cfRule>
  </conditionalFormatting>
  <conditionalFormatting sqref="P8:P500">
    <cfRule type="expression" dxfId="96" priority="4">
      <formula>AND(NOT(ISBLANK($P8)),ABS($P8-(($L8+$M8+$O8)-$N8))&gt;=1)</formula>
    </cfRule>
  </conditionalFormatting>
  <hyperlinks>
    <hyperlink ref="A1" location="'TOC'!B87" display="TOC" xr:uid="{00000000-0004-0000-4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A00-000000000000}">
          <x14:formula1>
            <xm:f>_dropDownSheet!$A$27</xm:f>
          </x14:formula1>
          <xm:sqref>A8:A500</xm:sqref>
        </x14:dataValidation>
        <x14:dataValidation type="list" allowBlank="1" showInputMessage="1" showErrorMessage="1" xr:uid="{00000000-0002-0000-4A00-000001000000}">
          <x14:formula1>
            <xm:f>_dropDownSheet!$A$9:$JB$9</xm:f>
          </x14:formula1>
          <xm:sqref>B8:B500</xm:sqref>
        </x14:dataValidation>
        <x14:dataValidation type="list" allowBlank="1" showInputMessage="1" showErrorMessage="1" xr:uid="{00000000-0002-0000-4A00-000002000000}">
          <x14:formula1>
            <xm:f>_dropDownSheet!$A$18:$C$18</xm:f>
          </x14:formula1>
          <xm:sqref>C8:C500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Blad76">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40.1796875" bestFit="1" customWidth="1"/>
  </cols>
  <sheetData>
    <row r="1" spans="1:13" ht="15" customHeight="1">
      <c r="A1" s="10" t="s">
        <v>301</v>
      </c>
      <c r="B1" s="11" t="s">
        <v>206</v>
      </c>
    </row>
    <row r="2" spans="1:13" ht="15" customHeight="1"/>
    <row r="3" spans="1:13">
      <c r="A3" s="11"/>
      <c r="D3" s="52" t="s">
        <v>388</v>
      </c>
      <c r="E3" s="52"/>
      <c r="F3" s="52"/>
      <c r="G3" s="52"/>
      <c r="H3" s="52"/>
      <c r="I3" s="52"/>
      <c r="J3" s="52"/>
      <c r="K3" s="52"/>
      <c r="M3" s="50" t="s">
        <v>305</v>
      </c>
    </row>
    <row r="4" spans="1:13">
      <c r="D4" s="52" t="s">
        <v>397</v>
      </c>
      <c r="E4" s="52" t="s">
        <v>307</v>
      </c>
      <c r="F4" s="52"/>
      <c r="G4" s="52"/>
      <c r="H4" s="52"/>
      <c r="I4" s="52"/>
      <c r="J4" s="52"/>
      <c r="K4" s="52" t="s">
        <v>398</v>
      </c>
      <c r="M4" s="50"/>
    </row>
    <row r="5" spans="1:13">
      <c r="D5" s="52"/>
      <c r="E5" s="52" t="s">
        <v>309</v>
      </c>
      <c r="F5" s="52"/>
      <c r="G5" s="52" t="s">
        <v>310</v>
      </c>
      <c r="H5" s="52"/>
      <c r="I5" s="52" t="s">
        <v>352</v>
      </c>
      <c r="J5" s="52" t="s">
        <v>312</v>
      </c>
      <c r="K5" s="52"/>
      <c r="M5" s="50"/>
    </row>
    <row r="6" spans="1:13" ht="20">
      <c r="D6" s="52"/>
      <c r="E6" s="12" t="s">
        <v>400</v>
      </c>
      <c r="F6" s="12" t="s">
        <v>401</v>
      </c>
      <c r="G6" s="12" t="s">
        <v>315</v>
      </c>
      <c r="H6" s="12" t="s">
        <v>316</v>
      </c>
      <c r="I6" s="52"/>
      <c r="J6" s="52"/>
      <c r="K6" s="52"/>
      <c r="M6" s="50"/>
    </row>
    <row r="7" spans="1:13" ht="21.5">
      <c r="A7" s="19" t="s">
        <v>330</v>
      </c>
      <c r="B7" s="19" t="s">
        <v>331</v>
      </c>
      <c r="C7" s="19" t="s">
        <v>332</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IF(COUNTA(D8:K8)=0,"",_xlfn.CONCAT(,
IF(AND(NOT(ISBLANK($K8)),
    ABS($K8-(($D8+$E8+$G8+$H8+$I8+$J8)-$F8))&gt;=1),
" Error: Position at the end of the period is not equal to: position at the beginning of the period+increase in liabilities-decrease in liabilities+exchange rate changes+price changes+other changes+rectifications.",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liabilities-decrease in liabilities+exchange rate changes+price changes+other changes+rectifications.",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IF(COUNTA(D10:K10)=0,"",_xlfn.CONCAT(,
IF(AND(NOT(ISBLANK($K10)),
    ABS($K10-(($D10+$E10+$G10+$H10+$I10+$J10)-$F10))&gt;=1),
" Error: Position at the end of the period is not equal to: position at the beginning of the period+increase in liabilities-decrease in liabilities+exchange rate changes+price changes+other changes+rectifications.",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IF(AND(NOT(ISBLANK($K74)),
    ABS($K74-(($D74+$E74+$G74+$H74+$I74+$J74)-$F74))&gt;=1),
" Error: Position at the end of the period is not equal to: position at the beginning of the period+increase in liabilities-decrease in liabilities+exchange rate changes+price changes+other changes+rectifications.",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IF(AND(NOT(ISBLANK($K138)),
    ABS($K138-(($D138+$E138+$G138+$H138+$I138+$J138)-$F138))&gt;=1),
" Error: Position at the end of the period is not equal to: position at the beginning of the period+increase in liabilities-decrease in liabilities+exchange rate changes+price changes+other changes+rectifications.",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IF(AND(NOT(ISBLANK($K202)),
    ABS($K202-(($D202+$E202+$G202+$H202+$I202+$J202)-$F202))&gt;=1),
" Error: Position at the end of the period is not equal to: position at the beginning of the period+increase in liabilities-decrease in liabilities+exchange rate changes+price changes+other changes+rectifications.",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IF(AND(NOT(ISBLANK($K266)),
    ABS($K266-(($D266+$E266+$G266+$H266+$I266+$J266)-$F266))&gt;=1),
" Error: Position at the end of the period is not equal to: position at the beginning of the period+increase in liabilities-decrease in liabilities+exchange rate changes+price changes+other changes+rectifications.",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IF(AND(NOT(ISBLANK($K330)),
    ABS($K330-(($D330+$E330+$G330+$H330+$I330+$J330)-$F330))&gt;=1),
" Error: Position at the end of the period is not equal to: position at the beginning of the period+increase in liabilities-decrease in liabilities+exchange rate changes+price changes+other changes+rectifications.",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IF(AND(NOT(ISBLANK($K394)),
    ABS($K394-(($D394+$E394+$G394+$H394+$I394+$J394)-$F394))&gt;=1),
" Error: Position at the end of the period is not equal to: position at the beginning of the period+increase in liabilities-decrease in liabilities+exchange rate changes+price changes+other changes+rectifications.",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IF(AND(NOT(ISBLANK($K458)),
    ABS($K458-(($D458+$E458+$G458+$H458+$I458+$J458)-$F458))&gt;=1),
" Error: Position at the end of the period is not equal to: position at the beginning of the period+increase in liabilities-decrease in liabilities+exchange rate changes+price changes+other changes+rectifications.",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95" priority="2">
      <formula>AND(NOT(ISBLANK($D8)),$D8&lt;0)</formula>
    </cfRule>
  </conditionalFormatting>
  <conditionalFormatting sqref="K8:K500">
    <cfRule type="expression" dxfId="94" priority="1">
      <formula>AND(NOT(ISBLANK($K8)),ABS($K8-(($D8+$E8+$G8+$H8+$I8+$J8)-$F8))&gt;=1)</formula>
    </cfRule>
    <cfRule type="expression" dxfId="93" priority="3">
      <formula>AND(NOT(ISBLANK($K8)),$K8&lt;0)</formula>
    </cfRule>
  </conditionalFormatting>
  <hyperlinks>
    <hyperlink ref="A1" location="'TOC'!B88" display="TOC" xr:uid="{00000000-0004-0000-4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B00-000000000000}">
          <x14:formula1>
            <xm:f>_dropDownSheet!$A$40:$B$40</xm:f>
          </x14:formula1>
          <xm:sqref>A8:A500</xm:sqref>
        </x14:dataValidation>
        <x14:dataValidation type="list" allowBlank="1" showInputMessage="1" showErrorMessage="1" xr:uid="{00000000-0002-0000-4B00-000001000000}">
          <x14:formula1>
            <xm:f>_dropDownSheet!$A$9:$JB$9</xm:f>
          </x14:formula1>
          <xm:sqref>B8:B500</xm:sqref>
        </x14:dataValidation>
        <x14:dataValidation type="list" allowBlank="1" showInputMessage="1" showErrorMessage="1" xr:uid="{00000000-0002-0000-4B00-000002000000}">
          <x14:formula1>
            <xm:f>_dropDownSheet!$A$11:$N$11</xm:f>
          </x14:formula1>
          <xm:sqref>C8:C500</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Blad77">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40.1796875" bestFit="1" customWidth="1"/>
  </cols>
  <sheetData>
    <row r="1" spans="1:13" ht="15" customHeight="1">
      <c r="A1" s="10" t="s">
        <v>301</v>
      </c>
      <c r="B1" s="11" t="s">
        <v>209</v>
      </c>
    </row>
    <row r="2" spans="1:13" ht="15" customHeight="1"/>
    <row r="3" spans="1:13">
      <c r="A3" s="11"/>
      <c r="D3" s="52" t="s">
        <v>388</v>
      </c>
      <c r="E3" s="52"/>
      <c r="F3" s="52"/>
      <c r="G3" s="52"/>
      <c r="H3" s="52"/>
      <c r="I3" s="52"/>
      <c r="J3" s="52"/>
      <c r="K3" s="52"/>
      <c r="M3" s="50" t="s">
        <v>305</v>
      </c>
    </row>
    <row r="4" spans="1:13">
      <c r="D4" s="52" t="s">
        <v>397</v>
      </c>
      <c r="E4" s="52" t="s">
        <v>307</v>
      </c>
      <c r="F4" s="52"/>
      <c r="G4" s="52"/>
      <c r="H4" s="52"/>
      <c r="I4" s="52"/>
      <c r="J4" s="52"/>
      <c r="K4" s="52" t="s">
        <v>398</v>
      </c>
      <c r="M4" s="50"/>
    </row>
    <row r="5" spans="1:13">
      <c r="D5" s="52"/>
      <c r="E5" s="52" t="s">
        <v>309</v>
      </c>
      <c r="F5" s="52"/>
      <c r="G5" s="52" t="s">
        <v>310</v>
      </c>
      <c r="H5" s="52"/>
      <c r="I5" s="52" t="s">
        <v>352</v>
      </c>
      <c r="J5" s="52" t="s">
        <v>312</v>
      </c>
      <c r="K5" s="52"/>
      <c r="M5" s="50"/>
    </row>
    <row r="6" spans="1:13" ht="20">
      <c r="D6" s="52"/>
      <c r="E6" s="12" t="s">
        <v>400</v>
      </c>
      <c r="F6" s="12" t="s">
        <v>401</v>
      </c>
      <c r="G6" s="12" t="s">
        <v>315</v>
      </c>
      <c r="H6" s="12" t="s">
        <v>316</v>
      </c>
      <c r="I6" s="52"/>
      <c r="J6" s="52"/>
      <c r="K6" s="52"/>
      <c r="M6" s="50"/>
    </row>
    <row r="7" spans="1:13" ht="21.5">
      <c r="A7" s="19" t="s">
        <v>330</v>
      </c>
      <c r="B7" s="19" t="s">
        <v>331</v>
      </c>
      <c r="C7" s="19" t="s">
        <v>332</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IF(COUNTA(D8:K8)=0,"",_xlfn.CONCAT(,
IF(AND(NOT(ISBLANK($K8)),
    ABS($K8-(($D8+$E8+$G8+$H8+$I8+$J8)-$F8))&gt;=1),
" Error: Position at the end of the period is not equal to: position at the beginning of the period+increase in liabilities-decrease in liabilities+exchange rate changes+price changes+other changes+rectifications.",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liabilities-decrease in liabilities+exchange rate changes+price changes+other changes+rectifications.",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IF(COUNTA(D10:K10)=0,"",_xlfn.CONCAT(,
IF(AND(NOT(ISBLANK($K10)),
    ABS($K10-(($D10+$E10+$G10+$H10+$I10+$J10)-$F10))&gt;=1),
" Error: Position at the end of the period is not equal to: position at the beginning of the period+increase in liabilities-decrease in liabilities+exchange rate changes+price changes+other changes+rectifications.",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IF(AND(NOT(ISBLANK($K74)),
    ABS($K74-(($D74+$E74+$G74+$H74+$I74+$J74)-$F74))&gt;=1),
" Error: Position at the end of the period is not equal to: position at the beginning of the period+increase in liabilities-decrease in liabilities+exchange rate changes+price changes+other changes+rectifications.",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IF(AND(NOT(ISBLANK($K138)),
    ABS($K138-(($D138+$E138+$G138+$H138+$I138+$J138)-$F138))&gt;=1),
" Error: Position at the end of the period is not equal to: position at the beginning of the period+increase in liabilities-decrease in liabilities+exchange rate changes+price changes+other changes+rectifications.",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IF(AND(NOT(ISBLANK($K202)),
    ABS($K202-(($D202+$E202+$G202+$H202+$I202+$J202)-$F202))&gt;=1),
" Error: Position at the end of the period is not equal to: position at the beginning of the period+increase in liabilities-decrease in liabilities+exchange rate changes+price changes+other changes+rectifications.",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IF(AND(NOT(ISBLANK($K266)),
    ABS($K266-(($D266+$E266+$G266+$H266+$I266+$J266)-$F266))&gt;=1),
" Error: Position at the end of the period is not equal to: position at the beginning of the period+increase in liabilities-decrease in liabilities+exchange rate changes+price changes+other changes+rectifications.",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IF(AND(NOT(ISBLANK($K330)),
    ABS($K330-(($D330+$E330+$G330+$H330+$I330+$J330)-$F330))&gt;=1),
" Error: Position at the end of the period is not equal to: position at the beginning of the period+increase in liabilities-decrease in liabilities+exchange rate changes+price changes+other changes+rectifications.",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IF(AND(NOT(ISBLANK($K394)),
    ABS($K394-(($D394+$E394+$G394+$H394+$I394+$J394)-$F394))&gt;=1),
" Error: Position at the end of the period is not equal to: position at the beginning of the period+increase in liabilities-decrease in liabilities+exchange rate changes+price changes+other changes+rectifications.",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IF(AND(NOT(ISBLANK($K458)),
    ABS($K458-(($D458+$E458+$G458+$H458+$I458+$J458)-$F458))&gt;=1),
" Error: Position at the end of the period is not equal to: position at the beginning of the period+increase in liabilities-decrease in liabilities+exchange rate changes+price changes+other changes+rectifications.",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92" priority="2">
      <formula>AND(NOT(ISBLANK($D8)),$D8&lt;0)</formula>
    </cfRule>
  </conditionalFormatting>
  <conditionalFormatting sqref="K8:K500">
    <cfRule type="expression" dxfId="91" priority="1">
      <formula>AND(NOT(ISBLANK($K8)),ABS($K8-(($D8+$E8+$G8+$H8+$I8+$J8)-$F8))&gt;=1)</formula>
    </cfRule>
    <cfRule type="expression" dxfId="90" priority="3">
      <formula>AND(NOT(ISBLANK($K8)),$K8&lt;0)</formula>
    </cfRule>
  </conditionalFormatting>
  <hyperlinks>
    <hyperlink ref="A1" location="'TOC'!B89" display="TOC" xr:uid="{00000000-0004-0000-4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C00-000000000000}">
          <x14:formula1>
            <xm:f>_dropDownSheet!$A$41:$B$41</xm:f>
          </x14:formula1>
          <xm:sqref>A8:A500</xm:sqref>
        </x14:dataValidation>
        <x14:dataValidation type="list" allowBlank="1" showInputMessage="1" showErrorMessage="1" xr:uid="{00000000-0002-0000-4C00-000001000000}">
          <x14:formula1>
            <xm:f>_dropDownSheet!$A$9:$JB$9</xm:f>
          </x14:formula1>
          <xm:sqref>B8:B500</xm:sqref>
        </x14:dataValidation>
        <x14:dataValidation type="list" allowBlank="1" showInputMessage="1" showErrorMessage="1" xr:uid="{00000000-0002-0000-4C00-000002000000}">
          <x14:formula1>
            <xm:f>_dropDownSheet!$A$11:$N$11</xm:f>
          </x14:formula1>
          <xm:sqref>C8:C500</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Blad78">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40.1796875" bestFit="1" customWidth="1"/>
  </cols>
  <sheetData>
    <row r="1" spans="1:12" ht="15" customHeight="1">
      <c r="A1" s="10" t="s">
        <v>301</v>
      </c>
      <c r="B1" s="11" t="s">
        <v>212</v>
      </c>
    </row>
    <row r="2" spans="1:12" ht="15" customHeight="1"/>
    <row r="3" spans="1:12">
      <c r="A3" s="11"/>
      <c r="C3" s="52" t="s">
        <v>388</v>
      </c>
      <c r="D3" s="52"/>
      <c r="E3" s="52"/>
      <c r="F3" s="52"/>
      <c r="G3" s="52"/>
      <c r="H3" s="52"/>
      <c r="I3" s="52"/>
      <c r="J3" s="52"/>
      <c r="L3" s="50" t="s">
        <v>305</v>
      </c>
    </row>
    <row r="4" spans="1:12">
      <c r="C4" s="52" t="s">
        <v>397</v>
      </c>
      <c r="D4" s="52" t="s">
        <v>307</v>
      </c>
      <c r="E4" s="52"/>
      <c r="F4" s="52"/>
      <c r="G4" s="52"/>
      <c r="H4" s="52"/>
      <c r="I4" s="52"/>
      <c r="J4" s="52" t="s">
        <v>398</v>
      </c>
      <c r="L4" s="50"/>
    </row>
    <row r="5" spans="1:12">
      <c r="C5" s="52"/>
      <c r="D5" s="52" t="s">
        <v>309</v>
      </c>
      <c r="E5" s="52"/>
      <c r="F5" s="52" t="s">
        <v>310</v>
      </c>
      <c r="G5" s="52"/>
      <c r="H5" s="52" t="s">
        <v>352</v>
      </c>
      <c r="I5" s="52" t="s">
        <v>312</v>
      </c>
      <c r="J5" s="52"/>
      <c r="L5" s="50"/>
    </row>
    <row r="6" spans="1:12" ht="20">
      <c r="C6" s="52"/>
      <c r="D6" s="12" t="s">
        <v>400</v>
      </c>
      <c r="E6" s="12" t="s">
        <v>401</v>
      </c>
      <c r="F6" s="12" t="s">
        <v>315</v>
      </c>
      <c r="G6" s="12" t="s">
        <v>316</v>
      </c>
      <c r="H6" s="52"/>
      <c r="I6" s="52"/>
      <c r="J6" s="52"/>
      <c r="L6" s="50"/>
    </row>
    <row r="7" spans="1:12" ht="21.5">
      <c r="A7" s="19" t="s">
        <v>330</v>
      </c>
      <c r="B7" s="19" t="s">
        <v>331</v>
      </c>
      <c r="C7" s="13" t="s">
        <v>317</v>
      </c>
      <c r="D7" s="13" t="s">
        <v>318</v>
      </c>
      <c r="E7" s="13" t="s">
        <v>319</v>
      </c>
      <c r="F7" s="13" t="s">
        <v>320</v>
      </c>
      <c r="G7" s="13" t="s">
        <v>321</v>
      </c>
      <c r="H7" s="13" t="s">
        <v>322</v>
      </c>
      <c r="I7" s="13" t="s">
        <v>323</v>
      </c>
      <c r="J7" s="13" t="s">
        <v>324</v>
      </c>
      <c r="L7" s="29" t="s">
        <v>1108</v>
      </c>
    </row>
    <row r="8" spans="1:12">
      <c r="A8" s="20"/>
      <c r="B8" s="20"/>
      <c r="C8" s="15"/>
      <c r="D8" s="15"/>
      <c r="E8" s="15"/>
      <c r="F8" s="15"/>
      <c r="G8" s="15"/>
      <c r="H8" s="15"/>
      <c r="I8" s="15"/>
      <c r="J8" s="15"/>
      <c r="L8" s="30" t="str">
        <f>IF(COUNTA(C8:J8)=0,"",_xlfn.CONCAT(,
IF(AND(NOT(ISBLANK($J8)),
    ABS($J8-(($C8+$D8+$F8+$G8+$H8+$I8)-$E8))&gt;=1),
" Error: Position at the end of the period is not equal to: position at the beginning of the period+increase in liabilities-decrease in liabilities+exchange rate changes+price changes+other changes+rectifications.",
""),
IF(AND(NOT(ISBLANK($C8)),$C8&lt;0),
" Warning: Position at the beginning of the period must be a positive amount.",
""),
IF(AND(NOT(ISBLANK($J8)),$J8&lt;0),
" Warning: Position at the end of the period must be a positive amount.",
"")))</f>
        <v/>
      </c>
    </row>
    <row r="9" spans="1:12" ht="15" customHeight="1">
      <c r="A9" s="20"/>
      <c r="B9" s="20"/>
      <c r="C9" s="15"/>
      <c r="D9" s="15"/>
      <c r="E9" s="15"/>
      <c r="F9" s="15"/>
      <c r="G9" s="15"/>
      <c r="H9" s="15"/>
      <c r="I9" s="15"/>
      <c r="J9" s="15"/>
      <c r="L9" s="30" t="str">
        <f>IF(COUNTA(C9:J9)=0,"",_xlfn.CONCAT(,
IF(AND(NOT(ISBLANK($J9)),
    ABS($J9-(($C9+$D9+$F9+$G9+$H9+$I9)-$E9))&gt;=1),
" Error: Position at the end of the period is not equal to: position at the beginning of the period+increase in liabilities-decrease in liabilities+exchange rate changes+price changes+other changes+rectifications.",
""),
IF(AND(NOT(ISBLANK($C9)),$C9&lt;0),
" Warning: Position at the beginning of the period must be a positive amount.",
""),
IF(AND(NOT(ISBLANK($J9)),$J9&lt;0),
" Warning: Position at the end of the period must be a positive amount.",
"")))</f>
        <v/>
      </c>
    </row>
    <row r="10" spans="1:12">
      <c r="A10" s="20"/>
      <c r="B10" s="20"/>
      <c r="C10" s="15"/>
      <c r="D10" s="15"/>
      <c r="E10" s="15"/>
      <c r="F10" s="15"/>
      <c r="G10" s="15"/>
      <c r="H10" s="15"/>
      <c r="I10" s="15"/>
      <c r="J10" s="15"/>
      <c r="L10" s="30" t="str">
        <f t="shared" ref="L10:L73" si="0">IF(COUNTA(C10:J10)=0,"",_xlfn.CONCAT(,
IF(AND(NOT(ISBLANK($J10)),
    ABS($J10-(($C10+$D10+$F10+$G10+$H10+$I10)-$E10))&gt;=1),
" Error: Position at the end of the period is not equal to: position at the beginning of the period+increase in liabilities-decrease in liabilities+exchange rate changes+price changes+other changes+rectifications.",
""),
IF(AND(NOT(ISBLANK($C10)),$C10&lt;0),
" Warning: Position at the beginning of the period must be a positive amount.",
""),
IF(AND(NOT(ISBLANK($J10)),$J10&lt;0),
" Warning: Position at the end of the period must be a positive amount.",
"")))</f>
        <v/>
      </c>
    </row>
    <row r="11" spans="1:12">
      <c r="A11" s="20"/>
      <c r="B11" s="20"/>
      <c r="C11" s="15"/>
      <c r="D11" s="15"/>
      <c r="E11" s="15"/>
      <c r="F11" s="15"/>
      <c r="G11" s="15"/>
      <c r="H11" s="15"/>
      <c r="I11" s="15"/>
      <c r="J11" s="15"/>
      <c r="L11" s="30" t="str">
        <f t="shared" si="0"/>
        <v/>
      </c>
    </row>
    <row r="12" spans="1:12">
      <c r="A12" s="20"/>
      <c r="B12" s="20"/>
      <c r="C12" s="15"/>
      <c r="D12" s="15"/>
      <c r="E12" s="15"/>
      <c r="F12" s="15"/>
      <c r="G12" s="15"/>
      <c r="H12" s="15"/>
      <c r="I12" s="15"/>
      <c r="J12" s="15"/>
      <c r="L12" s="30" t="str">
        <f t="shared" si="0"/>
        <v/>
      </c>
    </row>
    <row r="13" spans="1:12">
      <c r="A13" s="20"/>
      <c r="B13" s="20"/>
      <c r="C13" s="15"/>
      <c r="D13" s="15"/>
      <c r="E13" s="15"/>
      <c r="F13" s="15"/>
      <c r="G13" s="15"/>
      <c r="H13" s="15"/>
      <c r="I13" s="15"/>
      <c r="J13" s="15"/>
      <c r="L13" s="30" t="str">
        <f t="shared" si="0"/>
        <v/>
      </c>
    </row>
    <row r="14" spans="1:12">
      <c r="A14" s="20"/>
      <c r="B14" s="20"/>
      <c r="C14" s="15"/>
      <c r="D14" s="15"/>
      <c r="E14" s="15"/>
      <c r="F14" s="15"/>
      <c r="G14" s="15"/>
      <c r="H14" s="15"/>
      <c r="I14" s="15"/>
      <c r="J14" s="15"/>
      <c r="L14" s="30" t="str">
        <f t="shared" si="0"/>
        <v/>
      </c>
    </row>
    <row r="15" spans="1:12">
      <c r="A15" s="20"/>
      <c r="B15" s="20"/>
      <c r="C15" s="15"/>
      <c r="D15" s="15"/>
      <c r="E15" s="15"/>
      <c r="F15" s="15"/>
      <c r="G15" s="15"/>
      <c r="H15" s="15"/>
      <c r="I15" s="15"/>
      <c r="J15" s="15"/>
      <c r="L15" s="30" t="str">
        <f t="shared" si="0"/>
        <v/>
      </c>
    </row>
    <row r="16" spans="1:12">
      <c r="A16" s="20"/>
      <c r="B16" s="20"/>
      <c r="C16" s="15"/>
      <c r="D16" s="15"/>
      <c r="E16" s="15"/>
      <c r="F16" s="15"/>
      <c r="G16" s="15"/>
      <c r="H16" s="15"/>
      <c r="I16" s="15"/>
      <c r="J16" s="15"/>
      <c r="L16" s="30" t="str">
        <f t="shared" si="0"/>
        <v/>
      </c>
    </row>
    <row r="17" spans="1:12">
      <c r="A17" s="20"/>
      <c r="B17" s="20"/>
      <c r="C17" s="15"/>
      <c r="D17" s="15"/>
      <c r="E17" s="15"/>
      <c r="F17" s="15"/>
      <c r="G17" s="15"/>
      <c r="H17" s="15"/>
      <c r="I17" s="15"/>
      <c r="J17" s="15"/>
      <c r="L17" s="30" t="str">
        <f t="shared" si="0"/>
        <v/>
      </c>
    </row>
    <row r="18" spans="1:12">
      <c r="A18" s="20"/>
      <c r="B18" s="20"/>
      <c r="C18" s="15"/>
      <c r="D18" s="15"/>
      <c r="E18" s="15"/>
      <c r="F18" s="15"/>
      <c r="G18" s="15"/>
      <c r="H18" s="15"/>
      <c r="I18" s="15"/>
      <c r="J18" s="15"/>
      <c r="L18" s="30" t="str">
        <f t="shared" si="0"/>
        <v/>
      </c>
    </row>
    <row r="19" spans="1:12">
      <c r="A19" s="20"/>
      <c r="B19" s="20"/>
      <c r="C19" s="15"/>
      <c r="D19" s="15"/>
      <c r="E19" s="15"/>
      <c r="F19" s="15"/>
      <c r="G19" s="15"/>
      <c r="H19" s="15"/>
      <c r="I19" s="15"/>
      <c r="J19" s="15"/>
      <c r="L19" s="30" t="str">
        <f t="shared" si="0"/>
        <v/>
      </c>
    </row>
    <row r="20" spans="1:12">
      <c r="A20" s="20"/>
      <c r="B20" s="20"/>
      <c r="C20" s="15"/>
      <c r="D20" s="15"/>
      <c r="E20" s="15"/>
      <c r="F20" s="15"/>
      <c r="G20" s="15"/>
      <c r="H20" s="15"/>
      <c r="I20" s="15"/>
      <c r="J20" s="15"/>
      <c r="L20" s="30" t="str">
        <f t="shared" si="0"/>
        <v/>
      </c>
    </row>
    <row r="21" spans="1:12">
      <c r="A21" s="20"/>
      <c r="B21" s="20"/>
      <c r="C21" s="15"/>
      <c r="D21" s="15"/>
      <c r="E21" s="15"/>
      <c r="F21" s="15"/>
      <c r="G21" s="15"/>
      <c r="H21" s="15"/>
      <c r="I21" s="15"/>
      <c r="J21" s="15"/>
      <c r="L21" s="30" t="str">
        <f t="shared" si="0"/>
        <v/>
      </c>
    </row>
    <row r="22" spans="1:12">
      <c r="A22" s="20"/>
      <c r="B22" s="20"/>
      <c r="C22" s="15"/>
      <c r="D22" s="15"/>
      <c r="E22" s="15"/>
      <c r="F22" s="15"/>
      <c r="G22" s="15"/>
      <c r="H22" s="15"/>
      <c r="I22" s="15"/>
      <c r="J22" s="15"/>
      <c r="L22" s="30" t="str">
        <f t="shared" si="0"/>
        <v/>
      </c>
    </row>
    <row r="23" spans="1:12">
      <c r="A23" s="20"/>
      <c r="B23" s="20"/>
      <c r="C23" s="15"/>
      <c r="D23" s="15"/>
      <c r="E23" s="15"/>
      <c r="F23" s="15"/>
      <c r="G23" s="15"/>
      <c r="H23" s="15"/>
      <c r="I23" s="15"/>
      <c r="J23" s="15"/>
      <c r="L23" s="30" t="str">
        <f t="shared" si="0"/>
        <v/>
      </c>
    </row>
    <row r="24" spans="1:12">
      <c r="A24" s="20"/>
      <c r="B24" s="20"/>
      <c r="C24" s="15"/>
      <c r="D24" s="15"/>
      <c r="E24" s="15"/>
      <c r="F24" s="15"/>
      <c r="G24" s="15"/>
      <c r="H24" s="15"/>
      <c r="I24" s="15"/>
      <c r="J24" s="15"/>
      <c r="L24" s="30" t="str">
        <f t="shared" si="0"/>
        <v/>
      </c>
    </row>
    <row r="25" spans="1:12">
      <c r="A25" s="20"/>
      <c r="B25" s="20"/>
      <c r="C25" s="15"/>
      <c r="D25" s="15"/>
      <c r="E25" s="15"/>
      <c r="F25" s="15"/>
      <c r="G25" s="15"/>
      <c r="H25" s="15"/>
      <c r="I25" s="15"/>
      <c r="J25" s="15"/>
      <c r="L25" s="30" t="str">
        <f t="shared" si="0"/>
        <v/>
      </c>
    </row>
    <row r="26" spans="1:12">
      <c r="A26" s="20"/>
      <c r="B26" s="20"/>
      <c r="C26" s="15"/>
      <c r="D26" s="15"/>
      <c r="E26" s="15"/>
      <c r="F26" s="15"/>
      <c r="G26" s="15"/>
      <c r="H26" s="15"/>
      <c r="I26" s="15"/>
      <c r="J26" s="15"/>
      <c r="L26" s="30" t="str">
        <f t="shared" si="0"/>
        <v/>
      </c>
    </row>
    <row r="27" spans="1:12">
      <c r="A27" s="20"/>
      <c r="B27" s="20"/>
      <c r="C27" s="15"/>
      <c r="D27" s="15"/>
      <c r="E27" s="15"/>
      <c r="F27" s="15"/>
      <c r="G27" s="15"/>
      <c r="H27" s="15"/>
      <c r="I27" s="15"/>
      <c r="J27" s="15"/>
      <c r="L27" s="30" t="str">
        <f t="shared" si="0"/>
        <v/>
      </c>
    </row>
    <row r="28" spans="1:12">
      <c r="A28" s="20"/>
      <c r="B28" s="20"/>
      <c r="C28" s="15"/>
      <c r="D28" s="15"/>
      <c r="E28" s="15"/>
      <c r="F28" s="15"/>
      <c r="G28" s="15"/>
      <c r="H28" s="15"/>
      <c r="I28" s="15"/>
      <c r="J28" s="15"/>
      <c r="L28" s="30" t="str">
        <f t="shared" si="0"/>
        <v/>
      </c>
    </row>
    <row r="29" spans="1:12">
      <c r="A29" s="20"/>
      <c r="B29" s="20"/>
      <c r="C29" s="15"/>
      <c r="D29" s="15"/>
      <c r="E29" s="15"/>
      <c r="F29" s="15"/>
      <c r="G29" s="15"/>
      <c r="H29" s="15"/>
      <c r="I29" s="15"/>
      <c r="J29" s="15"/>
      <c r="L29" s="30" t="str">
        <f t="shared" si="0"/>
        <v/>
      </c>
    </row>
    <row r="30" spans="1:12">
      <c r="A30" s="20"/>
      <c r="B30" s="20"/>
      <c r="C30" s="15"/>
      <c r="D30" s="15"/>
      <c r="E30" s="15"/>
      <c r="F30" s="15"/>
      <c r="G30" s="15"/>
      <c r="H30" s="15"/>
      <c r="I30" s="15"/>
      <c r="J30" s="15"/>
      <c r="L30" s="30" t="str">
        <f t="shared" si="0"/>
        <v/>
      </c>
    </row>
    <row r="31" spans="1:12">
      <c r="A31" s="20"/>
      <c r="B31" s="20"/>
      <c r="C31" s="15"/>
      <c r="D31" s="15"/>
      <c r="E31" s="15"/>
      <c r="F31" s="15"/>
      <c r="G31" s="15"/>
      <c r="H31" s="15"/>
      <c r="I31" s="15"/>
      <c r="J31" s="15"/>
      <c r="L31" s="30" t="str">
        <f t="shared" si="0"/>
        <v/>
      </c>
    </row>
    <row r="32" spans="1:12">
      <c r="A32" s="20"/>
      <c r="B32" s="20"/>
      <c r="C32" s="15"/>
      <c r="D32" s="15"/>
      <c r="E32" s="15"/>
      <c r="F32" s="15"/>
      <c r="G32" s="15"/>
      <c r="H32" s="15"/>
      <c r="I32" s="15"/>
      <c r="J32" s="15"/>
      <c r="L32" s="30" t="str">
        <f t="shared" si="0"/>
        <v/>
      </c>
    </row>
    <row r="33" spans="1:12">
      <c r="A33" s="20"/>
      <c r="B33" s="20"/>
      <c r="C33" s="15"/>
      <c r="D33" s="15"/>
      <c r="E33" s="15"/>
      <c r="F33" s="15"/>
      <c r="G33" s="15"/>
      <c r="H33" s="15"/>
      <c r="I33" s="15"/>
      <c r="J33" s="15"/>
      <c r="L33" s="30" t="str">
        <f t="shared" si="0"/>
        <v/>
      </c>
    </row>
    <row r="34" spans="1:12">
      <c r="A34" s="20"/>
      <c r="B34" s="20"/>
      <c r="C34" s="15"/>
      <c r="D34" s="15"/>
      <c r="E34" s="15"/>
      <c r="F34" s="15"/>
      <c r="G34" s="15"/>
      <c r="H34" s="15"/>
      <c r="I34" s="15"/>
      <c r="J34" s="15"/>
      <c r="L34" s="30" t="str">
        <f t="shared" si="0"/>
        <v/>
      </c>
    </row>
    <row r="35" spans="1:12">
      <c r="A35" s="20"/>
      <c r="B35" s="20"/>
      <c r="C35" s="15"/>
      <c r="D35" s="15"/>
      <c r="E35" s="15"/>
      <c r="F35" s="15"/>
      <c r="G35" s="15"/>
      <c r="H35" s="15"/>
      <c r="I35" s="15"/>
      <c r="J35" s="15"/>
      <c r="L35" s="30" t="str">
        <f t="shared" si="0"/>
        <v/>
      </c>
    </row>
    <row r="36" spans="1:12">
      <c r="A36" s="20"/>
      <c r="B36" s="20"/>
      <c r="C36" s="15"/>
      <c r="D36" s="15"/>
      <c r="E36" s="15"/>
      <c r="F36" s="15"/>
      <c r="G36" s="15"/>
      <c r="H36" s="15"/>
      <c r="I36" s="15"/>
      <c r="J36" s="15"/>
      <c r="L36" s="30" t="str">
        <f t="shared" si="0"/>
        <v/>
      </c>
    </row>
    <row r="37" spans="1:12">
      <c r="A37" s="20"/>
      <c r="B37" s="20"/>
      <c r="C37" s="15"/>
      <c r="D37" s="15"/>
      <c r="E37" s="15"/>
      <c r="F37" s="15"/>
      <c r="G37" s="15"/>
      <c r="H37" s="15"/>
      <c r="I37" s="15"/>
      <c r="J37" s="15"/>
      <c r="L37" s="30" t="str">
        <f t="shared" si="0"/>
        <v/>
      </c>
    </row>
    <row r="38" spans="1:12">
      <c r="A38" s="20"/>
      <c r="B38" s="20"/>
      <c r="C38" s="15"/>
      <c r="D38" s="15"/>
      <c r="E38" s="15"/>
      <c r="F38" s="15"/>
      <c r="G38" s="15"/>
      <c r="H38" s="15"/>
      <c r="I38" s="15"/>
      <c r="J38" s="15"/>
      <c r="L38" s="30" t="str">
        <f t="shared" si="0"/>
        <v/>
      </c>
    </row>
    <row r="39" spans="1:12">
      <c r="A39" s="20"/>
      <c r="B39" s="20"/>
      <c r="C39" s="15"/>
      <c r="D39" s="15"/>
      <c r="E39" s="15"/>
      <c r="F39" s="15"/>
      <c r="G39" s="15"/>
      <c r="H39" s="15"/>
      <c r="I39" s="15"/>
      <c r="J39" s="15"/>
      <c r="L39" s="30" t="str">
        <f t="shared" si="0"/>
        <v/>
      </c>
    </row>
    <row r="40" spans="1:12">
      <c r="A40" s="20"/>
      <c r="B40" s="20"/>
      <c r="C40" s="15"/>
      <c r="D40" s="15"/>
      <c r="E40" s="15"/>
      <c r="F40" s="15"/>
      <c r="G40" s="15"/>
      <c r="H40" s="15"/>
      <c r="I40" s="15"/>
      <c r="J40" s="15"/>
      <c r="L40" s="30" t="str">
        <f t="shared" si="0"/>
        <v/>
      </c>
    </row>
    <row r="41" spans="1:12">
      <c r="A41" s="20"/>
      <c r="B41" s="20"/>
      <c r="C41" s="15"/>
      <c r="D41" s="15"/>
      <c r="E41" s="15"/>
      <c r="F41" s="15"/>
      <c r="G41" s="15"/>
      <c r="H41" s="15"/>
      <c r="I41" s="15"/>
      <c r="J41" s="15"/>
      <c r="L41" s="30" t="str">
        <f t="shared" si="0"/>
        <v/>
      </c>
    </row>
    <row r="42" spans="1:12">
      <c r="A42" s="20"/>
      <c r="B42" s="20"/>
      <c r="C42" s="15"/>
      <c r="D42" s="15"/>
      <c r="E42" s="15"/>
      <c r="F42" s="15"/>
      <c r="G42" s="15"/>
      <c r="H42" s="15"/>
      <c r="I42" s="15"/>
      <c r="J42" s="15"/>
      <c r="L42" s="30" t="str">
        <f t="shared" si="0"/>
        <v/>
      </c>
    </row>
    <row r="43" spans="1:12">
      <c r="A43" s="20"/>
      <c r="B43" s="20"/>
      <c r="C43" s="15"/>
      <c r="D43" s="15"/>
      <c r="E43" s="15"/>
      <c r="F43" s="15"/>
      <c r="G43" s="15"/>
      <c r="H43" s="15"/>
      <c r="I43" s="15"/>
      <c r="J43" s="15"/>
      <c r="L43" s="30" t="str">
        <f t="shared" si="0"/>
        <v/>
      </c>
    </row>
    <row r="44" spans="1:12">
      <c r="A44" s="20"/>
      <c r="B44" s="20"/>
      <c r="C44" s="15"/>
      <c r="D44" s="15"/>
      <c r="E44" s="15"/>
      <c r="F44" s="15"/>
      <c r="G44" s="15"/>
      <c r="H44" s="15"/>
      <c r="I44" s="15"/>
      <c r="J44" s="15"/>
      <c r="L44" s="30" t="str">
        <f t="shared" si="0"/>
        <v/>
      </c>
    </row>
    <row r="45" spans="1:12">
      <c r="A45" s="20"/>
      <c r="B45" s="20"/>
      <c r="C45" s="15"/>
      <c r="D45" s="15"/>
      <c r="E45" s="15"/>
      <c r="F45" s="15"/>
      <c r="G45" s="15"/>
      <c r="H45" s="15"/>
      <c r="I45" s="15"/>
      <c r="J45" s="15"/>
      <c r="L45" s="30" t="str">
        <f t="shared" si="0"/>
        <v/>
      </c>
    </row>
    <row r="46" spans="1:12">
      <c r="A46" s="20"/>
      <c r="B46" s="20"/>
      <c r="C46" s="15"/>
      <c r="D46" s="15"/>
      <c r="E46" s="15"/>
      <c r="F46" s="15"/>
      <c r="G46" s="15"/>
      <c r="H46" s="15"/>
      <c r="I46" s="15"/>
      <c r="J46" s="15"/>
      <c r="L46" s="30" t="str">
        <f t="shared" si="0"/>
        <v/>
      </c>
    </row>
    <row r="47" spans="1:12">
      <c r="A47" s="20"/>
      <c r="B47" s="20"/>
      <c r="C47" s="15"/>
      <c r="D47" s="15"/>
      <c r="E47" s="15"/>
      <c r="F47" s="15"/>
      <c r="G47" s="15"/>
      <c r="H47" s="15"/>
      <c r="I47" s="15"/>
      <c r="J47" s="15"/>
      <c r="L47" s="30" t="str">
        <f t="shared" si="0"/>
        <v/>
      </c>
    </row>
    <row r="48" spans="1:12">
      <c r="A48" s="20"/>
      <c r="B48" s="20"/>
      <c r="C48" s="15"/>
      <c r="D48" s="15"/>
      <c r="E48" s="15"/>
      <c r="F48" s="15"/>
      <c r="G48" s="15"/>
      <c r="H48" s="15"/>
      <c r="I48" s="15"/>
      <c r="J48" s="15"/>
      <c r="L48" s="30" t="str">
        <f t="shared" si="0"/>
        <v/>
      </c>
    </row>
    <row r="49" spans="1:12">
      <c r="A49" s="20"/>
      <c r="B49" s="20"/>
      <c r="C49" s="15"/>
      <c r="D49" s="15"/>
      <c r="E49" s="15"/>
      <c r="F49" s="15"/>
      <c r="G49" s="15"/>
      <c r="H49" s="15"/>
      <c r="I49" s="15"/>
      <c r="J49" s="15"/>
      <c r="L49" s="30" t="str">
        <f t="shared" si="0"/>
        <v/>
      </c>
    </row>
    <row r="50" spans="1:12">
      <c r="A50" s="20"/>
      <c r="B50" s="20"/>
      <c r="C50" s="15"/>
      <c r="D50" s="15"/>
      <c r="E50" s="15"/>
      <c r="F50" s="15"/>
      <c r="G50" s="15"/>
      <c r="H50" s="15"/>
      <c r="I50" s="15"/>
      <c r="J50" s="15"/>
      <c r="L50" s="30" t="str">
        <f t="shared" si="0"/>
        <v/>
      </c>
    </row>
    <row r="51" spans="1:12">
      <c r="A51" s="20"/>
      <c r="B51" s="20"/>
      <c r="C51" s="15"/>
      <c r="D51" s="15"/>
      <c r="E51" s="15"/>
      <c r="F51" s="15"/>
      <c r="G51" s="15"/>
      <c r="H51" s="15"/>
      <c r="I51" s="15"/>
      <c r="J51" s="15"/>
      <c r="L51" s="30" t="str">
        <f t="shared" si="0"/>
        <v/>
      </c>
    </row>
    <row r="52" spans="1:12">
      <c r="A52" s="20"/>
      <c r="B52" s="20"/>
      <c r="C52" s="15"/>
      <c r="D52" s="15"/>
      <c r="E52" s="15"/>
      <c r="F52" s="15"/>
      <c r="G52" s="15"/>
      <c r="H52" s="15"/>
      <c r="I52" s="15"/>
      <c r="J52" s="15"/>
      <c r="L52" s="30" t="str">
        <f t="shared" si="0"/>
        <v/>
      </c>
    </row>
    <row r="53" spans="1:12">
      <c r="A53" s="20"/>
      <c r="B53" s="20"/>
      <c r="C53" s="15"/>
      <c r="D53" s="15"/>
      <c r="E53" s="15"/>
      <c r="F53" s="15"/>
      <c r="G53" s="15"/>
      <c r="H53" s="15"/>
      <c r="I53" s="15"/>
      <c r="J53" s="15"/>
      <c r="L53" s="30" t="str">
        <f t="shared" si="0"/>
        <v/>
      </c>
    </row>
    <row r="54" spans="1:12">
      <c r="A54" s="20"/>
      <c r="B54" s="20"/>
      <c r="C54" s="15"/>
      <c r="D54" s="15"/>
      <c r="E54" s="15"/>
      <c r="F54" s="15"/>
      <c r="G54" s="15"/>
      <c r="H54" s="15"/>
      <c r="I54" s="15"/>
      <c r="J54" s="15"/>
      <c r="L54" s="30" t="str">
        <f t="shared" si="0"/>
        <v/>
      </c>
    </row>
    <row r="55" spans="1:12">
      <c r="A55" s="20"/>
      <c r="B55" s="20"/>
      <c r="C55" s="15"/>
      <c r="D55" s="15"/>
      <c r="E55" s="15"/>
      <c r="F55" s="15"/>
      <c r="G55" s="15"/>
      <c r="H55" s="15"/>
      <c r="I55" s="15"/>
      <c r="J55" s="15"/>
      <c r="L55" s="30" t="str">
        <f t="shared" si="0"/>
        <v/>
      </c>
    </row>
    <row r="56" spans="1:12">
      <c r="A56" s="20"/>
      <c r="B56" s="20"/>
      <c r="C56" s="15"/>
      <c r="D56" s="15"/>
      <c r="E56" s="15"/>
      <c r="F56" s="15"/>
      <c r="G56" s="15"/>
      <c r="H56" s="15"/>
      <c r="I56" s="15"/>
      <c r="J56" s="15"/>
      <c r="L56" s="30" t="str">
        <f t="shared" si="0"/>
        <v/>
      </c>
    </row>
    <row r="57" spans="1:12">
      <c r="A57" s="20"/>
      <c r="B57" s="20"/>
      <c r="C57" s="15"/>
      <c r="D57" s="15"/>
      <c r="E57" s="15"/>
      <c r="F57" s="15"/>
      <c r="G57" s="15"/>
      <c r="H57" s="15"/>
      <c r="I57" s="15"/>
      <c r="J57" s="15"/>
      <c r="L57" s="30" t="str">
        <f t="shared" si="0"/>
        <v/>
      </c>
    </row>
    <row r="58" spans="1:12">
      <c r="A58" s="20"/>
      <c r="B58" s="20"/>
      <c r="C58" s="15"/>
      <c r="D58" s="15"/>
      <c r="E58" s="15"/>
      <c r="F58" s="15"/>
      <c r="G58" s="15"/>
      <c r="H58" s="15"/>
      <c r="I58" s="15"/>
      <c r="J58" s="15"/>
      <c r="L58" s="30" t="str">
        <f t="shared" si="0"/>
        <v/>
      </c>
    </row>
    <row r="59" spans="1:12">
      <c r="A59" s="20"/>
      <c r="B59" s="20"/>
      <c r="C59" s="15"/>
      <c r="D59" s="15"/>
      <c r="E59" s="15"/>
      <c r="F59" s="15"/>
      <c r="G59" s="15"/>
      <c r="H59" s="15"/>
      <c r="I59" s="15"/>
      <c r="J59" s="15"/>
      <c r="L59" s="30" t="str">
        <f t="shared" si="0"/>
        <v/>
      </c>
    </row>
    <row r="60" spans="1:12">
      <c r="A60" s="20"/>
      <c r="B60" s="20"/>
      <c r="C60" s="15"/>
      <c r="D60" s="15"/>
      <c r="E60" s="15"/>
      <c r="F60" s="15"/>
      <c r="G60" s="15"/>
      <c r="H60" s="15"/>
      <c r="I60" s="15"/>
      <c r="J60" s="15"/>
      <c r="L60" s="30" t="str">
        <f t="shared" si="0"/>
        <v/>
      </c>
    </row>
    <row r="61" spans="1:12">
      <c r="A61" s="20"/>
      <c r="B61" s="20"/>
      <c r="C61" s="15"/>
      <c r="D61" s="15"/>
      <c r="E61" s="15"/>
      <c r="F61" s="15"/>
      <c r="G61" s="15"/>
      <c r="H61" s="15"/>
      <c r="I61" s="15"/>
      <c r="J61" s="15"/>
      <c r="L61" s="30" t="str">
        <f t="shared" si="0"/>
        <v/>
      </c>
    </row>
    <row r="62" spans="1:12">
      <c r="A62" s="20"/>
      <c r="B62" s="20"/>
      <c r="C62" s="15"/>
      <c r="D62" s="15"/>
      <c r="E62" s="15"/>
      <c r="F62" s="15"/>
      <c r="G62" s="15"/>
      <c r="H62" s="15"/>
      <c r="I62" s="15"/>
      <c r="J62" s="15"/>
      <c r="L62" s="30" t="str">
        <f t="shared" si="0"/>
        <v/>
      </c>
    </row>
    <row r="63" spans="1:12">
      <c r="A63" s="20"/>
      <c r="B63" s="20"/>
      <c r="C63" s="15"/>
      <c r="D63" s="15"/>
      <c r="E63" s="15"/>
      <c r="F63" s="15"/>
      <c r="G63" s="15"/>
      <c r="H63" s="15"/>
      <c r="I63" s="15"/>
      <c r="J63" s="15"/>
      <c r="L63" s="30" t="str">
        <f t="shared" si="0"/>
        <v/>
      </c>
    </row>
    <row r="64" spans="1:12">
      <c r="A64" s="20"/>
      <c r="B64" s="20"/>
      <c r="C64" s="15"/>
      <c r="D64" s="15"/>
      <c r="E64" s="15"/>
      <c r="F64" s="15"/>
      <c r="G64" s="15"/>
      <c r="H64" s="15"/>
      <c r="I64" s="15"/>
      <c r="J64" s="15"/>
      <c r="L64" s="30" t="str">
        <f t="shared" si="0"/>
        <v/>
      </c>
    </row>
    <row r="65" spans="1:12">
      <c r="A65" s="20"/>
      <c r="B65" s="20"/>
      <c r="C65" s="15"/>
      <c r="D65" s="15"/>
      <c r="E65" s="15"/>
      <c r="F65" s="15"/>
      <c r="G65" s="15"/>
      <c r="H65" s="15"/>
      <c r="I65" s="15"/>
      <c r="J65" s="15"/>
      <c r="L65" s="30" t="str">
        <f t="shared" si="0"/>
        <v/>
      </c>
    </row>
    <row r="66" spans="1:12">
      <c r="A66" s="20"/>
      <c r="B66" s="20"/>
      <c r="C66" s="15"/>
      <c r="D66" s="15"/>
      <c r="E66" s="15"/>
      <c r="F66" s="15"/>
      <c r="G66" s="15"/>
      <c r="H66" s="15"/>
      <c r="I66" s="15"/>
      <c r="J66" s="15"/>
      <c r="L66" s="30" t="str">
        <f t="shared" si="0"/>
        <v/>
      </c>
    </row>
    <row r="67" spans="1:12">
      <c r="A67" s="20"/>
      <c r="B67" s="20"/>
      <c r="C67" s="15"/>
      <c r="D67" s="15"/>
      <c r="E67" s="15"/>
      <c r="F67" s="15"/>
      <c r="G67" s="15"/>
      <c r="H67" s="15"/>
      <c r="I67" s="15"/>
      <c r="J67" s="15"/>
      <c r="L67" s="30" t="str">
        <f t="shared" si="0"/>
        <v/>
      </c>
    </row>
    <row r="68" spans="1:12">
      <c r="A68" s="20"/>
      <c r="B68" s="20"/>
      <c r="C68" s="15"/>
      <c r="D68" s="15"/>
      <c r="E68" s="15"/>
      <c r="F68" s="15"/>
      <c r="G68" s="15"/>
      <c r="H68" s="15"/>
      <c r="I68" s="15"/>
      <c r="J68" s="15"/>
      <c r="L68" s="30" t="str">
        <f t="shared" si="0"/>
        <v/>
      </c>
    </row>
    <row r="69" spans="1:12">
      <c r="A69" s="20"/>
      <c r="B69" s="20"/>
      <c r="C69" s="15"/>
      <c r="D69" s="15"/>
      <c r="E69" s="15"/>
      <c r="F69" s="15"/>
      <c r="G69" s="15"/>
      <c r="H69" s="15"/>
      <c r="I69" s="15"/>
      <c r="J69" s="15"/>
      <c r="L69" s="30" t="str">
        <f t="shared" si="0"/>
        <v/>
      </c>
    </row>
    <row r="70" spans="1:12">
      <c r="A70" s="20"/>
      <c r="B70" s="20"/>
      <c r="C70" s="15"/>
      <c r="D70" s="15"/>
      <c r="E70" s="15"/>
      <c r="F70" s="15"/>
      <c r="G70" s="15"/>
      <c r="H70" s="15"/>
      <c r="I70" s="15"/>
      <c r="J70" s="15"/>
      <c r="L70" s="30" t="str">
        <f t="shared" si="0"/>
        <v/>
      </c>
    </row>
    <row r="71" spans="1:12">
      <c r="A71" s="20"/>
      <c r="B71" s="20"/>
      <c r="C71" s="15"/>
      <c r="D71" s="15"/>
      <c r="E71" s="15"/>
      <c r="F71" s="15"/>
      <c r="G71" s="15"/>
      <c r="H71" s="15"/>
      <c r="I71" s="15"/>
      <c r="J71" s="15"/>
      <c r="L71" s="30" t="str">
        <f t="shared" si="0"/>
        <v/>
      </c>
    </row>
    <row r="72" spans="1:12">
      <c r="A72" s="20"/>
      <c r="B72" s="20"/>
      <c r="C72" s="15"/>
      <c r="D72" s="15"/>
      <c r="E72" s="15"/>
      <c r="F72" s="15"/>
      <c r="G72" s="15"/>
      <c r="H72" s="15"/>
      <c r="I72" s="15"/>
      <c r="J72" s="15"/>
      <c r="L72" s="30" t="str">
        <f t="shared" si="0"/>
        <v/>
      </c>
    </row>
    <row r="73" spans="1:12">
      <c r="A73" s="20"/>
      <c r="B73" s="20"/>
      <c r="C73" s="15"/>
      <c r="D73" s="15"/>
      <c r="E73" s="15"/>
      <c r="F73" s="15"/>
      <c r="G73" s="15"/>
      <c r="H73" s="15"/>
      <c r="I73" s="15"/>
      <c r="J73" s="15"/>
      <c r="L73" s="30" t="str">
        <f t="shared" si="0"/>
        <v/>
      </c>
    </row>
    <row r="74" spans="1:12">
      <c r="A74" s="20"/>
      <c r="B74" s="20"/>
      <c r="C74" s="15"/>
      <c r="D74" s="15"/>
      <c r="E74" s="15"/>
      <c r="F74" s="15"/>
      <c r="G74" s="15"/>
      <c r="H74" s="15"/>
      <c r="I74" s="15"/>
      <c r="J74" s="15"/>
      <c r="L74" s="30" t="str">
        <f t="shared" ref="L74:L137" si="1">IF(COUNTA(C74:J74)=0,"",_xlfn.CONCAT(,
IF(AND(NOT(ISBLANK($J74)),
    ABS($J74-(($C74+$D74+$F74+$G74+$H74+$I74)-$E74))&gt;=1),
" Error: Position at the end of the period is not equal to: position at the beginning of the period+increase in liabilities-decrease in liabilities+exchange rate changes+price changes+other changes+rectifications.",
""),
IF(AND(NOT(ISBLANK($C74)),$C74&lt;0),
" Warning: Position at the beginning of the period must be a positive amount.",
""),
IF(AND(NOT(ISBLANK($J74)),$J74&lt;0),
" Warning: Position at the end of the period must be a positive amount.",
"")))</f>
        <v/>
      </c>
    </row>
    <row r="75" spans="1:12">
      <c r="A75" s="20"/>
      <c r="B75" s="20"/>
      <c r="C75" s="15"/>
      <c r="D75" s="15"/>
      <c r="E75" s="15"/>
      <c r="F75" s="15"/>
      <c r="G75" s="15"/>
      <c r="H75" s="15"/>
      <c r="I75" s="15"/>
      <c r="J75" s="15"/>
      <c r="L75" s="30" t="str">
        <f t="shared" si="1"/>
        <v/>
      </c>
    </row>
    <row r="76" spans="1:12">
      <c r="A76" s="20"/>
      <c r="B76" s="20"/>
      <c r="C76" s="15"/>
      <c r="D76" s="15"/>
      <c r="E76" s="15"/>
      <c r="F76" s="15"/>
      <c r="G76" s="15"/>
      <c r="H76" s="15"/>
      <c r="I76" s="15"/>
      <c r="J76" s="15"/>
      <c r="L76" s="30" t="str">
        <f t="shared" si="1"/>
        <v/>
      </c>
    </row>
    <row r="77" spans="1:12">
      <c r="A77" s="20"/>
      <c r="B77" s="20"/>
      <c r="C77" s="15"/>
      <c r="D77" s="15"/>
      <c r="E77" s="15"/>
      <c r="F77" s="15"/>
      <c r="G77" s="15"/>
      <c r="H77" s="15"/>
      <c r="I77" s="15"/>
      <c r="J77" s="15"/>
      <c r="L77" s="30" t="str">
        <f t="shared" si="1"/>
        <v/>
      </c>
    </row>
    <row r="78" spans="1:12">
      <c r="A78" s="20"/>
      <c r="B78" s="20"/>
      <c r="C78" s="15"/>
      <c r="D78" s="15"/>
      <c r="E78" s="15"/>
      <c r="F78" s="15"/>
      <c r="G78" s="15"/>
      <c r="H78" s="15"/>
      <c r="I78" s="15"/>
      <c r="J78" s="15"/>
      <c r="L78" s="30" t="str">
        <f t="shared" si="1"/>
        <v/>
      </c>
    </row>
    <row r="79" spans="1:12">
      <c r="A79" s="20"/>
      <c r="B79" s="20"/>
      <c r="C79" s="15"/>
      <c r="D79" s="15"/>
      <c r="E79" s="15"/>
      <c r="F79" s="15"/>
      <c r="G79" s="15"/>
      <c r="H79" s="15"/>
      <c r="I79" s="15"/>
      <c r="J79" s="15"/>
      <c r="L79" s="30" t="str">
        <f t="shared" si="1"/>
        <v/>
      </c>
    </row>
    <row r="80" spans="1:12">
      <c r="A80" s="20"/>
      <c r="B80" s="20"/>
      <c r="C80" s="15"/>
      <c r="D80" s="15"/>
      <c r="E80" s="15"/>
      <c r="F80" s="15"/>
      <c r="G80" s="15"/>
      <c r="H80" s="15"/>
      <c r="I80" s="15"/>
      <c r="J80" s="15"/>
      <c r="L80" s="30" t="str">
        <f t="shared" si="1"/>
        <v/>
      </c>
    </row>
    <row r="81" spans="1:12">
      <c r="A81" s="20"/>
      <c r="B81" s="20"/>
      <c r="C81" s="15"/>
      <c r="D81" s="15"/>
      <c r="E81" s="15"/>
      <c r="F81" s="15"/>
      <c r="G81" s="15"/>
      <c r="H81" s="15"/>
      <c r="I81" s="15"/>
      <c r="J81" s="15"/>
      <c r="L81" s="30" t="str">
        <f t="shared" si="1"/>
        <v/>
      </c>
    </row>
    <row r="82" spans="1:12">
      <c r="A82" s="20"/>
      <c r="B82" s="20"/>
      <c r="C82" s="15"/>
      <c r="D82" s="15"/>
      <c r="E82" s="15"/>
      <c r="F82" s="15"/>
      <c r="G82" s="15"/>
      <c r="H82" s="15"/>
      <c r="I82" s="15"/>
      <c r="J82" s="15"/>
      <c r="L82" s="30" t="str">
        <f t="shared" si="1"/>
        <v/>
      </c>
    </row>
    <row r="83" spans="1:12">
      <c r="A83" s="20"/>
      <c r="B83" s="20"/>
      <c r="C83" s="15"/>
      <c r="D83" s="15"/>
      <c r="E83" s="15"/>
      <c r="F83" s="15"/>
      <c r="G83" s="15"/>
      <c r="H83" s="15"/>
      <c r="I83" s="15"/>
      <c r="J83" s="15"/>
      <c r="L83" s="30" t="str">
        <f t="shared" si="1"/>
        <v/>
      </c>
    </row>
    <row r="84" spans="1:12">
      <c r="A84" s="20"/>
      <c r="B84" s="20"/>
      <c r="C84" s="15"/>
      <c r="D84" s="15"/>
      <c r="E84" s="15"/>
      <c r="F84" s="15"/>
      <c r="G84" s="15"/>
      <c r="H84" s="15"/>
      <c r="I84" s="15"/>
      <c r="J84" s="15"/>
      <c r="L84" s="30" t="str">
        <f t="shared" si="1"/>
        <v/>
      </c>
    </row>
    <row r="85" spans="1:12">
      <c r="A85" s="20"/>
      <c r="B85" s="20"/>
      <c r="C85" s="15"/>
      <c r="D85" s="15"/>
      <c r="E85" s="15"/>
      <c r="F85" s="15"/>
      <c r="G85" s="15"/>
      <c r="H85" s="15"/>
      <c r="I85" s="15"/>
      <c r="J85" s="15"/>
      <c r="L85" s="30" t="str">
        <f t="shared" si="1"/>
        <v/>
      </c>
    </row>
    <row r="86" spans="1:12">
      <c r="A86" s="20"/>
      <c r="B86" s="20"/>
      <c r="C86" s="15"/>
      <c r="D86" s="15"/>
      <c r="E86" s="15"/>
      <c r="F86" s="15"/>
      <c r="G86" s="15"/>
      <c r="H86" s="15"/>
      <c r="I86" s="15"/>
      <c r="J86" s="15"/>
      <c r="L86" s="30" t="str">
        <f t="shared" si="1"/>
        <v/>
      </c>
    </row>
    <row r="87" spans="1:12">
      <c r="A87" s="20"/>
      <c r="B87" s="20"/>
      <c r="C87" s="15"/>
      <c r="D87" s="15"/>
      <c r="E87" s="15"/>
      <c r="F87" s="15"/>
      <c r="G87" s="15"/>
      <c r="H87" s="15"/>
      <c r="I87" s="15"/>
      <c r="J87" s="15"/>
      <c r="L87" s="30" t="str">
        <f t="shared" si="1"/>
        <v/>
      </c>
    </row>
    <row r="88" spans="1:12">
      <c r="A88" s="20"/>
      <c r="B88" s="20"/>
      <c r="C88" s="15"/>
      <c r="D88" s="15"/>
      <c r="E88" s="15"/>
      <c r="F88" s="15"/>
      <c r="G88" s="15"/>
      <c r="H88" s="15"/>
      <c r="I88" s="15"/>
      <c r="J88" s="15"/>
      <c r="L88" s="30" t="str">
        <f t="shared" si="1"/>
        <v/>
      </c>
    </row>
    <row r="89" spans="1:12">
      <c r="A89" s="20"/>
      <c r="B89" s="20"/>
      <c r="C89" s="15"/>
      <c r="D89" s="15"/>
      <c r="E89" s="15"/>
      <c r="F89" s="15"/>
      <c r="G89" s="15"/>
      <c r="H89" s="15"/>
      <c r="I89" s="15"/>
      <c r="J89" s="15"/>
      <c r="L89" s="30" t="str">
        <f t="shared" si="1"/>
        <v/>
      </c>
    </row>
    <row r="90" spans="1:12">
      <c r="A90" s="20"/>
      <c r="B90" s="20"/>
      <c r="C90" s="15"/>
      <c r="D90" s="15"/>
      <c r="E90" s="15"/>
      <c r="F90" s="15"/>
      <c r="G90" s="15"/>
      <c r="H90" s="15"/>
      <c r="I90" s="15"/>
      <c r="J90" s="15"/>
      <c r="L90" s="30" t="str">
        <f t="shared" si="1"/>
        <v/>
      </c>
    </row>
    <row r="91" spans="1:12">
      <c r="A91" s="20"/>
      <c r="B91" s="20"/>
      <c r="C91" s="15"/>
      <c r="D91" s="15"/>
      <c r="E91" s="15"/>
      <c r="F91" s="15"/>
      <c r="G91" s="15"/>
      <c r="H91" s="15"/>
      <c r="I91" s="15"/>
      <c r="J91" s="15"/>
      <c r="L91" s="30" t="str">
        <f t="shared" si="1"/>
        <v/>
      </c>
    </row>
    <row r="92" spans="1:12">
      <c r="A92" s="20"/>
      <c r="B92" s="20"/>
      <c r="C92" s="15"/>
      <c r="D92" s="15"/>
      <c r="E92" s="15"/>
      <c r="F92" s="15"/>
      <c r="G92" s="15"/>
      <c r="H92" s="15"/>
      <c r="I92" s="15"/>
      <c r="J92" s="15"/>
      <c r="L92" s="30" t="str">
        <f t="shared" si="1"/>
        <v/>
      </c>
    </row>
    <row r="93" spans="1:12">
      <c r="A93" s="20"/>
      <c r="B93" s="20"/>
      <c r="C93" s="15"/>
      <c r="D93" s="15"/>
      <c r="E93" s="15"/>
      <c r="F93" s="15"/>
      <c r="G93" s="15"/>
      <c r="H93" s="15"/>
      <c r="I93" s="15"/>
      <c r="J93" s="15"/>
      <c r="L93" s="30" t="str">
        <f t="shared" si="1"/>
        <v/>
      </c>
    </row>
    <row r="94" spans="1:12">
      <c r="A94" s="20"/>
      <c r="B94" s="20"/>
      <c r="C94" s="15"/>
      <c r="D94" s="15"/>
      <c r="E94" s="15"/>
      <c r="F94" s="15"/>
      <c r="G94" s="15"/>
      <c r="H94" s="15"/>
      <c r="I94" s="15"/>
      <c r="J94" s="15"/>
      <c r="L94" s="30" t="str">
        <f t="shared" si="1"/>
        <v/>
      </c>
    </row>
    <row r="95" spans="1:12">
      <c r="A95" s="20"/>
      <c r="B95" s="20"/>
      <c r="C95" s="15"/>
      <c r="D95" s="15"/>
      <c r="E95" s="15"/>
      <c r="F95" s="15"/>
      <c r="G95" s="15"/>
      <c r="H95" s="15"/>
      <c r="I95" s="15"/>
      <c r="J95" s="15"/>
      <c r="L95" s="30" t="str">
        <f t="shared" si="1"/>
        <v/>
      </c>
    </row>
    <row r="96" spans="1:12">
      <c r="A96" s="20"/>
      <c r="B96" s="20"/>
      <c r="C96" s="15"/>
      <c r="D96" s="15"/>
      <c r="E96" s="15"/>
      <c r="F96" s="15"/>
      <c r="G96" s="15"/>
      <c r="H96" s="15"/>
      <c r="I96" s="15"/>
      <c r="J96" s="15"/>
      <c r="L96" s="30" t="str">
        <f t="shared" si="1"/>
        <v/>
      </c>
    </row>
    <row r="97" spans="1:12">
      <c r="A97" s="20"/>
      <c r="B97" s="20"/>
      <c r="C97" s="15"/>
      <c r="D97" s="15"/>
      <c r="E97" s="15"/>
      <c r="F97" s="15"/>
      <c r="G97" s="15"/>
      <c r="H97" s="15"/>
      <c r="I97" s="15"/>
      <c r="J97" s="15"/>
      <c r="L97" s="30" t="str">
        <f t="shared" si="1"/>
        <v/>
      </c>
    </row>
    <row r="98" spans="1:12">
      <c r="A98" s="20"/>
      <c r="B98" s="20"/>
      <c r="C98" s="15"/>
      <c r="D98" s="15"/>
      <c r="E98" s="15"/>
      <c r="F98" s="15"/>
      <c r="G98" s="15"/>
      <c r="H98" s="15"/>
      <c r="I98" s="15"/>
      <c r="J98" s="15"/>
      <c r="L98" s="30" t="str">
        <f t="shared" si="1"/>
        <v/>
      </c>
    </row>
    <row r="99" spans="1:12">
      <c r="A99" s="20"/>
      <c r="B99" s="20"/>
      <c r="C99" s="15"/>
      <c r="D99" s="15"/>
      <c r="E99" s="15"/>
      <c r="F99" s="15"/>
      <c r="G99" s="15"/>
      <c r="H99" s="15"/>
      <c r="I99" s="15"/>
      <c r="J99" s="15"/>
      <c r="L99" s="30" t="str">
        <f t="shared" si="1"/>
        <v/>
      </c>
    </row>
    <row r="100" spans="1:12">
      <c r="A100" s="20"/>
      <c r="B100" s="20"/>
      <c r="C100" s="15"/>
      <c r="D100" s="15"/>
      <c r="E100" s="15"/>
      <c r="F100" s="15"/>
      <c r="G100" s="15"/>
      <c r="H100" s="15"/>
      <c r="I100" s="15"/>
      <c r="J100" s="15"/>
      <c r="L100" s="30" t="str">
        <f t="shared" si="1"/>
        <v/>
      </c>
    </row>
    <row r="101" spans="1:12">
      <c r="A101" s="20"/>
      <c r="B101" s="20"/>
      <c r="C101" s="15"/>
      <c r="D101" s="15"/>
      <c r="E101" s="15"/>
      <c r="F101" s="15"/>
      <c r="G101" s="15"/>
      <c r="H101" s="15"/>
      <c r="I101" s="15"/>
      <c r="J101" s="15"/>
      <c r="L101" s="30" t="str">
        <f t="shared" si="1"/>
        <v/>
      </c>
    </row>
    <row r="102" spans="1:12">
      <c r="A102" s="20"/>
      <c r="B102" s="20"/>
      <c r="C102" s="15"/>
      <c r="D102" s="15"/>
      <c r="E102" s="15"/>
      <c r="F102" s="15"/>
      <c r="G102" s="15"/>
      <c r="H102" s="15"/>
      <c r="I102" s="15"/>
      <c r="J102" s="15"/>
      <c r="L102" s="30" t="str">
        <f t="shared" si="1"/>
        <v/>
      </c>
    </row>
    <row r="103" spans="1:12">
      <c r="A103" s="20"/>
      <c r="B103" s="20"/>
      <c r="C103" s="15"/>
      <c r="D103" s="15"/>
      <c r="E103" s="15"/>
      <c r="F103" s="15"/>
      <c r="G103" s="15"/>
      <c r="H103" s="15"/>
      <c r="I103" s="15"/>
      <c r="J103" s="15"/>
      <c r="L103" s="30" t="str">
        <f t="shared" si="1"/>
        <v/>
      </c>
    </row>
    <row r="104" spans="1:12">
      <c r="A104" s="20"/>
      <c r="B104" s="20"/>
      <c r="C104" s="15"/>
      <c r="D104" s="15"/>
      <c r="E104" s="15"/>
      <c r="F104" s="15"/>
      <c r="G104" s="15"/>
      <c r="H104" s="15"/>
      <c r="I104" s="15"/>
      <c r="J104" s="15"/>
      <c r="L104" s="30" t="str">
        <f t="shared" si="1"/>
        <v/>
      </c>
    </row>
    <row r="105" spans="1:12">
      <c r="A105" s="20"/>
      <c r="B105" s="20"/>
      <c r="C105" s="15"/>
      <c r="D105" s="15"/>
      <c r="E105" s="15"/>
      <c r="F105" s="15"/>
      <c r="G105" s="15"/>
      <c r="H105" s="15"/>
      <c r="I105" s="15"/>
      <c r="J105" s="15"/>
      <c r="L105" s="30" t="str">
        <f t="shared" si="1"/>
        <v/>
      </c>
    </row>
    <row r="106" spans="1:12">
      <c r="A106" s="20"/>
      <c r="B106" s="20"/>
      <c r="C106" s="15"/>
      <c r="D106" s="15"/>
      <c r="E106" s="15"/>
      <c r="F106" s="15"/>
      <c r="G106" s="15"/>
      <c r="H106" s="15"/>
      <c r="I106" s="15"/>
      <c r="J106" s="15"/>
      <c r="L106" s="30" t="str">
        <f t="shared" si="1"/>
        <v/>
      </c>
    </row>
    <row r="107" spans="1:12">
      <c r="A107" s="20"/>
      <c r="B107" s="20"/>
      <c r="C107" s="15"/>
      <c r="D107" s="15"/>
      <c r="E107" s="15"/>
      <c r="F107" s="15"/>
      <c r="G107" s="15"/>
      <c r="H107" s="15"/>
      <c r="I107" s="15"/>
      <c r="J107" s="15"/>
      <c r="L107" s="30" t="str">
        <f t="shared" si="1"/>
        <v/>
      </c>
    </row>
    <row r="108" spans="1:12">
      <c r="A108" s="20"/>
      <c r="B108" s="20"/>
      <c r="C108" s="15"/>
      <c r="D108" s="15"/>
      <c r="E108" s="15"/>
      <c r="F108" s="15"/>
      <c r="G108" s="15"/>
      <c r="H108" s="15"/>
      <c r="I108" s="15"/>
      <c r="J108" s="15"/>
      <c r="L108" s="30" t="str">
        <f t="shared" si="1"/>
        <v/>
      </c>
    </row>
    <row r="109" spans="1:12">
      <c r="A109" s="20"/>
      <c r="B109" s="20"/>
      <c r="C109" s="15"/>
      <c r="D109" s="15"/>
      <c r="E109" s="15"/>
      <c r="F109" s="15"/>
      <c r="G109" s="15"/>
      <c r="H109" s="15"/>
      <c r="I109" s="15"/>
      <c r="J109" s="15"/>
      <c r="L109" s="30" t="str">
        <f t="shared" si="1"/>
        <v/>
      </c>
    </row>
    <row r="110" spans="1:12">
      <c r="A110" s="20"/>
      <c r="B110" s="20"/>
      <c r="C110" s="15"/>
      <c r="D110" s="15"/>
      <c r="E110" s="15"/>
      <c r="F110" s="15"/>
      <c r="G110" s="15"/>
      <c r="H110" s="15"/>
      <c r="I110" s="15"/>
      <c r="J110" s="15"/>
      <c r="L110" s="30" t="str">
        <f t="shared" si="1"/>
        <v/>
      </c>
    </row>
    <row r="111" spans="1:12">
      <c r="A111" s="20"/>
      <c r="B111" s="20"/>
      <c r="C111" s="15"/>
      <c r="D111" s="15"/>
      <c r="E111" s="15"/>
      <c r="F111" s="15"/>
      <c r="G111" s="15"/>
      <c r="H111" s="15"/>
      <c r="I111" s="15"/>
      <c r="J111" s="15"/>
      <c r="L111" s="30" t="str">
        <f t="shared" si="1"/>
        <v/>
      </c>
    </row>
    <row r="112" spans="1:12">
      <c r="A112" s="20"/>
      <c r="B112" s="20"/>
      <c r="C112" s="15"/>
      <c r="D112" s="15"/>
      <c r="E112" s="15"/>
      <c r="F112" s="15"/>
      <c r="G112" s="15"/>
      <c r="H112" s="15"/>
      <c r="I112" s="15"/>
      <c r="J112" s="15"/>
      <c r="L112" s="30" t="str">
        <f t="shared" si="1"/>
        <v/>
      </c>
    </row>
    <row r="113" spans="1:12">
      <c r="A113" s="20"/>
      <c r="B113" s="20"/>
      <c r="C113" s="15"/>
      <c r="D113" s="15"/>
      <c r="E113" s="15"/>
      <c r="F113" s="15"/>
      <c r="G113" s="15"/>
      <c r="H113" s="15"/>
      <c r="I113" s="15"/>
      <c r="J113" s="15"/>
      <c r="L113" s="30" t="str">
        <f t="shared" si="1"/>
        <v/>
      </c>
    </row>
    <row r="114" spans="1:12">
      <c r="A114" s="20"/>
      <c r="B114" s="20"/>
      <c r="C114" s="15"/>
      <c r="D114" s="15"/>
      <c r="E114" s="15"/>
      <c r="F114" s="15"/>
      <c r="G114" s="15"/>
      <c r="H114" s="15"/>
      <c r="I114" s="15"/>
      <c r="J114" s="15"/>
      <c r="L114" s="30" t="str">
        <f t="shared" si="1"/>
        <v/>
      </c>
    </row>
    <row r="115" spans="1:12">
      <c r="A115" s="20"/>
      <c r="B115" s="20"/>
      <c r="C115" s="15"/>
      <c r="D115" s="15"/>
      <c r="E115" s="15"/>
      <c r="F115" s="15"/>
      <c r="G115" s="15"/>
      <c r="H115" s="15"/>
      <c r="I115" s="15"/>
      <c r="J115" s="15"/>
      <c r="L115" s="30" t="str">
        <f t="shared" si="1"/>
        <v/>
      </c>
    </row>
    <row r="116" spans="1:12">
      <c r="A116" s="20"/>
      <c r="B116" s="20"/>
      <c r="C116" s="15"/>
      <c r="D116" s="15"/>
      <c r="E116" s="15"/>
      <c r="F116" s="15"/>
      <c r="G116" s="15"/>
      <c r="H116" s="15"/>
      <c r="I116" s="15"/>
      <c r="J116" s="15"/>
      <c r="L116" s="30" t="str">
        <f t="shared" si="1"/>
        <v/>
      </c>
    </row>
    <row r="117" spans="1:12">
      <c r="A117" s="20"/>
      <c r="B117" s="20"/>
      <c r="C117" s="15"/>
      <c r="D117" s="15"/>
      <c r="E117" s="15"/>
      <c r="F117" s="15"/>
      <c r="G117" s="15"/>
      <c r="H117" s="15"/>
      <c r="I117" s="15"/>
      <c r="J117" s="15"/>
      <c r="L117" s="30" t="str">
        <f t="shared" si="1"/>
        <v/>
      </c>
    </row>
    <row r="118" spans="1:12">
      <c r="A118" s="20"/>
      <c r="B118" s="20"/>
      <c r="C118" s="15"/>
      <c r="D118" s="15"/>
      <c r="E118" s="15"/>
      <c r="F118" s="15"/>
      <c r="G118" s="15"/>
      <c r="H118" s="15"/>
      <c r="I118" s="15"/>
      <c r="J118" s="15"/>
      <c r="L118" s="30" t="str">
        <f t="shared" si="1"/>
        <v/>
      </c>
    </row>
    <row r="119" spans="1:12">
      <c r="A119" s="20"/>
      <c r="B119" s="20"/>
      <c r="C119" s="15"/>
      <c r="D119" s="15"/>
      <c r="E119" s="15"/>
      <c r="F119" s="15"/>
      <c r="G119" s="15"/>
      <c r="H119" s="15"/>
      <c r="I119" s="15"/>
      <c r="J119" s="15"/>
      <c r="L119" s="30" t="str">
        <f t="shared" si="1"/>
        <v/>
      </c>
    </row>
    <row r="120" spans="1:12">
      <c r="A120" s="20"/>
      <c r="B120" s="20"/>
      <c r="C120" s="15"/>
      <c r="D120" s="15"/>
      <c r="E120" s="15"/>
      <c r="F120" s="15"/>
      <c r="G120" s="15"/>
      <c r="H120" s="15"/>
      <c r="I120" s="15"/>
      <c r="J120" s="15"/>
      <c r="L120" s="30" t="str">
        <f t="shared" si="1"/>
        <v/>
      </c>
    </row>
    <row r="121" spans="1:12">
      <c r="A121" s="20"/>
      <c r="B121" s="20"/>
      <c r="C121" s="15"/>
      <c r="D121" s="15"/>
      <c r="E121" s="15"/>
      <c r="F121" s="15"/>
      <c r="G121" s="15"/>
      <c r="H121" s="15"/>
      <c r="I121" s="15"/>
      <c r="J121" s="15"/>
      <c r="L121" s="30" t="str">
        <f t="shared" si="1"/>
        <v/>
      </c>
    </row>
    <row r="122" spans="1:12">
      <c r="A122" s="20"/>
      <c r="B122" s="20"/>
      <c r="C122" s="15"/>
      <c r="D122" s="15"/>
      <c r="E122" s="15"/>
      <c r="F122" s="15"/>
      <c r="G122" s="15"/>
      <c r="H122" s="15"/>
      <c r="I122" s="15"/>
      <c r="J122" s="15"/>
      <c r="L122" s="30" t="str">
        <f t="shared" si="1"/>
        <v/>
      </c>
    </row>
    <row r="123" spans="1:12">
      <c r="A123" s="20"/>
      <c r="B123" s="20"/>
      <c r="C123" s="15"/>
      <c r="D123" s="15"/>
      <c r="E123" s="15"/>
      <c r="F123" s="15"/>
      <c r="G123" s="15"/>
      <c r="H123" s="15"/>
      <c r="I123" s="15"/>
      <c r="J123" s="15"/>
      <c r="L123" s="30" t="str">
        <f t="shared" si="1"/>
        <v/>
      </c>
    </row>
    <row r="124" spans="1:12">
      <c r="A124" s="20"/>
      <c r="B124" s="20"/>
      <c r="C124" s="15"/>
      <c r="D124" s="15"/>
      <c r="E124" s="15"/>
      <c r="F124" s="15"/>
      <c r="G124" s="15"/>
      <c r="H124" s="15"/>
      <c r="I124" s="15"/>
      <c r="J124" s="15"/>
      <c r="L124" s="30" t="str">
        <f t="shared" si="1"/>
        <v/>
      </c>
    </row>
    <row r="125" spans="1:12">
      <c r="A125" s="20"/>
      <c r="B125" s="20"/>
      <c r="C125" s="15"/>
      <c r="D125" s="15"/>
      <c r="E125" s="15"/>
      <c r="F125" s="15"/>
      <c r="G125" s="15"/>
      <c r="H125" s="15"/>
      <c r="I125" s="15"/>
      <c r="J125" s="15"/>
      <c r="L125" s="30" t="str">
        <f t="shared" si="1"/>
        <v/>
      </c>
    </row>
    <row r="126" spans="1:12">
      <c r="A126" s="20"/>
      <c r="B126" s="20"/>
      <c r="C126" s="15"/>
      <c r="D126" s="15"/>
      <c r="E126" s="15"/>
      <c r="F126" s="15"/>
      <c r="G126" s="15"/>
      <c r="H126" s="15"/>
      <c r="I126" s="15"/>
      <c r="J126" s="15"/>
      <c r="L126" s="30" t="str">
        <f t="shared" si="1"/>
        <v/>
      </c>
    </row>
    <row r="127" spans="1:12">
      <c r="A127" s="20"/>
      <c r="B127" s="20"/>
      <c r="C127" s="15"/>
      <c r="D127" s="15"/>
      <c r="E127" s="15"/>
      <c r="F127" s="15"/>
      <c r="G127" s="15"/>
      <c r="H127" s="15"/>
      <c r="I127" s="15"/>
      <c r="J127" s="15"/>
      <c r="L127" s="30" t="str">
        <f t="shared" si="1"/>
        <v/>
      </c>
    </row>
    <row r="128" spans="1:12">
      <c r="A128" s="20"/>
      <c r="B128" s="20"/>
      <c r="C128" s="15"/>
      <c r="D128" s="15"/>
      <c r="E128" s="15"/>
      <c r="F128" s="15"/>
      <c r="G128" s="15"/>
      <c r="H128" s="15"/>
      <c r="I128" s="15"/>
      <c r="J128" s="15"/>
      <c r="L128" s="30" t="str">
        <f t="shared" si="1"/>
        <v/>
      </c>
    </row>
    <row r="129" spans="1:12">
      <c r="A129" s="20"/>
      <c r="B129" s="20"/>
      <c r="C129" s="15"/>
      <c r="D129" s="15"/>
      <c r="E129" s="15"/>
      <c r="F129" s="15"/>
      <c r="G129" s="15"/>
      <c r="H129" s="15"/>
      <c r="I129" s="15"/>
      <c r="J129" s="15"/>
      <c r="L129" s="30" t="str">
        <f t="shared" si="1"/>
        <v/>
      </c>
    </row>
    <row r="130" spans="1:12">
      <c r="A130" s="20"/>
      <c r="B130" s="20"/>
      <c r="C130" s="15"/>
      <c r="D130" s="15"/>
      <c r="E130" s="15"/>
      <c r="F130" s="15"/>
      <c r="G130" s="15"/>
      <c r="H130" s="15"/>
      <c r="I130" s="15"/>
      <c r="J130" s="15"/>
      <c r="L130" s="30" t="str">
        <f t="shared" si="1"/>
        <v/>
      </c>
    </row>
    <row r="131" spans="1:12">
      <c r="A131" s="20"/>
      <c r="B131" s="20"/>
      <c r="C131" s="15"/>
      <c r="D131" s="15"/>
      <c r="E131" s="15"/>
      <c r="F131" s="15"/>
      <c r="G131" s="15"/>
      <c r="H131" s="15"/>
      <c r="I131" s="15"/>
      <c r="J131" s="15"/>
      <c r="L131" s="30" t="str">
        <f t="shared" si="1"/>
        <v/>
      </c>
    </row>
    <row r="132" spans="1:12">
      <c r="A132" s="20"/>
      <c r="B132" s="20"/>
      <c r="C132" s="15"/>
      <c r="D132" s="15"/>
      <c r="E132" s="15"/>
      <c r="F132" s="15"/>
      <c r="G132" s="15"/>
      <c r="H132" s="15"/>
      <c r="I132" s="15"/>
      <c r="J132" s="15"/>
      <c r="L132" s="30" t="str">
        <f t="shared" si="1"/>
        <v/>
      </c>
    </row>
    <row r="133" spans="1:12">
      <c r="A133" s="20"/>
      <c r="B133" s="20"/>
      <c r="C133" s="15"/>
      <c r="D133" s="15"/>
      <c r="E133" s="15"/>
      <c r="F133" s="15"/>
      <c r="G133" s="15"/>
      <c r="H133" s="15"/>
      <c r="I133" s="15"/>
      <c r="J133" s="15"/>
      <c r="L133" s="30" t="str">
        <f t="shared" si="1"/>
        <v/>
      </c>
    </row>
    <row r="134" spans="1:12">
      <c r="A134" s="20"/>
      <c r="B134" s="20"/>
      <c r="C134" s="15"/>
      <c r="D134" s="15"/>
      <c r="E134" s="15"/>
      <c r="F134" s="15"/>
      <c r="G134" s="15"/>
      <c r="H134" s="15"/>
      <c r="I134" s="15"/>
      <c r="J134" s="15"/>
      <c r="L134" s="30" t="str">
        <f t="shared" si="1"/>
        <v/>
      </c>
    </row>
    <row r="135" spans="1:12">
      <c r="A135" s="20"/>
      <c r="B135" s="20"/>
      <c r="C135" s="15"/>
      <c r="D135" s="15"/>
      <c r="E135" s="15"/>
      <c r="F135" s="15"/>
      <c r="G135" s="15"/>
      <c r="H135" s="15"/>
      <c r="I135" s="15"/>
      <c r="J135" s="15"/>
      <c r="L135" s="30" t="str">
        <f t="shared" si="1"/>
        <v/>
      </c>
    </row>
    <row r="136" spans="1:12">
      <c r="A136" s="20"/>
      <c r="B136" s="20"/>
      <c r="C136" s="15"/>
      <c r="D136" s="15"/>
      <c r="E136" s="15"/>
      <c r="F136" s="15"/>
      <c r="G136" s="15"/>
      <c r="H136" s="15"/>
      <c r="I136" s="15"/>
      <c r="J136" s="15"/>
      <c r="L136" s="30" t="str">
        <f t="shared" si="1"/>
        <v/>
      </c>
    </row>
    <row r="137" spans="1:12">
      <c r="A137" s="20"/>
      <c r="B137" s="20"/>
      <c r="C137" s="15"/>
      <c r="D137" s="15"/>
      <c r="E137" s="15"/>
      <c r="F137" s="15"/>
      <c r="G137" s="15"/>
      <c r="H137" s="15"/>
      <c r="I137" s="15"/>
      <c r="J137" s="15"/>
      <c r="L137" s="30" t="str">
        <f t="shared" si="1"/>
        <v/>
      </c>
    </row>
    <row r="138" spans="1:12">
      <c r="A138" s="20"/>
      <c r="B138" s="20"/>
      <c r="C138" s="15"/>
      <c r="D138" s="15"/>
      <c r="E138" s="15"/>
      <c r="F138" s="15"/>
      <c r="G138" s="15"/>
      <c r="H138" s="15"/>
      <c r="I138" s="15"/>
      <c r="J138" s="15"/>
      <c r="L138" s="30" t="str">
        <f t="shared" ref="L138:L201" si="2">IF(COUNTA(C138:J138)=0,"",_xlfn.CONCAT(,
IF(AND(NOT(ISBLANK($J138)),
    ABS($J138-(($C138+$D138+$F138+$G138+$H138+$I138)-$E138))&gt;=1),
" Error: Position at the end of the period is not equal to: position at the beginning of the period+increase in liabilities-decrease in liabilities+exchange rate changes+price changes+other changes+rectifications.",
""),
IF(AND(NOT(ISBLANK($C138)),$C138&lt;0),
" Warning: Position at the beginning of the period must be a positive amount.",
""),
IF(AND(NOT(ISBLANK($J138)),$J138&lt;0),
" Warning: Position at the end of the period must be a positive amount.",
"")))</f>
        <v/>
      </c>
    </row>
    <row r="139" spans="1:12">
      <c r="A139" s="20"/>
      <c r="B139" s="20"/>
      <c r="C139" s="15"/>
      <c r="D139" s="15"/>
      <c r="E139" s="15"/>
      <c r="F139" s="15"/>
      <c r="G139" s="15"/>
      <c r="H139" s="15"/>
      <c r="I139" s="15"/>
      <c r="J139" s="15"/>
      <c r="L139" s="30" t="str">
        <f t="shared" si="2"/>
        <v/>
      </c>
    </row>
    <row r="140" spans="1:12">
      <c r="A140" s="20"/>
      <c r="B140" s="20"/>
      <c r="C140" s="15"/>
      <c r="D140" s="15"/>
      <c r="E140" s="15"/>
      <c r="F140" s="15"/>
      <c r="G140" s="15"/>
      <c r="H140" s="15"/>
      <c r="I140" s="15"/>
      <c r="J140" s="15"/>
      <c r="L140" s="30" t="str">
        <f t="shared" si="2"/>
        <v/>
      </c>
    </row>
    <row r="141" spans="1:12">
      <c r="A141" s="20"/>
      <c r="B141" s="20"/>
      <c r="C141" s="15"/>
      <c r="D141" s="15"/>
      <c r="E141" s="15"/>
      <c r="F141" s="15"/>
      <c r="G141" s="15"/>
      <c r="H141" s="15"/>
      <c r="I141" s="15"/>
      <c r="J141" s="15"/>
      <c r="L141" s="30" t="str">
        <f t="shared" si="2"/>
        <v/>
      </c>
    </row>
    <row r="142" spans="1:12">
      <c r="A142" s="20"/>
      <c r="B142" s="20"/>
      <c r="C142" s="15"/>
      <c r="D142" s="15"/>
      <c r="E142" s="15"/>
      <c r="F142" s="15"/>
      <c r="G142" s="15"/>
      <c r="H142" s="15"/>
      <c r="I142" s="15"/>
      <c r="J142" s="15"/>
      <c r="L142" s="30" t="str">
        <f t="shared" si="2"/>
        <v/>
      </c>
    </row>
    <row r="143" spans="1:12">
      <c r="A143" s="20"/>
      <c r="B143" s="20"/>
      <c r="C143" s="15"/>
      <c r="D143" s="15"/>
      <c r="E143" s="15"/>
      <c r="F143" s="15"/>
      <c r="G143" s="15"/>
      <c r="H143" s="15"/>
      <c r="I143" s="15"/>
      <c r="J143" s="15"/>
      <c r="L143" s="30" t="str">
        <f t="shared" si="2"/>
        <v/>
      </c>
    </row>
    <row r="144" spans="1:12">
      <c r="A144" s="20"/>
      <c r="B144" s="20"/>
      <c r="C144" s="15"/>
      <c r="D144" s="15"/>
      <c r="E144" s="15"/>
      <c r="F144" s="15"/>
      <c r="G144" s="15"/>
      <c r="H144" s="15"/>
      <c r="I144" s="15"/>
      <c r="J144" s="15"/>
      <c r="L144" s="30" t="str">
        <f t="shared" si="2"/>
        <v/>
      </c>
    </row>
    <row r="145" spans="1:12">
      <c r="A145" s="20"/>
      <c r="B145" s="20"/>
      <c r="C145" s="15"/>
      <c r="D145" s="15"/>
      <c r="E145" s="15"/>
      <c r="F145" s="15"/>
      <c r="G145" s="15"/>
      <c r="H145" s="15"/>
      <c r="I145" s="15"/>
      <c r="J145" s="15"/>
      <c r="L145" s="30" t="str">
        <f t="shared" si="2"/>
        <v/>
      </c>
    </row>
    <row r="146" spans="1:12">
      <c r="A146" s="20"/>
      <c r="B146" s="20"/>
      <c r="C146" s="15"/>
      <c r="D146" s="15"/>
      <c r="E146" s="15"/>
      <c r="F146" s="15"/>
      <c r="G146" s="15"/>
      <c r="H146" s="15"/>
      <c r="I146" s="15"/>
      <c r="J146" s="15"/>
      <c r="L146" s="30" t="str">
        <f t="shared" si="2"/>
        <v/>
      </c>
    </row>
    <row r="147" spans="1:12">
      <c r="A147" s="20"/>
      <c r="B147" s="20"/>
      <c r="C147" s="15"/>
      <c r="D147" s="15"/>
      <c r="E147" s="15"/>
      <c r="F147" s="15"/>
      <c r="G147" s="15"/>
      <c r="H147" s="15"/>
      <c r="I147" s="15"/>
      <c r="J147" s="15"/>
      <c r="L147" s="30" t="str">
        <f t="shared" si="2"/>
        <v/>
      </c>
    </row>
    <row r="148" spans="1:12">
      <c r="A148" s="20"/>
      <c r="B148" s="20"/>
      <c r="C148" s="15"/>
      <c r="D148" s="15"/>
      <c r="E148" s="15"/>
      <c r="F148" s="15"/>
      <c r="G148" s="15"/>
      <c r="H148" s="15"/>
      <c r="I148" s="15"/>
      <c r="J148" s="15"/>
      <c r="L148" s="30" t="str">
        <f t="shared" si="2"/>
        <v/>
      </c>
    </row>
    <row r="149" spans="1:12">
      <c r="A149" s="20"/>
      <c r="B149" s="20"/>
      <c r="C149" s="15"/>
      <c r="D149" s="15"/>
      <c r="E149" s="15"/>
      <c r="F149" s="15"/>
      <c r="G149" s="15"/>
      <c r="H149" s="15"/>
      <c r="I149" s="15"/>
      <c r="J149" s="15"/>
      <c r="L149" s="30" t="str">
        <f t="shared" si="2"/>
        <v/>
      </c>
    </row>
    <row r="150" spans="1:12">
      <c r="A150" s="20"/>
      <c r="B150" s="20"/>
      <c r="C150" s="15"/>
      <c r="D150" s="15"/>
      <c r="E150" s="15"/>
      <c r="F150" s="15"/>
      <c r="G150" s="15"/>
      <c r="H150" s="15"/>
      <c r="I150" s="15"/>
      <c r="J150" s="15"/>
      <c r="L150" s="30" t="str">
        <f t="shared" si="2"/>
        <v/>
      </c>
    </row>
    <row r="151" spans="1:12">
      <c r="A151" s="20"/>
      <c r="B151" s="20"/>
      <c r="C151" s="15"/>
      <c r="D151" s="15"/>
      <c r="E151" s="15"/>
      <c r="F151" s="15"/>
      <c r="G151" s="15"/>
      <c r="H151" s="15"/>
      <c r="I151" s="15"/>
      <c r="J151" s="15"/>
      <c r="L151" s="30" t="str">
        <f t="shared" si="2"/>
        <v/>
      </c>
    </row>
    <row r="152" spans="1:12">
      <c r="A152" s="20"/>
      <c r="B152" s="20"/>
      <c r="C152" s="15"/>
      <c r="D152" s="15"/>
      <c r="E152" s="15"/>
      <c r="F152" s="15"/>
      <c r="G152" s="15"/>
      <c r="H152" s="15"/>
      <c r="I152" s="15"/>
      <c r="J152" s="15"/>
      <c r="L152" s="30" t="str">
        <f t="shared" si="2"/>
        <v/>
      </c>
    </row>
    <row r="153" spans="1:12">
      <c r="A153" s="20"/>
      <c r="B153" s="20"/>
      <c r="C153" s="15"/>
      <c r="D153" s="15"/>
      <c r="E153" s="15"/>
      <c r="F153" s="15"/>
      <c r="G153" s="15"/>
      <c r="H153" s="15"/>
      <c r="I153" s="15"/>
      <c r="J153" s="15"/>
      <c r="L153" s="30" t="str">
        <f t="shared" si="2"/>
        <v/>
      </c>
    </row>
    <row r="154" spans="1:12">
      <c r="A154" s="20"/>
      <c r="B154" s="20"/>
      <c r="C154" s="15"/>
      <c r="D154" s="15"/>
      <c r="E154" s="15"/>
      <c r="F154" s="15"/>
      <c r="G154" s="15"/>
      <c r="H154" s="15"/>
      <c r="I154" s="15"/>
      <c r="J154" s="15"/>
      <c r="L154" s="30" t="str">
        <f t="shared" si="2"/>
        <v/>
      </c>
    </row>
    <row r="155" spans="1:12">
      <c r="A155" s="20"/>
      <c r="B155" s="20"/>
      <c r="C155" s="15"/>
      <c r="D155" s="15"/>
      <c r="E155" s="15"/>
      <c r="F155" s="15"/>
      <c r="G155" s="15"/>
      <c r="H155" s="15"/>
      <c r="I155" s="15"/>
      <c r="J155" s="15"/>
      <c r="L155" s="30" t="str">
        <f t="shared" si="2"/>
        <v/>
      </c>
    </row>
    <row r="156" spans="1:12">
      <c r="A156" s="20"/>
      <c r="B156" s="20"/>
      <c r="C156" s="15"/>
      <c r="D156" s="15"/>
      <c r="E156" s="15"/>
      <c r="F156" s="15"/>
      <c r="G156" s="15"/>
      <c r="H156" s="15"/>
      <c r="I156" s="15"/>
      <c r="J156" s="15"/>
      <c r="L156" s="30" t="str">
        <f t="shared" si="2"/>
        <v/>
      </c>
    </row>
    <row r="157" spans="1:12">
      <c r="A157" s="20"/>
      <c r="B157" s="20"/>
      <c r="C157" s="15"/>
      <c r="D157" s="15"/>
      <c r="E157" s="15"/>
      <c r="F157" s="15"/>
      <c r="G157" s="15"/>
      <c r="H157" s="15"/>
      <c r="I157" s="15"/>
      <c r="J157" s="15"/>
      <c r="L157" s="30" t="str">
        <f t="shared" si="2"/>
        <v/>
      </c>
    </row>
    <row r="158" spans="1:12">
      <c r="A158" s="20"/>
      <c r="B158" s="20"/>
      <c r="C158" s="15"/>
      <c r="D158" s="15"/>
      <c r="E158" s="15"/>
      <c r="F158" s="15"/>
      <c r="G158" s="15"/>
      <c r="H158" s="15"/>
      <c r="I158" s="15"/>
      <c r="J158" s="15"/>
      <c r="L158" s="30" t="str">
        <f t="shared" si="2"/>
        <v/>
      </c>
    </row>
    <row r="159" spans="1:12">
      <c r="A159" s="20"/>
      <c r="B159" s="20"/>
      <c r="C159" s="15"/>
      <c r="D159" s="15"/>
      <c r="E159" s="15"/>
      <c r="F159" s="15"/>
      <c r="G159" s="15"/>
      <c r="H159" s="15"/>
      <c r="I159" s="15"/>
      <c r="J159" s="15"/>
      <c r="L159" s="30" t="str">
        <f t="shared" si="2"/>
        <v/>
      </c>
    </row>
    <row r="160" spans="1:12">
      <c r="A160" s="20"/>
      <c r="B160" s="20"/>
      <c r="C160" s="15"/>
      <c r="D160" s="15"/>
      <c r="E160" s="15"/>
      <c r="F160" s="15"/>
      <c r="G160" s="15"/>
      <c r="H160" s="15"/>
      <c r="I160" s="15"/>
      <c r="J160" s="15"/>
      <c r="L160" s="30" t="str">
        <f t="shared" si="2"/>
        <v/>
      </c>
    </row>
    <row r="161" spans="1:12">
      <c r="A161" s="20"/>
      <c r="B161" s="20"/>
      <c r="C161" s="15"/>
      <c r="D161" s="15"/>
      <c r="E161" s="15"/>
      <c r="F161" s="15"/>
      <c r="G161" s="15"/>
      <c r="H161" s="15"/>
      <c r="I161" s="15"/>
      <c r="J161" s="15"/>
      <c r="L161" s="30" t="str">
        <f t="shared" si="2"/>
        <v/>
      </c>
    </row>
    <row r="162" spans="1:12">
      <c r="A162" s="20"/>
      <c r="B162" s="20"/>
      <c r="C162" s="15"/>
      <c r="D162" s="15"/>
      <c r="E162" s="15"/>
      <c r="F162" s="15"/>
      <c r="G162" s="15"/>
      <c r="H162" s="15"/>
      <c r="I162" s="15"/>
      <c r="J162" s="15"/>
      <c r="L162" s="30" t="str">
        <f t="shared" si="2"/>
        <v/>
      </c>
    </row>
    <row r="163" spans="1:12">
      <c r="A163" s="20"/>
      <c r="B163" s="20"/>
      <c r="C163" s="15"/>
      <c r="D163" s="15"/>
      <c r="E163" s="15"/>
      <c r="F163" s="15"/>
      <c r="G163" s="15"/>
      <c r="H163" s="15"/>
      <c r="I163" s="15"/>
      <c r="J163" s="15"/>
      <c r="L163" s="30" t="str">
        <f t="shared" si="2"/>
        <v/>
      </c>
    </row>
    <row r="164" spans="1:12">
      <c r="A164" s="20"/>
      <c r="B164" s="20"/>
      <c r="C164" s="15"/>
      <c r="D164" s="15"/>
      <c r="E164" s="15"/>
      <c r="F164" s="15"/>
      <c r="G164" s="15"/>
      <c r="H164" s="15"/>
      <c r="I164" s="15"/>
      <c r="J164" s="15"/>
      <c r="L164" s="30" t="str">
        <f t="shared" si="2"/>
        <v/>
      </c>
    </row>
    <row r="165" spans="1:12">
      <c r="A165" s="20"/>
      <c r="B165" s="20"/>
      <c r="C165" s="15"/>
      <c r="D165" s="15"/>
      <c r="E165" s="15"/>
      <c r="F165" s="15"/>
      <c r="G165" s="15"/>
      <c r="H165" s="15"/>
      <c r="I165" s="15"/>
      <c r="J165" s="15"/>
      <c r="L165" s="30" t="str">
        <f t="shared" si="2"/>
        <v/>
      </c>
    </row>
    <row r="166" spans="1:12">
      <c r="A166" s="20"/>
      <c r="B166" s="20"/>
      <c r="C166" s="15"/>
      <c r="D166" s="15"/>
      <c r="E166" s="15"/>
      <c r="F166" s="15"/>
      <c r="G166" s="15"/>
      <c r="H166" s="15"/>
      <c r="I166" s="15"/>
      <c r="J166" s="15"/>
      <c r="L166" s="30" t="str">
        <f t="shared" si="2"/>
        <v/>
      </c>
    </row>
    <row r="167" spans="1:12">
      <c r="A167" s="20"/>
      <c r="B167" s="20"/>
      <c r="C167" s="15"/>
      <c r="D167" s="15"/>
      <c r="E167" s="15"/>
      <c r="F167" s="15"/>
      <c r="G167" s="15"/>
      <c r="H167" s="15"/>
      <c r="I167" s="15"/>
      <c r="J167" s="15"/>
      <c r="L167" s="30" t="str">
        <f t="shared" si="2"/>
        <v/>
      </c>
    </row>
    <row r="168" spans="1:12">
      <c r="A168" s="20"/>
      <c r="B168" s="20"/>
      <c r="C168" s="15"/>
      <c r="D168" s="15"/>
      <c r="E168" s="15"/>
      <c r="F168" s="15"/>
      <c r="G168" s="15"/>
      <c r="H168" s="15"/>
      <c r="I168" s="15"/>
      <c r="J168" s="15"/>
      <c r="L168" s="30" t="str">
        <f t="shared" si="2"/>
        <v/>
      </c>
    </row>
    <row r="169" spans="1:12">
      <c r="A169" s="20"/>
      <c r="B169" s="20"/>
      <c r="C169" s="15"/>
      <c r="D169" s="15"/>
      <c r="E169" s="15"/>
      <c r="F169" s="15"/>
      <c r="G169" s="15"/>
      <c r="H169" s="15"/>
      <c r="I169" s="15"/>
      <c r="J169" s="15"/>
      <c r="L169" s="30" t="str">
        <f t="shared" si="2"/>
        <v/>
      </c>
    </row>
    <row r="170" spans="1:12">
      <c r="A170" s="20"/>
      <c r="B170" s="20"/>
      <c r="C170" s="15"/>
      <c r="D170" s="15"/>
      <c r="E170" s="15"/>
      <c r="F170" s="15"/>
      <c r="G170" s="15"/>
      <c r="H170" s="15"/>
      <c r="I170" s="15"/>
      <c r="J170" s="15"/>
      <c r="L170" s="30" t="str">
        <f t="shared" si="2"/>
        <v/>
      </c>
    </row>
    <row r="171" spans="1:12">
      <c r="A171" s="20"/>
      <c r="B171" s="20"/>
      <c r="C171" s="15"/>
      <c r="D171" s="15"/>
      <c r="E171" s="15"/>
      <c r="F171" s="15"/>
      <c r="G171" s="15"/>
      <c r="H171" s="15"/>
      <c r="I171" s="15"/>
      <c r="J171" s="15"/>
      <c r="L171" s="30" t="str">
        <f t="shared" si="2"/>
        <v/>
      </c>
    </row>
    <row r="172" spans="1:12">
      <c r="A172" s="20"/>
      <c r="B172" s="20"/>
      <c r="C172" s="15"/>
      <c r="D172" s="15"/>
      <c r="E172" s="15"/>
      <c r="F172" s="15"/>
      <c r="G172" s="15"/>
      <c r="H172" s="15"/>
      <c r="I172" s="15"/>
      <c r="J172" s="15"/>
      <c r="L172" s="30" t="str">
        <f t="shared" si="2"/>
        <v/>
      </c>
    </row>
    <row r="173" spans="1:12">
      <c r="A173" s="20"/>
      <c r="B173" s="20"/>
      <c r="C173" s="15"/>
      <c r="D173" s="15"/>
      <c r="E173" s="15"/>
      <c r="F173" s="15"/>
      <c r="G173" s="15"/>
      <c r="H173" s="15"/>
      <c r="I173" s="15"/>
      <c r="J173" s="15"/>
      <c r="L173" s="30" t="str">
        <f t="shared" si="2"/>
        <v/>
      </c>
    </row>
    <row r="174" spans="1:12">
      <c r="A174" s="20"/>
      <c r="B174" s="20"/>
      <c r="C174" s="15"/>
      <c r="D174" s="15"/>
      <c r="E174" s="15"/>
      <c r="F174" s="15"/>
      <c r="G174" s="15"/>
      <c r="H174" s="15"/>
      <c r="I174" s="15"/>
      <c r="J174" s="15"/>
      <c r="L174" s="30" t="str">
        <f t="shared" si="2"/>
        <v/>
      </c>
    </row>
    <row r="175" spans="1:12">
      <c r="A175" s="20"/>
      <c r="B175" s="20"/>
      <c r="C175" s="15"/>
      <c r="D175" s="15"/>
      <c r="E175" s="15"/>
      <c r="F175" s="15"/>
      <c r="G175" s="15"/>
      <c r="H175" s="15"/>
      <c r="I175" s="15"/>
      <c r="J175" s="15"/>
      <c r="L175" s="30" t="str">
        <f t="shared" si="2"/>
        <v/>
      </c>
    </row>
    <row r="176" spans="1:12">
      <c r="A176" s="20"/>
      <c r="B176" s="20"/>
      <c r="C176" s="15"/>
      <c r="D176" s="15"/>
      <c r="E176" s="15"/>
      <c r="F176" s="15"/>
      <c r="G176" s="15"/>
      <c r="H176" s="15"/>
      <c r="I176" s="15"/>
      <c r="J176" s="15"/>
      <c r="L176" s="30" t="str">
        <f t="shared" si="2"/>
        <v/>
      </c>
    </row>
    <row r="177" spans="1:12">
      <c r="A177" s="20"/>
      <c r="B177" s="20"/>
      <c r="C177" s="15"/>
      <c r="D177" s="15"/>
      <c r="E177" s="15"/>
      <c r="F177" s="15"/>
      <c r="G177" s="15"/>
      <c r="H177" s="15"/>
      <c r="I177" s="15"/>
      <c r="J177" s="15"/>
      <c r="L177" s="30" t="str">
        <f t="shared" si="2"/>
        <v/>
      </c>
    </row>
    <row r="178" spans="1:12">
      <c r="A178" s="20"/>
      <c r="B178" s="20"/>
      <c r="C178" s="15"/>
      <c r="D178" s="15"/>
      <c r="E178" s="15"/>
      <c r="F178" s="15"/>
      <c r="G178" s="15"/>
      <c r="H178" s="15"/>
      <c r="I178" s="15"/>
      <c r="J178" s="15"/>
      <c r="L178" s="30" t="str">
        <f t="shared" si="2"/>
        <v/>
      </c>
    </row>
    <row r="179" spans="1:12">
      <c r="A179" s="20"/>
      <c r="B179" s="20"/>
      <c r="C179" s="15"/>
      <c r="D179" s="15"/>
      <c r="E179" s="15"/>
      <c r="F179" s="15"/>
      <c r="G179" s="15"/>
      <c r="H179" s="15"/>
      <c r="I179" s="15"/>
      <c r="J179" s="15"/>
      <c r="L179" s="30" t="str">
        <f t="shared" si="2"/>
        <v/>
      </c>
    </row>
    <row r="180" spans="1:12">
      <c r="A180" s="20"/>
      <c r="B180" s="20"/>
      <c r="C180" s="15"/>
      <c r="D180" s="15"/>
      <c r="E180" s="15"/>
      <c r="F180" s="15"/>
      <c r="G180" s="15"/>
      <c r="H180" s="15"/>
      <c r="I180" s="15"/>
      <c r="J180" s="15"/>
      <c r="L180" s="30" t="str">
        <f t="shared" si="2"/>
        <v/>
      </c>
    </row>
    <row r="181" spans="1:12">
      <c r="A181" s="20"/>
      <c r="B181" s="20"/>
      <c r="C181" s="15"/>
      <c r="D181" s="15"/>
      <c r="E181" s="15"/>
      <c r="F181" s="15"/>
      <c r="G181" s="15"/>
      <c r="H181" s="15"/>
      <c r="I181" s="15"/>
      <c r="J181" s="15"/>
      <c r="L181" s="30" t="str">
        <f t="shared" si="2"/>
        <v/>
      </c>
    </row>
    <row r="182" spans="1:12">
      <c r="A182" s="20"/>
      <c r="B182" s="20"/>
      <c r="C182" s="15"/>
      <c r="D182" s="15"/>
      <c r="E182" s="15"/>
      <c r="F182" s="15"/>
      <c r="G182" s="15"/>
      <c r="H182" s="15"/>
      <c r="I182" s="15"/>
      <c r="J182" s="15"/>
      <c r="L182" s="30" t="str">
        <f t="shared" si="2"/>
        <v/>
      </c>
    </row>
    <row r="183" spans="1:12">
      <c r="A183" s="20"/>
      <c r="B183" s="20"/>
      <c r="C183" s="15"/>
      <c r="D183" s="15"/>
      <c r="E183" s="15"/>
      <c r="F183" s="15"/>
      <c r="G183" s="15"/>
      <c r="H183" s="15"/>
      <c r="I183" s="15"/>
      <c r="J183" s="15"/>
      <c r="L183" s="30" t="str">
        <f t="shared" si="2"/>
        <v/>
      </c>
    </row>
    <row r="184" spans="1:12">
      <c r="A184" s="20"/>
      <c r="B184" s="20"/>
      <c r="C184" s="15"/>
      <c r="D184" s="15"/>
      <c r="E184" s="15"/>
      <c r="F184" s="15"/>
      <c r="G184" s="15"/>
      <c r="H184" s="15"/>
      <c r="I184" s="15"/>
      <c r="J184" s="15"/>
      <c r="L184" s="30" t="str">
        <f t="shared" si="2"/>
        <v/>
      </c>
    </row>
    <row r="185" spans="1:12">
      <c r="A185" s="20"/>
      <c r="B185" s="20"/>
      <c r="C185" s="15"/>
      <c r="D185" s="15"/>
      <c r="E185" s="15"/>
      <c r="F185" s="15"/>
      <c r="G185" s="15"/>
      <c r="H185" s="15"/>
      <c r="I185" s="15"/>
      <c r="J185" s="15"/>
      <c r="L185" s="30" t="str">
        <f t="shared" si="2"/>
        <v/>
      </c>
    </row>
    <row r="186" spans="1:12">
      <c r="A186" s="20"/>
      <c r="B186" s="20"/>
      <c r="C186" s="15"/>
      <c r="D186" s="15"/>
      <c r="E186" s="15"/>
      <c r="F186" s="15"/>
      <c r="G186" s="15"/>
      <c r="H186" s="15"/>
      <c r="I186" s="15"/>
      <c r="J186" s="15"/>
      <c r="L186" s="30" t="str">
        <f t="shared" si="2"/>
        <v/>
      </c>
    </row>
    <row r="187" spans="1:12">
      <c r="A187" s="20"/>
      <c r="B187" s="20"/>
      <c r="C187" s="15"/>
      <c r="D187" s="15"/>
      <c r="E187" s="15"/>
      <c r="F187" s="15"/>
      <c r="G187" s="15"/>
      <c r="H187" s="15"/>
      <c r="I187" s="15"/>
      <c r="J187" s="15"/>
      <c r="L187" s="30" t="str">
        <f t="shared" si="2"/>
        <v/>
      </c>
    </row>
    <row r="188" spans="1:12">
      <c r="A188" s="20"/>
      <c r="B188" s="20"/>
      <c r="C188" s="15"/>
      <c r="D188" s="15"/>
      <c r="E188" s="15"/>
      <c r="F188" s="15"/>
      <c r="G188" s="15"/>
      <c r="H188" s="15"/>
      <c r="I188" s="15"/>
      <c r="J188" s="15"/>
      <c r="L188" s="30" t="str">
        <f t="shared" si="2"/>
        <v/>
      </c>
    </row>
    <row r="189" spans="1:12">
      <c r="A189" s="20"/>
      <c r="B189" s="20"/>
      <c r="C189" s="15"/>
      <c r="D189" s="15"/>
      <c r="E189" s="15"/>
      <c r="F189" s="15"/>
      <c r="G189" s="15"/>
      <c r="H189" s="15"/>
      <c r="I189" s="15"/>
      <c r="J189" s="15"/>
      <c r="L189" s="30" t="str">
        <f t="shared" si="2"/>
        <v/>
      </c>
    </row>
    <row r="190" spans="1:12">
      <c r="A190" s="20"/>
      <c r="B190" s="20"/>
      <c r="C190" s="15"/>
      <c r="D190" s="15"/>
      <c r="E190" s="15"/>
      <c r="F190" s="15"/>
      <c r="G190" s="15"/>
      <c r="H190" s="15"/>
      <c r="I190" s="15"/>
      <c r="J190" s="15"/>
      <c r="L190" s="30" t="str">
        <f t="shared" si="2"/>
        <v/>
      </c>
    </row>
    <row r="191" spans="1:12">
      <c r="A191" s="20"/>
      <c r="B191" s="20"/>
      <c r="C191" s="15"/>
      <c r="D191" s="15"/>
      <c r="E191" s="15"/>
      <c r="F191" s="15"/>
      <c r="G191" s="15"/>
      <c r="H191" s="15"/>
      <c r="I191" s="15"/>
      <c r="J191" s="15"/>
      <c r="L191" s="30" t="str">
        <f t="shared" si="2"/>
        <v/>
      </c>
    </row>
    <row r="192" spans="1:12">
      <c r="A192" s="20"/>
      <c r="B192" s="20"/>
      <c r="C192" s="15"/>
      <c r="D192" s="15"/>
      <c r="E192" s="15"/>
      <c r="F192" s="15"/>
      <c r="G192" s="15"/>
      <c r="H192" s="15"/>
      <c r="I192" s="15"/>
      <c r="J192" s="15"/>
      <c r="L192" s="30" t="str">
        <f t="shared" si="2"/>
        <v/>
      </c>
    </row>
    <row r="193" spans="1:12">
      <c r="A193" s="20"/>
      <c r="B193" s="20"/>
      <c r="C193" s="15"/>
      <c r="D193" s="15"/>
      <c r="E193" s="15"/>
      <c r="F193" s="15"/>
      <c r="G193" s="15"/>
      <c r="H193" s="15"/>
      <c r="I193" s="15"/>
      <c r="J193" s="15"/>
      <c r="L193" s="30" t="str">
        <f t="shared" si="2"/>
        <v/>
      </c>
    </row>
    <row r="194" spans="1:12">
      <c r="A194" s="20"/>
      <c r="B194" s="20"/>
      <c r="C194" s="15"/>
      <c r="D194" s="15"/>
      <c r="E194" s="15"/>
      <c r="F194" s="15"/>
      <c r="G194" s="15"/>
      <c r="H194" s="15"/>
      <c r="I194" s="15"/>
      <c r="J194" s="15"/>
      <c r="L194" s="30" t="str">
        <f t="shared" si="2"/>
        <v/>
      </c>
    </row>
    <row r="195" spans="1:12">
      <c r="A195" s="20"/>
      <c r="B195" s="20"/>
      <c r="C195" s="15"/>
      <c r="D195" s="15"/>
      <c r="E195" s="15"/>
      <c r="F195" s="15"/>
      <c r="G195" s="15"/>
      <c r="H195" s="15"/>
      <c r="I195" s="15"/>
      <c r="J195" s="15"/>
      <c r="L195" s="30" t="str">
        <f t="shared" si="2"/>
        <v/>
      </c>
    </row>
    <row r="196" spans="1:12">
      <c r="A196" s="20"/>
      <c r="B196" s="20"/>
      <c r="C196" s="15"/>
      <c r="D196" s="15"/>
      <c r="E196" s="15"/>
      <c r="F196" s="15"/>
      <c r="G196" s="15"/>
      <c r="H196" s="15"/>
      <c r="I196" s="15"/>
      <c r="J196" s="15"/>
      <c r="L196" s="30" t="str">
        <f t="shared" si="2"/>
        <v/>
      </c>
    </row>
    <row r="197" spans="1:12">
      <c r="A197" s="20"/>
      <c r="B197" s="20"/>
      <c r="C197" s="15"/>
      <c r="D197" s="15"/>
      <c r="E197" s="15"/>
      <c r="F197" s="15"/>
      <c r="G197" s="15"/>
      <c r="H197" s="15"/>
      <c r="I197" s="15"/>
      <c r="J197" s="15"/>
      <c r="L197" s="30" t="str">
        <f t="shared" si="2"/>
        <v/>
      </c>
    </row>
    <row r="198" spans="1:12">
      <c r="A198" s="20"/>
      <c r="B198" s="20"/>
      <c r="C198" s="15"/>
      <c r="D198" s="15"/>
      <c r="E198" s="15"/>
      <c r="F198" s="15"/>
      <c r="G198" s="15"/>
      <c r="H198" s="15"/>
      <c r="I198" s="15"/>
      <c r="J198" s="15"/>
      <c r="L198" s="30" t="str">
        <f t="shared" si="2"/>
        <v/>
      </c>
    </row>
    <row r="199" spans="1:12">
      <c r="A199" s="20"/>
      <c r="B199" s="20"/>
      <c r="C199" s="15"/>
      <c r="D199" s="15"/>
      <c r="E199" s="15"/>
      <c r="F199" s="15"/>
      <c r="G199" s="15"/>
      <c r="H199" s="15"/>
      <c r="I199" s="15"/>
      <c r="J199" s="15"/>
      <c r="L199" s="30" t="str">
        <f t="shared" si="2"/>
        <v/>
      </c>
    </row>
    <row r="200" spans="1:12">
      <c r="A200" s="20"/>
      <c r="B200" s="20"/>
      <c r="C200" s="15"/>
      <c r="D200" s="15"/>
      <c r="E200" s="15"/>
      <c r="F200" s="15"/>
      <c r="G200" s="15"/>
      <c r="H200" s="15"/>
      <c r="I200" s="15"/>
      <c r="J200" s="15"/>
      <c r="L200" s="30" t="str">
        <f t="shared" si="2"/>
        <v/>
      </c>
    </row>
    <row r="201" spans="1:12">
      <c r="A201" s="20"/>
      <c r="B201" s="20"/>
      <c r="C201" s="15"/>
      <c r="D201" s="15"/>
      <c r="E201" s="15"/>
      <c r="F201" s="15"/>
      <c r="G201" s="15"/>
      <c r="H201" s="15"/>
      <c r="I201" s="15"/>
      <c r="J201" s="15"/>
      <c r="L201" s="30" t="str">
        <f t="shared" si="2"/>
        <v/>
      </c>
    </row>
    <row r="202" spans="1:12">
      <c r="A202" s="20"/>
      <c r="B202" s="20"/>
      <c r="C202" s="15"/>
      <c r="D202" s="15"/>
      <c r="E202" s="15"/>
      <c r="F202" s="15"/>
      <c r="G202" s="15"/>
      <c r="H202" s="15"/>
      <c r="I202" s="15"/>
      <c r="J202" s="15"/>
      <c r="L202" s="30" t="str">
        <f t="shared" ref="L202:L265" si="3">IF(COUNTA(C202:J202)=0,"",_xlfn.CONCAT(,
IF(AND(NOT(ISBLANK($J202)),
    ABS($J202-(($C202+$D202+$F202+$G202+$H202+$I202)-$E202))&gt;=1),
" Error: Position at the end of the period is not equal to: position at the beginning of the period+increase in liabilities-decrease in liabilities+exchange rate changes+price changes+other changes+rectifications.",
""),
IF(AND(NOT(ISBLANK($C202)),$C202&lt;0),
" Warning: Position at the beginning of the period must be a positive amount.",
""),
IF(AND(NOT(ISBLANK($J202)),$J202&lt;0),
" Warning: Position at the end of the period must be a positive amount.",
"")))</f>
        <v/>
      </c>
    </row>
    <row r="203" spans="1:12">
      <c r="A203" s="20"/>
      <c r="B203" s="20"/>
      <c r="C203" s="15"/>
      <c r="D203" s="15"/>
      <c r="E203" s="15"/>
      <c r="F203" s="15"/>
      <c r="G203" s="15"/>
      <c r="H203" s="15"/>
      <c r="I203" s="15"/>
      <c r="J203" s="15"/>
      <c r="L203" s="30" t="str">
        <f t="shared" si="3"/>
        <v/>
      </c>
    </row>
    <row r="204" spans="1:12">
      <c r="A204" s="20"/>
      <c r="B204" s="20"/>
      <c r="C204" s="15"/>
      <c r="D204" s="15"/>
      <c r="E204" s="15"/>
      <c r="F204" s="15"/>
      <c r="G204" s="15"/>
      <c r="H204" s="15"/>
      <c r="I204" s="15"/>
      <c r="J204" s="15"/>
      <c r="L204" s="30" t="str">
        <f t="shared" si="3"/>
        <v/>
      </c>
    </row>
    <row r="205" spans="1:12">
      <c r="A205" s="20"/>
      <c r="B205" s="20"/>
      <c r="C205" s="15"/>
      <c r="D205" s="15"/>
      <c r="E205" s="15"/>
      <c r="F205" s="15"/>
      <c r="G205" s="15"/>
      <c r="H205" s="15"/>
      <c r="I205" s="15"/>
      <c r="J205" s="15"/>
      <c r="L205" s="30" t="str">
        <f t="shared" si="3"/>
        <v/>
      </c>
    </row>
    <row r="206" spans="1:12">
      <c r="A206" s="20"/>
      <c r="B206" s="20"/>
      <c r="C206" s="15"/>
      <c r="D206" s="15"/>
      <c r="E206" s="15"/>
      <c r="F206" s="15"/>
      <c r="G206" s="15"/>
      <c r="H206" s="15"/>
      <c r="I206" s="15"/>
      <c r="J206" s="15"/>
      <c r="L206" s="30" t="str">
        <f t="shared" si="3"/>
        <v/>
      </c>
    </row>
    <row r="207" spans="1:12">
      <c r="A207" s="20"/>
      <c r="B207" s="20"/>
      <c r="C207" s="15"/>
      <c r="D207" s="15"/>
      <c r="E207" s="15"/>
      <c r="F207" s="15"/>
      <c r="G207" s="15"/>
      <c r="H207" s="15"/>
      <c r="I207" s="15"/>
      <c r="J207" s="15"/>
      <c r="L207" s="30" t="str">
        <f t="shared" si="3"/>
        <v/>
      </c>
    </row>
    <row r="208" spans="1:12">
      <c r="A208" s="20"/>
      <c r="B208" s="20"/>
      <c r="C208" s="15"/>
      <c r="D208" s="15"/>
      <c r="E208" s="15"/>
      <c r="F208" s="15"/>
      <c r="G208" s="15"/>
      <c r="H208" s="15"/>
      <c r="I208" s="15"/>
      <c r="J208" s="15"/>
      <c r="L208" s="30" t="str">
        <f t="shared" si="3"/>
        <v/>
      </c>
    </row>
    <row r="209" spans="1:12">
      <c r="A209" s="20"/>
      <c r="B209" s="20"/>
      <c r="C209" s="15"/>
      <c r="D209" s="15"/>
      <c r="E209" s="15"/>
      <c r="F209" s="15"/>
      <c r="G209" s="15"/>
      <c r="H209" s="15"/>
      <c r="I209" s="15"/>
      <c r="J209" s="15"/>
      <c r="L209" s="30" t="str">
        <f t="shared" si="3"/>
        <v/>
      </c>
    </row>
    <row r="210" spans="1:12">
      <c r="A210" s="20"/>
      <c r="B210" s="20"/>
      <c r="C210" s="15"/>
      <c r="D210" s="15"/>
      <c r="E210" s="15"/>
      <c r="F210" s="15"/>
      <c r="G210" s="15"/>
      <c r="H210" s="15"/>
      <c r="I210" s="15"/>
      <c r="J210" s="15"/>
      <c r="L210" s="30" t="str">
        <f t="shared" si="3"/>
        <v/>
      </c>
    </row>
    <row r="211" spans="1:12">
      <c r="A211" s="20"/>
      <c r="B211" s="20"/>
      <c r="C211" s="15"/>
      <c r="D211" s="15"/>
      <c r="E211" s="15"/>
      <c r="F211" s="15"/>
      <c r="G211" s="15"/>
      <c r="H211" s="15"/>
      <c r="I211" s="15"/>
      <c r="J211" s="15"/>
      <c r="L211" s="30" t="str">
        <f t="shared" si="3"/>
        <v/>
      </c>
    </row>
    <row r="212" spans="1:12">
      <c r="A212" s="20"/>
      <c r="B212" s="20"/>
      <c r="C212" s="15"/>
      <c r="D212" s="15"/>
      <c r="E212" s="15"/>
      <c r="F212" s="15"/>
      <c r="G212" s="15"/>
      <c r="H212" s="15"/>
      <c r="I212" s="15"/>
      <c r="J212" s="15"/>
      <c r="L212" s="30" t="str">
        <f t="shared" si="3"/>
        <v/>
      </c>
    </row>
    <row r="213" spans="1:12">
      <c r="A213" s="20"/>
      <c r="B213" s="20"/>
      <c r="C213" s="15"/>
      <c r="D213" s="15"/>
      <c r="E213" s="15"/>
      <c r="F213" s="15"/>
      <c r="G213" s="15"/>
      <c r="H213" s="15"/>
      <c r="I213" s="15"/>
      <c r="J213" s="15"/>
      <c r="L213" s="30" t="str">
        <f t="shared" si="3"/>
        <v/>
      </c>
    </row>
    <row r="214" spans="1:12">
      <c r="A214" s="20"/>
      <c r="B214" s="20"/>
      <c r="C214" s="15"/>
      <c r="D214" s="15"/>
      <c r="E214" s="15"/>
      <c r="F214" s="15"/>
      <c r="G214" s="15"/>
      <c r="H214" s="15"/>
      <c r="I214" s="15"/>
      <c r="J214" s="15"/>
      <c r="L214" s="30" t="str">
        <f t="shared" si="3"/>
        <v/>
      </c>
    </row>
    <row r="215" spans="1:12">
      <c r="A215" s="20"/>
      <c r="B215" s="20"/>
      <c r="C215" s="15"/>
      <c r="D215" s="15"/>
      <c r="E215" s="15"/>
      <c r="F215" s="15"/>
      <c r="G215" s="15"/>
      <c r="H215" s="15"/>
      <c r="I215" s="15"/>
      <c r="J215" s="15"/>
      <c r="L215" s="30" t="str">
        <f t="shared" si="3"/>
        <v/>
      </c>
    </row>
    <row r="216" spans="1:12">
      <c r="A216" s="20"/>
      <c r="B216" s="20"/>
      <c r="C216" s="15"/>
      <c r="D216" s="15"/>
      <c r="E216" s="15"/>
      <c r="F216" s="15"/>
      <c r="G216" s="15"/>
      <c r="H216" s="15"/>
      <c r="I216" s="15"/>
      <c r="J216" s="15"/>
      <c r="L216" s="30" t="str">
        <f t="shared" si="3"/>
        <v/>
      </c>
    </row>
    <row r="217" spans="1:12">
      <c r="A217" s="20"/>
      <c r="B217" s="20"/>
      <c r="C217" s="15"/>
      <c r="D217" s="15"/>
      <c r="E217" s="15"/>
      <c r="F217" s="15"/>
      <c r="G217" s="15"/>
      <c r="H217" s="15"/>
      <c r="I217" s="15"/>
      <c r="J217" s="15"/>
      <c r="L217" s="30" t="str">
        <f t="shared" si="3"/>
        <v/>
      </c>
    </row>
    <row r="218" spans="1:12">
      <c r="A218" s="20"/>
      <c r="B218" s="20"/>
      <c r="C218" s="15"/>
      <c r="D218" s="15"/>
      <c r="E218" s="15"/>
      <c r="F218" s="15"/>
      <c r="G218" s="15"/>
      <c r="H218" s="15"/>
      <c r="I218" s="15"/>
      <c r="J218" s="15"/>
      <c r="L218" s="30" t="str">
        <f t="shared" si="3"/>
        <v/>
      </c>
    </row>
    <row r="219" spans="1:12">
      <c r="A219" s="20"/>
      <c r="B219" s="20"/>
      <c r="C219" s="15"/>
      <c r="D219" s="15"/>
      <c r="E219" s="15"/>
      <c r="F219" s="15"/>
      <c r="G219" s="15"/>
      <c r="H219" s="15"/>
      <c r="I219" s="15"/>
      <c r="J219" s="15"/>
      <c r="L219" s="30" t="str">
        <f t="shared" si="3"/>
        <v/>
      </c>
    </row>
    <row r="220" spans="1:12">
      <c r="A220" s="20"/>
      <c r="B220" s="20"/>
      <c r="C220" s="15"/>
      <c r="D220" s="15"/>
      <c r="E220" s="15"/>
      <c r="F220" s="15"/>
      <c r="G220" s="15"/>
      <c r="H220" s="15"/>
      <c r="I220" s="15"/>
      <c r="J220" s="15"/>
      <c r="L220" s="30" t="str">
        <f t="shared" si="3"/>
        <v/>
      </c>
    </row>
    <row r="221" spans="1:12">
      <c r="A221" s="20"/>
      <c r="B221" s="20"/>
      <c r="C221" s="15"/>
      <c r="D221" s="15"/>
      <c r="E221" s="15"/>
      <c r="F221" s="15"/>
      <c r="G221" s="15"/>
      <c r="H221" s="15"/>
      <c r="I221" s="15"/>
      <c r="J221" s="15"/>
      <c r="L221" s="30" t="str">
        <f t="shared" si="3"/>
        <v/>
      </c>
    </row>
    <row r="222" spans="1:12">
      <c r="A222" s="20"/>
      <c r="B222" s="20"/>
      <c r="C222" s="15"/>
      <c r="D222" s="15"/>
      <c r="E222" s="15"/>
      <c r="F222" s="15"/>
      <c r="G222" s="15"/>
      <c r="H222" s="15"/>
      <c r="I222" s="15"/>
      <c r="J222" s="15"/>
      <c r="L222" s="30" t="str">
        <f t="shared" si="3"/>
        <v/>
      </c>
    </row>
    <row r="223" spans="1:12">
      <c r="A223" s="20"/>
      <c r="B223" s="20"/>
      <c r="C223" s="15"/>
      <c r="D223" s="15"/>
      <c r="E223" s="15"/>
      <c r="F223" s="15"/>
      <c r="G223" s="15"/>
      <c r="H223" s="15"/>
      <c r="I223" s="15"/>
      <c r="J223" s="15"/>
      <c r="L223" s="30" t="str">
        <f t="shared" si="3"/>
        <v/>
      </c>
    </row>
    <row r="224" spans="1:12">
      <c r="A224" s="20"/>
      <c r="B224" s="20"/>
      <c r="C224" s="15"/>
      <c r="D224" s="15"/>
      <c r="E224" s="15"/>
      <c r="F224" s="15"/>
      <c r="G224" s="15"/>
      <c r="H224" s="15"/>
      <c r="I224" s="15"/>
      <c r="J224" s="15"/>
      <c r="L224" s="30" t="str">
        <f t="shared" si="3"/>
        <v/>
      </c>
    </row>
    <row r="225" spans="1:12">
      <c r="A225" s="20"/>
      <c r="B225" s="20"/>
      <c r="C225" s="15"/>
      <c r="D225" s="15"/>
      <c r="E225" s="15"/>
      <c r="F225" s="15"/>
      <c r="G225" s="15"/>
      <c r="H225" s="15"/>
      <c r="I225" s="15"/>
      <c r="J225" s="15"/>
      <c r="L225" s="30" t="str">
        <f t="shared" si="3"/>
        <v/>
      </c>
    </row>
    <row r="226" spans="1:12">
      <c r="A226" s="20"/>
      <c r="B226" s="20"/>
      <c r="C226" s="15"/>
      <c r="D226" s="15"/>
      <c r="E226" s="15"/>
      <c r="F226" s="15"/>
      <c r="G226" s="15"/>
      <c r="H226" s="15"/>
      <c r="I226" s="15"/>
      <c r="J226" s="15"/>
      <c r="L226" s="30" t="str">
        <f t="shared" si="3"/>
        <v/>
      </c>
    </row>
    <row r="227" spans="1:12">
      <c r="A227" s="20"/>
      <c r="B227" s="20"/>
      <c r="C227" s="15"/>
      <c r="D227" s="15"/>
      <c r="E227" s="15"/>
      <c r="F227" s="15"/>
      <c r="G227" s="15"/>
      <c r="H227" s="15"/>
      <c r="I227" s="15"/>
      <c r="J227" s="15"/>
      <c r="L227" s="30" t="str">
        <f t="shared" si="3"/>
        <v/>
      </c>
    </row>
    <row r="228" spans="1:12">
      <c r="A228" s="20"/>
      <c r="B228" s="20"/>
      <c r="C228" s="15"/>
      <c r="D228" s="15"/>
      <c r="E228" s="15"/>
      <c r="F228" s="15"/>
      <c r="G228" s="15"/>
      <c r="H228" s="15"/>
      <c r="I228" s="15"/>
      <c r="J228" s="15"/>
      <c r="L228" s="30" t="str">
        <f t="shared" si="3"/>
        <v/>
      </c>
    </row>
    <row r="229" spans="1:12">
      <c r="A229" s="20"/>
      <c r="B229" s="20"/>
      <c r="C229" s="15"/>
      <c r="D229" s="15"/>
      <c r="E229" s="15"/>
      <c r="F229" s="15"/>
      <c r="G229" s="15"/>
      <c r="H229" s="15"/>
      <c r="I229" s="15"/>
      <c r="J229" s="15"/>
      <c r="L229" s="30" t="str">
        <f t="shared" si="3"/>
        <v/>
      </c>
    </row>
    <row r="230" spans="1:12">
      <c r="A230" s="20"/>
      <c r="B230" s="20"/>
      <c r="C230" s="15"/>
      <c r="D230" s="15"/>
      <c r="E230" s="15"/>
      <c r="F230" s="15"/>
      <c r="G230" s="15"/>
      <c r="H230" s="15"/>
      <c r="I230" s="15"/>
      <c r="J230" s="15"/>
      <c r="L230" s="30" t="str">
        <f t="shared" si="3"/>
        <v/>
      </c>
    </row>
    <row r="231" spans="1:12">
      <c r="A231" s="20"/>
      <c r="B231" s="20"/>
      <c r="C231" s="15"/>
      <c r="D231" s="15"/>
      <c r="E231" s="15"/>
      <c r="F231" s="15"/>
      <c r="G231" s="15"/>
      <c r="H231" s="15"/>
      <c r="I231" s="15"/>
      <c r="J231" s="15"/>
      <c r="L231" s="30" t="str">
        <f t="shared" si="3"/>
        <v/>
      </c>
    </row>
    <row r="232" spans="1:12">
      <c r="A232" s="20"/>
      <c r="B232" s="20"/>
      <c r="C232" s="15"/>
      <c r="D232" s="15"/>
      <c r="E232" s="15"/>
      <c r="F232" s="15"/>
      <c r="G232" s="15"/>
      <c r="H232" s="15"/>
      <c r="I232" s="15"/>
      <c r="J232" s="15"/>
      <c r="L232" s="30" t="str">
        <f t="shared" si="3"/>
        <v/>
      </c>
    </row>
    <row r="233" spans="1:12">
      <c r="A233" s="20"/>
      <c r="B233" s="20"/>
      <c r="C233" s="15"/>
      <c r="D233" s="15"/>
      <c r="E233" s="15"/>
      <c r="F233" s="15"/>
      <c r="G233" s="15"/>
      <c r="H233" s="15"/>
      <c r="I233" s="15"/>
      <c r="J233" s="15"/>
      <c r="L233" s="30" t="str">
        <f t="shared" si="3"/>
        <v/>
      </c>
    </row>
    <row r="234" spans="1:12">
      <c r="A234" s="20"/>
      <c r="B234" s="20"/>
      <c r="C234" s="15"/>
      <c r="D234" s="15"/>
      <c r="E234" s="15"/>
      <c r="F234" s="15"/>
      <c r="G234" s="15"/>
      <c r="H234" s="15"/>
      <c r="I234" s="15"/>
      <c r="J234" s="15"/>
      <c r="L234" s="30" t="str">
        <f t="shared" si="3"/>
        <v/>
      </c>
    </row>
    <row r="235" spans="1:12">
      <c r="A235" s="20"/>
      <c r="B235" s="20"/>
      <c r="C235" s="15"/>
      <c r="D235" s="15"/>
      <c r="E235" s="15"/>
      <c r="F235" s="15"/>
      <c r="G235" s="15"/>
      <c r="H235" s="15"/>
      <c r="I235" s="15"/>
      <c r="J235" s="15"/>
      <c r="L235" s="30" t="str">
        <f t="shared" si="3"/>
        <v/>
      </c>
    </row>
    <row r="236" spans="1:12">
      <c r="A236" s="20"/>
      <c r="B236" s="20"/>
      <c r="C236" s="15"/>
      <c r="D236" s="15"/>
      <c r="E236" s="15"/>
      <c r="F236" s="15"/>
      <c r="G236" s="15"/>
      <c r="H236" s="15"/>
      <c r="I236" s="15"/>
      <c r="J236" s="15"/>
      <c r="L236" s="30" t="str">
        <f t="shared" si="3"/>
        <v/>
      </c>
    </row>
    <row r="237" spans="1:12">
      <c r="A237" s="20"/>
      <c r="B237" s="20"/>
      <c r="C237" s="15"/>
      <c r="D237" s="15"/>
      <c r="E237" s="15"/>
      <c r="F237" s="15"/>
      <c r="G237" s="15"/>
      <c r="H237" s="15"/>
      <c r="I237" s="15"/>
      <c r="J237" s="15"/>
      <c r="L237" s="30" t="str">
        <f t="shared" si="3"/>
        <v/>
      </c>
    </row>
    <row r="238" spans="1:12">
      <c r="A238" s="20"/>
      <c r="B238" s="20"/>
      <c r="C238" s="15"/>
      <c r="D238" s="15"/>
      <c r="E238" s="15"/>
      <c r="F238" s="15"/>
      <c r="G238" s="15"/>
      <c r="H238" s="15"/>
      <c r="I238" s="15"/>
      <c r="J238" s="15"/>
      <c r="L238" s="30" t="str">
        <f t="shared" si="3"/>
        <v/>
      </c>
    </row>
    <row r="239" spans="1:12">
      <c r="A239" s="20"/>
      <c r="B239" s="20"/>
      <c r="C239" s="15"/>
      <c r="D239" s="15"/>
      <c r="E239" s="15"/>
      <c r="F239" s="15"/>
      <c r="G239" s="15"/>
      <c r="H239" s="15"/>
      <c r="I239" s="15"/>
      <c r="J239" s="15"/>
      <c r="L239" s="30" t="str">
        <f t="shared" si="3"/>
        <v/>
      </c>
    </row>
    <row r="240" spans="1:12">
      <c r="A240" s="20"/>
      <c r="B240" s="20"/>
      <c r="C240" s="15"/>
      <c r="D240" s="15"/>
      <c r="E240" s="15"/>
      <c r="F240" s="15"/>
      <c r="G240" s="15"/>
      <c r="H240" s="15"/>
      <c r="I240" s="15"/>
      <c r="J240" s="15"/>
      <c r="L240" s="30" t="str">
        <f t="shared" si="3"/>
        <v/>
      </c>
    </row>
    <row r="241" spans="1:12">
      <c r="A241" s="20"/>
      <c r="B241" s="20"/>
      <c r="C241" s="15"/>
      <c r="D241" s="15"/>
      <c r="E241" s="15"/>
      <c r="F241" s="15"/>
      <c r="G241" s="15"/>
      <c r="H241" s="15"/>
      <c r="I241" s="15"/>
      <c r="J241" s="15"/>
      <c r="L241" s="30" t="str">
        <f t="shared" si="3"/>
        <v/>
      </c>
    </row>
    <row r="242" spans="1:12">
      <c r="A242" s="20"/>
      <c r="B242" s="20"/>
      <c r="C242" s="15"/>
      <c r="D242" s="15"/>
      <c r="E242" s="15"/>
      <c r="F242" s="15"/>
      <c r="G242" s="15"/>
      <c r="H242" s="15"/>
      <c r="I242" s="15"/>
      <c r="J242" s="15"/>
      <c r="L242" s="30" t="str">
        <f t="shared" si="3"/>
        <v/>
      </c>
    </row>
    <row r="243" spans="1:12">
      <c r="A243" s="20"/>
      <c r="B243" s="20"/>
      <c r="C243" s="15"/>
      <c r="D243" s="15"/>
      <c r="E243" s="15"/>
      <c r="F243" s="15"/>
      <c r="G243" s="15"/>
      <c r="H243" s="15"/>
      <c r="I243" s="15"/>
      <c r="J243" s="15"/>
      <c r="L243" s="30" t="str">
        <f t="shared" si="3"/>
        <v/>
      </c>
    </row>
    <row r="244" spans="1:12">
      <c r="A244" s="20"/>
      <c r="B244" s="20"/>
      <c r="C244" s="15"/>
      <c r="D244" s="15"/>
      <c r="E244" s="15"/>
      <c r="F244" s="15"/>
      <c r="G244" s="15"/>
      <c r="H244" s="15"/>
      <c r="I244" s="15"/>
      <c r="J244" s="15"/>
      <c r="L244" s="30" t="str">
        <f t="shared" si="3"/>
        <v/>
      </c>
    </row>
    <row r="245" spans="1:12">
      <c r="A245" s="20"/>
      <c r="B245" s="20"/>
      <c r="C245" s="15"/>
      <c r="D245" s="15"/>
      <c r="E245" s="15"/>
      <c r="F245" s="15"/>
      <c r="G245" s="15"/>
      <c r="H245" s="15"/>
      <c r="I245" s="15"/>
      <c r="J245" s="15"/>
      <c r="L245" s="30" t="str">
        <f t="shared" si="3"/>
        <v/>
      </c>
    </row>
    <row r="246" spans="1:12">
      <c r="A246" s="20"/>
      <c r="B246" s="20"/>
      <c r="C246" s="15"/>
      <c r="D246" s="15"/>
      <c r="E246" s="15"/>
      <c r="F246" s="15"/>
      <c r="G246" s="15"/>
      <c r="H246" s="15"/>
      <c r="I246" s="15"/>
      <c r="J246" s="15"/>
      <c r="L246" s="30" t="str">
        <f t="shared" si="3"/>
        <v/>
      </c>
    </row>
    <row r="247" spans="1:12">
      <c r="A247" s="20"/>
      <c r="B247" s="20"/>
      <c r="C247" s="15"/>
      <c r="D247" s="15"/>
      <c r="E247" s="15"/>
      <c r="F247" s="15"/>
      <c r="G247" s="15"/>
      <c r="H247" s="15"/>
      <c r="I247" s="15"/>
      <c r="J247" s="15"/>
      <c r="L247" s="30" t="str">
        <f t="shared" si="3"/>
        <v/>
      </c>
    </row>
    <row r="248" spans="1:12">
      <c r="A248" s="20"/>
      <c r="B248" s="20"/>
      <c r="C248" s="15"/>
      <c r="D248" s="15"/>
      <c r="E248" s="15"/>
      <c r="F248" s="15"/>
      <c r="G248" s="15"/>
      <c r="H248" s="15"/>
      <c r="I248" s="15"/>
      <c r="J248" s="15"/>
      <c r="L248" s="30" t="str">
        <f t="shared" si="3"/>
        <v/>
      </c>
    </row>
    <row r="249" spans="1:12">
      <c r="A249" s="20"/>
      <c r="B249" s="20"/>
      <c r="C249" s="15"/>
      <c r="D249" s="15"/>
      <c r="E249" s="15"/>
      <c r="F249" s="15"/>
      <c r="G249" s="15"/>
      <c r="H249" s="15"/>
      <c r="I249" s="15"/>
      <c r="J249" s="15"/>
      <c r="L249" s="30" t="str">
        <f t="shared" si="3"/>
        <v/>
      </c>
    </row>
    <row r="250" spans="1:12">
      <c r="A250" s="20"/>
      <c r="B250" s="20"/>
      <c r="C250" s="15"/>
      <c r="D250" s="15"/>
      <c r="E250" s="15"/>
      <c r="F250" s="15"/>
      <c r="G250" s="15"/>
      <c r="H250" s="15"/>
      <c r="I250" s="15"/>
      <c r="J250" s="15"/>
      <c r="L250" s="30" t="str">
        <f t="shared" si="3"/>
        <v/>
      </c>
    </row>
    <row r="251" spans="1:12">
      <c r="A251" s="20"/>
      <c r="B251" s="20"/>
      <c r="C251" s="15"/>
      <c r="D251" s="15"/>
      <c r="E251" s="15"/>
      <c r="F251" s="15"/>
      <c r="G251" s="15"/>
      <c r="H251" s="15"/>
      <c r="I251" s="15"/>
      <c r="J251" s="15"/>
      <c r="L251" s="30" t="str">
        <f t="shared" si="3"/>
        <v/>
      </c>
    </row>
    <row r="252" spans="1:12">
      <c r="A252" s="20"/>
      <c r="B252" s="20"/>
      <c r="C252" s="15"/>
      <c r="D252" s="15"/>
      <c r="E252" s="15"/>
      <c r="F252" s="15"/>
      <c r="G252" s="15"/>
      <c r="H252" s="15"/>
      <c r="I252" s="15"/>
      <c r="J252" s="15"/>
      <c r="L252" s="30" t="str">
        <f t="shared" si="3"/>
        <v/>
      </c>
    </row>
    <row r="253" spans="1:12">
      <c r="A253" s="20"/>
      <c r="B253" s="20"/>
      <c r="C253" s="15"/>
      <c r="D253" s="15"/>
      <c r="E253" s="15"/>
      <c r="F253" s="15"/>
      <c r="G253" s="15"/>
      <c r="H253" s="15"/>
      <c r="I253" s="15"/>
      <c r="J253" s="15"/>
      <c r="L253" s="30" t="str">
        <f t="shared" si="3"/>
        <v/>
      </c>
    </row>
    <row r="254" spans="1:12">
      <c r="A254" s="20"/>
      <c r="B254" s="20"/>
      <c r="C254" s="15"/>
      <c r="D254" s="15"/>
      <c r="E254" s="15"/>
      <c r="F254" s="15"/>
      <c r="G254" s="15"/>
      <c r="H254" s="15"/>
      <c r="I254" s="15"/>
      <c r="J254" s="15"/>
      <c r="L254" s="30" t="str">
        <f t="shared" si="3"/>
        <v/>
      </c>
    </row>
    <row r="255" spans="1:12">
      <c r="A255" s="20"/>
      <c r="B255" s="20"/>
      <c r="C255" s="15"/>
      <c r="D255" s="15"/>
      <c r="E255" s="15"/>
      <c r="F255" s="15"/>
      <c r="G255" s="15"/>
      <c r="H255" s="15"/>
      <c r="I255" s="15"/>
      <c r="J255" s="15"/>
      <c r="L255" s="30" t="str">
        <f t="shared" si="3"/>
        <v/>
      </c>
    </row>
    <row r="256" spans="1:12">
      <c r="A256" s="20"/>
      <c r="B256" s="20"/>
      <c r="C256" s="15"/>
      <c r="D256" s="15"/>
      <c r="E256" s="15"/>
      <c r="F256" s="15"/>
      <c r="G256" s="15"/>
      <c r="H256" s="15"/>
      <c r="I256" s="15"/>
      <c r="J256" s="15"/>
      <c r="L256" s="30" t="str">
        <f t="shared" si="3"/>
        <v/>
      </c>
    </row>
    <row r="257" spans="1:12">
      <c r="A257" s="20"/>
      <c r="B257" s="20"/>
      <c r="C257" s="15"/>
      <c r="D257" s="15"/>
      <c r="E257" s="15"/>
      <c r="F257" s="15"/>
      <c r="G257" s="15"/>
      <c r="H257" s="15"/>
      <c r="I257" s="15"/>
      <c r="J257" s="15"/>
      <c r="L257" s="30" t="str">
        <f t="shared" si="3"/>
        <v/>
      </c>
    </row>
    <row r="258" spans="1:12">
      <c r="A258" s="20"/>
      <c r="B258" s="20"/>
      <c r="C258" s="15"/>
      <c r="D258" s="15"/>
      <c r="E258" s="15"/>
      <c r="F258" s="15"/>
      <c r="G258" s="15"/>
      <c r="H258" s="15"/>
      <c r="I258" s="15"/>
      <c r="J258" s="15"/>
      <c r="L258" s="30" t="str">
        <f t="shared" si="3"/>
        <v/>
      </c>
    </row>
    <row r="259" spans="1:12">
      <c r="A259" s="20"/>
      <c r="B259" s="20"/>
      <c r="C259" s="15"/>
      <c r="D259" s="15"/>
      <c r="E259" s="15"/>
      <c r="F259" s="15"/>
      <c r="G259" s="15"/>
      <c r="H259" s="15"/>
      <c r="I259" s="15"/>
      <c r="J259" s="15"/>
      <c r="L259" s="30" t="str">
        <f t="shared" si="3"/>
        <v/>
      </c>
    </row>
    <row r="260" spans="1:12">
      <c r="A260" s="20"/>
      <c r="B260" s="20"/>
      <c r="C260" s="15"/>
      <c r="D260" s="15"/>
      <c r="E260" s="15"/>
      <c r="F260" s="15"/>
      <c r="G260" s="15"/>
      <c r="H260" s="15"/>
      <c r="I260" s="15"/>
      <c r="J260" s="15"/>
      <c r="L260" s="30" t="str">
        <f t="shared" si="3"/>
        <v/>
      </c>
    </row>
    <row r="261" spans="1:12">
      <c r="A261" s="20"/>
      <c r="B261" s="20"/>
      <c r="C261" s="15"/>
      <c r="D261" s="15"/>
      <c r="E261" s="15"/>
      <c r="F261" s="15"/>
      <c r="G261" s="15"/>
      <c r="H261" s="15"/>
      <c r="I261" s="15"/>
      <c r="J261" s="15"/>
      <c r="L261" s="30" t="str">
        <f t="shared" si="3"/>
        <v/>
      </c>
    </row>
    <row r="262" spans="1:12">
      <c r="A262" s="20"/>
      <c r="B262" s="20"/>
      <c r="C262" s="15"/>
      <c r="D262" s="15"/>
      <c r="E262" s="15"/>
      <c r="F262" s="15"/>
      <c r="G262" s="15"/>
      <c r="H262" s="15"/>
      <c r="I262" s="15"/>
      <c r="J262" s="15"/>
      <c r="L262" s="30" t="str">
        <f t="shared" si="3"/>
        <v/>
      </c>
    </row>
    <row r="263" spans="1:12">
      <c r="A263" s="20"/>
      <c r="B263" s="20"/>
      <c r="C263" s="15"/>
      <c r="D263" s="15"/>
      <c r="E263" s="15"/>
      <c r="F263" s="15"/>
      <c r="G263" s="15"/>
      <c r="H263" s="15"/>
      <c r="I263" s="15"/>
      <c r="J263" s="15"/>
      <c r="L263" s="30" t="str">
        <f t="shared" si="3"/>
        <v/>
      </c>
    </row>
    <row r="264" spans="1:12">
      <c r="A264" s="20"/>
      <c r="B264" s="20"/>
      <c r="C264" s="15"/>
      <c r="D264" s="15"/>
      <c r="E264" s="15"/>
      <c r="F264" s="15"/>
      <c r="G264" s="15"/>
      <c r="H264" s="15"/>
      <c r="I264" s="15"/>
      <c r="J264" s="15"/>
      <c r="L264" s="30" t="str">
        <f t="shared" si="3"/>
        <v/>
      </c>
    </row>
    <row r="265" spans="1:12">
      <c r="A265" s="20"/>
      <c r="B265" s="20"/>
      <c r="C265" s="15"/>
      <c r="D265" s="15"/>
      <c r="E265" s="15"/>
      <c r="F265" s="15"/>
      <c r="G265" s="15"/>
      <c r="H265" s="15"/>
      <c r="I265" s="15"/>
      <c r="J265" s="15"/>
      <c r="L265" s="30" t="str">
        <f t="shared" si="3"/>
        <v/>
      </c>
    </row>
    <row r="266" spans="1:12">
      <c r="A266" s="20"/>
      <c r="B266" s="20"/>
      <c r="C266" s="15"/>
      <c r="D266" s="15"/>
      <c r="E266" s="15"/>
      <c r="F266" s="15"/>
      <c r="G266" s="15"/>
      <c r="H266" s="15"/>
      <c r="I266" s="15"/>
      <c r="J266" s="15"/>
      <c r="L266" s="30" t="str">
        <f t="shared" ref="L266:L329" si="4">IF(COUNTA(C266:J266)=0,"",_xlfn.CONCAT(,
IF(AND(NOT(ISBLANK($J266)),
    ABS($J266-(($C266+$D266+$F266+$G266+$H266+$I266)-$E266))&gt;=1),
" Error: Position at the end of the period is not equal to: position at the beginning of the period+increase in liabilities-decrease in liabilities+exchange rate changes+price changes+other changes+rectifications.",
""),
IF(AND(NOT(ISBLANK($C266)),$C266&lt;0),
" Warning: Position at the beginning of the period must be a positive amount.",
""),
IF(AND(NOT(ISBLANK($J266)),$J266&lt;0),
" Warning: Position at the end of the period must be a positive amount.",
"")))</f>
        <v/>
      </c>
    </row>
    <row r="267" spans="1:12">
      <c r="A267" s="20"/>
      <c r="B267" s="20"/>
      <c r="C267" s="15"/>
      <c r="D267" s="15"/>
      <c r="E267" s="15"/>
      <c r="F267" s="15"/>
      <c r="G267" s="15"/>
      <c r="H267" s="15"/>
      <c r="I267" s="15"/>
      <c r="J267" s="15"/>
      <c r="L267" s="30" t="str">
        <f t="shared" si="4"/>
        <v/>
      </c>
    </row>
    <row r="268" spans="1:12">
      <c r="A268" s="20"/>
      <c r="B268" s="20"/>
      <c r="C268" s="15"/>
      <c r="D268" s="15"/>
      <c r="E268" s="15"/>
      <c r="F268" s="15"/>
      <c r="G268" s="15"/>
      <c r="H268" s="15"/>
      <c r="I268" s="15"/>
      <c r="J268" s="15"/>
      <c r="L268" s="30" t="str">
        <f t="shared" si="4"/>
        <v/>
      </c>
    </row>
    <row r="269" spans="1:12">
      <c r="A269" s="20"/>
      <c r="B269" s="20"/>
      <c r="C269" s="15"/>
      <c r="D269" s="15"/>
      <c r="E269" s="15"/>
      <c r="F269" s="15"/>
      <c r="G269" s="15"/>
      <c r="H269" s="15"/>
      <c r="I269" s="15"/>
      <c r="J269" s="15"/>
      <c r="L269" s="30" t="str">
        <f t="shared" si="4"/>
        <v/>
      </c>
    </row>
    <row r="270" spans="1:12">
      <c r="A270" s="20"/>
      <c r="B270" s="20"/>
      <c r="C270" s="15"/>
      <c r="D270" s="15"/>
      <c r="E270" s="15"/>
      <c r="F270" s="15"/>
      <c r="G270" s="15"/>
      <c r="H270" s="15"/>
      <c r="I270" s="15"/>
      <c r="J270" s="15"/>
      <c r="L270" s="30" t="str">
        <f t="shared" si="4"/>
        <v/>
      </c>
    </row>
    <row r="271" spans="1:12">
      <c r="A271" s="20"/>
      <c r="B271" s="20"/>
      <c r="C271" s="15"/>
      <c r="D271" s="15"/>
      <c r="E271" s="15"/>
      <c r="F271" s="15"/>
      <c r="G271" s="15"/>
      <c r="H271" s="15"/>
      <c r="I271" s="15"/>
      <c r="J271" s="15"/>
      <c r="L271" s="30" t="str">
        <f t="shared" si="4"/>
        <v/>
      </c>
    </row>
    <row r="272" spans="1:12">
      <c r="A272" s="20"/>
      <c r="B272" s="20"/>
      <c r="C272" s="15"/>
      <c r="D272" s="15"/>
      <c r="E272" s="15"/>
      <c r="F272" s="15"/>
      <c r="G272" s="15"/>
      <c r="H272" s="15"/>
      <c r="I272" s="15"/>
      <c r="J272" s="15"/>
      <c r="L272" s="30" t="str">
        <f t="shared" si="4"/>
        <v/>
      </c>
    </row>
    <row r="273" spans="1:12">
      <c r="A273" s="20"/>
      <c r="B273" s="20"/>
      <c r="C273" s="15"/>
      <c r="D273" s="15"/>
      <c r="E273" s="15"/>
      <c r="F273" s="15"/>
      <c r="G273" s="15"/>
      <c r="H273" s="15"/>
      <c r="I273" s="15"/>
      <c r="J273" s="15"/>
      <c r="L273" s="30" t="str">
        <f t="shared" si="4"/>
        <v/>
      </c>
    </row>
    <row r="274" spans="1:12">
      <c r="A274" s="20"/>
      <c r="B274" s="20"/>
      <c r="C274" s="15"/>
      <c r="D274" s="15"/>
      <c r="E274" s="15"/>
      <c r="F274" s="15"/>
      <c r="G274" s="15"/>
      <c r="H274" s="15"/>
      <c r="I274" s="15"/>
      <c r="J274" s="15"/>
      <c r="L274" s="30" t="str">
        <f t="shared" si="4"/>
        <v/>
      </c>
    </row>
    <row r="275" spans="1:12">
      <c r="A275" s="20"/>
      <c r="B275" s="20"/>
      <c r="C275" s="15"/>
      <c r="D275" s="15"/>
      <c r="E275" s="15"/>
      <c r="F275" s="15"/>
      <c r="G275" s="15"/>
      <c r="H275" s="15"/>
      <c r="I275" s="15"/>
      <c r="J275" s="15"/>
      <c r="L275" s="30" t="str">
        <f t="shared" si="4"/>
        <v/>
      </c>
    </row>
    <row r="276" spans="1:12">
      <c r="A276" s="20"/>
      <c r="B276" s="20"/>
      <c r="C276" s="15"/>
      <c r="D276" s="15"/>
      <c r="E276" s="15"/>
      <c r="F276" s="15"/>
      <c r="G276" s="15"/>
      <c r="H276" s="15"/>
      <c r="I276" s="15"/>
      <c r="J276" s="15"/>
      <c r="L276" s="30" t="str">
        <f t="shared" si="4"/>
        <v/>
      </c>
    </row>
    <row r="277" spans="1:12">
      <c r="A277" s="20"/>
      <c r="B277" s="20"/>
      <c r="C277" s="15"/>
      <c r="D277" s="15"/>
      <c r="E277" s="15"/>
      <c r="F277" s="15"/>
      <c r="G277" s="15"/>
      <c r="H277" s="15"/>
      <c r="I277" s="15"/>
      <c r="J277" s="15"/>
      <c r="L277" s="30" t="str">
        <f t="shared" si="4"/>
        <v/>
      </c>
    </row>
    <row r="278" spans="1:12">
      <c r="A278" s="20"/>
      <c r="B278" s="20"/>
      <c r="C278" s="15"/>
      <c r="D278" s="15"/>
      <c r="E278" s="15"/>
      <c r="F278" s="15"/>
      <c r="G278" s="15"/>
      <c r="H278" s="15"/>
      <c r="I278" s="15"/>
      <c r="J278" s="15"/>
      <c r="L278" s="30" t="str">
        <f t="shared" si="4"/>
        <v/>
      </c>
    </row>
    <row r="279" spans="1:12">
      <c r="A279" s="20"/>
      <c r="B279" s="20"/>
      <c r="C279" s="15"/>
      <c r="D279" s="15"/>
      <c r="E279" s="15"/>
      <c r="F279" s="15"/>
      <c r="G279" s="15"/>
      <c r="H279" s="15"/>
      <c r="I279" s="15"/>
      <c r="J279" s="15"/>
      <c r="L279" s="30" t="str">
        <f t="shared" si="4"/>
        <v/>
      </c>
    </row>
    <row r="280" spans="1:12">
      <c r="A280" s="20"/>
      <c r="B280" s="20"/>
      <c r="C280" s="15"/>
      <c r="D280" s="15"/>
      <c r="E280" s="15"/>
      <c r="F280" s="15"/>
      <c r="G280" s="15"/>
      <c r="H280" s="15"/>
      <c r="I280" s="15"/>
      <c r="J280" s="15"/>
      <c r="L280" s="30" t="str">
        <f t="shared" si="4"/>
        <v/>
      </c>
    </row>
    <row r="281" spans="1:12">
      <c r="A281" s="20"/>
      <c r="B281" s="20"/>
      <c r="C281" s="15"/>
      <c r="D281" s="15"/>
      <c r="E281" s="15"/>
      <c r="F281" s="15"/>
      <c r="G281" s="15"/>
      <c r="H281" s="15"/>
      <c r="I281" s="15"/>
      <c r="J281" s="15"/>
      <c r="L281" s="30" t="str">
        <f t="shared" si="4"/>
        <v/>
      </c>
    </row>
    <row r="282" spans="1:12">
      <c r="A282" s="20"/>
      <c r="B282" s="20"/>
      <c r="C282" s="15"/>
      <c r="D282" s="15"/>
      <c r="E282" s="15"/>
      <c r="F282" s="15"/>
      <c r="G282" s="15"/>
      <c r="H282" s="15"/>
      <c r="I282" s="15"/>
      <c r="J282" s="15"/>
      <c r="L282" s="30" t="str">
        <f t="shared" si="4"/>
        <v/>
      </c>
    </row>
    <row r="283" spans="1:12">
      <c r="A283" s="20"/>
      <c r="B283" s="20"/>
      <c r="C283" s="15"/>
      <c r="D283" s="15"/>
      <c r="E283" s="15"/>
      <c r="F283" s="15"/>
      <c r="G283" s="15"/>
      <c r="H283" s="15"/>
      <c r="I283" s="15"/>
      <c r="J283" s="15"/>
      <c r="L283" s="30" t="str">
        <f t="shared" si="4"/>
        <v/>
      </c>
    </row>
    <row r="284" spans="1:12">
      <c r="A284" s="20"/>
      <c r="B284" s="20"/>
      <c r="C284" s="15"/>
      <c r="D284" s="15"/>
      <c r="E284" s="15"/>
      <c r="F284" s="15"/>
      <c r="G284" s="15"/>
      <c r="H284" s="15"/>
      <c r="I284" s="15"/>
      <c r="J284" s="15"/>
      <c r="L284" s="30" t="str">
        <f t="shared" si="4"/>
        <v/>
      </c>
    </row>
    <row r="285" spans="1:12">
      <c r="A285" s="20"/>
      <c r="B285" s="20"/>
      <c r="C285" s="15"/>
      <c r="D285" s="15"/>
      <c r="E285" s="15"/>
      <c r="F285" s="15"/>
      <c r="G285" s="15"/>
      <c r="H285" s="15"/>
      <c r="I285" s="15"/>
      <c r="J285" s="15"/>
      <c r="L285" s="30" t="str">
        <f t="shared" si="4"/>
        <v/>
      </c>
    </row>
    <row r="286" spans="1:12">
      <c r="A286" s="20"/>
      <c r="B286" s="20"/>
      <c r="C286" s="15"/>
      <c r="D286" s="15"/>
      <c r="E286" s="15"/>
      <c r="F286" s="15"/>
      <c r="G286" s="15"/>
      <c r="H286" s="15"/>
      <c r="I286" s="15"/>
      <c r="J286" s="15"/>
      <c r="L286" s="30" t="str">
        <f t="shared" si="4"/>
        <v/>
      </c>
    </row>
    <row r="287" spans="1:12">
      <c r="A287" s="20"/>
      <c r="B287" s="20"/>
      <c r="C287" s="15"/>
      <c r="D287" s="15"/>
      <c r="E287" s="15"/>
      <c r="F287" s="15"/>
      <c r="G287" s="15"/>
      <c r="H287" s="15"/>
      <c r="I287" s="15"/>
      <c r="J287" s="15"/>
      <c r="L287" s="30" t="str">
        <f t="shared" si="4"/>
        <v/>
      </c>
    </row>
    <row r="288" spans="1:12">
      <c r="A288" s="20"/>
      <c r="B288" s="20"/>
      <c r="C288" s="15"/>
      <c r="D288" s="15"/>
      <c r="E288" s="15"/>
      <c r="F288" s="15"/>
      <c r="G288" s="15"/>
      <c r="H288" s="15"/>
      <c r="I288" s="15"/>
      <c r="J288" s="15"/>
      <c r="L288" s="30" t="str">
        <f t="shared" si="4"/>
        <v/>
      </c>
    </row>
    <row r="289" spans="1:12">
      <c r="A289" s="20"/>
      <c r="B289" s="20"/>
      <c r="C289" s="15"/>
      <c r="D289" s="15"/>
      <c r="E289" s="15"/>
      <c r="F289" s="15"/>
      <c r="G289" s="15"/>
      <c r="H289" s="15"/>
      <c r="I289" s="15"/>
      <c r="J289" s="15"/>
      <c r="L289" s="30" t="str">
        <f t="shared" si="4"/>
        <v/>
      </c>
    </row>
    <row r="290" spans="1:12">
      <c r="A290" s="20"/>
      <c r="B290" s="20"/>
      <c r="C290" s="15"/>
      <c r="D290" s="15"/>
      <c r="E290" s="15"/>
      <c r="F290" s="15"/>
      <c r="G290" s="15"/>
      <c r="H290" s="15"/>
      <c r="I290" s="15"/>
      <c r="J290" s="15"/>
      <c r="L290" s="30" t="str">
        <f t="shared" si="4"/>
        <v/>
      </c>
    </row>
    <row r="291" spans="1:12">
      <c r="A291" s="20"/>
      <c r="B291" s="20"/>
      <c r="C291" s="15"/>
      <c r="D291" s="15"/>
      <c r="E291" s="15"/>
      <c r="F291" s="15"/>
      <c r="G291" s="15"/>
      <c r="H291" s="15"/>
      <c r="I291" s="15"/>
      <c r="J291" s="15"/>
      <c r="L291" s="30" t="str">
        <f t="shared" si="4"/>
        <v/>
      </c>
    </row>
    <row r="292" spans="1:12">
      <c r="A292" s="20"/>
      <c r="B292" s="20"/>
      <c r="C292" s="15"/>
      <c r="D292" s="15"/>
      <c r="E292" s="15"/>
      <c r="F292" s="15"/>
      <c r="G292" s="15"/>
      <c r="H292" s="15"/>
      <c r="I292" s="15"/>
      <c r="J292" s="15"/>
      <c r="L292" s="30" t="str">
        <f t="shared" si="4"/>
        <v/>
      </c>
    </row>
    <row r="293" spans="1:12">
      <c r="A293" s="20"/>
      <c r="B293" s="20"/>
      <c r="C293" s="15"/>
      <c r="D293" s="15"/>
      <c r="E293" s="15"/>
      <c r="F293" s="15"/>
      <c r="G293" s="15"/>
      <c r="H293" s="15"/>
      <c r="I293" s="15"/>
      <c r="J293" s="15"/>
      <c r="L293" s="30" t="str">
        <f t="shared" si="4"/>
        <v/>
      </c>
    </row>
    <row r="294" spans="1:12">
      <c r="A294" s="20"/>
      <c r="B294" s="20"/>
      <c r="C294" s="15"/>
      <c r="D294" s="15"/>
      <c r="E294" s="15"/>
      <c r="F294" s="15"/>
      <c r="G294" s="15"/>
      <c r="H294" s="15"/>
      <c r="I294" s="15"/>
      <c r="J294" s="15"/>
      <c r="L294" s="30" t="str">
        <f t="shared" si="4"/>
        <v/>
      </c>
    </row>
    <row r="295" spans="1:12">
      <c r="A295" s="20"/>
      <c r="B295" s="20"/>
      <c r="C295" s="15"/>
      <c r="D295" s="15"/>
      <c r="E295" s="15"/>
      <c r="F295" s="15"/>
      <c r="G295" s="15"/>
      <c r="H295" s="15"/>
      <c r="I295" s="15"/>
      <c r="J295" s="15"/>
      <c r="L295" s="30" t="str">
        <f t="shared" si="4"/>
        <v/>
      </c>
    </row>
    <row r="296" spans="1:12">
      <c r="A296" s="20"/>
      <c r="B296" s="20"/>
      <c r="C296" s="15"/>
      <c r="D296" s="15"/>
      <c r="E296" s="15"/>
      <c r="F296" s="15"/>
      <c r="G296" s="15"/>
      <c r="H296" s="15"/>
      <c r="I296" s="15"/>
      <c r="J296" s="15"/>
      <c r="L296" s="30" t="str">
        <f t="shared" si="4"/>
        <v/>
      </c>
    </row>
    <row r="297" spans="1:12">
      <c r="A297" s="20"/>
      <c r="B297" s="20"/>
      <c r="C297" s="15"/>
      <c r="D297" s="15"/>
      <c r="E297" s="15"/>
      <c r="F297" s="15"/>
      <c r="G297" s="15"/>
      <c r="H297" s="15"/>
      <c r="I297" s="15"/>
      <c r="J297" s="15"/>
      <c r="L297" s="30" t="str">
        <f t="shared" si="4"/>
        <v/>
      </c>
    </row>
    <row r="298" spans="1:12">
      <c r="A298" s="20"/>
      <c r="B298" s="20"/>
      <c r="C298" s="15"/>
      <c r="D298" s="15"/>
      <c r="E298" s="15"/>
      <c r="F298" s="15"/>
      <c r="G298" s="15"/>
      <c r="H298" s="15"/>
      <c r="I298" s="15"/>
      <c r="J298" s="15"/>
      <c r="L298" s="30" t="str">
        <f t="shared" si="4"/>
        <v/>
      </c>
    </row>
    <row r="299" spans="1:12">
      <c r="A299" s="20"/>
      <c r="B299" s="20"/>
      <c r="C299" s="15"/>
      <c r="D299" s="15"/>
      <c r="E299" s="15"/>
      <c r="F299" s="15"/>
      <c r="G299" s="15"/>
      <c r="H299" s="15"/>
      <c r="I299" s="15"/>
      <c r="J299" s="15"/>
      <c r="L299" s="30" t="str">
        <f t="shared" si="4"/>
        <v/>
      </c>
    </row>
    <row r="300" spans="1:12">
      <c r="A300" s="20"/>
      <c r="B300" s="20"/>
      <c r="C300" s="15"/>
      <c r="D300" s="15"/>
      <c r="E300" s="15"/>
      <c r="F300" s="15"/>
      <c r="G300" s="15"/>
      <c r="H300" s="15"/>
      <c r="I300" s="15"/>
      <c r="J300" s="15"/>
      <c r="L300" s="30" t="str">
        <f t="shared" si="4"/>
        <v/>
      </c>
    </row>
    <row r="301" spans="1:12">
      <c r="A301" s="20"/>
      <c r="B301" s="20"/>
      <c r="C301" s="15"/>
      <c r="D301" s="15"/>
      <c r="E301" s="15"/>
      <c r="F301" s="15"/>
      <c r="G301" s="15"/>
      <c r="H301" s="15"/>
      <c r="I301" s="15"/>
      <c r="J301" s="15"/>
      <c r="L301" s="30" t="str">
        <f t="shared" si="4"/>
        <v/>
      </c>
    </row>
    <row r="302" spans="1:12">
      <c r="A302" s="20"/>
      <c r="B302" s="20"/>
      <c r="C302" s="15"/>
      <c r="D302" s="15"/>
      <c r="E302" s="15"/>
      <c r="F302" s="15"/>
      <c r="G302" s="15"/>
      <c r="H302" s="15"/>
      <c r="I302" s="15"/>
      <c r="J302" s="15"/>
      <c r="L302" s="30" t="str">
        <f t="shared" si="4"/>
        <v/>
      </c>
    </row>
    <row r="303" spans="1:12">
      <c r="A303" s="20"/>
      <c r="B303" s="20"/>
      <c r="C303" s="15"/>
      <c r="D303" s="15"/>
      <c r="E303" s="15"/>
      <c r="F303" s="15"/>
      <c r="G303" s="15"/>
      <c r="H303" s="15"/>
      <c r="I303" s="15"/>
      <c r="J303" s="15"/>
      <c r="L303" s="30" t="str">
        <f t="shared" si="4"/>
        <v/>
      </c>
    </row>
    <row r="304" spans="1:12">
      <c r="A304" s="20"/>
      <c r="B304" s="20"/>
      <c r="C304" s="15"/>
      <c r="D304" s="15"/>
      <c r="E304" s="15"/>
      <c r="F304" s="15"/>
      <c r="G304" s="15"/>
      <c r="H304" s="15"/>
      <c r="I304" s="15"/>
      <c r="J304" s="15"/>
      <c r="L304" s="30" t="str">
        <f t="shared" si="4"/>
        <v/>
      </c>
    </row>
    <row r="305" spans="1:12">
      <c r="A305" s="20"/>
      <c r="B305" s="20"/>
      <c r="C305" s="15"/>
      <c r="D305" s="15"/>
      <c r="E305" s="15"/>
      <c r="F305" s="15"/>
      <c r="G305" s="15"/>
      <c r="H305" s="15"/>
      <c r="I305" s="15"/>
      <c r="J305" s="15"/>
      <c r="L305" s="30" t="str">
        <f t="shared" si="4"/>
        <v/>
      </c>
    </row>
    <row r="306" spans="1:12">
      <c r="A306" s="20"/>
      <c r="B306" s="20"/>
      <c r="C306" s="15"/>
      <c r="D306" s="15"/>
      <c r="E306" s="15"/>
      <c r="F306" s="15"/>
      <c r="G306" s="15"/>
      <c r="H306" s="15"/>
      <c r="I306" s="15"/>
      <c r="J306" s="15"/>
      <c r="L306" s="30" t="str">
        <f t="shared" si="4"/>
        <v/>
      </c>
    </row>
    <row r="307" spans="1:12">
      <c r="A307" s="20"/>
      <c r="B307" s="20"/>
      <c r="C307" s="15"/>
      <c r="D307" s="15"/>
      <c r="E307" s="15"/>
      <c r="F307" s="15"/>
      <c r="G307" s="15"/>
      <c r="H307" s="15"/>
      <c r="I307" s="15"/>
      <c r="J307" s="15"/>
      <c r="L307" s="30" t="str">
        <f t="shared" si="4"/>
        <v/>
      </c>
    </row>
    <row r="308" spans="1:12">
      <c r="A308" s="20"/>
      <c r="B308" s="20"/>
      <c r="C308" s="15"/>
      <c r="D308" s="15"/>
      <c r="E308" s="15"/>
      <c r="F308" s="15"/>
      <c r="G308" s="15"/>
      <c r="H308" s="15"/>
      <c r="I308" s="15"/>
      <c r="J308" s="15"/>
      <c r="L308" s="30" t="str">
        <f t="shared" si="4"/>
        <v/>
      </c>
    </row>
    <row r="309" spans="1:12">
      <c r="A309" s="20"/>
      <c r="B309" s="20"/>
      <c r="C309" s="15"/>
      <c r="D309" s="15"/>
      <c r="E309" s="15"/>
      <c r="F309" s="15"/>
      <c r="G309" s="15"/>
      <c r="H309" s="15"/>
      <c r="I309" s="15"/>
      <c r="J309" s="15"/>
      <c r="L309" s="30" t="str">
        <f t="shared" si="4"/>
        <v/>
      </c>
    </row>
    <row r="310" spans="1:12">
      <c r="A310" s="20"/>
      <c r="B310" s="20"/>
      <c r="C310" s="15"/>
      <c r="D310" s="15"/>
      <c r="E310" s="15"/>
      <c r="F310" s="15"/>
      <c r="G310" s="15"/>
      <c r="H310" s="15"/>
      <c r="I310" s="15"/>
      <c r="J310" s="15"/>
      <c r="L310" s="30" t="str">
        <f t="shared" si="4"/>
        <v/>
      </c>
    </row>
    <row r="311" spans="1:12">
      <c r="A311" s="20"/>
      <c r="B311" s="20"/>
      <c r="C311" s="15"/>
      <c r="D311" s="15"/>
      <c r="E311" s="15"/>
      <c r="F311" s="15"/>
      <c r="G311" s="15"/>
      <c r="H311" s="15"/>
      <c r="I311" s="15"/>
      <c r="J311" s="15"/>
      <c r="L311" s="30" t="str">
        <f t="shared" si="4"/>
        <v/>
      </c>
    </row>
    <row r="312" spans="1:12">
      <c r="A312" s="20"/>
      <c r="B312" s="20"/>
      <c r="C312" s="15"/>
      <c r="D312" s="15"/>
      <c r="E312" s="15"/>
      <c r="F312" s="15"/>
      <c r="G312" s="15"/>
      <c r="H312" s="15"/>
      <c r="I312" s="15"/>
      <c r="J312" s="15"/>
      <c r="L312" s="30" t="str">
        <f t="shared" si="4"/>
        <v/>
      </c>
    </row>
    <row r="313" spans="1:12">
      <c r="A313" s="20"/>
      <c r="B313" s="20"/>
      <c r="C313" s="15"/>
      <c r="D313" s="15"/>
      <c r="E313" s="15"/>
      <c r="F313" s="15"/>
      <c r="G313" s="15"/>
      <c r="H313" s="15"/>
      <c r="I313" s="15"/>
      <c r="J313" s="15"/>
      <c r="L313" s="30" t="str">
        <f t="shared" si="4"/>
        <v/>
      </c>
    </row>
    <row r="314" spans="1:12">
      <c r="A314" s="20"/>
      <c r="B314" s="20"/>
      <c r="C314" s="15"/>
      <c r="D314" s="15"/>
      <c r="E314" s="15"/>
      <c r="F314" s="15"/>
      <c r="G314" s="15"/>
      <c r="H314" s="15"/>
      <c r="I314" s="15"/>
      <c r="J314" s="15"/>
      <c r="L314" s="30" t="str">
        <f t="shared" si="4"/>
        <v/>
      </c>
    </row>
    <row r="315" spans="1:12">
      <c r="A315" s="20"/>
      <c r="B315" s="20"/>
      <c r="C315" s="15"/>
      <c r="D315" s="15"/>
      <c r="E315" s="15"/>
      <c r="F315" s="15"/>
      <c r="G315" s="15"/>
      <c r="H315" s="15"/>
      <c r="I315" s="15"/>
      <c r="J315" s="15"/>
      <c r="L315" s="30" t="str">
        <f t="shared" si="4"/>
        <v/>
      </c>
    </row>
    <row r="316" spans="1:12">
      <c r="A316" s="20"/>
      <c r="B316" s="20"/>
      <c r="C316" s="15"/>
      <c r="D316" s="15"/>
      <c r="E316" s="15"/>
      <c r="F316" s="15"/>
      <c r="G316" s="15"/>
      <c r="H316" s="15"/>
      <c r="I316" s="15"/>
      <c r="J316" s="15"/>
      <c r="L316" s="30" t="str">
        <f t="shared" si="4"/>
        <v/>
      </c>
    </row>
    <row r="317" spans="1:12">
      <c r="A317" s="20"/>
      <c r="B317" s="20"/>
      <c r="C317" s="15"/>
      <c r="D317" s="15"/>
      <c r="E317" s="15"/>
      <c r="F317" s="15"/>
      <c r="G317" s="15"/>
      <c r="H317" s="15"/>
      <c r="I317" s="15"/>
      <c r="J317" s="15"/>
      <c r="L317" s="30" t="str">
        <f t="shared" si="4"/>
        <v/>
      </c>
    </row>
    <row r="318" spans="1:12">
      <c r="A318" s="20"/>
      <c r="B318" s="20"/>
      <c r="C318" s="15"/>
      <c r="D318" s="15"/>
      <c r="E318" s="15"/>
      <c r="F318" s="15"/>
      <c r="G318" s="15"/>
      <c r="H318" s="15"/>
      <c r="I318" s="15"/>
      <c r="J318" s="15"/>
      <c r="L318" s="30" t="str">
        <f t="shared" si="4"/>
        <v/>
      </c>
    </row>
    <row r="319" spans="1:12">
      <c r="A319" s="20"/>
      <c r="B319" s="20"/>
      <c r="C319" s="15"/>
      <c r="D319" s="15"/>
      <c r="E319" s="15"/>
      <c r="F319" s="15"/>
      <c r="G319" s="15"/>
      <c r="H319" s="15"/>
      <c r="I319" s="15"/>
      <c r="J319" s="15"/>
      <c r="L319" s="30" t="str">
        <f t="shared" si="4"/>
        <v/>
      </c>
    </row>
    <row r="320" spans="1:12">
      <c r="A320" s="20"/>
      <c r="B320" s="20"/>
      <c r="C320" s="15"/>
      <c r="D320" s="15"/>
      <c r="E320" s="15"/>
      <c r="F320" s="15"/>
      <c r="G320" s="15"/>
      <c r="H320" s="15"/>
      <c r="I320" s="15"/>
      <c r="J320" s="15"/>
      <c r="L320" s="30" t="str">
        <f t="shared" si="4"/>
        <v/>
      </c>
    </row>
    <row r="321" spans="1:12">
      <c r="A321" s="20"/>
      <c r="B321" s="20"/>
      <c r="C321" s="15"/>
      <c r="D321" s="15"/>
      <c r="E321" s="15"/>
      <c r="F321" s="15"/>
      <c r="G321" s="15"/>
      <c r="H321" s="15"/>
      <c r="I321" s="15"/>
      <c r="J321" s="15"/>
      <c r="L321" s="30" t="str">
        <f t="shared" si="4"/>
        <v/>
      </c>
    </row>
    <row r="322" spans="1:12">
      <c r="A322" s="20"/>
      <c r="B322" s="20"/>
      <c r="C322" s="15"/>
      <c r="D322" s="15"/>
      <c r="E322" s="15"/>
      <c r="F322" s="15"/>
      <c r="G322" s="15"/>
      <c r="H322" s="15"/>
      <c r="I322" s="15"/>
      <c r="J322" s="15"/>
      <c r="L322" s="30" t="str">
        <f t="shared" si="4"/>
        <v/>
      </c>
    </row>
    <row r="323" spans="1:12">
      <c r="A323" s="20"/>
      <c r="B323" s="20"/>
      <c r="C323" s="15"/>
      <c r="D323" s="15"/>
      <c r="E323" s="15"/>
      <c r="F323" s="15"/>
      <c r="G323" s="15"/>
      <c r="H323" s="15"/>
      <c r="I323" s="15"/>
      <c r="J323" s="15"/>
      <c r="L323" s="30" t="str">
        <f t="shared" si="4"/>
        <v/>
      </c>
    </row>
    <row r="324" spans="1:12">
      <c r="A324" s="20"/>
      <c r="B324" s="20"/>
      <c r="C324" s="15"/>
      <c r="D324" s="15"/>
      <c r="E324" s="15"/>
      <c r="F324" s="15"/>
      <c r="G324" s="15"/>
      <c r="H324" s="15"/>
      <c r="I324" s="15"/>
      <c r="J324" s="15"/>
      <c r="L324" s="30" t="str">
        <f t="shared" si="4"/>
        <v/>
      </c>
    </row>
    <row r="325" spans="1:12">
      <c r="A325" s="20"/>
      <c r="B325" s="20"/>
      <c r="C325" s="15"/>
      <c r="D325" s="15"/>
      <c r="E325" s="15"/>
      <c r="F325" s="15"/>
      <c r="G325" s="15"/>
      <c r="H325" s="15"/>
      <c r="I325" s="15"/>
      <c r="J325" s="15"/>
      <c r="L325" s="30" t="str">
        <f t="shared" si="4"/>
        <v/>
      </c>
    </row>
    <row r="326" spans="1:12">
      <c r="A326" s="20"/>
      <c r="B326" s="20"/>
      <c r="C326" s="15"/>
      <c r="D326" s="15"/>
      <c r="E326" s="15"/>
      <c r="F326" s="15"/>
      <c r="G326" s="15"/>
      <c r="H326" s="15"/>
      <c r="I326" s="15"/>
      <c r="J326" s="15"/>
      <c r="L326" s="30" t="str">
        <f t="shared" si="4"/>
        <v/>
      </c>
    </row>
    <row r="327" spans="1:12">
      <c r="A327" s="20"/>
      <c r="B327" s="20"/>
      <c r="C327" s="15"/>
      <c r="D327" s="15"/>
      <c r="E327" s="15"/>
      <c r="F327" s="15"/>
      <c r="G327" s="15"/>
      <c r="H327" s="15"/>
      <c r="I327" s="15"/>
      <c r="J327" s="15"/>
      <c r="L327" s="30" t="str">
        <f t="shared" si="4"/>
        <v/>
      </c>
    </row>
    <row r="328" spans="1:12">
      <c r="A328" s="20"/>
      <c r="B328" s="20"/>
      <c r="C328" s="15"/>
      <c r="D328" s="15"/>
      <c r="E328" s="15"/>
      <c r="F328" s="15"/>
      <c r="G328" s="15"/>
      <c r="H328" s="15"/>
      <c r="I328" s="15"/>
      <c r="J328" s="15"/>
      <c r="L328" s="30" t="str">
        <f t="shared" si="4"/>
        <v/>
      </c>
    </row>
    <row r="329" spans="1:12">
      <c r="A329" s="20"/>
      <c r="B329" s="20"/>
      <c r="C329" s="15"/>
      <c r="D329" s="15"/>
      <c r="E329" s="15"/>
      <c r="F329" s="15"/>
      <c r="G329" s="15"/>
      <c r="H329" s="15"/>
      <c r="I329" s="15"/>
      <c r="J329" s="15"/>
      <c r="L329" s="30" t="str">
        <f t="shared" si="4"/>
        <v/>
      </c>
    </row>
    <row r="330" spans="1:12">
      <c r="A330" s="20"/>
      <c r="B330" s="20"/>
      <c r="C330" s="15"/>
      <c r="D330" s="15"/>
      <c r="E330" s="15"/>
      <c r="F330" s="15"/>
      <c r="G330" s="15"/>
      <c r="H330" s="15"/>
      <c r="I330" s="15"/>
      <c r="J330" s="15"/>
      <c r="L330" s="30" t="str">
        <f t="shared" ref="L330:L393" si="5">IF(COUNTA(C330:J330)=0,"",_xlfn.CONCAT(,
IF(AND(NOT(ISBLANK($J330)),
    ABS($J330-(($C330+$D330+$F330+$G330+$H330+$I330)-$E330))&gt;=1),
" Error: Position at the end of the period is not equal to: position at the beginning of the period+increase in liabilities-decrease in liabilities+exchange rate changes+price changes+other changes+rectifications.",
""),
IF(AND(NOT(ISBLANK($C330)),$C330&lt;0),
" Warning: Position at the beginning of the period must be a positive amount.",
""),
IF(AND(NOT(ISBLANK($J330)),$J330&lt;0),
" Warning: Position at the end of the period must be a positive amount.",
"")))</f>
        <v/>
      </c>
    </row>
    <row r="331" spans="1:12">
      <c r="A331" s="20"/>
      <c r="B331" s="20"/>
      <c r="C331" s="15"/>
      <c r="D331" s="15"/>
      <c r="E331" s="15"/>
      <c r="F331" s="15"/>
      <c r="G331" s="15"/>
      <c r="H331" s="15"/>
      <c r="I331" s="15"/>
      <c r="J331" s="15"/>
      <c r="L331" s="30" t="str">
        <f t="shared" si="5"/>
        <v/>
      </c>
    </row>
    <row r="332" spans="1:12">
      <c r="A332" s="20"/>
      <c r="B332" s="20"/>
      <c r="C332" s="15"/>
      <c r="D332" s="15"/>
      <c r="E332" s="15"/>
      <c r="F332" s="15"/>
      <c r="G332" s="15"/>
      <c r="H332" s="15"/>
      <c r="I332" s="15"/>
      <c r="J332" s="15"/>
      <c r="L332" s="30" t="str">
        <f t="shared" si="5"/>
        <v/>
      </c>
    </row>
    <row r="333" spans="1:12">
      <c r="A333" s="20"/>
      <c r="B333" s="20"/>
      <c r="C333" s="15"/>
      <c r="D333" s="15"/>
      <c r="E333" s="15"/>
      <c r="F333" s="15"/>
      <c r="G333" s="15"/>
      <c r="H333" s="15"/>
      <c r="I333" s="15"/>
      <c r="J333" s="15"/>
      <c r="L333" s="30" t="str">
        <f t="shared" si="5"/>
        <v/>
      </c>
    </row>
    <row r="334" spans="1:12">
      <c r="A334" s="20"/>
      <c r="B334" s="20"/>
      <c r="C334" s="15"/>
      <c r="D334" s="15"/>
      <c r="E334" s="15"/>
      <c r="F334" s="15"/>
      <c r="G334" s="15"/>
      <c r="H334" s="15"/>
      <c r="I334" s="15"/>
      <c r="J334" s="15"/>
      <c r="L334" s="30" t="str">
        <f t="shared" si="5"/>
        <v/>
      </c>
    </row>
    <row r="335" spans="1:12">
      <c r="A335" s="20"/>
      <c r="B335" s="20"/>
      <c r="C335" s="15"/>
      <c r="D335" s="15"/>
      <c r="E335" s="15"/>
      <c r="F335" s="15"/>
      <c r="G335" s="15"/>
      <c r="H335" s="15"/>
      <c r="I335" s="15"/>
      <c r="J335" s="15"/>
      <c r="L335" s="30" t="str">
        <f t="shared" si="5"/>
        <v/>
      </c>
    </row>
    <row r="336" spans="1:12">
      <c r="A336" s="20"/>
      <c r="B336" s="20"/>
      <c r="C336" s="15"/>
      <c r="D336" s="15"/>
      <c r="E336" s="15"/>
      <c r="F336" s="15"/>
      <c r="G336" s="15"/>
      <c r="H336" s="15"/>
      <c r="I336" s="15"/>
      <c r="J336" s="15"/>
      <c r="L336" s="30" t="str">
        <f t="shared" si="5"/>
        <v/>
      </c>
    </row>
    <row r="337" spans="1:12">
      <c r="A337" s="20"/>
      <c r="B337" s="20"/>
      <c r="C337" s="15"/>
      <c r="D337" s="15"/>
      <c r="E337" s="15"/>
      <c r="F337" s="15"/>
      <c r="G337" s="15"/>
      <c r="H337" s="15"/>
      <c r="I337" s="15"/>
      <c r="J337" s="15"/>
      <c r="L337" s="30" t="str">
        <f t="shared" si="5"/>
        <v/>
      </c>
    </row>
    <row r="338" spans="1:12">
      <c r="A338" s="20"/>
      <c r="B338" s="20"/>
      <c r="C338" s="15"/>
      <c r="D338" s="15"/>
      <c r="E338" s="15"/>
      <c r="F338" s="15"/>
      <c r="G338" s="15"/>
      <c r="H338" s="15"/>
      <c r="I338" s="15"/>
      <c r="J338" s="15"/>
      <c r="L338" s="30" t="str">
        <f t="shared" si="5"/>
        <v/>
      </c>
    </row>
    <row r="339" spans="1:12">
      <c r="A339" s="20"/>
      <c r="B339" s="20"/>
      <c r="C339" s="15"/>
      <c r="D339" s="15"/>
      <c r="E339" s="15"/>
      <c r="F339" s="15"/>
      <c r="G339" s="15"/>
      <c r="H339" s="15"/>
      <c r="I339" s="15"/>
      <c r="J339" s="15"/>
      <c r="L339" s="30" t="str">
        <f t="shared" si="5"/>
        <v/>
      </c>
    </row>
    <row r="340" spans="1:12">
      <c r="A340" s="20"/>
      <c r="B340" s="20"/>
      <c r="C340" s="15"/>
      <c r="D340" s="15"/>
      <c r="E340" s="15"/>
      <c r="F340" s="15"/>
      <c r="G340" s="15"/>
      <c r="H340" s="15"/>
      <c r="I340" s="15"/>
      <c r="J340" s="15"/>
      <c r="L340" s="30" t="str">
        <f t="shared" si="5"/>
        <v/>
      </c>
    </row>
    <row r="341" spans="1:12">
      <c r="A341" s="20"/>
      <c r="B341" s="20"/>
      <c r="C341" s="15"/>
      <c r="D341" s="15"/>
      <c r="E341" s="15"/>
      <c r="F341" s="15"/>
      <c r="G341" s="15"/>
      <c r="H341" s="15"/>
      <c r="I341" s="15"/>
      <c r="J341" s="15"/>
      <c r="L341" s="30" t="str">
        <f t="shared" si="5"/>
        <v/>
      </c>
    </row>
    <row r="342" spans="1:12">
      <c r="A342" s="20"/>
      <c r="B342" s="20"/>
      <c r="C342" s="15"/>
      <c r="D342" s="15"/>
      <c r="E342" s="15"/>
      <c r="F342" s="15"/>
      <c r="G342" s="15"/>
      <c r="H342" s="15"/>
      <c r="I342" s="15"/>
      <c r="J342" s="15"/>
      <c r="L342" s="30" t="str">
        <f t="shared" si="5"/>
        <v/>
      </c>
    </row>
    <row r="343" spans="1:12">
      <c r="A343" s="20"/>
      <c r="B343" s="20"/>
      <c r="C343" s="15"/>
      <c r="D343" s="15"/>
      <c r="E343" s="15"/>
      <c r="F343" s="15"/>
      <c r="G343" s="15"/>
      <c r="H343" s="15"/>
      <c r="I343" s="15"/>
      <c r="J343" s="15"/>
      <c r="L343" s="30" t="str">
        <f t="shared" si="5"/>
        <v/>
      </c>
    </row>
    <row r="344" spans="1:12">
      <c r="A344" s="20"/>
      <c r="B344" s="20"/>
      <c r="C344" s="15"/>
      <c r="D344" s="15"/>
      <c r="E344" s="15"/>
      <c r="F344" s="15"/>
      <c r="G344" s="15"/>
      <c r="H344" s="15"/>
      <c r="I344" s="15"/>
      <c r="J344" s="15"/>
      <c r="L344" s="30" t="str">
        <f t="shared" si="5"/>
        <v/>
      </c>
    </row>
    <row r="345" spans="1:12">
      <c r="A345" s="20"/>
      <c r="B345" s="20"/>
      <c r="C345" s="15"/>
      <c r="D345" s="15"/>
      <c r="E345" s="15"/>
      <c r="F345" s="15"/>
      <c r="G345" s="15"/>
      <c r="H345" s="15"/>
      <c r="I345" s="15"/>
      <c r="J345" s="15"/>
      <c r="L345" s="30" t="str">
        <f t="shared" si="5"/>
        <v/>
      </c>
    </row>
    <row r="346" spans="1:12">
      <c r="A346" s="20"/>
      <c r="B346" s="20"/>
      <c r="C346" s="15"/>
      <c r="D346" s="15"/>
      <c r="E346" s="15"/>
      <c r="F346" s="15"/>
      <c r="G346" s="15"/>
      <c r="H346" s="15"/>
      <c r="I346" s="15"/>
      <c r="J346" s="15"/>
      <c r="L346" s="30" t="str">
        <f t="shared" si="5"/>
        <v/>
      </c>
    </row>
    <row r="347" spans="1:12">
      <c r="A347" s="20"/>
      <c r="B347" s="20"/>
      <c r="C347" s="15"/>
      <c r="D347" s="15"/>
      <c r="E347" s="15"/>
      <c r="F347" s="15"/>
      <c r="G347" s="15"/>
      <c r="H347" s="15"/>
      <c r="I347" s="15"/>
      <c r="J347" s="15"/>
      <c r="L347" s="30" t="str">
        <f t="shared" si="5"/>
        <v/>
      </c>
    </row>
    <row r="348" spans="1:12">
      <c r="A348" s="20"/>
      <c r="B348" s="20"/>
      <c r="C348" s="15"/>
      <c r="D348" s="15"/>
      <c r="E348" s="15"/>
      <c r="F348" s="15"/>
      <c r="G348" s="15"/>
      <c r="H348" s="15"/>
      <c r="I348" s="15"/>
      <c r="J348" s="15"/>
      <c r="L348" s="30" t="str">
        <f t="shared" si="5"/>
        <v/>
      </c>
    </row>
    <row r="349" spans="1:12">
      <c r="A349" s="20"/>
      <c r="B349" s="20"/>
      <c r="C349" s="15"/>
      <c r="D349" s="15"/>
      <c r="E349" s="15"/>
      <c r="F349" s="15"/>
      <c r="G349" s="15"/>
      <c r="H349" s="15"/>
      <c r="I349" s="15"/>
      <c r="J349" s="15"/>
      <c r="L349" s="30" t="str">
        <f t="shared" si="5"/>
        <v/>
      </c>
    </row>
    <row r="350" spans="1:12">
      <c r="A350" s="20"/>
      <c r="B350" s="20"/>
      <c r="C350" s="15"/>
      <c r="D350" s="15"/>
      <c r="E350" s="15"/>
      <c r="F350" s="15"/>
      <c r="G350" s="15"/>
      <c r="H350" s="15"/>
      <c r="I350" s="15"/>
      <c r="J350" s="15"/>
      <c r="L350" s="30" t="str">
        <f t="shared" si="5"/>
        <v/>
      </c>
    </row>
    <row r="351" spans="1:12">
      <c r="A351" s="20"/>
      <c r="B351" s="20"/>
      <c r="C351" s="15"/>
      <c r="D351" s="15"/>
      <c r="E351" s="15"/>
      <c r="F351" s="15"/>
      <c r="G351" s="15"/>
      <c r="H351" s="15"/>
      <c r="I351" s="15"/>
      <c r="J351" s="15"/>
      <c r="L351" s="30" t="str">
        <f t="shared" si="5"/>
        <v/>
      </c>
    </row>
    <row r="352" spans="1:12">
      <c r="A352" s="20"/>
      <c r="B352" s="20"/>
      <c r="C352" s="15"/>
      <c r="D352" s="15"/>
      <c r="E352" s="15"/>
      <c r="F352" s="15"/>
      <c r="G352" s="15"/>
      <c r="H352" s="15"/>
      <c r="I352" s="15"/>
      <c r="J352" s="15"/>
      <c r="L352" s="30" t="str">
        <f t="shared" si="5"/>
        <v/>
      </c>
    </row>
    <row r="353" spans="1:12">
      <c r="A353" s="20"/>
      <c r="B353" s="20"/>
      <c r="C353" s="15"/>
      <c r="D353" s="15"/>
      <c r="E353" s="15"/>
      <c r="F353" s="15"/>
      <c r="G353" s="15"/>
      <c r="H353" s="15"/>
      <c r="I353" s="15"/>
      <c r="J353" s="15"/>
      <c r="L353" s="30" t="str">
        <f t="shared" si="5"/>
        <v/>
      </c>
    </row>
    <row r="354" spans="1:12">
      <c r="A354" s="20"/>
      <c r="B354" s="20"/>
      <c r="C354" s="15"/>
      <c r="D354" s="15"/>
      <c r="E354" s="15"/>
      <c r="F354" s="15"/>
      <c r="G354" s="15"/>
      <c r="H354" s="15"/>
      <c r="I354" s="15"/>
      <c r="J354" s="15"/>
      <c r="L354" s="30" t="str">
        <f t="shared" si="5"/>
        <v/>
      </c>
    </row>
    <row r="355" spans="1:12">
      <c r="A355" s="20"/>
      <c r="B355" s="20"/>
      <c r="C355" s="15"/>
      <c r="D355" s="15"/>
      <c r="E355" s="15"/>
      <c r="F355" s="15"/>
      <c r="G355" s="15"/>
      <c r="H355" s="15"/>
      <c r="I355" s="15"/>
      <c r="J355" s="15"/>
      <c r="L355" s="30" t="str">
        <f t="shared" si="5"/>
        <v/>
      </c>
    </row>
    <row r="356" spans="1:12">
      <c r="A356" s="20"/>
      <c r="B356" s="20"/>
      <c r="C356" s="15"/>
      <c r="D356" s="15"/>
      <c r="E356" s="15"/>
      <c r="F356" s="15"/>
      <c r="G356" s="15"/>
      <c r="H356" s="15"/>
      <c r="I356" s="15"/>
      <c r="J356" s="15"/>
      <c r="L356" s="30" t="str">
        <f t="shared" si="5"/>
        <v/>
      </c>
    </row>
    <row r="357" spans="1:12">
      <c r="A357" s="20"/>
      <c r="B357" s="20"/>
      <c r="C357" s="15"/>
      <c r="D357" s="15"/>
      <c r="E357" s="15"/>
      <c r="F357" s="15"/>
      <c r="G357" s="15"/>
      <c r="H357" s="15"/>
      <c r="I357" s="15"/>
      <c r="J357" s="15"/>
      <c r="L357" s="30" t="str">
        <f t="shared" si="5"/>
        <v/>
      </c>
    </row>
    <row r="358" spans="1:12">
      <c r="A358" s="20"/>
      <c r="B358" s="20"/>
      <c r="C358" s="15"/>
      <c r="D358" s="15"/>
      <c r="E358" s="15"/>
      <c r="F358" s="15"/>
      <c r="G358" s="15"/>
      <c r="H358" s="15"/>
      <c r="I358" s="15"/>
      <c r="J358" s="15"/>
      <c r="L358" s="30" t="str">
        <f t="shared" si="5"/>
        <v/>
      </c>
    </row>
    <row r="359" spans="1:12">
      <c r="A359" s="20"/>
      <c r="B359" s="20"/>
      <c r="C359" s="15"/>
      <c r="D359" s="15"/>
      <c r="E359" s="15"/>
      <c r="F359" s="15"/>
      <c r="G359" s="15"/>
      <c r="H359" s="15"/>
      <c r="I359" s="15"/>
      <c r="J359" s="15"/>
      <c r="L359" s="30" t="str">
        <f t="shared" si="5"/>
        <v/>
      </c>
    </row>
    <row r="360" spans="1:12">
      <c r="A360" s="20"/>
      <c r="B360" s="20"/>
      <c r="C360" s="15"/>
      <c r="D360" s="15"/>
      <c r="E360" s="15"/>
      <c r="F360" s="15"/>
      <c r="G360" s="15"/>
      <c r="H360" s="15"/>
      <c r="I360" s="15"/>
      <c r="J360" s="15"/>
      <c r="L360" s="30" t="str">
        <f t="shared" si="5"/>
        <v/>
      </c>
    </row>
    <row r="361" spans="1:12">
      <c r="A361" s="20"/>
      <c r="B361" s="20"/>
      <c r="C361" s="15"/>
      <c r="D361" s="15"/>
      <c r="E361" s="15"/>
      <c r="F361" s="15"/>
      <c r="G361" s="15"/>
      <c r="H361" s="15"/>
      <c r="I361" s="15"/>
      <c r="J361" s="15"/>
      <c r="L361" s="30" t="str">
        <f t="shared" si="5"/>
        <v/>
      </c>
    </row>
    <row r="362" spans="1:12">
      <c r="A362" s="20"/>
      <c r="B362" s="20"/>
      <c r="C362" s="15"/>
      <c r="D362" s="15"/>
      <c r="E362" s="15"/>
      <c r="F362" s="15"/>
      <c r="G362" s="15"/>
      <c r="H362" s="15"/>
      <c r="I362" s="15"/>
      <c r="J362" s="15"/>
      <c r="L362" s="30" t="str">
        <f t="shared" si="5"/>
        <v/>
      </c>
    </row>
    <row r="363" spans="1:12">
      <c r="A363" s="20"/>
      <c r="B363" s="20"/>
      <c r="C363" s="15"/>
      <c r="D363" s="15"/>
      <c r="E363" s="15"/>
      <c r="F363" s="15"/>
      <c r="G363" s="15"/>
      <c r="H363" s="15"/>
      <c r="I363" s="15"/>
      <c r="J363" s="15"/>
      <c r="L363" s="30" t="str">
        <f t="shared" si="5"/>
        <v/>
      </c>
    </row>
    <row r="364" spans="1:12">
      <c r="A364" s="20"/>
      <c r="B364" s="20"/>
      <c r="C364" s="15"/>
      <c r="D364" s="15"/>
      <c r="E364" s="15"/>
      <c r="F364" s="15"/>
      <c r="G364" s="15"/>
      <c r="H364" s="15"/>
      <c r="I364" s="15"/>
      <c r="J364" s="15"/>
      <c r="L364" s="30" t="str">
        <f t="shared" si="5"/>
        <v/>
      </c>
    </row>
    <row r="365" spans="1:12">
      <c r="A365" s="20"/>
      <c r="B365" s="20"/>
      <c r="C365" s="15"/>
      <c r="D365" s="15"/>
      <c r="E365" s="15"/>
      <c r="F365" s="15"/>
      <c r="G365" s="15"/>
      <c r="H365" s="15"/>
      <c r="I365" s="15"/>
      <c r="J365" s="15"/>
      <c r="L365" s="30" t="str">
        <f t="shared" si="5"/>
        <v/>
      </c>
    </row>
    <row r="366" spans="1:12">
      <c r="A366" s="20"/>
      <c r="B366" s="20"/>
      <c r="C366" s="15"/>
      <c r="D366" s="15"/>
      <c r="E366" s="15"/>
      <c r="F366" s="15"/>
      <c r="G366" s="15"/>
      <c r="H366" s="15"/>
      <c r="I366" s="15"/>
      <c r="J366" s="15"/>
      <c r="L366" s="30" t="str">
        <f t="shared" si="5"/>
        <v/>
      </c>
    </row>
    <row r="367" spans="1:12">
      <c r="A367" s="20"/>
      <c r="B367" s="20"/>
      <c r="C367" s="15"/>
      <c r="D367" s="15"/>
      <c r="E367" s="15"/>
      <c r="F367" s="15"/>
      <c r="G367" s="15"/>
      <c r="H367" s="15"/>
      <c r="I367" s="15"/>
      <c r="J367" s="15"/>
      <c r="L367" s="30" t="str">
        <f t="shared" si="5"/>
        <v/>
      </c>
    </row>
    <row r="368" spans="1:12">
      <c r="A368" s="20"/>
      <c r="B368" s="20"/>
      <c r="C368" s="15"/>
      <c r="D368" s="15"/>
      <c r="E368" s="15"/>
      <c r="F368" s="15"/>
      <c r="G368" s="15"/>
      <c r="H368" s="15"/>
      <c r="I368" s="15"/>
      <c r="J368" s="15"/>
      <c r="L368" s="30" t="str">
        <f t="shared" si="5"/>
        <v/>
      </c>
    </row>
    <row r="369" spans="1:12">
      <c r="A369" s="20"/>
      <c r="B369" s="20"/>
      <c r="C369" s="15"/>
      <c r="D369" s="15"/>
      <c r="E369" s="15"/>
      <c r="F369" s="15"/>
      <c r="G369" s="15"/>
      <c r="H369" s="15"/>
      <c r="I369" s="15"/>
      <c r="J369" s="15"/>
      <c r="L369" s="30" t="str">
        <f t="shared" si="5"/>
        <v/>
      </c>
    </row>
    <row r="370" spans="1:12">
      <c r="A370" s="20"/>
      <c r="B370" s="20"/>
      <c r="C370" s="15"/>
      <c r="D370" s="15"/>
      <c r="E370" s="15"/>
      <c r="F370" s="15"/>
      <c r="G370" s="15"/>
      <c r="H370" s="15"/>
      <c r="I370" s="15"/>
      <c r="J370" s="15"/>
      <c r="L370" s="30" t="str">
        <f t="shared" si="5"/>
        <v/>
      </c>
    </row>
    <row r="371" spans="1:12">
      <c r="A371" s="20"/>
      <c r="B371" s="20"/>
      <c r="C371" s="15"/>
      <c r="D371" s="15"/>
      <c r="E371" s="15"/>
      <c r="F371" s="15"/>
      <c r="G371" s="15"/>
      <c r="H371" s="15"/>
      <c r="I371" s="15"/>
      <c r="J371" s="15"/>
      <c r="L371" s="30" t="str">
        <f t="shared" si="5"/>
        <v/>
      </c>
    </row>
    <row r="372" spans="1:12">
      <c r="A372" s="20"/>
      <c r="B372" s="20"/>
      <c r="C372" s="15"/>
      <c r="D372" s="15"/>
      <c r="E372" s="15"/>
      <c r="F372" s="15"/>
      <c r="G372" s="15"/>
      <c r="H372" s="15"/>
      <c r="I372" s="15"/>
      <c r="J372" s="15"/>
      <c r="L372" s="30" t="str">
        <f t="shared" si="5"/>
        <v/>
      </c>
    </row>
    <row r="373" spans="1:12">
      <c r="A373" s="20"/>
      <c r="B373" s="20"/>
      <c r="C373" s="15"/>
      <c r="D373" s="15"/>
      <c r="E373" s="15"/>
      <c r="F373" s="15"/>
      <c r="G373" s="15"/>
      <c r="H373" s="15"/>
      <c r="I373" s="15"/>
      <c r="J373" s="15"/>
      <c r="L373" s="30" t="str">
        <f t="shared" si="5"/>
        <v/>
      </c>
    </row>
    <row r="374" spans="1:12">
      <c r="A374" s="20"/>
      <c r="B374" s="20"/>
      <c r="C374" s="15"/>
      <c r="D374" s="15"/>
      <c r="E374" s="15"/>
      <c r="F374" s="15"/>
      <c r="G374" s="15"/>
      <c r="H374" s="15"/>
      <c r="I374" s="15"/>
      <c r="J374" s="15"/>
      <c r="L374" s="30" t="str">
        <f t="shared" si="5"/>
        <v/>
      </c>
    </row>
    <row r="375" spans="1:12">
      <c r="A375" s="20"/>
      <c r="B375" s="20"/>
      <c r="C375" s="15"/>
      <c r="D375" s="15"/>
      <c r="E375" s="15"/>
      <c r="F375" s="15"/>
      <c r="G375" s="15"/>
      <c r="H375" s="15"/>
      <c r="I375" s="15"/>
      <c r="J375" s="15"/>
      <c r="L375" s="30" t="str">
        <f t="shared" si="5"/>
        <v/>
      </c>
    </row>
    <row r="376" spans="1:12">
      <c r="A376" s="20"/>
      <c r="B376" s="20"/>
      <c r="C376" s="15"/>
      <c r="D376" s="15"/>
      <c r="E376" s="15"/>
      <c r="F376" s="15"/>
      <c r="G376" s="15"/>
      <c r="H376" s="15"/>
      <c r="I376" s="15"/>
      <c r="J376" s="15"/>
      <c r="L376" s="30" t="str">
        <f t="shared" si="5"/>
        <v/>
      </c>
    </row>
    <row r="377" spans="1:12">
      <c r="A377" s="20"/>
      <c r="B377" s="20"/>
      <c r="C377" s="15"/>
      <c r="D377" s="15"/>
      <c r="E377" s="15"/>
      <c r="F377" s="15"/>
      <c r="G377" s="15"/>
      <c r="H377" s="15"/>
      <c r="I377" s="15"/>
      <c r="J377" s="15"/>
      <c r="L377" s="30" t="str">
        <f t="shared" si="5"/>
        <v/>
      </c>
    </row>
    <row r="378" spans="1:12">
      <c r="A378" s="20"/>
      <c r="B378" s="20"/>
      <c r="C378" s="15"/>
      <c r="D378" s="15"/>
      <c r="E378" s="15"/>
      <c r="F378" s="15"/>
      <c r="G378" s="15"/>
      <c r="H378" s="15"/>
      <c r="I378" s="15"/>
      <c r="J378" s="15"/>
      <c r="L378" s="30" t="str">
        <f t="shared" si="5"/>
        <v/>
      </c>
    </row>
    <row r="379" spans="1:12">
      <c r="A379" s="20"/>
      <c r="B379" s="20"/>
      <c r="C379" s="15"/>
      <c r="D379" s="15"/>
      <c r="E379" s="15"/>
      <c r="F379" s="15"/>
      <c r="G379" s="15"/>
      <c r="H379" s="15"/>
      <c r="I379" s="15"/>
      <c r="J379" s="15"/>
      <c r="L379" s="30" t="str">
        <f t="shared" si="5"/>
        <v/>
      </c>
    </row>
    <row r="380" spans="1:12">
      <c r="A380" s="20"/>
      <c r="B380" s="20"/>
      <c r="C380" s="15"/>
      <c r="D380" s="15"/>
      <c r="E380" s="15"/>
      <c r="F380" s="15"/>
      <c r="G380" s="15"/>
      <c r="H380" s="15"/>
      <c r="I380" s="15"/>
      <c r="J380" s="15"/>
      <c r="L380" s="30" t="str">
        <f t="shared" si="5"/>
        <v/>
      </c>
    </row>
    <row r="381" spans="1:12">
      <c r="A381" s="20"/>
      <c r="B381" s="20"/>
      <c r="C381" s="15"/>
      <c r="D381" s="15"/>
      <c r="E381" s="15"/>
      <c r="F381" s="15"/>
      <c r="G381" s="15"/>
      <c r="H381" s="15"/>
      <c r="I381" s="15"/>
      <c r="J381" s="15"/>
      <c r="L381" s="30" t="str">
        <f t="shared" si="5"/>
        <v/>
      </c>
    </row>
    <row r="382" spans="1:12">
      <c r="A382" s="20"/>
      <c r="B382" s="20"/>
      <c r="C382" s="15"/>
      <c r="D382" s="15"/>
      <c r="E382" s="15"/>
      <c r="F382" s="15"/>
      <c r="G382" s="15"/>
      <c r="H382" s="15"/>
      <c r="I382" s="15"/>
      <c r="J382" s="15"/>
      <c r="L382" s="30" t="str">
        <f t="shared" si="5"/>
        <v/>
      </c>
    </row>
    <row r="383" spans="1:12">
      <c r="A383" s="20"/>
      <c r="B383" s="20"/>
      <c r="C383" s="15"/>
      <c r="D383" s="15"/>
      <c r="E383" s="15"/>
      <c r="F383" s="15"/>
      <c r="G383" s="15"/>
      <c r="H383" s="15"/>
      <c r="I383" s="15"/>
      <c r="J383" s="15"/>
      <c r="L383" s="30" t="str">
        <f t="shared" si="5"/>
        <v/>
      </c>
    </row>
    <row r="384" spans="1:12">
      <c r="A384" s="20"/>
      <c r="B384" s="20"/>
      <c r="C384" s="15"/>
      <c r="D384" s="15"/>
      <c r="E384" s="15"/>
      <c r="F384" s="15"/>
      <c r="G384" s="15"/>
      <c r="H384" s="15"/>
      <c r="I384" s="15"/>
      <c r="J384" s="15"/>
      <c r="L384" s="30" t="str">
        <f t="shared" si="5"/>
        <v/>
      </c>
    </row>
    <row r="385" spans="1:12">
      <c r="A385" s="20"/>
      <c r="B385" s="20"/>
      <c r="C385" s="15"/>
      <c r="D385" s="15"/>
      <c r="E385" s="15"/>
      <c r="F385" s="15"/>
      <c r="G385" s="15"/>
      <c r="H385" s="15"/>
      <c r="I385" s="15"/>
      <c r="J385" s="15"/>
      <c r="L385" s="30" t="str">
        <f t="shared" si="5"/>
        <v/>
      </c>
    </row>
    <row r="386" spans="1:12">
      <c r="A386" s="20"/>
      <c r="B386" s="20"/>
      <c r="C386" s="15"/>
      <c r="D386" s="15"/>
      <c r="E386" s="15"/>
      <c r="F386" s="15"/>
      <c r="G386" s="15"/>
      <c r="H386" s="15"/>
      <c r="I386" s="15"/>
      <c r="J386" s="15"/>
      <c r="L386" s="30" t="str">
        <f t="shared" si="5"/>
        <v/>
      </c>
    </row>
    <row r="387" spans="1:12">
      <c r="A387" s="20"/>
      <c r="B387" s="20"/>
      <c r="C387" s="15"/>
      <c r="D387" s="15"/>
      <c r="E387" s="15"/>
      <c r="F387" s="15"/>
      <c r="G387" s="15"/>
      <c r="H387" s="15"/>
      <c r="I387" s="15"/>
      <c r="J387" s="15"/>
      <c r="L387" s="30" t="str">
        <f t="shared" si="5"/>
        <v/>
      </c>
    </row>
    <row r="388" spans="1:12">
      <c r="A388" s="20"/>
      <c r="B388" s="20"/>
      <c r="C388" s="15"/>
      <c r="D388" s="15"/>
      <c r="E388" s="15"/>
      <c r="F388" s="15"/>
      <c r="G388" s="15"/>
      <c r="H388" s="15"/>
      <c r="I388" s="15"/>
      <c r="J388" s="15"/>
      <c r="L388" s="30" t="str">
        <f t="shared" si="5"/>
        <v/>
      </c>
    </row>
    <row r="389" spans="1:12">
      <c r="A389" s="20"/>
      <c r="B389" s="20"/>
      <c r="C389" s="15"/>
      <c r="D389" s="15"/>
      <c r="E389" s="15"/>
      <c r="F389" s="15"/>
      <c r="G389" s="15"/>
      <c r="H389" s="15"/>
      <c r="I389" s="15"/>
      <c r="J389" s="15"/>
      <c r="L389" s="30" t="str">
        <f t="shared" si="5"/>
        <v/>
      </c>
    </row>
    <row r="390" spans="1:12">
      <c r="A390" s="20"/>
      <c r="B390" s="20"/>
      <c r="C390" s="15"/>
      <c r="D390" s="15"/>
      <c r="E390" s="15"/>
      <c r="F390" s="15"/>
      <c r="G390" s="15"/>
      <c r="H390" s="15"/>
      <c r="I390" s="15"/>
      <c r="J390" s="15"/>
      <c r="L390" s="30" t="str">
        <f t="shared" si="5"/>
        <v/>
      </c>
    </row>
    <row r="391" spans="1:12">
      <c r="A391" s="20"/>
      <c r="B391" s="20"/>
      <c r="C391" s="15"/>
      <c r="D391" s="15"/>
      <c r="E391" s="15"/>
      <c r="F391" s="15"/>
      <c r="G391" s="15"/>
      <c r="H391" s="15"/>
      <c r="I391" s="15"/>
      <c r="J391" s="15"/>
      <c r="L391" s="30" t="str">
        <f t="shared" si="5"/>
        <v/>
      </c>
    </row>
    <row r="392" spans="1:12">
      <c r="A392" s="20"/>
      <c r="B392" s="20"/>
      <c r="C392" s="15"/>
      <c r="D392" s="15"/>
      <c r="E392" s="15"/>
      <c r="F392" s="15"/>
      <c r="G392" s="15"/>
      <c r="H392" s="15"/>
      <c r="I392" s="15"/>
      <c r="J392" s="15"/>
      <c r="L392" s="30" t="str">
        <f t="shared" si="5"/>
        <v/>
      </c>
    </row>
    <row r="393" spans="1:12">
      <c r="A393" s="20"/>
      <c r="B393" s="20"/>
      <c r="C393" s="15"/>
      <c r="D393" s="15"/>
      <c r="E393" s="15"/>
      <c r="F393" s="15"/>
      <c r="G393" s="15"/>
      <c r="H393" s="15"/>
      <c r="I393" s="15"/>
      <c r="J393" s="15"/>
      <c r="L393" s="30" t="str">
        <f t="shared" si="5"/>
        <v/>
      </c>
    </row>
    <row r="394" spans="1:12">
      <c r="A394" s="20"/>
      <c r="B394" s="20"/>
      <c r="C394" s="15"/>
      <c r="D394" s="15"/>
      <c r="E394" s="15"/>
      <c r="F394" s="15"/>
      <c r="G394" s="15"/>
      <c r="H394" s="15"/>
      <c r="I394" s="15"/>
      <c r="J394" s="15"/>
      <c r="L394" s="30" t="str">
        <f t="shared" ref="L394:L457" si="6">IF(COUNTA(C394:J394)=0,"",_xlfn.CONCAT(,
IF(AND(NOT(ISBLANK($J394)),
    ABS($J394-(($C394+$D394+$F394+$G394+$H394+$I394)-$E394))&gt;=1),
" Error: Position at the end of the period is not equal to: position at the beginning of the period+increase in liabilities-decrease in liabilities+exchange rate changes+price changes+other changes+rectifications.",
""),
IF(AND(NOT(ISBLANK($C394)),$C394&lt;0),
" Warning: Position at the beginning of the period must be a positive amount.",
""),
IF(AND(NOT(ISBLANK($J394)),$J394&lt;0),
" Warning: Position at the end of the period must be a positive amount.",
"")))</f>
        <v/>
      </c>
    </row>
    <row r="395" spans="1:12">
      <c r="A395" s="20"/>
      <c r="B395" s="20"/>
      <c r="C395" s="15"/>
      <c r="D395" s="15"/>
      <c r="E395" s="15"/>
      <c r="F395" s="15"/>
      <c r="G395" s="15"/>
      <c r="H395" s="15"/>
      <c r="I395" s="15"/>
      <c r="J395" s="15"/>
      <c r="L395" s="30" t="str">
        <f t="shared" si="6"/>
        <v/>
      </c>
    </row>
    <row r="396" spans="1:12">
      <c r="A396" s="20"/>
      <c r="B396" s="20"/>
      <c r="C396" s="15"/>
      <c r="D396" s="15"/>
      <c r="E396" s="15"/>
      <c r="F396" s="15"/>
      <c r="G396" s="15"/>
      <c r="H396" s="15"/>
      <c r="I396" s="15"/>
      <c r="J396" s="15"/>
      <c r="L396" s="30" t="str">
        <f t="shared" si="6"/>
        <v/>
      </c>
    </row>
    <row r="397" spans="1:12">
      <c r="A397" s="20"/>
      <c r="B397" s="20"/>
      <c r="C397" s="15"/>
      <c r="D397" s="15"/>
      <c r="E397" s="15"/>
      <c r="F397" s="15"/>
      <c r="G397" s="15"/>
      <c r="H397" s="15"/>
      <c r="I397" s="15"/>
      <c r="J397" s="15"/>
      <c r="L397" s="30" t="str">
        <f t="shared" si="6"/>
        <v/>
      </c>
    </row>
    <row r="398" spans="1:12">
      <c r="A398" s="20"/>
      <c r="B398" s="20"/>
      <c r="C398" s="15"/>
      <c r="D398" s="15"/>
      <c r="E398" s="15"/>
      <c r="F398" s="15"/>
      <c r="G398" s="15"/>
      <c r="H398" s="15"/>
      <c r="I398" s="15"/>
      <c r="J398" s="15"/>
      <c r="L398" s="30" t="str">
        <f t="shared" si="6"/>
        <v/>
      </c>
    </row>
    <row r="399" spans="1:12">
      <c r="A399" s="20"/>
      <c r="B399" s="20"/>
      <c r="C399" s="15"/>
      <c r="D399" s="15"/>
      <c r="E399" s="15"/>
      <c r="F399" s="15"/>
      <c r="G399" s="15"/>
      <c r="H399" s="15"/>
      <c r="I399" s="15"/>
      <c r="J399" s="15"/>
      <c r="L399" s="30" t="str">
        <f t="shared" si="6"/>
        <v/>
      </c>
    </row>
    <row r="400" spans="1:12">
      <c r="A400" s="20"/>
      <c r="B400" s="20"/>
      <c r="C400" s="15"/>
      <c r="D400" s="15"/>
      <c r="E400" s="15"/>
      <c r="F400" s="15"/>
      <c r="G400" s="15"/>
      <c r="H400" s="15"/>
      <c r="I400" s="15"/>
      <c r="J400" s="15"/>
      <c r="L400" s="30" t="str">
        <f t="shared" si="6"/>
        <v/>
      </c>
    </row>
    <row r="401" spans="1:12">
      <c r="A401" s="20"/>
      <c r="B401" s="20"/>
      <c r="C401" s="15"/>
      <c r="D401" s="15"/>
      <c r="E401" s="15"/>
      <c r="F401" s="15"/>
      <c r="G401" s="15"/>
      <c r="H401" s="15"/>
      <c r="I401" s="15"/>
      <c r="J401" s="15"/>
      <c r="L401" s="30" t="str">
        <f t="shared" si="6"/>
        <v/>
      </c>
    </row>
    <row r="402" spans="1:12">
      <c r="A402" s="20"/>
      <c r="B402" s="20"/>
      <c r="C402" s="15"/>
      <c r="D402" s="15"/>
      <c r="E402" s="15"/>
      <c r="F402" s="15"/>
      <c r="G402" s="15"/>
      <c r="H402" s="15"/>
      <c r="I402" s="15"/>
      <c r="J402" s="15"/>
      <c r="L402" s="30" t="str">
        <f t="shared" si="6"/>
        <v/>
      </c>
    </row>
    <row r="403" spans="1:12">
      <c r="A403" s="20"/>
      <c r="B403" s="20"/>
      <c r="C403" s="15"/>
      <c r="D403" s="15"/>
      <c r="E403" s="15"/>
      <c r="F403" s="15"/>
      <c r="G403" s="15"/>
      <c r="H403" s="15"/>
      <c r="I403" s="15"/>
      <c r="J403" s="15"/>
      <c r="L403" s="30" t="str">
        <f t="shared" si="6"/>
        <v/>
      </c>
    </row>
    <row r="404" spans="1:12">
      <c r="A404" s="20"/>
      <c r="B404" s="20"/>
      <c r="C404" s="15"/>
      <c r="D404" s="15"/>
      <c r="E404" s="15"/>
      <c r="F404" s="15"/>
      <c r="G404" s="15"/>
      <c r="H404" s="15"/>
      <c r="I404" s="15"/>
      <c r="J404" s="15"/>
      <c r="L404" s="30" t="str">
        <f t="shared" si="6"/>
        <v/>
      </c>
    </row>
    <row r="405" spans="1:12">
      <c r="A405" s="20"/>
      <c r="B405" s="20"/>
      <c r="C405" s="15"/>
      <c r="D405" s="15"/>
      <c r="E405" s="15"/>
      <c r="F405" s="15"/>
      <c r="G405" s="15"/>
      <c r="H405" s="15"/>
      <c r="I405" s="15"/>
      <c r="J405" s="15"/>
      <c r="L405" s="30" t="str">
        <f t="shared" si="6"/>
        <v/>
      </c>
    </row>
    <row r="406" spans="1:12">
      <c r="A406" s="20"/>
      <c r="B406" s="20"/>
      <c r="C406" s="15"/>
      <c r="D406" s="15"/>
      <c r="E406" s="15"/>
      <c r="F406" s="15"/>
      <c r="G406" s="15"/>
      <c r="H406" s="15"/>
      <c r="I406" s="15"/>
      <c r="J406" s="15"/>
      <c r="L406" s="30" t="str">
        <f t="shared" si="6"/>
        <v/>
      </c>
    </row>
    <row r="407" spans="1:12">
      <c r="A407" s="20"/>
      <c r="B407" s="20"/>
      <c r="C407" s="15"/>
      <c r="D407" s="15"/>
      <c r="E407" s="15"/>
      <c r="F407" s="15"/>
      <c r="G407" s="15"/>
      <c r="H407" s="15"/>
      <c r="I407" s="15"/>
      <c r="J407" s="15"/>
      <c r="L407" s="30" t="str">
        <f t="shared" si="6"/>
        <v/>
      </c>
    </row>
    <row r="408" spans="1:12">
      <c r="A408" s="20"/>
      <c r="B408" s="20"/>
      <c r="C408" s="15"/>
      <c r="D408" s="15"/>
      <c r="E408" s="15"/>
      <c r="F408" s="15"/>
      <c r="G408" s="15"/>
      <c r="H408" s="15"/>
      <c r="I408" s="15"/>
      <c r="J408" s="15"/>
      <c r="L408" s="30" t="str">
        <f t="shared" si="6"/>
        <v/>
      </c>
    </row>
    <row r="409" spans="1:12">
      <c r="A409" s="20"/>
      <c r="B409" s="20"/>
      <c r="C409" s="15"/>
      <c r="D409" s="15"/>
      <c r="E409" s="15"/>
      <c r="F409" s="15"/>
      <c r="G409" s="15"/>
      <c r="H409" s="15"/>
      <c r="I409" s="15"/>
      <c r="J409" s="15"/>
      <c r="L409" s="30" t="str">
        <f t="shared" si="6"/>
        <v/>
      </c>
    </row>
    <row r="410" spans="1:12">
      <c r="A410" s="20"/>
      <c r="B410" s="20"/>
      <c r="C410" s="15"/>
      <c r="D410" s="15"/>
      <c r="E410" s="15"/>
      <c r="F410" s="15"/>
      <c r="G410" s="15"/>
      <c r="H410" s="15"/>
      <c r="I410" s="15"/>
      <c r="J410" s="15"/>
      <c r="L410" s="30" t="str">
        <f t="shared" si="6"/>
        <v/>
      </c>
    </row>
    <row r="411" spans="1:12">
      <c r="A411" s="20"/>
      <c r="B411" s="20"/>
      <c r="C411" s="15"/>
      <c r="D411" s="15"/>
      <c r="E411" s="15"/>
      <c r="F411" s="15"/>
      <c r="G411" s="15"/>
      <c r="H411" s="15"/>
      <c r="I411" s="15"/>
      <c r="J411" s="15"/>
      <c r="L411" s="30" t="str">
        <f t="shared" si="6"/>
        <v/>
      </c>
    </row>
    <row r="412" spans="1:12">
      <c r="A412" s="20"/>
      <c r="B412" s="20"/>
      <c r="C412" s="15"/>
      <c r="D412" s="15"/>
      <c r="E412" s="15"/>
      <c r="F412" s="15"/>
      <c r="G412" s="15"/>
      <c r="H412" s="15"/>
      <c r="I412" s="15"/>
      <c r="J412" s="15"/>
      <c r="L412" s="30" t="str">
        <f t="shared" si="6"/>
        <v/>
      </c>
    </row>
    <row r="413" spans="1:12">
      <c r="A413" s="20"/>
      <c r="B413" s="20"/>
      <c r="C413" s="15"/>
      <c r="D413" s="15"/>
      <c r="E413" s="15"/>
      <c r="F413" s="15"/>
      <c r="G413" s="15"/>
      <c r="H413" s="15"/>
      <c r="I413" s="15"/>
      <c r="J413" s="15"/>
      <c r="L413" s="30" t="str">
        <f t="shared" si="6"/>
        <v/>
      </c>
    </row>
    <row r="414" spans="1:12">
      <c r="A414" s="20"/>
      <c r="B414" s="20"/>
      <c r="C414" s="15"/>
      <c r="D414" s="15"/>
      <c r="E414" s="15"/>
      <c r="F414" s="15"/>
      <c r="G414" s="15"/>
      <c r="H414" s="15"/>
      <c r="I414" s="15"/>
      <c r="J414" s="15"/>
      <c r="L414" s="30" t="str">
        <f t="shared" si="6"/>
        <v/>
      </c>
    </row>
    <row r="415" spans="1:12">
      <c r="A415" s="20"/>
      <c r="B415" s="20"/>
      <c r="C415" s="15"/>
      <c r="D415" s="15"/>
      <c r="E415" s="15"/>
      <c r="F415" s="15"/>
      <c r="G415" s="15"/>
      <c r="H415" s="15"/>
      <c r="I415" s="15"/>
      <c r="J415" s="15"/>
      <c r="L415" s="30" t="str">
        <f t="shared" si="6"/>
        <v/>
      </c>
    </row>
    <row r="416" spans="1:12">
      <c r="A416" s="20"/>
      <c r="B416" s="20"/>
      <c r="C416" s="15"/>
      <c r="D416" s="15"/>
      <c r="E416" s="15"/>
      <c r="F416" s="15"/>
      <c r="G416" s="15"/>
      <c r="H416" s="15"/>
      <c r="I416" s="15"/>
      <c r="J416" s="15"/>
      <c r="L416" s="30" t="str">
        <f t="shared" si="6"/>
        <v/>
      </c>
    </row>
    <row r="417" spans="1:12">
      <c r="A417" s="20"/>
      <c r="B417" s="20"/>
      <c r="C417" s="15"/>
      <c r="D417" s="15"/>
      <c r="E417" s="15"/>
      <c r="F417" s="15"/>
      <c r="G417" s="15"/>
      <c r="H417" s="15"/>
      <c r="I417" s="15"/>
      <c r="J417" s="15"/>
      <c r="L417" s="30" t="str">
        <f t="shared" si="6"/>
        <v/>
      </c>
    </row>
    <row r="418" spans="1:12">
      <c r="A418" s="20"/>
      <c r="B418" s="20"/>
      <c r="C418" s="15"/>
      <c r="D418" s="15"/>
      <c r="E418" s="15"/>
      <c r="F418" s="15"/>
      <c r="G418" s="15"/>
      <c r="H418" s="15"/>
      <c r="I418" s="15"/>
      <c r="J418" s="15"/>
      <c r="L418" s="30" t="str">
        <f t="shared" si="6"/>
        <v/>
      </c>
    </row>
    <row r="419" spans="1:12">
      <c r="A419" s="20"/>
      <c r="B419" s="20"/>
      <c r="C419" s="15"/>
      <c r="D419" s="15"/>
      <c r="E419" s="15"/>
      <c r="F419" s="15"/>
      <c r="G419" s="15"/>
      <c r="H419" s="15"/>
      <c r="I419" s="15"/>
      <c r="J419" s="15"/>
      <c r="L419" s="30" t="str">
        <f t="shared" si="6"/>
        <v/>
      </c>
    </row>
    <row r="420" spans="1:12">
      <c r="A420" s="20"/>
      <c r="B420" s="20"/>
      <c r="C420" s="15"/>
      <c r="D420" s="15"/>
      <c r="E420" s="15"/>
      <c r="F420" s="15"/>
      <c r="G420" s="15"/>
      <c r="H420" s="15"/>
      <c r="I420" s="15"/>
      <c r="J420" s="15"/>
      <c r="L420" s="30" t="str">
        <f t="shared" si="6"/>
        <v/>
      </c>
    </row>
    <row r="421" spans="1:12">
      <c r="A421" s="20"/>
      <c r="B421" s="20"/>
      <c r="C421" s="15"/>
      <c r="D421" s="15"/>
      <c r="E421" s="15"/>
      <c r="F421" s="15"/>
      <c r="G421" s="15"/>
      <c r="H421" s="15"/>
      <c r="I421" s="15"/>
      <c r="J421" s="15"/>
      <c r="L421" s="30" t="str">
        <f t="shared" si="6"/>
        <v/>
      </c>
    </row>
    <row r="422" spans="1:12">
      <c r="A422" s="20"/>
      <c r="B422" s="20"/>
      <c r="C422" s="15"/>
      <c r="D422" s="15"/>
      <c r="E422" s="15"/>
      <c r="F422" s="15"/>
      <c r="G422" s="15"/>
      <c r="H422" s="15"/>
      <c r="I422" s="15"/>
      <c r="J422" s="15"/>
      <c r="L422" s="30" t="str">
        <f t="shared" si="6"/>
        <v/>
      </c>
    </row>
    <row r="423" spans="1:12">
      <c r="A423" s="20"/>
      <c r="B423" s="20"/>
      <c r="C423" s="15"/>
      <c r="D423" s="15"/>
      <c r="E423" s="15"/>
      <c r="F423" s="15"/>
      <c r="G423" s="15"/>
      <c r="H423" s="15"/>
      <c r="I423" s="15"/>
      <c r="J423" s="15"/>
      <c r="L423" s="30" t="str">
        <f t="shared" si="6"/>
        <v/>
      </c>
    </row>
    <row r="424" spans="1:12">
      <c r="A424" s="20"/>
      <c r="B424" s="20"/>
      <c r="C424" s="15"/>
      <c r="D424" s="15"/>
      <c r="E424" s="15"/>
      <c r="F424" s="15"/>
      <c r="G424" s="15"/>
      <c r="H424" s="15"/>
      <c r="I424" s="15"/>
      <c r="J424" s="15"/>
      <c r="L424" s="30" t="str">
        <f t="shared" si="6"/>
        <v/>
      </c>
    </row>
    <row r="425" spans="1:12">
      <c r="A425" s="20"/>
      <c r="B425" s="20"/>
      <c r="C425" s="15"/>
      <c r="D425" s="15"/>
      <c r="E425" s="15"/>
      <c r="F425" s="15"/>
      <c r="G425" s="15"/>
      <c r="H425" s="15"/>
      <c r="I425" s="15"/>
      <c r="J425" s="15"/>
      <c r="L425" s="30" t="str">
        <f t="shared" si="6"/>
        <v/>
      </c>
    </row>
    <row r="426" spans="1:12">
      <c r="A426" s="20"/>
      <c r="B426" s="20"/>
      <c r="C426" s="15"/>
      <c r="D426" s="15"/>
      <c r="E426" s="15"/>
      <c r="F426" s="15"/>
      <c r="G426" s="15"/>
      <c r="H426" s="15"/>
      <c r="I426" s="15"/>
      <c r="J426" s="15"/>
      <c r="L426" s="30" t="str">
        <f t="shared" si="6"/>
        <v/>
      </c>
    </row>
    <row r="427" spans="1:12">
      <c r="A427" s="20"/>
      <c r="B427" s="20"/>
      <c r="C427" s="15"/>
      <c r="D427" s="15"/>
      <c r="E427" s="15"/>
      <c r="F427" s="15"/>
      <c r="G427" s="15"/>
      <c r="H427" s="15"/>
      <c r="I427" s="15"/>
      <c r="J427" s="15"/>
      <c r="L427" s="30" t="str">
        <f t="shared" si="6"/>
        <v/>
      </c>
    </row>
    <row r="428" spans="1:12">
      <c r="A428" s="20"/>
      <c r="B428" s="20"/>
      <c r="C428" s="15"/>
      <c r="D428" s="15"/>
      <c r="E428" s="15"/>
      <c r="F428" s="15"/>
      <c r="G428" s="15"/>
      <c r="H428" s="15"/>
      <c r="I428" s="15"/>
      <c r="J428" s="15"/>
      <c r="L428" s="30" t="str">
        <f t="shared" si="6"/>
        <v/>
      </c>
    </row>
    <row r="429" spans="1:12">
      <c r="A429" s="20"/>
      <c r="B429" s="20"/>
      <c r="C429" s="15"/>
      <c r="D429" s="15"/>
      <c r="E429" s="15"/>
      <c r="F429" s="15"/>
      <c r="G429" s="15"/>
      <c r="H429" s="15"/>
      <c r="I429" s="15"/>
      <c r="J429" s="15"/>
      <c r="L429" s="30" t="str">
        <f t="shared" si="6"/>
        <v/>
      </c>
    </row>
    <row r="430" spans="1:12">
      <c r="A430" s="20"/>
      <c r="B430" s="20"/>
      <c r="C430" s="15"/>
      <c r="D430" s="15"/>
      <c r="E430" s="15"/>
      <c r="F430" s="15"/>
      <c r="G430" s="15"/>
      <c r="H430" s="15"/>
      <c r="I430" s="15"/>
      <c r="J430" s="15"/>
      <c r="L430" s="30" t="str">
        <f t="shared" si="6"/>
        <v/>
      </c>
    </row>
    <row r="431" spans="1:12">
      <c r="A431" s="20"/>
      <c r="B431" s="20"/>
      <c r="C431" s="15"/>
      <c r="D431" s="15"/>
      <c r="E431" s="15"/>
      <c r="F431" s="15"/>
      <c r="G431" s="15"/>
      <c r="H431" s="15"/>
      <c r="I431" s="15"/>
      <c r="J431" s="15"/>
      <c r="L431" s="30" t="str">
        <f t="shared" si="6"/>
        <v/>
      </c>
    </row>
    <row r="432" spans="1:12">
      <c r="A432" s="20"/>
      <c r="B432" s="20"/>
      <c r="C432" s="15"/>
      <c r="D432" s="15"/>
      <c r="E432" s="15"/>
      <c r="F432" s="15"/>
      <c r="G432" s="15"/>
      <c r="H432" s="15"/>
      <c r="I432" s="15"/>
      <c r="J432" s="15"/>
      <c r="L432" s="30" t="str">
        <f t="shared" si="6"/>
        <v/>
      </c>
    </row>
    <row r="433" spans="1:12">
      <c r="A433" s="20"/>
      <c r="B433" s="20"/>
      <c r="C433" s="15"/>
      <c r="D433" s="15"/>
      <c r="E433" s="15"/>
      <c r="F433" s="15"/>
      <c r="G433" s="15"/>
      <c r="H433" s="15"/>
      <c r="I433" s="15"/>
      <c r="J433" s="15"/>
      <c r="L433" s="30" t="str">
        <f t="shared" si="6"/>
        <v/>
      </c>
    </row>
    <row r="434" spans="1:12">
      <c r="A434" s="20"/>
      <c r="B434" s="20"/>
      <c r="C434" s="15"/>
      <c r="D434" s="15"/>
      <c r="E434" s="15"/>
      <c r="F434" s="15"/>
      <c r="G434" s="15"/>
      <c r="H434" s="15"/>
      <c r="I434" s="15"/>
      <c r="J434" s="15"/>
      <c r="L434" s="30" t="str">
        <f t="shared" si="6"/>
        <v/>
      </c>
    </row>
    <row r="435" spans="1:12">
      <c r="A435" s="20"/>
      <c r="B435" s="20"/>
      <c r="C435" s="15"/>
      <c r="D435" s="15"/>
      <c r="E435" s="15"/>
      <c r="F435" s="15"/>
      <c r="G435" s="15"/>
      <c r="H435" s="15"/>
      <c r="I435" s="15"/>
      <c r="J435" s="15"/>
      <c r="L435" s="30" t="str">
        <f t="shared" si="6"/>
        <v/>
      </c>
    </row>
    <row r="436" spans="1:12">
      <c r="A436" s="20"/>
      <c r="B436" s="20"/>
      <c r="C436" s="15"/>
      <c r="D436" s="15"/>
      <c r="E436" s="15"/>
      <c r="F436" s="15"/>
      <c r="G436" s="15"/>
      <c r="H436" s="15"/>
      <c r="I436" s="15"/>
      <c r="J436" s="15"/>
      <c r="L436" s="30" t="str">
        <f t="shared" si="6"/>
        <v/>
      </c>
    </row>
    <row r="437" spans="1:12">
      <c r="A437" s="20"/>
      <c r="B437" s="20"/>
      <c r="C437" s="15"/>
      <c r="D437" s="15"/>
      <c r="E437" s="15"/>
      <c r="F437" s="15"/>
      <c r="G437" s="15"/>
      <c r="H437" s="15"/>
      <c r="I437" s="15"/>
      <c r="J437" s="15"/>
      <c r="L437" s="30" t="str">
        <f t="shared" si="6"/>
        <v/>
      </c>
    </row>
    <row r="438" spans="1:12">
      <c r="A438" s="20"/>
      <c r="B438" s="20"/>
      <c r="C438" s="15"/>
      <c r="D438" s="15"/>
      <c r="E438" s="15"/>
      <c r="F438" s="15"/>
      <c r="G438" s="15"/>
      <c r="H438" s="15"/>
      <c r="I438" s="15"/>
      <c r="J438" s="15"/>
      <c r="L438" s="30" t="str">
        <f t="shared" si="6"/>
        <v/>
      </c>
    </row>
    <row r="439" spans="1:12">
      <c r="A439" s="20"/>
      <c r="B439" s="20"/>
      <c r="C439" s="15"/>
      <c r="D439" s="15"/>
      <c r="E439" s="15"/>
      <c r="F439" s="15"/>
      <c r="G439" s="15"/>
      <c r="H439" s="15"/>
      <c r="I439" s="15"/>
      <c r="J439" s="15"/>
      <c r="L439" s="30" t="str">
        <f t="shared" si="6"/>
        <v/>
      </c>
    </row>
    <row r="440" spans="1:12">
      <c r="A440" s="20"/>
      <c r="B440" s="20"/>
      <c r="C440" s="15"/>
      <c r="D440" s="15"/>
      <c r="E440" s="15"/>
      <c r="F440" s="15"/>
      <c r="G440" s="15"/>
      <c r="H440" s="15"/>
      <c r="I440" s="15"/>
      <c r="J440" s="15"/>
      <c r="L440" s="30" t="str">
        <f t="shared" si="6"/>
        <v/>
      </c>
    </row>
    <row r="441" spans="1:12">
      <c r="A441" s="20"/>
      <c r="B441" s="20"/>
      <c r="C441" s="15"/>
      <c r="D441" s="15"/>
      <c r="E441" s="15"/>
      <c r="F441" s="15"/>
      <c r="G441" s="15"/>
      <c r="H441" s="15"/>
      <c r="I441" s="15"/>
      <c r="J441" s="15"/>
      <c r="L441" s="30" t="str">
        <f t="shared" si="6"/>
        <v/>
      </c>
    </row>
    <row r="442" spans="1:12">
      <c r="A442" s="20"/>
      <c r="B442" s="20"/>
      <c r="C442" s="15"/>
      <c r="D442" s="15"/>
      <c r="E442" s="15"/>
      <c r="F442" s="15"/>
      <c r="G442" s="15"/>
      <c r="H442" s="15"/>
      <c r="I442" s="15"/>
      <c r="J442" s="15"/>
      <c r="L442" s="30" t="str">
        <f t="shared" si="6"/>
        <v/>
      </c>
    </row>
    <row r="443" spans="1:12">
      <c r="A443" s="20"/>
      <c r="B443" s="20"/>
      <c r="C443" s="15"/>
      <c r="D443" s="15"/>
      <c r="E443" s="15"/>
      <c r="F443" s="15"/>
      <c r="G443" s="15"/>
      <c r="H443" s="15"/>
      <c r="I443" s="15"/>
      <c r="J443" s="15"/>
      <c r="L443" s="30" t="str">
        <f t="shared" si="6"/>
        <v/>
      </c>
    </row>
    <row r="444" spans="1:12">
      <c r="A444" s="20"/>
      <c r="B444" s="20"/>
      <c r="C444" s="15"/>
      <c r="D444" s="15"/>
      <c r="E444" s="15"/>
      <c r="F444" s="15"/>
      <c r="G444" s="15"/>
      <c r="H444" s="15"/>
      <c r="I444" s="15"/>
      <c r="J444" s="15"/>
      <c r="L444" s="30" t="str">
        <f t="shared" si="6"/>
        <v/>
      </c>
    </row>
    <row r="445" spans="1:12">
      <c r="A445" s="20"/>
      <c r="B445" s="20"/>
      <c r="C445" s="15"/>
      <c r="D445" s="15"/>
      <c r="E445" s="15"/>
      <c r="F445" s="15"/>
      <c r="G445" s="15"/>
      <c r="H445" s="15"/>
      <c r="I445" s="15"/>
      <c r="J445" s="15"/>
      <c r="L445" s="30" t="str">
        <f t="shared" si="6"/>
        <v/>
      </c>
    </row>
    <row r="446" spans="1:12">
      <c r="A446" s="20"/>
      <c r="B446" s="20"/>
      <c r="C446" s="15"/>
      <c r="D446" s="15"/>
      <c r="E446" s="15"/>
      <c r="F446" s="15"/>
      <c r="G446" s="15"/>
      <c r="H446" s="15"/>
      <c r="I446" s="15"/>
      <c r="J446" s="15"/>
      <c r="L446" s="30" t="str">
        <f t="shared" si="6"/>
        <v/>
      </c>
    </row>
    <row r="447" spans="1:12">
      <c r="A447" s="20"/>
      <c r="B447" s="20"/>
      <c r="C447" s="15"/>
      <c r="D447" s="15"/>
      <c r="E447" s="15"/>
      <c r="F447" s="15"/>
      <c r="G447" s="15"/>
      <c r="H447" s="15"/>
      <c r="I447" s="15"/>
      <c r="J447" s="15"/>
      <c r="L447" s="30" t="str">
        <f t="shared" si="6"/>
        <v/>
      </c>
    </row>
    <row r="448" spans="1:12">
      <c r="A448" s="20"/>
      <c r="B448" s="20"/>
      <c r="C448" s="15"/>
      <c r="D448" s="15"/>
      <c r="E448" s="15"/>
      <c r="F448" s="15"/>
      <c r="G448" s="15"/>
      <c r="H448" s="15"/>
      <c r="I448" s="15"/>
      <c r="J448" s="15"/>
      <c r="L448" s="30" t="str">
        <f t="shared" si="6"/>
        <v/>
      </c>
    </row>
    <row r="449" spans="1:12">
      <c r="A449" s="20"/>
      <c r="B449" s="20"/>
      <c r="C449" s="15"/>
      <c r="D449" s="15"/>
      <c r="E449" s="15"/>
      <c r="F449" s="15"/>
      <c r="G449" s="15"/>
      <c r="H449" s="15"/>
      <c r="I449" s="15"/>
      <c r="J449" s="15"/>
      <c r="L449" s="30" t="str">
        <f t="shared" si="6"/>
        <v/>
      </c>
    </row>
    <row r="450" spans="1:12">
      <c r="A450" s="20"/>
      <c r="B450" s="20"/>
      <c r="C450" s="15"/>
      <c r="D450" s="15"/>
      <c r="E450" s="15"/>
      <c r="F450" s="15"/>
      <c r="G450" s="15"/>
      <c r="H450" s="15"/>
      <c r="I450" s="15"/>
      <c r="J450" s="15"/>
      <c r="L450" s="30" t="str">
        <f t="shared" si="6"/>
        <v/>
      </c>
    </row>
    <row r="451" spans="1:12">
      <c r="A451" s="20"/>
      <c r="B451" s="20"/>
      <c r="C451" s="15"/>
      <c r="D451" s="15"/>
      <c r="E451" s="15"/>
      <c r="F451" s="15"/>
      <c r="G451" s="15"/>
      <c r="H451" s="15"/>
      <c r="I451" s="15"/>
      <c r="J451" s="15"/>
      <c r="L451" s="30" t="str">
        <f t="shared" si="6"/>
        <v/>
      </c>
    </row>
    <row r="452" spans="1:12">
      <c r="A452" s="20"/>
      <c r="B452" s="20"/>
      <c r="C452" s="15"/>
      <c r="D452" s="15"/>
      <c r="E452" s="15"/>
      <c r="F452" s="15"/>
      <c r="G452" s="15"/>
      <c r="H452" s="15"/>
      <c r="I452" s="15"/>
      <c r="J452" s="15"/>
      <c r="L452" s="30" t="str">
        <f t="shared" si="6"/>
        <v/>
      </c>
    </row>
    <row r="453" spans="1:12">
      <c r="A453" s="20"/>
      <c r="B453" s="20"/>
      <c r="C453" s="15"/>
      <c r="D453" s="15"/>
      <c r="E453" s="15"/>
      <c r="F453" s="15"/>
      <c r="G453" s="15"/>
      <c r="H453" s="15"/>
      <c r="I453" s="15"/>
      <c r="J453" s="15"/>
      <c r="L453" s="30" t="str">
        <f t="shared" si="6"/>
        <v/>
      </c>
    </row>
    <row r="454" spans="1:12">
      <c r="A454" s="20"/>
      <c r="B454" s="20"/>
      <c r="C454" s="15"/>
      <c r="D454" s="15"/>
      <c r="E454" s="15"/>
      <c r="F454" s="15"/>
      <c r="G454" s="15"/>
      <c r="H454" s="15"/>
      <c r="I454" s="15"/>
      <c r="J454" s="15"/>
      <c r="L454" s="30" t="str">
        <f t="shared" si="6"/>
        <v/>
      </c>
    </row>
    <row r="455" spans="1:12">
      <c r="A455" s="20"/>
      <c r="B455" s="20"/>
      <c r="C455" s="15"/>
      <c r="D455" s="15"/>
      <c r="E455" s="15"/>
      <c r="F455" s="15"/>
      <c r="G455" s="15"/>
      <c r="H455" s="15"/>
      <c r="I455" s="15"/>
      <c r="J455" s="15"/>
      <c r="L455" s="30" t="str">
        <f t="shared" si="6"/>
        <v/>
      </c>
    </row>
    <row r="456" spans="1:12">
      <c r="A456" s="20"/>
      <c r="B456" s="20"/>
      <c r="C456" s="15"/>
      <c r="D456" s="15"/>
      <c r="E456" s="15"/>
      <c r="F456" s="15"/>
      <c r="G456" s="15"/>
      <c r="H456" s="15"/>
      <c r="I456" s="15"/>
      <c r="J456" s="15"/>
      <c r="L456" s="30" t="str">
        <f t="shared" si="6"/>
        <v/>
      </c>
    </row>
    <row r="457" spans="1:12">
      <c r="A457" s="20"/>
      <c r="B457" s="20"/>
      <c r="C457" s="15"/>
      <c r="D457" s="15"/>
      <c r="E457" s="15"/>
      <c r="F457" s="15"/>
      <c r="G457" s="15"/>
      <c r="H457" s="15"/>
      <c r="I457" s="15"/>
      <c r="J457" s="15"/>
      <c r="L457" s="30" t="str">
        <f t="shared" si="6"/>
        <v/>
      </c>
    </row>
    <row r="458" spans="1:12">
      <c r="A458" s="20"/>
      <c r="B458" s="20"/>
      <c r="C458" s="15"/>
      <c r="D458" s="15"/>
      <c r="E458" s="15"/>
      <c r="F458" s="15"/>
      <c r="G458" s="15"/>
      <c r="H458" s="15"/>
      <c r="I458" s="15"/>
      <c r="J458" s="15"/>
      <c r="L458" s="30" t="str">
        <f t="shared" ref="L458:L500" si="7">IF(COUNTA(C458:J458)=0,"",_xlfn.CONCAT(,
IF(AND(NOT(ISBLANK($J458)),
    ABS($J458-(($C458+$D458+$F458+$G458+$H458+$I458)-$E458))&gt;=1),
" Error: Position at the end of the period is not equal to: position at the beginning of the period+increase in liabilities-decrease in liabilities+exchange rate changes+price changes+other changes+rectifications.",
""),
IF(AND(NOT(ISBLANK($C458)),$C458&lt;0),
" Warning: Position at the beginning of the period must be a positive amount.",
""),
IF(AND(NOT(ISBLANK($J458)),$J458&lt;0),
" Warning: Position at the end of the period must be a positive amount.",
"")))</f>
        <v/>
      </c>
    </row>
    <row r="459" spans="1:12">
      <c r="A459" s="20"/>
      <c r="B459" s="20"/>
      <c r="C459" s="15"/>
      <c r="D459" s="15"/>
      <c r="E459" s="15"/>
      <c r="F459" s="15"/>
      <c r="G459" s="15"/>
      <c r="H459" s="15"/>
      <c r="I459" s="15"/>
      <c r="J459" s="15"/>
      <c r="L459" s="30" t="str">
        <f t="shared" si="7"/>
        <v/>
      </c>
    </row>
    <row r="460" spans="1:12">
      <c r="A460" s="20"/>
      <c r="B460" s="20"/>
      <c r="C460" s="15"/>
      <c r="D460" s="15"/>
      <c r="E460" s="15"/>
      <c r="F460" s="15"/>
      <c r="G460" s="15"/>
      <c r="H460" s="15"/>
      <c r="I460" s="15"/>
      <c r="J460" s="15"/>
      <c r="L460" s="30" t="str">
        <f t="shared" si="7"/>
        <v/>
      </c>
    </row>
    <row r="461" spans="1:12">
      <c r="A461" s="20"/>
      <c r="B461" s="20"/>
      <c r="C461" s="15"/>
      <c r="D461" s="15"/>
      <c r="E461" s="15"/>
      <c r="F461" s="15"/>
      <c r="G461" s="15"/>
      <c r="H461" s="15"/>
      <c r="I461" s="15"/>
      <c r="J461" s="15"/>
      <c r="L461" s="30" t="str">
        <f t="shared" si="7"/>
        <v/>
      </c>
    </row>
    <row r="462" spans="1:12">
      <c r="A462" s="20"/>
      <c r="B462" s="20"/>
      <c r="C462" s="15"/>
      <c r="D462" s="15"/>
      <c r="E462" s="15"/>
      <c r="F462" s="15"/>
      <c r="G462" s="15"/>
      <c r="H462" s="15"/>
      <c r="I462" s="15"/>
      <c r="J462" s="15"/>
      <c r="L462" s="30" t="str">
        <f t="shared" si="7"/>
        <v/>
      </c>
    </row>
    <row r="463" spans="1:12">
      <c r="A463" s="20"/>
      <c r="B463" s="20"/>
      <c r="C463" s="15"/>
      <c r="D463" s="15"/>
      <c r="E463" s="15"/>
      <c r="F463" s="15"/>
      <c r="G463" s="15"/>
      <c r="H463" s="15"/>
      <c r="I463" s="15"/>
      <c r="J463" s="15"/>
      <c r="L463" s="30" t="str">
        <f t="shared" si="7"/>
        <v/>
      </c>
    </row>
    <row r="464" spans="1:12">
      <c r="A464" s="20"/>
      <c r="B464" s="20"/>
      <c r="C464" s="15"/>
      <c r="D464" s="15"/>
      <c r="E464" s="15"/>
      <c r="F464" s="15"/>
      <c r="G464" s="15"/>
      <c r="H464" s="15"/>
      <c r="I464" s="15"/>
      <c r="J464" s="15"/>
      <c r="L464" s="30" t="str">
        <f t="shared" si="7"/>
        <v/>
      </c>
    </row>
    <row r="465" spans="1:12">
      <c r="A465" s="20"/>
      <c r="B465" s="20"/>
      <c r="C465" s="15"/>
      <c r="D465" s="15"/>
      <c r="E465" s="15"/>
      <c r="F465" s="15"/>
      <c r="G465" s="15"/>
      <c r="H465" s="15"/>
      <c r="I465" s="15"/>
      <c r="J465" s="15"/>
      <c r="L465" s="30" t="str">
        <f t="shared" si="7"/>
        <v/>
      </c>
    </row>
    <row r="466" spans="1:12">
      <c r="A466" s="20"/>
      <c r="B466" s="20"/>
      <c r="C466" s="15"/>
      <c r="D466" s="15"/>
      <c r="E466" s="15"/>
      <c r="F466" s="15"/>
      <c r="G466" s="15"/>
      <c r="H466" s="15"/>
      <c r="I466" s="15"/>
      <c r="J466" s="15"/>
      <c r="L466" s="30" t="str">
        <f t="shared" si="7"/>
        <v/>
      </c>
    </row>
    <row r="467" spans="1:12">
      <c r="A467" s="20"/>
      <c r="B467" s="20"/>
      <c r="C467" s="15"/>
      <c r="D467" s="15"/>
      <c r="E467" s="15"/>
      <c r="F467" s="15"/>
      <c r="G467" s="15"/>
      <c r="H467" s="15"/>
      <c r="I467" s="15"/>
      <c r="J467" s="15"/>
      <c r="L467" s="30" t="str">
        <f t="shared" si="7"/>
        <v/>
      </c>
    </row>
    <row r="468" spans="1:12">
      <c r="A468" s="20"/>
      <c r="B468" s="20"/>
      <c r="C468" s="15"/>
      <c r="D468" s="15"/>
      <c r="E468" s="15"/>
      <c r="F468" s="15"/>
      <c r="G468" s="15"/>
      <c r="H468" s="15"/>
      <c r="I468" s="15"/>
      <c r="J468" s="15"/>
      <c r="L468" s="30" t="str">
        <f t="shared" si="7"/>
        <v/>
      </c>
    </row>
    <row r="469" spans="1:12">
      <c r="A469" s="20"/>
      <c r="B469" s="20"/>
      <c r="C469" s="15"/>
      <c r="D469" s="15"/>
      <c r="E469" s="15"/>
      <c r="F469" s="15"/>
      <c r="G469" s="15"/>
      <c r="H469" s="15"/>
      <c r="I469" s="15"/>
      <c r="J469" s="15"/>
      <c r="L469" s="30" t="str">
        <f t="shared" si="7"/>
        <v/>
      </c>
    </row>
    <row r="470" spans="1:12">
      <c r="A470" s="20"/>
      <c r="B470" s="20"/>
      <c r="C470" s="15"/>
      <c r="D470" s="15"/>
      <c r="E470" s="15"/>
      <c r="F470" s="15"/>
      <c r="G470" s="15"/>
      <c r="H470" s="15"/>
      <c r="I470" s="15"/>
      <c r="J470" s="15"/>
      <c r="L470" s="30" t="str">
        <f t="shared" si="7"/>
        <v/>
      </c>
    </row>
    <row r="471" spans="1:12">
      <c r="A471" s="20"/>
      <c r="B471" s="20"/>
      <c r="C471" s="15"/>
      <c r="D471" s="15"/>
      <c r="E471" s="15"/>
      <c r="F471" s="15"/>
      <c r="G471" s="15"/>
      <c r="H471" s="15"/>
      <c r="I471" s="15"/>
      <c r="J471" s="15"/>
      <c r="L471" s="30" t="str">
        <f t="shared" si="7"/>
        <v/>
      </c>
    </row>
    <row r="472" spans="1:12">
      <c r="A472" s="20"/>
      <c r="B472" s="20"/>
      <c r="C472" s="15"/>
      <c r="D472" s="15"/>
      <c r="E472" s="15"/>
      <c r="F472" s="15"/>
      <c r="G472" s="15"/>
      <c r="H472" s="15"/>
      <c r="I472" s="15"/>
      <c r="J472" s="15"/>
      <c r="L472" s="30" t="str">
        <f t="shared" si="7"/>
        <v/>
      </c>
    </row>
    <row r="473" spans="1:12">
      <c r="A473" s="20"/>
      <c r="B473" s="20"/>
      <c r="C473" s="15"/>
      <c r="D473" s="15"/>
      <c r="E473" s="15"/>
      <c r="F473" s="15"/>
      <c r="G473" s="15"/>
      <c r="H473" s="15"/>
      <c r="I473" s="15"/>
      <c r="J473" s="15"/>
      <c r="L473" s="30" t="str">
        <f t="shared" si="7"/>
        <v/>
      </c>
    </row>
    <row r="474" spans="1:12">
      <c r="A474" s="20"/>
      <c r="B474" s="20"/>
      <c r="C474" s="15"/>
      <c r="D474" s="15"/>
      <c r="E474" s="15"/>
      <c r="F474" s="15"/>
      <c r="G474" s="15"/>
      <c r="H474" s="15"/>
      <c r="I474" s="15"/>
      <c r="J474" s="15"/>
      <c r="L474" s="30" t="str">
        <f t="shared" si="7"/>
        <v/>
      </c>
    </row>
    <row r="475" spans="1:12">
      <c r="A475" s="20"/>
      <c r="B475" s="20"/>
      <c r="C475" s="15"/>
      <c r="D475" s="15"/>
      <c r="E475" s="15"/>
      <c r="F475" s="15"/>
      <c r="G475" s="15"/>
      <c r="H475" s="15"/>
      <c r="I475" s="15"/>
      <c r="J475" s="15"/>
      <c r="L475" s="30" t="str">
        <f t="shared" si="7"/>
        <v/>
      </c>
    </row>
    <row r="476" spans="1:12">
      <c r="A476" s="20"/>
      <c r="B476" s="20"/>
      <c r="C476" s="15"/>
      <c r="D476" s="15"/>
      <c r="E476" s="15"/>
      <c r="F476" s="15"/>
      <c r="G476" s="15"/>
      <c r="H476" s="15"/>
      <c r="I476" s="15"/>
      <c r="J476" s="15"/>
      <c r="L476" s="30" t="str">
        <f t="shared" si="7"/>
        <v/>
      </c>
    </row>
    <row r="477" spans="1:12">
      <c r="A477" s="20"/>
      <c r="B477" s="20"/>
      <c r="C477" s="15"/>
      <c r="D477" s="15"/>
      <c r="E477" s="15"/>
      <c r="F477" s="15"/>
      <c r="G477" s="15"/>
      <c r="H477" s="15"/>
      <c r="I477" s="15"/>
      <c r="J477" s="15"/>
      <c r="L477" s="30" t="str">
        <f t="shared" si="7"/>
        <v/>
      </c>
    </row>
    <row r="478" spans="1:12">
      <c r="A478" s="20"/>
      <c r="B478" s="20"/>
      <c r="C478" s="15"/>
      <c r="D478" s="15"/>
      <c r="E478" s="15"/>
      <c r="F478" s="15"/>
      <c r="G478" s="15"/>
      <c r="H478" s="15"/>
      <c r="I478" s="15"/>
      <c r="J478" s="15"/>
      <c r="L478" s="30" t="str">
        <f t="shared" si="7"/>
        <v/>
      </c>
    </row>
    <row r="479" spans="1:12">
      <c r="A479" s="20"/>
      <c r="B479" s="20"/>
      <c r="C479" s="15"/>
      <c r="D479" s="15"/>
      <c r="E479" s="15"/>
      <c r="F479" s="15"/>
      <c r="G479" s="15"/>
      <c r="H479" s="15"/>
      <c r="I479" s="15"/>
      <c r="J479" s="15"/>
      <c r="L479" s="30" t="str">
        <f t="shared" si="7"/>
        <v/>
      </c>
    </row>
    <row r="480" spans="1:12">
      <c r="A480" s="20"/>
      <c r="B480" s="20"/>
      <c r="C480" s="15"/>
      <c r="D480" s="15"/>
      <c r="E480" s="15"/>
      <c r="F480" s="15"/>
      <c r="G480" s="15"/>
      <c r="H480" s="15"/>
      <c r="I480" s="15"/>
      <c r="J480" s="15"/>
      <c r="L480" s="30" t="str">
        <f t="shared" si="7"/>
        <v/>
      </c>
    </row>
    <row r="481" spans="1:12">
      <c r="A481" s="20"/>
      <c r="B481" s="20"/>
      <c r="C481" s="15"/>
      <c r="D481" s="15"/>
      <c r="E481" s="15"/>
      <c r="F481" s="15"/>
      <c r="G481" s="15"/>
      <c r="H481" s="15"/>
      <c r="I481" s="15"/>
      <c r="J481" s="15"/>
      <c r="L481" s="30" t="str">
        <f t="shared" si="7"/>
        <v/>
      </c>
    </row>
    <row r="482" spans="1:12">
      <c r="A482" s="20"/>
      <c r="B482" s="20"/>
      <c r="C482" s="15"/>
      <c r="D482" s="15"/>
      <c r="E482" s="15"/>
      <c r="F482" s="15"/>
      <c r="G482" s="15"/>
      <c r="H482" s="15"/>
      <c r="I482" s="15"/>
      <c r="J482" s="15"/>
      <c r="L482" s="30" t="str">
        <f t="shared" si="7"/>
        <v/>
      </c>
    </row>
    <row r="483" spans="1:12">
      <c r="A483" s="20"/>
      <c r="B483" s="20"/>
      <c r="C483" s="15"/>
      <c r="D483" s="15"/>
      <c r="E483" s="15"/>
      <c r="F483" s="15"/>
      <c r="G483" s="15"/>
      <c r="H483" s="15"/>
      <c r="I483" s="15"/>
      <c r="J483" s="15"/>
      <c r="L483" s="30" t="str">
        <f t="shared" si="7"/>
        <v/>
      </c>
    </row>
    <row r="484" spans="1:12">
      <c r="A484" s="20"/>
      <c r="B484" s="20"/>
      <c r="C484" s="15"/>
      <c r="D484" s="15"/>
      <c r="E484" s="15"/>
      <c r="F484" s="15"/>
      <c r="G484" s="15"/>
      <c r="H484" s="15"/>
      <c r="I484" s="15"/>
      <c r="J484" s="15"/>
      <c r="L484" s="30" t="str">
        <f t="shared" si="7"/>
        <v/>
      </c>
    </row>
    <row r="485" spans="1:12">
      <c r="A485" s="20"/>
      <c r="B485" s="20"/>
      <c r="C485" s="15"/>
      <c r="D485" s="15"/>
      <c r="E485" s="15"/>
      <c r="F485" s="15"/>
      <c r="G485" s="15"/>
      <c r="H485" s="15"/>
      <c r="I485" s="15"/>
      <c r="J485" s="15"/>
      <c r="L485" s="30" t="str">
        <f t="shared" si="7"/>
        <v/>
      </c>
    </row>
    <row r="486" spans="1:12">
      <c r="A486" s="20"/>
      <c r="B486" s="20"/>
      <c r="C486" s="15"/>
      <c r="D486" s="15"/>
      <c r="E486" s="15"/>
      <c r="F486" s="15"/>
      <c r="G486" s="15"/>
      <c r="H486" s="15"/>
      <c r="I486" s="15"/>
      <c r="J486" s="15"/>
      <c r="L486" s="30" t="str">
        <f t="shared" si="7"/>
        <v/>
      </c>
    </row>
    <row r="487" spans="1:12">
      <c r="A487" s="20"/>
      <c r="B487" s="20"/>
      <c r="C487" s="15"/>
      <c r="D487" s="15"/>
      <c r="E487" s="15"/>
      <c r="F487" s="15"/>
      <c r="G487" s="15"/>
      <c r="H487" s="15"/>
      <c r="I487" s="15"/>
      <c r="J487" s="15"/>
      <c r="L487" s="30" t="str">
        <f t="shared" si="7"/>
        <v/>
      </c>
    </row>
    <row r="488" spans="1:12">
      <c r="A488" s="20"/>
      <c r="B488" s="20"/>
      <c r="C488" s="15"/>
      <c r="D488" s="15"/>
      <c r="E488" s="15"/>
      <c r="F488" s="15"/>
      <c r="G488" s="15"/>
      <c r="H488" s="15"/>
      <c r="I488" s="15"/>
      <c r="J488" s="15"/>
      <c r="L488" s="30" t="str">
        <f t="shared" si="7"/>
        <v/>
      </c>
    </row>
    <row r="489" spans="1:12">
      <c r="A489" s="20"/>
      <c r="B489" s="20"/>
      <c r="C489" s="15"/>
      <c r="D489" s="15"/>
      <c r="E489" s="15"/>
      <c r="F489" s="15"/>
      <c r="G489" s="15"/>
      <c r="H489" s="15"/>
      <c r="I489" s="15"/>
      <c r="J489" s="15"/>
      <c r="L489" s="30" t="str">
        <f t="shared" si="7"/>
        <v/>
      </c>
    </row>
    <row r="490" spans="1:12">
      <c r="A490" s="20"/>
      <c r="B490" s="20"/>
      <c r="C490" s="15"/>
      <c r="D490" s="15"/>
      <c r="E490" s="15"/>
      <c r="F490" s="15"/>
      <c r="G490" s="15"/>
      <c r="H490" s="15"/>
      <c r="I490" s="15"/>
      <c r="J490" s="15"/>
      <c r="L490" s="30" t="str">
        <f t="shared" si="7"/>
        <v/>
      </c>
    </row>
    <row r="491" spans="1:12">
      <c r="A491" s="20"/>
      <c r="B491" s="20"/>
      <c r="C491" s="15"/>
      <c r="D491" s="15"/>
      <c r="E491" s="15"/>
      <c r="F491" s="15"/>
      <c r="G491" s="15"/>
      <c r="H491" s="15"/>
      <c r="I491" s="15"/>
      <c r="J491" s="15"/>
      <c r="L491" s="30" t="str">
        <f t="shared" si="7"/>
        <v/>
      </c>
    </row>
    <row r="492" spans="1:12">
      <c r="A492" s="20"/>
      <c r="B492" s="20"/>
      <c r="C492" s="15"/>
      <c r="D492" s="15"/>
      <c r="E492" s="15"/>
      <c r="F492" s="15"/>
      <c r="G492" s="15"/>
      <c r="H492" s="15"/>
      <c r="I492" s="15"/>
      <c r="J492" s="15"/>
      <c r="L492" s="30" t="str">
        <f t="shared" si="7"/>
        <v/>
      </c>
    </row>
    <row r="493" spans="1:12">
      <c r="A493" s="20"/>
      <c r="B493" s="20"/>
      <c r="C493" s="15"/>
      <c r="D493" s="15"/>
      <c r="E493" s="15"/>
      <c r="F493" s="15"/>
      <c r="G493" s="15"/>
      <c r="H493" s="15"/>
      <c r="I493" s="15"/>
      <c r="J493" s="15"/>
      <c r="L493" s="30" t="str">
        <f t="shared" si="7"/>
        <v/>
      </c>
    </row>
    <row r="494" spans="1:12">
      <c r="A494" s="20"/>
      <c r="B494" s="20"/>
      <c r="C494" s="15"/>
      <c r="D494" s="15"/>
      <c r="E494" s="15"/>
      <c r="F494" s="15"/>
      <c r="G494" s="15"/>
      <c r="H494" s="15"/>
      <c r="I494" s="15"/>
      <c r="J494" s="15"/>
      <c r="L494" s="30" t="str">
        <f t="shared" si="7"/>
        <v/>
      </c>
    </row>
    <row r="495" spans="1:12">
      <c r="A495" s="20"/>
      <c r="B495" s="20"/>
      <c r="C495" s="15"/>
      <c r="D495" s="15"/>
      <c r="E495" s="15"/>
      <c r="F495" s="15"/>
      <c r="G495" s="15"/>
      <c r="H495" s="15"/>
      <c r="I495" s="15"/>
      <c r="J495" s="15"/>
      <c r="L495" s="30" t="str">
        <f t="shared" si="7"/>
        <v/>
      </c>
    </row>
    <row r="496" spans="1:12">
      <c r="A496" s="20"/>
      <c r="B496" s="20"/>
      <c r="C496" s="15"/>
      <c r="D496" s="15"/>
      <c r="E496" s="15"/>
      <c r="F496" s="15"/>
      <c r="G496" s="15"/>
      <c r="H496" s="15"/>
      <c r="I496" s="15"/>
      <c r="J496" s="15"/>
      <c r="L496" s="30" t="str">
        <f t="shared" si="7"/>
        <v/>
      </c>
    </row>
    <row r="497" spans="1:12">
      <c r="A497" s="20"/>
      <c r="B497" s="20"/>
      <c r="C497" s="15"/>
      <c r="D497" s="15"/>
      <c r="E497" s="15"/>
      <c r="F497" s="15"/>
      <c r="G497" s="15"/>
      <c r="H497" s="15"/>
      <c r="I497" s="15"/>
      <c r="J497" s="15"/>
      <c r="L497" s="30" t="str">
        <f t="shared" si="7"/>
        <v/>
      </c>
    </row>
    <row r="498" spans="1:12">
      <c r="A498" s="20"/>
      <c r="B498" s="20"/>
      <c r="C498" s="15"/>
      <c r="D498" s="15"/>
      <c r="E498" s="15"/>
      <c r="F498" s="15"/>
      <c r="G498" s="15"/>
      <c r="H498" s="15"/>
      <c r="I498" s="15"/>
      <c r="J498" s="15"/>
      <c r="L498" s="30" t="str">
        <f t="shared" si="7"/>
        <v/>
      </c>
    </row>
    <row r="499" spans="1:12">
      <c r="A499" s="20"/>
      <c r="B499" s="20"/>
      <c r="C499" s="15"/>
      <c r="D499" s="15"/>
      <c r="E499" s="15"/>
      <c r="F499" s="15"/>
      <c r="G499" s="15"/>
      <c r="H499" s="15"/>
      <c r="I499" s="15"/>
      <c r="J499" s="15"/>
      <c r="L499" s="30" t="str">
        <f t="shared" si="7"/>
        <v/>
      </c>
    </row>
    <row r="500" spans="1:12">
      <c r="A500" s="20"/>
      <c r="B500" s="20"/>
      <c r="C500" s="15"/>
      <c r="D500" s="15"/>
      <c r="E500" s="15"/>
      <c r="F500" s="15"/>
      <c r="G500" s="15"/>
      <c r="H500" s="15"/>
      <c r="I500" s="15"/>
      <c r="J500" s="15"/>
      <c r="L500" s="30" t="str">
        <f t="shared" si="7"/>
        <v/>
      </c>
    </row>
  </sheetData>
  <mergeCells count="9">
    <mergeCell ref="L3:L6"/>
    <mergeCell ref="C3:J3"/>
    <mergeCell ref="C4:C6"/>
    <mergeCell ref="D4:I4"/>
    <mergeCell ref="J4:J6"/>
    <mergeCell ref="D5:E5"/>
    <mergeCell ref="F5:G5"/>
    <mergeCell ref="H5:H6"/>
    <mergeCell ref="I5:I6"/>
  </mergeCells>
  <conditionalFormatting sqref="C8:C500">
    <cfRule type="expression" dxfId="89" priority="2">
      <formula>AND(NOT(ISBLANK($C8)),$C8&lt;0)</formula>
    </cfRule>
  </conditionalFormatting>
  <conditionalFormatting sqref="J8:J500">
    <cfRule type="expression" dxfId="88" priority="1">
      <formula>AND(NOT(ISBLANK($J8)),ABS($J8-(($C8+$D8+$F8+$G8+$H8+$I8)-$E8))&gt;=1)</formula>
    </cfRule>
    <cfRule type="expression" dxfId="87" priority="3">
      <formula>AND(NOT(ISBLANK($J8)),$J8&lt;0)</formula>
    </cfRule>
  </conditionalFormatting>
  <hyperlinks>
    <hyperlink ref="A1" location="'TOC'!B90" display="TOC" xr:uid="{00000000-0004-0000-4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4D00-000000000000}">
          <x14:formula1>
            <xm:f>_dropDownSheet!$A$42:$B$42</xm:f>
          </x14:formula1>
          <xm:sqref>A8:A500</xm:sqref>
        </x14:dataValidation>
        <x14:dataValidation type="list" allowBlank="1" showInputMessage="1" showErrorMessage="1" xr:uid="{00000000-0002-0000-4D00-000001000000}">
          <x14:formula1>
            <xm:f>_dropDownSheet!$A$9:$JB$9</xm:f>
          </x14:formula1>
          <xm:sqref>B8:B500</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Blad7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40.1796875" bestFit="1" customWidth="1"/>
  </cols>
  <sheetData>
    <row r="1" spans="1:13" ht="15" customHeight="1">
      <c r="A1" s="10" t="s">
        <v>301</v>
      </c>
      <c r="B1" s="11" t="s">
        <v>215</v>
      </c>
    </row>
    <row r="2" spans="1:13" ht="15" customHeight="1"/>
    <row r="3" spans="1:13">
      <c r="A3" s="11"/>
      <c r="D3" s="52" t="s">
        <v>388</v>
      </c>
      <c r="E3" s="52"/>
      <c r="F3" s="52"/>
      <c r="G3" s="52"/>
      <c r="H3" s="52"/>
      <c r="I3" s="52"/>
      <c r="J3" s="52"/>
      <c r="K3" s="52"/>
      <c r="M3" s="50" t="s">
        <v>305</v>
      </c>
    </row>
    <row r="4" spans="1:13">
      <c r="D4" s="52" t="s">
        <v>397</v>
      </c>
      <c r="E4" s="52" t="s">
        <v>307</v>
      </c>
      <c r="F4" s="52"/>
      <c r="G4" s="52"/>
      <c r="H4" s="52"/>
      <c r="I4" s="52"/>
      <c r="J4" s="52"/>
      <c r="K4" s="52" t="s">
        <v>398</v>
      </c>
      <c r="M4" s="50"/>
    </row>
    <row r="5" spans="1:13">
      <c r="D5" s="52"/>
      <c r="E5" s="52" t="s">
        <v>309</v>
      </c>
      <c r="F5" s="52"/>
      <c r="G5" s="52" t="s">
        <v>310</v>
      </c>
      <c r="H5" s="52"/>
      <c r="I5" s="52" t="s">
        <v>352</v>
      </c>
      <c r="J5" s="52" t="s">
        <v>312</v>
      </c>
      <c r="K5" s="52"/>
      <c r="M5" s="50"/>
    </row>
    <row r="6" spans="1:13" ht="20">
      <c r="D6" s="52"/>
      <c r="E6" s="12" t="s">
        <v>400</v>
      </c>
      <c r="F6" s="12" t="s">
        <v>401</v>
      </c>
      <c r="G6" s="12" t="s">
        <v>315</v>
      </c>
      <c r="H6" s="12" t="s">
        <v>316</v>
      </c>
      <c r="I6" s="52"/>
      <c r="J6" s="52"/>
      <c r="K6" s="52"/>
      <c r="M6" s="50"/>
    </row>
    <row r="7" spans="1:13" ht="21.5">
      <c r="A7" s="19" t="s">
        <v>330</v>
      </c>
      <c r="B7" s="19" t="s">
        <v>331</v>
      </c>
      <c r="C7" s="19" t="s">
        <v>332</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IF(COUNTA(D8:K8)=0,"",_xlfn.CONCAT(,
IF(AND(NOT(ISBLANK($K8)),
    ABS($K8-(($D8+$E8+$G8+$H8+$I8+$J8)-$F8))&gt;=1),
" Error: Position at the end of the period is not equal to: position at the beginning of the period+increase in liabilities-decrease in liabilities+exchange rate changes+price changes+other changes+rectifications.",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liabilities-decrease in liabilities+exchange rate changes+price changes+other changes+rectifications.",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IF(COUNTA(D10:K10)=0,"",_xlfn.CONCAT(,
IF(AND(NOT(ISBLANK($K10)),
    ABS($K10-(($D10+$E10+$G10+$H10+$I10+$J10)-$F10))&gt;=1),
" Error: Position at the end of the period is not equal to: position at the beginning of the period+increase in liabilities-decrease in liabilities+exchange rate changes+price changes+other changes+rectifications.",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IF(AND(NOT(ISBLANK($K74)),
    ABS($K74-(($D74+$E74+$G74+$H74+$I74+$J74)-$F74))&gt;=1),
" Error: Position at the end of the period is not equal to: position at the beginning of the period+increase in liabilities-decrease in liabilities+exchange rate changes+price changes+other changes+rectifications.",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IF(AND(NOT(ISBLANK($K138)),
    ABS($K138-(($D138+$E138+$G138+$H138+$I138+$J138)-$F138))&gt;=1),
" Error: Position at the end of the period is not equal to: position at the beginning of the period+increase in liabilities-decrease in liabilities+exchange rate changes+price changes+other changes+rectifications.",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IF(AND(NOT(ISBLANK($K202)),
    ABS($K202-(($D202+$E202+$G202+$H202+$I202+$J202)-$F202))&gt;=1),
" Error: Position at the end of the period is not equal to: position at the beginning of the period+increase in liabilities-decrease in liabilities+exchange rate changes+price changes+other changes+rectifications.",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IF(AND(NOT(ISBLANK($K266)),
    ABS($K266-(($D266+$E266+$G266+$H266+$I266+$J266)-$F266))&gt;=1),
" Error: Position at the end of the period is not equal to: position at the beginning of the period+increase in liabilities-decrease in liabilities+exchange rate changes+price changes+other changes+rectifications.",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IF(AND(NOT(ISBLANK($K330)),
    ABS($K330-(($D330+$E330+$G330+$H330+$I330+$J330)-$F330))&gt;=1),
" Error: Position at the end of the period is not equal to: position at the beginning of the period+increase in liabilities-decrease in liabilities+exchange rate changes+price changes+other changes+rectifications.",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IF(AND(NOT(ISBLANK($K394)),
    ABS($K394-(($D394+$E394+$G394+$H394+$I394+$J394)-$F394))&gt;=1),
" Error: Position at the end of the period is not equal to: position at the beginning of the period+increase in liabilities-decrease in liabilities+exchange rate changes+price changes+other changes+rectifications.",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IF(AND(NOT(ISBLANK($K458)),
    ABS($K458-(($D458+$E458+$G458+$H458+$I458+$J458)-$F458))&gt;=1),
" Error: Position at the end of the period is not equal to: position at the beginning of the period+increase in liabilities-decrease in liabilities+exchange rate changes+price changes+other changes+rectifications.",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86" priority="2">
      <formula>AND(NOT(ISBLANK($D8)),$D8&lt;0)</formula>
    </cfRule>
  </conditionalFormatting>
  <conditionalFormatting sqref="K8:K500">
    <cfRule type="expression" dxfId="85" priority="1">
      <formula>AND(NOT(ISBLANK($K8)),ABS($K8-(($D8+$E8+$G8+$H8+$I8+$J8)-$F8))&gt;=1)</formula>
    </cfRule>
    <cfRule type="expression" dxfId="84" priority="3">
      <formula>AND(NOT(ISBLANK($K8)),$K8&lt;0)</formula>
    </cfRule>
  </conditionalFormatting>
  <hyperlinks>
    <hyperlink ref="A1" location="'TOC'!B91" display="TOC" xr:uid="{00000000-0004-0000-4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E00-000000000000}">
          <x14:formula1>
            <xm:f>_dropDownSheet!$A$43:$C$43</xm:f>
          </x14:formula1>
          <xm:sqref>A8:A500</xm:sqref>
        </x14:dataValidation>
        <x14:dataValidation type="list" allowBlank="1" showInputMessage="1" showErrorMessage="1" xr:uid="{00000000-0002-0000-4E00-000001000000}">
          <x14:formula1>
            <xm:f>_dropDownSheet!$A$9:$JB$9</xm:f>
          </x14:formula1>
          <xm:sqref>B8:B500</xm:sqref>
        </x14:dataValidation>
        <x14:dataValidation type="list" allowBlank="1" showInputMessage="1" showErrorMessage="1" xr:uid="{00000000-0002-0000-4E00-000002000000}">
          <x14:formula1>
            <xm:f>_dropDownSheet!$A$44:$B$44</xm:f>
          </x14:formula1>
          <xm:sqref>C8:C500</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Blad80">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40.1796875" bestFit="1" customWidth="1"/>
  </cols>
  <sheetData>
    <row r="1" spans="1:13" ht="15" customHeight="1">
      <c r="A1" s="10" t="s">
        <v>301</v>
      </c>
      <c r="B1" s="11" t="s">
        <v>218</v>
      </c>
    </row>
    <row r="2" spans="1:13" ht="15" customHeight="1"/>
    <row r="3" spans="1:13">
      <c r="A3" s="11"/>
      <c r="D3" s="52" t="s">
        <v>388</v>
      </c>
      <c r="E3" s="52"/>
      <c r="F3" s="52"/>
      <c r="G3" s="52"/>
      <c r="H3" s="52"/>
      <c r="I3" s="52"/>
      <c r="J3" s="52"/>
      <c r="K3" s="52"/>
      <c r="M3" s="50" t="s">
        <v>305</v>
      </c>
    </row>
    <row r="4" spans="1:13">
      <c r="D4" s="52" t="s">
        <v>397</v>
      </c>
      <c r="E4" s="52" t="s">
        <v>307</v>
      </c>
      <c r="F4" s="52"/>
      <c r="G4" s="52"/>
      <c r="H4" s="52"/>
      <c r="I4" s="52"/>
      <c r="J4" s="52"/>
      <c r="K4" s="52" t="s">
        <v>398</v>
      </c>
      <c r="M4" s="50"/>
    </row>
    <row r="5" spans="1:13">
      <c r="D5" s="52"/>
      <c r="E5" s="52" t="s">
        <v>309</v>
      </c>
      <c r="F5" s="52"/>
      <c r="G5" s="52" t="s">
        <v>310</v>
      </c>
      <c r="H5" s="52"/>
      <c r="I5" s="52" t="s">
        <v>352</v>
      </c>
      <c r="J5" s="52" t="s">
        <v>312</v>
      </c>
      <c r="K5" s="52"/>
      <c r="M5" s="50"/>
    </row>
    <row r="6" spans="1:13" ht="20">
      <c r="D6" s="52"/>
      <c r="E6" s="12" t="s">
        <v>400</v>
      </c>
      <c r="F6" s="12" t="s">
        <v>401</v>
      </c>
      <c r="G6" s="12" t="s">
        <v>315</v>
      </c>
      <c r="H6" s="12" t="s">
        <v>316</v>
      </c>
      <c r="I6" s="52"/>
      <c r="J6" s="52"/>
      <c r="K6" s="52"/>
      <c r="M6" s="50"/>
    </row>
    <row r="7" spans="1:13" ht="21.5">
      <c r="A7" s="19" t="s">
        <v>330</v>
      </c>
      <c r="B7" s="19" t="s">
        <v>331</v>
      </c>
      <c r="C7" s="19" t="s">
        <v>332</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IF(COUNTA(D8:K8)=0,"",_xlfn.CONCAT(,
IF(AND(NOT(ISBLANK($K8)),
    ABS($K8-(($D8+$E8+$G8+$H8+$I8+$J8)-$F8))&gt;=1),
" Error: Position at the end of the period is not equal to: position at the beginning of the period+increase in liabilities-decrease in liabilities+exchange rate changes+price changes+other changes+rectifications.",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liabilities-decrease in liabilities+exchange rate changes+price changes+other changes+rectifications.",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IF(COUNTA(D10:K10)=0,"",_xlfn.CONCAT(,
IF(AND(NOT(ISBLANK($K10)),
    ABS($K10-(($D10+$E10+$G10+$H10+$I10+$J10)-$F10))&gt;=1),
" Error: Position at the end of the period is not equal to: position at the beginning of the period+increase in liabilities-decrease in liabilities+exchange rate changes+price changes+other changes+rectifications.",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IF(AND(NOT(ISBLANK($K74)),
    ABS($K74-(($D74+$E74+$G74+$H74+$I74+$J74)-$F74))&gt;=1),
" Error: Position at the end of the period is not equal to: position at the beginning of the period+increase in liabilities-decrease in liabilities+exchange rate changes+price changes+other changes+rectifications.",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IF(AND(NOT(ISBLANK($K138)),
    ABS($K138-(($D138+$E138+$G138+$H138+$I138+$J138)-$F138))&gt;=1),
" Error: Position at the end of the period is not equal to: position at the beginning of the period+increase in liabilities-decrease in liabilities+exchange rate changes+price changes+other changes+rectifications.",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IF(AND(NOT(ISBLANK($K202)),
    ABS($K202-(($D202+$E202+$G202+$H202+$I202+$J202)-$F202))&gt;=1),
" Error: Position at the end of the period is not equal to: position at the beginning of the period+increase in liabilities-decrease in liabilities+exchange rate changes+price changes+other changes+rectifications.",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IF(AND(NOT(ISBLANK($K266)),
    ABS($K266-(($D266+$E266+$G266+$H266+$I266+$J266)-$F266))&gt;=1),
" Error: Position at the end of the period is not equal to: position at the beginning of the period+increase in liabilities-decrease in liabilities+exchange rate changes+price changes+other changes+rectifications.",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IF(AND(NOT(ISBLANK($K330)),
    ABS($K330-(($D330+$E330+$G330+$H330+$I330+$J330)-$F330))&gt;=1),
" Error: Position at the end of the period is not equal to: position at the beginning of the period+increase in liabilities-decrease in liabilities+exchange rate changes+price changes+other changes+rectifications.",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IF(AND(NOT(ISBLANK($K394)),
    ABS($K394-(($D394+$E394+$G394+$H394+$I394+$J394)-$F394))&gt;=1),
" Error: Position at the end of the period is not equal to: position at the beginning of the period+increase in liabilities-decrease in liabilities+exchange rate changes+price changes+other changes+rectifications.",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IF(AND(NOT(ISBLANK($K458)),
    ABS($K458-(($D458+$E458+$G458+$H458+$I458+$J458)-$F458))&gt;=1),
" Error: Position at the end of the period is not equal to: position at the beginning of the period+increase in liabilities-decrease in liabilities+exchange rate changes+price changes+other changes+rectifications.",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83" priority="2">
      <formula>AND(NOT(ISBLANK($D8)),$D8&lt;0)</formula>
    </cfRule>
  </conditionalFormatting>
  <conditionalFormatting sqref="K8:K500">
    <cfRule type="expression" dxfId="82" priority="1">
      <formula>AND(NOT(ISBLANK($K8)),ABS($K8-(($D8+$E8+$G8+$H8+$I8+$J8)-$F8))&gt;=1)</formula>
    </cfRule>
    <cfRule type="expression" dxfId="81" priority="3">
      <formula>AND(NOT(ISBLANK($K8)),$K8&lt;0)</formula>
    </cfRule>
  </conditionalFormatting>
  <hyperlinks>
    <hyperlink ref="A1" location="'TOC'!B92" display="TOC" xr:uid="{00000000-0004-0000-4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F00-000000000000}">
          <x14:formula1>
            <xm:f>_dropDownSheet!$A$45</xm:f>
          </x14:formula1>
          <xm:sqref>A8:A500</xm:sqref>
        </x14:dataValidation>
        <x14:dataValidation type="list" allowBlank="1" showInputMessage="1" showErrorMessage="1" xr:uid="{00000000-0002-0000-4F00-000001000000}">
          <x14:formula1>
            <xm:f>_dropDownSheet!$A$9:$JB$9</xm:f>
          </x14:formula1>
          <xm:sqref>B8:B500</xm:sqref>
        </x14:dataValidation>
        <x14:dataValidation type="list" allowBlank="1" showInputMessage="1" showErrorMessage="1" xr:uid="{00000000-0002-0000-4F00-000002000000}">
          <x14:formula1>
            <xm:f>_dropDownSheet!$A$11:$N$11</xm:f>
          </x14:formula1>
          <xm:sqref>C8:C500</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Blad81">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14.26953125" customWidth="1"/>
  </cols>
  <sheetData>
    <row r="1" spans="1:13" ht="15" customHeight="1">
      <c r="A1" s="10" t="s">
        <v>301</v>
      </c>
      <c r="B1" s="11" t="s">
        <v>221</v>
      </c>
    </row>
    <row r="2" spans="1:13" ht="15" customHeight="1"/>
    <row r="3" spans="1:13">
      <c r="A3" s="11"/>
      <c r="D3" s="52" t="s">
        <v>388</v>
      </c>
      <c r="E3" s="52"/>
      <c r="F3" s="52"/>
      <c r="G3" s="52"/>
      <c r="H3" s="52"/>
      <c r="I3" s="52"/>
      <c r="J3" s="52"/>
      <c r="K3" s="52"/>
      <c r="M3" s="50" t="s">
        <v>305</v>
      </c>
    </row>
    <row r="4" spans="1:13">
      <c r="D4" s="52" t="s">
        <v>397</v>
      </c>
      <c r="E4" s="52" t="s">
        <v>307</v>
      </c>
      <c r="F4" s="52"/>
      <c r="G4" s="52"/>
      <c r="H4" s="52"/>
      <c r="I4" s="52"/>
      <c r="J4" s="52"/>
      <c r="K4" s="52" t="s">
        <v>398</v>
      </c>
      <c r="M4" s="50"/>
    </row>
    <row r="5" spans="1:13">
      <c r="D5" s="52"/>
      <c r="E5" s="52" t="s">
        <v>309</v>
      </c>
      <c r="F5" s="52"/>
      <c r="G5" s="52" t="s">
        <v>310</v>
      </c>
      <c r="H5" s="52"/>
      <c r="I5" s="52" t="s">
        <v>352</v>
      </c>
      <c r="J5" s="52" t="s">
        <v>312</v>
      </c>
      <c r="K5" s="52"/>
      <c r="M5" s="50"/>
    </row>
    <row r="6" spans="1:13" ht="20">
      <c r="D6" s="52"/>
      <c r="E6" s="12" t="s">
        <v>400</v>
      </c>
      <c r="F6" s="12" t="s">
        <v>401</v>
      </c>
      <c r="G6" s="12" t="s">
        <v>315</v>
      </c>
      <c r="H6" s="12" t="s">
        <v>316</v>
      </c>
      <c r="I6" s="52"/>
      <c r="J6" s="52"/>
      <c r="K6" s="52"/>
      <c r="M6" s="50"/>
    </row>
    <row r="7" spans="1:13" ht="21.5">
      <c r="A7" s="19" t="s">
        <v>330</v>
      </c>
      <c r="B7" s="19" t="s">
        <v>331</v>
      </c>
      <c r="C7" s="19" t="s">
        <v>332</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IF(COUNTA(D8:K8)=0,"",_xlfn.CONCAT(,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IF(COUNTA(D9:K9)=0,"",_xlfn.CONCAT(,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IF(COUNTA(D10:K10)=0,"",_xlfn.CONCAT(,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80" priority="2">
      <formula>AND(NOT(ISBLANK($D8)),$D8&lt;0)</formula>
    </cfRule>
  </conditionalFormatting>
  <conditionalFormatting sqref="K8:K500">
    <cfRule type="expression" dxfId="79" priority="1">
      <formula>AND(NOT(ISBLANK($K8)),$K8&lt;0)</formula>
    </cfRule>
  </conditionalFormatting>
  <hyperlinks>
    <hyperlink ref="A1" location="'TOC'!B93" display="TOC" xr:uid="{00000000-0004-0000-5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5000-000000000000}">
          <x14:formula1>
            <xm:f>_dropDownSheet!$A$29:$E$29</xm:f>
          </x14:formula1>
          <xm:sqref>A8:A500</xm:sqref>
        </x14:dataValidation>
        <x14:dataValidation type="list" allowBlank="1" showInputMessage="1" showErrorMessage="1" xr:uid="{00000000-0002-0000-5000-000001000000}">
          <x14:formula1>
            <xm:f>_dropDownSheet!$A$9:$JB$9</xm:f>
          </x14:formula1>
          <xm:sqref>B8:B500</xm:sqref>
        </x14:dataValidation>
        <x14:dataValidation type="list" allowBlank="1" showInputMessage="1" showErrorMessage="1" xr:uid="{00000000-0002-0000-5000-000002000000}">
          <x14:formula1>
            <xm:f>_dropDownSheet!$A$11:$N$11</xm:f>
          </x14:formula1>
          <xm:sqref>C8:C500</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0.54296875" customWidth="1"/>
  </cols>
  <sheetData>
    <row r="1" spans="1:11" ht="15" customHeight="1">
      <c r="A1" s="10" t="s">
        <v>301</v>
      </c>
      <c r="B1" s="11" t="s">
        <v>224</v>
      </c>
    </row>
    <row r="2" spans="1:11" ht="15" customHeight="1"/>
    <row r="3" spans="1:11">
      <c r="A3" s="11"/>
      <c r="C3" s="52" t="s">
        <v>413</v>
      </c>
      <c r="D3" s="52" t="s">
        <v>307</v>
      </c>
      <c r="E3" s="52"/>
      <c r="F3" s="52"/>
      <c r="G3" s="52"/>
      <c r="H3" s="52"/>
      <c r="I3" s="52" t="s">
        <v>414</v>
      </c>
      <c r="K3" s="53" t="s">
        <v>305</v>
      </c>
    </row>
    <row r="4" spans="1:11">
      <c r="C4" s="52"/>
      <c r="D4" s="52" t="s">
        <v>309</v>
      </c>
      <c r="E4" s="52"/>
      <c r="F4" s="52" t="s">
        <v>415</v>
      </c>
      <c r="G4" s="52" t="s">
        <v>352</v>
      </c>
      <c r="H4" s="52" t="s">
        <v>312</v>
      </c>
      <c r="I4" s="52"/>
      <c r="K4" s="54"/>
    </row>
    <row r="5" spans="1:11">
      <c r="C5" s="52"/>
      <c r="D5" s="12" t="s">
        <v>416</v>
      </c>
      <c r="E5" s="12" t="s">
        <v>417</v>
      </c>
      <c r="F5" s="52"/>
      <c r="G5" s="52"/>
      <c r="H5" s="52"/>
      <c r="I5" s="52"/>
      <c r="K5" s="55"/>
    </row>
    <row r="6" spans="1:11" ht="21.5">
      <c r="A6" s="19" t="s">
        <v>330</v>
      </c>
      <c r="B6" s="19" t="s">
        <v>332</v>
      </c>
      <c r="C6" s="13" t="s">
        <v>317</v>
      </c>
      <c r="D6" s="13" t="s">
        <v>318</v>
      </c>
      <c r="E6" s="13" t="s">
        <v>319</v>
      </c>
      <c r="F6" s="13" t="s">
        <v>320</v>
      </c>
      <c r="G6" s="13" t="s">
        <v>321</v>
      </c>
      <c r="H6" s="13" t="s">
        <v>322</v>
      </c>
      <c r="I6" s="13" t="s">
        <v>323</v>
      </c>
      <c r="K6" s="29" t="s">
        <v>1108</v>
      </c>
    </row>
    <row r="7" spans="1:11">
      <c r="A7" s="20"/>
      <c r="B7" s="20"/>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78" priority="2">
      <formula>AND(NOT(ISBLANK(C7)), C7&lt;0)</formula>
    </cfRule>
  </conditionalFormatting>
  <conditionalFormatting sqref="I7:I500">
    <cfRule type="expression" dxfId="77" priority="1">
      <formula>AND(NOT(ISBLANK(I7)), I7&lt;0)</formula>
    </cfRule>
    <cfRule type="expression" dxfId="76"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0" t="s">
        <v>301</v>
      </c>
      <c r="B1" s="11" t="s">
        <v>227</v>
      </c>
    </row>
    <row r="2" spans="1:11" ht="15" customHeight="1"/>
    <row r="3" spans="1:11">
      <c r="A3" s="11"/>
      <c r="C3" s="52" t="s">
        <v>413</v>
      </c>
      <c r="D3" s="52" t="s">
        <v>307</v>
      </c>
      <c r="E3" s="52"/>
      <c r="F3" s="52"/>
      <c r="G3" s="52"/>
      <c r="H3" s="52"/>
      <c r="I3" s="52" t="s">
        <v>414</v>
      </c>
      <c r="K3" s="53" t="s">
        <v>305</v>
      </c>
    </row>
    <row r="4" spans="1:11">
      <c r="C4" s="52"/>
      <c r="D4" s="52" t="s">
        <v>309</v>
      </c>
      <c r="E4" s="52"/>
      <c r="F4" s="52" t="s">
        <v>415</v>
      </c>
      <c r="G4" s="52" t="s">
        <v>352</v>
      </c>
      <c r="H4" s="52" t="s">
        <v>312</v>
      </c>
      <c r="I4" s="52"/>
      <c r="K4" s="54"/>
    </row>
    <row r="5" spans="1:11">
      <c r="C5" s="52"/>
      <c r="D5" s="12" t="s">
        <v>416</v>
      </c>
      <c r="E5" s="12" t="s">
        <v>417</v>
      </c>
      <c r="F5" s="52"/>
      <c r="G5" s="52"/>
      <c r="H5" s="52"/>
      <c r="I5" s="52"/>
      <c r="K5" s="55"/>
    </row>
    <row r="6" spans="1:11" ht="21.5">
      <c r="A6" s="19" t="s">
        <v>330</v>
      </c>
      <c r="B6" s="19" t="s">
        <v>331</v>
      </c>
      <c r="C6" s="13" t="s">
        <v>317</v>
      </c>
      <c r="D6" s="13" t="s">
        <v>318</v>
      </c>
      <c r="E6" s="13" t="s">
        <v>319</v>
      </c>
      <c r="F6" s="13" t="s">
        <v>320</v>
      </c>
      <c r="G6" s="13" t="s">
        <v>321</v>
      </c>
      <c r="H6" s="13" t="s">
        <v>322</v>
      </c>
      <c r="I6" s="13" t="s">
        <v>323</v>
      </c>
      <c r="K6" s="29" t="s">
        <v>1108</v>
      </c>
    </row>
    <row r="7" spans="1:11">
      <c r="A7" s="20"/>
      <c r="B7" s="20"/>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75" priority="2">
      <formula>AND(NOT(ISBLANK(C7)), C7&lt;0)</formula>
    </cfRule>
  </conditionalFormatting>
  <conditionalFormatting sqref="I7:I500">
    <cfRule type="expression" dxfId="74" priority="1">
      <formula>AND(NOT(ISBLANK(I7)), I7&lt;0)</formula>
    </cfRule>
    <cfRule type="expression" dxfId="73"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0" t="s">
        <v>301</v>
      </c>
      <c r="B1" s="11" t="s">
        <v>230</v>
      </c>
    </row>
    <row r="2" spans="1:11" ht="15" customHeight="1"/>
    <row r="3" spans="1:11">
      <c r="A3" s="11"/>
      <c r="C3" s="52" t="s">
        <v>413</v>
      </c>
      <c r="D3" s="52" t="s">
        <v>307</v>
      </c>
      <c r="E3" s="52"/>
      <c r="F3" s="52"/>
      <c r="G3" s="52"/>
      <c r="H3" s="52"/>
      <c r="I3" s="52" t="s">
        <v>414</v>
      </c>
      <c r="K3" s="53" t="s">
        <v>305</v>
      </c>
    </row>
    <row r="4" spans="1:11">
      <c r="C4" s="52"/>
      <c r="D4" s="52" t="s">
        <v>309</v>
      </c>
      <c r="E4" s="52"/>
      <c r="F4" s="52" t="s">
        <v>415</v>
      </c>
      <c r="G4" s="52" t="s">
        <v>352</v>
      </c>
      <c r="H4" s="52" t="s">
        <v>312</v>
      </c>
      <c r="I4" s="52"/>
      <c r="K4" s="54"/>
    </row>
    <row r="5" spans="1:11">
      <c r="C5" s="52"/>
      <c r="D5" s="12" t="s">
        <v>416</v>
      </c>
      <c r="E5" s="12" t="s">
        <v>417</v>
      </c>
      <c r="F5" s="52"/>
      <c r="G5" s="52"/>
      <c r="H5" s="52"/>
      <c r="I5" s="52"/>
      <c r="K5" s="55"/>
    </row>
    <row r="6" spans="1:11" ht="20">
      <c r="A6" s="19" t="s">
        <v>330</v>
      </c>
      <c r="B6" s="19" t="s">
        <v>332</v>
      </c>
      <c r="C6" s="13" t="s">
        <v>317</v>
      </c>
      <c r="D6" s="13" t="s">
        <v>318</v>
      </c>
      <c r="E6" s="13" t="s">
        <v>319</v>
      </c>
      <c r="F6" s="13" t="s">
        <v>320</v>
      </c>
      <c r="G6" s="13" t="s">
        <v>321</v>
      </c>
      <c r="H6" s="13" t="s">
        <v>322</v>
      </c>
      <c r="I6" s="13" t="s">
        <v>323</v>
      </c>
      <c r="K6" s="29" t="s">
        <v>326</v>
      </c>
    </row>
    <row r="7" spans="1:11">
      <c r="A7" s="20"/>
      <c r="B7" s="20"/>
      <c r="C7" s="17"/>
      <c r="D7" s="17"/>
      <c r="E7" s="17"/>
      <c r="F7" s="17"/>
      <c r="G7" s="17"/>
      <c r="H7" s="17"/>
      <c r="I7" s="17"/>
      <c r="K7" s="30"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si="0"/>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0"/>
      <c r="B73" s="20"/>
      <c r="C73" s="17"/>
      <c r="D73" s="17"/>
      <c r="E73" s="17"/>
      <c r="F73" s="17"/>
      <c r="G73" s="17"/>
      <c r="H73" s="17"/>
      <c r="I73" s="17"/>
      <c r="K73" s="30" t="str">
        <f t="shared" si="1"/>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0"/>
      <c r="B137" s="20"/>
      <c r="C137" s="17"/>
      <c r="D137" s="17"/>
      <c r="E137" s="17"/>
      <c r="F137" s="17"/>
      <c r="G137" s="17"/>
      <c r="H137" s="17"/>
      <c r="I137" s="17"/>
      <c r="K137" s="30" t="str">
        <f t="shared" si="2"/>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0"/>
      <c r="B201" s="20"/>
      <c r="C201" s="17"/>
      <c r="D201" s="17"/>
      <c r="E201" s="17"/>
      <c r="F201" s="17"/>
      <c r="G201" s="17"/>
      <c r="H201" s="17"/>
      <c r="I201" s="17"/>
      <c r="K201" s="30" t="str">
        <f t="shared" si="3"/>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0"/>
      <c r="B265" s="20"/>
      <c r="C265" s="17"/>
      <c r="D265" s="17"/>
      <c r="E265" s="17"/>
      <c r="F265" s="17"/>
      <c r="G265" s="17"/>
      <c r="H265" s="17"/>
      <c r="I265" s="17"/>
      <c r="K265" s="30" t="str">
        <f t="shared" si="4"/>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0"/>
      <c r="B329" s="20"/>
      <c r="C329" s="17"/>
      <c r="D329" s="17"/>
      <c r="E329" s="17"/>
      <c r="F329" s="17"/>
      <c r="G329" s="17"/>
      <c r="H329" s="17"/>
      <c r="I329" s="17"/>
      <c r="K329" s="30" t="str">
        <f t="shared" si="5"/>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0"/>
      <c r="B393" s="20"/>
      <c r="C393" s="17"/>
      <c r="D393" s="17"/>
      <c r="E393" s="17"/>
      <c r="F393" s="17"/>
      <c r="G393" s="17"/>
      <c r="H393" s="17"/>
      <c r="I393" s="17"/>
      <c r="K393" s="30" t="str">
        <f t="shared" si="6"/>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0"/>
      <c r="B457" s="20"/>
      <c r="C457" s="17"/>
      <c r="D457" s="17"/>
      <c r="E457" s="17"/>
      <c r="F457" s="17"/>
      <c r="G457" s="17"/>
      <c r="H457" s="17"/>
      <c r="I457" s="17"/>
      <c r="K457" s="30" t="str">
        <f t="shared" si="7"/>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72" priority="2">
      <formula>AND(NOT(ISBLANK(C7)), C7&lt;0)</formula>
    </cfRule>
  </conditionalFormatting>
  <conditionalFormatting sqref="I7:I500">
    <cfRule type="expression" dxfId="71" priority="1">
      <formula>AND(NOT(ISBLANK(I7)), I7&lt;0)</formula>
    </cfRule>
    <cfRule type="expression" dxfId="70" priority="3">
      <formula>NOT(I7 = (SUM(C7:D7, F7:H7) - SUM(E7)))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3.7265625" customWidth="1"/>
  </cols>
  <sheetData>
    <row r="1" spans="1:11" ht="15" customHeight="1">
      <c r="A1" s="10" t="s">
        <v>301</v>
      </c>
      <c r="B1" s="11" t="s">
        <v>233</v>
      </c>
    </row>
    <row r="2" spans="1:11" ht="15" customHeight="1"/>
    <row r="3" spans="1:11">
      <c r="A3" s="11"/>
      <c r="C3" s="52" t="s">
        <v>413</v>
      </c>
      <c r="D3" s="52" t="s">
        <v>307</v>
      </c>
      <c r="E3" s="52"/>
      <c r="F3" s="52"/>
      <c r="G3" s="52"/>
      <c r="H3" s="52"/>
      <c r="I3" s="52" t="s">
        <v>414</v>
      </c>
      <c r="K3" s="53" t="s">
        <v>305</v>
      </c>
    </row>
    <row r="4" spans="1:11">
      <c r="C4" s="52"/>
      <c r="D4" s="52" t="s">
        <v>309</v>
      </c>
      <c r="E4" s="52"/>
      <c r="F4" s="52" t="s">
        <v>415</v>
      </c>
      <c r="G4" s="52" t="s">
        <v>352</v>
      </c>
      <c r="H4" s="52" t="s">
        <v>312</v>
      </c>
      <c r="I4" s="52"/>
      <c r="K4" s="54"/>
    </row>
    <row r="5" spans="1:11">
      <c r="C5" s="52"/>
      <c r="D5" s="12" t="s">
        <v>416</v>
      </c>
      <c r="E5" s="12" t="s">
        <v>417</v>
      </c>
      <c r="F5" s="52"/>
      <c r="G5" s="52"/>
      <c r="H5" s="52"/>
      <c r="I5" s="52"/>
      <c r="K5" s="55"/>
    </row>
    <row r="6" spans="1:11" ht="21.5">
      <c r="A6" s="19" t="s">
        <v>330</v>
      </c>
      <c r="B6" s="19" t="s">
        <v>331</v>
      </c>
      <c r="C6" s="13" t="s">
        <v>317</v>
      </c>
      <c r="D6" s="13" t="s">
        <v>318</v>
      </c>
      <c r="E6" s="13" t="s">
        <v>319</v>
      </c>
      <c r="F6" s="13" t="s">
        <v>320</v>
      </c>
      <c r="G6" s="13" t="s">
        <v>321</v>
      </c>
      <c r="H6" s="13" t="s">
        <v>322</v>
      </c>
      <c r="I6" s="13" t="s">
        <v>323</v>
      </c>
      <c r="K6" s="29" t="s">
        <v>1108</v>
      </c>
    </row>
    <row r="7" spans="1:11">
      <c r="A7" s="20"/>
      <c r="B7" s="20"/>
      <c r="C7" s="17"/>
      <c r="D7" s="17"/>
      <c r="E7" s="17"/>
      <c r="F7" s="17"/>
      <c r="G7" s="17"/>
      <c r="H7" s="17"/>
      <c r="I7" s="17"/>
      <c r="K7" s="30"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si="0"/>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0"/>
      <c r="B73" s="20"/>
      <c r="C73" s="17"/>
      <c r="D73" s="17"/>
      <c r="E73" s="17"/>
      <c r="F73" s="17"/>
      <c r="G73" s="17"/>
      <c r="H73" s="17"/>
      <c r="I73" s="17"/>
      <c r="K73" s="30" t="str">
        <f t="shared" si="1"/>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0"/>
      <c r="B137" s="20"/>
      <c r="C137" s="17"/>
      <c r="D137" s="17"/>
      <c r="E137" s="17"/>
      <c r="F137" s="17"/>
      <c r="G137" s="17"/>
      <c r="H137" s="17"/>
      <c r="I137" s="17"/>
      <c r="K137" s="30" t="str">
        <f t="shared" si="2"/>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0"/>
      <c r="B201" s="20"/>
      <c r="C201" s="17"/>
      <c r="D201" s="17"/>
      <c r="E201" s="17"/>
      <c r="F201" s="17"/>
      <c r="G201" s="17"/>
      <c r="H201" s="17"/>
      <c r="I201" s="17"/>
      <c r="K201" s="30" t="str">
        <f t="shared" si="3"/>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0"/>
      <c r="B265" s="20"/>
      <c r="C265" s="17"/>
      <c r="D265" s="17"/>
      <c r="E265" s="17"/>
      <c r="F265" s="17"/>
      <c r="G265" s="17"/>
      <c r="H265" s="17"/>
      <c r="I265" s="17"/>
      <c r="K265" s="30" t="str">
        <f t="shared" si="4"/>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0"/>
      <c r="B329" s="20"/>
      <c r="C329" s="17"/>
      <c r="D329" s="17"/>
      <c r="E329" s="17"/>
      <c r="F329" s="17"/>
      <c r="G329" s="17"/>
      <c r="H329" s="17"/>
      <c r="I329" s="17"/>
      <c r="K329" s="30" t="str">
        <f t="shared" si="5"/>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0"/>
      <c r="B393" s="20"/>
      <c r="C393" s="17"/>
      <c r="D393" s="17"/>
      <c r="E393" s="17"/>
      <c r="F393" s="17"/>
      <c r="G393" s="17"/>
      <c r="H393" s="17"/>
      <c r="I393" s="17"/>
      <c r="K393" s="30" t="str">
        <f t="shared" si="6"/>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0"/>
      <c r="B457" s="20"/>
      <c r="C457" s="17"/>
      <c r="D457" s="17"/>
      <c r="E457" s="17"/>
      <c r="F457" s="17"/>
      <c r="G457" s="17"/>
      <c r="H457" s="17"/>
      <c r="I457" s="17"/>
      <c r="K457" s="30" t="str">
        <f t="shared" si="7"/>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9" priority="2">
      <formula>AND(NOT(ISBLANK(C7)), C7&lt;0)</formula>
    </cfRule>
  </conditionalFormatting>
  <conditionalFormatting sqref="I7:I500">
    <cfRule type="expression" dxfId="68" priority="1">
      <formula>AND(NOT(ISBLANK(I7)), I7&lt;0)</formula>
    </cfRule>
    <cfRule type="expression" dxfId="67" priority="3">
      <formula>NOT(I7 = (SUM(C7:D7, F7:H7) - SUM(E7)))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0" t="s">
        <v>301</v>
      </c>
      <c r="B1" s="11" t="s">
        <v>236</v>
      </c>
    </row>
    <row r="2" spans="1:4" ht="15" customHeight="1"/>
    <row r="3" spans="1:4">
      <c r="A3" s="11"/>
      <c r="C3" s="52" t="s">
        <v>307</v>
      </c>
      <c r="D3" s="52"/>
    </row>
    <row r="4" spans="1:4">
      <c r="C4" s="52" t="s">
        <v>309</v>
      </c>
      <c r="D4" s="52"/>
    </row>
    <row r="5" spans="1:4">
      <c r="C5" s="12" t="s">
        <v>416</v>
      </c>
      <c r="D5" s="12" t="s">
        <v>417</v>
      </c>
    </row>
    <row r="6" spans="1:4" ht="20">
      <c r="A6" s="19" t="s">
        <v>330</v>
      </c>
      <c r="B6" s="19" t="s">
        <v>332</v>
      </c>
      <c r="C6" s="13" t="s">
        <v>317</v>
      </c>
      <c r="D6" s="13" t="s">
        <v>318</v>
      </c>
    </row>
    <row r="7" spans="1:4">
      <c r="A7" s="20"/>
      <c r="B7" s="20"/>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0" t="s">
        <v>301</v>
      </c>
      <c r="B1" s="11" t="s">
        <v>239</v>
      </c>
    </row>
    <row r="2" spans="1:4" ht="15" customHeight="1"/>
    <row r="3" spans="1:4">
      <c r="A3" s="11"/>
      <c r="C3" s="52" t="s">
        <v>307</v>
      </c>
      <c r="D3" s="52"/>
    </row>
    <row r="4" spans="1:4">
      <c r="C4" s="52" t="s">
        <v>309</v>
      </c>
      <c r="D4" s="52"/>
    </row>
    <row r="5" spans="1:4">
      <c r="C5" s="12" t="s">
        <v>416</v>
      </c>
      <c r="D5" s="12" t="s">
        <v>417</v>
      </c>
    </row>
    <row r="6" spans="1:4" ht="20">
      <c r="A6" s="19" t="s">
        <v>330</v>
      </c>
      <c r="B6" s="19" t="s">
        <v>331</v>
      </c>
      <c r="C6" s="13" t="s">
        <v>317</v>
      </c>
      <c r="D6" s="13" t="s">
        <v>318</v>
      </c>
    </row>
    <row r="7" spans="1:4">
      <c r="A7" s="20"/>
      <c r="B7" s="20"/>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10.453125" customWidth="1"/>
  </cols>
  <sheetData>
    <row r="1" spans="1:13" ht="15" customHeight="1">
      <c r="A1" s="10" t="s">
        <v>301</v>
      </c>
      <c r="B1" s="11" t="s">
        <v>242</v>
      </c>
    </row>
    <row r="2" spans="1:13" ht="15" customHeight="1"/>
    <row r="3" spans="1:13">
      <c r="A3" s="11"/>
      <c r="C3" s="52" t="s">
        <v>413</v>
      </c>
      <c r="D3" s="52"/>
      <c r="E3" s="52" t="s">
        <v>307</v>
      </c>
      <c r="F3" s="52"/>
      <c r="G3" s="52"/>
      <c r="H3" s="52"/>
      <c r="I3" s="52"/>
      <c r="J3" s="52" t="s">
        <v>414</v>
      </c>
      <c r="K3" s="52"/>
      <c r="M3" s="53" t="s">
        <v>305</v>
      </c>
    </row>
    <row r="4" spans="1:13">
      <c r="C4" s="52" t="s">
        <v>302</v>
      </c>
      <c r="D4" s="52" t="s">
        <v>388</v>
      </c>
      <c r="E4" s="52" t="s">
        <v>309</v>
      </c>
      <c r="F4" s="52"/>
      <c r="G4" s="52" t="s">
        <v>415</v>
      </c>
      <c r="H4" s="52" t="s">
        <v>352</v>
      </c>
      <c r="I4" s="52" t="s">
        <v>312</v>
      </c>
      <c r="J4" s="52" t="s">
        <v>302</v>
      </c>
      <c r="K4" s="52" t="s">
        <v>388</v>
      </c>
      <c r="M4" s="54"/>
    </row>
    <row r="5" spans="1:13">
      <c r="C5" s="52"/>
      <c r="D5" s="52"/>
      <c r="E5" s="12" t="s">
        <v>421</v>
      </c>
      <c r="F5" s="12" t="s">
        <v>422</v>
      </c>
      <c r="G5" s="52"/>
      <c r="H5" s="52"/>
      <c r="I5" s="52"/>
      <c r="J5" s="52"/>
      <c r="K5" s="52"/>
      <c r="M5" s="55"/>
    </row>
    <row r="6" spans="1:13" ht="21.5">
      <c r="A6" s="19" t="s">
        <v>330</v>
      </c>
      <c r="B6" s="19" t="s">
        <v>332</v>
      </c>
      <c r="C6" s="13" t="s">
        <v>317</v>
      </c>
      <c r="D6" s="13" t="s">
        <v>318</v>
      </c>
      <c r="E6" s="13" t="s">
        <v>319</v>
      </c>
      <c r="F6" s="13" t="s">
        <v>320</v>
      </c>
      <c r="G6" s="13" t="s">
        <v>321</v>
      </c>
      <c r="H6" s="13" t="s">
        <v>322</v>
      </c>
      <c r="I6" s="13" t="s">
        <v>323</v>
      </c>
      <c r="J6" s="13" t="s">
        <v>324</v>
      </c>
      <c r="K6" s="13" t="s">
        <v>325</v>
      </c>
      <c r="M6" s="29" t="s">
        <v>1108</v>
      </c>
    </row>
    <row r="7" spans="1:13">
      <c r="A7" s="20"/>
      <c r="B7" s="20"/>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6" priority="2">
      <formula>AND(NOT(ISBLANK(C7)), C7&lt;0)</formula>
    </cfRule>
  </conditionalFormatting>
  <conditionalFormatting sqref="J7:J500">
    <cfRule type="expression" dxfId="65" priority="10">
      <formula>NOT(SUM(G7, H7, I7) = (SUM(J7, D7, F7) - SUM(C7, E7, K7)))</formula>
    </cfRule>
  </conditionalFormatting>
  <conditionalFormatting sqref="J7:K500">
    <cfRule type="expression" dxfId="64" priority="1">
      <formula>AND(NOT(ISBLANK(J7)), J7&lt;0)</formula>
    </cfRule>
  </conditionalFormatting>
  <conditionalFormatting sqref="K7:K500">
    <cfRule type="expression" dxfId="63"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0" t="s">
        <v>301</v>
      </c>
      <c r="B1" s="11" t="s">
        <v>245</v>
      </c>
    </row>
    <row r="2" spans="1:13" ht="15" customHeight="1"/>
    <row r="3" spans="1:13">
      <c r="A3" s="11"/>
      <c r="C3" s="52" t="s">
        <v>413</v>
      </c>
      <c r="D3" s="52"/>
      <c r="E3" s="52" t="s">
        <v>307</v>
      </c>
      <c r="F3" s="52"/>
      <c r="G3" s="52"/>
      <c r="H3" s="52"/>
      <c r="I3" s="52"/>
      <c r="J3" s="52" t="s">
        <v>414</v>
      </c>
      <c r="K3" s="52"/>
      <c r="M3" s="53" t="s">
        <v>305</v>
      </c>
    </row>
    <row r="4" spans="1:13">
      <c r="C4" s="52" t="s">
        <v>302</v>
      </c>
      <c r="D4" s="52" t="s">
        <v>388</v>
      </c>
      <c r="E4" s="52" t="s">
        <v>309</v>
      </c>
      <c r="F4" s="52"/>
      <c r="G4" s="52" t="s">
        <v>415</v>
      </c>
      <c r="H4" s="52" t="s">
        <v>352</v>
      </c>
      <c r="I4" s="52" t="s">
        <v>312</v>
      </c>
      <c r="J4" s="52" t="s">
        <v>302</v>
      </c>
      <c r="K4" s="52" t="s">
        <v>388</v>
      </c>
      <c r="M4" s="54"/>
    </row>
    <row r="5" spans="1:13">
      <c r="C5" s="52"/>
      <c r="D5" s="52"/>
      <c r="E5" s="12" t="s">
        <v>421</v>
      </c>
      <c r="F5" s="12" t="s">
        <v>422</v>
      </c>
      <c r="G5" s="52"/>
      <c r="H5" s="52"/>
      <c r="I5" s="52"/>
      <c r="J5" s="52"/>
      <c r="K5" s="52"/>
      <c r="M5" s="55"/>
    </row>
    <row r="6" spans="1:13" ht="21.5">
      <c r="A6" s="19" t="s">
        <v>330</v>
      </c>
      <c r="B6" s="19" t="s">
        <v>331</v>
      </c>
      <c r="C6" s="13" t="s">
        <v>317</v>
      </c>
      <c r="D6" s="13" t="s">
        <v>318</v>
      </c>
      <c r="E6" s="13" t="s">
        <v>319</v>
      </c>
      <c r="F6" s="13" t="s">
        <v>320</v>
      </c>
      <c r="G6" s="13" t="s">
        <v>321</v>
      </c>
      <c r="H6" s="13" t="s">
        <v>322</v>
      </c>
      <c r="I6" s="13" t="s">
        <v>323</v>
      </c>
      <c r="J6" s="13" t="s">
        <v>324</v>
      </c>
      <c r="K6" s="13" t="s">
        <v>325</v>
      </c>
      <c r="M6" s="29" t="s">
        <v>1108</v>
      </c>
    </row>
    <row r="7" spans="1:13">
      <c r="A7" s="20"/>
      <c r="B7" s="20"/>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2" priority="2">
      <formula>AND(NOT(ISBLANK(C7)), C7&lt;0)</formula>
    </cfRule>
  </conditionalFormatting>
  <conditionalFormatting sqref="J7:J500">
    <cfRule type="expression" dxfId="61" priority="6">
      <formula>NOT(SUM(G7, H7, I7) = (SUM(J7, D7, F7) - SUM(C7, E7, K7)))</formula>
    </cfRule>
  </conditionalFormatting>
  <conditionalFormatting sqref="J7:K500">
    <cfRule type="expression" dxfId="60" priority="1">
      <formula>AND(NOT(ISBLANK(J7)), J7&lt;0)</formula>
    </cfRule>
  </conditionalFormatting>
  <conditionalFormatting sqref="K7:K500">
    <cfRule type="expression" dxfId="59"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activeCell="A2" sqref="A2"/>
    </sheetView>
  </sheetViews>
  <sheetFormatPr defaultRowHeight="14.5"/>
  <cols>
    <col min="1" max="2" width="15" customWidth="1"/>
    <col min="3" max="3" width="10" customWidth="1"/>
    <col min="4" max="11" width="15" customWidth="1"/>
  </cols>
  <sheetData>
    <row r="1" spans="1:11" ht="15" customHeight="1">
      <c r="A1" s="10" t="s">
        <v>301</v>
      </c>
      <c r="B1" s="11" t="s">
        <v>252</v>
      </c>
    </row>
    <row r="2" spans="1:11" ht="15" customHeight="1"/>
    <row r="3" spans="1:11" ht="30">
      <c r="A3" s="51"/>
      <c r="B3" s="51"/>
      <c r="C3" s="51"/>
      <c r="D3" s="12" t="s">
        <v>413</v>
      </c>
      <c r="E3" s="12" t="s">
        <v>424</v>
      </c>
      <c r="F3" s="12" t="s">
        <v>415</v>
      </c>
      <c r="G3" s="12" t="s">
        <v>352</v>
      </c>
      <c r="H3" s="12" t="s">
        <v>312</v>
      </c>
      <c r="I3" s="12" t="s">
        <v>414</v>
      </c>
      <c r="J3" s="12" t="s">
        <v>425</v>
      </c>
      <c r="K3" s="12" t="s">
        <v>304</v>
      </c>
    </row>
    <row r="4" spans="1:11">
      <c r="A4" s="51"/>
      <c r="B4" s="51"/>
      <c r="C4" s="51"/>
      <c r="D4" s="13" t="s">
        <v>317</v>
      </c>
      <c r="E4" s="13" t="s">
        <v>318</v>
      </c>
      <c r="F4" s="13" t="s">
        <v>319</v>
      </c>
      <c r="G4" s="13" t="s">
        <v>320</v>
      </c>
      <c r="H4" s="13" t="s">
        <v>321</v>
      </c>
      <c r="I4" s="13" t="s">
        <v>322</v>
      </c>
      <c r="J4" s="13" t="s">
        <v>323</v>
      </c>
      <c r="K4" s="13" t="s">
        <v>324</v>
      </c>
    </row>
    <row r="5" spans="1:11">
      <c r="A5" s="56" t="s">
        <v>302</v>
      </c>
      <c r="B5" s="21"/>
      <c r="C5" s="13"/>
      <c r="D5" s="22" t="s">
        <v>426</v>
      </c>
      <c r="E5" s="22" t="s">
        <v>426</v>
      </c>
      <c r="F5" s="22" t="s">
        <v>426</v>
      </c>
      <c r="G5" s="22" t="s">
        <v>426</v>
      </c>
      <c r="H5" s="22" t="s">
        <v>426</v>
      </c>
      <c r="I5" s="22" t="s">
        <v>426</v>
      </c>
      <c r="J5" s="22" t="s">
        <v>426</v>
      </c>
      <c r="K5" s="23" t="s">
        <v>426</v>
      </c>
    </row>
    <row r="6" spans="1:11">
      <c r="A6" s="56"/>
      <c r="B6" s="14" t="s">
        <v>427</v>
      </c>
      <c r="C6" s="13" t="s">
        <v>317</v>
      </c>
      <c r="D6" s="27">
        <f>IF(TOC!$D$85="positive",SUM('T02.01'!$C$8),"")</f>
        <v>0</v>
      </c>
      <c r="E6" s="27">
        <f>IF(TOC!$D$85="positive",'T02.01'!$D$8 - 'T02.01'!$E$8,"")</f>
        <v>0</v>
      </c>
      <c r="F6" s="27">
        <f>IF(TOC!$D$85="positive",'T02.01'!$F$8 + 'T02.01'!$G$8,"")</f>
        <v>0</v>
      </c>
      <c r="G6" s="27">
        <f>IF(TOC!$D$85="positive",'T02.01'!$H$8,"")</f>
        <v>0</v>
      </c>
      <c r="H6" s="27">
        <f>IF(TOC!$D$85="positive",'T02.01'!$I$8,"")</f>
        <v>0</v>
      </c>
      <c r="I6" s="27">
        <f>IF(TOC!$D$85="positive",'T02.01'!$J$8,"")</f>
        <v>0</v>
      </c>
      <c r="J6" s="15"/>
      <c r="K6" s="16"/>
    </row>
    <row r="7" spans="1:11" ht="20">
      <c r="A7" s="56"/>
      <c r="B7" s="14" t="s">
        <v>428</v>
      </c>
      <c r="C7" s="13" t="s">
        <v>318</v>
      </c>
      <c r="D7" s="27">
        <f>IF(TOC!$D$85="positive",SUM('T02.04'!$C$8:'T02.04'!$C$11),"")</f>
        <v>0</v>
      </c>
      <c r="E7" s="27">
        <f>IF(TOC!$D$85="positive",SUM('T02.04'!$D$8:'T02.04'!$D$11) - SUM('T02.04'!$E$8:'T02.04'!$E$11),"")</f>
        <v>0</v>
      </c>
      <c r="F7" s="27">
        <f>IF(TOC!$D$85="positive",SUM('T02.04'!$F$8:'T02.04'!$F$11) + SUM('T02.04'!$G$8:'T02.04'!$G$11),"")</f>
        <v>0</v>
      </c>
      <c r="G7" s="27">
        <f>IF(TOC!$D$85="positive",SUM('T02.04'!$H$8:'T02.04'!$H$11),"")</f>
        <v>0</v>
      </c>
      <c r="H7" s="27">
        <f>IF(TOC!$D$85="positive",SUM('T02.04'!$I$8:'T02.04'!$I$11),"")</f>
        <v>0</v>
      </c>
      <c r="I7" s="27">
        <f>IF(TOC!$D$85="positive",SUM('T02.04'!$J$8:'T02.04'!$J$11),"")</f>
        <v>0</v>
      </c>
      <c r="J7" s="17"/>
      <c r="K7" s="18"/>
    </row>
    <row r="8" spans="1:11">
      <c r="A8" s="56"/>
      <c r="B8" s="14" t="s">
        <v>429</v>
      </c>
      <c r="C8" s="13" t="s">
        <v>319</v>
      </c>
      <c r="D8" s="27">
        <f>IF(TOC!$D$85="positive",SUM('T02.05'!$C:$C),"")</f>
        <v>0</v>
      </c>
      <c r="E8" s="27">
        <f>IF(TOC!$D$85="positive",SUM('T02.05'!$D:$D) - SUM('T02.05'!$E:$E),"")</f>
        <v>0</v>
      </c>
      <c r="F8" s="27">
        <f>IF(TOC!$D$85="positive",SUM('T02.05'!$F:$F) + SUM('T02.05'!$G:$G),"")</f>
        <v>0</v>
      </c>
      <c r="G8" s="27">
        <f>IF(TOC!$D$85="positive",SUM('T02.05'!$H:$H),"")</f>
        <v>0</v>
      </c>
      <c r="H8" s="27">
        <f>IF(TOC!$D$85="positive",SUM('T02.05'!$I:$I),"")</f>
        <v>0</v>
      </c>
      <c r="I8" s="27">
        <f>IF(TOC!$D$85="positive",SUM('T02.05'!$J:$J),"")</f>
        <v>0</v>
      </c>
      <c r="J8" s="15"/>
      <c r="K8" s="16"/>
    </row>
    <row r="9" spans="1:11" ht="30">
      <c r="A9" s="56"/>
      <c r="B9" s="14" t="s">
        <v>430</v>
      </c>
      <c r="C9" s="13" t="s">
        <v>320</v>
      </c>
      <c r="D9" s="27">
        <f>IF(TOC!$D$85="positive",'T01.01'!$C$8 + SUMIF('T01.03'!A:A, "Unlisted shares", 'T01.03'!$E:$E) + SUMIF('T01.04'!A:A, "Unlisted shares", 'T01.04'!$D:$D),"")</f>
        <v>0</v>
      </c>
      <c r="E9" s="27">
        <f>IF(TOC!$D$85="positive",'T01.01'!$D$8 - 'T01.01'!$E$8 + SUMIF('T01.03'!A:A, "Unlisted shares", 'T01.03'!$F:$F) - SUMIF('T01.03'!A:A, "Unlisted shares", 'T01.03'!$G:$G) + SUMIF('T01.03'!A:A, "Unlisted shares", 'T01.03'!$H:$H) - SUMIF('T01.03'!A:A, "Unlisted shares", 'T01.03'!$I:$I) + SUMIF('T01.04'!A:A, "Unlisted shares", 'T01.04'!$E:$E) - SUMIF('T01.04'!A:A, "Unlisted shares", 'T01.04'!$F:$F),"")</f>
        <v>0</v>
      </c>
      <c r="F9" s="27">
        <f>IF(TOC!$D$85="positive",'T01.01'!$F$8 + 'T01.01'!$G$8 + SUMIF('T01.03'!A:A, "Unlisted shares", 'T01.03'!$J:$J) + SUMIF('T01.03'!A:A, "Unlisted shares", 'T01.03'!$K:$K) + SUMIF('T01.04'!A:A, "Unlisted shares", 'T01.04'!$G:$G) + SUMIF('T01.04'!A:A, "Unlisted shares", 'T01.04'!$H:$H),"")</f>
        <v>0</v>
      </c>
      <c r="G9" s="27">
        <f>IF(TOC!$D$85="positive",'T01.01'!$H$8 + SUMIF('T01.03'!A:A, "Unlisted shares", 'T01.03'!$L:$L) + SUMIF('T01.04'!A:A, "Unlisted shares", 'T01.04'!$I:$I),"")</f>
        <v>0</v>
      </c>
      <c r="H9" s="27">
        <f>IF(TOC!$D$85="positive",'T01.01'!$I$8 + SUMIF('T01.03'!A:A, "Unlisted shares", 'T01.03'!$M:$M) + SUMIF('T01.04'!A:A, "Unlisted shares", 'T01.04'!$J:$J),"")</f>
        <v>0</v>
      </c>
      <c r="I9" s="27">
        <f>IF(TOC!$D$85="positive",'T01.01'!$J$8 + SUMIF('T01.03'!A:A, "Unlisted shares", 'T01.03'!$N:$N) + SUMIF('T01.04'!A:A, "Unlisted shares", 'T01.04'!$K:$K),"")</f>
        <v>0</v>
      </c>
      <c r="J9" s="17"/>
      <c r="K9" s="18"/>
    </row>
    <row r="10" spans="1:11">
      <c r="A10" s="56"/>
      <c r="B10" s="14" t="s">
        <v>391</v>
      </c>
      <c r="C10" s="13" t="s">
        <v>321</v>
      </c>
      <c r="D10" s="27">
        <f>IF(TOC!$D$85="positive",SUMIF('T01.03'!A:A, "Other equity", 'T01.03'!$E:$E) + SUMIF('T01.04'!A:A, "Other equity", 'T01.04'!$D:$D),"")</f>
        <v>0</v>
      </c>
      <c r="E10" s="27">
        <f>IF(TOC!$D$85="positive",SUMIF('T01.03'!A:A, "Other equity", 'T01.03'!$F:$F) - SUMIF('T01.03'!A:A, "Other equity", 'T01.03'!$G:$G) + SUMIF('T01.03'!A:A, "Other equity", 'T01.03'!$H:$H) - SUMIF('T01.03'!A:A, "Other equity", 'T01.03'!$I:$I) + SUMIF('T01.04'!A:A, "Other equity", 'T01.04'!$E:$E) - SUMIF('T01.04'!A:A, "Other equity", 'T01.04'!$F:$F),"")</f>
        <v>0</v>
      </c>
      <c r="F10" s="27">
        <f>IF(TOC!$D$85="positive",SUMIF('T01.03'!A:A, "Other equity", 'T01.03'!$J:$J) + SUMIF('T01.03'!A:A, "Other equity", 'T01.03'!$K:$K) + SUMIF('T01.04'!A:A, "Other equity", 'T01.04'!$G:$G) + SUMIF('T01.04'!A:A, "Other equity", 'T01.04'!$H:$H),"")</f>
        <v>0</v>
      </c>
      <c r="G10" s="27">
        <f>IF(TOC!$D$85="positive",SUMIF('T01.03'!A:A, "Other equity", 'T01.03'!$L:$L) + SUMIF('T01.04'!A:A, "Other equity", 'T01.04'!$I:$I),"")</f>
        <v>0</v>
      </c>
      <c r="H10" s="27">
        <f>IF(TOC!$D$85="positive",SUMIF('T01.03'!A:A, "Other equity", 'T01.03'!$M:$M) + SUMIF('T01.04'!A:A, "Other equity", 'T01.04'!$J:$J),"")</f>
        <v>0</v>
      </c>
      <c r="I10" s="27">
        <f>IF(TOC!$D$85="positive",SUMIF('T01.03'!A:A, "Other equity", 'T01.03'!$N:$N) + SUMIF('T01.04'!A:A, "Other equity", 'T01.04'!$K:$K),"")</f>
        <v>0</v>
      </c>
      <c r="J10" s="15"/>
      <c r="K10" s="16"/>
    </row>
    <row r="11" spans="1:11" ht="20">
      <c r="A11" s="56"/>
      <c r="B11" s="14" t="s">
        <v>431</v>
      </c>
      <c r="C11" s="13" t="s">
        <v>322</v>
      </c>
      <c r="D11" s="27">
        <f>IF(TOC!$D$85="positive",'T01.01'!$C$9,"")</f>
        <v>0</v>
      </c>
      <c r="E11" s="27">
        <f>IF(TOC!$D$85="positive",'T01.01'!$D$9 - 'T01.01'!$E$9,"")</f>
        <v>0</v>
      </c>
      <c r="F11" s="27">
        <f>IF(TOC!$D$85="positive",'T01.01'!$F$9 + 'T01.01'!$G$9,"")</f>
        <v>0</v>
      </c>
      <c r="G11" s="27">
        <f>IF(TOC!$D$85="positive",'T01.01'!$H$9,"")</f>
        <v>0</v>
      </c>
      <c r="H11" s="27">
        <f>IF(TOC!$D$85="positive",'T01.01'!$I$9,"")</f>
        <v>0</v>
      </c>
      <c r="I11" s="27">
        <f>IF(TOC!$D$85="positive",'T01.01'!$J$9,"")</f>
        <v>0</v>
      </c>
      <c r="J11" s="17"/>
      <c r="K11" s="18"/>
    </row>
    <row r="12" spans="1:11">
      <c r="A12" s="56"/>
      <c r="B12" s="14" t="s">
        <v>349</v>
      </c>
      <c r="C12" s="13" t="s">
        <v>323</v>
      </c>
      <c r="D12" s="27">
        <f>IF(TOC!$D$85="positive",'T01.05'!$C$8,"")</f>
        <v>0</v>
      </c>
      <c r="E12" s="27">
        <f>IF(TOC!$D$85="positive",'T01.05'!$D$8 - 'T01.05'!$E$8,"")</f>
        <v>0</v>
      </c>
      <c r="F12" s="27">
        <f>IF(TOC!$D$85="positive",'T01.05'!$F$8 + 'T01.05'!$G$8,"")</f>
        <v>0</v>
      </c>
      <c r="G12" s="27">
        <f>IF(TOC!$D$85="positive",'T01.05'!$H$8,"")</f>
        <v>0</v>
      </c>
      <c r="H12" s="27">
        <f>IF(TOC!$D$85="positive",'T01.05'!$I$8,"")</f>
        <v>0</v>
      </c>
      <c r="I12" s="27">
        <f>IF(TOC!$D$85="positive",'T01.05'!$J$8,"")</f>
        <v>0</v>
      </c>
      <c r="J12" s="15"/>
      <c r="K12" s="16"/>
    </row>
    <row r="13" spans="1:11">
      <c r="A13" s="56"/>
      <c r="B13" s="14" t="s">
        <v>432</v>
      </c>
      <c r="C13" s="13" t="s">
        <v>324</v>
      </c>
      <c r="D13" s="27">
        <f>IF(TOC!$D$85="positive",SUMIFS('T03.06'!$E:$E,'T03.06'!C:C,"&lt;&gt;Deposit taking corporations",'T03.06'!C:C,"&lt;&gt;Central bank",'T03.06'!C:C,"&lt;&gt;Money market funds") + SUMIFS('T03.07'!$F:$F,'T03.07'!C:C,"&lt;&gt;Deposit taking corporations",'T03.07'!C:C,"&lt;&gt;Central bank",'T03.07'!C:C,"&lt;&gt;Money market funds") + SUM('T03.08'!$D:$D) + SUM('T03.09'!$F:$F) + SUM('T05.01'!$D:$D),"")</f>
        <v>0</v>
      </c>
      <c r="E13" s="27">
        <f>IF(TOC!$D$85="positive",SUMIFS('T03.06'!$F:$F,'T03.06'!C:C,"&lt;&gt;Deposit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 + SUM('T05.01'!$E:$E) - SUM('T05.01'!$F:$F),"")</f>
        <v>0</v>
      </c>
      <c r="F13" s="27">
        <f>IF(TOC!$D$85="positive",SUMIFS('T03.06'!$H:$H,'T03.06'!C:C,"&lt;&gt;Deposit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 + SUM('T05.01'!$G:$G) + SUM('T05.01'!$H:$H),"")</f>
        <v>0</v>
      </c>
      <c r="G13" s="27">
        <f>IF(TOC!$D$85="positive",SUMIFS('T03.06'!$J:$J,'T03.06'!C:C,"&lt;&gt;Deposit taking corporations",'T03.06'!C:C,"&lt;&gt;Central bank",'T03.06'!C:C,"&lt;&gt;Money market funds") + SUMIFS('T03.07'!$K:$K,'T03.07'!C:C,"&lt;&gt;Deposit taking corporations",'T03.07'!C:C,"&lt;&gt;Central bank",'T03.07'!C:C,"&lt;&gt;Money market funds") + SUM('T03.08'!$I:$I) + SUM('T03.09'!$K:$K) + SUM('T05.01'!$I:$I),"")</f>
        <v>0</v>
      </c>
      <c r="H13" s="27">
        <f>IF(TOC!$D$85="positive",SUMIFS('T03.06'!$K:$K,'T03.06'!C:C,"&lt;&gt;Deposit taking corporations",'T03.06'!C:C,"&lt;&gt;Central bank",'T03.06'!C:C,"&lt;&gt;Money market funds") + SUMIFS('T03.07'!$L:$L,'T03.07'!C:C,"&lt;&gt;Deposit taking corporations",'T03.07'!C:C,"&lt;&gt;Central bank",'T03.07'!C:C,"&lt;&gt;Money market funds") + SUM('T03.08'!$J:$J) + SUM('T03.09'!$L:$L) + SUM('T05.01'!$J:$J),"")</f>
        <v>0</v>
      </c>
      <c r="I13" s="27">
        <f>IF(TOC!$D$85="positive",SUMIFS('T03.06'!$L:$L,'T03.06'!C:C,"&lt;&gt;Deposit taking corporations",'T03.06'!C:C,"&lt;&gt;Central bank",'T03.06'!C:C,"&lt;&gt;Money market funds") + SUMIFS('T03.07'!$M:$M,'T03.07'!C:C,"&lt;&gt;Deposit taking corporations",'T03.07'!C:C,"&lt;&gt;Central bank",'T03.07'!C:C,"&lt;&gt;Money market funds") + SUM('T03.08'!$K:$K) + SUM('T03.09'!$M:$M) + SUM('T05.01'!$K:$K),"")</f>
        <v>0</v>
      </c>
      <c r="J13" s="17"/>
      <c r="K13" s="18"/>
    </row>
    <row r="14" spans="1:11" ht="20">
      <c r="A14" s="56"/>
      <c r="B14" s="14" t="s">
        <v>433</v>
      </c>
      <c r="C14" s="13" t="s">
        <v>325</v>
      </c>
      <c r="D14" s="27">
        <f>IF(TOC!$D$85="positive",SUM('T03.10'!$D:$D),"")</f>
        <v>0</v>
      </c>
      <c r="E14" s="27">
        <f>IF(TOC!$D$85="positive",SUM('T03.10'!$E:$E) - SUM('T03.10'!$F:$F),"")</f>
        <v>0</v>
      </c>
      <c r="F14" s="27">
        <f>IF(TOC!$D$85="positive",SUM('T03.10'!$G:$G) + SUM('T03.10'!$H:$H),"")</f>
        <v>0</v>
      </c>
      <c r="G14" s="27">
        <f>IF(TOC!$D$85="positive",SUM('T03.10'!$I:$I),"")</f>
        <v>0</v>
      </c>
      <c r="H14" s="27">
        <f>IF(TOC!$D$85="positive",SUM('T03.10'!$J:$J),"")</f>
        <v>0</v>
      </c>
      <c r="I14" s="27">
        <f>IF(TOC!$D$85="positive",SUM('T03.10'!$K:$K),"")</f>
        <v>0</v>
      </c>
      <c r="J14" s="15"/>
      <c r="K14" s="16"/>
    </row>
    <row r="15" spans="1:11" ht="40">
      <c r="A15" s="56"/>
      <c r="B15" s="14" t="s">
        <v>434</v>
      </c>
      <c r="C15" s="13" t="s">
        <v>257</v>
      </c>
      <c r="D15" s="27">
        <f>IF(TOC!$D$85="positive",SUM('T03.12'!$E:$E) + SUM('T05.03'!$C:$C),"")</f>
        <v>0</v>
      </c>
      <c r="E15" s="27">
        <f>IF(TOC!$D$85="positive",SUM('T03.12'!$F:$F) - SUM('T03.12'!$G:$G) + SUM('T05.03'!$D:$D) - SUM('T05.03'!$E:$E),"")</f>
        <v>0</v>
      </c>
      <c r="F15" s="27">
        <f>IF(TOC!$D$85="positive",SUM('T03.12'!$H:$H) + SUM('T03.12'!$I:$I) + SUM('T05.03'!$F:$F) + SUM('T05.03'!$G:$G),"")</f>
        <v>0</v>
      </c>
      <c r="G15" s="27">
        <f>IF(TOC!$D$85="positive",SUM('T03.12'!$J:$J) + SUM('T05.03'!$H:$H),"")</f>
        <v>0</v>
      </c>
      <c r="H15" s="27">
        <f>IF(TOC!$D$85="positive",SUM('T03.12'!$K:$K) + SUM('T05.03'!$I:$I),"")</f>
        <v>0</v>
      </c>
      <c r="I15" s="27">
        <f>IF(TOC!$D$85="positive",SUM('T03.12'!$L:$L) + SUM('T05.03'!$J:$J),"")</f>
        <v>0</v>
      </c>
      <c r="J15" s="17"/>
      <c r="K15" s="18"/>
    </row>
    <row r="16" spans="1:11" ht="30">
      <c r="A16" s="56"/>
      <c r="B16" s="14" t="s">
        <v>435</v>
      </c>
      <c r="C16" s="13" t="s">
        <v>268</v>
      </c>
      <c r="D16" s="27">
        <f>IF(TOC!$D$85="positive",SUM('T03.01'!$C$8)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f>
        <v>0</v>
      </c>
      <c r="E16" s="27">
        <f>IF(TOC!$D$85="positive",SUM('T03.01'!$D$8)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corporations"),'T03.07'!$H:$H) + SUMIF('T03.07'!C:C,("Deposit taking corporations"),'T03.07'!$G:$G) + SUMIF('T03.07'!C:C,("Central bank"),'T03.07'!$G:$G) + SUMIF('T03.07'!C:C,("Money market funds"),'T03.07'!$G:$G) - SUMIF('T03.07'!C:C,("Central bank"),'T03.07'!$H:$H) - SUMIF('T03.07'!C:C,("Money market funds"),'T03.07'!$H:$H),"")</f>
        <v>0</v>
      </c>
      <c r="F16" s="27">
        <f>IF(TOC!$D$85="positive",SUM('T03.01'!$F$8)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f>
        <v>0</v>
      </c>
      <c r="G16" s="27">
        <f>IF(TOC!$D$85="positive",SUM('T03.02'!$H$8)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f>
        <v>0</v>
      </c>
      <c r="H16" s="27">
        <f>IF(TOC!$D$85="positive",SUM('T03.01'!$G$8)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f>
        <v>0</v>
      </c>
      <c r="I16" s="27">
        <f>IF(TOC!$D$85="positive",SUM('T03.01'!$H$8)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f>
        <v>0</v>
      </c>
      <c r="J16" s="15"/>
      <c r="K16" s="16"/>
    </row>
    <row r="17" spans="1:11" ht="30">
      <c r="A17" s="56"/>
      <c r="B17" s="14" t="s">
        <v>381</v>
      </c>
      <c r="C17" s="13" t="s">
        <v>273</v>
      </c>
      <c r="D17" s="27">
        <f>IF(TOC!$D$85="positive",SUM('T03.11'!$D:$D),"")</f>
        <v>0</v>
      </c>
      <c r="E17" s="27">
        <f>IF(TOC!$D$85="positive",SUM('T03.11'!$E:$E) - SUM('T03.11'!$F:$F),"")</f>
        <v>0</v>
      </c>
      <c r="F17" s="27">
        <f>IF(TOC!$D$85="positive",SUM('T03.11'!$G:$G) + SUM('T03.11'!$H:$H),"")</f>
        <v>0</v>
      </c>
      <c r="G17" s="17"/>
      <c r="H17" s="27">
        <f>IF(TOC!$D$85="positive",SUM('T03.11'!$I:$I),"")</f>
        <v>0</v>
      </c>
      <c r="I17" s="27">
        <f>IF(TOC!$D$85="positive",SUM('T03.11'!$J:$J),"")</f>
        <v>0</v>
      </c>
      <c r="J17" s="17"/>
      <c r="K17" s="18"/>
    </row>
    <row r="18" spans="1:11">
      <c r="A18" s="56"/>
      <c r="B18" s="14" t="s">
        <v>436</v>
      </c>
      <c r="C18" s="13" t="s">
        <v>294</v>
      </c>
      <c r="D18" s="27">
        <f>IF(TOC!$D$85="positive",SUM('T10.03'!$C:$C) + SUM('T10.04'!$C:$C) + SUM('T10.07'!$C:$C) + SUM('T10.08'!$C:$C),"")</f>
        <v>0</v>
      </c>
      <c r="E18" s="27">
        <f>IF(TOC!$D$85="positive",SUM('T10.03'!$D:$D) - SUM('T10.03'!$E:$E) + SUM('T10.04'!$D:$D) - SUM('T10.04'!$E:$E) - SUM('T10.05'!$D:$D) - SUM('T10.06'!$D:$D) - SUM('T10.07'!$F:$F) - SUM('T10.08'!$F:$F),"")</f>
        <v>0</v>
      </c>
      <c r="F18" s="27">
        <f>IF(TOC!$D$85="positive",SUM('T10.03'!$F:$F) + SUM('T10.04'!$F:$F) + SUM('T10.05'!$D:$D) + SUM('T10.06'!$D:$D) + IFERROR((( SUM('T10.07'!$J:$J) - SUM('T10.07'!$C:$C) + SUM('T10.07'!$F:$F)) * (SUM('T10.07'!$G:$G) / (SUM('T10.07'!$G:$G) + SUM('T10.07'!$H:$H) + SUM('T10.07'!$I:$I)))),0) + IFERROR((( SUM('T10.08'!$J:$J) - SUM('T10.08'!$C:$C) + SUM('T10.08'!$F:$F)) * (SUM('T10.08'!$G:$G) / (SUM('T10.08'!$G:$G) + SUM('T10.08'!$H:$H) + SUM('T10.08'!$I:$I)))),0),"")</f>
        <v>0</v>
      </c>
      <c r="G18" s="27">
        <f>IF(TOC!$D$85="positive",SUM('T10.03'!$G:$G) + SUM('T10.04'!$G:$G) + IFERROR((( SUM('T10.07'!$J:$J) - SUM('T10.07'!$C:$C) + SUM('T10.07'!$F:$F)) * (SUM('T10.07'!$H:$H) / (SUM('T10.07'!$G:$G) + SUM('T10.07'!$H:$H) + SUM('T10.07'!$I:$I)))),0) + IFERROR((( SUM('T10.08'!$J:$J) - SUM('T10.08'!$C:$C) + SUM('T10.08'!$F:$F)) * (SUM('T10.08'!$H:$H) / (SUM('T10.08'!$G:$G) + SUM('T10.08'!$H:$H) + SUM('T10.08'!$I:$I)))),0),"")</f>
        <v>0</v>
      </c>
      <c r="H18" s="27">
        <f>IF(TOC!$D$85="positive",SUM('T10.03'!$H:$H) + SUM('T10.04'!$H:$H) + IFERROR((( SUM('T10.07'!$J:$J) - SUM('T10.07'!$C:$C) + SUM('T10.07'!$F:$F)) * (SUM('T10.07'!$I:$I) / (SUM('T10.07'!$G:$G) + SUM('T10.07'!$H:$H) + SUM('T10.07'!$I:$I)))),0) + IFERROR((( SUM('T10.08'!$J:$J) - SUM('T10.08'!$C:$C) + SUM('T10.08'!$F:$F)) * (SUM('T10.08'!$I:$I) / (SUM('T10.08'!$G:$G) + SUM('T10.08'!$H:$H) + SUM('T10.08'!$I:$I)))),0),"")</f>
        <v>0</v>
      </c>
      <c r="I18" s="27">
        <f>IF(TOC!$D$85="positive",SUM('T10.03'!$I:$I) + SUM('T10.04'!$I:$I) + SUM('T10.07'!$J:$J) + SUM('T10.08'!$J:$J),"")</f>
        <v>0</v>
      </c>
      <c r="J18" s="15"/>
      <c r="K18" s="16"/>
    </row>
    <row r="19" spans="1:11" ht="20">
      <c r="A19" s="56"/>
      <c r="B19" s="14" t="s">
        <v>437</v>
      </c>
      <c r="C19" s="13" t="s">
        <v>347</v>
      </c>
      <c r="D19" s="27">
        <f>IF(TOC!$D$85="positive",SUM('T05.02'!$C:$C),"")</f>
        <v>0</v>
      </c>
      <c r="E19" s="27">
        <f>IF(TOC!$D$85="positive",SUM('T05.02'!$D:$D) - SUM('T05.02'!$E:$E),"")</f>
        <v>0</v>
      </c>
      <c r="F19" s="27">
        <f>IF(TOC!$D$85="positive",SUM('T05.02'!$F:$F) + SUM('T05.02'!$G:$G),"")</f>
        <v>0</v>
      </c>
      <c r="G19" s="27">
        <f>IF(TOC!$D$85="positive",SUM('T05.02'!$H:$H),"")</f>
        <v>0</v>
      </c>
      <c r="H19" s="27">
        <f>IF(TOC!$D$85="positive",SUM('T05.02'!$I:$I),"")</f>
        <v>0</v>
      </c>
      <c r="I19" s="27">
        <f>IF(TOC!$D$85="positive",SUM('T05.02'!$J:$J),"")</f>
        <v>0</v>
      </c>
      <c r="J19" s="17"/>
      <c r="K19" s="18"/>
    </row>
    <row r="20" spans="1:11">
      <c r="A20" s="56"/>
      <c r="B20" s="14" t="s">
        <v>438</v>
      </c>
      <c r="C20" s="13" t="s">
        <v>348</v>
      </c>
      <c r="D20" s="27">
        <f>IF(TOC!$D$85="positive",SUM('T01.05'!$K$8) + SUM('T03.02'!$K$8) + SUM('T03.03'!$L:$L) + SUM('T03.06'!$M:$M) + SUM('T03.07'!$N:$N) + SUM('T03.08'!$L:$L) + SUM('T03.09'!$N:$N) + SUM('T03.10'!$L:$L) + SUM('T03.12'!$M:$M) + SUM('T05.01'!$L:$L) + SUM('T03.04'!$K:$K) + SUM('T03.05'!$M:$M),"")</f>
        <v>0</v>
      </c>
      <c r="E20" s="27">
        <f>IF(TOC!$D$85="positive",SUM('T01.05'!$L$8) - SUM('T01.05'!$M$8) + SUM('T01.05'!$N$8) - SUM('T01.05'!$O$8) + 'T03.02'!$L$8 + SUM('T03.03'!$M:$M) + SUM('T03.06'!$N:$N) + SUM('T03.07'!$O:$O) + SUM('T03.08'!$M:$M) + SUM('T03.09'!$O:$O) + SUM('T03.10'!$M:$M) + SUM('T03.12'!$N:$N) + SUM('T05.01'!$M:$M) - ('T03.02'!$M$8 + SUM('T03.03'!$N:$N) + SUM('T03.06'!$O:$O) + SUM('T03.07'!$P:$P) + SUM('T03.08'!$N:$N) + SUM('T03.09'!$P:$P) + SUM('T03.10'!$N:$N) + SUM('T03.12'!$O:$O) + SUM('T05.01'!$N:$N)) + SUM('T03.04'!$L:$L) + SUM('T03.05'!$N:$N) - SUM('T03.04'!$M:$M) - SUM('T03.05'!$O:$O),"")</f>
        <v>0</v>
      </c>
      <c r="F20" s="27">
        <f>IF(TOC!$D$85="positive",SUM('T01.05'!$P$8) + 'T03.02'!$N$8 + SUM('T03.03'!$O:$O) + SUM('T03.06'!$P:$P) + SUM('T03.07'!$Q:$Q) + SUM('T03.08'!$O:$O) + SUM('T03.09'!$Q:$Q) + SUM('T03.10'!$O:$O) + SUM('T03.12'!$P:$P) + SUM('T05.01'!$O:$O) + SUM('T03.04'!$N:$N) + SUM('T03.05'!$P:$P),"")</f>
        <v>0</v>
      </c>
      <c r="G20" s="15"/>
      <c r="H20" s="15"/>
      <c r="I20" s="27">
        <f>IF(TOC!$D$85="positive",SUM('T01.05'!$Q$8) + 'T03.02'!$O$8 + SUM('T03.03'!$P:$P) + SUM('T03.06'!$Q:$Q) + SUM('T03.07'!$R:$R) + SUM('T03.08'!$P:$P) + SUM('T03.09'!$R:$R) + SUM('T03.10'!$P:$P) + SUM('T03.12'!$Q:$Q) + SUM('T05.01'!$P:$P) + SUM('T03.04'!$O:$O) + SUM('T03.05'!$Q:$Q),"")</f>
        <v>0</v>
      </c>
      <c r="J20" s="15"/>
      <c r="K20" s="16"/>
    </row>
    <row r="21" spans="1:11">
      <c r="A21" s="56"/>
      <c r="B21" s="14" t="s">
        <v>439</v>
      </c>
      <c r="C21" s="13" t="s">
        <v>440</v>
      </c>
      <c r="D21" s="27">
        <f>IF(TOC!$D$85="positive",SUM($D$6:$D$20),"")</f>
        <v>0</v>
      </c>
      <c r="E21" s="27">
        <f>IF(TOC!$D$85="positive",SUM($E$6:$E$20),"")</f>
        <v>0</v>
      </c>
      <c r="F21" s="27">
        <f>IF(TOC!$D$85="positive",SUM($F$6:$F$20),"")</f>
        <v>0</v>
      </c>
      <c r="G21" s="27">
        <f>IF(TOC!$D$85="positive",SUM($G$6:$G$20),"")</f>
        <v>0</v>
      </c>
      <c r="H21" s="27">
        <f>IF(TOC!$D$85="positive",SUM($H$6:$H$20),"")</f>
        <v>0</v>
      </c>
      <c r="I21" s="27">
        <f>IF(TOC!$D$85="positive",SUM($I$6:$I$20),"")</f>
        <v>0</v>
      </c>
      <c r="J21" s="27">
        <f>IF(TOC!$D$85="positive",SUM($J$6:$J$20),"")</f>
        <v>0</v>
      </c>
      <c r="K21" s="18"/>
    </row>
    <row r="22" spans="1:11">
      <c r="A22" s="56" t="s">
        <v>388</v>
      </c>
      <c r="B22" s="21"/>
      <c r="C22" s="13"/>
      <c r="D22" s="22" t="s">
        <v>426</v>
      </c>
      <c r="E22" s="22" t="s">
        <v>426</v>
      </c>
      <c r="F22" s="22" t="s">
        <v>426</v>
      </c>
      <c r="G22" s="22" t="s">
        <v>426</v>
      </c>
      <c r="H22" s="22" t="s">
        <v>426</v>
      </c>
      <c r="I22" s="22" t="s">
        <v>426</v>
      </c>
      <c r="J22" s="22" t="s">
        <v>426</v>
      </c>
      <c r="K22" s="23" t="s">
        <v>426</v>
      </c>
    </row>
    <row r="23" spans="1:11" ht="30">
      <c r="A23" s="56"/>
      <c r="B23" s="14" t="s">
        <v>441</v>
      </c>
      <c r="C23" s="13" t="s">
        <v>442</v>
      </c>
      <c r="D23" s="27">
        <f>IF(TOC!$D$85="positive",SUM('T07.01'!$C$8) + SUM('T07.02'!$E:$E) + SUM('T07.03'!$D:$D) + SUM('T07.04'!$E:$E) + SUM('T07.05'!$D:$D) + SUM('T07.07'!$C$8),"")</f>
        <v>0</v>
      </c>
      <c r="E23" s="27">
        <f>IF(TOC!$D$85="positive",SUM('T07.01'!$D$8) - SUM('T07.01'!$E$8) + SUM('T07.02'!$F:$F) - SUM('T07.02'!$G:$G) + SUM('T07.02'!$H:$H) - SUM('T07.02'!$I:$I) + SUM('T07.03'!$E:$E) - SUM('T07.03'!$F:$F) + SUM('T07.04'!$F:$F) - SUM('T07.04'!$G:$G) + SUM('T07.04'!$H:$H) - SUM('T07.04'!$I:$I) + SUM('T07.05'!$E:$E) - SUM('T07.05'!$F:$F) + SUM('T07.07'!$D$8) - SUM('T07.07'!$E$8),"")</f>
        <v>0</v>
      </c>
      <c r="F23" s="27">
        <f>IF(TOC!$D$85="positive",SUM('T07.01'!$F$8) + SUM('T07.01'!$G$8) + SUM('T07.02'!$J:$J) + SUM('T07.02'!$K:$K) + SUM('T07.03'!$G:$G) + SUM('T07.03'!$H:$H) + SUM('T07.04'!$J:$J) + SUM('T07.04'!$K:$K) + SUM('T07.05'!$G:$G) + SUM('T07.05'!$H:$H) + SUM('T07.07'!$F$8) + SUM('T07.07'!$G$8),"")</f>
        <v>0</v>
      </c>
      <c r="G23" s="27">
        <f>IF(TOC!$D$85="positive",SUM('T07.01'!$H$8) + SUM('T07.02'!$L:$L) + SUM('T07.03'!$I:$I) + SUM('T07.04'!$L:$L) + SUM('T07.05'!$I:$I) + SUM('T07.07'!$H$8),"")</f>
        <v>0</v>
      </c>
      <c r="H23" s="27">
        <f>IF(TOC!$D$85="positive",SUM('T07.01'!$I$8) + SUM('T07.02'!$M:$M) + SUM('T07.03'!$J:$J) + SUM('T07.04'!$M:$M) + SUM('T07.05'!$J:$J) + SUM('T07.07'!$I$8),"")</f>
        <v>0</v>
      </c>
      <c r="I23" s="27">
        <f>IF(TOC!$D$85="positive",SUM('T07.01'!$J$8) + SUM('T07.02'!$N:$N) + SUM('T07.03'!$K:$K) + SUM('T07.04'!$N:$N) + SUM('T07.05'!$K:$K) + SUM('T07.07'!$J$8),"")</f>
        <v>0</v>
      </c>
      <c r="J23" s="17"/>
      <c r="K23" s="18"/>
    </row>
    <row r="24" spans="1:11">
      <c r="A24" s="56"/>
      <c r="B24" s="14" t="s">
        <v>393</v>
      </c>
      <c r="C24" s="13" t="s">
        <v>443</v>
      </c>
      <c r="D24" s="27">
        <f>IF(TOC!$D$85="positive",SUM('T07.08'!$E:$E) + SUM('T07.09'!$D:$D),"")</f>
        <v>0</v>
      </c>
      <c r="E24" s="27">
        <f>IF(TOC!$D$85="positive",SUM('T07.08'!$F:$F) - SUM('T07.08'!$G:$G) + SUM('T07.08'!$H:$H) - SUM('T07.08'!$I:$I) + SUM('T07.09'!$E:$E) - SUM('T07.09'!$F:$F),"")</f>
        <v>0</v>
      </c>
      <c r="F24" s="27">
        <f>IF(TOC!$D$85="positive",SUM('T07.08'!$J:$J) + SUM('T07.08'!$K:$K) + SUM('T07.09'!$G:$G) + SUM('T07.09'!$H:$H),"")</f>
        <v>0</v>
      </c>
      <c r="G24" s="27">
        <f>IF(TOC!$D$85="positive",SUM('T07.08'!$L:$L) + SUM('T07.09'!$I:$I),"")</f>
        <v>0</v>
      </c>
      <c r="H24" s="27">
        <f>IF(TOC!$D$85="positive",SUM('T07.08'!$M:$M) + SUM('T07.09'!$J:$J),"")</f>
        <v>0</v>
      </c>
      <c r="I24" s="27">
        <f>IF(TOC!$D$85="positive",SUM('T07.08'!$N:$N) + SUM('T07.09'!$K:$K),"")</f>
        <v>0</v>
      </c>
      <c r="J24" s="15"/>
      <c r="K24" s="16"/>
    </row>
    <row r="25" spans="1:11" ht="20">
      <c r="A25" s="56"/>
      <c r="B25" s="14" t="s">
        <v>444</v>
      </c>
      <c r="C25" s="13" t="s">
        <v>445</v>
      </c>
      <c r="D25" s="17"/>
      <c r="E25" s="17"/>
      <c r="F25" s="17"/>
      <c r="G25" s="17"/>
      <c r="H25" s="17"/>
      <c r="I25" s="17"/>
      <c r="J25" s="17"/>
      <c r="K25" s="18"/>
    </row>
    <row r="26" spans="1:11">
      <c r="A26" s="56"/>
      <c r="B26" s="14" t="s">
        <v>404</v>
      </c>
      <c r="C26" s="13" t="s">
        <v>446</v>
      </c>
      <c r="D26" s="27">
        <f>IF(TOC!$D$85="positive",SUM('T08.08'!$C$8),"")</f>
        <v>0</v>
      </c>
      <c r="E26" s="27">
        <f>IF(TOC!$D$85="positive",SUM('T08.08'!$D$8) - SUM('T08.08'!$E$8),"")</f>
        <v>0</v>
      </c>
      <c r="F26" s="27">
        <f>IF(TOC!$D$85="positive",SUM('T08.08'!$F$8) + SUM('T08.08'!$G$8),"")</f>
        <v>0</v>
      </c>
      <c r="G26" s="27">
        <f>IF(TOC!$D$85="positive",SUM('T08.08'!$H$8),"")</f>
        <v>0</v>
      </c>
      <c r="H26" s="27">
        <f>IF(TOC!$D$85="positive",SUM('T08.08'!$I$8),"")</f>
        <v>0</v>
      </c>
      <c r="I26" s="27">
        <f>IF(TOC!$D$85="positive",SUM('T08.08'!$J$8),"")</f>
        <v>0</v>
      </c>
      <c r="J26" s="15"/>
      <c r="K26" s="16"/>
    </row>
    <row r="27" spans="1:11">
      <c r="A27" s="56"/>
      <c r="B27" s="14" t="s">
        <v>349</v>
      </c>
      <c r="C27" s="13" t="s">
        <v>447</v>
      </c>
      <c r="D27" s="27">
        <f>IF(TOC!$D$85="positive",SUM('T07.10'!$C$8),"")</f>
        <v>0</v>
      </c>
      <c r="E27" s="27">
        <f>IF(TOC!$D$85="positive",SUM('T07.10'!$D$8) - SUM('T07.10'!$E$8),"")</f>
        <v>0</v>
      </c>
      <c r="F27" s="27">
        <f>IF(TOC!$D$85="positive",SUM('T07.10'!$F$8) + SUM('T07.10'!$G$8),"")</f>
        <v>0</v>
      </c>
      <c r="G27" s="27">
        <f>IF(TOC!$D$85="positive",SUM('T07.10'!$H$8),"")</f>
        <v>0</v>
      </c>
      <c r="H27" s="27">
        <f>IF(TOC!$D$85="positive",SUM('T07.10'!$I$8),"")</f>
        <v>0</v>
      </c>
      <c r="I27" s="27">
        <f>IF(TOC!$D$85="positive",SUM('T07.10'!$J$8),"")</f>
        <v>0</v>
      </c>
      <c r="J27" s="17"/>
      <c r="K27" s="18"/>
    </row>
    <row r="28" spans="1:11" ht="50">
      <c r="A28" s="56"/>
      <c r="B28" s="14" t="s">
        <v>448</v>
      </c>
      <c r="C28" s="13" t="s">
        <v>449</v>
      </c>
      <c r="D28" s="27">
        <f>IF(TOC!$D$85="positive",SUM('T09.02'!$D:$D) + SUM('T09.03'!$D:$D) + SUM('T09.04'!$C:$C) + SUM('T09.05'!$D:$D) + SUM('T09.06'!$D:$D) + SUM('T09.07'!$D:$D),"")</f>
        <v>0</v>
      </c>
      <c r="E28" s="27">
        <f>IF(TOC!$D$85="positive",SUM('T09.02'!$E:$E) + SUM('T09.03'!$E:$E) + SUM('T09.04'!$D:$D) + SUM('T09.05'!$E:$E) + SUM('T09.06'!$E:$E) + SUM('T09.07'!$E:$E) - (SUM('T09.02'!$F:$F) + SUM('T09.03'!$F:$F) + SUM('T09.04'!$E:$E) + SUM('T09.05'!$F:$F) + SUM('T09.06'!$F:$F) + SUM('T09.07'!$F:$F)),"")</f>
        <v>0</v>
      </c>
      <c r="F28" s="27">
        <f>IF(TOC!$D$85="positive",SUM('T09.02'!$G:$G) + SUM('T09.03'!$G:$G) + SUM('T09.04'!$F:$F) + SUM('T09.05'!$G:$G) + SUM('T09.06'!$G:$G) + SUM('T09.07'!$G:$G) + SUM('T09.02'!$H:$H) + SUM('T09.03'!$H:$H) + SUM('T09.04'!$G:$G) + SUM('T09.05'!$H:$H) + SUM('T09.06'!$H:$H) + SUM('T09.07'!$H:$H),"")</f>
        <v>0</v>
      </c>
      <c r="G28" s="27">
        <f>IF(TOC!$D$85="positive",SUM('T09.02'!$I:$I) + SUM('T09.03'!$I:$I) + SUM('T09.04'!$H:$H) + SUM('T09.05'!$I:$I) + SUM('T09.06'!$I:$I) + SUM('T09.07'!$I:$I),"")</f>
        <v>0</v>
      </c>
      <c r="H28" s="27">
        <f>IF(TOC!$D$85="positive",SUM('T09.02'!$J:$J) + SUM('T09.03'!$J:$J) + SUM('T09.04'!$I:$I) + SUM('T09.05'!$J:$J) + SUM('T09.06'!$J:$J) + SUM('T09.07'!$J:$J),"")</f>
        <v>0</v>
      </c>
      <c r="I28" s="27">
        <f>IF(TOC!$D$85="positive",SUM('T09.02'!$K:$K) + SUM('T09.03'!$K:$K) + SUM('T09.04'!$J:$J) + SUM('T09.05'!$K:$K) + SUM('T09.06'!$K:$K) + SUM('T09.07'!$K:$K),"")</f>
        <v>0</v>
      </c>
      <c r="J28" s="15"/>
      <c r="K28" s="16"/>
    </row>
    <row r="29" spans="1:11" ht="30">
      <c r="A29" s="56"/>
      <c r="B29" s="14" t="s">
        <v>381</v>
      </c>
      <c r="C29" s="13" t="s">
        <v>450</v>
      </c>
      <c r="D29" s="27">
        <f>IF(TOC!$D$85="positive",SUM('T08.09'!$D:$D),"")</f>
        <v>0</v>
      </c>
      <c r="E29" s="27">
        <f>IF(TOC!$D$85="positive",SUM('T08.09'!$E:$E) - SUM('T08.09'!$F:$F),"")</f>
        <v>0</v>
      </c>
      <c r="F29" s="27">
        <f>IF(TOC!$D$85="positive",SUM('T08.09'!$G:$G) + SUM('T08.09'!$H:$H),"")</f>
        <v>0</v>
      </c>
      <c r="G29" s="27">
        <f>IF(TOC!$D$85="positive",SUM('T08.09'!$I:$I),"")</f>
        <v>0</v>
      </c>
      <c r="H29" s="27">
        <f>IF(TOC!$D$85="positive",SUM('T08.09'!$J:$J),"")</f>
        <v>0</v>
      </c>
      <c r="I29" s="27">
        <f>IF(TOC!$D$85="positive",SUM('T08.09'!$K:$K),"")</f>
        <v>0</v>
      </c>
      <c r="J29" s="17"/>
      <c r="K29" s="18"/>
    </row>
    <row r="30" spans="1:11">
      <c r="A30" s="56"/>
      <c r="B30" s="14" t="s">
        <v>432</v>
      </c>
      <c r="C30" s="13" t="s">
        <v>451</v>
      </c>
      <c r="D30" s="27">
        <f>IF(TOC!$D$85="positive",SUM('T08.03'!$E:$E) + SUM('T08.04'!$F:$F) + SUM('T08.05'!$F:$F) + SUM('T09.01'!$D:$D),"")</f>
        <v>0</v>
      </c>
      <c r="E30" s="27">
        <f>IF(TOC!$D$85="positive",SUM('T08.03'!$F:$F) + SUM('T08.04'!$G:$G) + SUM('T08.05'!$G:$G) + SUM('T09.01'!$E:$E) - (SUM('T08.03'!$G:$G) + SUM('T08.04'!$H:$H) + SUM('T08.05'!$H:$H) + SUM('T09.01'!$F:$F)),"")</f>
        <v>0</v>
      </c>
      <c r="F30" s="27">
        <f>IF(TOC!$D$85="positive",SUM('T08.03'!$H:$H) + SUM('T08.04'!$I:$I) + SUM('T08.05'!$I:$I) + SUM('T09.01'!$G:$G) + SUM('T08.03'!$I:$I) + SUM('T08.04'!$J:$J) + SUM('T08.05'!$J:$J) + SUM('T09.01'!$H:$H),"")</f>
        <v>0</v>
      </c>
      <c r="G30" s="27">
        <f>IF(TOC!$D$85="positive",SUM('T08.03'!$J:$J) + SUM('T08.04'!$K:$K) + SUM('T08.05'!$K:$K) + SUM('T09.01'!$I:$I),"")</f>
        <v>0</v>
      </c>
      <c r="H30" s="27">
        <f>IF(TOC!$D$85="positive",SUM('T08.03'!$K:$K) + SUM('T08.04'!$L:$L) + SUM('T08.05'!$L:$L) + SUM('T09.01'!$J:$J),"")</f>
        <v>0</v>
      </c>
      <c r="I30" s="27">
        <f>IF(TOC!$D$85="positive",SUM('T08.03'!$L:$L) + SUM('T08.04'!$M:$M) + SUM('T08.05'!$M:$M) + SUM('T09.01'!$K:$K),"")</f>
        <v>0</v>
      </c>
      <c r="J30" s="15"/>
      <c r="K30" s="16"/>
    </row>
    <row r="31" spans="1:11">
      <c r="A31" s="56"/>
      <c r="B31" s="14" t="s">
        <v>452</v>
      </c>
      <c r="C31" s="13" t="s">
        <v>453</v>
      </c>
      <c r="D31" s="27">
        <f>IF(TOC!$D$85="positive",SUM('T08.01'!$C$8) + SUM('T08.02'!$D:$D),"")</f>
        <v>0</v>
      </c>
      <c r="E31" s="27">
        <f>IF(TOC!$D$85="positive",SUM('T08.01'!$D$8) - SUM('T08.01'!$E$8) + SUM('T08.02'!$E:$E) - SUM('T08.02'!$F:$F),"")</f>
        <v>0</v>
      </c>
      <c r="F31" s="27">
        <f>IF(TOC!$D$85="positive",SUM('T08.01'!$F$8) + SUM('T08.01'!$G$8) + SUM('T08.02'!$G:$G) + SUM('T08.02'!$H:$H),"")</f>
        <v>0</v>
      </c>
      <c r="G31" s="27">
        <f>IF(TOC!$D$85="positive",SUM('T08.01'!$H$8) + SUM('T08.02'!$I:$I),"")</f>
        <v>0</v>
      </c>
      <c r="H31" s="27">
        <f>IF(TOC!$D$85="positive",SUM('T08.01'!$I$8) + SUM('T08.02'!$J:$J),"")</f>
        <v>0</v>
      </c>
      <c r="I31" s="27">
        <f>IF(TOC!$D$85="positive",SUM('T08.01'!$J$8) + SUM('T08.02'!$K:$K),"")</f>
        <v>0</v>
      </c>
      <c r="J31" s="17"/>
      <c r="K31" s="18"/>
    </row>
    <row r="32" spans="1:11">
      <c r="A32" s="56"/>
      <c r="B32" s="14" t="s">
        <v>436</v>
      </c>
      <c r="C32" s="13" t="s">
        <v>454</v>
      </c>
      <c r="D32" s="27">
        <f>IF(TOC!$D$85="positive",SUM('T10.01'!$C:$C) + SUM('T10.02'!$C:$C) + SUM('T10.07'!$D:$D) + SUM('T10.08'!$D:$D),"")</f>
        <v>0</v>
      </c>
      <c r="E32" s="27">
        <f>IF(TOC!$D$85="positive",SUM('T10.01'!$E:$E) - SUM('T10.01'!$D:$D) + SUM('T10.02'!$E:$E) - SUM('T10.02'!$D:$D) - SUM('T10.05'!$C:$C) - SUM('T10.06'!$C:$C) - SUM('T10.07'!$E:$E) - SUM('T10.08'!$E:$E),"")</f>
        <v>0</v>
      </c>
      <c r="F32" s="27">
        <f>IF(TOC!$D$85="positive",SUM('T10.01'!$F:$F) + SUM('T10.02'!$F:$F) + SUM('T10.05'!$C:$C) + SUM('T10.06'!$C:$C) + IFERROR(( SUM('T10.07'!$K:$K) - SUM('T10.07'!$D:$D) + SUM('T10.07'!$E:$E)) * (SUM('T10.07'!$G:$G) / (SUM('T10.07'!$G:$G) + SUM('T10.07'!$H:$H) + SUM('T10.07'!$I:$I))),0) + IFERROR(( SUM('T10.08'!$K:$K) - SUM('T10.08'!$D:$D) + SUM('T10.08'!$E:$E)) * (SUM('T10.08'!$G:$G) / (SUM('T10.08'!$G:$G) + SUM('T10.08'!$H:$H) + SUM('T10.08'!$I:$I))),0),"")</f>
        <v>0</v>
      </c>
      <c r="G32" s="27">
        <f>IF(TOC!$D$85="positive",SUM('T10.01'!$G:$G) + SUM('T10.02'!$G:$G) + IFERROR((( SUM('T10.07'!$K:$K) - SUM('T10.07'!$D:$D) + SUM('T10.07'!$E:$E)) * (SUM('T10.07'!$H:$H) / (SUM('T10.07'!$G:$G) + SUM('T10.07'!$H:$H) + SUM('T10.07'!$I:$I)))),0) + IFERROR((( SUM('T10.08'!$K:$K) - SUM('T10.08'!$D:$D) + SUM('T10.08'!$E:$E)) * (SUM('T10.08'!$H:$H) / (SUM('T10.08'!$G:$G) + SUM('T10.08'!$H:$H) + SUM('T10.08'!$I:$I)))),0),"")</f>
        <v>0</v>
      </c>
      <c r="H32" s="27">
        <f>IF(TOC!$D$85="positive",SUM('T10.01'!$H:$H) + SUM('T10.02'!$H:$H) + IFERROR((( SUM('T10.07'!$K:$K) - SUM('T10.07'!$D:$D) + SUM('T10.07'!$E:$E)) * (SUM('T10.07'!$I:$I) / (SUM('T10.07'!$G:$G) + SUM('T10.07'!$H:$H) + SUM('T10.07'!$I:$I)))),0) + IFERROR((( SUM('T10.08'!$K:$K) - SUM('T10.08'!$D:$D) + SUM('T10.08'!$E:$E)) * (SUM('T10.08'!$I:$I) / (SUM('T10.08'!$G:$G) + SUM('T10.08'!$H:$H) + SUM('T10.08'!$I:$I)))),0),"")</f>
        <v>0</v>
      </c>
      <c r="I32" s="27">
        <f>IF(TOC!$D$85="positive",SUM('T10.01'!$I:$I) + SUM('T10.02'!$I:$I) + SUM('T10.07'!$K:$K) + SUM('T10.08'!$K:$K),"")</f>
        <v>0</v>
      </c>
      <c r="J32" s="15"/>
      <c r="K32" s="16"/>
    </row>
    <row r="33" spans="1:11" ht="20">
      <c r="A33" s="56"/>
      <c r="B33" s="14" t="s">
        <v>455</v>
      </c>
      <c r="C33" s="13" t="s">
        <v>456</v>
      </c>
      <c r="D33" s="27">
        <f>IF(TOC!$D$85="positive",SUM('T08.06'!$D:$D),"")</f>
        <v>0</v>
      </c>
      <c r="E33" s="27">
        <f>IF(TOC!$D$85="positive",SUM('T08.06'!$E:$E) - SUM('T08.06'!$F:$F),"")</f>
        <v>0</v>
      </c>
      <c r="F33" s="27">
        <f>IF(TOC!$D$85="positive",SUM('T08.06'!$G:$G) + SUM('T08.06'!$H:$H),"")</f>
        <v>0</v>
      </c>
      <c r="G33" s="27">
        <f>IF(TOC!$D$85="positive",SUM('T08.06'!$I:$I),"")</f>
        <v>0</v>
      </c>
      <c r="H33" s="27">
        <f>IF(TOC!$D$85="positive",SUM('T08.06'!$J:$J),"")</f>
        <v>0</v>
      </c>
      <c r="I33" s="27">
        <f>IF(TOC!$D$85="positive",SUM('T08.06'!$K:$K),"")</f>
        <v>0</v>
      </c>
      <c r="J33" s="17"/>
      <c r="K33" s="18"/>
    </row>
    <row r="34" spans="1:11" ht="40">
      <c r="A34" s="56"/>
      <c r="B34" s="14" t="s">
        <v>457</v>
      </c>
      <c r="C34" s="13" t="s">
        <v>458</v>
      </c>
      <c r="D34" s="27">
        <f>IF(TOC!$D$85="positive",SUM('T08.07'!$E:$E),"")</f>
        <v>0</v>
      </c>
      <c r="E34" s="27">
        <f>IF(TOC!$D$85="positive",SUM('T08.07'!$F:$F) - SUM('T08.07'!$G:$G),"")</f>
        <v>0</v>
      </c>
      <c r="F34" s="27">
        <f>IF(TOC!$D$85="positive",SUM('T08.07'!$H:$H) + SUM('T08.07'!$I:$I),"")</f>
        <v>0</v>
      </c>
      <c r="G34" s="27">
        <f>IF(TOC!$D$85="positive",SUM('T08.07'!$J:$J),"")</f>
        <v>0</v>
      </c>
      <c r="H34" s="27">
        <f>IF(TOC!$D$85="positive",SUM('T08.07'!$K:$K),"")</f>
        <v>0</v>
      </c>
      <c r="I34" s="27">
        <f>IF(TOC!$D$85="positive",SUM('T08.07'!$L:$L),"")</f>
        <v>0</v>
      </c>
      <c r="J34" s="15"/>
      <c r="K34" s="16"/>
    </row>
    <row r="35" spans="1:11">
      <c r="A35" s="56"/>
      <c r="B35" s="14" t="s">
        <v>438</v>
      </c>
      <c r="C35" s="13" t="s">
        <v>459</v>
      </c>
      <c r="D35" s="27">
        <f>IF(TOC!$D$85="positive",SUM('T07.10'!$K$8) + SUM('T08.01'!$K$8) + SUM('T08.02'!$L:$L) + SUM('T08.03'!$M:$M) + SUM('T08.04'!$N:$N) + SUM('T08.05'!$N:$N) + SUM('T08.06'!$L:$L) + SUM('T08.07'!$M:$M) + SUM('T09.01'!$L:$L),"")</f>
        <v>0</v>
      </c>
      <c r="E35" s="27">
        <f>IF(TOC!$D$85="positive",SUM('T07.10'!$L$8) + SUM('T07.10'!$M$8) - SUM('T07.10'!$N$8) - SUM('T07.10'!$O$8) + SUM('T08.01'!$L$8) + SUM('T08.02'!$M:$M) + SUM('T08.03'!$N:$N) + SUM('T08.04'!$O:$O) + SUM('T08.05'!$O:$O) + SUM('T08.06'!$M:$M) + SUM('T08.07'!$N:$N) + SUM('T09.01'!$M:$M) - ( SUM('T08.01'!$M$8) + SUM('T08.02'!$N:$N) + SUM('T08.03'!$O:$O) + SUM('T08.04'!$P:$P) + SUM('T08.05'!$P:$P) + SUM('T08.06'!$N:$N) + SUM('T08.07'!$O:$O) + SUM('T09.01'!$N:$N) ),"")</f>
        <v>0</v>
      </c>
      <c r="F35" s="27">
        <f>IF(TOC!$D$85="positive",SUM('T07.10'!$P$8) + SUM('T08.01'!$N$8) + SUM('T08.02'!$O:$O) + SUM('T08.03'!$P:$P) + SUM('T08.04'!$Q:$Q) + SUM('T08.05'!$Q:$Q) + SUM('T08.06'!$O:$O) + SUM('T08.07'!$P:$P) + SUM('T09.01'!$O:$O),"")</f>
        <v>0</v>
      </c>
      <c r="G35" s="17"/>
      <c r="H35" s="17"/>
      <c r="I35" s="27">
        <f>IF(TOC!$D$85="positive",SUM('T07.10'!$Q$8) + SUM('T08.01'!$O$8) + SUM('T08.02'!$P:$P) + SUM('T08.03'!$Q:$Q) + SUM('T08.04'!$R:$R) + SUM('T08.05'!$R:$R) + SUM('T08.06'!$P:$P) + SUM('T08.07'!$Q:$Q) + SUM('T09.01'!$P:$P),"")</f>
        <v>0</v>
      </c>
      <c r="J35" s="17"/>
      <c r="K35" s="18"/>
    </row>
    <row r="36" spans="1:11">
      <c r="A36" s="56"/>
      <c r="B36" s="14" t="s">
        <v>460</v>
      </c>
      <c r="C36" s="13" t="s">
        <v>461</v>
      </c>
      <c r="D36" s="27">
        <f>IF(TOC!$D$85="positive",SUM($D$23:$D$35),"")</f>
        <v>0</v>
      </c>
      <c r="E36" s="27">
        <f>IF(TOC!$D$85="positive",SUM($E$23:$E$35),"")</f>
        <v>0</v>
      </c>
      <c r="F36" s="27">
        <f>IF(TOC!$D$85="positive",SUM($F$23:$F$35),"")</f>
        <v>0</v>
      </c>
      <c r="G36" s="27">
        <f>IF(TOC!$D$85="positive",SUM($G$23:$G$35),"")</f>
        <v>0</v>
      </c>
      <c r="H36" s="27">
        <f>IF(TOC!$D$85="positive",SUM($H$23:$H$35),"")</f>
        <v>0</v>
      </c>
      <c r="I36" s="27">
        <f>IF(TOC!$D$85="positive",SUM($I$23:$I$35),"")</f>
        <v>0</v>
      </c>
      <c r="J36" s="27">
        <f>IF(TOC!$D$85="positive",SUM($J$23:$J$35),"")</f>
        <v>0</v>
      </c>
      <c r="K36" s="16"/>
    </row>
    <row r="37" spans="1:11">
      <c r="A37" s="56" t="s">
        <v>462</v>
      </c>
      <c r="B37" s="56"/>
      <c r="C37" s="13" t="s">
        <v>463</v>
      </c>
      <c r="D37" s="27">
        <f>IF(TOC!$D$85="positive",$D$21 - $D$36,"")</f>
        <v>0</v>
      </c>
      <c r="E37" s="27">
        <f>IF(TOC!$D$85="positive",$E$21 - $E$36,"")</f>
        <v>0</v>
      </c>
      <c r="F37" s="27">
        <f>IF(TOC!$D$85="positive",$F$21 - $F$36,"")</f>
        <v>0</v>
      </c>
      <c r="G37" s="27">
        <f>IF(TOC!$D$85="positive",$G$21 - $G$36,"")</f>
        <v>0</v>
      </c>
      <c r="H37" s="27">
        <f>IF(TOC!$D$85="positive",$H$21 - $H$36,"")</f>
        <v>0</v>
      </c>
      <c r="I37" s="27">
        <f>IF(TOC!$D$85="positive",$I$21 - $I$36,"")</f>
        <v>0</v>
      </c>
      <c r="J37" s="27">
        <f>IF(TOC!$D$85="positive",$J$21 - $J$36,"")</f>
        <v>0</v>
      </c>
      <c r="K37" s="18"/>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Blad99">
    <outlinePr summaryBelow="0"/>
  </sheetPr>
  <dimension ref="A1:K60"/>
  <sheetViews>
    <sheetView zoomScaleNormal="100" workbookViewId="0">
      <pane ySplit="1" topLeftCell="A2" activePane="bottomLeft" state="frozen"/>
      <selection pane="bottomLeft" activeCell="A2" sqref="A2"/>
    </sheetView>
  </sheetViews>
  <sheetFormatPr defaultRowHeight="14.5"/>
  <cols>
    <col min="1" max="4" width="15" customWidth="1"/>
    <col min="5" max="5" width="10" customWidth="1"/>
    <col min="6" max="9" width="15" customWidth="1"/>
    <col min="11" max="11" width="175.81640625" bestFit="1" customWidth="1"/>
  </cols>
  <sheetData>
    <row r="1" spans="1:11" ht="15" customHeight="1">
      <c r="A1" s="10" t="s">
        <v>301</v>
      </c>
      <c r="B1" s="11" t="s">
        <v>254</v>
      </c>
    </row>
    <row r="2" spans="1:11" ht="15" customHeight="1"/>
    <row r="3" spans="1:11">
      <c r="A3" s="51"/>
      <c r="B3" s="51"/>
      <c r="C3" s="51"/>
      <c r="D3" s="51"/>
      <c r="E3" s="51"/>
      <c r="F3" s="12" t="s">
        <v>464</v>
      </c>
      <c r="G3" s="12" t="s">
        <v>465</v>
      </c>
      <c r="H3" s="12" t="s">
        <v>494</v>
      </c>
      <c r="I3" s="12" t="s">
        <v>304</v>
      </c>
      <c r="K3" s="35" t="s">
        <v>305</v>
      </c>
    </row>
    <row r="4" spans="1:11">
      <c r="A4" s="51"/>
      <c r="B4" s="51"/>
      <c r="C4" s="51"/>
      <c r="D4" s="51"/>
      <c r="E4" s="51"/>
      <c r="F4" s="13" t="s">
        <v>317</v>
      </c>
      <c r="G4" s="13" t="s">
        <v>318</v>
      </c>
      <c r="H4" s="13" t="s">
        <v>319</v>
      </c>
      <c r="I4" s="13" t="s">
        <v>320</v>
      </c>
      <c r="K4" s="29" t="s">
        <v>1108</v>
      </c>
    </row>
    <row r="5" spans="1:11" ht="24.65" customHeight="1">
      <c r="A5" s="56" t="s">
        <v>464</v>
      </c>
      <c r="B5" s="57"/>
      <c r="C5" s="57"/>
      <c r="D5" s="57"/>
      <c r="E5" s="13"/>
      <c r="F5" s="22" t="s">
        <v>426</v>
      </c>
      <c r="G5" s="22" t="s">
        <v>426</v>
      </c>
      <c r="H5" s="22" t="s">
        <v>426</v>
      </c>
      <c r="I5" s="23" t="s">
        <v>426</v>
      </c>
      <c r="K5" s="36" t="str">
        <f>IF(COUNTA(F6:I59)=0,"",_xlfn.CONCAT(,
IF(IFERROR(F23&lt;&gt;SUM(F6:F22),FALSE),
" Error: Total revenues must be equal to the sum of the subitems of the revenues.",
""),
IF(IFERROR(G53&lt;&gt;SUM(G25:G52),FALSE),
" Error: Total costs must be equal to the sum of the subitems of the costs.",
""),
IF(IFERROR(G54&lt;&gt;(F23-G53),FALSE),
" Error: Result from pre-tax operational management must be equal to total revenues minus total costs.",
""),
IF(IFERROR(G56&lt;&gt;(G54-G55),FALSE),
" Error: Result from operational management(net)must be equal to result from pre-tax operational management minus taxes on the result from operational management.",
""),
IF(AND(F22&gt;0,ISBLANK(I22)),
" Warning: An explanation must be completed if an amount has been entered for the item other income not elsewhere included.",
""),
IF(AND(G52&gt;0,ISBLANK(I52)),
" Warning: An explanation must be completed if an amount has been entered for the item other costs not elsewhere included.",
""),
IF(IFERROR(ABS($G25-(SUMIF('T12.05.03'!A:A,"Gross benefits, basic healthcare",'T12.05.03'!D:D)+SUMIF('T12.05.03'!A:A,"Gross benefits, indirect insurance (accepted reinsurance)",'T12.05.03'!D:D)+SUMIF('T12.05.03'!A:A,"Gross benefits, Life insurance, direct, collective policies, Defined benefit",'T12.05.03'!D:D)+SUMIF('T12.05.03'!A:A,"Gross benefits, Life insurance, direct, collective policies, Defined contribution",'T12.05.03'!D:D)+SUMIF('T12.05.03'!A:A,"Gross benefits, Life insurance, direct, individual policies",'T12.05.03'!D:D)+SUMIF('T12.05.03'!A:A,"Gross benefits, non-life insurance, freight insurance",'T12.05.03'!D:D)+SUMIF('T12.05.03'!A:A,"Gross benefits, non-life insurance, other than freight insurance",'T12.05.03'!D:D)+SUMIF('T12.05.03'!A:A,"Gross benefits, supplementary healthcare",'T12.05.03'!D:D)-SUMIF('T12.05.02'!A:A,"Received benefits reinsurance",'T12.05.02'!D:D)))&gt;=1000,FALSE),
_xlfn._LONGTEXT(" Warning: Total benefits (T12.05.01) must be equal to the sum of the sub items Gross benefits, basis healthcare (T12.05.03): Gross benefits, indirect insurance (accepted reinsurance) (T12.05.03): Gross benefits, Life insurance, direct, collective policies",", Defined benefit (T12.05.03): Gross benefits, Life insurance, direct, collective policies, Defined contribution (T12.05.03): Gross benefits, Life insurance, direct, individual policies (T12.05.03): Gross benefits, non-life insurance, freight insurance (T","12.05.03): Gross benefits, non-life insurance, other than freight insurance (T12.05.03): Gross benefits, supplementary healthcare (T12.05.03) minus the item Received benefits reinsurance’ (T12.05.02)"),
""),
IF(IFERROR(ABS($F6-(
SUMIF('T12.05.02'!A:A,"Earned premiums, basic healthcare",'T12.05.02'!D:D)+
SUMIF('T12.05.02'!A:A,"Earned premiums, direct, life insurance, collective policies, Defined benefit",'T12.05.02'!D:D)+
SUMIF('T12.05.02'!A:A,"Earned premiums, direct, life insurance, collective policies, Defined Contribution",'T12.05.02'!D:D)+
SUMIF('T12.05.02'!A:A,"Earned premiums, direct, life insurance, individual policies",'T12.05.02'!D:D)+
SUMIF('T12.05.02'!A:A,"Earned premiums, direct, non-life insurance, other than freight insurance",'T12.05.02'!D:D)+
SUMIF('T12.05.02'!A:A,"Earned premiums, direct, non-life insurance, freight insurance",'T12.05.02'!D:D)+
SUMIF('T12.05.02'!A:A,"Earned premiums, indirect insurance (accepted reinsurance)",'T12.05.02'!D:D)+
SUMIF('T12.05.02'!A:A,"Earned premiums, supplementary healthcare",'T12.05.02'!D:D)-
SUMIF('T12.05.03'!A:A,"Outward reinsurance premiums",'T12.05.03'!D:D)
))&gt;=1000,FALSE),
_xlfn._LONGTEXT(" Warning: Total premiums (T12.05.01) must be equal to the sum of the sub items Earned premiums, basic healthcare (T12.05.02): Earned premiums, direct, life insurance, collective policies, Defined benefit (T12.05.02): Earned premiums, direct, life insuranc","e, collective policies, Defined Contribution (T12.05.02): Earned premiums, direct, life insurance, individual policies (T12.05.02): Earned premiums, direct, non-life insurance,  other than freight insurance (T12.05.02): Earned premiums, direct, non-life i","nsurance, freight insurance (T12.05.02): Earned premiums, indirect insurance (accepted reinsurance) (T12.05.02): Earned premiums, supplementary healthcare (T12.05.02) minus the item Outward reinsurance premius (T12.05.03)."),
"")))</f>
        <v xml:space="preserve"> Error: Total revenues must be equal to the sum of the subitems of the revenues. Error: Total costs must be equal to the sum of the subitems of the costs.</v>
      </c>
    </row>
    <row r="6" spans="1:11">
      <c r="A6" s="56"/>
      <c r="B6" s="56" t="s">
        <v>519</v>
      </c>
      <c r="C6" s="56"/>
      <c r="D6" s="56"/>
      <c r="E6" s="13" t="s">
        <v>317</v>
      </c>
      <c r="F6" s="15"/>
      <c r="G6" s="22" t="s">
        <v>469</v>
      </c>
      <c r="H6" s="22" t="s">
        <v>469</v>
      </c>
      <c r="I6" s="23" t="s">
        <v>469</v>
      </c>
    </row>
    <row r="7" spans="1:11">
      <c r="A7" s="56"/>
      <c r="B7" s="56" t="s">
        <v>466</v>
      </c>
      <c r="C7" s="57"/>
      <c r="D7" s="57"/>
      <c r="E7" s="13"/>
      <c r="F7" s="22" t="s">
        <v>426</v>
      </c>
      <c r="G7" s="22" t="s">
        <v>426</v>
      </c>
      <c r="H7" s="22" t="s">
        <v>426</v>
      </c>
      <c r="I7" s="23" t="s">
        <v>426</v>
      </c>
    </row>
    <row r="8" spans="1:11">
      <c r="A8" s="56"/>
      <c r="B8" s="56"/>
      <c r="C8" s="56" t="s">
        <v>467</v>
      </c>
      <c r="D8" s="21"/>
      <c r="E8" s="13"/>
      <c r="F8" s="22" t="s">
        <v>426</v>
      </c>
      <c r="G8" s="22" t="s">
        <v>426</v>
      </c>
      <c r="H8" s="22" t="s">
        <v>426</v>
      </c>
      <c r="I8" s="23" t="s">
        <v>426</v>
      </c>
    </row>
    <row r="9" spans="1:11" ht="40">
      <c r="A9" s="56"/>
      <c r="B9" s="56"/>
      <c r="C9" s="56"/>
      <c r="D9" s="14" t="s">
        <v>468</v>
      </c>
      <c r="E9" s="13" t="s">
        <v>318</v>
      </c>
      <c r="F9" s="17" t="s">
        <v>1107</v>
      </c>
      <c r="G9" s="22" t="s">
        <v>469</v>
      </c>
      <c r="H9" s="22" t="s">
        <v>469</v>
      </c>
      <c r="I9" s="18"/>
    </row>
    <row r="10" spans="1:11" ht="20">
      <c r="A10" s="56"/>
      <c r="B10" s="56"/>
      <c r="C10" s="56"/>
      <c r="D10" s="14" t="s">
        <v>470</v>
      </c>
      <c r="E10" s="13" t="s">
        <v>319</v>
      </c>
      <c r="F10" s="15"/>
      <c r="G10" s="22" t="s">
        <v>469</v>
      </c>
      <c r="H10" s="22" t="s">
        <v>469</v>
      </c>
      <c r="I10" s="16"/>
    </row>
    <row r="11" spans="1:11">
      <c r="A11" s="56"/>
      <c r="B11" s="56"/>
      <c r="C11" s="56"/>
      <c r="D11" s="14" t="s">
        <v>471</v>
      </c>
      <c r="E11" s="13" t="s">
        <v>320</v>
      </c>
      <c r="F11" s="17"/>
      <c r="G11" s="22" t="s">
        <v>469</v>
      </c>
      <c r="H11" s="22" t="s">
        <v>469</v>
      </c>
      <c r="I11" s="18"/>
    </row>
    <row r="12" spans="1:11" ht="30">
      <c r="A12" s="56"/>
      <c r="B12" s="56"/>
      <c r="C12" s="56"/>
      <c r="D12" s="14" t="s">
        <v>496</v>
      </c>
      <c r="E12" s="13" t="s">
        <v>321</v>
      </c>
      <c r="F12" s="15"/>
      <c r="G12" s="22" t="s">
        <v>469</v>
      </c>
      <c r="H12" s="22" t="s">
        <v>469</v>
      </c>
      <c r="I12" s="23" t="s">
        <v>469</v>
      </c>
    </row>
    <row r="13" spans="1:11">
      <c r="A13" s="56"/>
      <c r="B13" s="56"/>
      <c r="C13" s="56"/>
      <c r="D13" s="14" t="s">
        <v>472</v>
      </c>
      <c r="E13" s="13" t="s">
        <v>322</v>
      </c>
      <c r="F13" s="17"/>
      <c r="G13" s="22" t="s">
        <v>469</v>
      </c>
      <c r="H13" s="22" t="s">
        <v>469</v>
      </c>
      <c r="I13" s="18"/>
    </row>
    <row r="14" spans="1:11">
      <c r="A14" s="56"/>
      <c r="B14" s="56"/>
      <c r="C14" s="56" t="s">
        <v>473</v>
      </c>
      <c r="D14" s="21"/>
      <c r="E14" s="13"/>
      <c r="F14" s="22" t="s">
        <v>426</v>
      </c>
      <c r="G14" s="22" t="s">
        <v>426</v>
      </c>
      <c r="H14" s="22" t="s">
        <v>426</v>
      </c>
      <c r="I14" s="23" t="s">
        <v>426</v>
      </c>
    </row>
    <row r="15" spans="1:11" ht="40">
      <c r="A15" s="56"/>
      <c r="B15" s="56"/>
      <c r="C15" s="56"/>
      <c r="D15" s="14" t="s">
        <v>474</v>
      </c>
      <c r="E15" s="13" t="s">
        <v>323</v>
      </c>
      <c r="F15" s="17"/>
      <c r="G15" s="22" t="s">
        <v>469</v>
      </c>
      <c r="H15" s="22" t="s">
        <v>469</v>
      </c>
      <c r="I15" s="18"/>
    </row>
    <row r="16" spans="1:11" ht="30">
      <c r="A16" s="56"/>
      <c r="B16" s="56"/>
      <c r="C16" s="56"/>
      <c r="D16" s="14" t="s">
        <v>475</v>
      </c>
      <c r="E16" s="13" t="s">
        <v>324</v>
      </c>
      <c r="F16" s="15"/>
      <c r="G16" s="22" t="s">
        <v>469</v>
      </c>
      <c r="H16" s="22" t="s">
        <v>469</v>
      </c>
      <c r="I16" s="16"/>
    </row>
    <row r="17" spans="1:9">
      <c r="A17" s="56"/>
      <c r="B17" s="56" t="s">
        <v>520</v>
      </c>
      <c r="C17" s="56"/>
      <c r="D17" s="56"/>
      <c r="E17" s="13" t="s">
        <v>325</v>
      </c>
      <c r="F17" s="17"/>
      <c r="G17" s="22" t="s">
        <v>469</v>
      </c>
      <c r="H17" s="22" t="s">
        <v>469</v>
      </c>
      <c r="I17" s="23" t="s">
        <v>469</v>
      </c>
    </row>
    <row r="18" spans="1:9">
      <c r="A18" s="56"/>
      <c r="B18" s="56" t="s">
        <v>521</v>
      </c>
      <c r="C18" s="56"/>
      <c r="D18" s="56"/>
      <c r="E18" s="13" t="s">
        <v>260</v>
      </c>
      <c r="F18" s="15"/>
      <c r="G18" s="22" t="s">
        <v>469</v>
      </c>
      <c r="H18" s="22" t="s">
        <v>469</v>
      </c>
      <c r="I18" s="23" t="s">
        <v>469</v>
      </c>
    </row>
    <row r="19" spans="1:9" ht="21.65" customHeight="1">
      <c r="A19" s="56"/>
      <c r="B19" s="56" t="s">
        <v>522</v>
      </c>
      <c r="C19" s="56"/>
      <c r="D19" s="56"/>
      <c r="E19" s="13" t="s">
        <v>263</v>
      </c>
      <c r="F19" s="17"/>
      <c r="G19" s="22" t="s">
        <v>469</v>
      </c>
      <c r="H19" s="22" t="s">
        <v>469</v>
      </c>
      <c r="I19" s="23" t="s">
        <v>469</v>
      </c>
    </row>
    <row r="20" spans="1:9" ht="21.65" customHeight="1">
      <c r="A20" s="56"/>
      <c r="B20" s="56" t="s">
        <v>497</v>
      </c>
      <c r="C20" s="56"/>
      <c r="D20" s="56"/>
      <c r="E20" s="13" t="s">
        <v>268</v>
      </c>
      <c r="F20" s="15"/>
      <c r="G20" s="22" t="s">
        <v>469</v>
      </c>
      <c r="H20" s="22" t="s">
        <v>469</v>
      </c>
      <c r="I20" s="16"/>
    </row>
    <row r="21" spans="1:9">
      <c r="A21" s="56"/>
      <c r="B21" s="56" t="s">
        <v>498</v>
      </c>
      <c r="C21" s="56"/>
      <c r="D21" s="56"/>
      <c r="E21" s="13" t="s">
        <v>273</v>
      </c>
      <c r="F21" s="17"/>
      <c r="G21" s="22" t="s">
        <v>469</v>
      </c>
      <c r="H21" s="22" t="s">
        <v>469</v>
      </c>
      <c r="I21" s="18"/>
    </row>
    <row r="22" spans="1:9">
      <c r="A22" s="56"/>
      <c r="B22" s="56" t="s">
        <v>476</v>
      </c>
      <c r="C22" s="56"/>
      <c r="D22" s="56"/>
      <c r="E22" s="13" t="s">
        <v>294</v>
      </c>
      <c r="F22" s="15"/>
      <c r="G22" s="22" t="s">
        <v>469</v>
      </c>
      <c r="H22" s="22" t="s">
        <v>469</v>
      </c>
      <c r="I22" s="16"/>
    </row>
    <row r="23" spans="1:9">
      <c r="A23" s="56"/>
      <c r="B23" s="56" t="s">
        <v>477</v>
      </c>
      <c r="C23" s="56"/>
      <c r="D23" s="56"/>
      <c r="E23" s="13" t="s">
        <v>347</v>
      </c>
      <c r="F23" s="27" t="str">
        <f>IF(TOC!$D$86="positive",SUM($F$6:$F$22),"")</f>
        <v/>
      </c>
      <c r="G23" s="22" t="s">
        <v>469</v>
      </c>
      <c r="H23" s="22" t="s">
        <v>469</v>
      </c>
      <c r="I23" s="23" t="s">
        <v>469</v>
      </c>
    </row>
    <row r="24" spans="1:9">
      <c r="A24" s="56" t="s">
        <v>465</v>
      </c>
      <c r="B24" s="57"/>
      <c r="C24" s="57"/>
      <c r="D24" s="57"/>
      <c r="E24" s="13"/>
      <c r="F24" s="22" t="s">
        <v>426</v>
      </c>
      <c r="G24" s="22" t="s">
        <v>426</v>
      </c>
      <c r="H24" s="22" t="s">
        <v>426</v>
      </c>
      <c r="I24" s="23" t="s">
        <v>426</v>
      </c>
    </row>
    <row r="25" spans="1:9">
      <c r="A25" s="56"/>
      <c r="B25" s="56" t="s">
        <v>523</v>
      </c>
      <c r="C25" s="56"/>
      <c r="D25" s="56"/>
      <c r="E25" s="13" t="s">
        <v>348</v>
      </c>
      <c r="F25" s="22" t="s">
        <v>469</v>
      </c>
      <c r="G25" s="17"/>
      <c r="H25" s="22" t="s">
        <v>469</v>
      </c>
      <c r="I25" s="23" t="s">
        <v>469</v>
      </c>
    </row>
    <row r="26" spans="1:9">
      <c r="A26" s="56"/>
      <c r="B26" s="56" t="s">
        <v>524</v>
      </c>
      <c r="C26" s="56"/>
      <c r="D26" s="56"/>
      <c r="E26" s="13" t="s">
        <v>440</v>
      </c>
      <c r="F26" s="22" t="s">
        <v>469</v>
      </c>
      <c r="G26" s="15"/>
      <c r="H26" s="22" t="s">
        <v>469</v>
      </c>
      <c r="I26" s="23" t="s">
        <v>469</v>
      </c>
    </row>
    <row r="27" spans="1:9">
      <c r="A27" s="56"/>
      <c r="B27" s="56" t="s">
        <v>478</v>
      </c>
      <c r="C27" s="57"/>
      <c r="D27" s="57"/>
      <c r="E27" s="13"/>
      <c r="F27" s="22" t="s">
        <v>426</v>
      </c>
      <c r="G27" s="22" t="s">
        <v>426</v>
      </c>
      <c r="H27" s="22" t="s">
        <v>426</v>
      </c>
      <c r="I27" s="23" t="s">
        <v>426</v>
      </c>
    </row>
    <row r="28" spans="1:9" ht="22" customHeight="1">
      <c r="A28" s="56"/>
      <c r="B28" s="56"/>
      <c r="C28" s="56" t="s">
        <v>499</v>
      </c>
      <c r="D28" s="56"/>
      <c r="E28" s="13" t="s">
        <v>442</v>
      </c>
      <c r="F28" s="22" t="s">
        <v>469</v>
      </c>
      <c r="G28" s="15"/>
      <c r="H28" s="22" t="s">
        <v>469</v>
      </c>
      <c r="I28" s="16"/>
    </row>
    <row r="29" spans="1:9" ht="20.149999999999999" customHeight="1">
      <c r="A29" s="56"/>
      <c r="B29" s="56"/>
      <c r="C29" s="56" t="s">
        <v>500</v>
      </c>
      <c r="D29" s="56"/>
      <c r="E29" s="13" t="s">
        <v>443</v>
      </c>
      <c r="F29" s="22" t="s">
        <v>469</v>
      </c>
      <c r="G29" s="17"/>
      <c r="H29" s="22" t="s">
        <v>469</v>
      </c>
      <c r="I29" s="18"/>
    </row>
    <row r="30" spans="1:9">
      <c r="A30" s="56"/>
      <c r="B30" s="56"/>
      <c r="C30" s="56" t="s">
        <v>479</v>
      </c>
      <c r="D30" s="56"/>
      <c r="E30" s="13" t="s">
        <v>445</v>
      </c>
      <c r="F30" s="22" t="s">
        <v>469</v>
      </c>
      <c r="G30" s="15"/>
      <c r="H30" s="22" t="s">
        <v>469</v>
      </c>
      <c r="I30" s="16"/>
    </row>
    <row r="31" spans="1:9">
      <c r="A31" s="56"/>
      <c r="B31" s="56" t="s">
        <v>525</v>
      </c>
      <c r="C31" s="56"/>
      <c r="D31" s="56"/>
      <c r="E31" s="13" t="s">
        <v>446</v>
      </c>
      <c r="F31" s="22" t="s">
        <v>469</v>
      </c>
      <c r="G31" s="17"/>
      <c r="H31" s="22" t="s">
        <v>469</v>
      </c>
      <c r="I31" s="23" t="s">
        <v>469</v>
      </c>
    </row>
    <row r="32" spans="1:9" ht="21.65" customHeight="1">
      <c r="A32" s="56"/>
      <c r="B32" s="56" t="s">
        <v>526</v>
      </c>
      <c r="C32" s="56"/>
      <c r="D32" s="56"/>
      <c r="E32" s="13" t="s">
        <v>447</v>
      </c>
      <c r="F32" s="22" t="s">
        <v>469</v>
      </c>
      <c r="G32" s="15"/>
      <c r="H32" s="22" t="s">
        <v>469</v>
      </c>
      <c r="I32" s="23" t="s">
        <v>469</v>
      </c>
    </row>
    <row r="33" spans="1:9">
      <c r="A33" s="56"/>
      <c r="B33" s="56" t="s">
        <v>521</v>
      </c>
      <c r="C33" s="56"/>
      <c r="D33" s="56"/>
      <c r="E33" s="13" t="s">
        <v>527</v>
      </c>
      <c r="F33" s="22" t="s">
        <v>469</v>
      </c>
      <c r="G33" s="17"/>
      <c r="H33" s="22" t="s">
        <v>469</v>
      </c>
      <c r="I33" s="23" t="s">
        <v>469</v>
      </c>
    </row>
    <row r="34" spans="1:9" ht="22" customHeight="1">
      <c r="A34" s="56"/>
      <c r="B34" s="56" t="s">
        <v>522</v>
      </c>
      <c r="C34" s="56"/>
      <c r="D34" s="56"/>
      <c r="E34" s="13" t="s">
        <v>528</v>
      </c>
      <c r="F34" s="22" t="s">
        <v>469</v>
      </c>
      <c r="G34" s="15"/>
      <c r="H34" s="22" t="s">
        <v>469</v>
      </c>
      <c r="I34" s="23" t="s">
        <v>469</v>
      </c>
    </row>
    <row r="35" spans="1:9">
      <c r="A35" s="56"/>
      <c r="B35" s="56" t="s">
        <v>404</v>
      </c>
      <c r="C35" s="56"/>
      <c r="D35" s="56"/>
      <c r="E35" s="13" t="s">
        <v>450</v>
      </c>
      <c r="F35" s="22" t="s">
        <v>469</v>
      </c>
      <c r="G35" s="17"/>
      <c r="H35" s="22" t="s">
        <v>469</v>
      </c>
      <c r="I35" s="18"/>
    </row>
    <row r="36" spans="1:9">
      <c r="A36" s="56"/>
      <c r="B36" s="56" t="s">
        <v>480</v>
      </c>
      <c r="C36" s="56"/>
      <c r="D36" s="56"/>
      <c r="E36" s="13" t="s">
        <v>451</v>
      </c>
      <c r="F36" s="22" t="s">
        <v>469</v>
      </c>
      <c r="G36" s="15"/>
      <c r="H36" s="22" t="s">
        <v>469</v>
      </c>
      <c r="I36" s="16"/>
    </row>
    <row r="37" spans="1:9">
      <c r="A37" s="56"/>
      <c r="B37" s="56" t="s">
        <v>529</v>
      </c>
      <c r="C37" s="56"/>
      <c r="D37" s="56"/>
      <c r="E37" s="13" t="s">
        <v>453</v>
      </c>
      <c r="F37" s="22" t="s">
        <v>469</v>
      </c>
      <c r="G37" s="17"/>
      <c r="H37" s="22" t="s">
        <v>469</v>
      </c>
      <c r="I37" s="23" t="s">
        <v>469</v>
      </c>
    </row>
    <row r="38" spans="1:9">
      <c r="A38" s="56"/>
      <c r="B38" s="56" t="s">
        <v>530</v>
      </c>
      <c r="C38" s="56"/>
      <c r="D38" s="56"/>
      <c r="E38" s="13" t="s">
        <v>454</v>
      </c>
      <c r="F38" s="22" t="s">
        <v>469</v>
      </c>
      <c r="G38" s="15"/>
      <c r="H38" s="22" t="s">
        <v>469</v>
      </c>
      <c r="I38" s="23" t="s">
        <v>469</v>
      </c>
    </row>
    <row r="39" spans="1:9">
      <c r="A39" s="56"/>
      <c r="B39" s="56" t="s">
        <v>531</v>
      </c>
      <c r="C39" s="56"/>
      <c r="D39" s="56"/>
      <c r="E39" s="13" t="s">
        <v>456</v>
      </c>
      <c r="F39" s="22" t="s">
        <v>469</v>
      </c>
      <c r="G39" s="17"/>
      <c r="H39" s="22" t="s">
        <v>469</v>
      </c>
      <c r="I39" s="23" t="s">
        <v>469</v>
      </c>
    </row>
    <row r="40" spans="1:9">
      <c r="A40" s="56"/>
      <c r="B40" s="56" t="s">
        <v>481</v>
      </c>
      <c r="C40" s="57"/>
      <c r="D40" s="57"/>
      <c r="E40" s="13"/>
      <c r="F40" s="22" t="s">
        <v>426</v>
      </c>
      <c r="G40" s="22" t="s">
        <v>426</v>
      </c>
      <c r="H40" s="22" t="s">
        <v>426</v>
      </c>
      <c r="I40" s="23" t="s">
        <v>426</v>
      </c>
    </row>
    <row r="41" spans="1:9">
      <c r="A41" s="56"/>
      <c r="B41" s="56"/>
      <c r="C41" s="56" t="s">
        <v>482</v>
      </c>
      <c r="D41" s="56"/>
      <c r="E41" s="13" t="s">
        <v>458</v>
      </c>
      <c r="F41" s="22" t="s">
        <v>469</v>
      </c>
      <c r="G41" s="17"/>
      <c r="H41" s="22" t="s">
        <v>469</v>
      </c>
      <c r="I41" s="18"/>
    </row>
    <row r="42" spans="1:9">
      <c r="A42" s="56"/>
      <c r="B42" s="56"/>
      <c r="C42" s="56" t="s">
        <v>501</v>
      </c>
      <c r="D42" s="56"/>
      <c r="E42" s="13" t="s">
        <v>459</v>
      </c>
      <c r="F42" s="22" t="s">
        <v>469</v>
      </c>
      <c r="G42" s="15"/>
      <c r="H42" s="22" t="s">
        <v>469</v>
      </c>
      <c r="I42" s="16"/>
    </row>
    <row r="43" spans="1:9">
      <c r="A43" s="56"/>
      <c r="B43" s="56"/>
      <c r="C43" s="56" t="s">
        <v>483</v>
      </c>
      <c r="D43" s="56"/>
      <c r="E43" s="13" t="s">
        <v>461</v>
      </c>
      <c r="F43" s="22" t="s">
        <v>469</v>
      </c>
      <c r="G43" s="17"/>
      <c r="H43" s="22" t="s">
        <v>469</v>
      </c>
      <c r="I43" s="18"/>
    </row>
    <row r="44" spans="1:9">
      <c r="A44" s="56"/>
      <c r="B44" s="56"/>
      <c r="C44" s="56" t="s">
        <v>484</v>
      </c>
      <c r="D44" s="56"/>
      <c r="E44" s="13" t="s">
        <v>463</v>
      </c>
      <c r="F44" s="22" t="s">
        <v>469</v>
      </c>
      <c r="G44" s="15"/>
      <c r="H44" s="22" t="s">
        <v>469</v>
      </c>
      <c r="I44" s="16"/>
    </row>
    <row r="45" spans="1:9">
      <c r="A45" s="56"/>
      <c r="B45" s="56"/>
      <c r="C45" s="56" t="s">
        <v>502</v>
      </c>
      <c r="D45" s="56"/>
      <c r="E45" s="13" t="s">
        <v>506</v>
      </c>
      <c r="F45" s="22" t="s">
        <v>469</v>
      </c>
      <c r="G45" s="17"/>
      <c r="H45" s="22" t="s">
        <v>469</v>
      </c>
      <c r="I45" s="18"/>
    </row>
    <row r="46" spans="1:9">
      <c r="A46" s="56"/>
      <c r="B46" s="56"/>
      <c r="C46" s="56" t="s">
        <v>485</v>
      </c>
      <c r="D46" s="56"/>
      <c r="E46" s="13" t="s">
        <v>507</v>
      </c>
      <c r="F46" s="22" t="s">
        <v>469</v>
      </c>
      <c r="G46" s="15"/>
      <c r="H46" s="22" t="s">
        <v>469</v>
      </c>
      <c r="I46" s="16"/>
    </row>
    <row r="47" spans="1:9">
      <c r="A47" s="56"/>
      <c r="B47" s="56" t="s">
        <v>503</v>
      </c>
      <c r="C47" s="56"/>
      <c r="D47" s="56"/>
      <c r="E47" s="13" t="s">
        <v>508</v>
      </c>
      <c r="F47" s="22" t="s">
        <v>469</v>
      </c>
      <c r="G47" s="17"/>
      <c r="H47" s="22" t="s">
        <v>469</v>
      </c>
      <c r="I47" s="23" t="s">
        <v>469</v>
      </c>
    </row>
    <row r="48" spans="1:9">
      <c r="A48" s="56"/>
      <c r="B48" s="56" t="s">
        <v>504</v>
      </c>
      <c r="C48" s="56"/>
      <c r="D48" s="56"/>
      <c r="E48" s="13" t="s">
        <v>509</v>
      </c>
      <c r="F48" s="22" t="s">
        <v>469</v>
      </c>
      <c r="G48" s="15"/>
      <c r="H48" s="22" t="s">
        <v>469</v>
      </c>
      <c r="I48" s="16"/>
    </row>
    <row r="49" spans="1:9" ht="22" customHeight="1">
      <c r="A49" s="56"/>
      <c r="B49" s="56" t="s">
        <v>505</v>
      </c>
      <c r="C49" s="56"/>
      <c r="D49" s="56"/>
      <c r="E49" s="13" t="s">
        <v>510</v>
      </c>
      <c r="F49" s="22" t="s">
        <v>469</v>
      </c>
      <c r="G49" s="17"/>
      <c r="H49" s="22" t="s">
        <v>469</v>
      </c>
      <c r="I49" s="18"/>
    </row>
    <row r="50" spans="1:9">
      <c r="A50" s="56"/>
      <c r="B50" s="56" t="s">
        <v>486</v>
      </c>
      <c r="C50" s="56"/>
      <c r="D50" s="56"/>
      <c r="E50" s="13" t="s">
        <v>511</v>
      </c>
      <c r="F50" s="22" t="s">
        <v>469</v>
      </c>
      <c r="G50" s="15"/>
      <c r="H50" s="22" t="s">
        <v>469</v>
      </c>
      <c r="I50" s="16"/>
    </row>
    <row r="51" spans="1:9">
      <c r="A51" s="56"/>
      <c r="B51" s="56" t="s">
        <v>487</v>
      </c>
      <c r="C51" s="56"/>
      <c r="D51" s="56"/>
      <c r="E51" s="13" t="s">
        <v>512</v>
      </c>
      <c r="F51" s="22" t="s">
        <v>469</v>
      </c>
      <c r="G51" s="17"/>
      <c r="H51" s="22" t="s">
        <v>469</v>
      </c>
      <c r="I51" s="18"/>
    </row>
    <row r="52" spans="1:9">
      <c r="A52" s="56"/>
      <c r="B52" s="56" t="s">
        <v>488</v>
      </c>
      <c r="C52" s="56"/>
      <c r="D52" s="56"/>
      <c r="E52" s="13" t="s">
        <v>513</v>
      </c>
      <c r="F52" s="22" t="s">
        <v>469</v>
      </c>
      <c r="G52" s="15"/>
      <c r="H52" s="22" t="s">
        <v>469</v>
      </c>
      <c r="I52" s="16"/>
    </row>
    <row r="53" spans="1:9">
      <c r="A53" s="56"/>
      <c r="B53" s="56" t="s">
        <v>489</v>
      </c>
      <c r="C53" s="56"/>
      <c r="D53" s="56"/>
      <c r="E53" s="13" t="s">
        <v>514</v>
      </c>
      <c r="F53" s="22" t="s">
        <v>469</v>
      </c>
      <c r="G53" s="27" t="str">
        <f>IF(TOC!$D$86="positive",SUM($G$25:$G$52),"")</f>
        <v/>
      </c>
      <c r="H53" s="22" t="s">
        <v>469</v>
      </c>
      <c r="I53" s="23" t="s">
        <v>469</v>
      </c>
    </row>
    <row r="54" spans="1:9">
      <c r="A54" s="56" t="s">
        <v>490</v>
      </c>
      <c r="B54" s="56"/>
      <c r="C54" s="56"/>
      <c r="D54" s="56"/>
      <c r="E54" s="13" t="s">
        <v>515</v>
      </c>
      <c r="F54" s="22" t="s">
        <v>469</v>
      </c>
      <c r="G54" s="27" t="str">
        <f>IF(TOC!$D$86="positive",$F$23 - $G$53,"")</f>
        <v/>
      </c>
      <c r="H54" s="22" t="s">
        <v>469</v>
      </c>
      <c r="I54" s="23" t="s">
        <v>469</v>
      </c>
    </row>
    <row r="55" spans="1:9">
      <c r="A55" s="56" t="s">
        <v>491</v>
      </c>
      <c r="B55" s="56"/>
      <c r="C55" s="56"/>
      <c r="D55" s="56"/>
      <c r="E55" s="13" t="s">
        <v>516</v>
      </c>
      <c r="F55" s="22" t="s">
        <v>469</v>
      </c>
      <c r="G55" s="17"/>
      <c r="H55" s="22" t="s">
        <v>469</v>
      </c>
      <c r="I55" s="23" t="s">
        <v>469</v>
      </c>
    </row>
    <row r="56" spans="1:9">
      <c r="A56" s="56" t="s">
        <v>492</v>
      </c>
      <c r="B56" s="56"/>
      <c r="C56" s="56"/>
      <c r="D56" s="56"/>
      <c r="E56" s="13" t="s">
        <v>517</v>
      </c>
      <c r="F56" s="22" t="s">
        <v>469</v>
      </c>
      <c r="G56" s="27" t="str">
        <f>IF(TOC!$D$86="positive",$G$54 - $G$55,"")</f>
        <v/>
      </c>
      <c r="H56" s="22" t="s">
        <v>469</v>
      </c>
      <c r="I56" s="23" t="s">
        <v>469</v>
      </c>
    </row>
    <row r="57" spans="1:9">
      <c r="A57" s="56" t="s">
        <v>493</v>
      </c>
      <c r="B57" s="56"/>
      <c r="C57" s="56"/>
      <c r="D57" s="56"/>
      <c r="E57" s="13" t="s">
        <v>518</v>
      </c>
      <c r="F57" s="22" t="s">
        <v>469</v>
      </c>
      <c r="G57" s="17"/>
      <c r="H57" s="22" t="s">
        <v>469</v>
      </c>
      <c r="I57" s="18"/>
    </row>
    <row r="58" spans="1:9">
      <c r="A58" s="56" t="s">
        <v>532</v>
      </c>
      <c r="B58" s="57"/>
      <c r="C58" s="57"/>
      <c r="D58" s="57"/>
      <c r="E58" s="13"/>
      <c r="F58" s="22" t="s">
        <v>426</v>
      </c>
      <c r="G58" s="22" t="s">
        <v>426</v>
      </c>
      <c r="H58" s="22" t="s">
        <v>426</v>
      </c>
      <c r="I58" s="23" t="s">
        <v>426</v>
      </c>
    </row>
    <row r="59" spans="1:9">
      <c r="A59" s="56"/>
      <c r="B59" s="56" t="s">
        <v>533</v>
      </c>
      <c r="C59" s="56"/>
      <c r="D59" s="56"/>
      <c r="E59" s="13" t="s">
        <v>534</v>
      </c>
      <c r="F59" s="22" t="s">
        <v>469</v>
      </c>
      <c r="G59" s="22" t="s">
        <v>469</v>
      </c>
      <c r="H59" s="17"/>
      <c r="I59" s="23" t="s">
        <v>469</v>
      </c>
    </row>
    <row r="60" spans="1:9" ht="15" customHeight="1"/>
  </sheetData>
  <mergeCells count="55">
    <mergeCell ref="A57:D57"/>
    <mergeCell ref="A58:A59"/>
    <mergeCell ref="B58:D58"/>
    <mergeCell ref="B59:D59"/>
    <mergeCell ref="B52:D52"/>
    <mergeCell ref="B53:D53"/>
    <mergeCell ref="A54:D54"/>
    <mergeCell ref="A55:D55"/>
    <mergeCell ref="A56:D56"/>
    <mergeCell ref="A24:A53"/>
    <mergeCell ref="B24:D24"/>
    <mergeCell ref="B25:D25"/>
    <mergeCell ref="B26:D26"/>
    <mergeCell ref="B27:B30"/>
    <mergeCell ref="C27:D27"/>
    <mergeCell ref="C28:D28"/>
    <mergeCell ref="B47:D47"/>
    <mergeCell ref="B48:D48"/>
    <mergeCell ref="B49:D49"/>
    <mergeCell ref="B50:D50"/>
    <mergeCell ref="B51:D51"/>
    <mergeCell ref="B38:D38"/>
    <mergeCell ref="B39:D39"/>
    <mergeCell ref="B40:B46"/>
    <mergeCell ref="C40:D40"/>
    <mergeCell ref="C41:D41"/>
    <mergeCell ref="C42:D42"/>
    <mergeCell ref="C43:D43"/>
    <mergeCell ref="C44:D44"/>
    <mergeCell ref="C45:D45"/>
    <mergeCell ref="C46:D46"/>
    <mergeCell ref="B36:D36"/>
    <mergeCell ref="B37:D37"/>
    <mergeCell ref="A3:E4"/>
    <mergeCell ref="A5:A23"/>
    <mergeCell ref="B5:D5"/>
    <mergeCell ref="B6:D6"/>
    <mergeCell ref="B7:B16"/>
    <mergeCell ref="C7:D7"/>
    <mergeCell ref="C8:C13"/>
    <mergeCell ref="C14:C16"/>
    <mergeCell ref="B17:D17"/>
    <mergeCell ref="B18:D18"/>
    <mergeCell ref="B19:D19"/>
    <mergeCell ref="B20:D20"/>
    <mergeCell ref="C29:D29"/>
    <mergeCell ref="C30:D30"/>
    <mergeCell ref="B21:D21"/>
    <mergeCell ref="B22:D22"/>
    <mergeCell ref="B23:D23"/>
    <mergeCell ref="B34:D34"/>
    <mergeCell ref="B35:D35"/>
    <mergeCell ref="B31:D31"/>
    <mergeCell ref="B32:D32"/>
    <mergeCell ref="B33:D33"/>
  </mergeCells>
  <conditionalFormatting sqref="F23">
    <cfRule type="expression" dxfId="57" priority="12">
      <formula>IFERROR($F23&lt;&gt;SUM($F$6:$F$22),FALSE)</formula>
    </cfRule>
  </conditionalFormatting>
  <conditionalFormatting sqref="G53">
    <cfRule type="expression" dxfId="55" priority="11">
      <formula>IFERROR($G53&lt;&gt;SUM($G$25:$G$52),FALSE)</formula>
    </cfRule>
  </conditionalFormatting>
  <conditionalFormatting sqref="G54">
    <cfRule type="expression" dxfId="54" priority="10">
      <formula>IFERROR($G54&lt;&gt;($F23-$G53),FALSE)</formula>
    </cfRule>
  </conditionalFormatting>
  <conditionalFormatting sqref="G56">
    <cfRule type="expression" dxfId="53" priority="9">
      <formula>IFERROR($G56&lt;&gt;($G54-$G55),FALSE)</formula>
    </cfRule>
  </conditionalFormatting>
  <conditionalFormatting sqref="I22">
    <cfRule type="expression" dxfId="52" priority="8">
      <formula>AND($F22&gt;0,ISBLANK($I22))</formula>
    </cfRule>
  </conditionalFormatting>
  <conditionalFormatting sqref="I52">
    <cfRule type="expression" dxfId="51" priority="7">
      <formula>AND($G52&gt;0,ISBLANK($I52))</formula>
    </cfRule>
  </conditionalFormatting>
  <hyperlinks>
    <hyperlink ref="A1" location="'TOC'!B111" display="TOC" xr:uid="{00000000-0004-0000-62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658D5ABE-5FF2-47F0-87AE-C57D931433FC}">
            <xm:f>IFERROR(ABS($F6-( SUMIF('T12.05.02'!A:A,"Earned premiums, basic healthcare",'T12.05.02'!D:D)+ SUMIF('T12.05.02'!A:A,"Earned premiums, direct, life insurance, collective policies, Defined benefit",'T12.05.02'!D:D)+ SUMIF('T12.05.02'!A:A,"Earned premiums, direct, life insurance, collective policies, Defined Contribution",'T12.05.02'!D:D)+ SUMIF('T12.05.02'!A:A,"Earned premiums, direct, life insurance, individual policies",'T12.05.02'!D:D)+ SUMIF('T12.05.02'!A:A,"Earned premiums, direct, non-life insurance, other than freight insurance",'T12.05.02'!D:D)+ SUMIF('T12.05.02'!A:A,"Earned premiums, direct, non-life insurance, freight insurance",'T12.05.02'!D:D)+ SUMIF('T12.05.02'!A:A,"Earned premiums, indirect insurance (accepted reinsurance)",'T12.05.02'!D:D)+ SUMIF('T12.05.02'!A:A,"Earned premiums, supplementary healthcare",'T12.05.02'!D:D)- SUMIF('T12.05.03'!A:A,"Outward reinsurance premiums",'T12.05.03'!D:D) ))&gt;=1000,FALSE)</xm:f>
            <x14:dxf>
              <fill>
                <patternFill>
                  <bgColor rgb="FFFFC000"/>
                </patternFill>
              </fill>
            </x14:dxf>
          </x14:cfRule>
          <xm:sqref>F6</xm:sqref>
        </x14:conditionalFormatting>
        <x14:conditionalFormatting xmlns:xm="http://schemas.microsoft.com/office/excel/2006/main">
          <x14:cfRule type="expression" priority="6" id="{682EDD7D-3B67-4542-88E7-FECEBF474742}">
            <xm:f>IFERROR(ABS($G25-( SUMIF('T12.05.03'!A:A,"Gross benefits, basic healthcare",'T12.05.03'!D:D)+ SUMIF('T12.05.03'!A:A,"Gross benefits, indirect insurance (accepted reinsurance)",'T12.05.03'!D:D)+ SUMIF('T12.05.03'!A:A,"Gross benefits, Life insurance, direct, collective policies, Defined benefit",'T12.05.03'!D:D)+ SUMIF('T12.05.03'!A:A,"Gross benefits, Life insurance, direct, collective policies, Defined contribution",'T12.05.03'!D:D)+ SUMIF('T12.05.03'!A:A,"Gross benefits, Life insurance, direct, individual policies",'T12.05.03'!D:D)+ SUMIF('T12.05.03'!A:A,"Gross benefits, non-life insurance, freight insurance",'T12.05.03'!D:D)+ SUMIF('T12.05.03'!A:A,"Gross benefits, non-life insurance, other than freight insurance",'T12.05.03'!D:D)+ SUMIF('T12.05.03'!A:A,"Gross benefits, supplementary healthcare",'T12.05.03'!D:D)- SUMIF('T12.05.02'!A:A,"Received benefits reinsurance",'T12.05.02'!D:D) ))&gt;=1000,FALSE)</xm:f>
            <x14:dxf>
              <fill>
                <patternFill>
                  <bgColor rgb="FFFFC000"/>
                </patternFill>
              </fill>
            </x14:dxf>
          </x14:cfRule>
          <xm:sqref>G25</xm:sqref>
        </x14:conditionalFormatting>
      </x14:conditionalFormatting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Blad100">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0" t="s">
        <v>301</v>
      </c>
      <c r="B1" s="11" t="s">
        <v>256</v>
      </c>
    </row>
    <row r="2" spans="1:4" ht="15" customHeight="1"/>
    <row r="3" spans="1:4">
      <c r="A3" s="11"/>
      <c r="D3" s="12" t="s">
        <v>464</v>
      </c>
    </row>
    <row r="4" spans="1:4" ht="20">
      <c r="A4" s="19" t="s">
        <v>535</v>
      </c>
      <c r="B4" s="19" t="s">
        <v>331</v>
      </c>
      <c r="C4" s="19" t="s">
        <v>332</v>
      </c>
      <c r="D4" s="13" t="s">
        <v>317</v>
      </c>
    </row>
    <row r="5" spans="1:4">
      <c r="A5" s="20"/>
      <c r="B5" s="20"/>
      <c r="C5" s="20"/>
      <c r="D5" s="17"/>
    </row>
    <row r="6" spans="1:4" ht="15" customHeight="1">
      <c r="A6" s="20"/>
      <c r="B6" s="20"/>
      <c r="C6" s="20"/>
      <c r="D6" s="17"/>
    </row>
    <row r="7" spans="1:4">
      <c r="A7" s="20"/>
      <c r="B7" s="20"/>
      <c r="C7" s="20"/>
      <c r="D7" s="17"/>
    </row>
    <row r="8" spans="1:4">
      <c r="A8" s="20"/>
      <c r="B8" s="20"/>
      <c r="C8" s="20"/>
      <c r="D8" s="17"/>
    </row>
    <row r="9" spans="1:4">
      <c r="A9" s="20"/>
      <c r="B9" s="20"/>
      <c r="C9" s="20"/>
      <c r="D9" s="17"/>
    </row>
    <row r="10" spans="1:4">
      <c r="A10" s="20"/>
      <c r="B10" s="20"/>
      <c r="C10" s="20"/>
      <c r="D10" s="17"/>
    </row>
    <row r="11" spans="1:4">
      <c r="A11" s="20"/>
      <c r="B11" s="20"/>
      <c r="C11" s="20"/>
      <c r="D11" s="17"/>
    </row>
    <row r="12" spans="1:4">
      <c r="A12" s="20"/>
      <c r="B12" s="20"/>
      <c r="C12" s="20"/>
      <c r="D12" s="17"/>
    </row>
    <row r="13" spans="1:4">
      <c r="A13" s="20"/>
      <c r="B13" s="20"/>
      <c r="C13" s="20"/>
      <c r="D13" s="17"/>
    </row>
    <row r="14" spans="1:4">
      <c r="A14" s="20"/>
      <c r="B14" s="20"/>
      <c r="C14" s="20"/>
      <c r="D14" s="17"/>
    </row>
    <row r="15" spans="1:4">
      <c r="A15" s="20"/>
      <c r="B15" s="20"/>
      <c r="C15" s="20"/>
      <c r="D15" s="17"/>
    </row>
    <row r="16" spans="1:4">
      <c r="A16" s="20"/>
      <c r="B16" s="20"/>
      <c r="C16" s="20"/>
      <c r="D16" s="17"/>
    </row>
    <row r="17" spans="1:4">
      <c r="A17" s="20"/>
      <c r="B17" s="20"/>
      <c r="C17" s="20"/>
      <c r="D17" s="17"/>
    </row>
    <row r="18" spans="1:4">
      <c r="A18" s="20"/>
      <c r="B18" s="20"/>
      <c r="C18" s="20"/>
      <c r="D18" s="17"/>
    </row>
    <row r="19" spans="1:4">
      <c r="A19" s="20"/>
      <c r="B19" s="20"/>
      <c r="C19" s="20"/>
      <c r="D19" s="17"/>
    </row>
    <row r="20" spans="1:4">
      <c r="A20" s="20"/>
      <c r="B20" s="20"/>
      <c r="C20" s="20"/>
      <c r="D20" s="17"/>
    </row>
    <row r="21" spans="1:4">
      <c r="A21" s="20"/>
      <c r="B21" s="20"/>
      <c r="C21" s="20"/>
      <c r="D21" s="17"/>
    </row>
    <row r="22" spans="1:4">
      <c r="A22" s="20"/>
      <c r="B22" s="20"/>
      <c r="C22" s="20"/>
      <c r="D22" s="17"/>
    </row>
    <row r="23" spans="1:4">
      <c r="A23" s="20"/>
      <c r="B23" s="20"/>
      <c r="C23" s="20"/>
      <c r="D23" s="17"/>
    </row>
    <row r="24" spans="1:4">
      <c r="A24" s="20"/>
      <c r="B24" s="20"/>
      <c r="C24" s="20"/>
      <c r="D24" s="17"/>
    </row>
    <row r="25" spans="1:4">
      <c r="A25" s="20"/>
      <c r="B25" s="20"/>
      <c r="C25" s="20"/>
      <c r="D25" s="17"/>
    </row>
    <row r="26" spans="1:4">
      <c r="A26" s="20"/>
      <c r="B26" s="20"/>
      <c r="C26" s="20"/>
      <c r="D26" s="17"/>
    </row>
    <row r="27" spans="1:4">
      <c r="A27" s="20"/>
      <c r="B27" s="20"/>
      <c r="C27" s="20"/>
      <c r="D27" s="17"/>
    </row>
    <row r="28" spans="1:4">
      <c r="A28" s="20"/>
      <c r="B28" s="20"/>
      <c r="C28" s="20"/>
      <c r="D28" s="17"/>
    </row>
    <row r="29" spans="1:4">
      <c r="A29" s="20"/>
      <c r="B29" s="20"/>
      <c r="C29" s="20"/>
      <c r="D29" s="17"/>
    </row>
    <row r="30" spans="1:4">
      <c r="A30" s="20"/>
      <c r="B30" s="20"/>
      <c r="C30" s="20"/>
      <c r="D30" s="17"/>
    </row>
    <row r="31" spans="1:4">
      <c r="A31" s="20"/>
      <c r="B31" s="20"/>
      <c r="C31" s="20"/>
      <c r="D31" s="17"/>
    </row>
    <row r="32" spans="1:4">
      <c r="A32" s="20"/>
      <c r="B32" s="20"/>
      <c r="C32" s="20"/>
      <c r="D32" s="17"/>
    </row>
    <row r="33" spans="1:4">
      <c r="A33" s="20"/>
      <c r="B33" s="20"/>
      <c r="C33" s="20"/>
      <c r="D33" s="17"/>
    </row>
    <row r="34" spans="1:4">
      <c r="A34" s="20"/>
      <c r="B34" s="20"/>
      <c r="C34" s="20"/>
      <c r="D34" s="17"/>
    </row>
    <row r="35" spans="1:4">
      <c r="A35" s="20"/>
      <c r="B35" s="20"/>
      <c r="C35" s="20"/>
      <c r="D35" s="17"/>
    </row>
    <row r="36" spans="1:4">
      <c r="A36" s="20"/>
      <c r="B36" s="20"/>
      <c r="C36" s="20"/>
      <c r="D36" s="17"/>
    </row>
    <row r="37" spans="1:4">
      <c r="A37" s="20"/>
      <c r="B37" s="20"/>
      <c r="C37" s="20"/>
      <c r="D37" s="17"/>
    </row>
    <row r="38" spans="1:4">
      <c r="A38" s="20"/>
      <c r="B38" s="20"/>
      <c r="C38" s="20"/>
      <c r="D38" s="17"/>
    </row>
    <row r="39" spans="1:4">
      <c r="A39" s="20"/>
      <c r="B39" s="20"/>
      <c r="C39" s="20"/>
      <c r="D39" s="17"/>
    </row>
    <row r="40" spans="1:4">
      <c r="A40" s="20"/>
      <c r="B40" s="20"/>
      <c r="C40" s="20"/>
      <c r="D40" s="17"/>
    </row>
    <row r="41" spans="1:4">
      <c r="A41" s="20"/>
      <c r="B41" s="20"/>
      <c r="C41" s="20"/>
      <c r="D41" s="17"/>
    </row>
    <row r="42" spans="1:4">
      <c r="A42" s="20"/>
      <c r="B42" s="20"/>
      <c r="C42" s="20"/>
      <c r="D42" s="17"/>
    </row>
    <row r="43" spans="1:4">
      <c r="A43" s="20"/>
      <c r="B43" s="20"/>
      <c r="C43" s="20"/>
      <c r="D43" s="17"/>
    </row>
    <row r="44" spans="1:4">
      <c r="A44" s="20"/>
      <c r="B44" s="20"/>
      <c r="C44" s="20"/>
      <c r="D44" s="17"/>
    </row>
    <row r="45" spans="1:4">
      <c r="A45" s="20"/>
      <c r="B45" s="20"/>
      <c r="C45" s="20"/>
      <c r="D45" s="17"/>
    </row>
    <row r="46" spans="1:4">
      <c r="A46" s="20"/>
      <c r="B46" s="20"/>
      <c r="C46" s="20"/>
      <c r="D46" s="17"/>
    </row>
    <row r="47" spans="1:4">
      <c r="A47" s="20"/>
      <c r="B47" s="20"/>
      <c r="C47" s="20"/>
      <c r="D47" s="17"/>
    </row>
    <row r="48" spans="1:4">
      <c r="A48" s="20"/>
      <c r="B48" s="20"/>
      <c r="C48" s="20"/>
      <c r="D48" s="17"/>
    </row>
    <row r="49" spans="1:4">
      <c r="A49" s="20"/>
      <c r="B49" s="20"/>
      <c r="C49" s="20"/>
      <c r="D49" s="17"/>
    </row>
    <row r="50" spans="1:4">
      <c r="A50" s="20"/>
      <c r="B50" s="20"/>
      <c r="C50" s="20"/>
      <c r="D50" s="17"/>
    </row>
    <row r="51" spans="1:4">
      <c r="A51" s="20"/>
      <c r="B51" s="20"/>
      <c r="C51" s="20"/>
      <c r="D51" s="17"/>
    </row>
    <row r="52" spans="1:4">
      <c r="A52" s="20"/>
      <c r="B52" s="20"/>
      <c r="C52" s="20"/>
      <c r="D52" s="17"/>
    </row>
    <row r="53" spans="1:4">
      <c r="A53" s="20"/>
      <c r="B53" s="20"/>
      <c r="C53" s="20"/>
      <c r="D53" s="17"/>
    </row>
    <row r="54" spans="1:4">
      <c r="A54" s="20"/>
      <c r="B54" s="20"/>
      <c r="C54" s="20"/>
      <c r="D54" s="17"/>
    </row>
    <row r="55" spans="1:4">
      <c r="A55" s="20"/>
      <c r="B55" s="20"/>
      <c r="C55" s="20"/>
      <c r="D55" s="17"/>
    </row>
    <row r="56" spans="1:4">
      <c r="A56" s="20"/>
      <c r="B56" s="20"/>
      <c r="C56" s="20"/>
      <c r="D56" s="17"/>
    </row>
    <row r="57" spans="1:4">
      <c r="A57" s="20"/>
      <c r="B57" s="20"/>
      <c r="C57" s="20"/>
      <c r="D57" s="17"/>
    </row>
    <row r="58" spans="1:4">
      <c r="A58" s="20"/>
      <c r="B58" s="20"/>
      <c r="C58" s="20"/>
      <c r="D58" s="17"/>
    </row>
    <row r="59" spans="1:4">
      <c r="A59" s="20"/>
      <c r="B59" s="20"/>
      <c r="C59" s="20"/>
      <c r="D59" s="17"/>
    </row>
    <row r="60" spans="1:4">
      <c r="A60" s="20"/>
      <c r="B60" s="20"/>
      <c r="C60" s="20"/>
      <c r="D60" s="17"/>
    </row>
    <row r="61" spans="1:4">
      <c r="A61" s="20"/>
      <c r="B61" s="20"/>
      <c r="C61" s="20"/>
      <c r="D61" s="17"/>
    </row>
    <row r="62" spans="1:4">
      <c r="A62" s="20"/>
      <c r="B62" s="20"/>
      <c r="C62" s="20"/>
      <c r="D62" s="17"/>
    </row>
    <row r="63" spans="1:4">
      <c r="A63" s="20"/>
      <c r="B63" s="20"/>
      <c r="C63" s="20"/>
      <c r="D63" s="17"/>
    </row>
    <row r="64" spans="1:4">
      <c r="A64" s="20"/>
      <c r="B64" s="20"/>
      <c r="C64" s="20"/>
      <c r="D64" s="17"/>
    </row>
    <row r="65" spans="1:4">
      <c r="A65" s="20"/>
      <c r="B65" s="20"/>
      <c r="C65" s="20"/>
      <c r="D65" s="17"/>
    </row>
    <row r="66" spans="1:4">
      <c r="A66" s="20"/>
      <c r="B66" s="20"/>
      <c r="C66" s="20"/>
      <c r="D66" s="17"/>
    </row>
    <row r="67" spans="1:4">
      <c r="A67" s="20"/>
      <c r="B67" s="20"/>
      <c r="C67" s="20"/>
      <c r="D67" s="17"/>
    </row>
    <row r="68" spans="1:4">
      <c r="A68" s="20"/>
      <c r="B68" s="20"/>
      <c r="C68" s="20"/>
      <c r="D68" s="17"/>
    </row>
    <row r="69" spans="1:4">
      <c r="A69" s="20"/>
      <c r="B69" s="20"/>
      <c r="C69" s="20"/>
      <c r="D69" s="17"/>
    </row>
    <row r="70" spans="1:4">
      <c r="A70" s="20"/>
      <c r="B70" s="20"/>
      <c r="C70" s="20"/>
      <c r="D70" s="17"/>
    </row>
    <row r="71" spans="1:4">
      <c r="A71" s="20"/>
      <c r="B71" s="20"/>
      <c r="C71" s="20"/>
      <c r="D71" s="17"/>
    </row>
    <row r="72" spans="1:4">
      <c r="A72" s="20"/>
      <c r="B72" s="20"/>
      <c r="C72" s="20"/>
      <c r="D72" s="17"/>
    </row>
    <row r="73" spans="1:4">
      <c r="A73" s="20"/>
      <c r="B73" s="20"/>
      <c r="C73" s="20"/>
      <c r="D73" s="17"/>
    </row>
    <row r="74" spans="1:4">
      <c r="A74" s="20"/>
      <c r="B74" s="20"/>
      <c r="C74" s="20"/>
      <c r="D74" s="17"/>
    </row>
    <row r="75" spans="1:4">
      <c r="A75" s="20"/>
      <c r="B75" s="20"/>
      <c r="C75" s="20"/>
      <c r="D75" s="17"/>
    </row>
    <row r="76" spans="1:4">
      <c r="A76" s="20"/>
      <c r="B76" s="20"/>
      <c r="C76" s="20"/>
      <c r="D76" s="17"/>
    </row>
    <row r="77" spans="1:4">
      <c r="A77" s="20"/>
      <c r="B77" s="20"/>
      <c r="C77" s="20"/>
      <c r="D77" s="17"/>
    </row>
    <row r="78" spans="1:4">
      <c r="A78" s="20"/>
      <c r="B78" s="20"/>
      <c r="C78" s="20"/>
      <c r="D78" s="17"/>
    </row>
    <row r="79" spans="1:4">
      <c r="A79" s="20"/>
      <c r="B79" s="20"/>
      <c r="C79" s="20"/>
      <c r="D79" s="17"/>
    </row>
    <row r="80" spans="1:4">
      <c r="A80" s="20"/>
      <c r="B80" s="20"/>
      <c r="C80" s="20"/>
      <c r="D80" s="17"/>
    </row>
    <row r="81" spans="1:4">
      <c r="A81" s="20"/>
      <c r="B81" s="20"/>
      <c r="C81" s="20"/>
      <c r="D81" s="17"/>
    </row>
    <row r="82" spans="1:4">
      <c r="A82" s="20"/>
      <c r="B82" s="20"/>
      <c r="C82" s="20"/>
      <c r="D82" s="17"/>
    </row>
    <row r="83" spans="1:4">
      <c r="A83" s="20"/>
      <c r="B83" s="20"/>
      <c r="C83" s="20"/>
      <c r="D83" s="17"/>
    </row>
    <row r="84" spans="1:4">
      <c r="A84" s="20"/>
      <c r="B84" s="20"/>
      <c r="C84" s="20"/>
      <c r="D84" s="17"/>
    </row>
    <row r="85" spans="1:4">
      <c r="A85" s="20"/>
      <c r="B85" s="20"/>
      <c r="C85" s="20"/>
      <c r="D85" s="17"/>
    </row>
    <row r="86" spans="1:4">
      <c r="A86" s="20"/>
      <c r="B86" s="20"/>
      <c r="C86" s="20"/>
      <c r="D86" s="17"/>
    </row>
    <row r="87" spans="1:4">
      <c r="A87" s="20"/>
      <c r="B87" s="20"/>
      <c r="C87" s="20"/>
      <c r="D87" s="17"/>
    </row>
    <row r="88" spans="1:4">
      <c r="A88" s="20"/>
      <c r="B88" s="20"/>
      <c r="C88" s="20"/>
      <c r="D88" s="17"/>
    </row>
    <row r="89" spans="1:4">
      <c r="A89" s="20"/>
      <c r="B89" s="20"/>
      <c r="C89" s="20"/>
      <c r="D89" s="17"/>
    </row>
    <row r="90" spans="1:4">
      <c r="A90" s="20"/>
      <c r="B90" s="20"/>
      <c r="C90" s="20"/>
      <c r="D90" s="17"/>
    </row>
    <row r="91" spans="1:4">
      <c r="A91" s="20"/>
      <c r="B91" s="20"/>
      <c r="C91" s="20"/>
      <c r="D91" s="17"/>
    </row>
    <row r="92" spans="1:4">
      <c r="A92" s="20"/>
      <c r="B92" s="20"/>
      <c r="C92" s="20"/>
      <c r="D92" s="17"/>
    </row>
    <row r="93" spans="1:4">
      <c r="A93" s="20"/>
      <c r="B93" s="20"/>
      <c r="C93" s="20"/>
      <c r="D93" s="17"/>
    </row>
    <row r="94" spans="1:4">
      <c r="A94" s="20"/>
      <c r="B94" s="20"/>
      <c r="C94" s="20"/>
      <c r="D94" s="17"/>
    </row>
    <row r="95" spans="1:4">
      <c r="A95" s="20"/>
      <c r="B95" s="20"/>
      <c r="C95" s="20"/>
      <c r="D95" s="17"/>
    </row>
    <row r="96" spans="1:4">
      <c r="A96" s="20"/>
      <c r="B96" s="20"/>
      <c r="C96" s="20"/>
      <c r="D96" s="17"/>
    </row>
    <row r="97" spans="1:4">
      <c r="A97" s="20"/>
      <c r="B97" s="20"/>
      <c r="C97" s="20"/>
      <c r="D97" s="17"/>
    </row>
    <row r="98" spans="1:4">
      <c r="A98" s="20"/>
      <c r="B98" s="20"/>
      <c r="C98" s="20"/>
      <c r="D98" s="17"/>
    </row>
    <row r="99" spans="1:4">
      <c r="A99" s="20"/>
      <c r="B99" s="20"/>
      <c r="C99" s="20"/>
      <c r="D99" s="17"/>
    </row>
    <row r="100" spans="1:4">
      <c r="A100" s="20"/>
      <c r="B100" s="20"/>
      <c r="C100" s="20"/>
      <c r="D100" s="17"/>
    </row>
    <row r="101" spans="1:4">
      <c r="A101" s="20"/>
      <c r="B101" s="20"/>
      <c r="C101" s="20"/>
      <c r="D101" s="17"/>
    </row>
    <row r="102" spans="1:4">
      <c r="A102" s="20"/>
      <c r="B102" s="20"/>
      <c r="C102" s="20"/>
      <c r="D102" s="17"/>
    </row>
    <row r="103" spans="1:4">
      <c r="A103" s="20"/>
      <c r="B103" s="20"/>
      <c r="C103" s="20"/>
      <c r="D103" s="17"/>
    </row>
    <row r="104" spans="1:4">
      <c r="A104" s="20"/>
      <c r="B104" s="20"/>
      <c r="C104" s="20"/>
      <c r="D104" s="17"/>
    </row>
    <row r="105" spans="1:4">
      <c r="A105" s="20"/>
      <c r="B105" s="20"/>
      <c r="C105" s="20"/>
      <c r="D105" s="17"/>
    </row>
    <row r="106" spans="1:4">
      <c r="A106" s="20"/>
      <c r="B106" s="20"/>
      <c r="C106" s="20"/>
      <c r="D106" s="17"/>
    </row>
    <row r="107" spans="1:4">
      <c r="A107" s="20"/>
      <c r="B107" s="20"/>
      <c r="C107" s="20"/>
      <c r="D107" s="17"/>
    </row>
    <row r="108" spans="1:4">
      <c r="A108" s="20"/>
      <c r="B108" s="20"/>
      <c r="C108" s="20"/>
      <c r="D108" s="17"/>
    </row>
    <row r="109" spans="1:4">
      <c r="A109" s="20"/>
      <c r="B109" s="20"/>
      <c r="C109" s="20"/>
      <c r="D109" s="17"/>
    </row>
    <row r="110" spans="1:4">
      <c r="A110" s="20"/>
      <c r="B110" s="20"/>
      <c r="C110" s="20"/>
      <c r="D110" s="17"/>
    </row>
    <row r="111" spans="1:4">
      <c r="A111" s="20"/>
      <c r="B111" s="20"/>
      <c r="C111" s="20"/>
      <c r="D111" s="17"/>
    </row>
    <row r="112" spans="1:4">
      <c r="A112" s="20"/>
      <c r="B112" s="20"/>
      <c r="C112" s="20"/>
      <c r="D112" s="17"/>
    </row>
    <row r="113" spans="1:4">
      <c r="A113" s="20"/>
      <c r="B113" s="20"/>
      <c r="C113" s="20"/>
      <c r="D113" s="17"/>
    </row>
    <row r="114" spans="1:4">
      <c r="A114" s="20"/>
      <c r="B114" s="20"/>
      <c r="C114" s="20"/>
      <c r="D114" s="17"/>
    </row>
    <row r="115" spans="1:4">
      <c r="A115" s="20"/>
      <c r="B115" s="20"/>
      <c r="C115" s="20"/>
      <c r="D115" s="17"/>
    </row>
    <row r="116" spans="1:4">
      <c r="A116" s="20"/>
      <c r="B116" s="20"/>
      <c r="C116" s="20"/>
      <c r="D116" s="17"/>
    </row>
    <row r="117" spans="1:4">
      <c r="A117" s="20"/>
      <c r="B117" s="20"/>
      <c r="C117" s="20"/>
      <c r="D117" s="17"/>
    </row>
    <row r="118" spans="1:4">
      <c r="A118" s="20"/>
      <c r="B118" s="20"/>
      <c r="C118" s="20"/>
      <c r="D118" s="17"/>
    </row>
    <row r="119" spans="1:4">
      <c r="A119" s="20"/>
      <c r="B119" s="20"/>
      <c r="C119" s="20"/>
      <c r="D119" s="17"/>
    </row>
    <row r="120" spans="1:4">
      <c r="A120" s="20"/>
      <c r="B120" s="20"/>
      <c r="C120" s="20"/>
      <c r="D120" s="17"/>
    </row>
    <row r="121" spans="1:4">
      <c r="A121" s="20"/>
      <c r="B121" s="20"/>
      <c r="C121" s="20"/>
      <c r="D121" s="17"/>
    </row>
    <row r="122" spans="1:4">
      <c r="A122" s="20"/>
      <c r="B122" s="20"/>
      <c r="C122" s="20"/>
      <c r="D122" s="17"/>
    </row>
    <row r="123" spans="1:4">
      <c r="A123" s="20"/>
      <c r="B123" s="20"/>
      <c r="C123" s="20"/>
      <c r="D123" s="17"/>
    </row>
    <row r="124" spans="1:4">
      <c r="A124" s="20"/>
      <c r="B124" s="20"/>
      <c r="C124" s="20"/>
      <c r="D124" s="17"/>
    </row>
    <row r="125" spans="1:4">
      <c r="A125" s="20"/>
      <c r="B125" s="20"/>
      <c r="C125" s="20"/>
      <c r="D125" s="17"/>
    </row>
    <row r="126" spans="1:4">
      <c r="A126" s="20"/>
      <c r="B126" s="20"/>
      <c r="C126" s="20"/>
      <c r="D126" s="17"/>
    </row>
    <row r="127" spans="1:4">
      <c r="A127" s="20"/>
      <c r="B127" s="20"/>
      <c r="C127" s="20"/>
      <c r="D127" s="17"/>
    </row>
    <row r="128" spans="1:4">
      <c r="A128" s="20"/>
      <c r="B128" s="20"/>
      <c r="C128" s="20"/>
      <c r="D128" s="17"/>
    </row>
    <row r="129" spans="1:4">
      <c r="A129" s="20"/>
      <c r="B129" s="20"/>
      <c r="C129" s="20"/>
      <c r="D129" s="17"/>
    </row>
    <row r="130" spans="1:4">
      <c r="A130" s="20"/>
      <c r="B130" s="20"/>
      <c r="C130" s="20"/>
      <c r="D130" s="17"/>
    </row>
    <row r="131" spans="1:4">
      <c r="A131" s="20"/>
      <c r="B131" s="20"/>
      <c r="C131" s="20"/>
      <c r="D131" s="17"/>
    </row>
    <row r="132" spans="1:4">
      <c r="A132" s="20"/>
      <c r="B132" s="20"/>
      <c r="C132" s="20"/>
      <c r="D132" s="17"/>
    </row>
    <row r="133" spans="1:4">
      <c r="A133" s="20"/>
      <c r="B133" s="20"/>
      <c r="C133" s="20"/>
      <c r="D133" s="17"/>
    </row>
    <row r="134" spans="1:4">
      <c r="A134" s="20"/>
      <c r="B134" s="20"/>
      <c r="C134" s="20"/>
      <c r="D134" s="17"/>
    </row>
    <row r="135" spans="1:4">
      <c r="A135" s="20"/>
      <c r="B135" s="20"/>
      <c r="C135" s="20"/>
      <c r="D135" s="17"/>
    </row>
    <row r="136" spans="1:4">
      <c r="A136" s="20"/>
      <c r="B136" s="20"/>
      <c r="C136" s="20"/>
      <c r="D136" s="17"/>
    </row>
    <row r="137" spans="1:4">
      <c r="A137" s="20"/>
      <c r="B137" s="20"/>
      <c r="C137" s="20"/>
      <c r="D137" s="17"/>
    </row>
    <row r="138" spans="1:4">
      <c r="A138" s="20"/>
      <c r="B138" s="20"/>
      <c r="C138" s="20"/>
      <c r="D138" s="17"/>
    </row>
    <row r="139" spans="1:4">
      <c r="A139" s="20"/>
      <c r="B139" s="20"/>
      <c r="C139" s="20"/>
      <c r="D139" s="17"/>
    </row>
    <row r="140" spans="1:4">
      <c r="A140" s="20"/>
      <c r="B140" s="20"/>
      <c r="C140" s="20"/>
      <c r="D140" s="17"/>
    </row>
    <row r="141" spans="1:4">
      <c r="A141" s="20"/>
      <c r="B141" s="20"/>
      <c r="C141" s="20"/>
      <c r="D141" s="17"/>
    </row>
    <row r="142" spans="1:4">
      <c r="A142" s="20"/>
      <c r="B142" s="20"/>
      <c r="C142" s="20"/>
      <c r="D142" s="17"/>
    </row>
    <row r="143" spans="1:4">
      <c r="A143" s="20"/>
      <c r="B143" s="20"/>
      <c r="C143" s="20"/>
      <c r="D143" s="17"/>
    </row>
    <row r="144" spans="1:4">
      <c r="A144" s="20"/>
      <c r="B144" s="20"/>
      <c r="C144" s="20"/>
      <c r="D144" s="17"/>
    </row>
    <row r="145" spans="1:4">
      <c r="A145" s="20"/>
      <c r="B145" s="20"/>
      <c r="C145" s="20"/>
      <c r="D145" s="17"/>
    </row>
    <row r="146" spans="1:4">
      <c r="A146" s="20"/>
      <c r="B146" s="20"/>
      <c r="C146" s="20"/>
      <c r="D146" s="17"/>
    </row>
    <row r="147" spans="1:4">
      <c r="A147" s="20"/>
      <c r="B147" s="20"/>
      <c r="C147" s="20"/>
      <c r="D147" s="17"/>
    </row>
    <row r="148" spans="1:4">
      <c r="A148" s="20"/>
      <c r="B148" s="20"/>
      <c r="C148" s="20"/>
      <c r="D148" s="17"/>
    </row>
    <row r="149" spans="1:4">
      <c r="A149" s="20"/>
      <c r="B149" s="20"/>
      <c r="C149" s="20"/>
      <c r="D149" s="17"/>
    </row>
    <row r="150" spans="1:4">
      <c r="A150" s="20"/>
      <c r="B150" s="20"/>
      <c r="C150" s="20"/>
      <c r="D150" s="17"/>
    </row>
    <row r="151" spans="1:4">
      <c r="A151" s="20"/>
      <c r="B151" s="20"/>
      <c r="C151" s="20"/>
      <c r="D151" s="17"/>
    </row>
    <row r="152" spans="1:4">
      <c r="A152" s="20"/>
      <c r="B152" s="20"/>
      <c r="C152" s="20"/>
      <c r="D152" s="17"/>
    </row>
    <row r="153" spans="1:4">
      <c r="A153" s="20"/>
      <c r="B153" s="20"/>
      <c r="C153" s="20"/>
      <c r="D153" s="17"/>
    </row>
    <row r="154" spans="1:4">
      <c r="A154" s="20"/>
      <c r="B154" s="20"/>
      <c r="C154" s="20"/>
      <c r="D154" s="17"/>
    </row>
    <row r="155" spans="1:4">
      <c r="A155" s="20"/>
      <c r="B155" s="20"/>
      <c r="C155" s="20"/>
      <c r="D155" s="17"/>
    </row>
    <row r="156" spans="1:4">
      <c r="A156" s="20"/>
      <c r="B156" s="20"/>
      <c r="C156" s="20"/>
      <c r="D156" s="17"/>
    </row>
    <row r="157" spans="1:4">
      <c r="A157" s="20"/>
      <c r="B157" s="20"/>
      <c r="C157" s="20"/>
      <c r="D157" s="17"/>
    </row>
    <row r="158" spans="1:4">
      <c r="A158" s="20"/>
      <c r="B158" s="20"/>
      <c r="C158" s="20"/>
      <c r="D158" s="17"/>
    </row>
    <row r="159" spans="1:4">
      <c r="A159" s="20"/>
      <c r="B159" s="20"/>
      <c r="C159" s="20"/>
      <c r="D159" s="17"/>
    </row>
    <row r="160" spans="1:4">
      <c r="A160" s="20"/>
      <c r="B160" s="20"/>
      <c r="C160" s="20"/>
      <c r="D160" s="17"/>
    </row>
    <row r="161" spans="1:4">
      <c r="A161" s="20"/>
      <c r="B161" s="20"/>
      <c r="C161" s="20"/>
      <c r="D161" s="17"/>
    </row>
    <row r="162" spans="1:4">
      <c r="A162" s="20"/>
      <c r="B162" s="20"/>
      <c r="C162" s="20"/>
      <c r="D162" s="17"/>
    </row>
    <row r="163" spans="1:4">
      <c r="A163" s="20"/>
      <c r="B163" s="20"/>
      <c r="C163" s="20"/>
      <c r="D163" s="17"/>
    </row>
    <row r="164" spans="1:4">
      <c r="A164" s="20"/>
      <c r="B164" s="20"/>
      <c r="C164" s="20"/>
      <c r="D164" s="17"/>
    </row>
    <row r="165" spans="1:4">
      <c r="A165" s="20"/>
      <c r="B165" s="20"/>
      <c r="C165" s="20"/>
      <c r="D165" s="17"/>
    </row>
    <row r="166" spans="1:4">
      <c r="A166" s="20"/>
      <c r="B166" s="20"/>
      <c r="C166" s="20"/>
      <c r="D166" s="17"/>
    </row>
    <row r="167" spans="1:4">
      <c r="A167" s="20"/>
      <c r="B167" s="20"/>
      <c r="C167" s="20"/>
      <c r="D167" s="17"/>
    </row>
    <row r="168" spans="1:4">
      <c r="A168" s="20"/>
      <c r="B168" s="20"/>
      <c r="C168" s="20"/>
      <c r="D168" s="17"/>
    </row>
    <row r="169" spans="1:4">
      <c r="A169" s="20"/>
      <c r="B169" s="20"/>
      <c r="C169" s="20"/>
      <c r="D169" s="17"/>
    </row>
    <row r="170" spans="1:4">
      <c r="A170" s="20"/>
      <c r="B170" s="20"/>
      <c r="C170" s="20"/>
      <c r="D170" s="17"/>
    </row>
    <row r="171" spans="1:4">
      <c r="A171" s="20"/>
      <c r="B171" s="20"/>
      <c r="C171" s="20"/>
      <c r="D171" s="17"/>
    </row>
    <row r="172" spans="1:4">
      <c r="A172" s="20"/>
      <c r="B172" s="20"/>
      <c r="C172" s="20"/>
      <c r="D172" s="17"/>
    </row>
    <row r="173" spans="1:4">
      <c r="A173" s="20"/>
      <c r="B173" s="20"/>
      <c r="C173" s="20"/>
      <c r="D173" s="17"/>
    </row>
    <row r="174" spans="1:4">
      <c r="A174" s="20"/>
      <c r="B174" s="20"/>
      <c r="C174" s="20"/>
      <c r="D174" s="17"/>
    </row>
    <row r="175" spans="1:4">
      <c r="A175" s="20"/>
      <c r="B175" s="20"/>
      <c r="C175" s="20"/>
      <c r="D175" s="17"/>
    </row>
    <row r="176" spans="1:4">
      <c r="A176" s="20"/>
      <c r="B176" s="20"/>
      <c r="C176" s="20"/>
      <c r="D176" s="17"/>
    </row>
    <row r="177" spans="1:4">
      <c r="A177" s="20"/>
      <c r="B177" s="20"/>
      <c r="C177" s="20"/>
      <c r="D177" s="17"/>
    </row>
    <row r="178" spans="1:4">
      <c r="A178" s="20"/>
      <c r="B178" s="20"/>
      <c r="C178" s="20"/>
      <c r="D178" s="17"/>
    </row>
    <row r="179" spans="1:4">
      <c r="A179" s="20"/>
      <c r="B179" s="20"/>
      <c r="C179" s="20"/>
      <c r="D179" s="17"/>
    </row>
    <row r="180" spans="1:4">
      <c r="A180" s="20"/>
      <c r="B180" s="20"/>
      <c r="C180" s="20"/>
      <c r="D180" s="17"/>
    </row>
    <row r="181" spans="1:4">
      <c r="A181" s="20"/>
      <c r="B181" s="20"/>
      <c r="C181" s="20"/>
      <c r="D181" s="17"/>
    </row>
    <row r="182" spans="1:4">
      <c r="A182" s="20"/>
      <c r="B182" s="20"/>
      <c r="C182" s="20"/>
      <c r="D182" s="17"/>
    </row>
    <row r="183" spans="1:4">
      <c r="A183" s="20"/>
      <c r="B183" s="20"/>
      <c r="C183" s="20"/>
      <c r="D183" s="17"/>
    </row>
    <row r="184" spans="1:4">
      <c r="A184" s="20"/>
      <c r="B184" s="20"/>
      <c r="C184" s="20"/>
      <c r="D184" s="17"/>
    </row>
    <row r="185" spans="1:4">
      <c r="A185" s="20"/>
      <c r="B185" s="20"/>
      <c r="C185" s="20"/>
      <c r="D185" s="17"/>
    </row>
    <row r="186" spans="1:4">
      <c r="A186" s="20"/>
      <c r="B186" s="20"/>
      <c r="C186" s="20"/>
      <c r="D186" s="17"/>
    </row>
    <row r="187" spans="1:4">
      <c r="A187" s="20"/>
      <c r="B187" s="20"/>
      <c r="C187" s="20"/>
      <c r="D187" s="17"/>
    </row>
    <row r="188" spans="1:4">
      <c r="A188" s="20"/>
      <c r="B188" s="20"/>
      <c r="C188" s="20"/>
      <c r="D188" s="17"/>
    </row>
    <row r="189" spans="1:4">
      <c r="A189" s="20"/>
      <c r="B189" s="20"/>
      <c r="C189" s="20"/>
      <c r="D189" s="17"/>
    </row>
    <row r="190" spans="1:4">
      <c r="A190" s="20"/>
      <c r="B190" s="20"/>
      <c r="C190" s="20"/>
      <c r="D190" s="17"/>
    </row>
    <row r="191" spans="1:4">
      <c r="A191" s="20"/>
      <c r="B191" s="20"/>
      <c r="C191" s="20"/>
      <c r="D191" s="17"/>
    </row>
    <row r="192" spans="1:4">
      <c r="A192" s="20"/>
      <c r="B192" s="20"/>
      <c r="C192" s="20"/>
      <c r="D192" s="17"/>
    </row>
    <row r="193" spans="1:4">
      <c r="A193" s="20"/>
      <c r="B193" s="20"/>
      <c r="C193" s="20"/>
      <c r="D193" s="17"/>
    </row>
    <row r="194" spans="1:4">
      <c r="A194" s="20"/>
      <c r="B194" s="20"/>
      <c r="C194" s="20"/>
      <c r="D194" s="17"/>
    </row>
    <row r="195" spans="1:4">
      <c r="A195" s="20"/>
      <c r="B195" s="20"/>
      <c r="C195" s="20"/>
      <c r="D195" s="17"/>
    </row>
    <row r="196" spans="1:4">
      <c r="A196" s="20"/>
      <c r="B196" s="20"/>
      <c r="C196" s="20"/>
      <c r="D196" s="17"/>
    </row>
    <row r="197" spans="1:4">
      <c r="A197" s="20"/>
      <c r="B197" s="20"/>
      <c r="C197" s="20"/>
      <c r="D197" s="17"/>
    </row>
    <row r="198" spans="1:4">
      <c r="A198" s="20"/>
      <c r="B198" s="20"/>
      <c r="C198" s="20"/>
      <c r="D198" s="17"/>
    </row>
    <row r="199" spans="1:4">
      <c r="A199" s="20"/>
      <c r="B199" s="20"/>
      <c r="C199" s="20"/>
      <c r="D199" s="17"/>
    </row>
    <row r="200" spans="1:4">
      <c r="A200" s="20"/>
      <c r="B200" s="20"/>
      <c r="C200" s="20"/>
      <c r="D200" s="17"/>
    </row>
    <row r="201" spans="1:4">
      <c r="A201" s="20"/>
      <c r="B201" s="20"/>
      <c r="C201" s="20"/>
      <c r="D201" s="17"/>
    </row>
    <row r="202" spans="1:4">
      <c r="A202" s="20"/>
      <c r="B202" s="20"/>
      <c r="C202" s="20"/>
      <c r="D202" s="17"/>
    </row>
    <row r="203" spans="1:4">
      <c r="A203" s="20"/>
      <c r="B203" s="20"/>
      <c r="C203" s="20"/>
      <c r="D203" s="17"/>
    </row>
    <row r="204" spans="1:4">
      <c r="A204" s="20"/>
      <c r="B204" s="20"/>
      <c r="C204" s="20"/>
      <c r="D204" s="17"/>
    </row>
    <row r="205" spans="1:4">
      <c r="A205" s="20"/>
      <c r="B205" s="20"/>
      <c r="C205" s="20"/>
      <c r="D205" s="17"/>
    </row>
    <row r="206" spans="1:4">
      <c r="A206" s="20"/>
      <c r="B206" s="20"/>
      <c r="C206" s="20"/>
      <c r="D206" s="17"/>
    </row>
    <row r="207" spans="1:4">
      <c r="A207" s="20"/>
      <c r="B207" s="20"/>
      <c r="C207" s="20"/>
      <c r="D207" s="17"/>
    </row>
    <row r="208" spans="1:4">
      <c r="A208" s="20"/>
      <c r="B208" s="20"/>
      <c r="C208" s="20"/>
      <c r="D208" s="17"/>
    </row>
    <row r="209" spans="1:4">
      <c r="A209" s="20"/>
      <c r="B209" s="20"/>
      <c r="C209" s="20"/>
      <c r="D209" s="17"/>
    </row>
    <row r="210" spans="1:4">
      <c r="A210" s="20"/>
      <c r="B210" s="20"/>
      <c r="C210" s="20"/>
      <c r="D210" s="17"/>
    </row>
    <row r="211" spans="1:4">
      <c r="A211" s="20"/>
      <c r="B211" s="20"/>
      <c r="C211" s="20"/>
      <c r="D211" s="17"/>
    </row>
    <row r="212" spans="1:4">
      <c r="A212" s="20"/>
      <c r="B212" s="20"/>
      <c r="C212" s="20"/>
      <c r="D212" s="17"/>
    </row>
    <row r="213" spans="1:4">
      <c r="A213" s="20"/>
      <c r="B213" s="20"/>
      <c r="C213" s="20"/>
      <c r="D213" s="17"/>
    </row>
    <row r="214" spans="1:4">
      <c r="A214" s="20"/>
      <c r="B214" s="20"/>
      <c r="C214" s="20"/>
      <c r="D214" s="17"/>
    </row>
    <row r="215" spans="1:4">
      <c r="A215" s="20"/>
      <c r="B215" s="20"/>
      <c r="C215" s="20"/>
      <c r="D215" s="17"/>
    </row>
    <row r="216" spans="1:4">
      <c r="A216" s="20"/>
      <c r="B216" s="20"/>
      <c r="C216" s="20"/>
      <c r="D216" s="17"/>
    </row>
    <row r="217" spans="1:4">
      <c r="A217" s="20"/>
      <c r="B217" s="20"/>
      <c r="C217" s="20"/>
      <c r="D217" s="17"/>
    </row>
    <row r="218" spans="1:4">
      <c r="A218" s="20"/>
      <c r="B218" s="20"/>
      <c r="C218" s="20"/>
      <c r="D218" s="17"/>
    </row>
    <row r="219" spans="1:4">
      <c r="A219" s="20"/>
      <c r="B219" s="20"/>
      <c r="C219" s="20"/>
      <c r="D219" s="17"/>
    </row>
    <row r="220" spans="1:4">
      <c r="A220" s="20"/>
      <c r="B220" s="20"/>
      <c r="C220" s="20"/>
      <c r="D220" s="17"/>
    </row>
    <row r="221" spans="1:4">
      <c r="A221" s="20"/>
      <c r="B221" s="20"/>
      <c r="C221" s="20"/>
      <c r="D221" s="17"/>
    </row>
    <row r="222" spans="1:4">
      <c r="A222" s="20"/>
      <c r="B222" s="20"/>
      <c r="C222" s="20"/>
      <c r="D222" s="17"/>
    </row>
    <row r="223" spans="1:4">
      <c r="A223" s="20"/>
      <c r="B223" s="20"/>
      <c r="C223" s="20"/>
      <c r="D223" s="17"/>
    </row>
    <row r="224" spans="1:4">
      <c r="A224" s="20"/>
      <c r="B224" s="20"/>
      <c r="C224" s="20"/>
      <c r="D224" s="17"/>
    </row>
    <row r="225" spans="1:4">
      <c r="A225" s="20"/>
      <c r="B225" s="20"/>
      <c r="C225" s="20"/>
      <c r="D225" s="17"/>
    </row>
    <row r="226" spans="1:4">
      <c r="A226" s="20"/>
      <c r="B226" s="20"/>
      <c r="C226" s="20"/>
      <c r="D226" s="17"/>
    </row>
    <row r="227" spans="1:4">
      <c r="A227" s="20"/>
      <c r="B227" s="20"/>
      <c r="C227" s="20"/>
      <c r="D227" s="17"/>
    </row>
    <row r="228" spans="1:4">
      <c r="A228" s="20"/>
      <c r="B228" s="20"/>
      <c r="C228" s="20"/>
      <c r="D228" s="17"/>
    </row>
    <row r="229" spans="1:4">
      <c r="A229" s="20"/>
      <c r="B229" s="20"/>
      <c r="C229" s="20"/>
      <c r="D229" s="17"/>
    </row>
    <row r="230" spans="1:4">
      <c r="A230" s="20"/>
      <c r="B230" s="20"/>
      <c r="C230" s="20"/>
      <c r="D230" s="17"/>
    </row>
    <row r="231" spans="1:4">
      <c r="A231" s="20"/>
      <c r="B231" s="20"/>
      <c r="C231" s="20"/>
      <c r="D231" s="17"/>
    </row>
    <row r="232" spans="1:4">
      <c r="A232" s="20"/>
      <c r="B232" s="20"/>
      <c r="C232" s="20"/>
      <c r="D232" s="17"/>
    </row>
    <row r="233" spans="1:4">
      <c r="A233" s="20"/>
      <c r="B233" s="20"/>
      <c r="C233" s="20"/>
      <c r="D233" s="17"/>
    </row>
    <row r="234" spans="1:4">
      <c r="A234" s="20"/>
      <c r="B234" s="20"/>
      <c r="C234" s="20"/>
      <c r="D234" s="17"/>
    </row>
    <row r="235" spans="1:4">
      <c r="A235" s="20"/>
      <c r="B235" s="20"/>
      <c r="C235" s="20"/>
      <c r="D235" s="17"/>
    </row>
    <row r="236" spans="1:4">
      <c r="A236" s="20"/>
      <c r="B236" s="20"/>
      <c r="C236" s="20"/>
      <c r="D236" s="17"/>
    </row>
    <row r="237" spans="1:4">
      <c r="A237" s="20"/>
      <c r="B237" s="20"/>
      <c r="C237" s="20"/>
      <c r="D237" s="17"/>
    </row>
    <row r="238" spans="1:4">
      <c r="A238" s="20"/>
      <c r="B238" s="20"/>
      <c r="C238" s="20"/>
      <c r="D238" s="17"/>
    </row>
    <row r="239" spans="1:4">
      <c r="A239" s="20"/>
      <c r="B239" s="20"/>
      <c r="C239" s="20"/>
      <c r="D239" s="17"/>
    </row>
    <row r="240" spans="1:4">
      <c r="A240" s="20"/>
      <c r="B240" s="20"/>
      <c r="C240" s="20"/>
      <c r="D240" s="17"/>
    </row>
    <row r="241" spans="1:4">
      <c r="A241" s="20"/>
      <c r="B241" s="20"/>
      <c r="C241" s="20"/>
      <c r="D241" s="17"/>
    </row>
    <row r="242" spans="1:4">
      <c r="A242" s="20"/>
      <c r="B242" s="20"/>
      <c r="C242" s="20"/>
      <c r="D242" s="17"/>
    </row>
    <row r="243" spans="1:4">
      <c r="A243" s="20"/>
      <c r="B243" s="20"/>
      <c r="C243" s="20"/>
      <c r="D243" s="17"/>
    </row>
    <row r="244" spans="1:4">
      <c r="A244" s="20"/>
      <c r="B244" s="20"/>
      <c r="C244" s="20"/>
      <c r="D244" s="17"/>
    </row>
    <row r="245" spans="1:4">
      <c r="A245" s="20"/>
      <c r="B245" s="20"/>
      <c r="C245" s="20"/>
      <c r="D245" s="17"/>
    </row>
    <row r="246" spans="1:4">
      <c r="A246" s="20"/>
      <c r="B246" s="20"/>
      <c r="C246" s="20"/>
      <c r="D246" s="17"/>
    </row>
    <row r="247" spans="1:4">
      <c r="A247" s="20"/>
      <c r="B247" s="20"/>
      <c r="C247" s="20"/>
      <c r="D247" s="17"/>
    </row>
    <row r="248" spans="1:4">
      <c r="A248" s="20"/>
      <c r="B248" s="20"/>
      <c r="C248" s="20"/>
      <c r="D248" s="17"/>
    </row>
    <row r="249" spans="1:4">
      <c r="A249" s="20"/>
      <c r="B249" s="20"/>
      <c r="C249" s="20"/>
      <c r="D249" s="17"/>
    </row>
    <row r="250" spans="1:4">
      <c r="A250" s="20"/>
      <c r="B250" s="20"/>
      <c r="C250" s="20"/>
      <c r="D250" s="17"/>
    </row>
    <row r="251" spans="1:4">
      <c r="A251" s="20"/>
      <c r="B251" s="20"/>
      <c r="C251" s="20"/>
      <c r="D251" s="17"/>
    </row>
    <row r="252" spans="1:4">
      <c r="A252" s="20"/>
      <c r="B252" s="20"/>
      <c r="C252" s="20"/>
      <c r="D252" s="17"/>
    </row>
    <row r="253" spans="1:4">
      <c r="A253" s="20"/>
      <c r="B253" s="20"/>
      <c r="C253" s="20"/>
      <c r="D253" s="17"/>
    </row>
    <row r="254" spans="1:4">
      <c r="A254" s="20"/>
      <c r="B254" s="20"/>
      <c r="C254" s="20"/>
      <c r="D254" s="17"/>
    </row>
    <row r="255" spans="1:4">
      <c r="A255" s="20"/>
      <c r="B255" s="20"/>
      <c r="C255" s="20"/>
      <c r="D255" s="17"/>
    </row>
    <row r="256" spans="1:4">
      <c r="A256" s="20"/>
      <c r="B256" s="20"/>
      <c r="C256" s="20"/>
      <c r="D256" s="17"/>
    </row>
    <row r="257" spans="1:4">
      <c r="A257" s="20"/>
      <c r="B257" s="20"/>
      <c r="C257" s="20"/>
      <c r="D257" s="17"/>
    </row>
    <row r="258" spans="1:4">
      <c r="A258" s="20"/>
      <c r="B258" s="20"/>
      <c r="C258" s="20"/>
      <c r="D258" s="17"/>
    </row>
    <row r="259" spans="1:4">
      <c r="A259" s="20"/>
      <c r="B259" s="20"/>
      <c r="C259" s="20"/>
      <c r="D259" s="17"/>
    </row>
    <row r="260" spans="1:4">
      <c r="A260" s="20"/>
      <c r="B260" s="20"/>
      <c r="C260" s="20"/>
      <c r="D260" s="17"/>
    </row>
    <row r="261" spans="1:4">
      <c r="A261" s="20"/>
      <c r="B261" s="20"/>
      <c r="C261" s="20"/>
      <c r="D261" s="17"/>
    </row>
    <row r="262" spans="1:4">
      <c r="A262" s="20"/>
      <c r="B262" s="20"/>
      <c r="C262" s="20"/>
      <c r="D262" s="17"/>
    </row>
    <row r="263" spans="1:4">
      <c r="A263" s="20"/>
      <c r="B263" s="20"/>
      <c r="C263" s="20"/>
      <c r="D263" s="17"/>
    </row>
    <row r="264" spans="1:4">
      <c r="A264" s="20"/>
      <c r="B264" s="20"/>
      <c r="C264" s="20"/>
      <c r="D264" s="17"/>
    </row>
    <row r="265" spans="1:4">
      <c r="A265" s="20"/>
      <c r="B265" s="20"/>
      <c r="C265" s="20"/>
      <c r="D265" s="17"/>
    </row>
    <row r="266" spans="1:4">
      <c r="A266" s="20"/>
      <c r="B266" s="20"/>
      <c r="C266" s="20"/>
      <c r="D266" s="17"/>
    </row>
    <row r="267" spans="1:4">
      <c r="A267" s="20"/>
      <c r="B267" s="20"/>
      <c r="C267" s="20"/>
      <c r="D267" s="17"/>
    </row>
    <row r="268" spans="1:4">
      <c r="A268" s="20"/>
      <c r="B268" s="20"/>
      <c r="C268" s="20"/>
      <c r="D268" s="17"/>
    </row>
    <row r="269" spans="1:4">
      <c r="A269" s="20"/>
      <c r="B269" s="20"/>
      <c r="C269" s="20"/>
      <c r="D269" s="17"/>
    </row>
    <row r="270" spans="1:4">
      <c r="A270" s="20"/>
      <c r="B270" s="20"/>
      <c r="C270" s="20"/>
      <c r="D270" s="17"/>
    </row>
    <row r="271" spans="1:4">
      <c r="A271" s="20"/>
      <c r="B271" s="20"/>
      <c r="C271" s="20"/>
      <c r="D271" s="17"/>
    </row>
    <row r="272" spans="1:4">
      <c r="A272" s="20"/>
      <c r="B272" s="20"/>
      <c r="C272" s="20"/>
      <c r="D272" s="17"/>
    </row>
    <row r="273" spans="1:4">
      <c r="A273" s="20"/>
      <c r="B273" s="20"/>
      <c r="C273" s="20"/>
      <c r="D273" s="17"/>
    </row>
    <row r="274" spans="1:4">
      <c r="A274" s="20"/>
      <c r="B274" s="20"/>
      <c r="C274" s="20"/>
      <c r="D274" s="17"/>
    </row>
    <row r="275" spans="1:4">
      <c r="A275" s="20"/>
      <c r="B275" s="20"/>
      <c r="C275" s="20"/>
      <c r="D275" s="17"/>
    </row>
    <row r="276" spans="1:4">
      <c r="A276" s="20"/>
      <c r="B276" s="20"/>
      <c r="C276" s="20"/>
      <c r="D276" s="17"/>
    </row>
    <row r="277" spans="1:4">
      <c r="A277" s="20"/>
      <c r="B277" s="20"/>
      <c r="C277" s="20"/>
      <c r="D277" s="17"/>
    </row>
    <row r="278" spans="1:4">
      <c r="A278" s="20"/>
      <c r="B278" s="20"/>
      <c r="C278" s="20"/>
      <c r="D278" s="17"/>
    </row>
    <row r="279" spans="1:4">
      <c r="A279" s="20"/>
      <c r="B279" s="20"/>
      <c r="C279" s="20"/>
      <c r="D279" s="17"/>
    </row>
    <row r="280" spans="1:4">
      <c r="A280" s="20"/>
      <c r="B280" s="20"/>
      <c r="C280" s="20"/>
      <c r="D280" s="17"/>
    </row>
    <row r="281" spans="1:4">
      <c r="A281" s="20"/>
      <c r="B281" s="20"/>
      <c r="C281" s="20"/>
      <c r="D281" s="17"/>
    </row>
    <row r="282" spans="1:4">
      <c r="A282" s="20"/>
      <c r="B282" s="20"/>
      <c r="C282" s="20"/>
      <c r="D282" s="17"/>
    </row>
    <row r="283" spans="1:4">
      <c r="A283" s="20"/>
      <c r="B283" s="20"/>
      <c r="C283" s="20"/>
      <c r="D283" s="17"/>
    </row>
    <row r="284" spans="1:4">
      <c r="A284" s="20"/>
      <c r="B284" s="20"/>
      <c r="C284" s="20"/>
      <c r="D284" s="17"/>
    </row>
    <row r="285" spans="1:4">
      <c r="A285" s="20"/>
      <c r="B285" s="20"/>
      <c r="C285" s="20"/>
      <c r="D285" s="17"/>
    </row>
    <row r="286" spans="1:4">
      <c r="A286" s="20"/>
      <c r="B286" s="20"/>
      <c r="C286" s="20"/>
      <c r="D286" s="17"/>
    </row>
    <row r="287" spans="1:4">
      <c r="A287" s="20"/>
      <c r="B287" s="20"/>
      <c r="C287" s="20"/>
      <c r="D287" s="17"/>
    </row>
    <row r="288" spans="1:4">
      <c r="A288" s="20"/>
      <c r="B288" s="20"/>
      <c r="C288" s="20"/>
      <c r="D288" s="17"/>
    </row>
    <row r="289" spans="1:4">
      <c r="A289" s="20"/>
      <c r="B289" s="20"/>
      <c r="C289" s="20"/>
      <c r="D289" s="17"/>
    </row>
    <row r="290" spans="1:4">
      <c r="A290" s="20"/>
      <c r="B290" s="20"/>
      <c r="C290" s="20"/>
      <c r="D290" s="17"/>
    </row>
    <row r="291" spans="1:4">
      <c r="A291" s="20"/>
      <c r="B291" s="20"/>
      <c r="C291" s="20"/>
      <c r="D291" s="17"/>
    </row>
    <row r="292" spans="1:4">
      <c r="A292" s="20"/>
      <c r="B292" s="20"/>
      <c r="C292" s="20"/>
      <c r="D292" s="17"/>
    </row>
    <row r="293" spans="1:4">
      <c r="A293" s="20"/>
      <c r="B293" s="20"/>
      <c r="C293" s="20"/>
      <c r="D293" s="17"/>
    </row>
    <row r="294" spans="1:4">
      <c r="A294" s="20"/>
      <c r="B294" s="20"/>
      <c r="C294" s="20"/>
      <c r="D294" s="17"/>
    </row>
    <row r="295" spans="1:4">
      <c r="A295" s="20"/>
      <c r="B295" s="20"/>
      <c r="C295" s="20"/>
      <c r="D295" s="17"/>
    </row>
    <row r="296" spans="1:4">
      <c r="A296" s="20"/>
      <c r="B296" s="20"/>
      <c r="C296" s="20"/>
      <c r="D296" s="17"/>
    </row>
    <row r="297" spans="1:4">
      <c r="A297" s="20"/>
      <c r="B297" s="20"/>
      <c r="C297" s="20"/>
      <c r="D297" s="17"/>
    </row>
    <row r="298" spans="1:4">
      <c r="A298" s="20"/>
      <c r="B298" s="20"/>
      <c r="C298" s="20"/>
      <c r="D298" s="17"/>
    </row>
    <row r="299" spans="1:4">
      <c r="A299" s="20"/>
      <c r="B299" s="20"/>
      <c r="C299" s="20"/>
      <c r="D299" s="17"/>
    </row>
    <row r="300" spans="1:4">
      <c r="A300" s="20"/>
      <c r="B300" s="20"/>
      <c r="C300" s="20"/>
      <c r="D300" s="17"/>
    </row>
    <row r="301" spans="1:4">
      <c r="A301" s="20"/>
      <c r="B301" s="20"/>
      <c r="C301" s="20"/>
      <c r="D301" s="17"/>
    </row>
    <row r="302" spans="1:4">
      <c r="A302" s="20"/>
      <c r="B302" s="20"/>
      <c r="C302" s="20"/>
      <c r="D302" s="17"/>
    </row>
    <row r="303" spans="1:4">
      <c r="A303" s="20"/>
      <c r="B303" s="20"/>
      <c r="C303" s="20"/>
      <c r="D303" s="17"/>
    </row>
    <row r="304" spans="1:4">
      <c r="A304" s="20"/>
      <c r="B304" s="20"/>
      <c r="C304" s="20"/>
      <c r="D304" s="17"/>
    </row>
    <row r="305" spans="1:4">
      <c r="A305" s="20"/>
      <c r="B305" s="20"/>
      <c r="C305" s="20"/>
      <c r="D305" s="17"/>
    </row>
    <row r="306" spans="1:4">
      <c r="A306" s="20"/>
      <c r="B306" s="20"/>
      <c r="C306" s="20"/>
      <c r="D306" s="17"/>
    </row>
    <row r="307" spans="1:4">
      <c r="A307" s="20"/>
      <c r="B307" s="20"/>
      <c r="C307" s="20"/>
      <c r="D307" s="17"/>
    </row>
    <row r="308" spans="1:4">
      <c r="A308" s="20"/>
      <c r="B308" s="20"/>
      <c r="C308" s="20"/>
      <c r="D308" s="17"/>
    </row>
    <row r="309" spans="1:4">
      <c r="A309" s="20"/>
      <c r="B309" s="20"/>
      <c r="C309" s="20"/>
      <c r="D309" s="17"/>
    </row>
    <row r="310" spans="1:4">
      <c r="A310" s="20"/>
      <c r="B310" s="20"/>
      <c r="C310" s="20"/>
      <c r="D310" s="17"/>
    </row>
    <row r="311" spans="1:4">
      <c r="A311" s="20"/>
      <c r="B311" s="20"/>
      <c r="C311" s="20"/>
      <c r="D311" s="17"/>
    </row>
    <row r="312" spans="1:4">
      <c r="A312" s="20"/>
      <c r="B312" s="20"/>
      <c r="C312" s="20"/>
      <c r="D312" s="17"/>
    </row>
    <row r="313" spans="1:4">
      <c r="A313" s="20"/>
      <c r="B313" s="20"/>
      <c r="C313" s="20"/>
      <c r="D313" s="17"/>
    </row>
    <row r="314" spans="1:4">
      <c r="A314" s="20"/>
      <c r="B314" s="20"/>
      <c r="C314" s="20"/>
      <c r="D314" s="17"/>
    </row>
    <row r="315" spans="1:4">
      <c r="A315" s="20"/>
      <c r="B315" s="20"/>
      <c r="C315" s="20"/>
      <c r="D315" s="17"/>
    </row>
    <row r="316" spans="1:4">
      <c r="A316" s="20"/>
      <c r="B316" s="20"/>
      <c r="C316" s="20"/>
      <c r="D316" s="17"/>
    </row>
    <row r="317" spans="1:4">
      <c r="A317" s="20"/>
      <c r="B317" s="20"/>
      <c r="C317" s="20"/>
      <c r="D317" s="17"/>
    </row>
    <row r="318" spans="1:4">
      <c r="A318" s="20"/>
      <c r="B318" s="20"/>
      <c r="C318" s="20"/>
      <c r="D318" s="17"/>
    </row>
    <row r="319" spans="1:4">
      <c r="A319" s="20"/>
      <c r="B319" s="20"/>
      <c r="C319" s="20"/>
      <c r="D319" s="17"/>
    </row>
    <row r="320" spans="1:4">
      <c r="A320" s="20"/>
      <c r="B320" s="20"/>
      <c r="C320" s="20"/>
      <c r="D320" s="17"/>
    </row>
    <row r="321" spans="1:4">
      <c r="A321" s="20"/>
      <c r="B321" s="20"/>
      <c r="C321" s="20"/>
      <c r="D321" s="17"/>
    </row>
    <row r="322" spans="1:4">
      <c r="A322" s="20"/>
      <c r="B322" s="20"/>
      <c r="C322" s="20"/>
      <c r="D322" s="17"/>
    </row>
    <row r="323" spans="1:4">
      <c r="A323" s="20"/>
      <c r="B323" s="20"/>
      <c r="C323" s="20"/>
      <c r="D323" s="17"/>
    </row>
    <row r="324" spans="1:4">
      <c r="A324" s="20"/>
      <c r="B324" s="20"/>
      <c r="C324" s="20"/>
      <c r="D324" s="17"/>
    </row>
    <row r="325" spans="1:4">
      <c r="A325" s="20"/>
      <c r="B325" s="20"/>
      <c r="C325" s="20"/>
      <c r="D325" s="17"/>
    </row>
    <row r="326" spans="1:4">
      <c r="A326" s="20"/>
      <c r="B326" s="20"/>
      <c r="C326" s="20"/>
      <c r="D326" s="17"/>
    </row>
    <row r="327" spans="1:4">
      <c r="A327" s="20"/>
      <c r="B327" s="20"/>
      <c r="C327" s="20"/>
      <c r="D327" s="17"/>
    </row>
    <row r="328" spans="1:4">
      <c r="A328" s="20"/>
      <c r="B328" s="20"/>
      <c r="C328" s="20"/>
      <c r="D328" s="17"/>
    </row>
    <row r="329" spans="1:4">
      <c r="A329" s="20"/>
      <c r="B329" s="20"/>
      <c r="C329" s="20"/>
      <c r="D329" s="17"/>
    </row>
    <row r="330" spans="1:4">
      <c r="A330" s="20"/>
      <c r="B330" s="20"/>
      <c r="C330" s="20"/>
      <c r="D330" s="17"/>
    </row>
    <row r="331" spans="1:4">
      <c r="A331" s="20"/>
      <c r="B331" s="20"/>
      <c r="C331" s="20"/>
      <c r="D331" s="17"/>
    </row>
    <row r="332" spans="1:4">
      <c r="A332" s="20"/>
      <c r="B332" s="20"/>
      <c r="C332" s="20"/>
      <c r="D332" s="17"/>
    </row>
    <row r="333" spans="1:4">
      <c r="A333" s="20"/>
      <c r="B333" s="20"/>
      <c r="C333" s="20"/>
      <c r="D333" s="17"/>
    </row>
    <row r="334" spans="1:4">
      <c r="A334" s="20"/>
      <c r="B334" s="20"/>
      <c r="C334" s="20"/>
      <c r="D334" s="17"/>
    </row>
    <row r="335" spans="1:4">
      <c r="A335" s="20"/>
      <c r="B335" s="20"/>
      <c r="C335" s="20"/>
      <c r="D335" s="17"/>
    </row>
    <row r="336" spans="1:4">
      <c r="A336" s="20"/>
      <c r="B336" s="20"/>
      <c r="C336" s="20"/>
      <c r="D336" s="17"/>
    </row>
    <row r="337" spans="1:4">
      <c r="A337" s="20"/>
      <c r="B337" s="20"/>
      <c r="C337" s="20"/>
      <c r="D337" s="17"/>
    </row>
    <row r="338" spans="1:4">
      <c r="A338" s="20"/>
      <c r="B338" s="20"/>
      <c r="C338" s="20"/>
      <c r="D338" s="17"/>
    </row>
    <row r="339" spans="1:4">
      <c r="A339" s="20"/>
      <c r="B339" s="20"/>
      <c r="C339" s="20"/>
      <c r="D339" s="17"/>
    </row>
    <row r="340" spans="1:4">
      <c r="A340" s="20"/>
      <c r="B340" s="20"/>
      <c r="C340" s="20"/>
      <c r="D340" s="17"/>
    </row>
    <row r="341" spans="1:4">
      <c r="A341" s="20"/>
      <c r="B341" s="20"/>
      <c r="C341" s="20"/>
      <c r="D341" s="17"/>
    </row>
    <row r="342" spans="1:4">
      <c r="A342" s="20"/>
      <c r="B342" s="20"/>
      <c r="C342" s="20"/>
      <c r="D342" s="17"/>
    </row>
    <row r="343" spans="1:4">
      <c r="A343" s="20"/>
      <c r="B343" s="20"/>
      <c r="C343" s="20"/>
      <c r="D343" s="17"/>
    </row>
    <row r="344" spans="1:4">
      <c r="A344" s="20"/>
      <c r="B344" s="20"/>
      <c r="C344" s="20"/>
      <c r="D344" s="17"/>
    </row>
    <row r="345" spans="1:4">
      <c r="A345" s="20"/>
      <c r="B345" s="20"/>
      <c r="C345" s="20"/>
      <c r="D345" s="17"/>
    </row>
    <row r="346" spans="1:4">
      <c r="A346" s="20"/>
      <c r="B346" s="20"/>
      <c r="C346" s="20"/>
      <c r="D346" s="17"/>
    </row>
    <row r="347" spans="1:4">
      <c r="A347" s="20"/>
      <c r="B347" s="20"/>
      <c r="C347" s="20"/>
      <c r="D347" s="17"/>
    </row>
    <row r="348" spans="1:4">
      <c r="A348" s="20"/>
      <c r="B348" s="20"/>
      <c r="C348" s="20"/>
      <c r="D348" s="17"/>
    </row>
    <row r="349" spans="1:4">
      <c r="A349" s="20"/>
      <c r="B349" s="20"/>
      <c r="C349" s="20"/>
      <c r="D349" s="17"/>
    </row>
    <row r="350" spans="1:4">
      <c r="A350" s="20"/>
      <c r="B350" s="20"/>
      <c r="C350" s="20"/>
      <c r="D350" s="17"/>
    </row>
    <row r="351" spans="1:4">
      <c r="A351" s="20"/>
      <c r="B351" s="20"/>
      <c r="C351" s="20"/>
      <c r="D351" s="17"/>
    </row>
    <row r="352" spans="1:4">
      <c r="A352" s="20"/>
      <c r="B352" s="20"/>
      <c r="C352" s="20"/>
      <c r="D352" s="17"/>
    </row>
    <row r="353" spans="1:4">
      <c r="A353" s="20"/>
      <c r="B353" s="20"/>
      <c r="C353" s="20"/>
      <c r="D353" s="17"/>
    </row>
    <row r="354" spans="1:4">
      <c r="A354" s="20"/>
      <c r="B354" s="20"/>
      <c r="C354" s="20"/>
      <c r="D354" s="17"/>
    </row>
    <row r="355" spans="1:4">
      <c r="A355" s="20"/>
      <c r="B355" s="20"/>
      <c r="C355" s="20"/>
      <c r="D355" s="17"/>
    </row>
    <row r="356" spans="1:4">
      <c r="A356" s="20"/>
      <c r="B356" s="20"/>
      <c r="C356" s="20"/>
      <c r="D356" s="17"/>
    </row>
    <row r="357" spans="1:4">
      <c r="A357" s="20"/>
      <c r="B357" s="20"/>
      <c r="C357" s="20"/>
      <c r="D357" s="17"/>
    </row>
    <row r="358" spans="1:4">
      <c r="A358" s="20"/>
      <c r="B358" s="20"/>
      <c r="C358" s="20"/>
      <c r="D358" s="17"/>
    </row>
    <row r="359" spans="1:4">
      <c r="A359" s="20"/>
      <c r="B359" s="20"/>
      <c r="C359" s="20"/>
      <c r="D359" s="17"/>
    </row>
    <row r="360" spans="1:4">
      <c r="A360" s="20"/>
      <c r="B360" s="20"/>
      <c r="C360" s="20"/>
      <c r="D360" s="17"/>
    </row>
    <row r="361" spans="1:4">
      <c r="A361" s="20"/>
      <c r="B361" s="20"/>
      <c r="C361" s="20"/>
      <c r="D361" s="17"/>
    </row>
    <row r="362" spans="1:4">
      <c r="A362" s="20"/>
      <c r="B362" s="20"/>
      <c r="C362" s="20"/>
      <c r="D362" s="17"/>
    </row>
    <row r="363" spans="1:4">
      <c r="A363" s="20"/>
      <c r="B363" s="20"/>
      <c r="C363" s="20"/>
      <c r="D363" s="17"/>
    </row>
    <row r="364" spans="1:4">
      <c r="A364" s="20"/>
      <c r="B364" s="20"/>
      <c r="C364" s="20"/>
      <c r="D364" s="17"/>
    </row>
    <row r="365" spans="1:4">
      <c r="A365" s="20"/>
      <c r="B365" s="20"/>
      <c r="C365" s="20"/>
      <c r="D365" s="17"/>
    </row>
    <row r="366" spans="1:4">
      <c r="A366" s="20"/>
      <c r="B366" s="20"/>
      <c r="C366" s="20"/>
      <c r="D366" s="17"/>
    </row>
    <row r="367" spans="1:4">
      <c r="A367" s="20"/>
      <c r="B367" s="20"/>
      <c r="C367" s="20"/>
      <c r="D367" s="17"/>
    </row>
    <row r="368" spans="1:4">
      <c r="A368" s="20"/>
      <c r="B368" s="20"/>
      <c r="C368" s="20"/>
      <c r="D368" s="17"/>
    </row>
    <row r="369" spans="1:4">
      <c r="A369" s="20"/>
      <c r="B369" s="20"/>
      <c r="C369" s="20"/>
      <c r="D369" s="17"/>
    </row>
    <row r="370" spans="1:4">
      <c r="A370" s="20"/>
      <c r="B370" s="20"/>
      <c r="C370" s="20"/>
      <c r="D370" s="17"/>
    </row>
    <row r="371" spans="1:4">
      <c r="A371" s="20"/>
      <c r="B371" s="20"/>
      <c r="C371" s="20"/>
      <c r="D371" s="17"/>
    </row>
    <row r="372" spans="1:4">
      <c r="A372" s="20"/>
      <c r="B372" s="20"/>
      <c r="C372" s="20"/>
      <c r="D372" s="17"/>
    </row>
    <row r="373" spans="1:4">
      <c r="A373" s="20"/>
      <c r="B373" s="20"/>
      <c r="C373" s="20"/>
      <c r="D373" s="17"/>
    </row>
    <row r="374" spans="1:4">
      <c r="A374" s="20"/>
      <c r="B374" s="20"/>
      <c r="C374" s="20"/>
      <c r="D374" s="17"/>
    </row>
    <row r="375" spans="1:4">
      <c r="A375" s="20"/>
      <c r="B375" s="20"/>
      <c r="C375" s="20"/>
      <c r="D375" s="17"/>
    </row>
    <row r="376" spans="1:4">
      <c r="A376" s="20"/>
      <c r="B376" s="20"/>
      <c r="C376" s="20"/>
      <c r="D376" s="17"/>
    </row>
    <row r="377" spans="1:4">
      <c r="A377" s="20"/>
      <c r="B377" s="20"/>
      <c r="C377" s="20"/>
      <c r="D377" s="17"/>
    </row>
    <row r="378" spans="1:4">
      <c r="A378" s="20"/>
      <c r="B378" s="20"/>
      <c r="C378" s="20"/>
      <c r="D378" s="17"/>
    </row>
    <row r="379" spans="1:4">
      <c r="A379" s="20"/>
      <c r="B379" s="20"/>
      <c r="C379" s="20"/>
      <c r="D379" s="17"/>
    </row>
    <row r="380" spans="1:4">
      <c r="A380" s="20"/>
      <c r="B380" s="20"/>
      <c r="C380" s="20"/>
      <c r="D380" s="17"/>
    </row>
    <row r="381" spans="1:4">
      <c r="A381" s="20"/>
      <c r="B381" s="20"/>
      <c r="C381" s="20"/>
      <c r="D381" s="17"/>
    </row>
    <row r="382" spans="1:4">
      <c r="A382" s="20"/>
      <c r="B382" s="20"/>
      <c r="C382" s="20"/>
      <c r="D382" s="17"/>
    </row>
    <row r="383" spans="1:4">
      <c r="A383" s="20"/>
      <c r="B383" s="20"/>
      <c r="C383" s="20"/>
      <c r="D383" s="17"/>
    </row>
    <row r="384" spans="1:4">
      <c r="A384" s="20"/>
      <c r="B384" s="20"/>
      <c r="C384" s="20"/>
      <c r="D384" s="17"/>
    </row>
    <row r="385" spans="1:4">
      <c r="A385" s="20"/>
      <c r="B385" s="20"/>
      <c r="C385" s="20"/>
      <c r="D385" s="17"/>
    </row>
    <row r="386" spans="1:4">
      <c r="A386" s="20"/>
      <c r="B386" s="20"/>
      <c r="C386" s="20"/>
      <c r="D386" s="17"/>
    </row>
    <row r="387" spans="1:4">
      <c r="A387" s="20"/>
      <c r="B387" s="20"/>
      <c r="C387" s="20"/>
      <c r="D387" s="17"/>
    </row>
    <row r="388" spans="1:4">
      <c r="A388" s="20"/>
      <c r="B388" s="20"/>
      <c r="C388" s="20"/>
      <c r="D388" s="17"/>
    </row>
    <row r="389" spans="1:4">
      <c r="A389" s="20"/>
      <c r="B389" s="20"/>
      <c r="C389" s="20"/>
      <c r="D389" s="17"/>
    </row>
    <row r="390" spans="1:4">
      <c r="A390" s="20"/>
      <c r="B390" s="20"/>
      <c r="C390" s="20"/>
      <c r="D390" s="17"/>
    </row>
    <row r="391" spans="1:4">
      <c r="A391" s="20"/>
      <c r="B391" s="20"/>
      <c r="C391" s="20"/>
      <c r="D391" s="17"/>
    </row>
    <row r="392" spans="1:4">
      <c r="A392" s="20"/>
      <c r="B392" s="20"/>
      <c r="C392" s="20"/>
      <c r="D392" s="17"/>
    </row>
    <row r="393" spans="1:4">
      <c r="A393" s="20"/>
      <c r="B393" s="20"/>
      <c r="C393" s="20"/>
      <c r="D393" s="17"/>
    </row>
    <row r="394" spans="1:4">
      <c r="A394" s="20"/>
      <c r="B394" s="20"/>
      <c r="C394" s="20"/>
      <c r="D394" s="17"/>
    </row>
    <row r="395" spans="1:4">
      <c r="A395" s="20"/>
      <c r="B395" s="20"/>
      <c r="C395" s="20"/>
      <c r="D395" s="17"/>
    </row>
    <row r="396" spans="1:4">
      <c r="A396" s="20"/>
      <c r="B396" s="20"/>
      <c r="C396" s="20"/>
      <c r="D396" s="17"/>
    </row>
    <row r="397" spans="1:4">
      <c r="A397" s="20"/>
      <c r="B397" s="20"/>
      <c r="C397" s="20"/>
      <c r="D397" s="17"/>
    </row>
    <row r="398" spans="1:4">
      <c r="A398" s="20"/>
      <c r="B398" s="20"/>
      <c r="C398" s="20"/>
      <c r="D398" s="17"/>
    </row>
    <row r="399" spans="1:4">
      <c r="A399" s="20"/>
      <c r="B399" s="20"/>
      <c r="C399" s="20"/>
      <c r="D399" s="17"/>
    </row>
    <row r="400" spans="1:4">
      <c r="A400" s="20"/>
      <c r="B400" s="20"/>
      <c r="C400" s="20"/>
      <c r="D400" s="17"/>
    </row>
    <row r="401" spans="1:4">
      <c r="A401" s="20"/>
      <c r="B401" s="20"/>
      <c r="C401" s="20"/>
      <c r="D401" s="17"/>
    </row>
    <row r="402" spans="1:4">
      <c r="A402" s="20"/>
      <c r="B402" s="20"/>
      <c r="C402" s="20"/>
      <c r="D402" s="17"/>
    </row>
    <row r="403" spans="1:4">
      <c r="A403" s="20"/>
      <c r="B403" s="20"/>
      <c r="C403" s="20"/>
      <c r="D403" s="17"/>
    </row>
    <row r="404" spans="1:4">
      <c r="A404" s="20"/>
      <c r="B404" s="20"/>
      <c r="C404" s="20"/>
      <c r="D404" s="17"/>
    </row>
    <row r="405" spans="1:4">
      <c r="A405" s="20"/>
      <c r="B405" s="20"/>
      <c r="C405" s="20"/>
      <c r="D405" s="17"/>
    </row>
    <row r="406" spans="1:4">
      <c r="A406" s="20"/>
      <c r="B406" s="20"/>
      <c r="C406" s="20"/>
      <c r="D406" s="17"/>
    </row>
    <row r="407" spans="1:4">
      <c r="A407" s="20"/>
      <c r="B407" s="20"/>
      <c r="C407" s="20"/>
      <c r="D407" s="17"/>
    </row>
    <row r="408" spans="1:4">
      <c r="A408" s="20"/>
      <c r="B408" s="20"/>
      <c r="C408" s="20"/>
      <c r="D408" s="17"/>
    </row>
    <row r="409" spans="1:4">
      <c r="A409" s="20"/>
      <c r="B409" s="20"/>
      <c r="C409" s="20"/>
      <c r="D409" s="17"/>
    </row>
    <row r="410" spans="1:4">
      <c r="A410" s="20"/>
      <c r="B410" s="20"/>
      <c r="C410" s="20"/>
      <c r="D410" s="17"/>
    </row>
    <row r="411" spans="1:4">
      <c r="A411" s="20"/>
      <c r="B411" s="20"/>
      <c r="C411" s="20"/>
      <c r="D411" s="17"/>
    </row>
    <row r="412" spans="1:4">
      <c r="A412" s="20"/>
      <c r="B412" s="20"/>
      <c r="C412" s="20"/>
      <c r="D412" s="17"/>
    </row>
    <row r="413" spans="1:4">
      <c r="A413" s="20"/>
      <c r="B413" s="20"/>
      <c r="C413" s="20"/>
      <c r="D413" s="17"/>
    </row>
    <row r="414" spans="1:4">
      <c r="A414" s="20"/>
      <c r="B414" s="20"/>
      <c r="C414" s="20"/>
      <c r="D414" s="17"/>
    </row>
    <row r="415" spans="1:4">
      <c r="A415" s="20"/>
      <c r="B415" s="20"/>
      <c r="C415" s="20"/>
      <c r="D415" s="17"/>
    </row>
    <row r="416" spans="1:4">
      <c r="A416" s="20"/>
      <c r="B416" s="20"/>
      <c r="C416" s="20"/>
      <c r="D416" s="17"/>
    </row>
    <row r="417" spans="1:4">
      <c r="A417" s="20"/>
      <c r="B417" s="20"/>
      <c r="C417" s="20"/>
      <c r="D417" s="17"/>
    </row>
    <row r="418" spans="1:4">
      <c r="A418" s="20"/>
      <c r="B418" s="20"/>
      <c r="C418" s="20"/>
      <c r="D418" s="17"/>
    </row>
    <row r="419" spans="1:4">
      <c r="A419" s="20"/>
      <c r="B419" s="20"/>
      <c r="C419" s="20"/>
      <c r="D419" s="17"/>
    </row>
    <row r="420" spans="1:4">
      <c r="A420" s="20"/>
      <c r="B420" s="20"/>
      <c r="C420" s="20"/>
      <c r="D420" s="17"/>
    </row>
    <row r="421" spans="1:4">
      <c r="A421" s="20"/>
      <c r="B421" s="20"/>
      <c r="C421" s="20"/>
      <c r="D421" s="17"/>
    </row>
    <row r="422" spans="1:4">
      <c r="A422" s="20"/>
      <c r="B422" s="20"/>
      <c r="C422" s="20"/>
      <c r="D422" s="17"/>
    </row>
    <row r="423" spans="1:4">
      <c r="A423" s="20"/>
      <c r="B423" s="20"/>
      <c r="C423" s="20"/>
      <c r="D423" s="17"/>
    </row>
    <row r="424" spans="1:4">
      <c r="A424" s="20"/>
      <c r="B424" s="20"/>
      <c r="C424" s="20"/>
      <c r="D424" s="17"/>
    </row>
    <row r="425" spans="1:4">
      <c r="A425" s="20"/>
      <c r="B425" s="20"/>
      <c r="C425" s="20"/>
      <c r="D425" s="17"/>
    </row>
    <row r="426" spans="1:4">
      <c r="A426" s="20"/>
      <c r="B426" s="20"/>
      <c r="C426" s="20"/>
      <c r="D426" s="17"/>
    </row>
    <row r="427" spans="1:4">
      <c r="A427" s="20"/>
      <c r="B427" s="20"/>
      <c r="C427" s="20"/>
      <c r="D427" s="17"/>
    </row>
    <row r="428" spans="1:4">
      <c r="A428" s="20"/>
      <c r="B428" s="20"/>
      <c r="C428" s="20"/>
      <c r="D428" s="17"/>
    </row>
    <row r="429" spans="1:4">
      <c r="A429" s="20"/>
      <c r="B429" s="20"/>
      <c r="C429" s="20"/>
      <c r="D429" s="17"/>
    </row>
    <row r="430" spans="1:4">
      <c r="A430" s="20"/>
      <c r="B430" s="20"/>
      <c r="C430" s="20"/>
      <c r="D430" s="17"/>
    </row>
    <row r="431" spans="1:4">
      <c r="A431" s="20"/>
      <c r="B431" s="20"/>
      <c r="C431" s="20"/>
      <c r="D431" s="17"/>
    </row>
    <row r="432" spans="1:4">
      <c r="A432" s="20"/>
      <c r="B432" s="20"/>
      <c r="C432" s="20"/>
      <c r="D432" s="17"/>
    </row>
    <row r="433" spans="1:4">
      <c r="A433" s="20"/>
      <c r="B433" s="20"/>
      <c r="C433" s="20"/>
      <c r="D433" s="17"/>
    </row>
    <row r="434" spans="1:4">
      <c r="A434" s="20"/>
      <c r="B434" s="20"/>
      <c r="C434" s="20"/>
      <c r="D434" s="17"/>
    </row>
    <row r="435" spans="1:4">
      <c r="A435" s="20"/>
      <c r="B435" s="20"/>
      <c r="C435" s="20"/>
      <c r="D435" s="17"/>
    </row>
    <row r="436" spans="1:4">
      <c r="A436" s="20"/>
      <c r="B436" s="20"/>
      <c r="C436" s="20"/>
      <c r="D436" s="17"/>
    </row>
    <row r="437" spans="1:4">
      <c r="A437" s="20"/>
      <c r="B437" s="20"/>
      <c r="C437" s="20"/>
      <c r="D437" s="17"/>
    </row>
    <row r="438" spans="1:4">
      <c r="A438" s="20"/>
      <c r="B438" s="20"/>
      <c r="C438" s="20"/>
      <c r="D438" s="17"/>
    </row>
    <row r="439" spans="1:4">
      <c r="A439" s="20"/>
      <c r="B439" s="20"/>
      <c r="C439" s="20"/>
      <c r="D439" s="17"/>
    </row>
    <row r="440" spans="1:4">
      <c r="A440" s="20"/>
      <c r="B440" s="20"/>
      <c r="C440" s="20"/>
      <c r="D440" s="17"/>
    </row>
    <row r="441" spans="1:4">
      <c r="A441" s="20"/>
      <c r="B441" s="20"/>
      <c r="C441" s="20"/>
      <c r="D441" s="17"/>
    </row>
    <row r="442" spans="1:4">
      <c r="A442" s="20"/>
      <c r="B442" s="20"/>
      <c r="C442" s="20"/>
      <c r="D442" s="17"/>
    </row>
    <row r="443" spans="1:4">
      <c r="A443" s="20"/>
      <c r="B443" s="20"/>
      <c r="C443" s="20"/>
      <c r="D443" s="17"/>
    </row>
    <row r="444" spans="1:4">
      <c r="A444" s="20"/>
      <c r="B444" s="20"/>
      <c r="C444" s="20"/>
      <c r="D444" s="17"/>
    </row>
    <row r="445" spans="1:4">
      <c r="A445" s="20"/>
      <c r="B445" s="20"/>
      <c r="C445" s="20"/>
      <c r="D445" s="17"/>
    </row>
    <row r="446" spans="1:4">
      <c r="A446" s="20"/>
      <c r="B446" s="20"/>
      <c r="C446" s="20"/>
      <c r="D446" s="17"/>
    </row>
    <row r="447" spans="1:4">
      <c r="A447" s="20"/>
      <c r="B447" s="20"/>
      <c r="C447" s="20"/>
      <c r="D447" s="17"/>
    </row>
    <row r="448" spans="1:4">
      <c r="A448" s="20"/>
      <c r="B448" s="20"/>
      <c r="C448" s="20"/>
      <c r="D448" s="17"/>
    </row>
    <row r="449" spans="1:4">
      <c r="A449" s="20"/>
      <c r="B449" s="20"/>
      <c r="C449" s="20"/>
      <c r="D449" s="17"/>
    </row>
    <row r="450" spans="1:4">
      <c r="A450" s="20"/>
      <c r="B450" s="20"/>
      <c r="C450" s="20"/>
      <c r="D450" s="17"/>
    </row>
    <row r="451" spans="1:4">
      <c r="A451" s="20"/>
      <c r="B451" s="20"/>
      <c r="C451" s="20"/>
      <c r="D451" s="17"/>
    </row>
    <row r="452" spans="1:4">
      <c r="A452" s="20"/>
      <c r="B452" s="20"/>
      <c r="C452" s="20"/>
      <c r="D452" s="17"/>
    </row>
    <row r="453" spans="1:4">
      <c r="A453" s="20"/>
      <c r="B453" s="20"/>
      <c r="C453" s="20"/>
      <c r="D453" s="17"/>
    </row>
    <row r="454" spans="1:4">
      <c r="A454" s="20"/>
      <c r="B454" s="20"/>
      <c r="C454" s="20"/>
      <c r="D454" s="17"/>
    </row>
    <row r="455" spans="1:4">
      <c r="A455" s="20"/>
      <c r="B455" s="20"/>
      <c r="C455" s="20"/>
      <c r="D455" s="17"/>
    </row>
    <row r="456" spans="1:4">
      <c r="A456" s="20"/>
      <c r="B456" s="20"/>
      <c r="C456" s="20"/>
      <c r="D456" s="17"/>
    </row>
    <row r="457" spans="1:4">
      <c r="A457" s="20"/>
      <c r="B457" s="20"/>
      <c r="C457" s="20"/>
      <c r="D457" s="17"/>
    </row>
    <row r="458" spans="1:4">
      <c r="A458" s="20"/>
      <c r="B458" s="20"/>
      <c r="C458" s="20"/>
      <c r="D458" s="17"/>
    </row>
    <row r="459" spans="1:4">
      <c r="A459" s="20"/>
      <c r="B459" s="20"/>
      <c r="C459" s="20"/>
      <c r="D459" s="17"/>
    </row>
    <row r="460" spans="1:4">
      <c r="A460" s="20"/>
      <c r="B460" s="20"/>
      <c r="C460" s="20"/>
      <c r="D460" s="17"/>
    </row>
    <row r="461" spans="1:4">
      <c r="A461" s="20"/>
      <c r="B461" s="20"/>
      <c r="C461" s="20"/>
      <c r="D461" s="17"/>
    </row>
    <row r="462" spans="1:4">
      <c r="A462" s="20"/>
      <c r="B462" s="20"/>
      <c r="C462" s="20"/>
      <c r="D462" s="17"/>
    </row>
    <row r="463" spans="1:4">
      <c r="A463" s="20"/>
      <c r="B463" s="20"/>
      <c r="C463" s="20"/>
      <c r="D463" s="17"/>
    </row>
    <row r="464" spans="1:4">
      <c r="A464" s="20"/>
      <c r="B464" s="20"/>
      <c r="C464" s="20"/>
      <c r="D464" s="17"/>
    </row>
    <row r="465" spans="1:4">
      <c r="A465" s="20"/>
      <c r="B465" s="20"/>
      <c r="C465" s="20"/>
      <c r="D465" s="17"/>
    </row>
    <row r="466" spans="1:4">
      <c r="A466" s="20"/>
      <c r="B466" s="20"/>
      <c r="C466" s="20"/>
      <c r="D466" s="17"/>
    </row>
    <row r="467" spans="1:4">
      <c r="A467" s="20"/>
      <c r="B467" s="20"/>
      <c r="C467" s="20"/>
      <c r="D467" s="17"/>
    </row>
    <row r="468" spans="1:4">
      <c r="A468" s="20"/>
      <c r="B468" s="20"/>
      <c r="C468" s="20"/>
      <c r="D468" s="17"/>
    </row>
    <row r="469" spans="1:4">
      <c r="A469" s="20"/>
      <c r="B469" s="20"/>
      <c r="C469" s="20"/>
      <c r="D469" s="17"/>
    </row>
    <row r="470" spans="1:4">
      <c r="A470" s="20"/>
      <c r="B470" s="20"/>
      <c r="C470" s="20"/>
      <c r="D470" s="17"/>
    </row>
    <row r="471" spans="1:4">
      <c r="A471" s="20"/>
      <c r="B471" s="20"/>
      <c r="C471" s="20"/>
      <c r="D471" s="17"/>
    </row>
    <row r="472" spans="1:4">
      <c r="A472" s="20"/>
      <c r="B472" s="20"/>
      <c r="C472" s="20"/>
      <c r="D472" s="17"/>
    </row>
    <row r="473" spans="1:4">
      <c r="A473" s="20"/>
      <c r="B473" s="20"/>
      <c r="C473" s="20"/>
      <c r="D473" s="17"/>
    </row>
    <row r="474" spans="1:4">
      <c r="A474" s="20"/>
      <c r="B474" s="20"/>
      <c r="C474" s="20"/>
      <c r="D474" s="17"/>
    </row>
    <row r="475" spans="1:4">
      <c r="A475" s="20"/>
      <c r="B475" s="20"/>
      <c r="C475" s="20"/>
      <c r="D475" s="17"/>
    </row>
    <row r="476" spans="1:4">
      <c r="A476" s="20"/>
      <c r="B476" s="20"/>
      <c r="C476" s="20"/>
      <c r="D476" s="17"/>
    </row>
    <row r="477" spans="1:4">
      <c r="A477" s="20"/>
      <c r="B477" s="20"/>
      <c r="C477" s="20"/>
      <c r="D477" s="17"/>
    </row>
    <row r="478" spans="1:4">
      <c r="A478" s="20"/>
      <c r="B478" s="20"/>
      <c r="C478" s="20"/>
      <c r="D478" s="17"/>
    </row>
    <row r="479" spans="1:4">
      <c r="A479" s="20"/>
      <c r="B479" s="20"/>
      <c r="C479" s="20"/>
      <c r="D479" s="17"/>
    </row>
    <row r="480" spans="1:4">
      <c r="A480" s="20"/>
      <c r="B480" s="20"/>
      <c r="C480" s="20"/>
      <c r="D480" s="17"/>
    </row>
    <row r="481" spans="1:4">
      <c r="A481" s="20"/>
      <c r="B481" s="20"/>
      <c r="C481" s="20"/>
      <c r="D481" s="17"/>
    </row>
    <row r="482" spans="1:4">
      <c r="A482" s="20"/>
      <c r="B482" s="20"/>
      <c r="C482" s="20"/>
      <c r="D482" s="17"/>
    </row>
    <row r="483" spans="1:4">
      <c r="A483" s="20"/>
      <c r="B483" s="20"/>
      <c r="C483" s="20"/>
      <c r="D483" s="17"/>
    </row>
    <row r="484" spans="1:4">
      <c r="A484" s="20"/>
      <c r="B484" s="20"/>
      <c r="C484" s="20"/>
      <c r="D484" s="17"/>
    </row>
    <row r="485" spans="1:4">
      <c r="A485" s="20"/>
      <c r="B485" s="20"/>
      <c r="C485" s="20"/>
      <c r="D485" s="17"/>
    </row>
    <row r="486" spans="1:4">
      <c r="A486" s="20"/>
      <c r="B486" s="20"/>
      <c r="C486" s="20"/>
      <c r="D486" s="17"/>
    </row>
    <row r="487" spans="1:4">
      <c r="A487" s="20"/>
      <c r="B487" s="20"/>
      <c r="C487" s="20"/>
      <c r="D487" s="17"/>
    </row>
    <row r="488" spans="1:4">
      <c r="A488" s="20"/>
      <c r="B488" s="20"/>
      <c r="C488" s="20"/>
      <c r="D488" s="17"/>
    </row>
    <row r="489" spans="1:4">
      <c r="A489" s="20"/>
      <c r="B489" s="20"/>
      <c r="C489" s="20"/>
      <c r="D489" s="17"/>
    </row>
    <row r="490" spans="1:4">
      <c r="A490" s="20"/>
      <c r="B490" s="20"/>
      <c r="C490" s="20"/>
      <c r="D490" s="17"/>
    </row>
    <row r="491" spans="1:4">
      <c r="A491" s="20"/>
      <c r="B491" s="20"/>
      <c r="C491" s="20"/>
      <c r="D491" s="17"/>
    </row>
    <row r="492" spans="1:4">
      <c r="A492" s="20"/>
      <c r="B492" s="20"/>
      <c r="C492" s="20"/>
      <c r="D492" s="17"/>
    </row>
    <row r="493" spans="1:4">
      <c r="A493" s="20"/>
      <c r="B493" s="20"/>
      <c r="C493" s="20"/>
      <c r="D493" s="17"/>
    </row>
    <row r="494" spans="1:4">
      <c r="A494" s="20"/>
      <c r="B494" s="20"/>
      <c r="C494" s="20"/>
      <c r="D494" s="17"/>
    </row>
    <row r="495" spans="1:4">
      <c r="A495" s="20"/>
      <c r="B495" s="20"/>
      <c r="C495" s="20"/>
      <c r="D495" s="17"/>
    </row>
    <row r="496" spans="1:4">
      <c r="A496" s="20"/>
      <c r="B496" s="20"/>
      <c r="C496" s="20"/>
      <c r="D496" s="17"/>
    </row>
    <row r="497" spans="1:4">
      <c r="A497" s="20"/>
      <c r="B497" s="20"/>
      <c r="C497" s="20"/>
      <c r="D497" s="17"/>
    </row>
    <row r="498" spans="1:4">
      <c r="A498" s="20"/>
      <c r="B498" s="20"/>
      <c r="C498" s="20"/>
      <c r="D498" s="17"/>
    </row>
    <row r="499" spans="1:4">
      <c r="A499" s="20"/>
      <c r="B499" s="20"/>
      <c r="C499" s="20"/>
      <c r="D499" s="17"/>
    </row>
    <row r="500" spans="1:4">
      <c r="A500" s="20"/>
      <c r="B500" s="20"/>
      <c r="C500" s="20"/>
      <c r="D500" s="17"/>
    </row>
  </sheetData>
  <hyperlinks>
    <hyperlink ref="A1" location="'TOC'!B112" display="TOC" xr:uid="{00000000-0004-0000-6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300-000000000000}">
          <x14:formula1>
            <xm:f>_dropDownSheet!$A$51:$I$51</xm:f>
          </x14:formula1>
          <xm:sqref>A5:A500</xm:sqref>
        </x14:dataValidation>
        <x14:dataValidation type="list" allowBlank="1" showInputMessage="1" showErrorMessage="1" xr:uid="{00000000-0002-0000-6300-000001000000}">
          <x14:formula1>
            <xm:f>_dropDownSheet!$A$9:$JB$9</xm:f>
          </x14:formula1>
          <xm:sqref>B5:B500</xm:sqref>
        </x14:dataValidation>
        <x14:dataValidation type="list" allowBlank="1" showInputMessage="1" showErrorMessage="1" xr:uid="{00000000-0002-0000-6300-000002000000}">
          <x14:formula1>
            <xm:f>_dropDownSheet!$A$11:$N$11</xm:f>
          </x14:formula1>
          <xm:sqref>C5:C500</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Blad101">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0" t="s">
        <v>301</v>
      </c>
      <c r="B1" s="11" t="s">
        <v>259</v>
      </c>
    </row>
    <row r="2" spans="1:4" ht="15" customHeight="1"/>
    <row r="3" spans="1:4">
      <c r="A3" s="11"/>
      <c r="D3" s="12" t="s">
        <v>465</v>
      </c>
    </row>
    <row r="4" spans="1:4" ht="20">
      <c r="A4" s="19" t="s">
        <v>535</v>
      </c>
      <c r="B4" s="19" t="s">
        <v>331</v>
      </c>
      <c r="C4" s="19" t="s">
        <v>332</v>
      </c>
      <c r="D4" s="13" t="s">
        <v>317</v>
      </c>
    </row>
    <row r="5" spans="1:4">
      <c r="A5" s="20"/>
      <c r="B5" s="20"/>
      <c r="C5" s="20"/>
      <c r="D5" s="17"/>
    </row>
    <row r="6" spans="1:4">
      <c r="A6" s="20"/>
      <c r="B6" s="20"/>
      <c r="C6" s="20"/>
      <c r="D6" s="17"/>
    </row>
    <row r="7" spans="1:4">
      <c r="A7" s="20"/>
      <c r="B7" s="20"/>
      <c r="C7" s="20"/>
      <c r="D7" s="17"/>
    </row>
    <row r="8" spans="1:4">
      <c r="A8" s="20"/>
      <c r="B8" s="20"/>
      <c r="C8" s="20"/>
      <c r="D8" s="17"/>
    </row>
    <row r="9" spans="1:4">
      <c r="A9" s="20"/>
      <c r="B9" s="20"/>
      <c r="C9" s="20"/>
      <c r="D9" s="17"/>
    </row>
    <row r="10" spans="1:4">
      <c r="A10" s="20"/>
      <c r="B10" s="20"/>
      <c r="C10" s="20"/>
      <c r="D10" s="17"/>
    </row>
    <row r="11" spans="1:4">
      <c r="A11" s="20"/>
      <c r="B11" s="20"/>
      <c r="C11" s="20"/>
      <c r="D11" s="17"/>
    </row>
    <row r="12" spans="1:4">
      <c r="A12" s="20"/>
      <c r="B12" s="20"/>
      <c r="C12" s="20"/>
      <c r="D12" s="17"/>
    </row>
    <row r="13" spans="1:4">
      <c r="A13" s="20"/>
      <c r="B13" s="20"/>
      <c r="C13" s="20"/>
      <c r="D13" s="17"/>
    </row>
    <row r="14" spans="1:4">
      <c r="A14" s="20"/>
      <c r="B14" s="20"/>
      <c r="C14" s="20"/>
      <c r="D14" s="17"/>
    </row>
    <row r="15" spans="1:4">
      <c r="A15" s="20"/>
      <c r="B15" s="20"/>
      <c r="C15" s="20"/>
      <c r="D15" s="17"/>
    </row>
    <row r="16" spans="1:4">
      <c r="A16" s="20"/>
      <c r="B16" s="20"/>
      <c r="C16" s="20"/>
      <c r="D16" s="17"/>
    </row>
    <row r="17" spans="1:4">
      <c r="A17" s="20"/>
      <c r="B17" s="20"/>
      <c r="C17" s="20"/>
      <c r="D17" s="17"/>
    </row>
    <row r="18" spans="1:4">
      <c r="A18" s="20"/>
      <c r="B18" s="20"/>
      <c r="C18" s="20"/>
      <c r="D18" s="17"/>
    </row>
    <row r="19" spans="1:4">
      <c r="A19" s="20"/>
      <c r="B19" s="20"/>
      <c r="C19" s="20"/>
      <c r="D19" s="17"/>
    </row>
    <row r="20" spans="1:4">
      <c r="A20" s="20"/>
      <c r="B20" s="20"/>
      <c r="C20" s="20"/>
      <c r="D20" s="17"/>
    </row>
    <row r="21" spans="1:4">
      <c r="A21" s="20"/>
      <c r="B21" s="20"/>
      <c r="C21" s="20"/>
      <c r="D21" s="17"/>
    </row>
    <row r="22" spans="1:4">
      <c r="A22" s="20"/>
      <c r="B22" s="20"/>
      <c r="C22" s="20"/>
      <c r="D22" s="17"/>
    </row>
    <row r="23" spans="1:4">
      <c r="A23" s="20"/>
      <c r="B23" s="20"/>
      <c r="C23" s="20"/>
      <c r="D23" s="17"/>
    </row>
    <row r="24" spans="1:4">
      <c r="A24" s="20"/>
      <c r="B24" s="20"/>
      <c r="C24" s="20"/>
      <c r="D24" s="17"/>
    </row>
    <row r="25" spans="1:4">
      <c r="A25" s="20"/>
      <c r="B25" s="20"/>
      <c r="C25" s="20"/>
      <c r="D25" s="17"/>
    </row>
    <row r="26" spans="1:4">
      <c r="A26" s="20"/>
      <c r="B26" s="20"/>
      <c r="C26" s="20"/>
      <c r="D26" s="17"/>
    </row>
    <row r="27" spans="1:4">
      <c r="A27" s="20"/>
      <c r="B27" s="20"/>
      <c r="C27" s="20"/>
      <c r="D27" s="17"/>
    </row>
    <row r="28" spans="1:4">
      <c r="A28" s="20"/>
      <c r="B28" s="20"/>
      <c r="C28" s="20"/>
      <c r="D28" s="17"/>
    </row>
    <row r="29" spans="1:4">
      <c r="A29" s="20"/>
      <c r="B29" s="20"/>
      <c r="C29" s="20"/>
      <c r="D29" s="17"/>
    </row>
    <row r="30" spans="1:4">
      <c r="A30" s="20"/>
      <c r="B30" s="20"/>
      <c r="C30" s="20"/>
      <c r="D30" s="17"/>
    </row>
    <row r="31" spans="1:4">
      <c r="A31" s="20"/>
      <c r="B31" s="20"/>
      <c r="C31" s="20"/>
      <c r="D31" s="17"/>
    </row>
    <row r="32" spans="1:4">
      <c r="A32" s="20"/>
      <c r="B32" s="20"/>
      <c r="C32" s="20"/>
      <c r="D32" s="17"/>
    </row>
    <row r="33" spans="1:4">
      <c r="A33" s="20"/>
      <c r="B33" s="20"/>
      <c r="C33" s="20"/>
      <c r="D33" s="17"/>
    </row>
    <row r="34" spans="1:4">
      <c r="A34" s="20"/>
      <c r="B34" s="20"/>
      <c r="C34" s="20"/>
      <c r="D34" s="17"/>
    </row>
    <row r="35" spans="1:4">
      <c r="A35" s="20"/>
      <c r="B35" s="20"/>
      <c r="C35" s="20"/>
      <c r="D35" s="17"/>
    </row>
    <row r="36" spans="1:4">
      <c r="A36" s="20"/>
      <c r="B36" s="20"/>
      <c r="C36" s="20"/>
      <c r="D36" s="17"/>
    </row>
    <row r="37" spans="1:4">
      <c r="A37" s="20"/>
      <c r="B37" s="20"/>
      <c r="C37" s="20"/>
      <c r="D37" s="17"/>
    </row>
    <row r="38" spans="1:4">
      <c r="A38" s="20"/>
      <c r="B38" s="20"/>
      <c r="C38" s="20"/>
      <c r="D38" s="17"/>
    </row>
    <row r="39" spans="1:4">
      <c r="A39" s="20"/>
      <c r="B39" s="20"/>
      <c r="C39" s="20"/>
      <c r="D39" s="17"/>
    </row>
    <row r="40" spans="1:4">
      <c r="A40" s="20"/>
      <c r="B40" s="20"/>
      <c r="C40" s="20"/>
      <c r="D40" s="17"/>
    </row>
    <row r="41" spans="1:4">
      <c r="A41" s="20"/>
      <c r="B41" s="20"/>
      <c r="C41" s="20"/>
      <c r="D41" s="17"/>
    </row>
    <row r="42" spans="1:4">
      <c r="A42" s="20"/>
      <c r="B42" s="20"/>
      <c r="C42" s="20"/>
      <c r="D42" s="17"/>
    </row>
    <row r="43" spans="1:4">
      <c r="A43" s="20"/>
      <c r="B43" s="20"/>
      <c r="C43" s="20"/>
      <c r="D43" s="17"/>
    </row>
    <row r="44" spans="1:4">
      <c r="A44" s="20"/>
      <c r="B44" s="20"/>
      <c r="C44" s="20"/>
      <c r="D44" s="17"/>
    </row>
    <row r="45" spans="1:4">
      <c r="A45" s="20"/>
      <c r="B45" s="20"/>
      <c r="C45" s="20"/>
      <c r="D45" s="17"/>
    </row>
    <row r="46" spans="1:4">
      <c r="A46" s="20"/>
      <c r="B46" s="20"/>
      <c r="C46" s="20"/>
      <c r="D46" s="17"/>
    </row>
    <row r="47" spans="1:4">
      <c r="A47" s="20"/>
      <c r="B47" s="20"/>
      <c r="C47" s="20"/>
      <c r="D47" s="17"/>
    </row>
    <row r="48" spans="1:4">
      <c r="A48" s="20"/>
      <c r="B48" s="20"/>
      <c r="C48" s="20"/>
      <c r="D48" s="17"/>
    </row>
    <row r="49" spans="1:4">
      <c r="A49" s="20"/>
      <c r="B49" s="20"/>
      <c r="C49" s="20"/>
      <c r="D49" s="17"/>
    </row>
    <row r="50" spans="1:4">
      <c r="A50" s="20"/>
      <c r="B50" s="20"/>
      <c r="C50" s="20"/>
      <c r="D50" s="17"/>
    </row>
    <row r="51" spans="1:4">
      <c r="A51" s="20"/>
      <c r="B51" s="20"/>
      <c r="C51" s="20"/>
      <c r="D51" s="17"/>
    </row>
    <row r="52" spans="1:4">
      <c r="A52" s="20"/>
      <c r="B52" s="20"/>
      <c r="C52" s="20"/>
      <c r="D52" s="17"/>
    </row>
    <row r="53" spans="1:4">
      <c r="A53" s="20"/>
      <c r="B53" s="20"/>
      <c r="C53" s="20"/>
      <c r="D53" s="17"/>
    </row>
    <row r="54" spans="1:4">
      <c r="A54" s="20"/>
      <c r="B54" s="20"/>
      <c r="C54" s="20"/>
      <c r="D54" s="17"/>
    </row>
    <row r="55" spans="1:4">
      <c r="A55" s="20"/>
      <c r="B55" s="20"/>
      <c r="C55" s="20"/>
      <c r="D55" s="17"/>
    </row>
    <row r="56" spans="1:4">
      <c r="A56" s="20"/>
      <c r="B56" s="20"/>
      <c r="C56" s="20"/>
      <c r="D56" s="17"/>
    </row>
    <row r="57" spans="1:4">
      <c r="A57" s="20"/>
      <c r="B57" s="20"/>
      <c r="C57" s="20"/>
      <c r="D57" s="17"/>
    </row>
    <row r="58" spans="1:4">
      <c r="A58" s="20"/>
      <c r="B58" s="20"/>
      <c r="C58" s="20"/>
      <c r="D58" s="17"/>
    </row>
    <row r="59" spans="1:4">
      <c r="A59" s="20"/>
      <c r="B59" s="20"/>
      <c r="C59" s="20"/>
      <c r="D59" s="17"/>
    </row>
    <row r="60" spans="1:4">
      <c r="A60" s="20"/>
      <c r="B60" s="20"/>
      <c r="C60" s="20"/>
      <c r="D60" s="17"/>
    </row>
    <row r="61" spans="1:4">
      <c r="A61" s="20"/>
      <c r="B61" s="20"/>
      <c r="C61" s="20"/>
      <c r="D61" s="17"/>
    </row>
    <row r="62" spans="1:4">
      <c r="A62" s="20"/>
      <c r="B62" s="20"/>
      <c r="C62" s="20"/>
      <c r="D62" s="17"/>
    </row>
    <row r="63" spans="1:4">
      <c r="A63" s="20"/>
      <c r="B63" s="20"/>
      <c r="C63" s="20"/>
      <c r="D63" s="17"/>
    </row>
    <row r="64" spans="1:4">
      <c r="A64" s="20"/>
      <c r="B64" s="20"/>
      <c r="C64" s="20"/>
      <c r="D64" s="17"/>
    </row>
    <row r="65" spans="1:4">
      <c r="A65" s="20"/>
      <c r="B65" s="20"/>
      <c r="C65" s="20"/>
      <c r="D65" s="17"/>
    </row>
    <row r="66" spans="1:4">
      <c r="A66" s="20"/>
      <c r="B66" s="20"/>
      <c r="C66" s="20"/>
      <c r="D66" s="17"/>
    </row>
    <row r="67" spans="1:4">
      <c r="A67" s="20"/>
      <c r="B67" s="20"/>
      <c r="C67" s="20"/>
      <c r="D67" s="17"/>
    </row>
    <row r="68" spans="1:4">
      <c r="A68" s="20"/>
      <c r="B68" s="20"/>
      <c r="C68" s="20"/>
      <c r="D68" s="17"/>
    </row>
    <row r="69" spans="1:4">
      <c r="A69" s="20"/>
      <c r="B69" s="20"/>
      <c r="C69" s="20"/>
      <c r="D69" s="17"/>
    </row>
    <row r="70" spans="1:4">
      <c r="A70" s="20"/>
      <c r="B70" s="20"/>
      <c r="C70" s="20"/>
      <c r="D70" s="17"/>
    </row>
    <row r="71" spans="1:4">
      <c r="A71" s="20"/>
      <c r="B71" s="20"/>
      <c r="C71" s="20"/>
      <c r="D71" s="17"/>
    </row>
    <row r="72" spans="1:4">
      <c r="A72" s="20"/>
      <c r="B72" s="20"/>
      <c r="C72" s="20"/>
      <c r="D72" s="17"/>
    </row>
    <row r="73" spans="1:4">
      <c r="A73" s="20"/>
      <c r="B73" s="20"/>
      <c r="C73" s="20"/>
      <c r="D73" s="17"/>
    </row>
    <row r="74" spans="1:4">
      <c r="A74" s="20"/>
      <c r="B74" s="20"/>
      <c r="C74" s="20"/>
      <c r="D74" s="17"/>
    </row>
    <row r="75" spans="1:4">
      <c r="A75" s="20"/>
      <c r="B75" s="20"/>
      <c r="C75" s="20"/>
      <c r="D75" s="17"/>
    </row>
    <row r="76" spans="1:4">
      <c r="A76" s="20"/>
      <c r="B76" s="20"/>
      <c r="C76" s="20"/>
      <c r="D76" s="17"/>
    </row>
    <row r="77" spans="1:4">
      <c r="A77" s="20"/>
      <c r="B77" s="20"/>
      <c r="C77" s="20"/>
      <c r="D77" s="17"/>
    </row>
    <row r="78" spans="1:4">
      <c r="A78" s="20"/>
      <c r="B78" s="20"/>
      <c r="C78" s="20"/>
      <c r="D78" s="17"/>
    </row>
    <row r="79" spans="1:4">
      <c r="A79" s="20"/>
      <c r="B79" s="20"/>
      <c r="C79" s="20"/>
      <c r="D79" s="17"/>
    </row>
    <row r="80" spans="1:4">
      <c r="A80" s="20"/>
      <c r="B80" s="20"/>
      <c r="C80" s="20"/>
      <c r="D80" s="17"/>
    </row>
    <row r="81" spans="1:4">
      <c r="A81" s="20"/>
      <c r="B81" s="20"/>
      <c r="C81" s="20"/>
      <c r="D81" s="17"/>
    </row>
    <row r="82" spans="1:4">
      <c r="A82" s="20"/>
      <c r="B82" s="20"/>
      <c r="C82" s="20"/>
      <c r="D82" s="17"/>
    </row>
    <row r="83" spans="1:4">
      <c r="A83" s="20"/>
      <c r="B83" s="20"/>
      <c r="C83" s="20"/>
      <c r="D83" s="17"/>
    </row>
    <row r="84" spans="1:4">
      <c r="A84" s="20"/>
      <c r="B84" s="20"/>
      <c r="C84" s="20"/>
      <c r="D84" s="17"/>
    </row>
    <row r="85" spans="1:4">
      <c r="A85" s="20"/>
      <c r="B85" s="20"/>
      <c r="C85" s="20"/>
      <c r="D85" s="17"/>
    </row>
    <row r="86" spans="1:4">
      <c r="A86" s="20"/>
      <c r="B86" s="20"/>
      <c r="C86" s="20"/>
      <c r="D86" s="17"/>
    </row>
    <row r="87" spans="1:4">
      <c r="A87" s="20"/>
      <c r="B87" s="20"/>
      <c r="C87" s="20"/>
      <c r="D87" s="17"/>
    </row>
    <row r="88" spans="1:4">
      <c r="A88" s="20"/>
      <c r="B88" s="20"/>
      <c r="C88" s="20"/>
      <c r="D88" s="17"/>
    </row>
    <row r="89" spans="1:4">
      <c r="A89" s="20"/>
      <c r="B89" s="20"/>
      <c r="C89" s="20"/>
      <c r="D89" s="17"/>
    </row>
    <row r="90" spans="1:4">
      <c r="A90" s="20"/>
      <c r="B90" s="20"/>
      <c r="C90" s="20"/>
      <c r="D90" s="17"/>
    </row>
    <row r="91" spans="1:4">
      <c r="A91" s="20"/>
      <c r="B91" s="20"/>
      <c r="C91" s="20"/>
      <c r="D91" s="17"/>
    </row>
    <row r="92" spans="1:4">
      <c r="A92" s="20"/>
      <c r="B92" s="20"/>
      <c r="C92" s="20"/>
      <c r="D92" s="17"/>
    </row>
    <row r="93" spans="1:4">
      <c r="A93" s="20"/>
      <c r="B93" s="20"/>
      <c r="C93" s="20"/>
      <c r="D93" s="17"/>
    </row>
    <row r="94" spans="1:4">
      <c r="A94" s="20"/>
      <c r="B94" s="20"/>
      <c r="C94" s="20"/>
      <c r="D94" s="17"/>
    </row>
    <row r="95" spans="1:4">
      <c r="A95" s="20"/>
      <c r="B95" s="20"/>
      <c r="C95" s="20"/>
      <c r="D95" s="17"/>
    </row>
    <row r="96" spans="1:4">
      <c r="A96" s="20"/>
      <c r="B96" s="20"/>
      <c r="C96" s="20"/>
      <c r="D96" s="17"/>
    </row>
    <row r="97" spans="1:4">
      <c r="A97" s="20"/>
      <c r="B97" s="20"/>
      <c r="C97" s="20"/>
      <c r="D97" s="17"/>
    </row>
    <row r="98" spans="1:4">
      <c r="A98" s="20"/>
      <c r="B98" s="20"/>
      <c r="C98" s="20"/>
      <c r="D98" s="17"/>
    </row>
    <row r="99" spans="1:4">
      <c r="A99" s="20"/>
      <c r="B99" s="20"/>
      <c r="C99" s="20"/>
      <c r="D99" s="17"/>
    </row>
    <row r="100" spans="1:4">
      <c r="A100" s="20"/>
      <c r="B100" s="20"/>
      <c r="C100" s="20"/>
      <c r="D100" s="17"/>
    </row>
    <row r="101" spans="1:4">
      <c r="A101" s="20"/>
      <c r="B101" s="20"/>
      <c r="C101" s="20"/>
      <c r="D101" s="17"/>
    </row>
    <row r="102" spans="1:4">
      <c r="A102" s="20"/>
      <c r="B102" s="20"/>
      <c r="C102" s="20"/>
      <c r="D102" s="17"/>
    </row>
    <row r="103" spans="1:4">
      <c r="A103" s="20"/>
      <c r="B103" s="20"/>
      <c r="C103" s="20"/>
      <c r="D103" s="17"/>
    </row>
    <row r="104" spans="1:4">
      <c r="A104" s="20"/>
      <c r="B104" s="20"/>
      <c r="C104" s="20"/>
      <c r="D104" s="17"/>
    </row>
    <row r="105" spans="1:4">
      <c r="A105" s="20"/>
      <c r="B105" s="20"/>
      <c r="C105" s="20"/>
      <c r="D105" s="17"/>
    </row>
    <row r="106" spans="1:4">
      <c r="A106" s="20"/>
      <c r="B106" s="20"/>
      <c r="C106" s="20"/>
      <c r="D106" s="17"/>
    </row>
    <row r="107" spans="1:4">
      <c r="A107" s="20"/>
      <c r="B107" s="20"/>
      <c r="C107" s="20"/>
      <c r="D107" s="17"/>
    </row>
    <row r="108" spans="1:4">
      <c r="A108" s="20"/>
      <c r="B108" s="20"/>
      <c r="C108" s="20"/>
      <c r="D108" s="17"/>
    </row>
    <row r="109" spans="1:4">
      <c r="A109" s="20"/>
      <c r="B109" s="20"/>
      <c r="C109" s="20"/>
      <c r="D109" s="17"/>
    </row>
    <row r="110" spans="1:4">
      <c r="A110" s="20"/>
      <c r="B110" s="20"/>
      <c r="C110" s="20"/>
      <c r="D110" s="17"/>
    </row>
    <row r="111" spans="1:4">
      <c r="A111" s="20"/>
      <c r="B111" s="20"/>
      <c r="C111" s="20"/>
      <c r="D111" s="17"/>
    </row>
    <row r="112" spans="1:4">
      <c r="A112" s="20"/>
      <c r="B112" s="20"/>
      <c r="C112" s="20"/>
      <c r="D112" s="17"/>
    </row>
    <row r="113" spans="1:4">
      <c r="A113" s="20"/>
      <c r="B113" s="20"/>
      <c r="C113" s="20"/>
      <c r="D113" s="17"/>
    </row>
    <row r="114" spans="1:4">
      <c r="A114" s="20"/>
      <c r="B114" s="20"/>
      <c r="C114" s="20"/>
      <c r="D114" s="17"/>
    </row>
    <row r="115" spans="1:4">
      <c r="A115" s="20"/>
      <c r="B115" s="20"/>
      <c r="C115" s="20"/>
      <c r="D115" s="17"/>
    </row>
    <row r="116" spans="1:4">
      <c r="A116" s="20"/>
      <c r="B116" s="20"/>
      <c r="C116" s="20"/>
      <c r="D116" s="17"/>
    </row>
    <row r="117" spans="1:4">
      <c r="A117" s="20"/>
      <c r="B117" s="20"/>
      <c r="C117" s="20"/>
      <c r="D117" s="17"/>
    </row>
    <row r="118" spans="1:4">
      <c r="A118" s="20"/>
      <c r="B118" s="20"/>
      <c r="C118" s="20"/>
      <c r="D118" s="17"/>
    </row>
    <row r="119" spans="1:4">
      <c r="A119" s="20"/>
      <c r="B119" s="20"/>
      <c r="C119" s="20"/>
      <c r="D119" s="17"/>
    </row>
    <row r="120" spans="1:4">
      <c r="A120" s="20"/>
      <c r="B120" s="20"/>
      <c r="C120" s="20"/>
      <c r="D120" s="17"/>
    </row>
    <row r="121" spans="1:4">
      <c r="A121" s="20"/>
      <c r="B121" s="20"/>
      <c r="C121" s="20"/>
      <c r="D121" s="17"/>
    </row>
    <row r="122" spans="1:4">
      <c r="A122" s="20"/>
      <c r="B122" s="20"/>
      <c r="C122" s="20"/>
      <c r="D122" s="17"/>
    </row>
    <row r="123" spans="1:4">
      <c r="A123" s="20"/>
      <c r="B123" s="20"/>
      <c r="C123" s="20"/>
      <c r="D123" s="17"/>
    </row>
    <row r="124" spans="1:4">
      <c r="A124" s="20"/>
      <c r="B124" s="20"/>
      <c r="C124" s="20"/>
      <c r="D124" s="17"/>
    </row>
    <row r="125" spans="1:4">
      <c r="A125" s="20"/>
      <c r="B125" s="20"/>
      <c r="C125" s="20"/>
      <c r="D125" s="17"/>
    </row>
    <row r="126" spans="1:4">
      <c r="A126" s="20"/>
      <c r="B126" s="20"/>
      <c r="C126" s="20"/>
      <c r="D126" s="17"/>
    </row>
    <row r="127" spans="1:4">
      <c r="A127" s="20"/>
      <c r="B127" s="20"/>
      <c r="C127" s="20"/>
      <c r="D127" s="17"/>
    </row>
    <row r="128" spans="1:4">
      <c r="A128" s="20"/>
      <c r="B128" s="20"/>
      <c r="C128" s="20"/>
      <c r="D128" s="17"/>
    </row>
    <row r="129" spans="1:4">
      <c r="A129" s="20"/>
      <c r="B129" s="20"/>
      <c r="C129" s="20"/>
      <c r="D129" s="17"/>
    </row>
    <row r="130" spans="1:4">
      <c r="A130" s="20"/>
      <c r="B130" s="20"/>
      <c r="C130" s="20"/>
      <c r="D130" s="17"/>
    </row>
    <row r="131" spans="1:4">
      <c r="A131" s="20"/>
      <c r="B131" s="20"/>
      <c r="C131" s="20"/>
      <c r="D131" s="17"/>
    </row>
    <row r="132" spans="1:4">
      <c r="A132" s="20"/>
      <c r="B132" s="20"/>
      <c r="C132" s="20"/>
      <c r="D132" s="17"/>
    </row>
    <row r="133" spans="1:4">
      <c r="A133" s="20"/>
      <c r="B133" s="20"/>
      <c r="C133" s="20"/>
      <c r="D133" s="17"/>
    </row>
    <row r="134" spans="1:4">
      <c r="A134" s="20"/>
      <c r="B134" s="20"/>
      <c r="C134" s="20"/>
      <c r="D134" s="17"/>
    </row>
    <row r="135" spans="1:4">
      <c r="A135" s="20"/>
      <c r="B135" s="20"/>
      <c r="C135" s="20"/>
      <c r="D135" s="17"/>
    </row>
    <row r="136" spans="1:4">
      <c r="A136" s="20"/>
      <c r="B136" s="20"/>
      <c r="C136" s="20"/>
      <c r="D136" s="17"/>
    </row>
    <row r="137" spans="1:4">
      <c r="A137" s="20"/>
      <c r="B137" s="20"/>
      <c r="C137" s="20"/>
      <c r="D137" s="17"/>
    </row>
    <row r="138" spans="1:4">
      <c r="A138" s="20"/>
      <c r="B138" s="20"/>
      <c r="C138" s="20"/>
      <c r="D138" s="17"/>
    </row>
    <row r="139" spans="1:4">
      <c r="A139" s="20"/>
      <c r="B139" s="20"/>
      <c r="C139" s="20"/>
      <c r="D139" s="17"/>
    </row>
    <row r="140" spans="1:4">
      <c r="A140" s="20"/>
      <c r="B140" s="20"/>
      <c r="C140" s="20"/>
      <c r="D140" s="17"/>
    </row>
    <row r="141" spans="1:4">
      <c r="A141" s="20"/>
      <c r="B141" s="20"/>
      <c r="C141" s="20"/>
      <c r="D141" s="17"/>
    </row>
    <row r="142" spans="1:4">
      <c r="A142" s="20"/>
      <c r="B142" s="20"/>
      <c r="C142" s="20"/>
      <c r="D142" s="17"/>
    </row>
    <row r="143" spans="1:4">
      <c r="A143" s="20"/>
      <c r="B143" s="20"/>
      <c r="C143" s="20"/>
      <c r="D143" s="17"/>
    </row>
    <row r="144" spans="1:4">
      <c r="A144" s="20"/>
      <c r="B144" s="20"/>
      <c r="C144" s="20"/>
      <c r="D144" s="17"/>
    </row>
    <row r="145" spans="1:4">
      <c r="A145" s="20"/>
      <c r="B145" s="20"/>
      <c r="C145" s="20"/>
      <c r="D145" s="17"/>
    </row>
    <row r="146" spans="1:4">
      <c r="A146" s="20"/>
      <c r="B146" s="20"/>
      <c r="C146" s="20"/>
      <c r="D146" s="17"/>
    </row>
    <row r="147" spans="1:4">
      <c r="A147" s="20"/>
      <c r="B147" s="20"/>
      <c r="C147" s="20"/>
      <c r="D147" s="17"/>
    </row>
    <row r="148" spans="1:4">
      <c r="A148" s="20"/>
      <c r="B148" s="20"/>
      <c r="C148" s="20"/>
      <c r="D148" s="17"/>
    </row>
    <row r="149" spans="1:4">
      <c r="A149" s="20"/>
      <c r="B149" s="20"/>
      <c r="C149" s="20"/>
      <c r="D149" s="17"/>
    </row>
    <row r="150" spans="1:4">
      <c r="A150" s="20"/>
      <c r="B150" s="20"/>
      <c r="C150" s="20"/>
      <c r="D150" s="17"/>
    </row>
    <row r="151" spans="1:4">
      <c r="A151" s="20"/>
      <c r="B151" s="20"/>
      <c r="C151" s="20"/>
      <c r="D151" s="17"/>
    </row>
    <row r="152" spans="1:4">
      <c r="A152" s="20"/>
      <c r="B152" s="20"/>
      <c r="C152" s="20"/>
      <c r="D152" s="17"/>
    </row>
    <row r="153" spans="1:4">
      <c r="A153" s="20"/>
      <c r="B153" s="20"/>
      <c r="C153" s="20"/>
      <c r="D153" s="17"/>
    </row>
    <row r="154" spans="1:4">
      <c r="A154" s="20"/>
      <c r="B154" s="20"/>
      <c r="C154" s="20"/>
      <c r="D154" s="17"/>
    </row>
    <row r="155" spans="1:4">
      <c r="A155" s="20"/>
      <c r="B155" s="20"/>
      <c r="C155" s="20"/>
      <c r="D155" s="17"/>
    </row>
    <row r="156" spans="1:4">
      <c r="A156" s="20"/>
      <c r="B156" s="20"/>
      <c r="C156" s="20"/>
      <c r="D156" s="17"/>
    </row>
    <row r="157" spans="1:4">
      <c r="A157" s="20"/>
      <c r="B157" s="20"/>
      <c r="C157" s="20"/>
      <c r="D157" s="17"/>
    </row>
    <row r="158" spans="1:4">
      <c r="A158" s="20"/>
      <c r="B158" s="20"/>
      <c r="C158" s="20"/>
      <c r="D158" s="17"/>
    </row>
    <row r="159" spans="1:4">
      <c r="A159" s="20"/>
      <c r="B159" s="20"/>
      <c r="C159" s="20"/>
      <c r="D159" s="17"/>
    </row>
    <row r="160" spans="1:4">
      <c r="A160" s="20"/>
      <c r="B160" s="20"/>
      <c r="C160" s="20"/>
      <c r="D160" s="17"/>
    </row>
    <row r="161" spans="1:4">
      <c r="A161" s="20"/>
      <c r="B161" s="20"/>
      <c r="C161" s="20"/>
      <c r="D161" s="17"/>
    </row>
    <row r="162" spans="1:4">
      <c r="A162" s="20"/>
      <c r="B162" s="20"/>
      <c r="C162" s="20"/>
      <c r="D162" s="17"/>
    </row>
    <row r="163" spans="1:4">
      <c r="A163" s="20"/>
      <c r="B163" s="20"/>
      <c r="C163" s="20"/>
      <c r="D163" s="17"/>
    </row>
    <row r="164" spans="1:4">
      <c r="A164" s="20"/>
      <c r="B164" s="20"/>
      <c r="C164" s="20"/>
      <c r="D164" s="17"/>
    </row>
    <row r="165" spans="1:4">
      <c r="A165" s="20"/>
      <c r="B165" s="20"/>
      <c r="C165" s="20"/>
      <c r="D165" s="17"/>
    </row>
    <row r="166" spans="1:4">
      <c r="A166" s="20"/>
      <c r="B166" s="20"/>
      <c r="C166" s="20"/>
      <c r="D166" s="17"/>
    </row>
    <row r="167" spans="1:4">
      <c r="A167" s="20"/>
      <c r="B167" s="20"/>
      <c r="C167" s="20"/>
      <c r="D167" s="17"/>
    </row>
    <row r="168" spans="1:4">
      <c r="A168" s="20"/>
      <c r="B168" s="20"/>
      <c r="C168" s="20"/>
      <c r="D168" s="17"/>
    </row>
    <row r="169" spans="1:4">
      <c r="A169" s="20"/>
      <c r="B169" s="20"/>
      <c r="C169" s="20"/>
      <c r="D169" s="17"/>
    </row>
    <row r="170" spans="1:4">
      <c r="A170" s="20"/>
      <c r="B170" s="20"/>
      <c r="C170" s="20"/>
      <c r="D170" s="17"/>
    </row>
    <row r="171" spans="1:4">
      <c r="A171" s="20"/>
      <c r="B171" s="20"/>
      <c r="C171" s="20"/>
      <c r="D171" s="17"/>
    </row>
    <row r="172" spans="1:4">
      <c r="A172" s="20"/>
      <c r="B172" s="20"/>
      <c r="C172" s="20"/>
      <c r="D172" s="17"/>
    </row>
    <row r="173" spans="1:4">
      <c r="A173" s="20"/>
      <c r="B173" s="20"/>
      <c r="C173" s="20"/>
      <c r="D173" s="17"/>
    </row>
    <row r="174" spans="1:4">
      <c r="A174" s="20"/>
      <c r="B174" s="20"/>
      <c r="C174" s="20"/>
      <c r="D174" s="17"/>
    </row>
    <row r="175" spans="1:4">
      <c r="A175" s="20"/>
      <c r="B175" s="20"/>
      <c r="C175" s="20"/>
      <c r="D175" s="17"/>
    </row>
    <row r="176" spans="1:4">
      <c r="A176" s="20"/>
      <c r="B176" s="20"/>
      <c r="C176" s="20"/>
      <c r="D176" s="17"/>
    </row>
    <row r="177" spans="1:4">
      <c r="A177" s="20"/>
      <c r="B177" s="20"/>
      <c r="C177" s="20"/>
      <c r="D177" s="17"/>
    </row>
    <row r="178" spans="1:4">
      <c r="A178" s="20"/>
      <c r="B178" s="20"/>
      <c r="C178" s="20"/>
      <c r="D178" s="17"/>
    </row>
    <row r="179" spans="1:4">
      <c r="A179" s="20"/>
      <c r="B179" s="20"/>
      <c r="C179" s="20"/>
      <c r="D179" s="17"/>
    </row>
    <row r="180" spans="1:4">
      <c r="A180" s="20"/>
      <c r="B180" s="20"/>
      <c r="C180" s="20"/>
      <c r="D180" s="17"/>
    </row>
    <row r="181" spans="1:4">
      <c r="A181" s="20"/>
      <c r="B181" s="20"/>
      <c r="C181" s="20"/>
      <c r="D181" s="17"/>
    </row>
    <row r="182" spans="1:4">
      <c r="A182" s="20"/>
      <c r="B182" s="20"/>
      <c r="C182" s="20"/>
      <c r="D182" s="17"/>
    </row>
    <row r="183" spans="1:4">
      <c r="A183" s="20"/>
      <c r="B183" s="20"/>
      <c r="C183" s="20"/>
      <c r="D183" s="17"/>
    </row>
    <row r="184" spans="1:4">
      <c r="A184" s="20"/>
      <c r="B184" s="20"/>
      <c r="C184" s="20"/>
      <c r="D184" s="17"/>
    </row>
    <row r="185" spans="1:4">
      <c r="A185" s="20"/>
      <c r="B185" s="20"/>
      <c r="C185" s="20"/>
      <c r="D185" s="17"/>
    </row>
    <row r="186" spans="1:4">
      <c r="A186" s="20"/>
      <c r="B186" s="20"/>
      <c r="C186" s="20"/>
      <c r="D186" s="17"/>
    </row>
    <row r="187" spans="1:4">
      <c r="A187" s="20"/>
      <c r="B187" s="20"/>
      <c r="C187" s="20"/>
      <c r="D187" s="17"/>
    </row>
    <row r="188" spans="1:4">
      <c r="A188" s="20"/>
      <c r="B188" s="20"/>
      <c r="C188" s="20"/>
      <c r="D188" s="17"/>
    </row>
    <row r="189" spans="1:4">
      <c r="A189" s="20"/>
      <c r="B189" s="20"/>
      <c r="C189" s="20"/>
      <c r="D189" s="17"/>
    </row>
    <row r="190" spans="1:4">
      <c r="A190" s="20"/>
      <c r="B190" s="20"/>
      <c r="C190" s="20"/>
      <c r="D190" s="17"/>
    </row>
    <row r="191" spans="1:4">
      <c r="A191" s="20"/>
      <c r="B191" s="20"/>
      <c r="C191" s="20"/>
      <c r="D191" s="17"/>
    </row>
    <row r="192" spans="1:4">
      <c r="A192" s="20"/>
      <c r="B192" s="20"/>
      <c r="C192" s="20"/>
      <c r="D192" s="17"/>
    </row>
    <row r="193" spans="1:4">
      <c r="A193" s="20"/>
      <c r="B193" s="20"/>
      <c r="C193" s="20"/>
      <c r="D193" s="17"/>
    </row>
    <row r="194" spans="1:4">
      <c r="A194" s="20"/>
      <c r="B194" s="20"/>
      <c r="C194" s="20"/>
      <c r="D194" s="17"/>
    </row>
    <row r="195" spans="1:4">
      <c r="A195" s="20"/>
      <c r="B195" s="20"/>
      <c r="C195" s="20"/>
      <c r="D195" s="17"/>
    </row>
    <row r="196" spans="1:4">
      <c r="A196" s="20"/>
      <c r="B196" s="20"/>
      <c r="C196" s="20"/>
      <c r="D196" s="17"/>
    </row>
    <row r="197" spans="1:4">
      <c r="A197" s="20"/>
      <c r="B197" s="20"/>
      <c r="C197" s="20"/>
      <c r="D197" s="17"/>
    </row>
    <row r="198" spans="1:4">
      <c r="A198" s="20"/>
      <c r="B198" s="20"/>
      <c r="C198" s="20"/>
      <c r="D198" s="17"/>
    </row>
    <row r="199" spans="1:4">
      <c r="A199" s="20"/>
      <c r="B199" s="20"/>
      <c r="C199" s="20"/>
      <c r="D199" s="17"/>
    </row>
    <row r="200" spans="1:4">
      <c r="A200" s="20"/>
      <c r="B200" s="20"/>
      <c r="C200" s="20"/>
      <c r="D200" s="17"/>
    </row>
    <row r="201" spans="1:4">
      <c r="A201" s="20"/>
      <c r="B201" s="20"/>
      <c r="C201" s="20"/>
      <c r="D201" s="17"/>
    </row>
    <row r="202" spans="1:4">
      <c r="A202" s="20"/>
      <c r="B202" s="20"/>
      <c r="C202" s="20"/>
      <c r="D202" s="17"/>
    </row>
    <row r="203" spans="1:4">
      <c r="A203" s="20"/>
      <c r="B203" s="20"/>
      <c r="C203" s="20"/>
      <c r="D203" s="17"/>
    </row>
    <row r="204" spans="1:4">
      <c r="A204" s="20"/>
      <c r="B204" s="20"/>
      <c r="C204" s="20"/>
      <c r="D204" s="17"/>
    </row>
    <row r="205" spans="1:4">
      <c r="A205" s="20"/>
      <c r="B205" s="20"/>
      <c r="C205" s="20"/>
      <c r="D205" s="17"/>
    </row>
    <row r="206" spans="1:4">
      <c r="A206" s="20"/>
      <c r="B206" s="20"/>
      <c r="C206" s="20"/>
      <c r="D206" s="17"/>
    </row>
    <row r="207" spans="1:4">
      <c r="A207" s="20"/>
      <c r="B207" s="20"/>
      <c r="C207" s="20"/>
      <c r="D207" s="17"/>
    </row>
    <row r="208" spans="1:4">
      <c r="A208" s="20"/>
      <c r="B208" s="20"/>
      <c r="C208" s="20"/>
      <c r="D208" s="17"/>
    </row>
    <row r="209" spans="1:4">
      <c r="A209" s="20"/>
      <c r="B209" s="20"/>
      <c r="C209" s="20"/>
      <c r="D209" s="17"/>
    </row>
    <row r="210" spans="1:4">
      <c r="A210" s="20"/>
      <c r="B210" s="20"/>
      <c r="C210" s="20"/>
      <c r="D210" s="17"/>
    </row>
    <row r="211" spans="1:4">
      <c r="A211" s="20"/>
      <c r="B211" s="20"/>
      <c r="C211" s="20"/>
      <c r="D211" s="17"/>
    </row>
    <row r="212" spans="1:4">
      <c r="A212" s="20"/>
      <c r="B212" s="20"/>
      <c r="C212" s="20"/>
      <c r="D212" s="17"/>
    </row>
    <row r="213" spans="1:4">
      <c r="A213" s="20"/>
      <c r="B213" s="20"/>
      <c r="C213" s="20"/>
      <c r="D213" s="17"/>
    </row>
    <row r="214" spans="1:4">
      <c r="A214" s="20"/>
      <c r="B214" s="20"/>
      <c r="C214" s="20"/>
      <c r="D214" s="17"/>
    </row>
    <row r="215" spans="1:4">
      <c r="A215" s="20"/>
      <c r="B215" s="20"/>
      <c r="C215" s="20"/>
      <c r="D215" s="17"/>
    </row>
    <row r="216" spans="1:4">
      <c r="A216" s="20"/>
      <c r="B216" s="20"/>
      <c r="C216" s="20"/>
      <c r="D216" s="17"/>
    </row>
    <row r="217" spans="1:4">
      <c r="A217" s="20"/>
      <c r="B217" s="20"/>
      <c r="C217" s="20"/>
      <c r="D217" s="17"/>
    </row>
    <row r="218" spans="1:4">
      <c r="A218" s="20"/>
      <c r="B218" s="20"/>
      <c r="C218" s="20"/>
      <c r="D218" s="17"/>
    </row>
    <row r="219" spans="1:4">
      <c r="A219" s="20"/>
      <c r="B219" s="20"/>
      <c r="C219" s="20"/>
      <c r="D219" s="17"/>
    </row>
    <row r="220" spans="1:4">
      <c r="A220" s="20"/>
      <c r="B220" s="20"/>
      <c r="C220" s="20"/>
      <c r="D220" s="17"/>
    </row>
    <row r="221" spans="1:4">
      <c r="A221" s="20"/>
      <c r="B221" s="20"/>
      <c r="C221" s="20"/>
      <c r="D221" s="17"/>
    </row>
    <row r="222" spans="1:4">
      <c r="A222" s="20"/>
      <c r="B222" s="20"/>
      <c r="C222" s="20"/>
      <c r="D222" s="17"/>
    </row>
    <row r="223" spans="1:4">
      <c r="A223" s="20"/>
      <c r="B223" s="20"/>
      <c r="C223" s="20"/>
      <c r="D223" s="17"/>
    </row>
    <row r="224" spans="1:4">
      <c r="A224" s="20"/>
      <c r="B224" s="20"/>
      <c r="C224" s="20"/>
      <c r="D224" s="17"/>
    </row>
    <row r="225" spans="1:4">
      <c r="A225" s="20"/>
      <c r="B225" s="20"/>
      <c r="C225" s="20"/>
      <c r="D225" s="17"/>
    </row>
    <row r="226" spans="1:4">
      <c r="A226" s="20"/>
      <c r="B226" s="20"/>
      <c r="C226" s="20"/>
      <c r="D226" s="17"/>
    </row>
    <row r="227" spans="1:4">
      <c r="A227" s="20"/>
      <c r="B227" s="20"/>
      <c r="C227" s="20"/>
      <c r="D227" s="17"/>
    </row>
    <row r="228" spans="1:4">
      <c r="A228" s="20"/>
      <c r="B228" s="20"/>
      <c r="C228" s="20"/>
      <c r="D228" s="17"/>
    </row>
    <row r="229" spans="1:4">
      <c r="A229" s="20"/>
      <c r="B229" s="20"/>
      <c r="C229" s="20"/>
      <c r="D229" s="17"/>
    </row>
    <row r="230" spans="1:4">
      <c r="A230" s="20"/>
      <c r="B230" s="20"/>
      <c r="C230" s="20"/>
      <c r="D230" s="17"/>
    </row>
    <row r="231" spans="1:4">
      <c r="A231" s="20"/>
      <c r="B231" s="20"/>
      <c r="C231" s="20"/>
      <c r="D231" s="17"/>
    </row>
    <row r="232" spans="1:4">
      <c r="A232" s="20"/>
      <c r="B232" s="20"/>
      <c r="C232" s="20"/>
      <c r="D232" s="17"/>
    </row>
    <row r="233" spans="1:4">
      <c r="A233" s="20"/>
      <c r="B233" s="20"/>
      <c r="C233" s="20"/>
      <c r="D233" s="17"/>
    </row>
    <row r="234" spans="1:4">
      <c r="A234" s="20"/>
      <c r="B234" s="20"/>
      <c r="C234" s="20"/>
      <c r="D234" s="17"/>
    </row>
    <row r="235" spans="1:4">
      <c r="A235" s="20"/>
      <c r="B235" s="20"/>
      <c r="C235" s="20"/>
      <c r="D235" s="17"/>
    </row>
    <row r="236" spans="1:4">
      <c r="A236" s="20"/>
      <c r="B236" s="20"/>
      <c r="C236" s="20"/>
      <c r="D236" s="17"/>
    </row>
    <row r="237" spans="1:4">
      <c r="A237" s="20"/>
      <c r="B237" s="20"/>
      <c r="C237" s="20"/>
      <c r="D237" s="17"/>
    </row>
    <row r="238" spans="1:4">
      <c r="A238" s="20"/>
      <c r="B238" s="20"/>
      <c r="C238" s="20"/>
      <c r="D238" s="17"/>
    </row>
    <row r="239" spans="1:4">
      <c r="A239" s="20"/>
      <c r="B239" s="20"/>
      <c r="C239" s="20"/>
      <c r="D239" s="17"/>
    </row>
    <row r="240" spans="1:4">
      <c r="A240" s="20"/>
      <c r="B240" s="20"/>
      <c r="C240" s="20"/>
      <c r="D240" s="17"/>
    </row>
    <row r="241" spans="1:4">
      <c r="A241" s="20"/>
      <c r="B241" s="20"/>
      <c r="C241" s="20"/>
      <c r="D241" s="17"/>
    </row>
    <row r="242" spans="1:4">
      <c r="A242" s="20"/>
      <c r="B242" s="20"/>
      <c r="C242" s="20"/>
      <c r="D242" s="17"/>
    </row>
    <row r="243" spans="1:4">
      <c r="A243" s="20"/>
      <c r="B243" s="20"/>
      <c r="C243" s="20"/>
      <c r="D243" s="17"/>
    </row>
    <row r="244" spans="1:4">
      <c r="A244" s="20"/>
      <c r="B244" s="20"/>
      <c r="C244" s="20"/>
      <c r="D244" s="17"/>
    </row>
    <row r="245" spans="1:4">
      <c r="A245" s="20"/>
      <c r="B245" s="20"/>
      <c r="C245" s="20"/>
      <c r="D245" s="17"/>
    </row>
    <row r="246" spans="1:4">
      <c r="A246" s="20"/>
      <c r="B246" s="20"/>
      <c r="C246" s="20"/>
      <c r="D246" s="17"/>
    </row>
    <row r="247" spans="1:4">
      <c r="A247" s="20"/>
      <c r="B247" s="20"/>
      <c r="C247" s="20"/>
      <c r="D247" s="17"/>
    </row>
    <row r="248" spans="1:4">
      <c r="A248" s="20"/>
      <c r="B248" s="20"/>
      <c r="C248" s="20"/>
      <c r="D248" s="17"/>
    </row>
    <row r="249" spans="1:4">
      <c r="A249" s="20"/>
      <c r="B249" s="20"/>
      <c r="C249" s="20"/>
      <c r="D249" s="17"/>
    </row>
    <row r="250" spans="1:4">
      <c r="A250" s="20"/>
      <c r="B250" s="20"/>
      <c r="C250" s="20"/>
      <c r="D250" s="17"/>
    </row>
    <row r="251" spans="1:4">
      <c r="A251" s="20"/>
      <c r="B251" s="20"/>
      <c r="C251" s="20"/>
      <c r="D251" s="17"/>
    </row>
    <row r="252" spans="1:4">
      <c r="A252" s="20"/>
      <c r="B252" s="20"/>
      <c r="C252" s="20"/>
      <c r="D252" s="17"/>
    </row>
    <row r="253" spans="1:4">
      <c r="A253" s="20"/>
      <c r="B253" s="20"/>
      <c r="C253" s="20"/>
      <c r="D253" s="17"/>
    </row>
    <row r="254" spans="1:4">
      <c r="A254" s="20"/>
      <c r="B254" s="20"/>
      <c r="C254" s="20"/>
      <c r="D254" s="17"/>
    </row>
    <row r="255" spans="1:4">
      <c r="A255" s="20"/>
      <c r="B255" s="20"/>
      <c r="C255" s="20"/>
      <c r="D255" s="17"/>
    </row>
    <row r="256" spans="1:4">
      <c r="A256" s="20"/>
      <c r="B256" s="20"/>
      <c r="C256" s="20"/>
      <c r="D256" s="17"/>
    </row>
    <row r="257" spans="1:4">
      <c r="A257" s="20"/>
      <c r="B257" s="20"/>
      <c r="C257" s="20"/>
      <c r="D257" s="17"/>
    </row>
    <row r="258" spans="1:4">
      <c r="A258" s="20"/>
      <c r="B258" s="20"/>
      <c r="C258" s="20"/>
      <c r="D258" s="17"/>
    </row>
    <row r="259" spans="1:4">
      <c r="A259" s="20"/>
      <c r="B259" s="20"/>
      <c r="C259" s="20"/>
      <c r="D259" s="17"/>
    </row>
    <row r="260" spans="1:4">
      <c r="A260" s="20"/>
      <c r="B260" s="20"/>
      <c r="C260" s="20"/>
      <c r="D260" s="17"/>
    </row>
    <row r="261" spans="1:4">
      <c r="A261" s="20"/>
      <c r="B261" s="20"/>
      <c r="C261" s="20"/>
      <c r="D261" s="17"/>
    </row>
    <row r="262" spans="1:4">
      <c r="A262" s="20"/>
      <c r="B262" s="20"/>
      <c r="C262" s="20"/>
      <c r="D262" s="17"/>
    </row>
    <row r="263" spans="1:4">
      <c r="A263" s="20"/>
      <c r="B263" s="20"/>
      <c r="C263" s="20"/>
      <c r="D263" s="17"/>
    </row>
    <row r="264" spans="1:4">
      <c r="A264" s="20"/>
      <c r="B264" s="20"/>
      <c r="C264" s="20"/>
      <c r="D264" s="17"/>
    </row>
    <row r="265" spans="1:4">
      <c r="A265" s="20"/>
      <c r="B265" s="20"/>
      <c r="C265" s="20"/>
      <c r="D265" s="17"/>
    </row>
    <row r="266" spans="1:4">
      <c r="A266" s="20"/>
      <c r="B266" s="20"/>
      <c r="C266" s="20"/>
      <c r="D266" s="17"/>
    </row>
    <row r="267" spans="1:4">
      <c r="A267" s="20"/>
      <c r="B267" s="20"/>
      <c r="C267" s="20"/>
      <c r="D267" s="17"/>
    </row>
    <row r="268" spans="1:4">
      <c r="A268" s="20"/>
      <c r="B268" s="20"/>
      <c r="C268" s="20"/>
      <c r="D268" s="17"/>
    </row>
    <row r="269" spans="1:4">
      <c r="A269" s="20"/>
      <c r="B269" s="20"/>
      <c r="C269" s="20"/>
      <c r="D269" s="17"/>
    </row>
    <row r="270" spans="1:4">
      <c r="A270" s="20"/>
      <c r="B270" s="20"/>
      <c r="C270" s="20"/>
      <c r="D270" s="17"/>
    </row>
    <row r="271" spans="1:4">
      <c r="A271" s="20"/>
      <c r="B271" s="20"/>
      <c r="C271" s="20"/>
      <c r="D271" s="17"/>
    </row>
    <row r="272" spans="1:4">
      <c r="A272" s="20"/>
      <c r="B272" s="20"/>
      <c r="C272" s="20"/>
      <c r="D272" s="17"/>
    </row>
    <row r="273" spans="1:4">
      <c r="A273" s="20"/>
      <c r="B273" s="20"/>
      <c r="C273" s="20"/>
      <c r="D273" s="17"/>
    </row>
    <row r="274" spans="1:4">
      <c r="A274" s="20"/>
      <c r="B274" s="20"/>
      <c r="C274" s="20"/>
      <c r="D274" s="17"/>
    </row>
    <row r="275" spans="1:4">
      <c r="A275" s="20"/>
      <c r="B275" s="20"/>
      <c r="C275" s="20"/>
      <c r="D275" s="17"/>
    </row>
    <row r="276" spans="1:4">
      <c r="A276" s="20"/>
      <c r="B276" s="20"/>
      <c r="C276" s="20"/>
      <c r="D276" s="17"/>
    </row>
    <row r="277" spans="1:4">
      <c r="A277" s="20"/>
      <c r="B277" s="20"/>
      <c r="C277" s="20"/>
      <c r="D277" s="17"/>
    </row>
    <row r="278" spans="1:4">
      <c r="A278" s="20"/>
      <c r="B278" s="20"/>
      <c r="C278" s="20"/>
      <c r="D278" s="17"/>
    </row>
    <row r="279" spans="1:4">
      <c r="A279" s="20"/>
      <c r="B279" s="20"/>
      <c r="C279" s="20"/>
      <c r="D279" s="17"/>
    </row>
    <row r="280" spans="1:4">
      <c r="A280" s="20"/>
      <c r="B280" s="20"/>
      <c r="C280" s="20"/>
      <c r="D280" s="17"/>
    </row>
    <row r="281" spans="1:4">
      <c r="A281" s="20"/>
      <c r="B281" s="20"/>
      <c r="C281" s="20"/>
      <c r="D281" s="17"/>
    </row>
    <row r="282" spans="1:4">
      <c r="A282" s="20"/>
      <c r="B282" s="20"/>
      <c r="C282" s="20"/>
      <c r="D282" s="17"/>
    </row>
    <row r="283" spans="1:4">
      <c r="A283" s="20"/>
      <c r="B283" s="20"/>
      <c r="C283" s="20"/>
      <c r="D283" s="17"/>
    </row>
    <row r="284" spans="1:4">
      <c r="A284" s="20"/>
      <c r="B284" s="20"/>
      <c r="C284" s="20"/>
      <c r="D284" s="17"/>
    </row>
    <row r="285" spans="1:4">
      <c r="A285" s="20"/>
      <c r="B285" s="20"/>
      <c r="C285" s="20"/>
      <c r="D285" s="17"/>
    </row>
    <row r="286" spans="1:4">
      <c r="A286" s="20"/>
      <c r="B286" s="20"/>
      <c r="C286" s="20"/>
      <c r="D286" s="17"/>
    </row>
    <row r="287" spans="1:4">
      <c r="A287" s="20"/>
      <c r="B287" s="20"/>
      <c r="C287" s="20"/>
      <c r="D287" s="17"/>
    </row>
    <row r="288" spans="1:4">
      <c r="A288" s="20"/>
      <c r="B288" s="20"/>
      <c r="C288" s="20"/>
      <c r="D288" s="17"/>
    </row>
    <row r="289" spans="1:4">
      <c r="A289" s="20"/>
      <c r="B289" s="20"/>
      <c r="C289" s="20"/>
      <c r="D289" s="17"/>
    </row>
    <row r="290" spans="1:4">
      <c r="A290" s="20"/>
      <c r="B290" s="20"/>
      <c r="C290" s="20"/>
      <c r="D290" s="17"/>
    </row>
    <row r="291" spans="1:4">
      <c r="A291" s="20"/>
      <c r="B291" s="20"/>
      <c r="C291" s="20"/>
      <c r="D291" s="17"/>
    </row>
    <row r="292" spans="1:4">
      <c r="A292" s="20"/>
      <c r="B292" s="20"/>
      <c r="C292" s="20"/>
      <c r="D292" s="17"/>
    </row>
    <row r="293" spans="1:4">
      <c r="A293" s="20"/>
      <c r="B293" s="20"/>
      <c r="C293" s="20"/>
      <c r="D293" s="17"/>
    </row>
    <row r="294" spans="1:4">
      <c r="A294" s="20"/>
      <c r="B294" s="20"/>
      <c r="C294" s="20"/>
      <c r="D294" s="17"/>
    </row>
    <row r="295" spans="1:4">
      <c r="A295" s="20"/>
      <c r="B295" s="20"/>
      <c r="C295" s="20"/>
      <c r="D295" s="17"/>
    </row>
    <row r="296" spans="1:4">
      <c r="A296" s="20"/>
      <c r="B296" s="20"/>
      <c r="C296" s="20"/>
      <c r="D296" s="17"/>
    </row>
    <row r="297" spans="1:4">
      <c r="A297" s="20"/>
      <c r="B297" s="20"/>
      <c r="C297" s="20"/>
      <c r="D297" s="17"/>
    </row>
    <row r="298" spans="1:4">
      <c r="A298" s="20"/>
      <c r="B298" s="20"/>
      <c r="C298" s="20"/>
      <c r="D298" s="17"/>
    </row>
    <row r="299" spans="1:4">
      <c r="A299" s="20"/>
      <c r="B299" s="20"/>
      <c r="C299" s="20"/>
      <c r="D299" s="17"/>
    </row>
    <row r="300" spans="1:4">
      <c r="A300" s="20"/>
      <c r="B300" s="20"/>
      <c r="C300" s="20"/>
      <c r="D300" s="17"/>
    </row>
    <row r="301" spans="1:4">
      <c r="A301" s="20"/>
      <c r="B301" s="20"/>
      <c r="C301" s="20"/>
      <c r="D301" s="17"/>
    </row>
    <row r="302" spans="1:4">
      <c r="A302" s="20"/>
      <c r="B302" s="20"/>
      <c r="C302" s="20"/>
      <c r="D302" s="17"/>
    </row>
    <row r="303" spans="1:4">
      <c r="A303" s="20"/>
      <c r="B303" s="20"/>
      <c r="C303" s="20"/>
      <c r="D303" s="17"/>
    </row>
    <row r="304" spans="1:4">
      <c r="A304" s="20"/>
      <c r="B304" s="20"/>
      <c r="C304" s="20"/>
      <c r="D304" s="17"/>
    </row>
    <row r="305" spans="1:4">
      <c r="A305" s="20"/>
      <c r="B305" s="20"/>
      <c r="C305" s="20"/>
      <c r="D305" s="17"/>
    </row>
    <row r="306" spans="1:4">
      <c r="A306" s="20"/>
      <c r="B306" s="20"/>
      <c r="C306" s="20"/>
      <c r="D306" s="17"/>
    </row>
    <row r="307" spans="1:4">
      <c r="A307" s="20"/>
      <c r="B307" s="20"/>
      <c r="C307" s="20"/>
      <c r="D307" s="17"/>
    </row>
    <row r="308" spans="1:4">
      <c r="A308" s="20"/>
      <c r="B308" s="20"/>
      <c r="C308" s="20"/>
      <c r="D308" s="17"/>
    </row>
    <row r="309" spans="1:4">
      <c r="A309" s="20"/>
      <c r="B309" s="20"/>
      <c r="C309" s="20"/>
      <c r="D309" s="17"/>
    </row>
    <row r="310" spans="1:4">
      <c r="A310" s="20"/>
      <c r="B310" s="20"/>
      <c r="C310" s="20"/>
      <c r="D310" s="17"/>
    </row>
    <row r="311" spans="1:4">
      <c r="A311" s="20"/>
      <c r="B311" s="20"/>
      <c r="C311" s="20"/>
      <c r="D311" s="17"/>
    </row>
    <row r="312" spans="1:4">
      <c r="A312" s="20"/>
      <c r="B312" s="20"/>
      <c r="C312" s="20"/>
      <c r="D312" s="17"/>
    </row>
    <row r="313" spans="1:4">
      <c r="A313" s="20"/>
      <c r="B313" s="20"/>
      <c r="C313" s="20"/>
      <c r="D313" s="17"/>
    </row>
    <row r="314" spans="1:4">
      <c r="A314" s="20"/>
      <c r="B314" s="20"/>
      <c r="C314" s="20"/>
      <c r="D314" s="17"/>
    </row>
    <row r="315" spans="1:4">
      <c r="A315" s="20"/>
      <c r="B315" s="20"/>
      <c r="C315" s="20"/>
      <c r="D315" s="17"/>
    </row>
    <row r="316" spans="1:4">
      <c r="A316" s="20"/>
      <c r="B316" s="20"/>
      <c r="C316" s="20"/>
      <c r="D316" s="17"/>
    </row>
    <row r="317" spans="1:4">
      <c r="A317" s="20"/>
      <c r="B317" s="20"/>
      <c r="C317" s="20"/>
      <c r="D317" s="17"/>
    </row>
    <row r="318" spans="1:4">
      <c r="A318" s="20"/>
      <c r="B318" s="20"/>
      <c r="C318" s="20"/>
      <c r="D318" s="17"/>
    </row>
    <row r="319" spans="1:4">
      <c r="A319" s="20"/>
      <c r="B319" s="20"/>
      <c r="C319" s="20"/>
      <c r="D319" s="17"/>
    </row>
    <row r="320" spans="1:4">
      <c r="A320" s="20"/>
      <c r="B320" s="20"/>
      <c r="C320" s="20"/>
      <c r="D320" s="17"/>
    </row>
    <row r="321" spans="1:4">
      <c r="A321" s="20"/>
      <c r="B321" s="20"/>
      <c r="C321" s="20"/>
      <c r="D321" s="17"/>
    </row>
    <row r="322" spans="1:4">
      <c r="A322" s="20"/>
      <c r="B322" s="20"/>
      <c r="C322" s="20"/>
      <c r="D322" s="17"/>
    </row>
    <row r="323" spans="1:4">
      <c r="A323" s="20"/>
      <c r="B323" s="20"/>
      <c r="C323" s="20"/>
      <c r="D323" s="17"/>
    </row>
    <row r="324" spans="1:4">
      <c r="A324" s="20"/>
      <c r="B324" s="20"/>
      <c r="C324" s="20"/>
      <c r="D324" s="17"/>
    </row>
    <row r="325" spans="1:4">
      <c r="A325" s="20"/>
      <c r="B325" s="20"/>
      <c r="C325" s="20"/>
      <c r="D325" s="17"/>
    </row>
    <row r="326" spans="1:4">
      <c r="A326" s="20"/>
      <c r="B326" s="20"/>
      <c r="C326" s="20"/>
      <c r="D326" s="17"/>
    </row>
    <row r="327" spans="1:4">
      <c r="A327" s="20"/>
      <c r="B327" s="20"/>
      <c r="C327" s="20"/>
      <c r="D327" s="17"/>
    </row>
    <row r="328" spans="1:4">
      <c r="A328" s="20"/>
      <c r="B328" s="20"/>
      <c r="C328" s="20"/>
      <c r="D328" s="17"/>
    </row>
    <row r="329" spans="1:4">
      <c r="A329" s="20"/>
      <c r="B329" s="20"/>
      <c r="C329" s="20"/>
      <c r="D329" s="17"/>
    </row>
    <row r="330" spans="1:4">
      <c r="A330" s="20"/>
      <c r="B330" s="20"/>
      <c r="C330" s="20"/>
      <c r="D330" s="17"/>
    </row>
    <row r="331" spans="1:4">
      <c r="A331" s="20"/>
      <c r="B331" s="20"/>
      <c r="C331" s="20"/>
      <c r="D331" s="17"/>
    </row>
    <row r="332" spans="1:4">
      <c r="A332" s="20"/>
      <c r="B332" s="20"/>
      <c r="C332" s="20"/>
      <c r="D332" s="17"/>
    </row>
    <row r="333" spans="1:4">
      <c r="A333" s="20"/>
      <c r="B333" s="20"/>
      <c r="C333" s="20"/>
      <c r="D333" s="17"/>
    </row>
    <row r="334" spans="1:4">
      <c r="A334" s="20"/>
      <c r="B334" s="20"/>
      <c r="C334" s="20"/>
      <c r="D334" s="17"/>
    </row>
    <row r="335" spans="1:4">
      <c r="A335" s="20"/>
      <c r="B335" s="20"/>
      <c r="C335" s="20"/>
      <c r="D335" s="17"/>
    </row>
    <row r="336" spans="1:4">
      <c r="A336" s="20"/>
      <c r="B336" s="20"/>
      <c r="C336" s="20"/>
      <c r="D336" s="17"/>
    </row>
    <row r="337" spans="1:4">
      <c r="A337" s="20"/>
      <c r="B337" s="20"/>
      <c r="C337" s="20"/>
      <c r="D337" s="17"/>
    </row>
    <row r="338" spans="1:4">
      <c r="A338" s="20"/>
      <c r="B338" s="20"/>
      <c r="C338" s="20"/>
      <c r="D338" s="17"/>
    </row>
    <row r="339" spans="1:4">
      <c r="A339" s="20"/>
      <c r="B339" s="20"/>
      <c r="C339" s="20"/>
      <c r="D339" s="17"/>
    </row>
    <row r="340" spans="1:4">
      <c r="A340" s="20"/>
      <c r="B340" s="20"/>
      <c r="C340" s="20"/>
      <c r="D340" s="17"/>
    </row>
    <row r="341" spans="1:4">
      <c r="A341" s="20"/>
      <c r="B341" s="20"/>
      <c r="C341" s="20"/>
      <c r="D341" s="17"/>
    </row>
    <row r="342" spans="1:4">
      <c r="A342" s="20"/>
      <c r="B342" s="20"/>
      <c r="C342" s="20"/>
      <c r="D342" s="17"/>
    </row>
    <row r="343" spans="1:4">
      <c r="A343" s="20"/>
      <c r="B343" s="20"/>
      <c r="C343" s="20"/>
      <c r="D343" s="17"/>
    </row>
    <row r="344" spans="1:4">
      <c r="A344" s="20"/>
      <c r="B344" s="20"/>
      <c r="C344" s="20"/>
      <c r="D344" s="17"/>
    </row>
    <row r="345" spans="1:4">
      <c r="A345" s="20"/>
      <c r="B345" s="20"/>
      <c r="C345" s="20"/>
      <c r="D345" s="17"/>
    </row>
    <row r="346" spans="1:4">
      <c r="A346" s="20"/>
      <c r="B346" s="20"/>
      <c r="C346" s="20"/>
      <c r="D346" s="17"/>
    </row>
    <row r="347" spans="1:4">
      <c r="A347" s="20"/>
      <c r="B347" s="20"/>
      <c r="C347" s="20"/>
      <c r="D347" s="17"/>
    </row>
    <row r="348" spans="1:4">
      <c r="A348" s="20"/>
      <c r="B348" s="20"/>
      <c r="C348" s="20"/>
      <c r="D348" s="17"/>
    </row>
    <row r="349" spans="1:4">
      <c r="A349" s="20"/>
      <c r="B349" s="20"/>
      <c r="C349" s="20"/>
      <c r="D349" s="17"/>
    </row>
    <row r="350" spans="1:4">
      <c r="A350" s="20"/>
      <c r="B350" s="20"/>
      <c r="C350" s="20"/>
      <c r="D350" s="17"/>
    </row>
    <row r="351" spans="1:4">
      <c r="A351" s="20"/>
      <c r="B351" s="20"/>
      <c r="C351" s="20"/>
      <c r="D351" s="17"/>
    </row>
    <row r="352" spans="1:4">
      <c r="A352" s="20"/>
      <c r="B352" s="20"/>
      <c r="C352" s="20"/>
      <c r="D352" s="17"/>
    </row>
    <row r="353" spans="1:4">
      <c r="A353" s="20"/>
      <c r="B353" s="20"/>
      <c r="C353" s="20"/>
      <c r="D353" s="17"/>
    </row>
    <row r="354" spans="1:4">
      <c r="A354" s="20"/>
      <c r="B354" s="20"/>
      <c r="C354" s="20"/>
      <c r="D354" s="17"/>
    </row>
    <row r="355" spans="1:4">
      <c r="A355" s="20"/>
      <c r="B355" s="20"/>
      <c r="C355" s="20"/>
      <c r="D355" s="17"/>
    </row>
    <row r="356" spans="1:4">
      <c r="A356" s="20"/>
      <c r="B356" s="20"/>
      <c r="C356" s="20"/>
      <c r="D356" s="17"/>
    </row>
    <row r="357" spans="1:4">
      <c r="A357" s="20"/>
      <c r="B357" s="20"/>
      <c r="C357" s="20"/>
      <c r="D357" s="17"/>
    </row>
    <row r="358" spans="1:4">
      <c r="A358" s="20"/>
      <c r="B358" s="20"/>
      <c r="C358" s="20"/>
      <c r="D358" s="17"/>
    </row>
    <row r="359" spans="1:4">
      <c r="A359" s="20"/>
      <c r="B359" s="20"/>
      <c r="C359" s="20"/>
      <c r="D359" s="17"/>
    </row>
    <row r="360" spans="1:4">
      <c r="A360" s="20"/>
      <c r="B360" s="20"/>
      <c r="C360" s="20"/>
      <c r="D360" s="17"/>
    </row>
    <row r="361" spans="1:4">
      <c r="A361" s="20"/>
      <c r="B361" s="20"/>
      <c r="C361" s="20"/>
      <c r="D361" s="17"/>
    </row>
    <row r="362" spans="1:4">
      <c r="A362" s="20"/>
      <c r="B362" s="20"/>
      <c r="C362" s="20"/>
      <c r="D362" s="17"/>
    </row>
    <row r="363" spans="1:4">
      <c r="A363" s="20"/>
      <c r="B363" s="20"/>
      <c r="C363" s="20"/>
      <c r="D363" s="17"/>
    </row>
    <row r="364" spans="1:4">
      <c r="A364" s="20"/>
      <c r="B364" s="20"/>
      <c r="C364" s="20"/>
      <c r="D364" s="17"/>
    </row>
    <row r="365" spans="1:4">
      <c r="A365" s="20"/>
      <c r="B365" s="20"/>
      <c r="C365" s="20"/>
      <c r="D365" s="17"/>
    </row>
    <row r="366" spans="1:4">
      <c r="A366" s="20"/>
      <c r="B366" s="20"/>
      <c r="C366" s="20"/>
      <c r="D366" s="17"/>
    </row>
    <row r="367" spans="1:4">
      <c r="A367" s="20"/>
      <c r="B367" s="20"/>
      <c r="C367" s="20"/>
      <c r="D367" s="17"/>
    </row>
    <row r="368" spans="1:4">
      <c r="A368" s="20"/>
      <c r="B368" s="20"/>
      <c r="C368" s="20"/>
      <c r="D368" s="17"/>
    </row>
    <row r="369" spans="1:4">
      <c r="A369" s="20"/>
      <c r="B369" s="20"/>
      <c r="C369" s="20"/>
      <c r="D369" s="17"/>
    </row>
    <row r="370" spans="1:4">
      <c r="A370" s="20"/>
      <c r="B370" s="20"/>
      <c r="C370" s="20"/>
      <c r="D370" s="17"/>
    </row>
    <row r="371" spans="1:4">
      <c r="A371" s="20"/>
      <c r="B371" s="20"/>
      <c r="C371" s="20"/>
      <c r="D371" s="17"/>
    </row>
    <row r="372" spans="1:4">
      <c r="A372" s="20"/>
      <c r="B372" s="20"/>
      <c r="C372" s="20"/>
      <c r="D372" s="17"/>
    </row>
    <row r="373" spans="1:4">
      <c r="A373" s="20"/>
      <c r="B373" s="20"/>
      <c r="C373" s="20"/>
      <c r="D373" s="17"/>
    </row>
    <row r="374" spans="1:4">
      <c r="A374" s="20"/>
      <c r="B374" s="20"/>
      <c r="C374" s="20"/>
      <c r="D374" s="17"/>
    </row>
    <row r="375" spans="1:4">
      <c r="A375" s="20"/>
      <c r="B375" s="20"/>
      <c r="C375" s="20"/>
      <c r="D375" s="17"/>
    </row>
    <row r="376" spans="1:4">
      <c r="A376" s="20"/>
      <c r="B376" s="20"/>
      <c r="C376" s="20"/>
      <c r="D376" s="17"/>
    </row>
    <row r="377" spans="1:4">
      <c r="A377" s="20"/>
      <c r="B377" s="20"/>
      <c r="C377" s="20"/>
      <c r="D377" s="17"/>
    </row>
    <row r="378" spans="1:4">
      <c r="A378" s="20"/>
      <c r="B378" s="20"/>
      <c r="C378" s="20"/>
      <c r="D378" s="17"/>
    </row>
    <row r="379" spans="1:4">
      <c r="A379" s="20"/>
      <c r="B379" s="20"/>
      <c r="C379" s="20"/>
      <c r="D379" s="17"/>
    </row>
    <row r="380" spans="1:4">
      <c r="A380" s="20"/>
      <c r="B380" s="20"/>
      <c r="C380" s="20"/>
      <c r="D380" s="17"/>
    </row>
    <row r="381" spans="1:4">
      <c r="A381" s="20"/>
      <c r="B381" s="20"/>
      <c r="C381" s="20"/>
      <c r="D381" s="17"/>
    </row>
    <row r="382" spans="1:4">
      <c r="A382" s="20"/>
      <c r="B382" s="20"/>
      <c r="C382" s="20"/>
      <c r="D382" s="17"/>
    </row>
    <row r="383" spans="1:4">
      <c r="A383" s="20"/>
      <c r="B383" s="20"/>
      <c r="C383" s="20"/>
      <c r="D383" s="17"/>
    </row>
    <row r="384" spans="1:4">
      <c r="A384" s="20"/>
      <c r="B384" s="20"/>
      <c r="C384" s="20"/>
      <c r="D384" s="17"/>
    </row>
    <row r="385" spans="1:4">
      <c r="A385" s="20"/>
      <c r="B385" s="20"/>
      <c r="C385" s="20"/>
      <c r="D385" s="17"/>
    </row>
    <row r="386" spans="1:4">
      <c r="A386" s="20"/>
      <c r="B386" s="20"/>
      <c r="C386" s="20"/>
      <c r="D386" s="17"/>
    </row>
    <row r="387" spans="1:4">
      <c r="A387" s="20"/>
      <c r="B387" s="20"/>
      <c r="C387" s="20"/>
      <c r="D387" s="17"/>
    </row>
    <row r="388" spans="1:4">
      <c r="A388" s="20"/>
      <c r="B388" s="20"/>
      <c r="C388" s="20"/>
      <c r="D388" s="17"/>
    </row>
    <row r="389" spans="1:4">
      <c r="A389" s="20"/>
      <c r="B389" s="20"/>
      <c r="C389" s="20"/>
      <c r="D389" s="17"/>
    </row>
    <row r="390" spans="1:4">
      <c r="A390" s="20"/>
      <c r="B390" s="20"/>
      <c r="C390" s="20"/>
      <c r="D390" s="17"/>
    </row>
    <row r="391" spans="1:4">
      <c r="A391" s="20"/>
      <c r="B391" s="20"/>
      <c r="C391" s="20"/>
      <c r="D391" s="17"/>
    </row>
    <row r="392" spans="1:4">
      <c r="A392" s="20"/>
      <c r="B392" s="20"/>
      <c r="C392" s="20"/>
      <c r="D392" s="17"/>
    </row>
    <row r="393" spans="1:4">
      <c r="A393" s="20"/>
      <c r="B393" s="20"/>
      <c r="C393" s="20"/>
      <c r="D393" s="17"/>
    </row>
    <row r="394" spans="1:4">
      <c r="A394" s="20"/>
      <c r="B394" s="20"/>
      <c r="C394" s="20"/>
      <c r="D394" s="17"/>
    </row>
    <row r="395" spans="1:4">
      <c r="A395" s="20"/>
      <c r="B395" s="20"/>
      <c r="C395" s="20"/>
      <c r="D395" s="17"/>
    </row>
    <row r="396" spans="1:4">
      <c r="A396" s="20"/>
      <c r="B396" s="20"/>
      <c r="C396" s="20"/>
      <c r="D396" s="17"/>
    </row>
    <row r="397" spans="1:4">
      <c r="A397" s="20"/>
      <c r="B397" s="20"/>
      <c r="C397" s="20"/>
      <c r="D397" s="17"/>
    </row>
    <row r="398" spans="1:4">
      <c r="A398" s="20"/>
      <c r="B398" s="20"/>
      <c r="C398" s="20"/>
      <c r="D398" s="17"/>
    </row>
    <row r="399" spans="1:4">
      <c r="A399" s="20"/>
      <c r="B399" s="20"/>
      <c r="C399" s="20"/>
      <c r="D399" s="17"/>
    </row>
    <row r="400" spans="1:4">
      <c r="A400" s="20"/>
      <c r="B400" s="20"/>
      <c r="C400" s="20"/>
      <c r="D400" s="17"/>
    </row>
    <row r="401" spans="1:4">
      <c r="A401" s="20"/>
      <c r="B401" s="20"/>
      <c r="C401" s="20"/>
      <c r="D401" s="17"/>
    </row>
    <row r="402" spans="1:4">
      <c r="A402" s="20"/>
      <c r="B402" s="20"/>
      <c r="C402" s="20"/>
      <c r="D402" s="17"/>
    </row>
    <row r="403" spans="1:4">
      <c r="A403" s="20"/>
      <c r="B403" s="20"/>
      <c r="C403" s="20"/>
      <c r="D403" s="17"/>
    </row>
    <row r="404" spans="1:4">
      <c r="A404" s="20"/>
      <c r="B404" s="20"/>
      <c r="C404" s="20"/>
      <c r="D404" s="17"/>
    </row>
    <row r="405" spans="1:4">
      <c r="A405" s="20"/>
      <c r="B405" s="20"/>
      <c r="C405" s="20"/>
      <c r="D405" s="17"/>
    </row>
    <row r="406" spans="1:4">
      <c r="A406" s="20"/>
      <c r="B406" s="20"/>
      <c r="C406" s="20"/>
      <c r="D406" s="17"/>
    </row>
    <row r="407" spans="1:4">
      <c r="A407" s="20"/>
      <c r="B407" s="20"/>
      <c r="C407" s="20"/>
      <c r="D407" s="17"/>
    </row>
    <row r="408" spans="1:4">
      <c r="A408" s="20"/>
      <c r="B408" s="20"/>
      <c r="C408" s="20"/>
      <c r="D408" s="17"/>
    </row>
    <row r="409" spans="1:4">
      <c r="A409" s="20"/>
      <c r="B409" s="20"/>
      <c r="C409" s="20"/>
      <c r="D409" s="17"/>
    </row>
    <row r="410" spans="1:4">
      <c r="A410" s="20"/>
      <c r="B410" s="20"/>
      <c r="C410" s="20"/>
      <c r="D410" s="17"/>
    </row>
    <row r="411" spans="1:4">
      <c r="A411" s="20"/>
      <c r="B411" s="20"/>
      <c r="C411" s="20"/>
      <c r="D411" s="17"/>
    </row>
    <row r="412" spans="1:4">
      <c r="A412" s="20"/>
      <c r="B412" s="20"/>
      <c r="C412" s="20"/>
      <c r="D412" s="17"/>
    </row>
    <row r="413" spans="1:4">
      <c r="A413" s="20"/>
      <c r="B413" s="20"/>
      <c r="C413" s="20"/>
      <c r="D413" s="17"/>
    </row>
    <row r="414" spans="1:4">
      <c r="A414" s="20"/>
      <c r="B414" s="20"/>
      <c r="C414" s="20"/>
      <c r="D414" s="17"/>
    </row>
    <row r="415" spans="1:4">
      <c r="A415" s="20"/>
      <c r="B415" s="20"/>
      <c r="C415" s="20"/>
      <c r="D415" s="17"/>
    </row>
    <row r="416" spans="1:4">
      <c r="A416" s="20"/>
      <c r="B416" s="20"/>
      <c r="C416" s="20"/>
      <c r="D416" s="17"/>
    </row>
    <row r="417" spans="1:4">
      <c r="A417" s="20"/>
      <c r="B417" s="20"/>
      <c r="C417" s="20"/>
      <c r="D417" s="17"/>
    </row>
    <row r="418" spans="1:4">
      <c r="A418" s="20"/>
      <c r="B418" s="20"/>
      <c r="C418" s="20"/>
      <c r="D418" s="17"/>
    </row>
    <row r="419" spans="1:4">
      <c r="A419" s="20"/>
      <c r="B419" s="20"/>
      <c r="C419" s="20"/>
      <c r="D419" s="17"/>
    </row>
    <row r="420" spans="1:4">
      <c r="A420" s="20"/>
      <c r="B420" s="20"/>
      <c r="C420" s="20"/>
      <c r="D420" s="17"/>
    </row>
    <row r="421" spans="1:4">
      <c r="A421" s="20"/>
      <c r="B421" s="20"/>
      <c r="C421" s="20"/>
      <c r="D421" s="17"/>
    </row>
    <row r="422" spans="1:4">
      <c r="A422" s="20"/>
      <c r="B422" s="20"/>
      <c r="C422" s="20"/>
      <c r="D422" s="17"/>
    </row>
    <row r="423" spans="1:4">
      <c r="A423" s="20"/>
      <c r="B423" s="20"/>
      <c r="C423" s="20"/>
      <c r="D423" s="17"/>
    </row>
    <row r="424" spans="1:4">
      <c r="A424" s="20"/>
      <c r="B424" s="20"/>
      <c r="C424" s="20"/>
      <c r="D424" s="17"/>
    </row>
    <row r="425" spans="1:4">
      <c r="A425" s="20"/>
      <c r="B425" s="20"/>
      <c r="C425" s="20"/>
      <c r="D425" s="17"/>
    </row>
    <row r="426" spans="1:4">
      <c r="A426" s="20"/>
      <c r="B426" s="20"/>
      <c r="C426" s="20"/>
      <c r="D426" s="17"/>
    </row>
    <row r="427" spans="1:4">
      <c r="A427" s="20"/>
      <c r="B427" s="20"/>
      <c r="C427" s="20"/>
      <c r="D427" s="17"/>
    </row>
    <row r="428" spans="1:4">
      <c r="A428" s="20"/>
      <c r="B428" s="20"/>
      <c r="C428" s="20"/>
      <c r="D428" s="17"/>
    </row>
    <row r="429" spans="1:4">
      <c r="A429" s="20"/>
      <c r="B429" s="20"/>
      <c r="C429" s="20"/>
      <c r="D429" s="17"/>
    </row>
    <row r="430" spans="1:4">
      <c r="A430" s="20"/>
      <c r="B430" s="20"/>
      <c r="C430" s="20"/>
      <c r="D430" s="17"/>
    </row>
    <row r="431" spans="1:4">
      <c r="A431" s="20"/>
      <c r="B431" s="20"/>
      <c r="C431" s="20"/>
      <c r="D431" s="17"/>
    </row>
    <row r="432" spans="1:4">
      <c r="A432" s="20"/>
      <c r="B432" s="20"/>
      <c r="C432" s="20"/>
      <c r="D432" s="17"/>
    </row>
    <row r="433" spans="1:4">
      <c r="A433" s="20"/>
      <c r="B433" s="20"/>
      <c r="C433" s="20"/>
      <c r="D433" s="17"/>
    </row>
    <row r="434" spans="1:4">
      <c r="A434" s="20"/>
      <c r="B434" s="20"/>
      <c r="C434" s="20"/>
      <c r="D434" s="17"/>
    </row>
    <row r="435" spans="1:4">
      <c r="A435" s="20"/>
      <c r="B435" s="20"/>
      <c r="C435" s="20"/>
      <c r="D435" s="17"/>
    </row>
    <row r="436" spans="1:4">
      <c r="A436" s="20"/>
      <c r="B436" s="20"/>
      <c r="C436" s="20"/>
      <c r="D436" s="17"/>
    </row>
    <row r="437" spans="1:4">
      <c r="A437" s="20"/>
      <c r="B437" s="20"/>
      <c r="C437" s="20"/>
      <c r="D437" s="17"/>
    </row>
    <row r="438" spans="1:4">
      <c r="A438" s="20"/>
      <c r="B438" s="20"/>
      <c r="C438" s="20"/>
      <c r="D438" s="17"/>
    </row>
    <row r="439" spans="1:4">
      <c r="A439" s="20"/>
      <c r="B439" s="20"/>
      <c r="C439" s="20"/>
      <c r="D439" s="17"/>
    </row>
    <row r="440" spans="1:4">
      <c r="A440" s="20"/>
      <c r="B440" s="20"/>
      <c r="C440" s="20"/>
      <c r="D440" s="17"/>
    </row>
    <row r="441" spans="1:4">
      <c r="A441" s="20"/>
      <c r="B441" s="20"/>
      <c r="C441" s="20"/>
      <c r="D441" s="17"/>
    </row>
    <row r="442" spans="1:4">
      <c r="A442" s="20"/>
      <c r="B442" s="20"/>
      <c r="C442" s="20"/>
      <c r="D442" s="17"/>
    </row>
    <row r="443" spans="1:4">
      <c r="A443" s="20"/>
      <c r="B443" s="20"/>
      <c r="C443" s="20"/>
      <c r="D443" s="17"/>
    </row>
    <row r="444" spans="1:4">
      <c r="A444" s="20"/>
      <c r="B444" s="20"/>
      <c r="C444" s="20"/>
      <c r="D444" s="17"/>
    </row>
    <row r="445" spans="1:4">
      <c r="A445" s="20"/>
      <c r="B445" s="20"/>
      <c r="C445" s="20"/>
      <c r="D445" s="17"/>
    </row>
    <row r="446" spans="1:4">
      <c r="A446" s="20"/>
      <c r="B446" s="20"/>
      <c r="C446" s="20"/>
      <c r="D446" s="17"/>
    </row>
    <row r="447" spans="1:4">
      <c r="A447" s="20"/>
      <c r="B447" s="20"/>
      <c r="C447" s="20"/>
      <c r="D447" s="17"/>
    </row>
    <row r="448" spans="1:4">
      <c r="A448" s="20"/>
      <c r="B448" s="20"/>
      <c r="C448" s="20"/>
      <c r="D448" s="17"/>
    </row>
    <row r="449" spans="1:4">
      <c r="A449" s="20"/>
      <c r="B449" s="20"/>
      <c r="C449" s="20"/>
      <c r="D449" s="17"/>
    </row>
    <row r="450" spans="1:4">
      <c r="A450" s="20"/>
      <c r="B450" s="20"/>
      <c r="C450" s="20"/>
      <c r="D450" s="17"/>
    </row>
    <row r="451" spans="1:4">
      <c r="A451" s="20"/>
      <c r="B451" s="20"/>
      <c r="C451" s="20"/>
      <c r="D451" s="17"/>
    </row>
    <row r="452" spans="1:4">
      <c r="A452" s="20"/>
      <c r="B452" s="20"/>
      <c r="C452" s="20"/>
      <c r="D452" s="17"/>
    </row>
    <row r="453" spans="1:4">
      <c r="A453" s="20"/>
      <c r="B453" s="20"/>
      <c r="C453" s="20"/>
      <c r="D453" s="17"/>
    </row>
    <row r="454" spans="1:4">
      <c r="A454" s="20"/>
      <c r="B454" s="20"/>
      <c r="C454" s="20"/>
      <c r="D454" s="17"/>
    </row>
    <row r="455" spans="1:4">
      <c r="A455" s="20"/>
      <c r="B455" s="20"/>
      <c r="C455" s="20"/>
      <c r="D455" s="17"/>
    </row>
    <row r="456" spans="1:4">
      <c r="A456" s="20"/>
      <c r="B456" s="20"/>
      <c r="C456" s="20"/>
      <c r="D456" s="17"/>
    </row>
    <row r="457" spans="1:4">
      <c r="A457" s="20"/>
      <c r="B457" s="20"/>
      <c r="C457" s="20"/>
      <c r="D457" s="17"/>
    </row>
    <row r="458" spans="1:4">
      <c r="A458" s="20"/>
      <c r="B458" s="20"/>
      <c r="C458" s="20"/>
      <c r="D458" s="17"/>
    </row>
    <row r="459" spans="1:4">
      <c r="A459" s="20"/>
      <c r="B459" s="20"/>
      <c r="C459" s="20"/>
      <c r="D459" s="17"/>
    </row>
    <row r="460" spans="1:4">
      <c r="A460" s="20"/>
      <c r="B460" s="20"/>
      <c r="C460" s="20"/>
      <c r="D460" s="17"/>
    </row>
    <row r="461" spans="1:4">
      <c r="A461" s="20"/>
      <c r="B461" s="20"/>
      <c r="C461" s="20"/>
      <c r="D461" s="17"/>
    </row>
    <row r="462" spans="1:4">
      <c r="A462" s="20"/>
      <c r="B462" s="20"/>
      <c r="C462" s="20"/>
      <c r="D462" s="17"/>
    </row>
    <row r="463" spans="1:4">
      <c r="A463" s="20"/>
      <c r="B463" s="20"/>
      <c r="C463" s="20"/>
      <c r="D463" s="17"/>
    </row>
    <row r="464" spans="1:4">
      <c r="A464" s="20"/>
      <c r="B464" s="20"/>
      <c r="C464" s="20"/>
      <c r="D464" s="17"/>
    </row>
    <row r="465" spans="1:4">
      <c r="A465" s="20"/>
      <c r="B465" s="20"/>
      <c r="C465" s="20"/>
      <c r="D465" s="17"/>
    </row>
    <row r="466" spans="1:4">
      <c r="A466" s="20"/>
      <c r="B466" s="20"/>
      <c r="C466" s="20"/>
      <c r="D466" s="17"/>
    </row>
    <row r="467" spans="1:4">
      <c r="A467" s="20"/>
      <c r="B467" s="20"/>
      <c r="C467" s="20"/>
      <c r="D467" s="17"/>
    </row>
    <row r="468" spans="1:4">
      <c r="A468" s="20"/>
      <c r="B468" s="20"/>
      <c r="C468" s="20"/>
      <c r="D468" s="17"/>
    </row>
    <row r="469" spans="1:4">
      <c r="A469" s="20"/>
      <c r="B469" s="20"/>
      <c r="C469" s="20"/>
      <c r="D469" s="17"/>
    </row>
    <row r="470" spans="1:4">
      <c r="A470" s="20"/>
      <c r="B470" s="20"/>
      <c r="C470" s="20"/>
      <c r="D470" s="17"/>
    </row>
    <row r="471" spans="1:4">
      <c r="A471" s="20"/>
      <c r="B471" s="20"/>
      <c r="C471" s="20"/>
      <c r="D471" s="17"/>
    </row>
    <row r="472" spans="1:4">
      <c r="A472" s="20"/>
      <c r="B472" s="20"/>
      <c r="C472" s="20"/>
      <c r="D472" s="17"/>
    </row>
    <row r="473" spans="1:4">
      <c r="A473" s="20"/>
      <c r="B473" s="20"/>
      <c r="C473" s="20"/>
      <c r="D473" s="17"/>
    </row>
    <row r="474" spans="1:4">
      <c r="A474" s="20"/>
      <c r="B474" s="20"/>
      <c r="C474" s="20"/>
      <c r="D474" s="17"/>
    </row>
    <row r="475" spans="1:4">
      <c r="A475" s="20"/>
      <c r="B475" s="20"/>
      <c r="C475" s="20"/>
      <c r="D475" s="17"/>
    </row>
    <row r="476" spans="1:4">
      <c r="A476" s="20"/>
      <c r="B476" s="20"/>
      <c r="C476" s="20"/>
      <c r="D476" s="17"/>
    </row>
    <row r="477" spans="1:4">
      <c r="A477" s="20"/>
      <c r="B477" s="20"/>
      <c r="C477" s="20"/>
      <c r="D477" s="17"/>
    </row>
    <row r="478" spans="1:4">
      <c r="A478" s="20"/>
      <c r="B478" s="20"/>
      <c r="C478" s="20"/>
      <c r="D478" s="17"/>
    </row>
    <row r="479" spans="1:4">
      <c r="A479" s="20"/>
      <c r="B479" s="20"/>
      <c r="C479" s="20"/>
      <c r="D479" s="17"/>
    </row>
    <row r="480" spans="1:4">
      <c r="A480" s="20"/>
      <c r="B480" s="20"/>
      <c r="C480" s="20"/>
      <c r="D480" s="17"/>
    </row>
    <row r="481" spans="1:4">
      <c r="A481" s="20"/>
      <c r="B481" s="20"/>
      <c r="C481" s="20"/>
      <c r="D481" s="17"/>
    </row>
    <row r="482" spans="1:4">
      <c r="A482" s="20"/>
      <c r="B482" s="20"/>
      <c r="C482" s="20"/>
      <c r="D482" s="17"/>
    </row>
    <row r="483" spans="1:4">
      <c r="A483" s="20"/>
      <c r="B483" s="20"/>
      <c r="C483" s="20"/>
      <c r="D483" s="17"/>
    </row>
    <row r="484" spans="1:4">
      <c r="A484" s="20"/>
      <c r="B484" s="20"/>
      <c r="C484" s="20"/>
      <c r="D484" s="17"/>
    </row>
    <row r="485" spans="1:4">
      <c r="A485" s="20"/>
      <c r="B485" s="20"/>
      <c r="C485" s="20"/>
      <c r="D485" s="17"/>
    </row>
    <row r="486" spans="1:4">
      <c r="A486" s="20"/>
      <c r="B486" s="20"/>
      <c r="C486" s="20"/>
      <c r="D486" s="17"/>
    </row>
    <row r="487" spans="1:4">
      <c r="A487" s="20"/>
      <c r="B487" s="20"/>
      <c r="C487" s="20"/>
      <c r="D487" s="17"/>
    </row>
    <row r="488" spans="1:4">
      <c r="A488" s="20"/>
      <c r="B488" s="20"/>
      <c r="C488" s="20"/>
      <c r="D488" s="17"/>
    </row>
    <row r="489" spans="1:4">
      <c r="A489" s="20"/>
      <c r="B489" s="20"/>
      <c r="C489" s="20"/>
      <c r="D489" s="17"/>
    </row>
    <row r="490" spans="1:4">
      <c r="A490" s="20"/>
      <c r="B490" s="20"/>
      <c r="C490" s="20"/>
      <c r="D490" s="17"/>
    </row>
    <row r="491" spans="1:4">
      <c r="A491" s="20"/>
      <c r="B491" s="20"/>
      <c r="C491" s="20"/>
      <c r="D491" s="17"/>
    </row>
    <row r="492" spans="1:4">
      <c r="A492" s="20"/>
      <c r="B492" s="20"/>
      <c r="C492" s="20"/>
      <c r="D492" s="17"/>
    </row>
    <row r="493" spans="1:4">
      <c r="A493" s="20"/>
      <c r="B493" s="20"/>
      <c r="C493" s="20"/>
      <c r="D493" s="17"/>
    </row>
    <row r="494" spans="1:4">
      <c r="A494" s="20"/>
      <c r="B494" s="20"/>
      <c r="C494" s="20"/>
      <c r="D494" s="17"/>
    </row>
    <row r="495" spans="1:4">
      <c r="A495" s="20"/>
      <c r="B495" s="20"/>
      <c r="C495" s="20"/>
      <c r="D495" s="17"/>
    </row>
    <row r="496" spans="1:4">
      <c r="A496" s="20"/>
      <c r="B496" s="20"/>
      <c r="C496" s="20"/>
      <c r="D496" s="17"/>
    </row>
    <row r="497" spans="1:4">
      <c r="A497" s="20"/>
      <c r="B497" s="20"/>
      <c r="C497" s="20"/>
      <c r="D497" s="17"/>
    </row>
    <row r="498" spans="1:4">
      <c r="A498" s="20"/>
      <c r="B498" s="20"/>
      <c r="C498" s="20"/>
      <c r="D498" s="17"/>
    </row>
    <row r="499" spans="1:4">
      <c r="A499" s="20"/>
      <c r="B499" s="20"/>
      <c r="C499" s="20"/>
      <c r="D499" s="17"/>
    </row>
    <row r="500" spans="1:4">
      <c r="A500" s="20"/>
      <c r="B500" s="20"/>
      <c r="C500" s="20"/>
      <c r="D500" s="17"/>
    </row>
  </sheetData>
  <hyperlinks>
    <hyperlink ref="A1" location="'TOC'!B113" display="TOC" xr:uid="{00000000-0004-0000-6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400-000000000000}">
          <x14:formula1>
            <xm:f>_dropDownSheet!$A$52:$I$52</xm:f>
          </x14:formula1>
          <xm:sqref>A5:A500</xm:sqref>
        </x14:dataValidation>
        <x14:dataValidation type="list" allowBlank="1" showInputMessage="1" showErrorMessage="1" xr:uid="{00000000-0002-0000-6400-000001000000}">
          <x14:formula1>
            <xm:f>_dropDownSheet!$A$9:$JB$9</xm:f>
          </x14:formula1>
          <xm:sqref>B5:B500</xm:sqref>
        </x14:dataValidation>
        <x14:dataValidation type="list" allowBlank="1" showInputMessage="1" showErrorMessage="1" xr:uid="{00000000-0002-0000-6400-000002000000}">
          <x14:formula1>
            <xm:f>_dropDownSheet!$A$11:$N$11</xm:f>
          </x14:formula1>
          <xm:sqref>C5:C500</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Blad102">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0" t="s">
        <v>301</v>
      </c>
      <c r="B1" s="11" t="s">
        <v>262</v>
      </c>
    </row>
    <row r="2" spans="1:5" ht="15" customHeight="1"/>
    <row r="3" spans="1:5">
      <c r="A3" s="11"/>
      <c r="D3" s="12" t="s">
        <v>464</v>
      </c>
      <c r="E3" s="12" t="s">
        <v>465</v>
      </c>
    </row>
    <row r="4" spans="1:5" ht="20">
      <c r="A4" s="19" t="s">
        <v>535</v>
      </c>
      <c r="B4" s="19" t="s">
        <v>331</v>
      </c>
      <c r="C4" s="19" t="s">
        <v>332</v>
      </c>
      <c r="D4" s="13" t="s">
        <v>317</v>
      </c>
      <c r="E4" s="13" t="s">
        <v>318</v>
      </c>
    </row>
    <row r="5" spans="1:5">
      <c r="A5" s="20"/>
      <c r="B5" s="20"/>
      <c r="C5" s="20"/>
      <c r="D5" s="17"/>
      <c r="E5" s="17"/>
    </row>
    <row r="6" spans="1:5" ht="15" customHeight="1">
      <c r="A6" s="20"/>
      <c r="B6" s="20"/>
      <c r="C6" s="20"/>
      <c r="D6" s="17"/>
      <c r="E6" s="17"/>
    </row>
    <row r="7" spans="1:5">
      <c r="A7" s="20"/>
      <c r="B7" s="20"/>
      <c r="C7" s="20"/>
      <c r="D7" s="17"/>
      <c r="E7" s="17"/>
    </row>
    <row r="8" spans="1:5">
      <c r="A8" s="20"/>
      <c r="B8" s="20"/>
      <c r="C8" s="20"/>
      <c r="D8" s="17"/>
      <c r="E8" s="17"/>
    </row>
    <row r="9" spans="1:5">
      <c r="A9" s="20"/>
      <c r="B9" s="20"/>
      <c r="C9" s="20"/>
      <c r="D9" s="17"/>
      <c r="E9" s="17"/>
    </row>
    <row r="10" spans="1:5">
      <c r="A10" s="20"/>
      <c r="B10" s="20"/>
      <c r="C10" s="20"/>
      <c r="D10" s="17"/>
      <c r="E10" s="17"/>
    </row>
    <row r="11" spans="1:5">
      <c r="A11" s="20"/>
      <c r="B11" s="20"/>
      <c r="C11" s="20"/>
      <c r="D11" s="17"/>
      <c r="E11" s="17"/>
    </row>
    <row r="12" spans="1:5">
      <c r="A12" s="20"/>
      <c r="B12" s="20"/>
      <c r="C12" s="20"/>
      <c r="D12" s="17"/>
      <c r="E12" s="17"/>
    </row>
    <row r="13" spans="1:5">
      <c r="A13" s="20"/>
      <c r="B13" s="20"/>
      <c r="C13" s="20"/>
      <c r="D13" s="17"/>
      <c r="E13" s="17"/>
    </row>
    <row r="14" spans="1:5">
      <c r="A14" s="20"/>
      <c r="B14" s="20"/>
      <c r="C14" s="20"/>
      <c r="D14" s="17"/>
      <c r="E14" s="17"/>
    </row>
    <row r="15" spans="1:5">
      <c r="A15" s="20"/>
      <c r="B15" s="20"/>
      <c r="C15" s="20"/>
      <c r="D15" s="17"/>
      <c r="E15" s="17"/>
    </row>
    <row r="16" spans="1:5">
      <c r="A16" s="20"/>
      <c r="B16" s="20"/>
      <c r="C16" s="20"/>
      <c r="D16" s="17"/>
      <c r="E16" s="17"/>
    </row>
    <row r="17" spans="1:5">
      <c r="A17" s="20"/>
      <c r="B17" s="20"/>
      <c r="C17" s="20"/>
      <c r="D17" s="17"/>
      <c r="E17" s="17"/>
    </row>
    <row r="18" spans="1:5">
      <c r="A18" s="20"/>
      <c r="B18" s="20"/>
      <c r="C18" s="20"/>
      <c r="D18" s="17"/>
      <c r="E18" s="17"/>
    </row>
    <row r="19" spans="1:5">
      <c r="A19" s="20"/>
      <c r="B19" s="20"/>
      <c r="C19" s="20"/>
      <c r="D19" s="17"/>
      <c r="E19" s="17"/>
    </row>
    <row r="20" spans="1:5">
      <c r="A20" s="20"/>
      <c r="B20" s="20"/>
      <c r="C20" s="20"/>
      <c r="D20" s="17"/>
      <c r="E20" s="17"/>
    </row>
    <row r="21" spans="1:5">
      <c r="A21" s="20"/>
      <c r="B21" s="20"/>
      <c r="C21" s="20"/>
      <c r="D21" s="17"/>
      <c r="E21" s="17"/>
    </row>
    <row r="22" spans="1:5">
      <c r="A22" s="20"/>
      <c r="B22" s="20"/>
      <c r="C22" s="20"/>
      <c r="D22" s="17"/>
      <c r="E22" s="17"/>
    </row>
    <row r="23" spans="1:5">
      <c r="A23" s="20"/>
      <c r="B23" s="20"/>
      <c r="C23" s="20"/>
      <c r="D23" s="17"/>
      <c r="E23" s="17"/>
    </row>
    <row r="24" spans="1:5">
      <c r="A24" s="20"/>
      <c r="B24" s="20"/>
      <c r="C24" s="20"/>
      <c r="D24" s="17"/>
      <c r="E24" s="17"/>
    </row>
    <row r="25" spans="1:5">
      <c r="A25" s="20"/>
      <c r="B25" s="20"/>
      <c r="C25" s="20"/>
      <c r="D25" s="17"/>
      <c r="E25" s="17"/>
    </row>
    <row r="26" spans="1:5">
      <c r="A26" s="20"/>
      <c r="B26" s="20"/>
      <c r="C26" s="20"/>
      <c r="D26" s="17"/>
      <c r="E26" s="17"/>
    </row>
    <row r="27" spans="1:5">
      <c r="A27" s="20"/>
      <c r="B27" s="20"/>
      <c r="C27" s="20"/>
      <c r="D27" s="17"/>
      <c r="E27" s="17"/>
    </row>
    <row r="28" spans="1:5">
      <c r="A28" s="20"/>
      <c r="B28" s="20"/>
      <c r="C28" s="20"/>
      <c r="D28" s="17"/>
      <c r="E28" s="17"/>
    </row>
    <row r="29" spans="1:5">
      <c r="A29" s="20"/>
      <c r="B29" s="20"/>
      <c r="C29" s="20"/>
      <c r="D29" s="17"/>
      <c r="E29" s="17"/>
    </row>
    <row r="30" spans="1:5">
      <c r="A30" s="20"/>
      <c r="B30" s="20"/>
      <c r="C30" s="20"/>
      <c r="D30" s="17"/>
      <c r="E30" s="17"/>
    </row>
    <row r="31" spans="1:5">
      <c r="A31" s="20"/>
      <c r="B31" s="20"/>
      <c r="C31" s="20"/>
      <c r="D31" s="17"/>
      <c r="E31" s="17"/>
    </row>
    <row r="32" spans="1:5">
      <c r="A32" s="20"/>
      <c r="B32" s="20"/>
      <c r="C32" s="20"/>
      <c r="D32" s="17"/>
      <c r="E32" s="17"/>
    </row>
    <row r="33" spans="1:5">
      <c r="A33" s="20"/>
      <c r="B33" s="20"/>
      <c r="C33" s="20"/>
      <c r="D33" s="17"/>
      <c r="E33" s="17"/>
    </row>
    <row r="34" spans="1:5">
      <c r="A34" s="20"/>
      <c r="B34" s="20"/>
      <c r="C34" s="20"/>
      <c r="D34" s="17"/>
      <c r="E34" s="17"/>
    </row>
    <row r="35" spans="1:5">
      <c r="A35" s="20"/>
      <c r="B35" s="20"/>
      <c r="C35" s="20"/>
      <c r="D35" s="17"/>
      <c r="E35" s="17"/>
    </row>
    <row r="36" spans="1:5">
      <c r="A36" s="20"/>
      <c r="B36" s="20"/>
      <c r="C36" s="20"/>
      <c r="D36" s="17"/>
      <c r="E36" s="17"/>
    </row>
    <row r="37" spans="1:5">
      <c r="A37" s="20"/>
      <c r="B37" s="20"/>
      <c r="C37" s="20"/>
      <c r="D37" s="17"/>
      <c r="E37" s="17"/>
    </row>
    <row r="38" spans="1:5">
      <c r="A38" s="20"/>
      <c r="B38" s="20"/>
      <c r="C38" s="20"/>
      <c r="D38" s="17"/>
      <c r="E38" s="17"/>
    </row>
    <row r="39" spans="1:5">
      <c r="A39" s="20"/>
      <c r="B39" s="20"/>
      <c r="C39" s="20"/>
      <c r="D39" s="17"/>
      <c r="E39" s="17"/>
    </row>
    <row r="40" spans="1:5">
      <c r="A40" s="20"/>
      <c r="B40" s="20"/>
      <c r="C40" s="20"/>
      <c r="D40" s="17"/>
      <c r="E40" s="17"/>
    </row>
    <row r="41" spans="1:5">
      <c r="A41" s="20"/>
      <c r="B41" s="20"/>
      <c r="C41" s="20"/>
      <c r="D41" s="17"/>
      <c r="E41" s="17"/>
    </row>
    <row r="42" spans="1:5">
      <c r="A42" s="20"/>
      <c r="B42" s="20"/>
      <c r="C42" s="20"/>
      <c r="D42" s="17"/>
      <c r="E42" s="17"/>
    </row>
    <row r="43" spans="1:5">
      <c r="A43" s="20"/>
      <c r="B43" s="20"/>
      <c r="C43" s="20"/>
      <c r="D43" s="17"/>
      <c r="E43" s="17"/>
    </row>
    <row r="44" spans="1:5">
      <c r="A44" s="20"/>
      <c r="B44" s="20"/>
      <c r="C44" s="20"/>
      <c r="D44" s="17"/>
      <c r="E44" s="17"/>
    </row>
    <row r="45" spans="1:5">
      <c r="A45" s="20"/>
      <c r="B45" s="20"/>
      <c r="C45" s="20"/>
      <c r="D45" s="17"/>
      <c r="E45" s="17"/>
    </row>
    <row r="46" spans="1:5">
      <c r="A46" s="20"/>
      <c r="B46" s="20"/>
      <c r="C46" s="20"/>
      <c r="D46" s="17"/>
      <c r="E46" s="17"/>
    </row>
    <row r="47" spans="1:5">
      <c r="A47" s="20"/>
      <c r="B47" s="20"/>
      <c r="C47" s="20"/>
      <c r="D47" s="17"/>
      <c r="E47" s="17"/>
    </row>
    <row r="48" spans="1:5">
      <c r="A48" s="20"/>
      <c r="B48" s="20"/>
      <c r="C48" s="20"/>
      <c r="D48" s="17"/>
      <c r="E48" s="17"/>
    </row>
    <row r="49" spans="1:5">
      <c r="A49" s="20"/>
      <c r="B49" s="20"/>
      <c r="C49" s="20"/>
      <c r="D49" s="17"/>
      <c r="E49" s="17"/>
    </row>
    <row r="50" spans="1:5">
      <c r="A50" s="20"/>
      <c r="B50" s="20"/>
      <c r="C50" s="20"/>
      <c r="D50" s="17"/>
      <c r="E50" s="17"/>
    </row>
    <row r="51" spans="1:5">
      <c r="A51" s="20"/>
      <c r="B51" s="20"/>
      <c r="C51" s="20"/>
      <c r="D51" s="17"/>
      <c r="E51" s="17"/>
    </row>
    <row r="52" spans="1:5">
      <c r="A52" s="20"/>
      <c r="B52" s="20"/>
      <c r="C52" s="20"/>
      <c r="D52" s="17"/>
      <c r="E52" s="17"/>
    </row>
    <row r="53" spans="1:5">
      <c r="A53" s="20"/>
      <c r="B53" s="20"/>
      <c r="C53" s="20"/>
      <c r="D53" s="17"/>
      <c r="E53" s="17"/>
    </row>
    <row r="54" spans="1:5">
      <c r="A54" s="20"/>
      <c r="B54" s="20"/>
      <c r="C54" s="20"/>
      <c r="D54" s="17"/>
      <c r="E54" s="17"/>
    </row>
    <row r="55" spans="1:5">
      <c r="A55" s="20"/>
      <c r="B55" s="20"/>
      <c r="C55" s="20"/>
      <c r="D55" s="17"/>
      <c r="E55" s="17"/>
    </row>
    <row r="56" spans="1:5">
      <c r="A56" s="20"/>
      <c r="B56" s="20"/>
      <c r="C56" s="20"/>
      <c r="D56" s="17"/>
      <c r="E56" s="17"/>
    </row>
    <row r="57" spans="1:5">
      <c r="A57" s="20"/>
      <c r="B57" s="20"/>
      <c r="C57" s="20"/>
      <c r="D57" s="17"/>
      <c r="E57" s="17"/>
    </row>
    <row r="58" spans="1:5">
      <c r="A58" s="20"/>
      <c r="B58" s="20"/>
      <c r="C58" s="20"/>
      <c r="D58" s="17"/>
      <c r="E58" s="17"/>
    </row>
    <row r="59" spans="1:5">
      <c r="A59" s="20"/>
      <c r="B59" s="20"/>
      <c r="C59" s="20"/>
      <c r="D59" s="17"/>
      <c r="E59" s="17"/>
    </row>
    <row r="60" spans="1:5">
      <c r="A60" s="20"/>
      <c r="B60" s="20"/>
      <c r="C60" s="20"/>
      <c r="D60" s="17"/>
      <c r="E60" s="17"/>
    </row>
    <row r="61" spans="1:5">
      <c r="A61" s="20"/>
      <c r="B61" s="20"/>
      <c r="C61" s="20"/>
      <c r="D61" s="17"/>
      <c r="E61" s="17"/>
    </row>
    <row r="62" spans="1:5">
      <c r="A62" s="20"/>
      <c r="B62" s="20"/>
      <c r="C62" s="20"/>
      <c r="D62" s="17"/>
      <c r="E62" s="17"/>
    </row>
    <row r="63" spans="1:5">
      <c r="A63" s="20"/>
      <c r="B63" s="20"/>
      <c r="C63" s="20"/>
      <c r="D63" s="17"/>
      <c r="E63" s="17"/>
    </row>
    <row r="64" spans="1:5">
      <c r="A64" s="20"/>
      <c r="B64" s="20"/>
      <c r="C64" s="20"/>
      <c r="D64" s="17"/>
      <c r="E64" s="17"/>
    </row>
    <row r="65" spans="1:5">
      <c r="A65" s="20"/>
      <c r="B65" s="20"/>
      <c r="C65" s="20"/>
      <c r="D65" s="17"/>
      <c r="E65" s="17"/>
    </row>
    <row r="66" spans="1:5">
      <c r="A66" s="20"/>
      <c r="B66" s="20"/>
      <c r="C66" s="20"/>
      <c r="D66" s="17"/>
      <c r="E66" s="17"/>
    </row>
    <row r="67" spans="1:5">
      <c r="A67" s="20"/>
      <c r="B67" s="20"/>
      <c r="C67" s="20"/>
      <c r="D67" s="17"/>
      <c r="E67" s="17"/>
    </row>
    <row r="68" spans="1:5">
      <c r="A68" s="20"/>
      <c r="B68" s="20"/>
      <c r="C68" s="20"/>
      <c r="D68" s="17"/>
      <c r="E68" s="17"/>
    </row>
    <row r="69" spans="1:5">
      <c r="A69" s="20"/>
      <c r="B69" s="20"/>
      <c r="C69" s="20"/>
      <c r="D69" s="17"/>
      <c r="E69" s="17"/>
    </row>
    <row r="70" spans="1:5">
      <c r="A70" s="20"/>
      <c r="B70" s="20"/>
      <c r="C70" s="20"/>
      <c r="D70" s="17"/>
      <c r="E70" s="17"/>
    </row>
    <row r="71" spans="1:5">
      <c r="A71" s="20"/>
      <c r="B71" s="20"/>
      <c r="C71" s="20"/>
      <c r="D71" s="17"/>
      <c r="E71" s="17"/>
    </row>
    <row r="72" spans="1:5">
      <c r="A72" s="20"/>
      <c r="B72" s="20"/>
      <c r="C72" s="20"/>
      <c r="D72" s="17"/>
      <c r="E72" s="17"/>
    </row>
    <row r="73" spans="1:5">
      <c r="A73" s="20"/>
      <c r="B73" s="20"/>
      <c r="C73" s="20"/>
      <c r="D73" s="17"/>
      <c r="E73" s="17"/>
    </row>
    <row r="74" spans="1:5">
      <c r="A74" s="20"/>
      <c r="B74" s="20"/>
      <c r="C74" s="20"/>
      <c r="D74" s="17"/>
      <c r="E74" s="17"/>
    </row>
    <row r="75" spans="1:5">
      <c r="A75" s="20"/>
      <c r="B75" s="20"/>
      <c r="C75" s="20"/>
      <c r="D75" s="17"/>
      <c r="E75" s="17"/>
    </row>
    <row r="76" spans="1:5">
      <c r="A76" s="20"/>
      <c r="B76" s="20"/>
      <c r="C76" s="20"/>
      <c r="D76" s="17"/>
      <c r="E76" s="17"/>
    </row>
    <row r="77" spans="1:5">
      <c r="A77" s="20"/>
      <c r="B77" s="20"/>
      <c r="C77" s="20"/>
      <c r="D77" s="17"/>
      <c r="E77" s="17"/>
    </row>
    <row r="78" spans="1:5">
      <c r="A78" s="20"/>
      <c r="B78" s="20"/>
      <c r="C78" s="20"/>
      <c r="D78" s="17"/>
      <c r="E78" s="17"/>
    </row>
    <row r="79" spans="1:5">
      <c r="A79" s="20"/>
      <c r="B79" s="20"/>
      <c r="C79" s="20"/>
      <c r="D79" s="17"/>
      <c r="E79" s="17"/>
    </row>
    <row r="80" spans="1:5">
      <c r="A80" s="20"/>
      <c r="B80" s="20"/>
      <c r="C80" s="20"/>
      <c r="D80" s="17"/>
      <c r="E80" s="17"/>
    </row>
    <row r="81" spans="1:5">
      <c r="A81" s="20"/>
      <c r="B81" s="20"/>
      <c r="C81" s="20"/>
      <c r="D81" s="17"/>
      <c r="E81" s="17"/>
    </row>
    <row r="82" spans="1:5">
      <c r="A82" s="20"/>
      <c r="B82" s="20"/>
      <c r="C82" s="20"/>
      <c r="D82" s="17"/>
      <c r="E82" s="17"/>
    </row>
    <row r="83" spans="1:5">
      <c r="A83" s="20"/>
      <c r="B83" s="20"/>
      <c r="C83" s="20"/>
      <c r="D83" s="17"/>
      <c r="E83" s="17"/>
    </row>
    <row r="84" spans="1:5">
      <c r="A84" s="20"/>
      <c r="B84" s="20"/>
      <c r="C84" s="20"/>
      <c r="D84" s="17"/>
      <c r="E84" s="17"/>
    </row>
    <row r="85" spans="1:5">
      <c r="A85" s="20"/>
      <c r="B85" s="20"/>
      <c r="C85" s="20"/>
      <c r="D85" s="17"/>
      <c r="E85" s="17"/>
    </row>
    <row r="86" spans="1:5">
      <c r="A86" s="20"/>
      <c r="B86" s="20"/>
      <c r="C86" s="20"/>
      <c r="D86" s="17"/>
      <c r="E86" s="17"/>
    </row>
    <row r="87" spans="1:5">
      <c r="A87" s="20"/>
      <c r="B87" s="20"/>
      <c r="C87" s="20"/>
      <c r="D87" s="17"/>
      <c r="E87" s="17"/>
    </row>
    <row r="88" spans="1:5">
      <c r="A88" s="20"/>
      <c r="B88" s="20"/>
      <c r="C88" s="20"/>
      <c r="D88" s="17"/>
      <c r="E88" s="17"/>
    </row>
    <row r="89" spans="1:5">
      <c r="A89" s="20"/>
      <c r="B89" s="20"/>
      <c r="C89" s="20"/>
      <c r="D89" s="17"/>
      <c r="E89" s="17"/>
    </row>
    <row r="90" spans="1:5">
      <c r="A90" s="20"/>
      <c r="B90" s="20"/>
      <c r="C90" s="20"/>
      <c r="D90" s="17"/>
      <c r="E90" s="17"/>
    </row>
    <row r="91" spans="1:5">
      <c r="A91" s="20"/>
      <c r="B91" s="20"/>
      <c r="C91" s="20"/>
      <c r="D91" s="17"/>
      <c r="E91" s="17"/>
    </row>
    <row r="92" spans="1:5">
      <c r="A92" s="20"/>
      <c r="B92" s="20"/>
      <c r="C92" s="20"/>
      <c r="D92" s="17"/>
      <c r="E92" s="17"/>
    </row>
    <row r="93" spans="1:5">
      <c r="A93" s="20"/>
      <c r="B93" s="20"/>
      <c r="C93" s="20"/>
      <c r="D93" s="17"/>
      <c r="E93" s="17"/>
    </row>
    <row r="94" spans="1:5">
      <c r="A94" s="20"/>
      <c r="B94" s="20"/>
      <c r="C94" s="20"/>
      <c r="D94" s="17"/>
      <c r="E94" s="17"/>
    </row>
    <row r="95" spans="1:5">
      <c r="A95" s="20"/>
      <c r="B95" s="20"/>
      <c r="C95" s="20"/>
      <c r="D95" s="17"/>
      <c r="E95" s="17"/>
    </row>
    <row r="96" spans="1:5">
      <c r="A96" s="20"/>
      <c r="B96" s="20"/>
      <c r="C96" s="20"/>
      <c r="D96" s="17"/>
      <c r="E96" s="17"/>
    </row>
    <row r="97" spans="1:5">
      <c r="A97" s="20"/>
      <c r="B97" s="20"/>
      <c r="C97" s="20"/>
      <c r="D97" s="17"/>
      <c r="E97" s="17"/>
    </row>
    <row r="98" spans="1:5">
      <c r="A98" s="20"/>
      <c r="B98" s="20"/>
      <c r="C98" s="20"/>
      <c r="D98" s="17"/>
      <c r="E98" s="17"/>
    </row>
    <row r="99" spans="1:5">
      <c r="A99" s="20"/>
      <c r="B99" s="20"/>
      <c r="C99" s="20"/>
      <c r="D99" s="17"/>
      <c r="E99" s="17"/>
    </row>
    <row r="100" spans="1:5">
      <c r="A100" s="20"/>
      <c r="B100" s="20"/>
      <c r="C100" s="20"/>
      <c r="D100" s="17"/>
      <c r="E100" s="17"/>
    </row>
    <row r="101" spans="1:5">
      <c r="A101" s="20"/>
      <c r="B101" s="20"/>
      <c r="C101" s="20"/>
      <c r="D101" s="17"/>
      <c r="E101" s="17"/>
    </row>
    <row r="102" spans="1:5">
      <c r="A102" s="20"/>
      <c r="B102" s="20"/>
      <c r="C102" s="20"/>
      <c r="D102" s="17"/>
      <c r="E102" s="17"/>
    </row>
    <row r="103" spans="1:5">
      <c r="A103" s="20"/>
      <c r="B103" s="20"/>
      <c r="C103" s="20"/>
      <c r="D103" s="17"/>
      <c r="E103" s="17"/>
    </row>
    <row r="104" spans="1:5">
      <c r="A104" s="20"/>
      <c r="B104" s="20"/>
      <c r="C104" s="20"/>
      <c r="D104" s="17"/>
      <c r="E104" s="17"/>
    </row>
    <row r="105" spans="1:5">
      <c r="A105" s="20"/>
      <c r="B105" s="20"/>
      <c r="C105" s="20"/>
      <c r="D105" s="17"/>
      <c r="E105" s="17"/>
    </row>
    <row r="106" spans="1:5">
      <c r="A106" s="20"/>
      <c r="B106" s="20"/>
      <c r="C106" s="20"/>
      <c r="D106" s="17"/>
      <c r="E106" s="17"/>
    </row>
    <row r="107" spans="1:5">
      <c r="A107" s="20"/>
      <c r="B107" s="20"/>
      <c r="C107" s="20"/>
      <c r="D107" s="17"/>
      <c r="E107" s="17"/>
    </row>
    <row r="108" spans="1:5">
      <c r="A108" s="20"/>
      <c r="B108" s="20"/>
      <c r="C108" s="20"/>
      <c r="D108" s="17"/>
      <c r="E108" s="17"/>
    </row>
    <row r="109" spans="1:5">
      <c r="A109" s="20"/>
      <c r="B109" s="20"/>
      <c r="C109" s="20"/>
      <c r="D109" s="17"/>
      <c r="E109" s="17"/>
    </row>
    <row r="110" spans="1:5">
      <c r="A110" s="20"/>
      <c r="B110" s="20"/>
      <c r="C110" s="20"/>
      <c r="D110" s="17"/>
      <c r="E110" s="17"/>
    </row>
    <row r="111" spans="1:5">
      <c r="A111" s="20"/>
      <c r="B111" s="20"/>
      <c r="C111" s="20"/>
      <c r="D111" s="17"/>
      <c r="E111" s="17"/>
    </row>
    <row r="112" spans="1:5">
      <c r="A112" s="20"/>
      <c r="B112" s="20"/>
      <c r="C112" s="20"/>
      <c r="D112" s="17"/>
      <c r="E112" s="17"/>
    </row>
    <row r="113" spans="1:5">
      <c r="A113" s="20"/>
      <c r="B113" s="20"/>
      <c r="C113" s="20"/>
      <c r="D113" s="17"/>
      <c r="E113" s="17"/>
    </row>
    <row r="114" spans="1:5">
      <c r="A114" s="20"/>
      <c r="B114" s="20"/>
      <c r="C114" s="20"/>
      <c r="D114" s="17"/>
      <c r="E114" s="17"/>
    </row>
    <row r="115" spans="1:5">
      <c r="A115" s="20"/>
      <c r="B115" s="20"/>
      <c r="C115" s="20"/>
      <c r="D115" s="17"/>
      <c r="E115" s="17"/>
    </row>
    <row r="116" spans="1:5">
      <c r="A116" s="20"/>
      <c r="B116" s="20"/>
      <c r="C116" s="20"/>
      <c r="D116" s="17"/>
      <c r="E116" s="17"/>
    </row>
    <row r="117" spans="1:5">
      <c r="A117" s="20"/>
      <c r="B117" s="20"/>
      <c r="C117" s="20"/>
      <c r="D117" s="17"/>
      <c r="E117" s="17"/>
    </row>
    <row r="118" spans="1:5">
      <c r="A118" s="20"/>
      <c r="B118" s="20"/>
      <c r="C118" s="20"/>
      <c r="D118" s="17"/>
      <c r="E118" s="17"/>
    </row>
    <row r="119" spans="1:5">
      <c r="A119" s="20"/>
      <c r="B119" s="20"/>
      <c r="C119" s="20"/>
      <c r="D119" s="17"/>
      <c r="E119" s="17"/>
    </row>
    <row r="120" spans="1:5">
      <c r="A120" s="20"/>
      <c r="B120" s="20"/>
      <c r="C120" s="20"/>
      <c r="D120" s="17"/>
      <c r="E120" s="17"/>
    </row>
    <row r="121" spans="1:5">
      <c r="A121" s="20"/>
      <c r="B121" s="20"/>
      <c r="C121" s="20"/>
      <c r="D121" s="17"/>
      <c r="E121" s="17"/>
    </row>
    <row r="122" spans="1:5">
      <c r="A122" s="20"/>
      <c r="B122" s="20"/>
      <c r="C122" s="20"/>
      <c r="D122" s="17"/>
      <c r="E122" s="17"/>
    </row>
    <row r="123" spans="1:5">
      <c r="A123" s="20"/>
      <c r="B123" s="20"/>
      <c r="C123" s="20"/>
      <c r="D123" s="17"/>
      <c r="E123" s="17"/>
    </row>
    <row r="124" spans="1:5">
      <c r="A124" s="20"/>
      <c r="B124" s="20"/>
      <c r="C124" s="20"/>
      <c r="D124" s="17"/>
      <c r="E124" s="17"/>
    </row>
    <row r="125" spans="1:5">
      <c r="A125" s="20"/>
      <c r="B125" s="20"/>
      <c r="C125" s="20"/>
      <c r="D125" s="17"/>
      <c r="E125" s="17"/>
    </row>
    <row r="126" spans="1:5">
      <c r="A126" s="20"/>
      <c r="B126" s="20"/>
      <c r="C126" s="20"/>
      <c r="D126" s="17"/>
      <c r="E126" s="17"/>
    </row>
    <row r="127" spans="1:5">
      <c r="A127" s="20"/>
      <c r="B127" s="20"/>
      <c r="C127" s="20"/>
      <c r="D127" s="17"/>
      <c r="E127" s="17"/>
    </row>
    <row r="128" spans="1:5">
      <c r="A128" s="20"/>
      <c r="B128" s="20"/>
      <c r="C128" s="20"/>
      <c r="D128" s="17"/>
      <c r="E128" s="17"/>
    </row>
    <row r="129" spans="1:5">
      <c r="A129" s="20"/>
      <c r="B129" s="20"/>
      <c r="C129" s="20"/>
      <c r="D129" s="17"/>
      <c r="E129" s="17"/>
    </row>
    <row r="130" spans="1:5">
      <c r="A130" s="20"/>
      <c r="B130" s="20"/>
      <c r="C130" s="20"/>
      <c r="D130" s="17"/>
      <c r="E130" s="17"/>
    </row>
    <row r="131" spans="1:5">
      <c r="A131" s="20"/>
      <c r="B131" s="20"/>
      <c r="C131" s="20"/>
      <c r="D131" s="17"/>
      <c r="E131" s="17"/>
    </row>
    <row r="132" spans="1:5">
      <c r="A132" s="20"/>
      <c r="B132" s="20"/>
      <c r="C132" s="20"/>
      <c r="D132" s="17"/>
      <c r="E132" s="17"/>
    </row>
    <row r="133" spans="1:5">
      <c r="A133" s="20"/>
      <c r="B133" s="20"/>
      <c r="C133" s="20"/>
      <c r="D133" s="17"/>
      <c r="E133" s="17"/>
    </row>
    <row r="134" spans="1:5">
      <c r="A134" s="20"/>
      <c r="B134" s="20"/>
      <c r="C134" s="20"/>
      <c r="D134" s="17"/>
      <c r="E134" s="17"/>
    </row>
    <row r="135" spans="1:5">
      <c r="A135" s="20"/>
      <c r="B135" s="20"/>
      <c r="C135" s="20"/>
      <c r="D135" s="17"/>
      <c r="E135" s="17"/>
    </row>
    <row r="136" spans="1:5">
      <c r="A136" s="20"/>
      <c r="B136" s="20"/>
      <c r="C136" s="20"/>
      <c r="D136" s="17"/>
      <c r="E136" s="17"/>
    </row>
    <row r="137" spans="1:5">
      <c r="A137" s="20"/>
      <c r="B137" s="20"/>
      <c r="C137" s="20"/>
      <c r="D137" s="17"/>
      <c r="E137" s="17"/>
    </row>
    <row r="138" spans="1:5">
      <c r="A138" s="20"/>
      <c r="B138" s="20"/>
      <c r="C138" s="20"/>
      <c r="D138" s="17"/>
      <c r="E138" s="17"/>
    </row>
    <row r="139" spans="1:5">
      <c r="A139" s="20"/>
      <c r="B139" s="20"/>
      <c r="C139" s="20"/>
      <c r="D139" s="17"/>
      <c r="E139" s="17"/>
    </row>
    <row r="140" spans="1:5">
      <c r="A140" s="20"/>
      <c r="B140" s="20"/>
      <c r="C140" s="20"/>
      <c r="D140" s="17"/>
      <c r="E140" s="17"/>
    </row>
    <row r="141" spans="1:5">
      <c r="A141" s="20"/>
      <c r="B141" s="20"/>
      <c r="C141" s="20"/>
      <c r="D141" s="17"/>
      <c r="E141" s="17"/>
    </row>
    <row r="142" spans="1:5">
      <c r="A142" s="20"/>
      <c r="B142" s="20"/>
      <c r="C142" s="20"/>
      <c r="D142" s="17"/>
      <c r="E142" s="17"/>
    </row>
    <row r="143" spans="1:5">
      <c r="A143" s="20"/>
      <c r="B143" s="20"/>
      <c r="C143" s="20"/>
      <c r="D143" s="17"/>
      <c r="E143" s="17"/>
    </row>
    <row r="144" spans="1:5">
      <c r="A144" s="20"/>
      <c r="B144" s="20"/>
      <c r="C144" s="20"/>
      <c r="D144" s="17"/>
      <c r="E144" s="17"/>
    </row>
    <row r="145" spans="1:5">
      <c r="A145" s="20"/>
      <c r="B145" s="20"/>
      <c r="C145" s="20"/>
      <c r="D145" s="17"/>
      <c r="E145" s="17"/>
    </row>
    <row r="146" spans="1:5">
      <c r="A146" s="20"/>
      <c r="B146" s="20"/>
      <c r="C146" s="20"/>
      <c r="D146" s="17"/>
      <c r="E146" s="17"/>
    </row>
    <row r="147" spans="1:5">
      <c r="A147" s="20"/>
      <c r="B147" s="20"/>
      <c r="C147" s="20"/>
      <c r="D147" s="17"/>
      <c r="E147" s="17"/>
    </row>
    <row r="148" spans="1:5">
      <c r="A148" s="20"/>
      <c r="B148" s="20"/>
      <c r="C148" s="20"/>
      <c r="D148" s="17"/>
      <c r="E148" s="17"/>
    </row>
    <row r="149" spans="1:5">
      <c r="A149" s="20"/>
      <c r="B149" s="20"/>
      <c r="C149" s="20"/>
      <c r="D149" s="17"/>
      <c r="E149" s="17"/>
    </row>
    <row r="150" spans="1:5">
      <c r="A150" s="20"/>
      <c r="B150" s="20"/>
      <c r="C150" s="20"/>
      <c r="D150" s="17"/>
      <c r="E150" s="17"/>
    </row>
    <row r="151" spans="1:5">
      <c r="A151" s="20"/>
      <c r="B151" s="20"/>
      <c r="C151" s="20"/>
      <c r="D151" s="17"/>
      <c r="E151" s="17"/>
    </row>
    <row r="152" spans="1:5">
      <c r="A152" s="20"/>
      <c r="B152" s="20"/>
      <c r="C152" s="20"/>
      <c r="D152" s="17"/>
      <c r="E152" s="17"/>
    </row>
    <row r="153" spans="1:5">
      <c r="A153" s="20"/>
      <c r="B153" s="20"/>
      <c r="C153" s="20"/>
      <c r="D153" s="17"/>
      <c r="E153" s="17"/>
    </row>
    <row r="154" spans="1:5">
      <c r="A154" s="20"/>
      <c r="B154" s="20"/>
      <c r="C154" s="20"/>
      <c r="D154" s="17"/>
      <c r="E154" s="17"/>
    </row>
    <row r="155" spans="1:5">
      <c r="A155" s="20"/>
      <c r="B155" s="20"/>
      <c r="C155" s="20"/>
      <c r="D155" s="17"/>
      <c r="E155" s="17"/>
    </row>
    <row r="156" spans="1:5">
      <c r="A156" s="20"/>
      <c r="B156" s="20"/>
      <c r="C156" s="20"/>
      <c r="D156" s="17"/>
      <c r="E156" s="17"/>
    </row>
    <row r="157" spans="1:5">
      <c r="A157" s="20"/>
      <c r="B157" s="20"/>
      <c r="C157" s="20"/>
      <c r="D157" s="17"/>
      <c r="E157" s="17"/>
    </row>
    <row r="158" spans="1:5">
      <c r="A158" s="20"/>
      <c r="B158" s="20"/>
      <c r="C158" s="20"/>
      <c r="D158" s="17"/>
      <c r="E158" s="17"/>
    </row>
    <row r="159" spans="1:5">
      <c r="A159" s="20"/>
      <c r="B159" s="20"/>
      <c r="C159" s="20"/>
      <c r="D159" s="17"/>
      <c r="E159" s="17"/>
    </row>
    <row r="160" spans="1:5">
      <c r="A160" s="20"/>
      <c r="B160" s="20"/>
      <c r="C160" s="20"/>
      <c r="D160" s="17"/>
      <c r="E160" s="17"/>
    </row>
    <row r="161" spans="1:5">
      <c r="A161" s="20"/>
      <c r="B161" s="20"/>
      <c r="C161" s="20"/>
      <c r="D161" s="17"/>
      <c r="E161" s="17"/>
    </row>
    <row r="162" spans="1:5">
      <c r="A162" s="20"/>
      <c r="B162" s="20"/>
      <c r="C162" s="20"/>
      <c r="D162" s="17"/>
      <c r="E162" s="17"/>
    </row>
    <row r="163" spans="1:5">
      <c r="A163" s="20"/>
      <c r="B163" s="20"/>
      <c r="C163" s="20"/>
      <c r="D163" s="17"/>
      <c r="E163" s="17"/>
    </row>
    <row r="164" spans="1:5">
      <c r="A164" s="20"/>
      <c r="B164" s="20"/>
      <c r="C164" s="20"/>
      <c r="D164" s="17"/>
      <c r="E164" s="17"/>
    </row>
    <row r="165" spans="1:5">
      <c r="A165" s="20"/>
      <c r="B165" s="20"/>
      <c r="C165" s="20"/>
      <c r="D165" s="17"/>
      <c r="E165" s="17"/>
    </row>
    <row r="166" spans="1:5">
      <c r="A166" s="20"/>
      <c r="B166" s="20"/>
      <c r="C166" s="20"/>
      <c r="D166" s="17"/>
      <c r="E166" s="17"/>
    </row>
    <row r="167" spans="1:5">
      <c r="A167" s="20"/>
      <c r="B167" s="20"/>
      <c r="C167" s="20"/>
      <c r="D167" s="17"/>
      <c r="E167" s="17"/>
    </row>
    <row r="168" spans="1:5">
      <c r="A168" s="20"/>
      <c r="B168" s="20"/>
      <c r="C168" s="20"/>
      <c r="D168" s="17"/>
      <c r="E168" s="17"/>
    </row>
    <row r="169" spans="1:5">
      <c r="A169" s="20"/>
      <c r="B169" s="20"/>
      <c r="C169" s="20"/>
      <c r="D169" s="17"/>
      <c r="E169" s="17"/>
    </row>
    <row r="170" spans="1:5">
      <c r="A170" s="20"/>
      <c r="B170" s="20"/>
      <c r="C170" s="20"/>
      <c r="D170" s="17"/>
      <c r="E170" s="17"/>
    </row>
    <row r="171" spans="1:5">
      <c r="A171" s="20"/>
      <c r="B171" s="20"/>
      <c r="C171" s="20"/>
      <c r="D171" s="17"/>
      <c r="E171" s="17"/>
    </row>
    <row r="172" spans="1:5">
      <c r="A172" s="20"/>
      <c r="B172" s="20"/>
      <c r="C172" s="20"/>
      <c r="D172" s="17"/>
      <c r="E172" s="17"/>
    </row>
    <row r="173" spans="1:5">
      <c r="A173" s="20"/>
      <c r="B173" s="20"/>
      <c r="C173" s="20"/>
      <c r="D173" s="17"/>
      <c r="E173" s="17"/>
    </row>
    <row r="174" spans="1:5">
      <c r="A174" s="20"/>
      <c r="B174" s="20"/>
      <c r="C174" s="20"/>
      <c r="D174" s="17"/>
      <c r="E174" s="17"/>
    </row>
    <row r="175" spans="1:5">
      <c r="A175" s="20"/>
      <c r="B175" s="20"/>
      <c r="C175" s="20"/>
      <c r="D175" s="17"/>
      <c r="E175" s="17"/>
    </row>
    <row r="176" spans="1:5">
      <c r="A176" s="20"/>
      <c r="B176" s="20"/>
      <c r="C176" s="20"/>
      <c r="D176" s="17"/>
      <c r="E176" s="17"/>
    </row>
    <row r="177" spans="1:5">
      <c r="A177" s="20"/>
      <c r="B177" s="20"/>
      <c r="C177" s="20"/>
      <c r="D177" s="17"/>
      <c r="E177" s="17"/>
    </row>
    <row r="178" spans="1:5">
      <c r="A178" s="20"/>
      <c r="B178" s="20"/>
      <c r="C178" s="20"/>
      <c r="D178" s="17"/>
      <c r="E178" s="17"/>
    </row>
    <row r="179" spans="1:5">
      <c r="A179" s="20"/>
      <c r="B179" s="20"/>
      <c r="C179" s="20"/>
      <c r="D179" s="17"/>
      <c r="E179" s="17"/>
    </row>
    <row r="180" spans="1:5">
      <c r="A180" s="20"/>
      <c r="B180" s="20"/>
      <c r="C180" s="20"/>
      <c r="D180" s="17"/>
      <c r="E180" s="17"/>
    </row>
    <row r="181" spans="1:5">
      <c r="A181" s="20"/>
      <c r="B181" s="20"/>
      <c r="C181" s="20"/>
      <c r="D181" s="17"/>
      <c r="E181" s="17"/>
    </row>
    <row r="182" spans="1:5">
      <c r="A182" s="20"/>
      <c r="B182" s="20"/>
      <c r="C182" s="20"/>
      <c r="D182" s="17"/>
      <c r="E182" s="17"/>
    </row>
    <row r="183" spans="1:5">
      <c r="A183" s="20"/>
      <c r="B183" s="20"/>
      <c r="C183" s="20"/>
      <c r="D183" s="17"/>
      <c r="E183" s="17"/>
    </row>
    <row r="184" spans="1:5">
      <c r="A184" s="20"/>
      <c r="B184" s="20"/>
      <c r="C184" s="20"/>
      <c r="D184" s="17"/>
      <c r="E184" s="17"/>
    </row>
    <row r="185" spans="1:5">
      <c r="A185" s="20"/>
      <c r="B185" s="20"/>
      <c r="C185" s="20"/>
      <c r="D185" s="17"/>
      <c r="E185" s="17"/>
    </row>
    <row r="186" spans="1:5">
      <c r="A186" s="20"/>
      <c r="B186" s="20"/>
      <c r="C186" s="20"/>
      <c r="D186" s="17"/>
      <c r="E186" s="17"/>
    </row>
    <row r="187" spans="1:5">
      <c r="A187" s="20"/>
      <c r="B187" s="20"/>
      <c r="C187" s="20"/>
      <c r="D187" s="17"/>
      <c r="E187" s="17"/>
    </row>
    <row r="188" spans="1:5">
      <c r="A188" s="20"/>
      <c r="B188" s="20"/>
      <c r="C188" s="20"/>
      <c r="D188" s="17"/>
      <c r="E188" s="17"/>
    </row>
    <row r="189" spans="1:5">
      <c r="A189" s="20"/>
      <c r="B189" s="20"/>
      <c r="C189" s="20"/>
      <c r="D189" s="17"/>
      <c r="E189" s="17"/>
    </row>
    <row r="190" spans="1:5">
      <c r="A190" s="20"/>
      <c r="B190" s="20"/>
      <c r="C190" s="20"/>
      <c r="D190" s="17"/>
      <c r="E190" s="17"/>
    </row>
    <row r="191" spans="1:5">
      <c r="A191" s="20"/>
      <c r="B191" s="20"/>
      <c r="C191" s="20"/>
      <c r="D191" s="17"/>
      <c r="E191" s="17"/>
    </row>
    <row r="192" spans="1:5">
      <c r="A192" s="20"/>
      <c r="B192" s="20"/>
      <c r="C192" s="20"/>
      <c r="D192" s="17"/>
      <c r="E192" s="17"/>
    </row>
    <row r="193" spans="1:5">
      <c r="A193" s="20"/>
      <c r="B193" s="20"/>
      <c r="C193" s="20"/>
      <c r="D193" s="17"/>
      <c r="E193" s="17"/>
    </row>
    <row r="194" spans="1:5">
      <c r="A194" s="20"/>
      <c r="B194" s="20"/>
      <c r="C194" s="20"/>
      <c r="D194" s="17"/>
      <c r="E194" s="17"/>
    </row>
    <row r="195" spans="1:5">
      <c r="A195" s="20"/>
      <c r="B195" s="20"/>
      <c r="C195" s="20"/>
      <c r="D195" s="17"/>
      <c r="E195" s="17"/>
    </row>
    <row r="196" spans="1:5">
      <c r="A196" s="20"/>
      <c r="B196" s="20"/>
      <c r="C196" s="20"/>
      <c r="D196" s="17"/>
      <c r="E196" s="17"/>
    </row>
    <row r="197" spans="1:5">
      <c r="A197" s="20"/>
      <c r="B197" s="20"/>
      <c r="C197" s="20"/>
      <c r="D197" s="17"/>
      <c r="E197" s="17"/>
    </row>
    <row r="198" spans="1:5">
      <c r="A198" s="20"/>
      <c r="B198" s="20"/>
      <c r="C198" s="20"/>
      <c r="D198" s="17"/>
      <c r="E198" s="17"/>
    </row>
    <row r="199" spans="1:5">
      <c r="A199" s="20"/>
      <c r="B199" s="20"/>
      <c r="C199" s="20"/>
      <c r="D199" s="17"/>
      <c r="E199" s="17"/>
    </row>
    <row r="200" spans="1:5">
      <c r="A200" s="20"/>
      <c r="B200" s="20"/>
      <c r="C200" s="20"/>
      <c r="D200" s="17"/>
      <c r="E200" s="17"/>
    </row>
    <row r="201" spans="1:5">
      <c r="A201" s="20"/>
      <c r="B201" s="20"/>
      <c r="C201" s="20"/>
      <c r="D201" s="17"/>
      <c r="E201" s="17"/>
    </row>
    <row r="202" spans="1:5">
      <c r="A202" s="20"/>
      <c r="B202" s="20"/>
      <c r="C202" s="20"/>
      <c r="D202" s="17"/>
      <c r="E202" s="17"/>
    </row>
    <row r="203" spans="1:5">
      <c r="A203" s="20"/>
      <c r="B203" s="20"/>
      <c r="C203" s="20"/>
      <c r="D203" s="17"/>
      <c r="E203" s="17"/>
    </row>
    <row r="204" spans="1:5">
      <c r="A204" s="20"/>
      <c r="B204" s="20"/>
      <c r="C204" s="20"/>
      <c r="D204" s="17"/>
      <c r="E204" s="17"/>
    </row>
    <row r="205" spans="1:5">
      <c r="A205" s="20"/>
      <c r="B205" s="20"/>
      <c r="C205" s="20"/>
      <c r="D205" s="17"/>
      <c r="E205" s="17"/>
    </row>
    <row r="206" spans="1:5">
      <c r="A206" s="20"/>
      <c r="B206" s="20"/>
      <c r="C206" s="20"/>
      <c r="D206" s="17"/>
      <c r="E206" s="17"/>
    </row>
    <row r="207" spans="1:5">
      <c r="A207" s="20"/>
      <c r="B207" s="20"/>
      <c r="C207" s="20"/>
      <c r="D207" s="17"/>
      <c r="E207" s="17"/>
    </row>
    <row r="208" spans="1:5">
      <c r="A208" s="20"/>
      <c r="B208" s="20"/>
      <c r="C208" s="20"/>
      <c r="D208" s="17"/>
      <c r="E208" s="17"/>
    </row>
    <row r="209" spans="1:5">
      <c r="A209" s="20"/>
      <c r="B209" s="20"/>
      <c r="C209" s="20"/>
      <c r="D209" s="17"/>
      <c r="E209" s="17"/>
    </row>
    <row r="210" spans="1:5">
      <c r="A210" s="20"/>
      <c r="B210" s="20"/>
      <c r="C210" s="20"/>
      <c r="D210" s="17"/>
      <c r="E210" s="17"/>
    </row>
    <row r="211" spans="1:5">
      <c r="A211" s="20"/>
      <c r="B211" s="20"/>
      <c r="C211" s="20"/>
      <c r="D211" s="17"/>
      <c r="E211" s="17"/>
    </row>
    <row r="212" spans="1:5">
      <c r="A212" s="20"/>
      <c r="B212" s="20"/>
      <c r="C212" s="20"/>
      <c r="D212" s="17"/>
      <c r="E212" s="17"/>
    </row>
    <row r="213" spans="1:5">
      <c r="A213" s="20"/>
      <c r="B213" s="20"/>
      <c r="C213" s="20"/>
      <c r="D213" s="17"/>
      <c r="E213" s="17"/>
    </row>
    <row r="214" spans="1:5">
      <c r="A214" s="20"/>
      <c r="B214" s="20"/>
      <c r="C214" s="20"/>
      <c r="D214" s="17"/>
      <c r="E214" s="17"/>
    </row>
    <row r="215" spans="1:5">
      <c r="A215" s="20"/>
      <c r="B215" s="20"/>
      <c r="C215" s="20"/>
      <c r="D215" s="17"/>
      <c r="E215" s="17"/>
    </row>
    <row r="216" spans="1:5">
      <c r="A216" s="20"/>
      <c r="B216" s="20"/>
      <c r="C216" s="20"/>
      <c r="D216" s="17"/>
      <c r="E216" s="17"/>
    </row>
    <row r="217" spans="1:5">
      <c r="A217" s="20"/>
      <c r="B217" s="20"/>
      <c r="C217" s="20"/>
      <c r="D217" s="17"/>
      <c r="E217" s="17"/>
    </row>
    <row r="218" spans="1:5">
      <c r="A218" s="20"/>
      <c r="B218" s="20"/>
      <c r="C218" s="20"/>
      <c r="D218" s="17"/>
      <c r="E218" s="17"/>
    </row>
    <row r="219" spans="1:5">
      <c r="A219" s="20"/>
      <c r="B219" s="20"/>
      <c r="C219" s="20"/>
      <c r="D219" s="17"/>
      <c r="E219" s="17"/>
    </row>
    <row r="220" spans="1:5">
      <c r="A220" s="20"/>
      <c r="B220" s="20"/>
      <c r="C220" s="20"/>
      <c r="D220" s="17"/>
      <c r="E220" s="17"/>
    </row>
    <row r="221" spans="1:5">
      <c r="A221" s="20"/>
      <c r="B221" s="20"/>
      <c r="C221" s="20"/>
      <c r="D221" s="17"/>
      <c r="E221" s="17"/>
    </row>
    <row r="222" spans="1:5">
      <c r="A222" s="20"/>
      <c r="B222" s="20"/>
      <c r="C222" s="20"/>
      <c r="D222" s="17"/>
      <c r="E222" s="17"/>
    </row>
    <row r="223" spans="1:5">
      <c r="A223" s="20"/>
      <c r="B223" s="20"/>
      <c r="C223" s="20"/>
      <c r="D223" s="17"/>
      <c r="E223" s="17"/>
    </row>
    <row r="224" spans="1:5">
      <c r="A224" s="20"/>
      <c r="B224" s="20"/>
      <c r="C224" s="20"/>
      <c r="D224" s="17"/>
      <c r="E224" s="17"/>
    </row>
    <row r="225" spans="1:5">
      <c r="A225" s="20"/>
      <c r="B225" s="20"/>
      <c r="C225" s="20"/>
      <c r="D225" s="17"/>
      <c r="E225" s="17"/>
    </row>
    <row r="226" spans="1:5">
      <c r="A226" s="20"/>
      <c r="B226" s="20"/>
      <c r="C226" s="20"/>
      <c r="D226" s="17"/>
      <c r="E226" s="17"/>
    </row>
    <row r="227" spans="1:5">
      <c r="A227" s="20"/>
      <c r="B227" s="20"/>
      <c r="C227" s="20"/>
      <c r="D227" s="17"/>
      <c r="E227" s="17"/>
    </row>
    <row r="228" spans="1:5">
      <c r="A228" s="20"/>
      <c r="B228" s="20"/>
      <c r="C228" s="20"/>
      <c r="D228" s="17"/>
      <c r="E228" s="17"/>
    </row>
    <row r="229" spans="1:5">
      <c r="A229" s="20"/>
      <c r="B229" s="20"/>
      <c r="C229" s="20"/>
      <c r="D229" s="17"/>
      <c r="E229" s="17"/>
    </row>
    <row r="230" spans="1:5">
      <c r="A230" s="20"/>
      <c r="B230" s="20"/>
      <c r="C230" s="20"/>
      <c r="D230" s="17"/>
      <c r="E230" s="17"/>
    </row>
    <row r="231" spans="1:5">
      <c r="A231" s="20"/>
      <c r="B231" s="20"/>
      <c r="C231" s="20"/>
      <c r="D231" s="17"/>
      <c r="E231" s="17"/>
    </row>
    <row r="232" spans="1:5">
      <c r="A232" s="20"/>
      <c r="B232" s="20"/>
      <c r="C232" s="20"/>
      <c r="D232" s="17"/>
      <c r="E232" s="17"/>
    </row>
    <row r="233" spans="1:5">
      <c r="A233" s="20"/>
      <c r="B233" s="20"/>
      <c r="C233" s="20"/>
      <c r="D233" s="17"/>
      <c r="E233" s="17"/>
    </row>
    <row r="234" spans="1:5">
      <c r="A234" s="20"/>
      <c r="B234" s="20"/>
      <c r="C234" s="20"/>
      <c r="D234" s="17"/>
      <c r="E234" s="17"/>
    </row>
    <row r="235" spans="1:5">
      <c r="A235" s="20"/>
      <c r="B235" s="20"/>
      <c r="C235" s="20"/>
      <c r="D235" s="17"/>
      <c r="E235" s="17"/>
    </row>
    <row r="236" spans="1:5">
      <c r="A236" s="20"/>
      <c r="B236" s="20"/>
      <c r="C236" s="20"/>
      <c r="D236" s="17"/>
      <c r="E236" s="17"/>
    </row>
    <row r="237" spans="1:5">
      <c r="A237" s="20"/>
      <c r="B237" s="20"/>
      <c r="C237" s="20"/>
      <c r="D237" s="17"/>
      <c r="E237" s="17"/>
    </row>
    <row r="238" spans="1:5">
      <c r="A238" s="20"/>
      <c r="B238" s="20"/>
      <c r="C238" s="20"/>
      <c r="D238" s="17"/>
      <c r="E238" s="17"/>
    </row>
    <row r="239" spans="1:5">
      <c r="A239" s="20"/>
      <c r="B239" s="20"/>
      <c r="C239" s="20"/>
      <c r="D239" s="17"/>
      <c r="E239" s="17"/>
    </row>
    <row r="240" spans="1:5">
      <c r="A240" s="20"/>
      <c r="B240" s="20"/>
      <c r="C240" s="20"/>
      <c r="D240" s="17"/>
      <c r="E240" s="17"/>
    </row>
    <row r="241" spans="1:5">
      <c r="A241" s="20"/>
      <c r="B241" s="20"/>
      <c r="C241" s="20"/>
      <c r="D241" s="17"/>
      <c r="E241" s="17"/>
    </row>
    <row r="242" spans="1:5">
      <c r="A242" s="20"/>
      <c r="B242" s="20"/>
      <c r="C242" s="20"/>
      <c r="D242" s="17"/>
      <c r="E242" s="17"/>
    </row>
    <row r="243" spans="1:5">
      <c r="A243" s="20"/>
      <c r="B243" s="20"/>
      <c r="C243" s="20"/>
      <c r="D243" s="17"/>
      <c r="E243" s="17"/>
    </row>
    <row r="244" spans="1:5">
      <c r="A244" s="20"/>
      <c r="B244" s="20"/>
      <c r="C244" s="20"/>
      <c r="D244" s="17"/>
      <c r="E244" s="17"/>
    </row>
    <row r="245" spans="1:5">
      <c r="A245" s="20"/>
      <c r="B245" s="20"/>
      <c r="C245" s="20"/>
      <c r="D245" s="17"/>
      <c r="E245" s="17"/>
    </row>
    <row r="246" spans="1:5">
      <c r="A246" s="20"/>
      <c r="B246" s="20"/>
      <c r="C246" s="20"/>
      <c r="D246" s="17"/>
      <c r="E246" s="17"/>
    </row>
    <row r="247" spans="1:5">
      <c r="A247" s="20"/>
      <c r="B247" s="20"/>
      <c r="C247" s="20"/>
      <c r="D247" s="17"/>
      <c r="E247" s="17"/>
    </row>
    <row r="248" spans="1:5">
      <c r="A248" s="20"/>
      <c r="B248" s="20"/>
      <c r="C248" s="20"/>
      <c r="D248" s="17"/>
      <c r="E248" s="17"/>
    </row>
    <row r="249" spans="1:5">
      <c r="A249" s="20"/>
      <c r="B249" s="20"/>
      <c r="C249" s="20"/>
      <c r="D249" s="17"/>
      <c r="E249" s="17"/>
    </row>
    <row r="250" spans="1:5">
      <c r="A250" s="20"/>
      <c r="B250" s="20"/>
      <c r="C250" s="20"/>
      <c r="D250" s="17"/>
      <c r="E250" s="17"/>
    </row>
    <row r="251" spans="1:5">
      <c r="A251" s="20"/>
      <c r="B251" s="20"/>
      <c r="C251" s="20"/>
      <c r="D251" s="17"/>
      <c r="E251" s="17"/>
    </row>
    <row r="252" spans="1:5">
      <c r="A252" s="20"/>
      <c r="B252" s="20"/>
      <c r="C252" s="20"/>
      <c r="D252" s="17"/>
      <c r="E252" s="17"/>
    </row>
    <row r="253" spans="1:5">
      <c r="A253" s="20"/>
      <c r="B253" s="20"/>
      <c r="C253" s="20"/>
      <c r="D253" s="17"/>
      <c r="E253" s="17"/>
    </row>
    <row r="254" spans="1:5">
      <c r="A254" s="20"/>
      <c r="B254" s="20"/>
      <c r="C254" s="20"/>
      <c r="D254" s="17"/>
      <c r="E254" s="17"/>
    </row>
    <row r="255" spans="1:5">
      <c r="A255" s="20"/>
      <c r="B255" s="20"/>
      <c r="C255" s="20"/>
      <c r="D255" s="17"/>
      <c r="E255" s="17"/>
    </row>
    <row r="256" spans="1:5">
      <c r="A256" s="20"/>
      <c r="B256" s="20"/>
      <c r="C256" s="20"/>
      <c r="D256" s="17"/>
      <c r="E256" s="17"/>
    </row>
    <row r="257" spans="1:5">
      <c r="A257" s="20"/>
      <c r="B257" s="20"/>
      <c r="C257" s="20"/>
      <c r="D257" s="17"/>
      <c r="E257" s="17"/>
    </row>
    <row r="258" spans="1:5">
      <c r="A258" s="20"/>
      <c r="B258" s="20"/>
      <c r="C258" s="20"/>
      <c r="D258" s="17"/>
      <c r="E258" s="17"/>
    </row>
    <row r="259" spans="1:5">
      <c r="A259" s="20"/>
      <c r="B259" s="20"/>
      <c r="C259" s="20"/>
      <c r="D259" s="17"/>
      <c r="E259" s="17"/>
    </row>
    <row r="260" spans="1:5">
      <c r="A260" s="20"/>
      <c r="B260" s="20"/>
      <c r="C260" s="20"/>
      <c r="D260" s="17"/>
      <c r="E260" s="17"/>
    </row>
    <row r="261" spans="1:5">
      <c r="A261" s="20"/>
      <c r="B261" s="20"/>
      <c r="C261" s="20"/>
      <c r="D261" s="17"/>
      <c r="E261" s="17"/>
    </row>
    <row r="262" spans="1:5">
      <c r="A262" s="20"/>
      <c r="B262" s="20"/>
      <c r="C262" s="20"/>
      <c r="D262" s="17"/>
      <c r="E262" s="17"/>
    </row>
    <row r="263" spans="1:5">
      <c r="A263" s="20"/>
      <c r="B263" s="20"/>
      <c r="C263" s="20"/>
      <c r="D263" s="17"/>
      <c r="E263" s="17"/>
    </row>
    <row r="264" spans="1:5">
      <c r="A264" s="20"/>
      <c r="B264" s="20"/>
      <c r="C264" s="20"/>
      <c r="D264" s="17"/>
      <c r="E264" s="17"/>
    </row>
    <row r="265" spans="1:5">
      <c r="A265" s="20"/>
      <c r="B265" s="20"/>
      <c r="C265" s="20"/>
      <c r="D265" s="17"/>
      <c r="E265" s="17"/>
    </row>
    <row r="266" spans="1:5">
      <c r="A266" s="20"/>
      <c r="B266" s="20"/>
      <c r="C266" s="20"/>
      <c r="D266" s="17"/>
      <c r="E266" s="17"/>
    </row>
    <row r="267" spans="1:5">
      <c r="A267" s="20"/>
      <c r="B267" s="20"/>
      <c r="C267" s="20"/>
      <c r="D267" s="17"/>
      <c r="E267" s="17"/>
    </row>
    <row r="268" spans="1:5">
      <c r="A268" s="20"/>
      <c r="B268" s="20"/>
      <c r="C268" s="20"/>
      <c r="D268" s="17"/>
      <c r="E268" s="17"/>
    </row>
    <row r="269" spans="1:5">
      <c r="A269" s="20"/>
      <c r="B269" s="20"/>
      <c r="C269" s="20"/>
      <c r="D269" s="17"/>
      <c r="E269" s="17"/>
    </row>
    <row r="270" spans="1:5">
      <c r="A270" s="20"/>
      <c r="B270" s="20"/>
      <c r="C270" s="20"/>
      <c r="D270" s="17"/>
      <c r="E270" s="17"/>
    </row>
    <row r="271" spans="1:5">
      <c r="A271" s="20"/>
      <c r="B271" s="20"/>
      <c r="C271" s="20"/>
      <c r="D271" s="17"/>
      <c r="E271" s="17"/>
    </row>
    <row r="272" spans="1:5">
      <c r="A272" s="20"/>
      <c r="B272" s="20"/>
      <c r="C272" s="20"/>
      <c r="D272" s="17"/>
      <c r="E272" s="17"/>
    </row>
    <row r="273" spans="1:5">
      <c r="A273" s="20"/>
      <c r="B273" s="20"/>
      <c r="C273" s="20"/>
      <c r="D273" s="17"/>
      <c r="E273" s="17"/>
    </row>
    <row r="274" spans="1:5">
      <c r="A274" s="20"/>
      <c r="B274" s="20"/>
      <c r="C274" s="20"/>
      <c r="D274" s="17"/>
      <c r="E274" s="17"/>
    </row>
    <row r="275" spans="1:5">
      <c r="A275" s="20"/>
      <c r="B275" s="20"/>
      <c r="C275" s="20"/>
      <c r="D275" s="17"/>
      <c r="E275" s="17"/>
    </row>
    <row r="276" spans="1:5">
      <c r="A276" s="20"/>
      <c r="B276" s="20"/>
      <c r="C276" s="20"/>
      <c r="D276" s="17"/>
      <c r="E276" s="17"/>
    </row>
    <row r="277" spans="1:5">
      <c r="A277" s="20"/>
      <c r="B277" s="20"/>
      <c r="C277" s="20"/>
      <c r="D277" s="17"/>
      <c r="E277" s="17"/>
    </row>
    <row r="278" spans="1:5">
      <c r="A278" s="20"/>
      <c r="B278" s="20"/>
      <c r="C278" s="20"/>
      <c r="D278" s="17"/>
      <c r="E278" s="17"/>
    </row>
    <row r="279" spans="1:5">
      <c r="A279" s="20"/>
      <c r="B279" s="20"/>
      <c r="C279" s="20"/>
      <c r="D279" s="17"/>
      <c r="E279" s="17"/>
    </row>
    <row r="280" spans="1:5">
      <c r="A280" s="20"/>
      <c r="B280" s="20"/>
      <c r="C280" s="20"/>
      <c r="D280" s="17"/>
      <c r="E280" s="17"/>
    </row>
    <row r="281" spans="1:5">
      <c r="A281" s="20"/>
      <c r="B281" s="20"/>
      <c r="C281" s="20"/>
      <c r="D281" s="17"/>
      <c r="E281" s="17"/>
    </row>
    <row r="282" spans="1:5">
      <c r="A282" s="20"/>
      <c r="B282" s="20"/>
      <c r="C282" s="20"/>
      <c r="D282" s="17"/>
      <c r="E282" s="17"/>
    </row>
    <row r="283" spans="1:5">
      <c r="A283" s="20"/>
      <c r="B283" s="20"/>
      <c r="C283" s="20"/>
      <c r="D283" s="17"/>
      <c r="E283" s="17"/>
    </row>
    <row r="284" spans="1:5">
      <c r="A284" s="20"/>
      <c r="B284" s="20"/>
      <c r="C284" s="20"/>
      <c r="D284" s="17"/>
      <c r="E284" s="17"/>
    </row>
    <row r="285" spans="1:5">
      <c r="A285" s="20"/>
      <c r="B285" s="20"/>
      <c r="C285" s="20"/>
      <c r="D285" s="17"/>
      <c r="E285" s="17"/>
    </row>
    <row r="286" spans="1:5">
      <c r="A286" s="20"/>
      <c r="B286" s="20"/>
      <c r="C286" s="20"/>
      <c r="D286" s="17"/>
      <c r="E286" s="17"/>
    </row>
    <row r="287" spans="1:5">
      <c r="A287" s="20"/>
      <c r="B287" s="20"/>
      <c r="C287" s="20"/>
      <c r="D287" s="17"/>
      <c r="E287" s="17"/>
    </row>
    <row r="288" spans="1:5">
      <c r="A288" s="20"/>
      <c r="B288" s="20"/>
      <c r="C288" s="20"/>
      <c r="D288" s="17"/>
      <c r="E288" s="17"/>
    </row>
    <row r="289" spans="1:5">
      <c r="A289" s="20"/>
      <c r="B289" s="20"/>
      <c r="C289" s="20"/>
      <c r="D289" s="17"/>
      <c r="E289" s="17"/>
    </row>
    <row r="290" spans="1:5">
      <c r="A290" s="20"/>
      <c r="B290" s="20"/>
      <c r="C290" s="20"/>
      <c r="D290" s="17"/>
      <c r="E290" s="17"/>
    </row>
    <row r="291" spans="1:5">
      <c r="A291" s="20"/>
      <c r="B291" s="20"/>
      <c r="C291" s="20"/>
      <c r="D291" s="17"/>
      <c r="E291" s="17"/>
    </row>
    <row r="292" spans="1:5">
      <c r="A292" s="20"/>
      <c r="B292" s="20"/>
      <c r="C292" s="20"/>
      <c r="D292" s="17"/>
      <c r="E292" s="17"/>
    </row>
    <row r="293" spans="1:5">
      <c r="A293" s="20"/>
      <c r="B293" s="20"/>
      <c r="C293" s="20"/>
      <c r="D293" s="17"/>
      <c r="E293" s="17"/>
    </row>
    <row r="294" spans="1:5">
      <c r="A294" s="20"/>
      <c r="B294" s="20"/>
      <c r="C294" s="20"/>
      <c r="D294" s="17"/>
      <c r="E294" s="17"/>
    </row>
    <row r="295" spans="1:5">
      <c r="A295" s="20"/>
      <c r="B295" s="20"/>
      <c r="C295" s="20"/>
      <c r="D295" s="17"/>
      <c r="E295" s="17"/>
    </row>
    <row r="296" spans="1:5">
      <c r="A296" s="20"/>
      <c r="B296" s="20"/>
      <c r="C296" s="20"/>
      <c r="D296" s="17"/>
      <c r="E296" s="17"/>
    </row>
    <row r="297" spans="1:5">
      <c r="A297" s="20"/>
      <c r="B297" s="20"/>
      <c r="C297" s="20"/>
      <c r="D297" s="17"/>
      <c r="E297" s="17"/>
    </row>
    <row r="298" spans="1:5">
      <c r="A298" s="20"/>
      <c r="B298" s="20"/>
      <c r="C298" s="20"/>
      <c r="D298" s="17"/>
      <c r="E298" s="17"/>
    </row>
    <row r="299" spans="1:5">
      <c r="A299" s="20"/>
      <c r="B299" s="20"/>
      <c r="C299" s="20"/>
      <c r="D299" s="17"/>
      <c r="E299" s="17"/>
    </row>
    <row r="300" spans="1:5">
      <c r="A300" s="20"/>
      <c r="B300" s="20"/>
      <c r="C300" s="20"/>
      <c r="D300" s="17"/>
      <c r="E300" s="17"/>
    </row>
    <row r="301" spans="1:5">
      <c r="A301" s="20"/>
      <c r="B301" s="20"/>
      <c r="C301" s="20"/>
      <c r="D301" s="17"/>
      <c r="E301" s="17"/>
    </row>
    <row r="302" spans="1:5">
      <c r="A302" s="20"/>
      <c r="B302" s="20"/>
      <c r="C302" s="20"/>
      <c r="D302" s="17"/>
      <c r="E302" s="17"/>
    </row>
    <row r="303" spans="1:5">
      <c r="A303" s="20"/>
      <c r="B303" s="20"/>
      <c r="C303" s="20"/>
      <c r="D303" s="17"/>
      <c r="E303" s="17"/>
    </row>
    <row r="304" spans="1:5">
      <c r="A304" s="20"/>
      <c r="B304" s="20"/>
      <c r="C304" s="20"/>
      <c r="D304" s="17"/>
      <c r="E304" s="17"/>
    </row>
    <row r="305" spans="1:5">
      <c r="A305" s="20"/>
      <c r="B305" s="20"/>
      <c r="C305" s="20"/>
      <c r="D305" s="17"/>
      <c r="E305" s="17"/>
    </row>
    <row r="306" spans="1:5">
      <c r="A306" s="20"/>
      <c r="B306" s="20"/>
      <c r="C306" s="20"/>
      <c r="D306" s="17"/>
      <c r="E306" s="17"/>
    </row>
    <row r="307" spans="1:5">
      <c r="A307" s="20"/>
      <c r="B307" s="20"/>
      <c r="C307" s="20"/>
      <c r="D307" s="17"/>
      <c r="E307" s="17"/>
    </row>
    <row r="308" spans="1:5">
      <c r="A308" s="20"/>
      <c r="B308" s="20"/>
      <c r="C308" s="20"/>
      <c r="D308" s="17"/>
      <c r="E308" s="17"/>
    </row>
    <row r="309" spans="1:5">
      <c r="A309" s="20"/>
      <c r="B309" s="20"/>
      <c r="C309" s="20"/>
      <c r="D309" s="17"/>
      <c r="E309" s="17"/>
    </row>
    <row r="310" spans="1:5">
      <c r="A310" s="20"/>
      <c r="B310" s="20"/>
      <c r="C310" s="20"/>
      <c r="D310" s="17"/>
      <c r="E310" s="17"/>
    </row>
    <row r="311" spans="1:5">
      <c r="A311" s="20"/>
      <c r="B311" s="20"/>
      <c r="C311" s="20"/>
      <c r="D311" s="17"/>
      <c r="E311" s="17"/>
    </row>
    <row r="312" spans="1:5">
      <c r="A312" s="20"/>
      <c r="B312" s="20"/>
      <c r="C312" s="20"/>
      <c r="D312" s="17"/>
      <c r="E312" s="17"/>
    </row>
    <row r="313" spans="1:5">
      <c r="A313" s="20"/>
      <c r="B313" s="20"/>
      <c r="C313" s="20"/>
      <c r="D313" s="17"/>
      <c r="E313" s="17"/>
    </row>
    <row r="314" spans="1:5">
      <c r="A314" s="20"/>
      <c r="B314" s="20"/>
      <c r="C314" s="20"/>
      <c r="D314" s="17"/>
      <c r="E314" s="17"/>
    </row>
    <row r="315" spans="1:5">
      <c r="A315" s="20"/>
      <c r="B315" s="20"/>
      <c r="C315" s="20"/>
      <c r="D315" s="17"/>
      <c r="E315" s="17"/>
    </row>
    <row r="316" spans="1:5">
      <c r="A316" s="20"/>
      <c r="B316" s="20"/>
      <c r="C316" s="20"/>
      <c r="D316" s="17"/>
      <c r="E316" s="17"/>
    </row>
    <row r="317" spans="1:5">
      <c r="A317" s="20"/>
      <c r="B317" s="20"/>
      <c r="C317" s="20"/>
      <c r="D317" s="17"/>
      <c r="E317" s="17"/>
    </row>
    <row r="318" spans="1:5">
      <c r="A318" s="20"/>
      <c r="B318" s="20"/>
      <c r="C318" s="20"/>
      <c r="D318" s="17"/>
      <c r="E318" s="17"/>
    </row>
    <row r="319" spans="1:5">
      <c r="A319" s="20"/>
      <c r="B319" s="20"/>
      <c r="C319" s="20"/>
      <c r="D319" s="17"/>
      <c r="E319" s="17"/>
    </row>
    <row r="320" spans="1:5">
      <c r="A320" s="20"/>
      <c r="B320" s="20"/>
      <c r="C320" s="20"/>
      <c r="D320" s="17"/>
      <c r="E320" s="17"/>
    </row>
    <row r="321" spans="1:5">
      <c r="A321" s="20"/>
      <c r="B321" s="20"/>
      <c r="C321" s="20"/>
      <c r="D321" s="17"/>
      <c r="E321" s="17"/>
    </row>
    <row r="322" spans="1:5">
      <c r="A322" s="20"/>
      <c r="B322" s="20"/>
      <c r="C322" s="20"/>
      <c r="D322" s="17"/>
      <c r="E322" s="17"/>
    </row>
    <row r="323" spans="1:5">
      <c r="A323" s="20"/>
      <c r="B323" s="20"/>
      <c r="C323" s="20"/>
      <c r="D323" s="17"/>
      <c r="E323" s="17"/>
    </row>
    <row r="324" spans="1:5">
      <c r="A324" s="20"/>
      <c r="B324" s="20"/>
      <c r="C324" s="20"/>
      <c r="D324" s="17"/>
      <c r="E324" s="17"/>
    </row>
    <row r="325" spans="1:5">
      <c r="A325" s="20"/>
      <c r="B325" s="20"/>
      <c r="C325" s="20"/>
      <c r="D325" s="17"/>
      <c r="E325" s="17"/>
    </row>
    <row r="326" spans="1:5">
      <c r="A326" s="20"/>
      <c r="B326" s="20"/>
      <c r="C326" s="20"/>
      <c r="D326" s="17"/>
      <c r="E326" s="17"/>
    </row>
    <row r="327" spans="1:5">
      <c r="A327" s="20"/>
      <c r="B327" s="20"/>
      <c r="C327" s="20"/>
      <c r="D327" s="17"/>
      <c r="E327" s="17"/>
    </row>
    <row r="328" spans="1:5">
      <c r="A328" s="20"/>
      <c r="B328" s="20"/>
      <c r="C328" s="20"/>
      <c r="D328" s="17"/>
      <c r="E328" s="17"/>
    </row>
    <row r="329" spans="1:5">
      <c r="A329" s="20"/>
      <c r="B329" s="20"/>
      <c r="C329" s="20"/>
      <c r="D329" s="17"/>
      <c r="E329" s="17"/>
    </row>
    <row r="330" spans="1:5">
      <c r="A330" s="20"/>
      <c r="B330" s="20"/>
      <c r="C330" s="20"/>
      <c r="D330" s="17"/>
      <c r="E330" s="17"/>
    </row>
    <row r="331" spans="1:5">
      <c r="A331" s="20"/>
      <c r="B331" s="20"/>
      <c r="C331" s="20"/>
      <c r="D331" s="17"/>
      <c r="E331" s="17"/>
    </row>
    <row r="332" spans="1:5">
      <c r="A332" s="20"/>
      <c r="B332" s="20"/>
      <c r="C332" s="20"/>
      <c r="D332" s="17"/>
      <c r="E332" s="17"/>
    </row>
    <row r="333" spans="1:5">
      <c r="A333" s="20"/>
      <c r="B333" s="20"/>
      <c r="C333" s="20"/>
      <c r="D333" s="17"/>
      <c r="E333" s="17"/>
    </row>
    <row r="334" spans="1:5">
      <c r="A334" s="20"/>
      <c r="B334" s="20"/>
      <c r="C334" s="20"/>
      <c r="D334" s="17"/>
      <c r="E334" s="17"/>
    </row>
    <row r="335" spans="1:5">
      <c r="A335" s="20"/>
      <c r="B335" s="20"/>
      <c r="C335" s="20"/>
      <c r="D335" s="17"/>
      <c r="E335" s="17"/>
    </row>
    <row r="336" spans="1:5">
      <c r="A336" s="20"/>
      <c r="B336" s="20"/>
      <c r="C336" s="20"/>
      <c r="D336" s="17"/>
      <c r="E336" s="17"/>
    </row>
    <row r="337" spans="1:5">
      <c r="A337" s="20"/>
      <c r="B337" s="20"/>
      <c r="C337" s="20"/>
      <c r="D337" s="17"/>
      <c r="E337" s="17"/>
    </row>
    <row r="338" spans="1:5">
      <c r="A338" s="20"/>
      <c r="B338" s="20"/>
      <c r="C338" s="20"/>
      <c r="D338" s="17"/>
      <c r="E338" s="17"/>
    </row>
    <row r="339" spans="1:5">
      <c r="A339" s="20"/>
      <c r="B339" s="20"/>
      <c r="C339" s="20"/>
      <c r="D339" s="17"/>
      <c r="E339" s="17"/>
    </row>
    <row r="340" spans="1:5">
      <c r="A340" s="20"/>
      <c r="B340" s="20"/>
      <c r="C340" s="20"/>
      <c r="D340" s="17"/>
      <c r="E340" s="17"/>
    </row>
    <row r="341" spans="1:5">
      <c r="A341" s="20"/>
      <c r="B341" s="20"/>
      <c r="C341" s="20"/>
      <c r="D341" s="17"/>
      <c r="E341" s="17"/>
    </row>
    <row r="342" spans="1:5">
      <c r="A342" s="20"/>
      <c r="B342" s="20"/>
      <c r="C342" s="20"/>
      <c r="D342" s="17"/>
      <c r="E342" s="17"/>
    </row>
    <row r="343" spans="1:5">
      <c r="A343" s="20"/>
      <c r="B343" s="20"/>
      <c r="C343" s="20"/>
      <c r="D343" s="17"/>
      <c r="E343" s="17"/>
    </row>
    <row r="344" spans="1:5">
      <c r="A344" s="20"/>
      <c r="B344" s="20"/>
      <c r="C344" s="20"/>
      <c r="D344" s="17"/>
      <c r="E344" s="17"/>
    </row>
    <row r="345" spans="1:5">
      <c r="A345" s="20"/>
      <c r="B345" s="20"/>
      <c r="C345" s="20"/>
      <c r="D345" s="17"/>
      <c r="E345" s="17"/>
    </row>
    <row r="346" spans="1:5">
      <c r="A346" s="20"/>
      <c r="B346" s="20"/>
      <c r="C346" s="20"/>
      <c r="D346" s="17"/>
      <c r="E346" s="17"/>
    </row>
    <row r="347" spans="1:5">
      <c r="A347" s="20"/>
      <c r="B347" s="20"/>
      <c r="C347" s="20"/>
      <c r="D347" s="17"/>
      <c r="E347" s="17"/>
    </row>
    <row r="348" spans="1:5">
      <c r="A348" s="20"/>
      <c r="B348" s="20"/>
      <c r="C348" s="20"/>
      <c r="D348" s="17"/>
      <c r="E348" s="17"/>
    </row>
    <row r="349" spans="1:5">
      <c r="A349" s="20"/>
      <c r="B349" s="20"/>
      <c r="C349" s="20"/>
      <c r="D349" s="17"/>
      <c r="E349" s="17"/>
    </row>
    <row r="350" spans="1:5">
      <c r="A350" s="20"/>
      <c r="B350" s="20"/>
      <c r="C350" s="20"/>
      <c r="D350" s="17"/>
      <c r="E350" s="17"/>
    </row>
    <row r="351" spans="1:5">
      <c r="A351" s="20"/>
      <c r="B351" s="20"/>
      <c r="C351" s="20"/>
      <c r="D351" s="17"/>
      <c r="E351" s="17"/>
    </row>
    <row r="352" spans="1:5">
      <c r="A352" s="20"/>
      <c r="B352" s="20"/>
      <c r="C352" s="20"/>
      <c r="D352" s="17"/>
      <c r="E352" s="17"/>
    </row>
    <row r="353" spans="1:5">
      <c r="A353" s="20"/>
      <c r="B353" s="20"/>
      <c r="C353" s="20"/>
      <c r="D353" s="17"/>
      <c r="E353" s="17"/>
    </row>
    <row r="354" spans="1:5">
      <c r="A354" s="20"/>
      <c r="B354" s="20"/>
      <c r="C354" s="20"/>
      <c r="D354" s="17"/>
      <c r="E354" s="17"/>
    </row>
    <row r="355" spans="1:5">
      <c r="A355" s="20"/>
      <c r="B355" s="20"/>
      <c r="C355" s="20"/>
      <c r="D355" s="17"/>
      <c r="E355" s="17"/>
    </row>
    <row r="356" spans="1:5">
      <c r="A356" s="20"/>
      <c r="B356" s="20"/>
      <c r="C356" s="20"/>
      <c r="D356" s="17"/>
      <c r="E356" s="17"/>
    </row>
    <row r="357" spans="1:5">
      <c r="A357" s="20"/>
      <c r="B357" s="20"/>
      <c r="C357" s="20"/>
      <c r="D357" s="17"/>
      <c r="E357" s="17"/>
    </row>
    <row r="358" spans="1:5">
      <c r="A358" s="20"/>
      <c r="B358" s="20"/>
      <c r="C358" s="20"/>
      <c r="D358" s="17"/>
      <c r="E358" s="17"/>
    </row>
    <row r="359" spans="1:5">
      <c r="A359" s="20"/>
      <c r="B359" s="20"/>
      <c r="C359" s="20"/>
      <c r="D359" s="17"/>
      <c r="E359" s="17"/>
    </row>
    <row r="360" spans="1:5">
      <c r="A360" s="20"/>
      <c r="B360" s="20"/>
      <c r="C360" s="20"/>
      <c r="D360" s="17"/>
      <c r="E360" s="17"/>
    </row>
    <row r="361" spans="1:5">
      <c r="A361" s="20"/>
      <c r="B361" s="20"/>
      <c r="C361" s="20"/>
      <c r="D361" s="17"/>
      <c r="E361" s="17"/>
    </row>
    <row r="362" spans="1:5">
      <c r="A362" s="20"/>
      <c r="B362" s="20"/>
      <c r="C362" s="20"/>
      <c r="D362" s="17"/>
      <c r="E362" s="17"/>
    </row>
    <row r="363" spans="1:5">
      <c r="A363" s="20"/>
      <c r="B363" s="20"/>
      <c r="C363" s="20"/>
      <c r="D363" s="17"/>
      <c r="E363" s="17"/>
    </row>
    <row r="364" spans="1:5">
      <c r="A364" s="20"/>
      <c r="B364" s="20"/>
      <c r="C364" s="20"/>
      <c r="D364" s="17"/>
      <c r="E364" s="17"/>
    </row>
    <row r="365" spans="1:5">
      <c r="A365" s="20"/>
      <c r="B365" s="20"/>
      <c r="C365" s="20"/>
      <c r="D365" s="17"/>
      <c r="E365" s="17"/>
    </row>
    <row r="366" spans="1:5">
      <c r="A366" s="20"/>
      <c r="B366" s="20"/>
      <c r="C366" s="20"/>
      <c r="D366" s="17"/>
      <c r="E366" s="17"/>
    </row>
    <row r="367" spans="1:5">
      <c r="A367" s="20"/>
      <c r="B367" s="20"/>
      <c r="C367" s="20"/>
      <c r="D367" s="17"/>
      <c r="E367" s="17"/>
    </row>
    <row r="368" spans="1:5">
      <c r="A368" s="20"/>
      <c r="B368" s="20"/>
      <c r="C368" s="20"/>
      <c r="D368" s="17"/>
      <c r="E368" s="17"/>
    </row>
    <row r="369" spans="1:5">
      <c r="A369" s="20"/>
      <c r="B369" s="20"/>
      <c r="C369" s="20"/>
      <c r="D369" s="17"/>
      <c r="E369" s="17"/>
    </row>
    <row r="370" spans="1:5">
      <c r="A370" s="20"/>
      <c r="B370" s="20"/>
      <c r="C370" s="20"/>
      <c r="D370" s="17"/>
      <c r="E370" s="17"/>
    </row>
    <row r="371" spans="1:5">
      <c r="A371" s="20"/>
      <c r="B371" s="20"/>
      <c r="C371" s="20"/>
      <c r="D371" s="17"/>
      <c r="E371" s="17"/>
    </row>
    <row r="372" spans="1:5">
      <c r="A372" s="20"/>
      <c r="B372" s="20"/>
      <c r="C372" s="20"/>
      <c r="D372" s="17"/>
      <c r="E372" s="17"/>
    </row>
    <row r="373" spans="1:5">
      <c r="A373" s="20"/>
      <c r="B373" s="20"/>
      <c r="C373" s="20"/>
      <c r="D373" s="17"/>
      <c r="E373" s="17"/>
    </row>
    <row r="374" spans="1:5">
      <c r="A374" s="20"/>
      <c r="B374" s="20"/>
      <c r="C374" s="20"/>
      <c r="D374" s="17"/>
      <c r="E374" s="17"/>
    </row>
    <row r="375" spans="1:5">
      <c r="A375" s="20"/>
      <c r="B375" s="20"/>
      <c r="C375" s="20"/>
      <c r="D375" s="17"/>
      <c r="E375" s="17"/>
    </row>
    <row r="376" spans="1:5">
      <c r="A376" s="20"/>
      <c r="B376" s="20"/>
      <c r="C376" s="20"/>
      <c r="D376" s="17"/>
      <c r="E376" s="17"/>
    </row>
    <row r="377" spans="1:5">
      <c r="A377" s="20"/>
      <c r="B377" s="20"/>
      <c r="C377" s="20"/>
      <c r="D377" s="17"/>
      <c r="E377" s="17"/>
    </row>
    <row r="378" spans="1:5">
      <c r="A378" s="20"/>
      <c r="B378" s="20"/>
      <c r="C378" s="20"/>
      <c r="D378" s="17"/>
      <c r="E378" s="17"/>
    </row>
    <row r="379" spans="1:5">
      <c r="A379" s="20"/>
      <c r="B379" s="20"/>
      <c r="C379" s="20"/>
      <c r="D379" s="17"/>
      <c r="E379" s="17"/>
    </row>
    <row r="380" spans="1:5">
      <c r="A380" s="20"/>
      <c r="B380" s="20"/>
      <c r="C380" s="20"/>
      <c r="D380" s="17"/>
      <c r="E380" s="17"/>
    </row>
    <row r="381" spans="1:5">
      <c r="A381" s="20"/>
      <c r="B381" s="20"/>
      <c r="C381" s="20"/>
      <c r="D381" s="17"/>
      <c r="E381" s="17"/>
    </row>
    <row r="382" spans="1:5">
      <c r="A382" s="20"/>
      <c r="B382" s="20"/>
      <c r="C382" s="20"/>
      <c r="D382" s="17"/>
      <c r="E382" s="17"/>
    </row>
    <row r="383" spans="1:5">
      <c r="A383" s="20"/>
      <c r="B383" s="20"/>
      <c r="C383" s="20"/>
      <c r="D383" s="17"/>
      <c r="E383" s="17"/>
    </row>
    <row r="384" spans="1:5">
      <c r="A384" s="20"/>
      <c r="B384" s="20"/>
      <c r="C384" s="20"/>
      <c r="D384" s="17"/>
      <c r="E384" s="17"/>
    </row>
    <row r="385" spans="1:5">
      <c r="A385" s="20"/>
      <c r="B385" s="20"/>
      <c r="C385" s="20"/>
      <c r="D385" s="17"/>
      <c r="E385" s="17"/>
    </row>
    <row r="386" spans="1:5">
      <c r="A386" s="20"/>
      <c r="B386" s="20"/>
      <c r="C386" s="20"/>
      <c r="D386" s="17"/>
      <c r="E386" s="17"/>
    </row>
    <row r="387" spans="1:5">
      <c r="A387" s="20"/>
      <c r="B387" s="20"/>
      <c r="C387" s="20"/>
      <c r="D387" s="17"/>
      <c r="E387" s="17"/>
    </row>
    <row r="388" spans="1:5">
      <c r="A388" s="20"/>
      <c r="B388" s="20"/>
      <c r="C388" s="20"/>
      <c r="D388" s="17"/>
      <c r="E388" s="17"/>
    </row>
    <row r="389" spans="1:5">
      <c r="A389" s="20"/>
      <c r="B389" s="20"/>
      <c r="C389" s="20"/>
      <c r="D389" s="17"/>
      <c r="E389" s="17"/>
    </row>
    <row r="390" spans="1:5">
      <c r="A390" s="20"/>
      <c r="B390" s="20"/>
      <c r="C390" s="20"/>
      <c r="D390" s="17"/>
      <c r="E390" s="17"/>
    </row>
    <row r="391" spans="1:5">
      <c r="A391" s="20"/>
      <c r="B391" s="20"/>
      <c r="C391" s="20"/>
      <c r="D391" s="17"/>
      <c r="E391" s="17"/>
    </row>
    <row r="392" spans="1:5">
      <c r="A392" s="20"/>
      <c r="B392" s="20"/>
      <c r="C392" s="20"/>
      <c r="D392" s="17"/>
      <c r="E392" s="17"/>
    </row>
    <row r="393" spans="1:5">
      <c r="A393" s="20"/>
      <c r="B393" s="20"/>
      <c r="C393" s="20"/>
      <c r="D393" s="17"/>
      <c r="E393" s="17"/>
    </row>
    <row r="394" spans="1:5">
      <c r="A394" s="20"/>
      <c r="B394" s="20"/>
      <c r="C394" s="20"/>
      <c r="D394" s="17"/>
      <c r="E394" s="17"/>
    </row>
    <row r="395" spans="1:5">
      <c r="A395" s="20"/>
      <c r="B395" s="20"/>
      <c r="C395" s="20"/>
      <c r="D395" s="17"/>
      <c r="E395" s="17"/>
    </row>
    <row r="396" spans="1:5">
      <c r="A396" s="20"/>
      <c r="B396" s="20"/>
      <c r="C396" s="20"/>
      <c r="D396" s="17"/>
      <c r="E396" s="17"/>
    </row>
    <row r="397" spans="1:5">
      <c r="A397" s="20"/>
      <c r="B397" s="20"/>
      <c r="C397" s="20"/>
      <c r="D397" s="17"/>
      <c r="E397" s="17"/>
    </row>
    <row r="398" spans="1:5">
      <c r="A398" s="20"/>
      <c r="B398" s="20"/>
      <c r="C398" s="20"/>
      <c r="D398" s="17"/>
      <c r="E398" s="17"/>
    </row>
    <row r="399" spans="1:5">
      <c r="A399" s="20"/>
      <c r="B399" s="20"/>
      <c r="C399" s="20"/>
      <c r="D399" s="17"/>
      <c r="E399" s="17"/>
    </row>
    <row r="400" spans="1:5">
      <c r="A400" s="20"/>
      <c r="B400" s="20"/>
      <c r="C400" s="20"/>
      <c r="D400" s="17"/>
      <c r="E400" s="17"/>
    </row>
    <row r="401" spans="1:5">
      <c r="A401" s="20"/>
      <c r="B401" s="20"/>
      <c r="C401" s="20"/>
      <c r="D401" s="17"/>
      <c r="E401" s="17"/>
    </row>
    <row r="402" spans="1:5">
      <c r="A402" s="20"/>
      <c r="B402" s="20"/>
      <c r="C402" s="20"/>
      <c r="D402" s="17"/>
      <c r="E402" s="17"/>
    </row>
    <row r="403" spans="1:5">
      <c r="A403" s="20"/>
      <c r="B403" s="20"/>
      <c r="C403" s="20"/>
      <c r="D403" s="17"/>
      <c r="E403" s="17"/>
    </row>
    <row r="404" spans="1:5">
      <c r="A404" s="20"/>
      <c r="B404" s="20"/>
      <c r="C404" s="20"/>
      <c r="D404" s="17"/>
      <c r="E404" s="17"/>
    </row>
    <row r="405" spans="1:5">
      <c r="A405" s="20"/>
      <c r="B405" s="20"/>
      <c r="C405" s="20"/>
      <c r="D405" s="17"/>
      <c r="E405" s="17"/>
    </row>
    <row r="406" spans="1:5">
      <c r="A406" s="20"/>
      <c r="B406" s="20"/>
      <c r="C406" s="20"/>
      <c r="D406" s="17"/>
      <c r="E406" s="17"/>
    </row>
    <row r="407" spans="1:5">
      <c r="A407" s="20"/>
      <c r="B407" s="20"/>
      <c r="C407" s="20"/>
      <c r="D407" s="17"/>
      <c r="E407" s="17"/>
    </row>
    <row r="408" spans="1:5">
      <c r="A408" s="20"/>
      <c r="B408" s="20"/>
      <c r="C408" s="20"/>
      <c r="D408" s="17"/>
      <c r="E408" s="17"/>
    </row>
    <row r="409" spans="1:5">
      <c r="A409" s="20"/>
      <c r="B409" s="20"/>
      <c r="C409" s="20"/>
      <c r="D409" s="17"/>
      <c r="E409" s="17"/>
    </row>
    <row r="410" spans="1:5">
      <c r="A410" s="20"/>
      <c r="B410" s="20"/>
      <c r="C410" s="20"/>
      <c r="D410" s="17"/>
      <c r="E410" s="17"/>
    </row>
    <row r="411" spans="1:5">
      <c r="A411" s="20"/>
      <c r="B411" s="20"/>
      <c r="C411" s="20"/>
      <c r="D411" s="17"/>
      <c r="E411" s="17"/>
    </row>
    <row r="412" spans="1:5">
      <c r="A412" s="20"/>
      <c r="B412" s="20"/>
      <c r="C412" s="20"/>
      <c r="D412" s="17"/>
      <c r="E412" s="17"/>
    </row>
    <row r="413" spans="1:5">
      <c r="A413" s="20"/>
      <c r="B413" s="20"/>
      <c r="C413" s="20"/>
      <c r="D413" s="17"/>
      <c r="E413" s="17"/>
    </row>
    <row r="414" spans="1:5">
      <c r="A414" s="20"/>
      <c r="B414" s="20"/>
      <c r="C414" s="20"/>
      <c r="D414" s="17"/>
      <c r="E414" s="17"/>
    </row>
    <row r="415" spans="1:5">
      <c r="A415" s="20"/>
      <c r="B415" s="20"/>
      <c r="C415" s="20"/>
      <c r="D415" s="17"/>
      <c r="E415" s="17"/>
    </row>
    <row r="416" spans="1:5">
      <c r="A416" s="20"/>
      <c r="B416" s="20"/>
      <c r="C416" s="20"/>
      <c r="D416" s="17"/>
      <c r="E416" s="17"/>
    </row>
    <row r="417" spans="1:5">
      <c r="A417" s="20"/>
      <c r="B417" s="20"/>
      <c r="C417" s="20"/>
      <c r="D417" s="17"/>
      <c r="E417" s="17"/>
    </row>
    <row r="418" spans="1:5">
      <c r="A418" s="20"/>
      <c r="B418" s="20"/>
      <c r="C418" s="20"/>
      <c r="D418" s="17"/>
      <c r="E418" s="17"/>
    </row>
    <row r="419" spans="1:5">
      <c r="A419" s="20"/>
      <c r="B419" s="20"/>
      <c r="C419" s="20"/>
      <c r="D419" s="17"/>
      <c r="E419" s="17"/>
    </row>
    <row r="420" spans="1:5">
      <c r="A420" s="20"/>
      <c r="B420" s="20"/>
      <c r="C420" s="20"/>
      <c r="D420" s="17"/>
      <c r="E420" s="17"/>
    </row>
    <row r="421" spans="1:5">
      <c r="A421" s="20"/>
      <c r="B421" s="20"/>
      <c r="C421" s="20"/>
      <c r="D421" s="17"/>
      <c r="E421" s="17"/>
    </row>
    <row r="422" spans="1:5">
      <c r="A422" s="20"/>
      <c r="B422" s="20"/>
      <c r="C422" s="20"/>
      <c r="D422" s="17"/>
      <c r="E422" s="17"/>
    </row>
    <row r="423" spans="1:5">
      <c r="A423" s="20"/>
      <c r="B423" s="20"/>
      <c r="C423" s="20"/>
      <c r="D423" s="17"/>
      <c r="E423" s="17"/>
    </row>
    <row r="424" spans="1:5">
      <c r="A424" s="20"/>
      <c r="B424" s="20"/>
      <c r="C424" s="20"/>
      <c r="D424" s="17"/>
      <c r="E424" s="17"/>
    </row>
    <row r="425" spans="1:5">
      <c r="A425" s="20"/>
      <c r="B425" s="20"/>
      <c r="C425" s="20"/>
      <c r="D425" s="17"/>
      <c r="E425" s="17"/>
    </row>
    <row r="426" spans="1:5">
      <c r="A426" s="20"/>
      <c r="B426" s="20"/>
      <c r="C426" s="20"/>
      <c r="D426" s="17"/>
      <c r="E426" s="17"/>
    </row>
    <row r="427" spans="1:5">
      <c r="A427" s="20"/>
      <c r="B427" s="20"/>
      <c r="C427" s="20"/>
      <c r="D427" s="17"/>
      <c r="E427" s="17"/>
    </row>
    <row r="428" spans="1:5">
      <c r="A428" s="20"/>
      <c r="B428" s="20"/>
      <c r="C428" s="20"/>
      <c r="D428" s="17"/>
      <c r="E428" s="17"/>
    </row>
    <row r="429" spans="1:5">
      <c r="A429" s="20"/>
      <c r="B429" s="20"/>
      <c r="C429" s="20"/>
      <c r="D429" s="17"/>
      <c r="E429" s="17"/>
    </row>
    <row r="430" spans="1:5">
      <c r="A430" s="20"/>
      <c r="B430" s="20"/>
      <c r="C430" s="20"/>
      <c r="D430" s="17"/>
      <c r="E430" s="17"/>
    </row>
    <row r="431" spans="1:5">
      <c r="A431" s="20"/>
      <c r="B431" s="20"/>
      <c r="C431" s="20"/>
      <c r="D431" s="17"/>
      <c r="E431" s="17"/>
    </row>
    <row r="432" spans="1:5">
      <c r="A432" s="20"/>
      <c r="B432" s="20"/>
      <c r="C432" s="20"/>
      <c r="D432" s="17"/>
      <c r="E432" s="17"/>
    </row>
    <row r="433" spans="1:5">
      <c r="A433" s="20"/>
      <c r="B433" s="20"/>
      <c r="C433" s="20"/>
      <c r="D433" s="17"/>
      <c r="E433" s="17"/>
    </row>
    <row r="434" spans="1:5">
      <c r="A434" s="20"/>
      <c r="B434" s="20"/>
      <c r="C434" s="20"/>
      <c r="D434" s="17"/>
      <c r="E434" s="17"/>
    </row>
    <row r="435" spans="1:5">
      <c r="A435" s="20"/>
      <c r="B435" s="20"/>
      <c r="C435" s="20"/>
      <c r="D435" s="17"/>
      <c r="E435" s="17"/>
    </row>
    <row r="436" spans="1:5">
      <c r="A436" s="20"/>
      <c r="B436" s="20"/>
      <c r="C436" s="20"/>
      <c r="D436" s="17"/>
      <c r="E436" s="17"/>
    </row>
    <row r="437" spans="1:5">
      <c r="A437" s="20"/>
      <c r="B437" s="20"/>
      <c r="C437" s="20"/>
      <c r="D437" s="17"/>
      <c r="E437" s="17"/>
    </row>
    <row r="438" spans="1:5">
      <c r="A438" s="20"/>
      <c r="B438" s="20"/>
      <c r="C438" s="20"/>
      <c r="D438" s="17"/>
      <c r="E438" s="17"/>
    </row>
    <row r="439" spans="1:5">
      <c r="A439" s="20"/>
      <c r="B439" s="20"/>
      <c r="C439" s="20"/>
      <c r="D439" s="17"/>
      <c r="E439" s="17"/>
    </row>
    <row r="440" spans="1:5">
      <c r="A440" s="20"/>
      <c r="B440" s="20"/>
      <c r="C440" s="20"/>
      <c r="D440" s="17"/>
      <c r="E440" s="17"/>
    </row>
    <row r="441" spans="1:5">
      <c r="A441" s="20"/>
      <c r="B441" s="20"/>
      <c r="C441" s="20"/>
      <c r="D441" s="17"/>
      <c r="E441" s="17"/>
    </row>
    <row r="442" spans="1:5">
      <c r="A442" s="20"/>
      <c r="B442" s="20"/>
      <c r="C442" s="20"/>
      <c r="D442" s="17"/>
      <c r="E442" s="17"/>
    </row>
    <row r="443" spans="1:5">
      <c r="A443" s="20"/>
      <c r="B443" s="20"/>
      <c r="C443" s="20"/>
      <c r="D443" s="17"/>
      <c r="E443" s="17"/>
    </row>
    <row r="444" spans="1:5">
      <c r="A444" s="20"/>
      <c r="B444" s="20"/>
      <c r="C444" s="20"/>
      <c r="D444" s="17"/>
      <c r="E444" s="17"/>
    </row>
    <row r="445" spans="1:5">
      <c r="A445" s="20"/>
      <c r="B445" s="20"/>
      <c r="C445" s="20"/>
      <c r="D445" s="17"/>
      <c r="E445" s="17"/>
    </row>
    <row r="446" spans="1:5">
      <c r="A446" s="20"/>
      <c r="B446" s="20"/>
      <c r="C446" s="20"/>
      <c r="D446" s="17"/>
      <c r="E446" s="17"/>
    </row>
    <row r="447" spans="1:5">
      <c r="A447" s="20"/>
      <c r="B447" s="20"/>
      <c r="C447" s="20"/>
      <c r="D447" s="17"/>
      <c r="E447" s="17"/>
    </row>
    <row r="448" spans="1:5">
      <c r="A448" s="20"/>
      <c r="B448" s="20"/>
      <c r="C448" s="20"/>
      <c r="D448" s="17"/>
      <c r="E448" s="17"/>
    </row>
    <row r="449" spans="1:5">
      <c r="A449" s="20"/>
      <c r="B449" s="20"/>
      <c r="C449" s="20"/>
      <c r="D449" s="17"/>
      <c r="E449" s="17"/>
    </row>
    <row r="450" spans="1:5">
      <c r="A450" s="20"/>
      <c r="B450" s="20"/>
      <c r="C450" s="20"/>
      <c r="D450" s="17"/>
      <c r="E450" s="17"/>
    </row>
    <row r="451" spans="1:5">
      <c r="A451" s="20"/>
      <c r="B451" s="20"/>
      <c r="C451" s="20"/>
      <c r="D451" s="17"/>
      <c r="E451" s="17"/>
    </row>
    <row r="452" spans="1:5">
      <c r="A452" s="20"/>
      <c r="B452" s="20"/>
      <c r="C452" s="20"/>
      <c r="D452" s="17"/>
      <c r="E452" s="17"/>
    </row>
    <row r="453" spans="1:5">
      <c r="A453" s="20"/>
      <c r="B453" s="20"/>
      <c r="C453" s="20"/>
      <c r="D453" s="17"/>
      <c r="E453" s="17"/>
    </row>
    <row r="454" spans="1:5">
      <c r="A454" s="20"/>
      <c r="B454" s="20"/>
      <c r="C454" s="20"/>
      <c r="D454" s="17"/>
      <c r="E454" s="17"/>
    </row>
    <row r="455" spans="1:5">
      <c r="A455" s="20"/>
      <c r="B455" s="20"/>
      <c r="C455" s="20"/>
      <c r="D455" s="17"/>
      <c r="E455" s="17"/>
    </row>
    <row r="456" spans="1:5">
      <c r="A456" s="20"/>
      <c r="B456" s="20"/>
      <c r="C456" s="20"/>
      <c r="D456" s="17"/>
      <c r="E456" s="17"/>
    </row>
    <row r="457" spans="1:5">
      <c r="A457" s="20"/>
      <c r="B457" s="20"/>
      <c r="C457" s="20"/>
      <c r="D457" s="17"/>
      <c r="E457" s="17"/>
    </row>
    <row r="458" spans="1:5">
      <c r="A458" s="20"/>
      <c r="B458" s="20"/>
      <c r="C458" s="20"/>
      <c r="D458" s="17"/>
      <c r="E458" s="17"/>
    </row>
    <row r="459" spans="1:5">
      <c r="A459" s="20"/>
      <c r="B459" s="20"/>
      <c r="C459" s="20"/>
      <c r="D459" s="17"/>
      <c r="E459" s="17"/>
    </row>
    <row r="460" spans="1:5">
      <c r="A460" s="20"/>
      <c r="B460" s="20"/>
      <c r="C460" s="20"/>
      <c r="D460" s="17"/>
      <c r="E460" s="17"/>
    </row>
    <row r="461" spans="1:5">
      <c r="A461" s="20"/>
      <c r="B461" s="20"/>
      <c r="C461" s="20"/>
      <c r="D461" s="17"/>
      <c r="E461" s="17"/>
    </row>
    <row r="462" spans="1:5">
      <c r="A462" s="20"/>
      <c r="B462" s="20"/>
      <c r="C462" s="20"/>
      <c r="D462" s="17"/>
      <c r="E462" s="17"/>
    </row>
    <row r="463" spans="1:5">
      <c r="A463" s="20"/>
      <c r="B463" s="20"/>
      <c r="C463" s="20"/>
      <c r="D463" s="17"/>
      <c r="E463" s="17"/>
    </row>
    <row r="464" spans="1:5">
      <c r="A464" s="20"/>
      <c r="B464" s="20"/>
      <c r="C464" s="20"/>
      <c r="D464" s="17"/>
      <c r="E464" s="17"/>
    </row>
    <row r="465" spans="1:5">
      <c r="A465" s="20"/>
      <c r="B465" s="20"/>
      <c r="C465" s="20"/>
      <c r="D465" s="17"/>
      <c r="E465" s="17"/>
    </row>
    <row r="466" spans="1:5">
      <c r="A466" s="20"/>
      <c r="B466" s="20"/>
      <c r="C466" s="20"/>
      <c r="D466" s="17"/>
      <c r="E466" s="17"/>
    </row>
    <row r="467" spans="1:5">
      <c r="A467" s="20"/>
      <c r="B467" s="20"/>
      <c r="C467" s="20"/>
      <c r="D467" s="17"/>
      <c r="E467" s="17"/>
    </row>
    <row r="468" spans="1:5">
      <c r="A468" s="20"/>
      <c r="B468" s="20"/>
      <c r="C468" s="20"/>
      <c r="D468" s="17"/>
      <c r="E468" s="17"/>
    </row>
    <row r="469" spans="1:5">
      <c r="A469" s="20"/>
      <c r="B469" s="20"/>
      <c r="C469" s="20"/>
      <c r="D469" s="17"/>
      <c r="E469" s="17"/>
    </row>
    <row r="470" spans="1:5">
      <c r="A470" s="20"/>
      <c r="B470" s="20"/>
      <c r="C470" s="20"/>
      <c r="D470" s="17"/>
      <c r="E470" s="17"/>
    </row>
    <row r="471" spans="1:5">
      <c r="A471" s="20"/>
      <c r="B471" s="20"/>
      <c r="C471" s="20"/>
      <c r="D471" s="17"/>
      <c r="E471" s="17"/>
    </row>
    <row r="472" spans="1:5">
      <c r="A472" s="20"/>
      <c r="B472" s="20"/>
      <c r="C472" s="20"/>
      <c r="D472" s="17"/>
      <c r="E472" s="17"/>
    </row>
    <row r="473" spans="1:5">
      <c r="A473" s="20"/>
      <c r="B473" s="20"/>
      <c r="C473" s="20"/>
      <c r="D473" s="17"/>
      <c r="E473" s="17"/>
    </row>
    <row r="474" spans="1:5">
      <c r="A474" s="20"/>
      <c r="B474" s="20"/>
      <c r="C474" s="20"/>
      <c r="D474" s="17"/>
      <c r="E474" s="17"/>
    </row>
    <row r="475" spans="1:5">
      <c r="A475" s="20"/>
      <c r="B475" s="20"/>
      <c r="C475" s="20"/>
      <c r="D475" s="17"/>
      <c r="E475" s="17"/>
    </row>
    <row r="476" spans="1:5">
      <c r="A476" s="20"/>
      <c r="B476" s="20"/>
      <c r="C476" s="20"/>
      <c r="D476" s="17"/>
      <c r="E476" s="17"/>
    </row>
    <row r="477" spans="1:5">
      <c r="A477" s="20"/>
      <c r="B477" s="20"/>
      <c r="C477" s="20"/>
      <c r="D477" s="17"/>
      <c r="E477" s="17"/>
    </row>
    <row r="478" spans="1:5">
      <c r="A478" s="20"/>
      <c r="B478" s="20"/>
      <c r="C478" s="20"/>
      <c r="D478" s="17"/>
      <c r="E478" s="17"/>
    </row>
    <row r="479" spans="1:5">
      <c r="A479" s="20"/>
      <c r="B479" s="20"/>
      <c r="C479" s="20"/>
      <c r="D479" s="17"/>
      <c r="E479" s="17"/>
    </row>
    <row r="480" spans="1:5">
      <c r="A480" s="20"/>
      <c r="B480" s="20"/>
      <c r="C480" s="20"/>
      <c r="D480" s="17"/>
      <c r="E480" s="17"/>
    </row>
    <row r="481" spans="1:5">
      <c r="A481" s="20"/>
      <c r="B481" s="20"/>
      <c r="C481" s="20"/>
      <c r="D481" s="17"/>
      <c r="E481" s="17"/>
    </row>
    <row r="482" spans="1:5">
      <c r="A482" s="20"/>
      <c r="B482" s="20"/>
      <c r="C482" s="20"/>
      <c r="D482" s="17"/>
      <c r="E482" s="17"/>
    </row>
    <row r="483" spans="1:5">
      <c r="A483" s="20"/>
      <c r="B483" s="20"/>
      <c r="C483" s="20"/>
      <c r="D483" s="17"/>
      <c r="E483" s="17"/>
    </row>
    <row r="484" spans="1:5">
      <c r="A484" s="20"/>
      <c r="B484" s="20"/>
      <c r="C484" s="20"/>
      <c r="D484" s="17"/>
      <c r="E484" s="17"/>
    </row>
    <row r="485" spans="1:5">
      <c r="A485" s="20"/>
      <c r="B485" s="20"/>
      <c r="C485" s="20"/>
      <c r="D485" s="17"/>
      <c r="E485" s="17"/>
    </row>
    <row r="486" spans="1:5">
      <c r="A486" s="20"/>
      <c r="B486" s="20"/>
      <c r="C486" s="20"/>
      <c r="D486" s="17"/>
      <c r="E486" s="17"/>
    </row>
    <row r="487" spans="1:5">
      <c r="A487" s="20"/>
      <c r="B487" s="20"/>
      <c r="C487" s="20"/>
      <c r="D487" s="17"/>
      <c r="E487" s="17"/>
    </row>
    <row r="488" spans="1:5">
      <c r="A488" s="20"/>
      <c r="B488" s="20"/>
      <c r="C488" s="20"/>
      <c r="D488" s="17"/>
      <c r="E488" s="17"/>
    </row>
    <row r="489" spans="1:5">
      <c r="A489" s="20"/>
      <c r="B489" s="20"/>
      <c r="C489" s="20"/>
      <c r="D489" s="17"/>
      <c r="E489" s="17"/>
    </row>
    <row r="490" spans="1:5">
      <c r="A490" s="20"/>
      <c r="B490" s="20"/>
      <c r="C490" s="20"/>
      <c r="D490" s="17"/>
      <c r="E490" s="17"/>
    </row>
    <row r="491" spans="1:5">
      <c r="A491" s="20"/>
      <c r="B491" s="20"/>
      <c r="C491" s="20"/>
      <c r="D491" s="17"/>
      <c r="E491" s="17"/>
    </row>
    <row r="492" spans="1:5">
      <c r="A492" s="20"/>
      <c r="B492" s="20"/>
      <c r="C492" s="20"/>
      <c r="D492" s="17"/>
      <c r="E492" s="17"/>
    </row>
    <row r="493" spans="1:5">
      <c r="A493" s="20"/>
      <c r="B493" s="20"/>
      <c r="C493" s="20"/>
      <c r="D493" s="17"/>
      <c r="E493" s="17"/>
    </row>
    <row r="494" spans="1:5">
      <c r="A494" s="20"/>
      <c r="B494" s="20"/>
      <c r="C494" s="20"/>
      <c r="D494" s="17"/>
      <c r="E494" s="17"/>
    </row>
    <row r="495" spans="1:5">
      <c r="A495" s="20"/>
      <c r="B495" s="20"/>
      <c r="C495" s="20"/>
      <c r="D495" s="17"/>
      <c r="E495" s="17"/>
    </row>
    <row r="496" spans="1:5">
      <c r="A496" s="20"/>
      <c r="B496" s="20"/>
      <c r="C496" s="20"/>
      <c r="D496" s="17"/>
      <c r="E496" s="17"/>
    </row>
    <row r="497" spans="1:5">
      <c r="A497" s="20"/>
      <c r="B497" s="20"/>
      <c r="C497" s="20"/>
      <c r="D497" s="17"/>
      <c r="E497" s="17"/>
    </row>
    <row r="498" spans="1:5">
      <c r="A498" s="20"/>
      <c r="B498" s="20"/>
      <c r="C498" s="20"/>
      <c r="D498" s="17"/>
      <c r="E498" s="17"/>
    </row>
    <row r="499" spans="1:5">
      <c r="A499" s="20"/>
      <c r="B499" s="20"/>
      <c r="C499" s="20"/>
      <c r="D499" s="17"/>
      <c r="E499" s="17"/>
    </row>
    <row r="500" spans="1:5">
      <c r="A500" s="20"/>
      <c r="B500" s="20"/>
      <c r="C500" s="20"/>
      <c r="D500" s="17"/>
      <c r="E500" s="17"/>
    </row>
  </sheetData>
  <hyperlinks>
    <hyperlink ref="A1" location="'TOC'!B114" display="TOC" xr:uid="{00000000-0004-0000-6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500-000000000000}">
          <x14:formula1>
            <xm:f>_dropDownSheet!$A$53</xm:f>
          </x14:formula1>
          <xm:sqref>A5:A500</xm:sqref>
        </x14:dataValidation>
        <x14:dataValidation type="list" allowBlank="1" showInputMessage="1" showErrorMessage="1" xr:uid="{00000000-0002-0000-6500-000001000000}">
          <x14:formula1>
            <xm:f>_dropDownSheet!$A$9:$JB$9</xm:f>
          </x14:formula1>
          <xm:sqref>B5:B500</xm:sqref>
        </x14:dataValidation>
        <x14:dataValidation type="list" allowBlank="1" showInputMessage="1" showErrorMessage="1" xr:uid="{00000000-0002-0000-6500-000002000000}">
          <x14:formula1>
            <xm:f>_dropDownSheet!$A$54:$E$54</xm:f>
          </x14:formula1>
          <xm:sqref>C5:C500</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Blad103">
    <outlinePr summaryBelow="0"/>
  </sheetPr>
  <dimension ref="A1:J68"/>
  <sheetViews>
    <sheetView workbookViewId="0">
      <pane ySplit="1" topLeftCell="A2" activePane="bottomLeft" state="frozen"/>
      <selection pane="bottomLeft" activeCell="A2" sqref="A2"/>
    </sheetView>
  </sheetViews>
  <sheetFormatPr defaultRowHeight="14.5"/>
  <cols>
    <col min="1" max="4" width="15" customWidth="1"/>
    <col min="5" max="5" width="10" customWidth="1"/>
    <col min="6" max="8" width="15" customWidth="1"/>
    <col min="10" max="10" width="178.54296875" customWidth="1"/>
  </cols>
  <sheetData>
    <row r="1" spans="1:10" ht="15" customHeight="1">
      <c r="A1" s="10" t="s">
        <v>301</v>
      </c>
      <c r="B1" s="11" t="s">
        <v>265</v>
      </c>
    </row>
    <row r="2" spans="1:10" ht="15" customHeight="1"/>
    <row r="3" spans="1:10">
      <c r="A3" s="51"/>
      <c r="B3" s="51"/>
      <c r="C3" s="51"/>
      <c r="D3" s="51"/>
      <c r="E3" s="51"/>
      <c r="F3" s="12" t="s">
        <v>464</v>
      </c>
      <c r="G3" s="12" t="s">
        <v>465</v>
      </c>
      <c r="H3" s="12" t="s">
        <v>304</v>
      </c>
      <c r="J3" s="35" t="s">
        <v>305</v>
      </c>
    </row>
    <row r="4" spans="1:10">
      <c r="A4" s="51"/>
      <c r="B4" s="51"/>
      <c r="C4" s="51"/>
      <c r="D4" s="51"/>
      <c r="E4" s="51"/>
      <c r="F4" s="13" t="s">
        <v>317</v>
      </c>
      <c r="G4" s="13" t="s">
        <v>318</v>
      </c>
      <c r="H4" s="13" t="s">
        <v>319</v>
      </c>
      <c r="J4" s="29" t="s">
        <v>1108</v>
      </c>
    </row>
    <row r="5" spans="1:10" ht="23.15" customHeight="1">
      <c r="A5" s="56" t="s">
        <v>539</v>
      </c>
      <c r="B5" s="57"/>
      <c r="C5" s="57"/>
      <c r="D5" s="57"/>
      <c r="E5" s="13"/>
      <c r="F5" s="22" t="s">
        <v>426</v>
      </c>
      <c r="G5" s="22" t="s">
        <v>426</v>
      </c>
      <c r="H5" s="23" t="s">
        <v>426</v>
      </c>
      <c r="J5" s="36" t="str">
        <f>IF(COUNTA(F6:H60)=0,"",_xlfn.CONCAT(,
IF(IFERROR(G9&lt;&gt;(F6-SUM(G7:G8)),FALSE),
" Error: Insurance service result must be equal to Insurance revenue minus Insurance service expenses minus Net expenses from reinsurance contracts.",
""),
IF(IFERROR(G14&lt;&gt;(F11-G12-G13),FALSE),
" Error: Net insurance financial result must be equal to Finance income from reinsurance contracts minus Finance expense of insurance contracts plus Allocated net insurance financial result.",
""),
IF(IFERROR(G58&lt;&gt;((G9+G14)+SUM(F17:F28)-SUM(G30:G57)),FALSE),
" Error: Result from pre-tax operational management must be equal to Insurance service result plus Net insurance financial result plus the revenues under the subitems of Investment income and other income minus the costs under the subitems of Other costs.",
""),
IF(IFERROR(G60&lt;&gt;(G58-G59),FALSE),
" Error: Result from operational management (net) must be equal to Result from pre-tax operational management minus Taxes on the result from operational management.",
"")
))</f>
        <v xml:space="preserve"> Error: Insurance service result must be equal to Insurance revenue minus Insurance service expenses minus Net expenses from reinsurance contracts. Error: Net insurance financial result must be equal to Finance income from reinsurance contracts minus Finance expense of insurance contracts plus Allocated net insurance financial result.</v>
      </c>
    </row>
    <row r="6" spans="1:10">
      <c r="A6" s="56"/>
      <c r="B6" s="56" t="s">
        <v>540</v>
      </c>
      <c r="C6" s="56"/>
      <c r="D6" s="56"/>
      <c r="E6" s="13" t="s">
        <v>317</v>
      </c>
      <c r="F6" s="15"/>
      <c r="G6" s="22" t="s">
        <v>469</v>
      </c>
      <c r="H6" s="23" t="s">
        <v>469</v>
      </c>
    </row>
    <row r="7" spans="1:10">
      <c r="A7" s="56"/>
      <c r="B7" s="56" t="s">
        <v>541</v>
      </c>
      <c r="C7" s="56"/>
      <c r="D7" s="56"/>
      <c r="E7" s="13" t="s">
        <v>318</v>
      </c>
      <c r="F7" s="22" t="s">
        <v>469</v>
      </c>
      <c r="G7" s="17"/>
      <c r="H7" s="23" t="s">
        <v>469</v>
      </c>
    </row>
    <row r="8" spans="1:10">
      <c r="A8" s="56"/>
      <c r="B8" s="56" t="s">
        <v>542</v>
      </c>
      <c r="C8" s="56"/>
      <c r="D8" s="56"/>
      <c r="E8" s="13" t="s">
        <v>319</v>
      </c>
      <c r="F8" s="22" t="s">
        <v>469</v>
      </c>
      <c r="G8" s="15"/>
      <c r="H8" s="23" t="s">
        <v>469</v>
      </c>
    </row>
    <row r="9" spans="1:10">
      <c r="A9" s="56" t="s">
        <v>539</v>
      </c>
      <c r="B9" s="56"/>
      <c r="C9" s="56"/>
      <c r="D9" s="56"/>
      <c r="E9" s="13" t="s">
        <v>320</v>
      </c>
      <c r="F9" s="22" t="s">
        <v>469</v>
      </c>
      <c r="G9" s="27" t="str">
        <f>IF(TOC!$D$90="positive",$F$6 - $G$7  - $G$8,"")</f>
        <v/>
      </c>
      <c r="H9" s="23" t="s">
        <v>469</v>
      </c>
    </row>
    <row r="10" spans="1:10">
      <c r="A10" s="56" t="s">
        <v>543</v>
      </c>
      <c r="B10" s="57"/>
      <c r="C10" s="57"/>
      <c r="D10" s="57"/>
      <c r="E10" s="13"/>
      <c r="F10" s="22" t="s">
        <v>426</v>
      </c>
      <c r="G10" s="22" t="s">
        <v>426</v>
      </c>
      <c r="H10" s="23" t="s">
        <v>426</v>
      </c>
    </row>
    <row r="11" spans="1:10">
      <c r="A11" s="56"/>
      <c r="B11" s="56" t="s">
        <v>544</v>
      </c>
      <c r="C11" s="56"/>
      <c r="D11" s="56"/>
      <c r="E11" s="13" t="s">
        <v>321</v>
      </c>
      <c r="F11" s="17"/>
      <c r="G11" s="22" t="s">
        <v>469</v>
      </c>
      <c r="H11" s="23" t="s">
        <v>469</v>
      </c>
    </row>
    <row r="12" spans="1:10">
      <c r="A12" s="56"/>
      <c r="B12" s="56" t="s">
        <v>545</v>
      </c>
      <c r="C12" s="56"/>
      <c r="D12" s="56"/>
      <c r="E12" s="13" t="s">
        <v>322</v>
      </c>
      <c r="F12" s="22" t="s">
        <v>469</v>
      </c>
      <c r="G12" s="15"/>
      <c r="H12" s="23" t="s">
        <v>469</v>
      </c>
    </row>
    <row r="13" spans="1:10">
      <c r="A13" s="56"/>
      <c r="B13" s="56" t="s">
        <v>546</v>
      </c>
      <c r="C13" s="56"/>
      <c r="D13" s="56"/>
      <c r="E13" s="13" t="s">
        <v>547</v>
      </c>
      <c r="F13" s="22" t="s">
        <v>469</v>
      </c>
      <c r="G13" s="17"/>
      <c r="H13" s="23" t="s">
        <v>469</v>
      </c>
    </row>
    <row r="14" spans="1:10">
      <c r="A14" s="56" t="s">
        <v>543</v>
      </c>
      <c r="B14" s="56"/>
      <c r="C14" s="56"/>
      <c r="D14" s="56"/>
      <c r="E14" s="13" t="s">
        <v>323</v>
      </c>
      <c r="F14" s="22" t="s">
        <v>469</v>
      </c>
      <c r="G14" s="27" t="str">
        <f>IF(TOC!$D$90="positive",$F$11 - $G$12 - $G$13,"")</f>
        <v/>
      </c>
      <c r="H14" s="23" t="s">
        <v>469</v>
      </c>
    </row>
    <row r="15" spans="1:10">
      <c r="A15" s="56" t="s">
        <v>548</v>
      </c>
      <c r="B15" s="57"/>
      <c r="C15" s="57"/>
      <c r="D15" s="57"/>
      <c r="E15" s="13"/>
      <c r="F15" s="22" t="s">
        <v>426</v>
      </c>
      <c r="G15" s="22" t="s">
        <v>426</v>
      </c>
      <c r="H15" s="23" t="s">
        <v>426</v>
      </c>
    </row>
    <row r="16" spans="1:10">
      <c r="A16" s="56"/>
      <c r="B16" s="56" t="s">
        <v>467</v>
      </c>
      <c r="C16" s="57"/>
      <c r="D16" s="57"/>
      <c r="E16" s="13"/>
      <c r="F16" s="22" t="s">
        <v>426</v>
      </c>
      <c r="G16" s="22" t="s">
        <v>426</v>
      </c>
      <c r="H16" s="23" t="s">
        <v>426</v>
      </c>
    </row>
    <row r="17" spans="1:8" ht="21.65" customHeight="1">
      <c r="A17" s="56"/>
      <c r="B17" s="56"/>
      <c r="C17" s="56" t="s">
        <v>468</v>
      </c>
      <c r="D17" s="56"/>
      <c r="E17" s="13" t="s">
        <v>324</v>
      </c>
      <c r="F17" s="17"/>
      <c r="G17" s="22" t="s">
        <v>469</v>
      </c>
      <c r="H17" s="18"/>
    </row>
    <row r="18" spans="1:8">
      <c r="A18" s="56"/>
      <c r="B18" s="56"/>
      <c r="C18" s="56" t="s">
        <v>470</v>
      </c>
      <c r="D18" s="56"/>
      <c r="E18" s="13" t="s">
        <v>325</v>
      </c>
      <c r="F18" s="15"/>
      <c r="G18" s="22" t="s">
        <v>469</v>
      </c>
      <c r="H18" s="16"/>
    </row>
    <row r="19" spans="1:8">
      <c r="A19" s="56"/>
      <c r="B19" s="56"/>
      <c r="C19" s="56" t="s">
        <v>471</v>
      </c>
      <c r="D19" s="56"/>
      <c r="E19" s="13" t="s">
        <v>257</v>
      </c>
      <c r="F19" s="17"/>
      <c r="G19" s="22" t="s">
        <v>469</v>
      </c>
      <c r="H19" s="18"/>
    </row>
    <row r="20" spans="1:8" ht="20.149999999999999" customHeight="1">
      <c r="A20" s="56"/>
      <c r="B20" s="56"/>
      <c r="C20" s="56" t="s">
        <v>496</v>
      </c>
      <c r="D20" s="56"/>
      <c r="E20" s="13" t="s">
        <v>268</v>
      </c>
      <c r="F20" s="15"/>
      <c r="G20" s="22" t="s">
        <v>469</v>
      </c>
      <c r="H20" s="23" t="s">
        <v>469</v>
      </c>
    </row>
    <row r="21" spans="1:8">
      <c r="A21" s="56"/>
      <c r="B21" s="56"/>
      <c r="C21" s="56" t="s">
        <v>472</v>
      </c>
      <c r="D21" s="56"/>
      <c r="E21" s="13" t="s">
        <v>273</v>
      </c>
      <c r="F21" s="17"/>
      <c r="G21" s="22" t="s">
        <v>469</v>
      </c>
      <c r="H21" s="18"/>
    </row>
    <row r="22" spans="1:8">
      <c r="A22" s="56"/>
      <c r="B22" s="56" t="s">
        <v>473</v>
      </c>
      <c r="C22" s="57"/>
      <c r="D22" s="57"/>
      <c r="E22" s="13"/>
      <c r="F22" s="22" t="s">
        <v>426</v>
      </c>
      <c r="G22" s="22" t="s">
        <v>426</v>
      </c>
      <c r="H22" s="23" t="s">
        <v>426</v>
      </c>
    </row>
    <row r="23" spans="1:8" ht="23.15" customHeight="1">
      <c r="A23" s="56"/>
      <c r="B23" s="56"/>
      <c r="C23" s="56" t="s">
        <v>474</v>
      </c>
      <c r="D23" s="56"/>
      <c r="E23" s="13" t="s">
        <v>294</v>
      </c>
      <c r="F23" s="17"/>
      <c r="G23" s="22" t="s">
        <v>469</v>
      </c>
      <c r="H23" s="18"/>
    </row>
    <row r="24" spans="1:8" ht="20.5" customHeight="1">
      <c r="A24" s="56"/>
      <c r="B24" s="56"/>
      <c r="C24" s="56" t="s">
        <v>475</v>
      </c>
      <c r="D24" s="56"/>
      <c r="E24" s="13" t="s">
        <v>347</v>
      </c>
      <c r="F24" s="15"/>
      <c r="G24" s="22" t="s">
        <v>469</v>
      </c>
      <c r="H24" s="16"/>
    </row>
    <row r="25" spans="1:8">
      <c r="A25" s="56"/>
      <c r="B25" s="56" t="s">
        <v>549</v>
      </c>
      <c r="C25" s="56"/>
      <c r="D25" s="56"/>
      <c r="E25" s="13" t="s">
        <v>550</v>
      </c>
      <c r="F25" s="17"/>
      <c r="G25" s="22" t="s">
        <v>469</v>
      </c>
      <c r="H25" s="23" t="s">
        <v>469</v>
      </c>
    </row>
    <row r="26" spans="1:8">
      <c r="A26" s="56"/>
      <c r="B26" s="56" t="s">
        <v>520</v>
      </c>
      <c r="C26" s="56"/>
      <c r="D26" s="56"/>
      <c r="E26" s="13" t="s">
        <v>348</v>
      </c>
      <c r="F26" s="15"/>
      <c r="G26" s="22" t="s">
        <v>469</v>
      </c>
      <c r="H26" s="23" t="s">
        <v>469</v>
      </c>
    </row>
    <row r="27" spans="1:8">
      <c r="A27" s="56"/>
      <c r="B27" s="56" t="s">
        <v>551</v>
      </c>
      <c r="C27" s="56"/>
      <c r="D27" s="56"/>
      <c r="E27" s="13" t="s">
        <v>440</v>
      </c>
      <c r="F27" s="17"/>
      <c r="G27" s="22" t="s">
        <v>469</v>
      </c>
      <c r="H27" s="23" t="s">
        <v>469</v>
      </c>
    </row>
    <row r="28" spans="1:8">
      <c r="A28" s="56"/>
      <c r="B28" s="56" t="s">
        <v>476</v>
      </c>
      <c r="C28" s="56"/>
      <c r="D28" s="56"/>
      <c r="E28" s="13" t="s">
        <v>442</v>
      </c>
      <c r="F28" s="15"/>
      <c r="G28" s="22" t="s">
        <v>469</v>
      </c>
      <c r="H28" s="16"/>
    </row>
    <row r="29" spans="1:8">
      <c r="A29" s="56" t="s">
        <v>552</v>
      </c>
      <c r="B29" s="57"/>
      <c r="C29" s="57"/>
      <c r="D29" s="57"/>
      <c r="E29" s="13"/>
      <c r="F29" s="22" t="s">
        <v>426</v>
      </c>
      <c r="G29" s="22" t="s">
        <v>426</v>
      </c>
      <c r="H29" s="23" t="s">
        <v>426</v>
      </c>
    </row>
    <row r="30" spans="1:8">
      <c r="A30" s="56"/>
      <c r="B30" s="56" t="s">
        <v>524</v>
      </c>
      <c r="C30" s="56"/>
      <c r="D30" s="56"/>
      <c r="E30" s="13" t="s">
        <v>443</v>
      </c>
      <c r="F30" s="22" t="s">
        <v>469</v>
      </c>
      <c r="G30" s="15"/>
      <c r="H30" s="23" t="s">
        <v>469</v>
      </c>
    </row>
    <row r="31" spans="1:8">
      <c r="A31" s="56"/>
      <c r="B31" s="56" t="s">
        <v>478</v>
      </c>
      <c r="C31" s="57"/>
      <c r="D31" s="57"/>
      <c r="E31" s="13"/>
      <c r="F31" s="22" t="s">
        <v>426</v>
      </c>
      <c r="G31" s="22" t="s">
        <v>426</v>
      </c>
      <c r="H31" s="23" t="s">
        <v>426</v>
      </c>
    </row>
    <row r="32" spans="1:8" ht="21.65" customHeight="1">
      <c r="A32" s="56"/>
      <c r="B32" s="56"/>
      <c r="C32" s="56" t="s">
        <v>499</v>
      </c>
      <c r="D32" s="56"/>
      <c r="E32" s="13" t="s">
        <v>445</v>
      </c>
      <c r="F32" s="22" t="s">
        <v>469</v>
      </c>
      <c r="G32" s="15"/>
      <c r="H32" s="16"/>
    </row>
    <row r="33" spans="1:8" ht="22" customHeight="1">
      <c r="A33" s="56"/>
      <c r="B33" s="56"/>
      <c r="C33" s="56" t="s">
        <v>500</v>
      </c>
      <c r="D33" s="56"/>
      <c r="E33" s="13" t="s">
        <v>446</v>
      </c>
      <c r="F33" s="22" t="s">
        <v>469</v>
      </c>
      <c r="G33" s="17"/>
      <c r="H33" s="18"/>
    </row>
    <row r="34" spans="1:8">
      <c r="A34" s="56"/>
      <c r="B34" s="56"/>
      <c r="C34" s="56" t="s">
        <v>479</v>
      </c>
      <c r="D34" s="56"/>
      <c r="E34" s="13" t="s">
        <v>447</v>
      </c>
      <c r="F34" s="22" t="s">
        <v>469</v>
      </c>
      <c r="G34" s="15"/>
      <c r="H34" s="16"/>
    </row>
    <row r="35" spans="1:8">
      <c r="A35" s="56"/>
      <c r="B35" s="56" t="s">
        <v>525</v>
      </c>
      <c r="C35" s="56"/>
      <c r="D35" s="56"/>
      <c r="E35" s="13" t="s">
        <v>449</v>
      </c>
      <c r="F35" s="22" t="s">
        <v>469</v>
      </c>
      <c r="G35" s="17"/>
      <c r="H35" s="23" t="s">
        <v>469</v>
      </c>
    </row>
    <row r="36" spans="1:8">
      <c r="A36" s="56"/>
      <c r="B36" s="56" t="s">
        <v>526</v>
      </c>
      <c r="C36" s="56"/>
      <c r="D36" s="56"/>
      <c r="E36" s="13" t="s">
        <v>450</v>
      </c>
      <c r="F36" s="22" t="s">
        <v>469</v>
      </c>
      <c r="G36" s="15"/>
      <c r="H36" s="23" t="s">
        <v>469</v>
      </c>
    </row>
    <row r="37" spans="1:8">
      <c r="A37" s="56"/>
      <c r="B37" s="56" t="s">
        <v>404</v>
      </c>
      <c r="C37" s="56"/>
      <c r="D37" s="56"/>
      <c r="E37" s="13" t="s">
        <v>451</v>
      </c>
      <c r="F37" s="22" t="s">
        <v>469</v>
      </c>
      <c r="G37" s="17"/>
      <c r="H37" s="18"/>
    </row>
    <row r="38" spans="1:8">
      <c r="A38" s="56"/>
      <c r="B38" s="56" t="s">
        <v>480</v>
      </c>
      <c r="C38" s="56"/>
      <c r="D38" s="56"/>
      <c r="E38" s="13" t="s">
        <v>453</v>
      </c>
      <c r="F38" s="22" t="s">
        <v>469</v>
      </c>
      <c r="G38" s="15"/>
      <c r="H38" s="16"/>
    </row>
    <row r="39" spans="1:8">
      <c r="A39" s="56"/>
      <c r="B39" s="56" t="s">
        <v>553</v>
      </c>
      <c r="C39" s="57"/>
      <c r="D39" s="57"/>
      <c r="E39" s="13"/>
      <c r="F39" s="22" t="s">
        <v>426</v>
      </c>
      <c r="G39" s="22" t="s">
        <v>426</v>
      </c>
      <c r="H39" s="23" t="s">
        <v>426</v>
      </c>
    </row>
    <row r="40" spans="1:8">
      <c r="A40" s="56"/>
      <c r="B40" s="56"/>
      <c r="C40" s="56" t="s">
        <v>481</v>
      </c>
      <c r="D40" s="21"/>
      <c r="E40" s="13"/>
      <c r="F40" s="22" t="s">
        <v>426</v>
      </c>
      <c r="G40" s="22" t="s">
        <v>426</v>
      </c>
      <c r="H40" s="23" t="s">
        <v>426</v>
      </c>
    </row>
    <row r="41" spans="1:8">
      <c r="A41" s="56"/>
      <c r="B41" s="56"/>
      <c r="C41" s="56"/>
      <c r="D41" s="14" t="s">
        <v>482</v>
      </c>
      <c r="E41" s="13" t="s">
        <v>454</v>
      </c>
      <c r="F41" s="22" t="s">
        <v>469</v>
      </c>
      <c r="G41" s="17"/>
      <c r="H41" s="18"/>
    </row>
    <row r="42" spans="1:8" ht="30">
      <c r="A42" s="56"/>
      <c r="B42" s="56"/>
      <c r="C42" s="56"/>
      <c r="D42" s="14" t="s">
        <v>501</v>
      </c>
      <c r="E42" s="13" t="s">
        <v>456</v>
      </c>
      <c r="F42" s="22" t="s">
        <v>469</v>
      </c>
      <c r="G42" s="15"/>
      <c r="H42" s="16"/>
    </row>
    <row r="43" spans="1:8">
      <c r="A43" s="56"/>
      <c r="B43" s="56"/>
      <c r="C43" s="56"/>
      <c r="D43" s="14" t="s">
        <v>483</v>
      </c>
      <c r="E43" s="13" t="s">
        <v>458</v>
      </c>
      <c r="F43" s="22" t="s">
        <v>469</v>
      </c>
      <c r="G43" s="17"/>
      <c r="H43" s="18"/>
    </row>
    <row r="44" spans="1:8" ht="20">
      <c r="A44" s="56"/>
      <c r="B44" s="56"/>
      <c r="C44" s="56"/>
      <c r="D44" s="14" t="s">
        <v>484</v>
      </c>
      <c r="E44" s="13" t="s">
        <v>459</v>
      </c>
      <c r="F44" s="22" t="s">
        <v>469</v>
      </c>
      <c r="G44" s="15"/>
      <c r="H44" s="16"/>
    </row>
    <row r="45" spans="1:8" ht="20">
      <c r="A45" s="56"/>
      <c r="B45" s="56"/>
      <c r="C45" s="56"/>
      <c r="D45" s="14" t="s">
        <v>502</v>
      </c>
      <c r="E45" s="13" t="s">
        <v>461</v>
      </c>
      <c r="F45" s="22" t="s">
        <v>469</v>
      </c>
      <c r="G45" s="17"/>
      <c r="H45" s="18"/>
    </row>
    <row r="46" spans="1:8">
      <c r="A46" s="56"/>
      <c r="B46" s="56"/>
      <c r="C46" s="56"/>
      <c r="D46" s="14" t="s">
        <v>485</v>
      </c>
      <c r="E46" s="13" t="s">
        <v>463</v>
      </c>
      <c r="F46" s="22" t="s">
        <v>469</v>
      </c>
      <c r="G46" s="15"/>
      <c r="H46" s="16"/>
    </row>
    <row r="47" spans="1:8" ht="21.65" customHeight="1">
      <c r="A47" s="56"/>
      <c r="B47" s="56"/>
      <c r="C47" s="56" t="s">
        <v>503</v>
      </c>
      <c r="D47" s="56"/>
      <c r="E47" s="13" t="s">
        <v>506</v>
      </c>
      <c r="F47" s="22" t="s">
        <v>469</v>
      </c>
      <c r="G47" s="17"/>
      <c r="H47" s="23" t="s">
        <v>469</v>
      </c>
    </row>
    <row r="48" spans="1:8">
      <c r="A48" s="56"/>
      <c r="B48" s="56"/>
      <c r="C48" s="56" t="s">
        <v>504</v>
      </c>
      <c r="D48" s="56"/>
      <c r="E48" s="13" t="s">
        <v>507</v>
      </c>
      <c r="F48" s="22" t="s">
        <v>469</v>
      </c>
      <c r="G48" s="15"/>
      <c r="H48" s="16"/>
    </row>
    <row r="49" spans="1:8" ht="20.5" customHeight="1">
      <c r="A49" s="56"/>
      <c r="B49" s="56"/>
      <c r="C49" s="56" t="s">
        <v>505</v>
      </c>
      <c r="D49" s="56"/>
      <c r="E49" s="13" t="s">
        <v>508</v>
      </c>
      <c r="F49" s="22" t="s">
        <v>469</v>
      </c>
      <c r="G49" s="17"/>
      <c r="H49" s="18"/>
    </row>
    <row r="50" spans="1:8">
      <c r="A50" s="56"/>
      <c r="B50" s="56"/>
      <c r="C50" s="56" t="s">
        <v>486</v>
      </c>
      <c r="D50" s="56"/>
      <c r="E50" s="13" t="s">
        <v>509</v>
      </c>
      <c r="F50" s="22" t="s">
        <v>469</v>
      </c>
      <c r="G50" s="15"/>
      <c r="H50" s="16"/>
    </row>
    <row r="51" spans="1:8">
      <c r="A51" s="56"/>
      <c r="B51" s="56"/>
      <c r="C51" s="56" t="s">
        <v>529</v>
      </c>
      <c r="D51" s="56"/>
      <c r="E51" s="13" t="s">
        <v>510</v>
      </c>
      <c r="F51" s="22" t="s">
        <v>469</v>
      </c>
      <c r="G51" s="17"/>
      <c r="H51" s="23" t="s">
        <v>469</v>
      </c>
    </row>
    <row r="52" spans="1:8">
      <c r="A52" s="56"/>
      <c r="B52" s="56"/>
      <c r="C52" s="56" t="s">
        <v>530</v>
      </c>
      <c r="D52" s="56"/>
      <c r="E52" s="13" t="s">
        <v>511</v>
      </c>
      <c r="F52" s="22" t="s">
        <v>469</v>
      </c>
      <c r="G52" s="15"/>
      <c r="H52" s="23" t="s">
        <v>469</v>
      </c>
    </row>
    <row r="53" spans="1:8" ht="23.15" customHeight="1">
      <c r="A53" s="56"/>
      <c r="B53" s="56"/>
      <c r="C53" s="56" t="s">
        <v>531</v>
      </c>
      <c r="D53" s="56"/>
      <c r="E53" s="13" t="s">
        <v>512</v>
      </c>
      <c r="F53" s="22" t="s">
        <v>469</v>
      </c>
      <c r="G53" s="17"/>
      <c r="H53" s="23" t="s">
        <v>469</v>
      </c>
    </row>
    <row r="54" spans="1:8">
      <c r="A54" s="56"/>
      <c r="B54" s="56" t="s">
        <v>554</v>
      </c>
      <c r="C54" s="56"/>
      <c r="D54" s="56"/>
      <c r="E54" s="13" t="s">
        <v>513</v>
      </c>
      <c r="F54" s="22" t="s">
        <v>469</v>
      </c>
      <c r="G54" s="15"/>
      <c r="H54" s="23" t="s">
        <v>469</v>
      </c>
    </row>
    <row r="55" spans="1:8">
      <c r="A55" s="56"/>
      <c r="B55" s="56" t="s">
        <v>555</v>
      </c>
      <c r="C55" s="56"/>
      <c r="D55" s="56"/>
      <c r="E55" s="13" t="s">
        <v>556</v>
      </c>
      <c r="F55" s="22" t="s">
        <v>469</v>
      </c>
      <c r="G55" s="17"/>
      <c r="H55" s="23" t="s">
        <v>469</v>
      </c>
    </row>
    <row r="56" spans="1:8">
      <c r="A56" s="56"/>
      <c r="B56" s="56" t="s">
        <v>487</v>
      </c>
      <c r="C56" s="56"/>
      <c r="D56" s="56"/>
      <c r="E56" s="13" t="s">
        <v>514</v>
      </c>
      <c r="F56" s="22" t="s">
        <v>469</v>
      </c>
      <c r="G56" s="15"/>
      <c r="H56" s="16"/>
    </row>
    <row r="57" spans="1:8">
      <c r="A57" s="56"/>
      <c r="B57" s="56" t="s">
        <v>488</v>
      </c>
      <c r="C57" s="56"/>
      <c r="D57" s="56"/>
      <c r="E57" s="13" t="s">
        <v>515</v>
      </c>
      <c r="F57" s="22" t="s">
        <v>469</v>
      </c>
      <c r="G57" s="17"/>
      <c r="H57" s="18"/>
    </row>
    <row r="58" spans="1:8">
      <c r="A58" s="56" t="s">
        <v>490</v>
      </c>
      <c r="B58" s="56"/>
      <c r="C58" s="56"/>
      <c r="D58" s="56"/>
      <c r="E58" s="13" t="s">
        <v>516</v>
      </c>
      <c r="F58" s="22" t="s">
        <v>469</v>
      </c>
      <c r="G58" s="27" t="str">
        <f>IF(TOC!$D$90="positive",$G$9 + $G$14 + SUM($F$17:$F$28) - SUM($G$30:$G$57),"")</f>
        <v/>
      </c>
      <c r="H58" s="23" t="s">
        <v>469</v>
      </c>
    </row>
    <row r="59" spans="1:8">
      <c r="A59" s="56" t="s">
        <v>491</v>
      </c>
      <c r="B59" s="56"/>
      <c r="C59" s="56"/>
      <c r="D59" s="56"/>
      <c r="E59" s="13" t="s">
        <v>517</v>
      </c>
      <c r="F59" s="22" t="s">
        <v>469</v>
      </c>
      <c r="G59" s="17"/>
      <c r="H59" s="23" t="s">
        <v>469</v>
      </c>
    </row>
    <row r="60" spans="1:8">
      <c r="A60" s="56" t="s">
        <v>492</v>
      </c>
      <c r="B60" s="56"/>
      <c r="C60" s="56"/>
      <c r="D60" s="56"/>
      <c r="E60" s="13" t="s">
        <v>518</v>
      </c>
      <c r="F60" s="22" t="s">
        <v>469</v>
      </c>
      <c r="G60" s="27" t="str">
        <f>IF(TOC!$D$90="positive",$G$58 - $G$59,"")</f>
        <v/>
      </c>
      <c r="H60" s="23" t="s">
        <v>469</v>
      </c>
    </row>
    <row r="61" spans="1:8">
      <c r="A61" s="56" t="s">
        <v>493</v>
      </c>
      <c r="B61" s="56"/>
      <c r="C61" s="56"/>
      <c r="D61" s="56"/>
      <c r="E61" s="13" t="s">
        <v>534</v>
      </c>
      <c r="F61" s="22" t="s">
        <v>469</v>
      </c>
      <c r="G61" s="17"/>
      <c r="H61" s="18"/>
    </row>
    <row r="62" spans="1:8">
      <c r="A62" s="56" t="s">
        <v>494</v>
      </c>
      <c r="B62" s="57"/>
      <c r="C62" s="57"/>
      <c r="D62" s="57"/>
      <c r="E62" s="13"/>
      <c r="F62" s="22" t="s">
        <v>426</v>
      </c>
      <c r="G62" s="22" t="s">
        <v>426</v>
      </c>
      <c r="H62" s="23" t="s">
        <v>426</v>
      </c>
    </row>
    <row r="63" spans="1:8">
      <c r="A63" s="56"/>
      <c r="B63" s="56" t="s">
        <v>557</v>
      </c>
      <c r="C63" s="57"/>
      <c r="D63" s="57"/>
      <c r="E63" s="13"/>
      <c r="F63" s="22" t="s">
        <v>426</v>
      </c>
      <c r="G63" s="22" t="s">
        <v>426</v>
      </c>
      <c r="H63" s="23" t="s">
        <v>426</v>
      </c>
    </row>
    <row r="64" spans="1:8" ht="21.65" customHeight="1">
      <c r="A64" s="56"/>
      <c r="B64" s="56"/>
      <c r="C64" s="56" t="s">
        <v>558</v>
      </c>
      <c r="D64" s="56"/>
      <c r="E64" s="13" t="s">
        <v>559</v>
      </c>
      <c r="F64" s="15"/>
      <c r="G64" s="22" t="s">
        <v>469</v>
      </c>
      <c r="H64" s="23" t="s">
        <v>469</v>
      </c>
    </row>
    <row r="65" spans="1:8" ht="21.65" customHeight="1">
      <c r="A65" s="56"/>
      <c r="B65" s="56"/>
      <c r="C65" s="56" t="s">
        <v>560</v>
      </c>
      <c r="D65" s="56"/>
      <c r="E65" s="13" t="s">
        <v>561</v>
      </c>
      <c r="F65" s="17"/>
      <c r="G65" s="22" t="s">
        <v>469</v>
      </c>
      <c r="H65" s="23" t="s">
        <v>469</v>
      </c>
    </row>
    <row r="66" spans="1:8" ht="20.5" customHeight="1">
      <c r="A66" s="56"/>
      <c r="B66" s="56"/>
      <c r="C66" s="56" t="s">
        <v>562</v>
      </c>
      <c r="D66" s="56"/>
      <c r="E66" s="13" t="s">
        <v>563</v>
      </c>
      <c r="F66" s="22" t="s">
        <v>469</v>
      </c>
      <c r="G66" s="15"/>
      <c r="H66" s="23" t="s">
        <v>469</v>
      </c>
    </row>
    <row r="67" spans="1:8" ht="22" customHeight="1">
      <c r="A67" s="56"/>
      <c r="B67" s="56"/>
      <c r="C67" s="56" t="s">
        <v>564</v>
      </c>
      <c r="D67" s="56"/>
      <c r="E67" s="13" t="s">
        <v>565</v>
      </c>
      <c r="F67" s="22" t="s">
        <v>469</v>
      </c>
      <c r="G67" s="17"/>
      <c r="H67" s="23" t="s">
        <v>469</v>
      </c>
    </row>
    <row r="68" spans="1:8" ht="15" customHeight="1"/>
  </sheetData>
  <mergeCells count="68">
    <mergeCell ref="A61:D61"/>
    <mergeCell ref="A62:A67"/>
    <mergeCell ref="B62:D62"/>
    <mergeCell ref="B63:B67"/>
    <mergeCell ref="C63:D63"/>
    <mergeCell ref="C64:D64"/>
    <mergeCell ref="C65:D65"/>
    <mergeCell ref="C66:D66"/>
    <mergeCell ref="C67:D67"/>
    <mergeCell ref="B56:D56"/>
    <mergeCell ref="B57:D57"/>
    <mergeCell ref="A58:D58"/>
    <mergeCell ref="A59:D59"/>
    <mergeCell ref="A60:D60"/>
    <mergeCell ref="C51:D51"/>
    <mergeCell ref="C52:D52"/>
    <mergeCell ref="C53:D53"/>
    <mergeCell ref="B54:D54"/>
    <mergeCell ref="B55:D55"/>
    <mergeCell ref="C40:C46"/>
    <mergeCell ref="C47:D47"/>
    <mergeCell ref="C48:D48"/>
    <mergeCell ref="C49:D49"/>
    <mergeCell ref="C50:D50"/>
    <mergeCell ref="B27:D27"/>
    <mergeCell ref="B28:D28"/>
    <mergeCell ref="A29:A57"/>
    <mergeCell ref="B29:D29"/>
    <mergeCell ref="B30:D30"/>
    <mergeCell ref="B31:B34"/>
    <mergeCell ref="C31:D31"/>
    <mergeCell ref="C32:D32"/>
    <mergeCell ref="C33:D33"/>
    <mergeCell ref="C34:D34"/>
    <mergeCell ref="B35:D35"/>
    <mergeCell ref="B36:D36"/>
    <mergeCell ref="B37:D37"/>
    <mergeCell ref="B38:D38"/>
    <mergeCell ref="B39:B53"/>
    <mergeCell ref="C39:D39"/>
    <mergeCell ref="A14:D14"/>
    <mergeCell ref="A15:A28"/>
    <mergeCell ref="B15:D15"/>
    <mergeCell ref="B16:B21"/>
    <mergeCell ref="C16:D16"/>
    <mergeCell ref="C17:D17"/>
    <mergeCell ref="C18:D18"/>
    <mergeCell ref="C19:D19"/>
    <mergeCell ref="C20:D20"/>
    <mergeCell ref="C21:D21"/>
    <mergeCell ref="B22:B24"/>
    <mergeCell ref="C22:D22"/>
    <mergeCell ref="C23:D23"/>
    <mergeCell ref="C24:D24"/>
    <mergeCell ref="B25:D25"/>
    <mergeCell ref="B26:D26"/>
    <mergeCell ref="A9:D9"/>
    <mergeCell ref="A10:A13"/>
    <mergeCell ref="B10:D10"/>
    <mergeCell ref="B11:D11"/>
    <mergeCell ref="B12:D12"/>
    <mergeCell ref="B13:D13"/>
    <mergeCell ref="A3:E4"/>
    <mergeCell ref="A5:A8"/>
    <mergeCell ref="B5:D5"/>
    <mergeCell ref="B6:D6"/>
    <mergeCell ref="B7:D7"/>
    <mergeCell ref="B8:D8"/>
  </mergeCells>
  <conditionalFormatting sqref="G9">
    <cfRule type="expression" dxfId="50" priority="1">
      <formula>IFERROR($G9&lt;&gt;($F6-SUM($G7:$G8)),FALSE)</formula>
    </cfRule>
  </conditionalFormatting>
  <conditionalFormatting sqref="G14">
    <cfRule type="expression" dxfId="49" priority="2">
      <formula>IFERROR($G14&lt;&gt;($F11-$G12-$G13),FALSE)</formula>
    </cfRule>
  </conditionalFormatting>
  <conditionalFormatting sqref="G58">
    <cfRule type="expression" dxfId="48" priority="3">
      <formula>IFERROR(G58&lt;&gt;((G9+G14)+SUM(F17:F28)-SUM(G30:G57)),FALSE)</formula>
    </cfRule>
  </conditionalFormatting>
  <conditionalFormatting sqref="G60">
    <cfRule type="expression" dxfId="47" priority="4">
      <formula>IFERROR(G60&lt;&gt;(G58-G59),FALSE)</formula>
    </cfRule>
  </conditionalFormatting>
  <hyperlinks>
    <hyperlink ref="A1" location="'TOC'!B115" display="TOC" xr:uid="{00000000-0004-0000-6600-000000000000}"/>
  </hyperlinks>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activeCell="A2" sqref="A2"/>
    </sheetView>
  </sheetViews>
  <sheetFormatPr defaultRowHeight="14.5"/>
  <cols>
    <col min="1" max="5" width="15" customWidth="1"/>
    <col min="7" max="7" width="110.26953125" customWidth="1"/>
  </cols>
  <sheetData>
    <row r="1" spans="1:7" ht="15" customHeight="1">
      <c r="A1" s="10" t="s">
        <v>301</v>
      </c>
      <c r="B1" s="11" t="s">
        <v>267</v>
      </c>
    </row>
    <row r="2" spans="1:7" ht="15" customHeight="1"/>
    <row r="3" spans="1:7" ht="20">
      <c r="A3" s="11"/>
      <c r="D3" s="12" t="s">
        <v>570</v>
      </c>
      <c r="E3" s="12" t="s">
        <v>571</v>
      </c>
      <c r="G3" s="34" t="s">
        <v>305</v>
      </c>
    </row>
    <row r="4" spans="1:7" ht="21.5">
      <c r="A4" s="24" t="s">
        <v>572</v>
      </c>
      <c r="B4" s="19" t="s">
        <v>331</v>
      </c>
      <c r="C4" s="19" t="s">
        <v>332</v>
      </c>
      <c r="D4" s="13" t="s">
        <v>317</v>
      </c>
      <c r="E4" s="13" t="s">
        <v>318</v>
      </c>
      <c r="G4" s="29" t="s">
        <v>1108</v>
      </c>
    </row>
    <row r="5" spans="1:7">
      <c r="A5" s="25"/>
      <c r="B5" s="20"/>
      <c r="C5" s="20"/>
      <c r="D5" s="26"/>
      <c r="E5" s="18"/>
      <c r="G5" s="30" t="str">
        <f>IF(COUNTA(A5:E5)=0,"",_xlfn.CONCAT(,
IF(OR(D5&lt;0,D5&gt;1),
" Error: The percentage of equity investment must be between 0 and 100.",
""),
IF(OR(ISBLANK(D5),ISBLANK(E5)),
" Warning: All fields for foreign direct investment details must be completed.",
"")))</f>
        <v/>
      </c>
    </row>
    <row r="6" spans="1:7" ht="15" customHeight="1">
      <c r="A6" s="25"/>
      <c r="B6" s="20"/>
      <c r="C6" s="20"/>
      <c r="D6" s="26"/>
      <c r="E6" s="18"/>
      <c r="G6" s="30" t="str">
        <f>IF(COUNTA(A6:E6)=0,"",_xlfn.CONCAT(,
IF(OR(D6&lt;0,D6&gt;1),
" Error: The percentage of equity investment must be between 0 and 100.",
""),
IF(OR(ISBLANK(D6),ISBLANK(E6)),
" Warning: All fields for foreign direct investment details must be completed.",
"")))</f>
        <v/>
      </c>
    </row>
    <row r="7" spans="1:7">
      <c r="A7" s="25"/>
      <c r="B7" s="20"/>
      <c r="C7" s="20"/>
      <c r="D7" s="26"/>
      <c r="E7" s="18"/>
      <c r="G7" s="30" t="str">
        <f t="shared" ref="G7:G70" si="0">IF(COUNTA(A7:E7)=0,"",_xlfn.CONCAT(,
IF(OR(D7&lt;0,D7&gt;1),
" Error: The percentage of equity investment must be between 0 and 100.",
""),
IF(OR(ISBLANK(D7),ISBLANK(E7)),
" Warning: All fields for foreign direct investment details must be completed.",
"")))</f>
        <v/>
      </c>
    </row>
    <row r="8" spans="1:7">
      <c r="A8" s="25"/>
      <c r="B8" s="20"/>
      <c r="C8" s="20"/>
      <c r="D8" s="26"/>
      <c r="E8" s="18"/>
      <c r="G8" s="30" t="str">
        <f t="shared" si="0"/>
        <v/>
      </c>
    </row>
    <row r="9" spans="1:7">
      <c r="A9" s="25"/>
      <c r="B9" s="20"/>
      <c r="C9" s="20"/>
      <c r="D9" s="26"/>
      <c r="E9" s="18"/>
      <c r="G9" s="30" t="str">
        <f t="shared" si="0"/>
        <v/>
      </c>
    </row>
    <row r="10" spans="1:7">
      <c r="A10" s="25"/>
      <c r="B10" s="20"/>
      <c r="C10" s="20"/>
      <c r="D10" s="26"/>
      <c r="E10" s="18"/>
      <c r="G10" s="30" t="str">
        <f t="shared" si="0"/>
        <v/>
      </c>
    </row>
    <row r="11" spans="1:7">
      <c r="A11" s="25"/>
      <c r="B11" s="20"/>
      <c r="C11" s="20"/>
      <c r="D11" s="26"/>
      <c r="E11" s="18"/>
      <c r="G11" s="30" t="str">
        <f t="shared" si="0"/>
        <v/>
      </c>
    </row>
    <row r="12" spans="1:7">
      <c r="A12" s="25"/>
      <c r="B12" s="20"/>
      <c r="C12" s="20"/>
      <c r="D12" s="26"/>
      <c r="E12" s="18"/>
      <c r="G12" s="30" t="str">
        <f t="shared" si="0"/>
        <v/>
      </c>
    </row>
    <row r="13" spans="1:7">
      <c r="A13" s="25"/>
      <c r="B13" s="20"/>
      <c r="C13" s="20"/>
      <c r="D13" s="26"/>
      <c r="E13" s="18"/>
      <c r="G13" s="30" t="str">
        <f t="shared" si="0"/>
        <v/>
      </c>
    </row>
    <row r="14" spans="1:7">
      <c r="A14" s="25"/>
      <c r="B14" s="20"/>
      <c r="C14" s="20"/>
      <c r="D14" s="26"/>
      <c r="E14" s="18"/>
      <c r="G14" s="30" t="str">
        <f t="shared" si="0"/>
        <v/>
      </c>
    </row>
    <row r="15" spans="1:7">
      <c r="A15" s="25"/>
      <c r="B15" s="20"/>
      <c r="C15" s="20"/>
      <c r="D15" s="26"/>
      <c r="E15" s="18"/>
      <c r="G15" s="30" t="str">
        <f t="shared" si="0"/>
        <v/>
      </c>
    </row>
    <row r="16" spans="1:7">
      <c r="A16" s="25"/>
      <c r="B16" s="20"/>
      <c r="C16" s="20"/>
      <c r="D16" s="26"/>
      <c r="E16" s="18"/>
      <c r="G16" s="30" t="str">
        <f t="shared" si="0"/>
        <v/>
      </c>
    </row>
    <row r="17" spans="1:7">
      <c r="A17" s="25"/>
      <c r="B17" s="20"/>
      <c r="C17" s="20"/>
      <c r="D17" s="26"/>
      <c r="E17" s="18"/>
      <c r="G17" s="30" t="str">
        <f t="shared" si="0"/>
        <v/>
      </c>
    </row>
    <row r="18" spans="1:7">
      <c r="A18" s="25"/>
      <c r="B18" s="20"/>
      <c r="C18" s="20"/>
      <c r="D18" s="26"/>
      <c r="E18" s="18"/>
      <c r="G18" s="30" t="str">
        <f t="shared" si="0"/>
        <v/>
      </c>
    </row>
    <row r="19" spans="1:7">
      <c r="A19" s="25"/>
      <c r="B19" s="20"/>
      <c r="C19" s="20"/>
      <c r="D19" s="26"/>
      <c r="E19" s="18"/>
      <c r="G19" s="30" t="str">
        <f t="shared" si="0"/>
        <v/>
      </c>
    </row>
    <row r="20" spans="1:7">
      <c r="A20" s="25"/>
      <c r="B20" s="20"/>
      <c r="C20" s="20"/>
      <c r="D20" s="26"/>
      <c r="E20" s="18"/>
      <c r="G20" s="30" t="str">
        <f t="shared" si="0"/>
        <v/>
      </c>
    </row>
    <row r="21" spans="1:7">
      <c r="A21" s="25"/>
      <c r="B21" s="20"/>
      <c r="C21" s="20"/>
      <c r="D21" s="26"/>
      <c r="E21" s="18"/>
      <c r="G21" s="30" t="str">
        <f t="shared" si="0"/>
        <v/>
      </c>
    </row>
    <row r="22" spans="1:7">
      <c r="A22" s="25"/>
      <c r="B22" s="20"/>
      <c r="C22" s="20"/>
      <c r="D22" s="26"/>
      <c r="E22" s="18"/>
      <c r="G22" s="30" t="str">
        <f t="shared" si="0"/>
        <v/>
      </c>
    </row>
    <row r="23" spans="1:7">
      <c r="A23" s="25"/>
      <c r="B23" s="20"/>
      <c r="C23" s="20"/>
      <c r="D23" s="26"/>
      <c r="E23" s="18"/>
      <c r="G23" s="30" t="str">
        <f t="shared" si="0"/>
        <v/>
      </c>
    </row>
    <row r="24" spans="1:7">
      <c r="A24" s="25"/>
      <c r="B24" s="20"/>
      <c r="C24" s="20"/>
      <c r="D24" s="26"/>
      <c r="E24" s="18"/>
      <c r="G24" s="30" t="str">
        <f t="shared" si="0"/>
        <v/>
      </c>
    </row>
    <row r="25" spans="1:7">
      <c r="A25" s="25"/>
      <c r="B25" s="20"/>
      <c r="C25" s="20"/>
      <c r="D25" s="26"/>
      <c r="E25" s="18"/>
      <c r="G25" s="30" t="str">
        <f t="shared" si="0"/>
        <v/>
      </c>
    </row>
    <row r="26" spans="1:7">
      <c r="A26" s="25"/>
      <c r="B26" s="20"/>
      <c r="C26" s="20"/>
      <c r="D26" s="26"/>
      <c r="E26" s="18"/>
      <c r="G26" s="30" t="str">
        <f t="shared" si="0"/>
        <v/>
      </c>
    </row>
    <row r="27" spans="1:7">
      <c r="A27" s="25"/>
      <c r="B27" s="20"/>
      <c r="C27" s="20"/>
      <c r="D27" s="26"/>
      <c r="E27" s="18"/>
      <c r="G27" s="30" t="str">
        <f t="shared" si="0"/>
        <v/>
      </c>
    </row>
    <row r="28" spans="1:7">
      <c r="A28" s="25"/>
      <c r="B28" s="20"/>
      <c r="C28" s="20"/>
      <c r="D28" s="26"/>
      <c r="E28" s="18"/>
      <c r="G28" s="30" t="str">
        <f t="shared" si="0"/>
        <v/>
      </c>
    </row>
    <row r="29" spans="1:7">
      <c r="A29" s="25"/>
      <c r="B29" s="20"/>
      <c r="C29" s="20"/>
      <c r="D29" s="26"/>
      <c r="E29" s="18"/>
      <c r="G29" s="30" t="str">
        <f t="shared" si="0"/>
        <v/>
      </c>
    </row>
    <row r="30" spans="1:7">
      <c r="A30" s="25"/>
      <c r="B30" s="20"/>
      <c r="C30" s="20"/>
      <c r="D30" s="26"/>
      <c r="E30" s="18"/>
      <c r="G30" s="30" t="str">
        <f t="shared" si="0"/>
        <v/>
      </c>
    </row>
    <row r="31" spans="1:7">
      <c r="A31" s="25"/>
      <c r="B31" s="20"/>
      <c r="C31" s="20"/>
      <c r="D31" s="26"/>
      <c r="E31" s="18"/>
      <c r="G31" s="30" t="str">
        <f t="shared" si="0"/>
        <v/>
      </c>
    </row>
    <row r="32" spans="1:7">
      <c r="A32" s="25"/>
      <c r="B32" s="20"/>
      <c r="C32" s="20"/>
      <c r="D32" s="26"/>
      <c r="E32" s="18"/>
      <c r="G32" s="30" t="str">
        <f t="shared" si="0"/>
        <v/>
      </c>
    </row>
    <row r="33" spans="1:7">
      <c r="A33" s="25"/>
      <c r="B33" s="20"/>
      <c r="C33" s="20"/>
      <c r="D33" s="26"/>
      <c r="E33" s="18"/>
      <c r="G33" s="30" t="str">
        <f t="shared" si="0"/>
        <v/>
      </c>
    </row>
    <row r="34" spans="1:7">
      <c r="A34" s="25"/>
      <c r="B34" s="20"/>
      <c r="C34" s="20"/>
      <c r="D34" s="26"/>
      <c r="E34" s="18"/>
      <c r="G34" s="30" t="str">
        <f t="shared" si="0"/>
        <v/>
      </c>
    </row>
    <row r="35" spans="1:7">
      <c r="A35" s="25"/>
      <c r="B35" s="20"/>
      <c r="C35" s="20"/>
      <c r="D35" s="26"/>
      <c r="E35" s="18"/>
      <c r="G35" s="30" t="str">
        <f t="shared" si="0"/>
        <v/>
      </c>
    </row>
    <row r="36" spans="1:7">
      <c r="A36" s="25"/>
      <c r="B36" s="20"/>
      <c r="C36" s="20"/>
      <c r="D36" s="26"/>
      <c r="E36" s="18"/>
      <c r="G36" s="30" t="str">
        <f t="shared" si="0"/>
        <v/>
      </c>
    </row>
    <row r="37" spans="1:7">
      <c r="A37" s="25"/>
      <c r="B37" s="20"/>
      <c r="C37" s="20"/>
      <c r="D37" s="26"/>
      <c r="E37" s="18"/>
      <c r="G37" s="30" t="str">
        <f t="shared" si="0"/>
        <v/>
      </c>
    </row>
    <row r="38" spans="1:7">
      <c r="A38" s="25"/>
      <c r="B38" s="20"/>
      <c r="C38" s="20"/>
      <c r="D38" s="26"/>
      <c r="E38" s="18"/>
      <c r="G38" s="30" t="str">
        <f t="shared" si="0"/>
        <v/>
      </c>
    </row>
    <row r="39" spans="1:7">
      <c r="A39" s="25"/>
      <c r="B39" s="20"/>
      <c r="C39" s="20"/>
      <c r="D39" s="26"/>
      <c r="E39" s="18"/>
      <c r="G39" s="30" t="str">
        <f t="shared" si="0"/>
        <v/>
      </c>
    </row>
    <row r="40" spans="1:7">
      <c r="A40" s="25"/>
      <c r="B40" s="20"/>
      <c r="C40" s="20"/>
      <c r="D40" s="26"/>
      <c r="E40" s="18"/>
      <c r="G40" s="30" t="str">
        <f t="shared" si="0"/>
        <v/>
      </c>
    </row>
    <row r="41" spans="1:7">
      <c r="A41" s="25"/>
      <c r="B41" s="20"/>
      <c r="C41" s="20"/>
      <c r="D41" s="26"/>
      <c r="E41" s="18"/>
      <c r="G41" s="30" t="str">
        <f t="shared" si="0"/>
        <v/>
      </c>
    </row>
    <row r="42" spans="1:7">
      <c r="A42" s="25"/>
      <c r="B42" s="20"/>
      <c r="C42" s="20"/>
      <c r="D42" s="26"/>
      <c r="E42" s="18"/>
      <c r="G42" s="30" t="str">
        <f t="shared" si="0"/>
        <v/>
      </c>
    </row>
    <row r="43" spans="1:7">
      <c r="A43" s="25"/>
      <c r="B43" s="20"/>
      <c r="C43" s="20"/>
      <c r="D43" s="26"/>
      <c r="E43" s="18"/>
      <c r="G43" s="30" t="str">
        <f t="shared" si="0"/>
        <v/>
      </c>
    </row>
    <row r="44" spans="1:7">
      <c r="A44" s="25"/>
      <c r="B44" s="20"/>
      <c r="C44" s="20"/>
      <c r="D44" s="26"/>
      <c r="E44" s="18"/>
      <c r="G44" s="30" t="str">
        <f t="shared" si="0"/>
        <v/>
      </c>
    </row>
    <row r="45" spans="1:7">
      <c r="A45" s="25"/>
      <c r="B45" s="20"/>
      <c r="C45" s="20"/>
      <c r="D45" s="26"/>
      <c r="E45" s="18"/>
      <c r="G45" s="30" t="str">
        <f t="shared" si="0"/>
        <v/>
      </c>
    </row>
    <row r="46" spans="1:7">
      <c r="A46" s="25"/>
      <c r="B46" s="20"/>
      <c r="C46" s="20"/>
      <c r="D46" s="26"/>
      <c r="E46" s="18"/>
      <c r="G46" s="30" t="str">
        <f t="shared" si="0"/>
        <v/>
      </c>
    </row>
    <row r="47" spans="1:7">
      <c r="A47" s="25"/>
      <c r="B47" s="20"/>
      <c r="C47" s="20"/>
      <c r="D47" s="26"/>
      <c r="E47" s="18"/>
      <c r="G47" s="30" t="str">
        <f t="shared" si="0"/>
        <v/>
      </c>
    </row>
    <row r="48" spans="1:7">
      <c r="A48" s="25"/>
      <c r="B48" s="20"/>
      <c r="C48" s="20"/>
      <c r="D48" s="26"/>
      <c r="E48" s="18"/>
      <c r="G48" s="30" t="str">
        <f t="shared" si="0"/>
        <v/>
      </c>
    </row>
    <row r="49" spans="1:7">
      <c r="A49" s="25"/>
      <c r="B49" s="20"/>
      <c r="C49" s="20"/>
      <c r="D49" s="26"/>
      <c r="E49" s="18"/>
      <c r="G49" s="30" t="str">
        <f t="shared" si="0"/>
        <v/>
      </c>
    </row>
    <row r="50" spans="1:7">
      <c r="A50" s="25"/>
      <c r="B50" s="20"/>
      <c r="C50" s="20"/>
      <c r="D50" s="26"/>
      <c r="E50" s="18"/>
      <c r="G50" s="30" t="str">
        <f t="shared" si="0"/>
        <v/>
      </c>
    </row>
    <row r="51" spans="1:7">
      <c r="A51" s="25"/>
      <c r="B51" s="20"/>
      <c r="C51" s="20"/>
      <c r="D51" s="26"/>
      <c r="E51" s="18"/>
      <c r="G51" s="30" t="str">
        <f t="shared" si="0"/>
        <v/>
      </c>
    </row>
    <row r="52" spans="1:7">
      <c r="A52" s="25"/>
      <c r="B52" s="20"/>
      <c r="C52" s="20"/>
      <c r="D52" s="26"/>
      <c r="E52" s="18"/>
      <c r="G52" s="30" t="str">
        <f t="shared" si="0"/>
        <v/>
      </c>
    </row>
    <row r="53" spans="1:7">
      <c r="A53" s="25"/>
      <c r="B53" s="20"/>
      <c r="C53" s="20"/>
      <c r="D53" s="26"/>
      <c r="E53" s="18"/>
      <c r="G53" s="30" t="str">
        <f t="shared" si="0"/>
        <v/>
      </c>
    </row>
    <row r="54" spans="1:7">
      <c r="A54" s="25"/>
      <c r="B54" s="20"/>
      <c r="C54" s="20"/>
      <c r="D54" s="26"/>
      <c r="E54" s="18"/>
      <c r="G54" s="30" t="str">
        <f t="shared" si="0"/>
        <v/>
      </c>
    </row>
    <row r="55" spans="1:7">
      <c r="A55" s="25"/>
      <c r="B55" s="20"/>
      <c r="C55" s="20"/>
      <c r="D55" s="26"/>
      <c r="E55" s="18"/>
      <c r="G55" s="30" t="str">
        <f t="shared" si="0"/>
        <v/>
      </c>
    </row>
    <row r="56" spans="1:7">
      <c r="A56" s="25"/>
      <c r="B56" s="20"/>
      <c r="C56" s="20"/>
      <c r="D56" s="26"/>
      <c r="E56" s="18"/>
      <c r="G56" s="30" t="str">
        <f t="shared" si="0"/>
        <v/>
      </c>
    </row>
    <row r="57" spans="1:7">
      <c r="A57" s="25"/>
      <c r="B57" s="20"/>
      <c r="C57" s="20"/>
      <c r="D57" s="26"/>
      <c r="E57" s="18"/>
      <c r="G57" s="30" t="str">
        <f t="shared" si="0"/>
        <v/>
      </c>
    </row>
    <row r="58" spans="1:7">
      <c r="A58" s="25"/>
      <c r="B58" s="20"/>
      <c r="C58" s="20"/>
      <c r="D58" s="26"/>
      <c r="E58" s="18"/>
      <c r="G58" s="30" t="str">
        <f t="shared" si="0"/>
        <v/>
      </c>
    </row>
    <row r="59" spans="1:7">
      <c r="A59" s="25"/>
      <c r="B59" s="20"/>
      <c r="C59" s="20"/>
      <c r="D59" s="26"/>
      <c r="E59" s="18"/>
      <c r="G59" s="30" t="str">
        <f t="shared" si="0"/>
        <v/>
      </c>
    </row>
    <row r="60" spans="1:7">
      <c r="A60" s="25"/>
      <c r="B60" s="20"/>
      <c r="C60" s="20"/>
      <c r="D60" s="26"/>
      <c r="E60" s="18"/>
      <c r="G60" s="30" t="str">
        <f t="shared" si="0"/>
        <v/>
      </c>
    </row>
    <row r="61" spans="1:7">
      <c r="A61" s="25"/>
      <c r="B61" s="20"/>
      <c r="C61" s="20"/>
      <c r="D61" s="26"/>
      <c r="E61" s="18"/>
      <c r="G61" s="30" t="str">
        <f t="shared" si="0"/>
        <v/>
      </c>
    </row>
    <row r="62" spans="1:7">
      <c r="A62" s="25"/>
      <c r="B62" s="20"/>
      <c r="C62" s="20"/>
      <c r="D62" s="26"/>
      <c r="E62" s="18"/>
      <c r="G62" s="30" t="str">
        <f t="shared" si="0"/>
        <v/>
      </c>
    </row>
    <row r="63" spans="1:7">
      <c r="A63" s="25"/>
      <c r="B63" s="20"/>
      <c r="C63" s="20"/>
      <c r="D63" s="26"/>
      <c r="E63" s="18"/>
      <c r="G63" s="30" t="str">
        <f t="shared" si="0"/>
        <v/>
      </c>
    </row>
    <row r="64" spans="1:7">
      <c r="A64" s="25"/>
      <c r="B64" s="20"/>
      <c r="C64" s="20"/>
      <c r="D64" s="26"/>
      <c r="E64" s="18"/>
      <c r="G64" s="30" t="str">
        <f t="shared" si="0"/>
        <v/>
      </c>
    </row>
    <row r="65" spans="1:7">
      <c r="A65" s="25"/>
      <c r="B65" s="20"/>
      <c r="C65" s="20"/>
      <c r="D65" s="26"/>
      <c r="E65" s="18"/>
      <c r="G65" s="30" t="str">
        <f t="shared" si="0"/>
        <v/>
      </c>
    </row>
    <row r="66" spans="1:7">
      <c r="A66" s="25"/>
      <c r="B66" s="20"/>
      <c r="C66" s="20"/>
      <c r="D66" s="26"/>
      <c r="E66" s="18"/>
      <c r="G66" s="30" t="str">
        <f t="shared" si="0"/>
        <v/>
      </c>
    </row>
    <row r="67" spans="1:7">
      <c r="A67" s="25"/>
      <c r="B67" s="20"/>
      <c r="C67" s="20"/>
      <c r="D67" s="26"/>
      <c r="E67" s="18"/>
      <c r="G67" s="30" t="str">
        <f t="shared" si="0"/>
        <v/>
      </c>
    </row>
    <row r="68" spans="1:7">
      <c r="A68" s="25"/>
      <c r="B68" s="20"/>
      <c r="C68" s="20"/>
      <c r="D68" s="26"/>
      <c r="E68" s="18"/>
      <c r="G68" s="30" t="str">
        <f t="shared" si="0"/>
        <v/>
      </c>
    </row>
    <row r="69" spans="1:7">
      <c r="A69" s="25"/>
      <c r="B69" s="20"/>
      <c r="C69" s="20"/>
      <c r="D69" s="26"/>
      <c r="E69" s="18"/>
      <c r="G69" s="30" t="str">
        <f t="shared" si="0"/>
        <v/>
      </c>
    </row>
    <row r="70" spans="1:7">
      <c r="A70" s="25"/>
      <c r="B70" s="20"/>
      <c r="C70" s="20"/>
      <c r="D70" s="26"/>
      <c r="E70" s="18"/>
      <c r="G70" s="30" t="str">
        <f t="shared" si="0"/>
        <v/>
      </c>
    </row>
    <row r="71" spans="1:7">
      <c r="A71" s="25"/>
      <c r="B71" s="20"/>
      <c r="C71" s="20"/>
      <c r="D71" s="26"/>
      <c r="E71" s="18"/>
      <c r="G71" s="30"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5"/>
      <c r="B72" s="20"/>
      <c r="C72" s="20"/>
      <c r="D72" s="26"/>
      <c r="E72" s="18"/>
      <c r="G72" s="30" t="str">
        <f t="shared" si="1"/>
        <v/>
      </c>
    </row>
    <row r="73" spans="1:7">
      <c r="A73" s="25"/>
      <c r="B73" s="20"/>
      <c r="C73" s="20"/>
      <c r="D73" s="26"/>
      <c r="E73" s="18"/>
      <c r="G73" s="30" t="str">
        <f t="shared" si="1"/>
        <v/>
      </c>
    </row>
    <row r="74" spans="1:7">
      <c r="A74" s="25"/>
      <c r="B74" s="20"/>
      <c r="C74" s="20"/>
      <c r="D74" s="26"/>
      <c r="E74" s="18"/>
      <c r="G74" s="30" t="str">
        <f t="shared" si="1"/>
        <v/>
      </c>
    </row>
    <row r="75" spans="1:7">
      <c r="A75" s="25"/>
      <c r="B75" s="20"/>
      <c r="C75" s="20"/>
      <c r="D75" s="26"/>
      <c r="E75" s="18"/>
      <c r="G75" s="30" t="str">
        <f t="shared" si="1"/>
        <v/>
      </c>
    </row>
    <row r="76" spans="1:7">
      <c r="A76" s="25"/>
      <c r="B76" s="20"/>
      <c r="C76" s="20"/>
      <c r="D76" s="26"/>
      <c r="E76" s="18"/>
      <c r="G76" s="30" t="str">
        <f t="shared" si="1"/>
        <v/>
      </c>
    </row>
    <row r="77" spans="1:7">
      <c r="A77" s="25"/>
      <c r="B77" s="20"/>
      <c r="C77" s="20"/>
      <c r="D77" s="26"/>
      <c r="E77" s="18"/>
      <c r="G77" s="30" t="str">
        <f t="shared" si="1"/>
        <v/>
      </c>
    </row>
    <row r="78" spans="1:7">
      <c r="A78" s="25"/>
      <c r="B78" s="20"/>
      <c r="C78" s="20"/>
      <c r="D78" s="26"/>
      <c r="E78" s="18"/>
      <c r="G78" s="30" t="str">
        <f t="shared" si="1"/>
        <v/>
      </c>
    </row>
    <row r="79" spans="1:7">
      <c r="A79" s="25"/>
      <c r="B79" s="20"/>
      <c r="C79" s="20"/>
      <c r="D79" s="26"/>
      <c r="E79" s="18"/>
      <c r="G79" s="30" t="str">
        <f t="shared" si="1"/>
        <v/>
      </c>
    </row>
    <row r="80" spans="1:7">
      <c r="A80" s="25"/>
      <c r="B80" s="20"/>
      <c r="C80" s="20"/>
      <c r="D80" s="26"/>
      <c r="E80" s="18"/>
      <c r="G80" s="30" t="str">
        <f t="shared" si="1"/>
        <v/>
      </c>
    </row>
    <row r="81" spans="1:7">
      <c r="A81" s="25"/>
      <c r="B81" s="20"/>
      <c r="C81" s="20"/>
      <c r="D81" s="26"/>
      <c r="E81" s="18"/>
      <c r="G81" s="30" t="str">
        <f t="shared" si="1"/>
        <v/>
      </c>
    </row>
    <row r="82" spans="1:7">
      <c r="A82" s="25"/>
      <c r="B82" s="20"/>
      <c r="C82" s="20"/>
      <c r="D82" s="26"/>
      <c r="E82" s="18"/>
      <c r="G82" s="30" t="str">
        <f t="shared" si="1"/>
        <v/>
      </c>
    </row>
    <row r="83" spans="1:7">
      <c r="A83" s="25"/>
      <c r="B83" s="20"/>
      <c r="C83" s="20"/>
      <c r="D83" s="26"/>
      <c r="E83" s="18"/>
      <c r="G83" s="30" t="str">
        <f t="shared" si="1"/>
        <v/>
      </c>
    </row>
    <row r="84" spans="1:7">
      <c r="A84" s="25"/>
      <c r="B84" s="20"/>
      <c r="C84" s="20"/>
      <c r="D84" s="26"/>
      <c r="E84" s="18"/>
      <c r="G84" s="30" t="str">
        <f t="shared" si="1"/>
        <v/>
      </c>
    </row>
    <row r="85" spans="1:7">
      <c r="A85" s="25"/>
      <c r="B85" s="20"/>
      <c r="C85" s="20"/>
      <c r="D85" s="26"/>
      <c r="E85" s="18"/>
      <c r="G85" s="30" t="str">
        <f t="shared" si="1"/>
        <v/>
      </c>
    </row>
    <row r="86" spans="1:7">
      <c r="A86" s="25"/>
      <c r="B86" s="20"/>
      <c r="C86" s="20"/>
      <c r="D86" s="26"/>
      <c r="E86" s="18"/>
      <c r="G86" s="30" t="str">
        <f t="shared" si="1"/>
        <v/>
      </c>
    </row>
    <row r="87" spans="1:7">
      <c r="A87" s="25"/>
      <c r="B87" s="20"/>
      <c r="C87" s="20"/>
      <c r="D87" s="26"/>
      <c r="E87" s="18"/>
      <c r="G87" s="30" t="str">
        <f t="shared" si="1"/>
        <v/>
      </c>
    </row>
    <row r="88" spans="1:7">
      <c r="A88" s="25"/>
      <c r="B88" s="20"/>
      <c r="C88" s="20"/>
      <c r="D88" s="26"/>
      <c r="E88" s="18"/>
      <c r="G88" s="30" t="str">
        <f t="shared" si="1"/>
        <v/>
      </c>
    </row>
    <row r="89" spans="1:7">
      <c r="A89" s="25"/>
      <c r="B89" s="20"/>
      <c r="C89" s="20"/>
      <c r="D89" s="26"/>
      <c r="E89" s="18"/>
      <c r="G89" s="30" t="str">
        <f t="shared" si="1"/>
        <v/>
      </c>
    </row>
    <row r="90" spans="1:7">
      <c r="A90" s="25"/>
      <c r="B90" s="20"/>
      <c r="C90" s="20"/>
      <c r="D90" s="26"/>
      <c r="E90" s="18"/>
      <c r="G90" s="30" t="str">
        <f t="shared" si="1"/>
        <v/>
      </c>
    </row>
    <row r="91" spans="1:7">
      <c r="A91" s="25"/>
      <c r="B91" s="20"/>
      <c r="C91" s="20"/>
      <c r="D91" s="26"/>
      <c r="E91" s="18"/>
      <c r="G91" s="30" t="str">
        <f t="shared" si="1"/>
        <v/>
      </c>
    </row>
    <row r="92" spans="1:7">
      <c r="A92" s="25"/>
      <c r="B92" s="20"/>
      <c r="C92" s="20"/>
      <c r="D92" s="26"/>
      <c r="E92" s="18"/>
      <c r="G92" s="30" t="str">
        <f t="shared" si="1"/>
        <v/>
      </c>
    </row>
    <row r="93" spans="1:7">
      <c r="A93" s="25"/>
      <c r="B93" s="20"/>
      <c r="C93" s="20"/>
      <c r="D93" s="26"/>
      <c r="E93" s="18"/>
      <c r="G93" s="30" t="str">
        <f t="shared" si="1"/>
        <v/>
      </c>
    </row>
    <row r="94" spans="1:7">
      <c r="A94" s="25"/>
      <c r="B94" s="20"/>
      <c r="C94" s="20"/>
      <c r="D94" s="26"/>
      <c r="E94" s="18"/>
      <c r="G94" s="30" t="str">
        <f t="shared" si="1"/>
        <v/>
      </c>
    </row>
    <row r="95" spans="1:7">
      <c r="A95" s="25"/>
      <c r="B95" s="20"/>
      <c r="C95" s="20"/>
      <c r="D95" s="26"/>
      <c r="E95" s="18"/>
      <c r="G95" s="30" t="str">
        <f t="shared" si="1"/>
        <v/>
      </c>
    </row>
    <row r="96" spans="1:7">
      <c r="A96" s="25"/>
      <c r="B96" s="20"/>
      <c r="C96" s="20"/>
      <c r="D96" s="26"/>
      <c r="E96" s="18"/>
      <c r="G96" s="30" t="str">
        <f t="shared" si="1"/>
        <v/>
      </c>
    </row>
    <row r="97" spans="1:7">
      <c r="A97" s="25"/>
      <c r="B97" s="20"/>
      <c r="C97" s="20"/>
      <c r="D97" s="26"/>
      <c r="E97" s="18"/>
      <c r="G97" s="30" t="str">
        <f t="shared" si="1"/>
        <v/>
      </c>
    </row>
    <row r="98" spans="1:7">
      <c r="A98" s="25"/>
      <c r="B98" s="20"/>
      <c r="C98" s="20"/>
      <c r="D98" s="26"/>
      <c r="E98" s="18"/>
      <c r="G98" s="30" t="str">
        <f t="shared" si="1"/>
        <v/>
      </c>
    </row>
    <row r="99" spans="1:7">
      <c r="A99" s="25"/>
      <c r="B99" s="20"/>
      <c r="C99" s="20"/>
      <c r="D99" s="26"/>
      <c r="E99" s="18"/>
      <c r="G99" s="30" t="str">
        <f t="shared" si="1"/>
        <v/>
      </c>
    </row>
    <row r="100" spans="1:7">
      <c r="A100" s="25"/>
      <c r="B100" s="20"/>
      <c r="C100" s="20"/>
      <c r="D100" s="26"/>
      <c r="E100" s="18"/>
      <c r="G100" s="30" t="str">
        <f t="shared" si="1"/>
        <v/>
      </c>
    </row>
    <row r="101" spans="1:7">
      <c r="A101" s="25"/>
      <c r="B101" s="20"/>
      <c r="C101" s="20"/>
      <c r="D101" s="26"/>
      <c r="E101" s="18"/>
      <c r="G101" s="30" t="str">
        <f t="shared" si="1"/>
        <v/>
      </c>
    </row>
    <row r="102" spans="1:7">
      <c r="A102" s="25"/>
      <c r="B102" s="20"/>
      <c r="C102" s="20"/>
      <c r="D102" s="26"/>
      <c r="E102" s="18"/>
      <c r="G102" s="30" t="str">
        <f t="shared" si="1"/>
        <v/>
      </c>
    </row>
    <row r="103" spans="1:7">
      <c r="A103" s="25"/>
      <c r="B103" s="20"/>
      <c r="C103" s="20"/>
      <c r="D103" s="26"/>
      <c r="E103" s="18"/>
      <c r="G103" s="30" t="str">
        <f t="shared" si="1"/>
        <v/>
      </c>
    </row>
    <row r="104" spans="1:7">
      <c r="A104" s="25"/>
      <c r="B104" s="20"/>
      <c r="C104" s="20"/>
      <c r="D104" s="26"/>
      <c r="E104" s="18"/>
      <c r="G104" s="30" t="str">
        <f t="shared" si="1"/>
        <v/>
      </c>
    </row>
    <row r="105" spans="1:7">
      <c r="A105" s="25"/>
      <c r="B105" s="20"/>
      <c r="C105" s="20"/>
      <c r="D105" s="26"/>
      <c r="E105" s="18"/>
      <c r="G105" s="30" t="str">
        <f t="shared" si="1"/>
        <v/>
      </c>
    </row>
    <row r="106" spans="1:7">
      <c r="A106" s="25"/>
      <c r="B106" s="20"/>
      <c r="C106" s="20"/>
      <c r="D106" s="26"/>
      <c r="E106" s="18"/>
      <c r="G106" s="30" t="str">
        <f t="shared" si="1"/>
        <v/>
      </c>
    </row>
    <row r="107" spans="1:7">
      <c r="A107" s="25"/>
      <c r="B107" s="20"/>
      <c r="C107" s="20"/>
      <c r="D107" s="26"/>
      <c r="E107" s="18"/>
      <c r="G107" s="30" t="str">
        <f t="shared" si="1"/>
        <v/>
      </c>
    </row>
    <row r="108" spans="1:7">
      <c r="A108" s="25"/>
      <c r="B108" s="20"/>
      <c r="C108" s="20"/>
      <c r="D108" s="26"/>
      <c r="E108" s="18"/>
      <c r="G108" s="30" t="str">
        <f t="shared" si="1"/>
        <v/>
      </c>
    </row>
    <row r="109" spans="1:7">
      <c r="A109" s="25"/>
      <c r="B109" s="20"/>
      <c r="C109" s="20"/>
      <c r="D109" s="26"/>
      <c r="E109" s="18"/>
      <c r="G109" s="30" t="str">
        <f t="shared" si="1"/>
        <v/>
      </c>
    </row>
    <row r="110" spans="1:7">
      <c r="A110" s="25"/>
      <c r="B110" s="20"/>
      <c r="C110" s="20"/>
      <c r="D110" s="26"/>
      <c r="E110" s="18"/>
      <c r="G110" s="30" t="str">
        <f t="shared" si="1"/>
        <v/>
      </c>
    </row>
    <row r="111" spans="1:7">
      <c r="A111" s="25"/>
      <c r="B111" s="20"/>
      <c r="C111" s="20"/>
      <c r="D111" s="26"/>
      <c r="E111" s="18"/>
      <c r="G111" s="30" t="str">
        <f t="shared" si="1"/>
        <v/>
      </c>
    </row>
    <row r="112" spans="1:7">
      <c r="A112" s="25"/>
      <c r="B112" s="20"/>
      <c r="C112" s="20"/>
      <c r="D112" s="26"/>
      <c r="E112" s="18"/>
      <c r="G112" s="30" t="str">
        <f t="shared" si="1"/>
        <v/>
      </c>
    </row>
    <row r="113" spans="1:7">
      <c r="A113" s="25"/>
      <c r="B113" s="20"/>
      <c r="C113" s="20"/>
      <c r="D113" s="26"/>
      <c r="E113" s="18"/>
      <c r="G113" s="30" t="str">
        <f t="shared" si="1"/>
        <v/>
      </c>
    </row>
    <row r="114" spans="1:7">
      <c r="A114" s="25"/>
      <c r="B114" s="20"/>
      <c r="C114" s="20"/>
      <c r="D114" s="26"/>
      <c r="E114" s="18"/>
      <c r="G114" s="30" t="str">
        <f t="shared" si="1"/>
        <v/>
      </c>
    </row>
    <row r="115" spans="1:7">
      <c r="A115" s="25"/>
      <c r="B115" s="20"/>
      <c r="C115" s="20"/>
      <c r="D115" s="26"/>
      <c r="E115" s="18"/>
      <c r="G115" s="30" t="str">
        <f t="shared" si="1"/>
        <v/>
      </c>
    </row>
    <row r="116" spans="1:7">
      <c r="A116" s="25"/>
      <c r="B116" s="20"/>
      <c r="C116" s="20"/>
      <c r="D116" s="26"/>
      <c r="E116" s="18"/>
      <c r="G116" s="30" t="str">
        <f t="shared" si="1"/>
        <v/>
      </c>
    </row>
    <row r="117" spans="1:7">
      <c r="A117" s="25"/>
      <c r="B117" s="20"/>
      <c r="C117" s="20"/>
      <c r="D117" s="26"/>
      <c r="E117" s="18"/>
      <c r="G117" s="30" t="str">
        <f t="shared" si="1"/>
        <v/>
      </c>
    </row>
    <row r="118" spans="1:7">
      <c r="A118" s="25"/>
      <c r="B118" s="20"/>
      <c r="C118" s="20"/>
      <c r="D118" s="26"/>
      <c r="E118" s="18"/>
      <c r="G118" s="30" t="str">
        <f t="shared" si="1"/>
        <v/>
      </c>
    </row>
    <row r="119" spans="1:7">
      <c r="A119" s="25"/>
      <c r="B119" s="20"/>
      <c r="C119" s="20"/>
      <c r="D119" s="26"/>
      <c r="E119" s="18"/>
      <c r="G119" s="30" t="str">
        <f t="shared" si="1"/>
        <v/>
      </c>
    </row>
    <row r="120" spans="1:7">
      <c r="A120" s="25"/>
      <c r="B120" s="20"/>
      <c r="C120" s="20"/>
      <c r="D120" s="26"/>
      <c r="E120" s="18"/>
      <c r="G120" s="30" t="str">
        <f t="shared" si="1"/>
        <v/>
      </c>
    </row>
    <row r="121" spans="1:7">
      <c r="A121" s="25"/>
      <c r="B121" s="20"/>
      <c r="C121" s="20"/>
      <c r="D121" s="26"/>
      <c r="E121" s="18"/>
      <c r="G121" s="30" t="str">
        <f t="shared" si="1"/>
        <v/>
      </c>
    </row>
    <row r="122" spans="1:7">
      <c r="A122" s="25"/>
      <c r="B122" s="20"/>
      <c r="C122" s="20"/>
      <c r="D122" s="26"/>
      <c r="E122" s="18"/>
      <c r="G122" s="30" t="str">
        <f t="shared" si="1"/>
        <v/>
      </c>
    </row>
    <row r="123" spans="1:7">
      <c r="A123" s="25"/>
      <c r="B123" s="20"/>
      <c r="C123" s="20"/>
      <c r="D123" s="26"/>
      <c r="E123" s="18"/>
      <c r="G123" s="30" t="str">
        <f t="shared" si="1"/>
        <v/>
      </c>
    </row>
    <row r="124" spans="1:7">
      <c r="A124" s="25"/>
      <c r="B124" s="20"/>
      <c r="C124" s="20"/>
      <c r="D124" s="26"/>
      <c r="E124" s="18"/>
      <c r="G124" s="30" t="str">
        <f t="shared" si="1"/>
        <v/>
      </c>
    </row>
    <row r="125" spans="1:7">
      <c r="A125" s="25"/>
      <c r="B125" s="20"/>
      <c r="C125" s="20"/>
      <c r="D125" s="26"/>
      <c r="E125" s="18"/>
      <c r="G125" s="30" t="str">
        <f t="shared" si="1"/>
        <v/>
      </c>
    </row>
    <row r="126" spans="1:7">
      <c r="A126" s="25"/>
      <c r="B126" s="20"/>
      <c r="C126" s="20"/>
      <c r="D126" s="26"/>
      <c r="E126" s="18"/>
      <c r="G126" s="30" t="str">
        <f t="shared" si="1"/>
        <v/>
      </c>
    </row>
    <row r="127" spans="1:7">
      <c r="A127" s="25"/>
      <c r="B127" s="20"/>
      <c r="C127" s="20"/>
      <c r="D127" s="26"/>
      <c r="E127" s="18"/>
      <c r="G127" s="30" t="str">
        <f t="shared" si="1"/>
        <v/>
      </c>
    </row>
    <row r="128" spans="1:7">
      <c r="A128" s="25"/>
      <c r="B128" s="20"/>
      <c r="C128" s="20"/>
      <c r="D128" s="26"/>
      <c r="E128" s="18"/>
      <c r="G128" s="30" t="str">
        <f t="shared" si="1"/>
        <v/>
      </c>
    </row>
    <row r="129" spans="1:7">
      <c r="A129" s="25"/>
      <c r="B129" s="20"/>
      <c r="C129" s="20"/>
      <c r="D129" s="26"/>
      <c r="E129" s="18"/>
      <c r="G129" s="30" t="str">
        <f t="shared" si="1"/>
        <v/>
      </c>
    </row>
    <row r="130" spans="1:7">
      <c r="A130" s="25"/>
      <c r="B130" s="20"/>
      <c r="C130" s="20"/>
      <c r="D130" s="26"/>
      <c r="E130" s="18"/>
      <c r="G130" s="30" t="str">
        <f t="shared" si="1"/>
        <v/>
      </c>
    </row>
    <row r="131" spans="1:7">
      <c r="A131" s="25"/>
      <c r="B131" s="20"/>
      <c r="C131" s="20"/>
      <c r="D131" s="26"/>
      <c r="E131" s="18"/>
      <c r="G131" s="30" t="str">
        <f t="shared" si="1"/>
        <v/>
      </c>
    </row>
    <row r="132" spans="1:7">
      <c r="A132" s="25"/>
      <c r="B132" s="20"/>
      <c r="C132" s="20"/>
      <c r="D132" s="26"/>
      <c r="E132" s="18"/>
      <c r="G132" s="30" t="str">
        <f t="shared" si="1"/>
        <v/>
      </c>
    </row>
    <row r="133" spans="1:7">
      <c r="A133" s="25"/>
      <c r="B133" s="20"/>
      <c r="C133" s="20"/>
      <c r="D133" s="26"/>
      <c r="E133" s="18"/>
      <c r="G133" s="30" t="str">
        <f t="shared" si="1"/>
        <v/>
      </c>
    </row>
    <row r="134" spans="1:7">
      <c r="A134" s="25"/>
      <c r="B134" s="20"/>
      <c r="C134" s="20"/>
      <c r="D134" s="26"/>
      <c r="E134" s="18"/>
      <c r="G134" s="30" t="str">
        <f t="shared" si="1"/>
        <v/>
      </c>
    </row>
    <row r="135" spans="1:7">
      <c r="A135" s="25"/>
      <c r="B135" s="20"/>
      <c r="C135" s="20"/>
      <c r="D135" s="26"/>
      <c r="E135" s="18"/>
      <c r="G135" s="30"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5"/>
      <c r="B136" s="20"/>
      <c r="C136" s="20"/>
      <c r="D136" s="26"/>
      <c r="E136" s="18"/>
      <c r="G136" s="30" t="str">
        <f t="shared" si="2"/>
        <v/>
      </c>
    </row>
    <row r="137" spans="1:7">
      <c r="A137" s="25"/>
      <c r="B137" s="20"/>
      <c r="C137" s="20"/>
      <c r="D137" s="26"/>
      <c r="E137" s="18"/>
      <c r="G137" s="30" t="str">
        <f t="shared" si="2"/>
        <v/>
      </c>
    </row>
    <row r="138" spans="1:7">
      <c r="A138" s="25"/>
      <c r="B138" s="20"/>
      <c r="C138" s="20"/>
      <c r="D138" s="26"/>
      <c r="E138" s="18"/>
      <c r="G138" s="30" t="str">
        <f t="shared" si="2"/>
        <v/>
      </c>
    </row>
    <row r="139" spans="1:7">
      <c r="A139" s="25"/>
      <c r="B139" s="20"/>
      <c r="C139" s="20"/>
      <c r="D139" s="26"/>
      <c r="E139" s="18"/>
      <c r="G139" s="30" t="str">
        <f t="shared" si="2"/>
        <v/>
      </c>
    </row>
    <row r="140" spans="1:7">
      <c r="A140" s="25"/>
      <c r="B140" s="20"/>
      <c r="C140" s="20"/>
      <c r="D140" s="26"/>
      <c r="E140" s="18"/>
      <c r="G140" s="30" t="str">
        <f t="shared" si="2"/>
        <v/>
      </c>
    </row>
    <row r="141" spans="1:7">
      <c r="A141" s="25"/>
      <c r="B141" s="20"/>
      <c r="C141" s="20"/>
      <c r="D141" s="26"/>
      <c r="E141" s="18"/>
      <c r="G141" s="30" t="str">
        <f t="shared" si="2"/>
        <v/>
      </c>
    </row>
    <row r="142" spans="1:7">
      <c r="A142" s="25"/>
      <c r="B142" s="20"/>
      <c r="C142" s="20"/>
      <c r="D142" s="26"/>
      <c r="E142" s="18"/>
      <c r="G142" s="30" t="str">
        <f t="shared" si="2"/>
        <v/>
      </c>
    </row>
    <row r="143" spans="1:7">
      <c r="A143" s="25"/>
      <c r="B143" s="20"/>
      <c r="C143" s="20"/>
      <c r="D143" s="26"/>
      <c r="E143" s="18"/>
      <c r="G143" s="30" t="str">
        <f t="shared" si="2"/>
        <v/>
      </c>
    </row>
    <row r="144" spans="1:7">
      <c r="A144" s="25"/>
      <c r="B144" s="20"/>
      <c r="C144" s="20"/>
      <c r="D144" s="26"/>
      <c r="E144" s="18"/>
      <c r="G144" s="30" t="str">
        <f t="shared" si="2"/>
        <v/>
      </c>
    </row>
    <row r="145" spans="1:7">
      <c r="A145" s="25"/>
      <c r="B145" s="20"/>
      <c r="C145" s="20"/>
      <c r="D145" s="26"/>
      <c r="E145" s="18"/>
      <c r="G145" s="30" t="str">
        <f t="shared" si="2"/>
        <v/>
      </c>
    </row>
    <row r="146" spans="1:7">
      <c r="A146" s="25"/>
      <c r="B146" s="20"/>
      <c r="C146" s="20"/>
      <c r="D146" s="26"/>
      <c r="E146" s="18"/>
      <c r="G146" s="30" t="str">
        <f t="shared" si="2"/>
        <v/>
      </c>
    </row>
    <row r="147" spans="1:7">
      <c r="A147" s="25"/>
      <c r="B147" s="20"/>
      <c r="C147" s="20"/>
      <c r="D147" s="26"/>
      <c r="E147" s="18"/>
      <c r="G147" s="30" t="str">
        <f t="shared" si="2"/>
        <v/>
      </c>
    </row>
    <row r="148" spans="1:7">
      <c r="A148" s="25"/>
      <c r="B148" s="20"/>
      <c r="C148" s="20"/>
      <c r="D148" s="26"/>
      <c r="E148" s="18"/>
      <c r="G148" s="30" t="str">
        <f t="shared" si="2"/>
        <v/>
      </c>
    </row>
    <row r="149" spans="1:7">
      <c r="A149" s="25"/>
      <c r="B149" s="20"/>
      <c r="C149" s="20"/>
      <c r="D149" s="26"/>
      <c r="E149" s="18"/>
      <c r="G149" s="30" t="str">
        <f t="shared" si="2"/>
        <v/>
      </c>
    </row>
    <row r="150" spans="1:7">
      <c r="A150" s="25"/>
      <c r="B150" s="20"/>
      <c r="C150" s="20"/>
      <c r="D150" s="26"/>
      <c r="E150" s="18"/>
      <c r="G150" s="30" t="str">
        <f t="shared" si="2"/>
        <v/>
      </c>
    </row>
    <row r="151" spans="1:7">
      <c r="A151" s="25"/>
      <c r="B151" s="20"/>
      <c r="C151" s="20"/>
      <c r="D151" s="26"/>
      <c r="E151" s="18"/>
      <c r="G151" s="30" t="str">
        <f t="shared" si="2"/>
        <v/>
      </c>
    </row>
    <row r="152" spans="1:7">
      <c r="A152" s="25"/>
      <c r="B152" s="20"/>
      <c r="C152" s="20"/>
      <c r="D152" s="26"/>
      <c r="E152" s="18"/>
      <c r="G152" s="30" t="str">
        <f t="shared" si="2"/>
        <v/>
      </c>
    </row>
    <row r="153" spans="1:7">
      <c r="A153" s="25"/>
      <c r="B153" s="20"/>
      <c r="C153" s="20"/>
      <c r="D153" s="26"/>
      <c r="E153" s="18"/>
      <c r="G153" s="30" t="str">
        <f t="shared" si="2"/>
        <v/>
      </c>
    </row>
    <row r="154" spans="1:7">
      <c r="A154" s="25"/>
      <c r="B154" s="20"/>
      <c r="C154" s="20"/>
      <c r="D154" s="26"/>
      <c r="E154" s="18"/>
      <c r="G154" s="30" t="str">
        <f t="shared" si="2"/>
        <v/>
      </c>
    </row>
    <row r="155" spans="1:7">
      <c r="A155" s="25"/>
      <c r="B155" s="20"/>
      <c r="C155" s="20"/>
      <c r="D155" s="26"/>
      <c r="E155" s="18"/>
      <c r="G155" s="30" t="str">
        <f t="shared" si="2"/>
        <v/>
      </c>
    </row>
    <row r="156" spans="1:7">
      <c r="A156" s="25"/>
      <c r="B156" s="20"/>
      <c r="C156" s="20"/>
      <c r="D156" s="26"/>
      <c r="E156" s="18"/>
      <c r="G156" s="30" t="str">
        <f t="shared" si="2"/>
        <v/>
      </c>
    </row>
    <row r="157" spans="1:7">
      <c r="A157" s="25"/>
      <c r="B157" s="20"/>
      <c r="C157" s="20"/>
      <c r="D157" s="26"/>
      <c r="E157" s="18"/>
      <c r="G157" s="30" t="str">
        <f t="shared" si="2"/>
        <v/>
      </c>
    </row>
    <row r="158" spans="1:7">
      <c r="A158" s="25"/>
      <c r="B158" s="20"/>
      <c r="C158" s="20"/>
      <c r="D158" s="26"/>
      <c r="E158" s="18"/>
      <c r="G158" s="30" t="str">
        <f t="shared" si="2"/>
        <v/>
      </c>
    </row>
    <row r="159" spans="1:7">
      <c r="A159" s="25"/>
      <c r="B159" s="20"/>
      <c r="C159" s="20"/>
      <c r="D159" s="26"/>
      <c r="E159" s="18"/>
      <c r="G159" s="30" t="str">
        <f t="shared" si="2"/>
        <v/>
      </c>
    </row>
    <row r="160" spans="1:7">
      <c r="A160" s="25"/>
      <c r="B160" s="20"/>
      <c r="C160" s="20"/>
      <c r="D160" s="26"/>
      <c r="E160" s="18"/>
      <c r="G160" s="30" t="str">
        <f t="shared" si="2"/>
        <v/>
      </c>
    </row>
    <row r="161" spans="1:7">
      <c r="A161" s="25"/>
      <c r="B161" s="20"/>
      <c r="C161" s="20"/>
      <c r="D161" s="26"/>
      <c r="E161" s="18"/>
      <c r="G161" s="30" t="str">
        <f t="shared" si="2"/>
        <v/>
      </c>
    </row>
    <row r="162" spans="1:7">
      <c r="A162" s="25"/>
      <c r="B162" s="20"/>
      <c r="C162" s="20"/>
      <c r="D162" s="26"/>
      <c r="E162" s="18"/>
      <c r="G162" s="30" t="str">
        <f t="shared" si="2"/>
        <v/>
      </c>
    </row>
    <row r="163" spans="1:7">
      <c r="A163" s="25"/>
      <c r="B163" s="20"/>
      <c r="C163" s="20"/>
      <c r="D163" s="26"/>
      <c r="E163" s="18"/>
      <c r="G163" s="30" t="str">
        <f t="shared" si="2"/>
        <v/>
      </c>
    </row>
    <row r="164" spans="1:7">
      <c r="A164" s="25"/>
      <c r="B164" s="20"/>
      <c r="C164" s="20"/>
      <c r="D164" s="26"/>
      <c r="E164" s="18"/>
      <c r="G164" s="30" t="str">
        <f t="shared" si="2"/>
        <v/>
      </c>
    </row>
    <row r="165" spans="1:7">
      <c r="A165" s="25"/>
      <c r="B165" s="20"/>
      <c r="C165" s="20"/>
      <c r="D165" s="26"/>
      <c r="E165" s="18"/>
      <c r="G165" s="30" t="str">
        <f t="shared" si="2"/>
        <v/>
      </c>
    </row>
    <row r="166" spans="1:7">
      <c r="A166" s="25"/>
      <c r="B166" s="20"/>
      <c r="C166" s="20"/>
      <c r="D166" s="26"/>
      <c r="E166" s="18"/>
      <c r="G166" s="30" t="str">
        <f t="shared" si="2"/>
        <v/>
      </c>
    </row>
    <row r="167" spans="1:7">
      <c r="A167" s="25"/>
      <c r="B167" s="20"/>
      <c r="C167" s="20"/>
      <c r="D167" s="26"/>
      <c r="E167" s="18"/>
      <c r="G167" s="30" t="str">
        <f t="shared" si="2"/>
        <v/>
      </c>
    </row>
    <row r="168" spans="1:7">
      <c r="A168" s="25"/>
      <c r="B168" s="20"/>
      <c r="C168" s="20"/>
      <c r="D168" s="26"/>
      <c r="E168" s="18"/>
      <c r="G168" s="30" t="str">
        <f t="shared" si="2"/>
        <v/>
      </c>
    </row>
    <row r="169" spans="1:7">
      <c r="A169" s="25"/>
      <c r="B169" s="20"/>
      <c r="C169" s="20"/>
      <c r="D169" s="26"/>
      <c r="E169" s="18"/>
      <c r="G169" s="30" t="str">
        <f t="shared" si="2"/>
        <v/>
      </c>
    </row>
    <row r="170" spans="1:7">
      <c r="A170" s="25"/>
      <c r="B170" s="20"/>
      <c r="C170" s="20"/>
      <c r="D170" s="26"/>
      <c r="E170" s="18"/>
      <c r="G170" s="30" t="str">
        <f t="shared" si="2"/>
        <v/>
      </c>
    </row>
    <row r="171" spans="1:7">
      <c r="A171" s="25"/>
      <c r="B171" s="20"/>
      <c r="C171" s="20"/>
      <c r="D171" s="26"/>
      <c r="E171" s="18"/>
      <c r="G171" s="30" t="str">
        <f t="shared" si="2"/>
        <v/>
      </c>
    </row>
    <row r="172" spans="1:7">
      <c r="A172" s="25"/>
      <c r="B172" s="20"/>
      <c r="C172" s="20"/>
      <c r="D172" s="26"/>
      <c r="E172" s="18"/>
      <c r="G172" s="30" t="str">
        <f t="shared" si="2"/>
        <v/>
      </c>
    </row>
    <row r="173" spans="1:7">
      <c r="A173" s="25"/>
      <c r="B173" s="20"/>
      <c r="C173" s="20"/>
      <c r="D173" s="26"/>
      <c r="E173" s="18"/>
      <c r="G173" s="30" t="str">
        <f t="shared" si="2"/>
        <v/>
      </c>
    </row>
    <row r="174" spans="1:7">
      <c r="A174" s="25"/>
      <c r="B174" s="20"/>
      <c r="C174" s="20"/>
      <c r="D174" s="26"/>
      <c r="E174" s="18"/>
      <c r="G174" s="30" t="str">
        <f t="shared" si="2"/>
        <v/>
      </c>
    </row>
    <row r="175" spans="1:7">
      <c r="A175" s="25"/>
      <c r="B175" s="20"/>
      <c r="C175" s="20"/>
      <c r="D175" s="26"/>
      <c r="E175" s="18"/>
      <c r="G175" s="30" t="str">
        <f t="shared" si="2"/>
        <v/>
      </c>
    </row>
    <row r="176" spans="1:7">
      <c r="A176" s="25"/>
      <c r="B176" s="20"/>
      <c r="C176" s="20"/>
      <c r="D176" s="26"/>
      <c r="E176" s="18"/>
      <c r="G176" s="30" t="str">
        <f t="shared" si="2"/>
        <v/>
      </c>
    </row>
    <row r="177" spans="1:7">
      <c r="A177" s="25"/>
      <c r="B177" s="20"/>
      <c r="C177" s="20"/>
      <c r="D177" s="26"/>
      <c r="E177" s="18"/>
      <c r="G177" s="30" t="str">
        <f t="shared" si="2"/>
        <v/>
      </c>
    </row>
    <row r="178" spans="1:7">
      <c r="A178" s="25"/>
      <c r="B178" s="20"/>
      <c r="C178" s="20"/>
      <c r="D178" s="26"/>
      <c r="E178" s="18"/>
      <c r="G178" s="30" t="str">
        <f t="shared" si="2"/>
        <v/>
      </c>
    </row>
    <row r="179" spans="1:7">
      <c r="A179" s="25"/>
      <c r="B179" s="20"/>
      <c r="C179" s="20"/>
      <c r="D179" s="26"/>
      <c r="E179" s="18"/>
      <c r="G179" s="30" t="str">
        <f t="shared" si="2"/>
        <v/>
      </c>
    </row>
    <row r="180" spans="1:7">
      <c r="A180" s="25"/>
      <c r="B180" s="20"/>
      <c r="C180" s="20"/>
      <c r="D180" s="26"/>
      <c r="E180" s="18"/>
      <c r="G180" s="30" t="str">
        <f t="shared" si="2"/>
        <v/>
      </c>
    </row>
    <row r="181" spans="1:7">
      <c r="A181" s="25"/>
      <c r="B181" s="20"/>
      <c r="C181" s="20"/>
      <c r="D181" s="26"/>
      <c r="E181" s="18"/>
      <c r="G181" s="30" t="str">
        <f t="shared" si="2"/>
        <v/>
      </c>
    </row>
    <row r="182" spans="1:7">
      <c r="A182" s="25"/>
      <c r="B182" s="20"/>
      <c r="C182" s="20"/>
      <c r="D182" s="26"/>
      <c r="E182" s="18"/>
      <c r="G182" s="30" t="str">
        <f t="shared" si="2"/>
        <v/>
      </c>
    </row>
    <row r="183" spans="1:7">
      <c r="A183" s="25"/>
      <c r="B183" s="20"/>
      <c r="C183" s="20"/>
      <c r="D183" s="26"/>
      <c r="E183" s="18"/>
      <c r="G183" s="30" t="str">
        <f t="shared" si="2"/>
        <v/>
      </c>
    </row>
    <row r="184" spans="1:7">
      <c r="A184" s="25"/>
      <c r="B184" s="20"/>
      <c r="C184" s="20"/>
      <c r="D184" s="26"/>
      <c r="E184" s="18"/>
      <c r="G184" s="30" t="str">
        <f t="shared" si="2"/>
        <v/>
      </c>
    </row>
    <row r="185" spans="1:7">
      <c r="A185" s="25"/>
      <c r="B185" s="20"/>
      <c r="C185" s="20"/>
      <c r="D185" s="26"/>
      <c r="E185" s="18"/>
      <c r="G185" s="30" t="str">
        <f t="shared" si="2"/>
        <v/>
      </c>
    </row>
    <row r="186" spans="1:7">
      <c r="A186" s="25"/>
      <c r="B186" s="20"/>
      <c r="C186" s="20"/>
      <c r="D186" s="26"/>
      <c r="E186" s="18"/>
      <c r="G186" s="30" t="str">
        <f t="shared" si="2"/>
        <v/>
      </c>
    </row>
    <row r="187" spans="1:7">
      <c r="A187" s="25"/>
      <c r="B187" s="20"/>
      <c r="C187" s="20"/>
      <c r="D187" s="26"/>
      <c r="E187" s="18"/>
      <c r="G187" s="30" t="str">
        <f t="shared" si="2"/>
        <v/>
      </c>
    </row>
    <row r="188" spans="1:7">
      <c r="A188" s="25"/>
      <c r="B188" s="20"/>
      <c r="C188" s="20"/>
      <c r="D188" s="26"/>
      <c r="E188" s="18"/>
      <c r="G188" s="30" t="str">
        <f t="shared" si="2"/>
        <v/>
      </c>
    </row>
    <row r="189" spans="1:7">
      <c r="A189" s="25"/>
      <c r="B189" s="20"/>
      <c r="C189" s="20"/>
      <c r="D189" s="26"/>
      <c r="E189" s="18"/>
      <c r="G189" s="30" t="str">
        <f t="shared" si="2"/>
        <v/>
      </c>
    </row>
    <row r="190" spans="1:7">
      <c r="A190" s="25"/>
      <c r="B190" s="20"/>
      <c r="C190" s="20"/>
      <c r="D190" s="26"/>
      <c r="E190" s="18"/>
      <c r="G190" s="30" t="str">
        <f t="shared" si="2"/>
        <v/>
      </c>
    </row>
    <row r="191" spans="1:7">
      <c r="A191" s="25"/>
      <c r="B191" s="20"/>
      <c r="C191" s="20"/>
      <c r="D191" s="26"/>
      <c r="E191" s="18"/>
      <c r="G191" s="30" t="str">
        <f t="shared" si="2"/>
        <v/>
      </c>
    </row>
    <row r="192" spans="1:7">
      <c r="A192" s="25"/>
      <c r="B192" s="20"/>
      <c r="C192" s="20"/>
      <c r="D192" s="26"/>
      <c r="E192" s="18"/>
      <c r="G192" s="30" t="str">
        <f t="shared" si="2"/>
        <v/>
      </c>
    </row>
    <row r="193" spans="1:7">
      <c r="A193" s="25"/>
      <c r="B193" s="20"/>
      <c r="C193" s="20"/>
      <c r="D193" s="26"/>
      <c r="E193" s="18"/>
      <c r="G193" s="30" t="str">
        <f t="shared" si="2"/>
        <v/>
      </c>
    </row>
    <row r="194" spans="1:7">
      <c r="A194" s="25"/>
      <c r="B194" s="20"/>
      <c r="C194" s="20"/>
      <c r="D194" s="26"/>
      <c r="E194" s="18"/>
      <c r="G194" s="30" t="str">
        <f t="shared" si="2"/>
        <v/>
      </c>
    </row>
    <row r="195" spans="1:7">
      <c r="A195" s="25"/>
      <c r="B195" s="20"/>
      <c r="C195" s="20"/>
      <c r="D195" s="26"/>
      <c r="E195" s="18"/>
      <c r="G195" s="30" t="str">
        <f t="shared" si="2"/>
        <v/>
      </c>
    </row>
    <row r="196" spans="1:7">
      <c r="A196" s="25"/>
      <c r="B196" s="20"/>
      <c r="C196" s="20"/>
      <c r="D196" s="26"/>
      <c r="E196" s="18"/>
      <c r="G196" s="30" t="str">
        <f t="shared" si="2"/>
        <v/>
      </c>
    </row>
    <row r="197" spans="1:7">
      <c r="A197" s="25"/>
      <c r="B197" s="20"/>
      <c r="C197" s="20"/>
      <c r="D197" s="26"/>
      <c r="E197" s="18"/>
      <c r="G197" s="30" t="str">
        <f t="shared" si="2"/>
        <v/>
      </c>
    </row>
    <row r="198" spans="1:7">
      <c r="A198" s="25"/>
      <c r="B198" s="20"/>
      <c r="C198" s="20"/>
      <c r="D198" s="26"/>
      <c r="E198" s="18"/>
      <c r="G198" s="30" t="str">
        <f t="shared" si="2"/>
        <v/>
      </c>
    </row>
    <row r="199" spans="1:7">
      <c r="A199" s="25"/>
      <c r="B199" s="20"/>
      <c r="C199" s="20"/>
      <c r="D199" s="26"/>
      <c r="E199" s="18"/>
      <c r="G199" s="30"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5"/>
      <c r="B200" s="20"/>
      <c r="C200" s="20"/>
      <c r="D200" s="26"/>
      <c r="E200" s="18"/>
      <c r="G200" s="30" t="str">
        <f t="shared" si="3"/>
        <v/>
      </c>
    </row>
    <row r="201" spans="1:7">
      <c r="A201" s="25"/>
      <c r="B201" s="20"/>
      <c r="C201" s="20"/>
      <c r="D201" s="26"/>
      <c r="E201" s="18"/>
      <c r="G201" s="30" t="str">
        <f t="shared" si="3"/>
        <v/>
      </c>
    </row>
    <row r="202" spans="1:7">
      <c r="A202" s="25"/>
      <c r="B202" s="20"/>
      <c r="C202" s="20"/>
      <c r="D202" s="26"/>
      <c r="E202" s="18"/>
      <c r="G202" s="30" t="str">
        <f t="shared" si="3"/>
        <v/>
      </c>
    </row>
    <row r="203" spans="1:7">
      <c r="A203" s="25"/>
      <c r="B203" s="20"/>
      <c r="C203" s="20"/>
      <c r="D203" s="26"/>
      <c r="E203" s="18"/>
      <c r="G203" s="30" t="str">
        <f t="shared" si="3"/>
        <v/>
      </c>
    </row>
    <row r="204" spans="1:7">
      <c r="A204" s="25"/>
      <c r="B204" s="20"/>
      <c r="C204" s="20"/>
      <c r="D204" s="26"/>
      <c r="E204" s="18"/>
      <c r="G204" s="30" t="str">
        <f t="shared" si="3"/>
        <v/>
      </c>
    </row>
    <row r="205" spans="1:7">
      <c r="A205" s="25"/>
      <c r="B205" s="20"/>
      <c r="C205" s="20"/>
      <c r="D205" s="26"/>
      <c r="E205" s="18"/>
      <c r="G205" s="30" t="str">
        <f t="shared" si="3"/>
        <v/>
      </c>
    </row>
    <row r="206" spans="1:7">
      <c r="A206" s="25"/>
      <c r="B206" s="20"/>
      <c r="C206" s="20"/>
      <c r="D206" s="26"/>
      <c r="E206" s="18"/>
      <c r="G206" s="30" t="str">
        <f t="shared" si="3"/>
        <v/>
      </c>
    </row>
    <row r="207" spans="1:7">
      <c r="A207" s="25"/>
      <c r="B207" s="20"/>
      <c r="C207" s="20"/>
      <c r="D207" s="26"/>
      <c r="E207" s="18"/>
      <c r="G207" s="30" t="str">
        <f t="shared" si="3"/>
        <v/>
      </c>
    </row>
    <row r="208" spans="1:7">
      <c r="A208" s="25"/>
      <c r="B208" s="20"/>
      <c r="C208" s="20"/>
      <c r="D208" s="26"/>
      <c r="E208" s="18"/>
      <c r="G208" s="30" t="str">
        <f t="shared" si="3"/>
        <v/>
      </c>
    </row>
    <row r="209" spans="1:7">
      <c r="A209" s="25"/>
      <c r="B209" s="20"/>
      <c r="C209" s="20"/>
      <c r="D209" s="26"/>
      <c r="E209" s="18"/>
      <c r="G209" s="30" t="str">
        <f t="shared" si="3"/>
        <v/>
      </c>
    </row>
    <row r="210" spans="1:7">
      <c r="A210" s="25"/>
      <c r="B210" s="20"/>
      <c r="C210" s="20"/>
      <c r="D210" s="26"/>
      <c r="E210" s="18"/>
      <c r="G210" s="30" t="str">
        <f t="shared" si="3"/>
        <v/>
      </c>
    </row>
    <row r="211" spans="1:7">
      <c r="A211" s="25"/>
      <c r="B211" s="20"/>
      <c r="C211" s="20"/>
      <c r="D211" s="26"/>
      <c r="E211" s="18"/>
      <c r="G211" s="30" t="str">
        <f t="shared" si="3"/>
        <v/>
      </c>
    </row>
    <row r="212" spans="1:7">
      <c r="A212" s="25"/>
      <c r="B212" s="20"/>
      <c r="C212" s="20"/>
      <c r="D212" s="26"/>
      <c r="E212" s="18"/>
      <c r="G212" s="30" t="str">
        <f t="shared" si="3"/>
        <v/>
      </c>
    </row>
    <row r="213" spans="1:7">
      <c r="A213" s="25"/>
      <c r="B213" s="20"/>
      <c r="C213" s="20"/>
      <c r="D213" s="26"/>
      <c r="E213" s="18"/>
      <c r="G213" s="30" t="str">
        <f t="shared" si="3"/>
        <v/>
      </c>
    </row>
    <row r="214" spans="1:7">
      <c r="A214" s="25"/>
      <c r="B214" s="20"/>
      <c r="C214" s="20"/>
      <c r="D214" s="26"/>
      <c r="E214" s="18"/>
      <c r="G214" s="30" t="str">
        <f t="shared" si="3"/>
        <v/>
      </c>
    </row>
    <row r="215" spans="1:7">
      <c r="A215" s="25"/>
      <c r="B215" s="20"/>
      <c r="C215" s="20"/>
      <c r="D215" s="26"/>
      <c r="E215" s="18"/>
      <c r="G215" s="30" t="str">
        <f t="shared" si="3"/>
        <v/>
      </c>
    </row>
    <row r="216" spans="1:7">
      <c r="A216" s="25"/>
      <c r="B216" s="20"/>
      <c r="C216" s="20"/>
      <c r="D216" s="26"/>
      <c r="E216" s="18"/>
      <c r="G216" s="30" t="str">
        <f t="shared" si="3"/>
        <v/>
      </c>
    </row>
    <row r="217" spans="1:7">
      <c r="A217" s="25"/>
      <c r="B217" s="20"/>
      <c r="C217" s="20"/>
      <c r="D217" s="26"/>
      <c r="E217" s="18"/>
      <c r="G217" s="30" t="str">
        <f t="shared" si="3"/>
        <v/>
      </c>
    </row>
    <row r="218" spans="1:7">
      <c r="A218" s="25"/>
      <c r="B218" s="20"/>
      <c r="C218" s="20"/>
      <c r="D218" s="26"/>
      <c r="E218" s="18"/>
      <c r="G218" s="30" t="str">
        <f t="shared" si="3"/>
        <v/>
      </c>
    </row>
    <row r="219" spans="1:7">
      <c r="A219" s="25"/>
      <c r="B219" s="20"/>
      <c r="C219" s="20"/>
      <c r="D219" s="26"/>
      <c r="E219" s="18"/>
      <c r="G219" s="30" t="str">
        <f t="shared" si="3"/>
        <v/>
      </c>
    </row>
    <row r="220" spans="1:7">
      <c r="A220" s="25"/>
      <c r="B220" s="20"/>
      <c r="C220" s="20"/>
      <c r="D220" s="26"/>
      <c r="E220" s="18"/>
      <c r="G220" s="30" t="str">
        <f t="shared" si="3"/>
        <v/>
      </c>
    </row>
    <row r="221" spans="1:7">
      <c r="A221" s="25"/>
      <c r="B221" s="20"/>
      <c r="C221" s="20"/>
      <c r="D221" s="26"/>
      <c r="E221" s="18"/>
      <c r="G221" s="30" t="str">
        <f t="shared" si="3"/>
        <v/>
      </c>
    </row>
    <row r="222" spans="1:7">
      <c r="A222" s="25"/>
      <c r="B222" s="20"/>
      <c r="C222" s="20"/>
      <c r="D222" s="26"/>
      <c r="E222" s="18"/>
      <c r="G222" s="30" t="str">
        <f t="shared" si="3"/>
        <v/>
      </c>
    </row>
    <row r="223" spans="1:7">
      <c r="A223" s="25"/>
      <c r="B223" s="20"/>
      <c r="C223" s="20"/>
      <c r="D223" s="26"/>
      <c r="E223" s="18"/>
      <c r="G223" s="30" t="str">
        <f t="shared" si="3"/>
        <v/>
      </c>
    </row>
    <row r="224" spans="1:7">
      <c r="A224" s="25"/>
      <c r="B224" s="20"/>
      <c r="C224" s="20"/>
      <c r="D224" s="26"/>
      <c r="E224" s="18"/>
      <c r="G224" s="30" t="str">
        <f t="shared" si="3"/>
        <v/>
      </c>
    </row>
    <row r="225" spans="1:7">
      <c r="A225" s="25"/>
      <c r="B225" s="20"/>
      <c r="C225" s="20"/>
      <c r="D225" s="26"/>
      <c r="E225" s="18"/>
      <c r="G225" s="30" t="str">
        <f t="shared" si="3"/>
        <v/>
      </c>
    </row>
    <row r="226" spans="1:7">
      <c r="A226" s="25"/>
      <c r="B226" s="20"/>
      <c r="C226" s="20"/>
      <c r="D226" s="26"/>
      <c r="E226" s="18"/>
      <c r="G226" s="30" t="str">
        <f t="shared" si="3"/>
        <v/>
      </c>
    </row>
    <row r="227" spans="1:7">
      <c r="A227" s="25"/>
      <c r="B227" s="20"/>
      <c r="C227" s="20"/>
      <c r="D227" s="26"/>
      <c r="E227" s="18"/>
      <c r="G227" s="30" t="str">
        <f t="shared" si="3"/>
        <v/>
      </c>
    </row>
    <row r="228" spans="1:7">
      <c r="A228" s="25"/>
      <c r="B228" s="20"/>
      <c r="C228" s="20"/>
      <c r="D228" s="26"/>
      <c r="E228" s="18"/>
      <c r="G228" s="30" t="str">
        <f t="shared" si="3"/>
        <v/>
      </c>
    </row>
    <row r="229" spans="1:7">
      <c r="A229" s="25"/>
      <c r="B229" s="20"/>
      <c r="C229" s="20"/>
      <c r="D229" s="26"/>
      <c r="E229" s="18"/>
      <c r="G229" s="30" t="str">
        <f t="shared" si="3"/>
        <v/>
      </c>
    </row>
    <row r="230" spans="1:7">
      <c r="A230" s="25"/>
      <c r="B230" s="20"/>
      <c r="C230" s="20"/>
      <c r="D230" s="26"/>
      <c r="E230" s="18"/>
      <c r="G230" s="30" t="str">
        <f t="shared" si="3"/>
        <v/>
      </c>
    </row>
    <row r="231" spans="1:7">
      <c r="A231" s="25"/>
      <c r="B231" s="20"/>
      <c r="C231" s="20"/>
      <c r="D231" s="26"/>
      <c r="E231" s="18"/>
      <c r="G231" s="30" t="str">
        <f t="shared" si="3"/>
        <v/>
      </c>
    </row>
    <row r="232" spans="1:7">
      <c r="A232" s="25"/>
      <c r="B232" s="20"/>
      <c r="C232" s="20"/>
      <c r="D232" s="26"/>
      <c r="E232" s="18"/>
      <c r="G232" s="30" t="str">
        <f t="shared" si="3"/>
        <v/>
      </c>
    </row>
    <row r="233" spans="1:7">
      <c r="A233" s="25"/>
      <c r="B233" s="20"/>
      <c r="C233" s="20"/>
      <c r="D233" s="26"/>
      <c r="E233" s="18"/>
      <c r="G233" s="30" t="str">
        <f t="shared" si="3"/>
        <v/>
      </c>
    </row>
    <row r="234" spans="1:7">
      <c r="A234" s="25"/>
      <c r="B234" s="20"/>
      <c r="C234" s="20"/>
      <c r="D234" s="26"/>
      <c r="E234" s="18"/>
      <c r="G234" s="30" t="str">
        <f t="shared" si="3"/>
        <v/>
      </c>
    </row>
    <row r="235" spans="1:7">
      <c r="A235" s="25"/>
      <c r="B235" s="20"/>
      <c r="C235" s="20"/>
      <c r="D235" s="26"/>
      <c r="E235" s="18"/>
      <c r="G235" s="30" t="str">
        <f t="shared" si="3"/>
        <v/>
      </c>
    </row>
    <row r="236" spans="1:7">
      <c r="A236" s="25"/>
      <c r="B236" s="20"/>
      <c r="C236" s="20"/>
      <c r="D236" s="26"/>
      <c r="E236" s="18"/>
      <c r="G236" s="30" t="str">
        <f t="shared" si="3"/>
        <v/>
      </c>
    </row>
    <row r="237" spans="1:7">
      <c r="A237" s="25"/>
      <c r="B237" s="20"/>
      <c r="C237" s="20"/>
      <c r="D237" s="26"/>
      <c r="E237" s="18"/>
      <c r="G237" s="30" t="str">
        <f t="shared" si="3"/>
        <v/>
      </c>
    </row>
    <row r="238" spans="1:7">
      <c r="A238" s="25"/>
      <c r="B238" s="20"/>
      <c r="C238" s="20"/>
      <c r="D238" s="26"/>
      <c r="E238" s="18"/>
      <c r="G238" s="30" t="str">
        <f t="shared" si="3"/>
        <v/>
      </c>
    </row>
    <row r="239" spans="1:7">
      <c r="A239" s="25"/>
      <c r="B239" s="20"/>
      <c r="C239" s="20"/>
      <c r="D239" s="26"/>
      <c r="E239" s="18"/>
      <c r="G239" s="30" t="str">
        <f t="shared" si="3"/>
        <v/>
      </c>
    </row>
    <row r="240" spans="1:7">
      <c r="A240" s="25"/>
      <c r="B240" s="20"/>
      <c r="C240" s="20"/>
      <c r="D240" s="26"/>
      <c r="E240" s="18"/>
      <c r="G240" s="30" t="str">
        <f t="shared" si="3"/>
        <v/>
      </c>
    </row>
    <row r="241" spans="1:7">
      <c r="A241" s="25"/>
      <c r="B241" s="20"/>
      <c r="C241" s="20"/>
      <c r="D241" s="26"/>
      <c r="E241" s="18"/>
      <c r="G241" s="30" t="str">
        <f t="shared" si="3"/>
        <v/>
      </c>
    </row>
    <row r="242" spans="1:7">
      <c r="A242" s="25"/>
      <c r="B242" s="20"/>
      <c r="C242" s="20"/>
      <c r="D242" s="26"/>
      <c r="E242" s="18"/>
      <c r="G242" s="30" t="str">
        <f t="shared" si="3"/>
        <v/>
      </c>
    </row>
    <row r="243" spans="1:7">
      <c r="A243" s="25"/>
      <c r="B243" s="20"/>
      <c r="C243" s="20"/>
      <c r="D243" s="26"/>
      <c r="E243" s="18"/>
      <c r="G243" s="30" t="str">
        <f t="shared" si="3"/>
        <v/>
      </c>
    </row>
    <row r="244" spans="1:7">
      <c r="A244" s="25"/>
      <c r="B244" s="20"/>
      <c r="C244" s="20"/>
      <c r="D244" s="26"/>
      <c r="E244" s="18"/>
      <c r="G244" s="30" t="str">
        <f t="shared" si="3"/>
        <v/>
      </c>
    </row>
    <row r="245" spans="1:7">
      <c r="A245" s="25"/>
      <c r="B245" s="20"/>
      <c r="C245" s="20"/>
      <c r="D245" s="26"/>
      <c r="E245" s="18"/>
      <c r="G245" s="30" t="str">
        <f t="shared" si="3"/>
        <v/>
      </c>
    </row>
    <row r="246" spans="1:7">
      <c r="A246" s="25"/>
      <c r="B246" s="20"/>
      <c r="C246" s="20"/>
      <c r="D246" s="26"/>
      <c r="E246" s="18"/>
      <c r="G246" s="30" t="str">
        <f t="shared" si="3"/>
        <v/>
      </c>
    </row>
    <row r="247" spans="1:7">
      <c r="A247" s="25"/>
      <c r="B247" s="20"/>
      <c r="C247" s="20"/>
      <c r="D247" s="26"/>
      <c r="E247" s="18"/>
      <c r="G247" s="30" t="str">
        <f t="shared" si="3"/>
        <v/>
      </c>
    </row>
    <row r="248" spans="1:7">
      <c r="A248" s="25"/>
      <c r="B248" s="20"/>
      <c r="C248" s="20"/>
      <c r="D248" s="26"/>
      <c r="E248" s="18"/>
      <c r="G248" s="30" t="str">
        <f t="shared" si="3"/>
        <v/>
      </c>
    </row>
    <row r="249" spans="1:7">
      <c r="A249" s="25"/>
      <c r="B249" s="20"/>
      <c r="C249" s="20"/>
      <c r="D249" s="26"/>
      <c r="E249" s="18"/>
      <c r="G249" s="30" t="str">
        <f t="shared" si="3"/>
        <v/>
      </c>
    </row>
    <row r="250" spans="1:7">
      <c r="A250" s="25"/>
      <c r="B250" s="20"/>
      <c r="C250" s="20"/>
      <c r="D250" s="26"/>
      <c r="E250" s="18"/>
      <c r="G250" s="30" t="str">
        <f t="shared" si="3"/>
        <v/>
      </c>
    </row>
    <row r="251" spans="1:7">
      <c r="A251" s="25"/>
      <c r="B251" s="20"/>
      <c r="C251" s="20"/>
      <c r="D251" s="26"/>
      <c r="E251" s="18"/>
      <c r="G251" s="30" t="str">
        <f t="shared" si="3"/>
        <v/>
      </c>
    </row>
    <row r="252" spans="1:7">
      <c r="A252" s="25"/>
      <c r="B252" s="20"/>
      <c r="C252" s="20"/>
      <c r="D252" s="26"/>
      <c r="E252" s="18"/>
      <c r="G252" s="30" t="str">
        <f t="shared" si="3"/>
        <v/>
      </c>
    </row>
    <row r="253" spans="1:7">
      <c r="A253" s="25"/>
      <c r="B253" s="20"/>
      <c r="C253" s="20"/>
      <c r="D253" s="26"/>
      <c r="E253" s="18"/>
      <c r="G253" s="30" t="str">
        <f t="shared" si="3"/>
        <v/>
      </c>
    </row>
    <row r="254" spans="1:7">
      <c r="A254" s="25"/>
      <c r="B254" s="20"/>
      <c r="C254" s="20"/>
      <c r="D254" s="26"/>
      <c r="E254" s="18"/>
      <c r="G254" s="30" t="str">
        <f t="shared" si="3"/>
        <v/>
      </c>
    </row>
    <row r="255" spans="1:7">
      <c r="A255" s="25"/>
      <c r="B255" s="20"/>
      <c r="C255" s="20"/>
      <c r="D255" s="26"/>
      <c r="E255" s="18"/>
      <c r="G255" s="30" t="str">
        <f t="shared" si="3"/>
        <v/>
      </c>
    </row>
    <row r="256" spans="1:7">
      <c r="A256" s="25"/>
      <c r="B256" s="20"/>
      <c r="C256" s="20"/>
      <c r="D256" s="26"/>
      <c r="E256" s="18"/>
      <c r="G256" s="30" t="str">
        <f t="shared" si="3"/>
        <v/>
      </c>
    </row>
    <row r="257" spans="1:7">
      <c r="A257" s="25"/>
      <c r="B257" s="20"/>
      <c r="C257" s="20"/>
      <c r="D257" s="26"/>
      <c r="E257" s="18"/>
      <c r="G257" s="30" t="str">
        <f t="shared" si="3"/>
        <v/>
      </c>
    </row>
    <row r="258" spans="1:7">
      <c r="A258" s="25"/>
      <c r="B258" s="20"/>
      <c r="C258" s="20"/>
      <c r="D258" s="26"/>
      <c r="E258" s="18"/>
      <c r="G258" s="30" t="str">
        <f t="shared" si="3"/>
        <v/>
      </c>
    </row>
    <row r="259" spans="1:7">
      <c r="A259" s="25"/>
      <c r="B259" s="20"/>
      <c r="C259" s="20"/>
      <c r="D259" s="26"/>
      <c r="E259" s="18"/>
      <c r="G259" s="30" t="str">
        <f t="shared" si="3"/>
        <v/>
      </c>
    </row>
    <row r="260" spans="1:7">
      <c r="A260" s="25"/>
      <c r="B260" s="20"/>
      <c r="C260" s="20"/>
      <c r="D260" s="26"/>
      <c r="E260" s="18"/>
      <c r="G260" s="30" t="str">
        <f t="shared" si="3"/>
        <v/>
      </c>
    </row>
    <row r="261" spans="1:7">
      <c r="A261" s="25"/>
      <c r="B261" s="20"/>
      <c r="C261" s="20"/>
      <c r="D261" s="26"/>
      <c r="E261" s="18"/>
      <c r="G261" s="30" t="str">
        <f t="shared" si="3"/>
        <v/>
      </c>
    </row>
    <row r="262" spans="1:7">
      <c r="A262" s="25"/>
      <c r="B262" s="20"/>
      <c r="C262" s="20"/>
      <c r="D262" s="26"/>
      <c r="E262" s="18"/>
      <c r="G262" s="30" t="str">
        <f t="shared" si="3"/>
        <v/>
      </c>
    </row>
    <row r="263" spans="1:7">
      <c r="A263" s="25"/>
      <c r="B263" s="20"/>
      <c r="C263" s="20"/>
      <c r="D263" s="26"/>
      <c r="E263" s="18"/>
      <c r="G263" s="30"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5"/>
      <c r="B264" s="20"/>
      <c r="C264" s="20"/>
      <c r="D264" s="26"/>
      <c r="E264" s="18"/>
      <c r="G264" s="30" t="str">
        <f t="shared" si="4"/>
        <v/>
      </c>
    </row>
    <row r="265" spans="1:7">
      <c r="A265" s="25"/>
      <c r="B265" s="20"/>
      <c r="C265" s="20"/>
      <c r="D265" s="26"/>
      <c r="E265" s="18"/>
      <c r="G265" s="30" t="str">
        <f t="shared" si="4"/>
        <v/>
      </c>
    </row>
    <row r="266" spans="1:7">
      <c r="A266" s="25"/>
      <c r="B266" s="20"/>
      <c r="C266" s="20"/>
      <c r="D266" s="26"/>
      <c r="E266" s="18"/>
      <c r="G266" s="30" t="str">
        <f t="shared" si="4"/>
        <v/>
      </c>
    </row>
    <row r="267" spans="1:7">
      <c r="A267" s="25"/>
      <c r="B267" s="20"/>
      <c r="C267" s="20"/>
      <c r="D267" s="26"/>
      <c r="E267" s="18"/>
      <c r="G267" s="30" t="str">
        <f t="shared" si="4"/>
        <v/>
      </c>
    </row>
    <row r="268" spans="1:7">
      <c r="A268" s="25"/>
      <c r="B268" s="20"/>
      <c r="C268" s="20"/>
      <c r="D268" s="26"/>
      <c r="E268" s="18"/>
      <c r="G268" s="30" t="str">
        <f t="shared" si="4"/>
        <v/>
      </c>
    </row>
    <row r="269" spans="1:7">
      <c r="A269" s="25"/>
      <c r="B269" s="20"/>
      <c r="C269" s="20"/>
      <c r="D269" s="26"/>
      <c r="E269" s="18"/>
      <c r="G269" s="30" t="str">
        <f t="shared" si="4"/>
        <v/>
      </c>
    </row>
    <row r="270" spans="1:7">
      <c r="A270" s="25"/>
      <c r="B270" s="20"/>
      <c r="C270" s="20"/>
      <c r="D270" s="26"/>
      <c r="E270" s="18"/>
      <c r="G270" s="30" t="str">
        <f t="shared" si="4"/>
        <v/>
      </c>
    </row>
    <row r="271" spans="1:7">
      <c r="A271" s="25"/>
      <c r="B271" s="20"/>
      <c r="C271" s="20"/>
      <c r="D271" s="26"/>
      <c r="E271" s="18"/>
      <c r="G271" s="30" t="str">
        <f t="shared" si="4"/>
        <v/>
      </c>
    </row>
    <row r="272" spans="1:7">
      <c r="A272" s="25"/>
      <c r="B272" s="20"/>
      <c r="C272" s="20"/>
      <c r="D272" s="26"/>
      <c r="E272" s="18"/>
      <c r="G272" s="30" t="str">
        <f t="shared" si="4"/>
        <v/>
      </c>
    </row>
    <row r="273" spans="1:7">
      <c r="A273" s="25"/>
      <c r="B273" s="20"/>
      <c r="C273" s="20"/>
      <c r="D273" s="26"/>
      <c r="E273" s="18"/>
      <c r="G273" s="30" t="str">
        <f t="shared" si="4"/>
        <v/>
      </c>
    </row>
    <row r="274" spans="1:7">
      <c r="A274" s="25"/>
      <c r="B274" s="20"/>
      <c r="C274" s="20"/>
      <c r="D274" s="26"/>
      <c r="E274" s="18"/>
      <c r="G274" s="30" t="str">
        <f t="shared" si="4"/>
        <v/>
      </c>
    </row>
    <row r="275" spans="1:7">
      <c r="A275" s="25"/>
      <c r="B275" s="20"/>
      <c r="C275" s="20"/>
      <c r="D275" s="26"/>
      <c r="E275" s="18"/>
      <c r="G275" s="30" t="str">
        <f t="shared" si="4"/>
        <v/>
      </c>
    </row>
    <row r="276" spans="1:7">
      <c r="A276" s="25"/>
      <c r="B276" s="20"/>
      <c r="C276" s="20"/>
      <c r="D276" s="26"/>
      <c r="E276" s="18"/>
      <c r="G276" s="30" t="str">
        <f t="shared" si="4"/>
        <v/>
      </c>
    </row>
    <row r="277" spans="1:7">
      <c r="A277" s="25"/>
      <c r="B277" s="20"/>
      <c r="C277" s="20"/>
      <c r="D277" s="26"/>
      <c r="E277" s="18"/>
      <c r="G277" s="30" t="str">
        <f t="shared" si="4"/>
        <v/>
      </c>
    </row>
    <row r="278" spans="1:7">
      <c r="A278" s="25"/>
      <c r="B278" s="20"/>
      <c r="C278" s="20"/>
      <c r="D278" s="26"/>
      <c r="E278" s="18"/>
      <c r="G278" s="30" t="str">
        <f t="shared" si="4"/>
        <v/>
      </c>
    </row>
    <row r="279" spans="1:7">
      <c r="A279" s="25"/>
      <c r="B279" s="20"/>
      <c r="C279" s="20"/>
      <c r="D279" s="26"/>
      <c r="E279" s="18"/>
      <c r="G279" s="30" t="str">
        <f t="shared" si="4"/>
        <v/>
      </c>
    </row>
    <row r="280" spans="1:7">
      <c r="A280" s="25"/>
      <c r="B280" s="20"/>
      <c r="C280" s="20"/>
      <c r="D280" s="26"/>
      <c r="E280" s="18"/>
      <c r="G280" s="30" t="str">
        <f t="shared" si="4"/>
        <v/>
      </c>
    </row>
    <row r="281" spans="1:7">
      <c r="A281" s="25"/>
      <c r="B281" s="20"/>
      <c r="C281" s="20"/>
      <c r="D281" s="26"/>
      <c r="E281" s="18"/>
      <c r="G281" s="30" t="str">
        <f t="shared" si="4"/>
        <v/>
      </c>
    </row>
    <row r="282" spans="1:7">
      <c r="A282" s="25"/>
      <c r="B282" s="20"/>
      <c r="C282" s="20"/>
      <c r="D282" s="26"/>
      <c r="E282" s="18"/>
      <c r="G282" s="30" t="str">
        <f t="shared" si="4"/>
        <v/>
      </c>
    </row>
    <row r="283" spans="1:7">
      <c r="A283" s="25"/>
      <c r="B283" s="20"/>
      <c r="C283" s="20"/>
      <c r="D283" s="26"/>
      <c r="E283" s="18"/>
      <c r="G283" s="30" t="str">
        <f t="shared" si="4"/>
        <v/>
      </c>
    </row>
    <row r="284" spans="1:7">
      <c r="A284" s="25"/>
      <c r="B284" s="20"/>
      <c r="C284" s="20"/>
      <c r="D284" s="26"/>
      <c r="E284" s="18"/>
      <c r="G284" s="30" t="str">
        <f t="shared" si="4"/>
        <v/>
      </c>
    </row>
    <row r="285" spans="1:7">
      <c r="A285" s="25"/>
      <c r="B285" s="20"/>
      <c r="C285" s="20"/>
      <c r="D285" s="26"/>
      <c r="E285" s="18"/>
      <c r="G285" s="30" t="str">
        <f t="shared" si="4"/>
        <v/>
      </c>
    </row>
    <row r="286" spans="1:7">
      <c r="A286" s="25"/>
      <c r="B286" s="20"/>
      <c r="C286" s="20"/>
      <c r="D286" s="26"/>
      <c r="E286" s="18"/>
      <c r="G286" s="30" t="str">
        <f t="shared" si="4"/>
        <v/>
      </c>
    </row>
    <row r="287" spans="1:7">
      <c r="A287" s="25"/>
      <c r="B287" s="20"/>
      <c r="C287" s="20"/>
      <c r="D287" s="26"/>
      <c r="E287" s="18"/>
      <c r="G287" s="30" t="str">
        <f t="shared" si="4"/>
        <v/>
      </c>
    </row>
    <row r="288" spans="1:7">
      <c r="A288" s="25"/>
      <c r="B288" s="20"/>
      <c r="C288" s="20"/>
      <c r="D288" s="26"/>
      <c r="E288" s="18"/>
      <c r="G288" s="30" t="str">
        <f t="shared" si="4"/>
        <v/>
      </c>
    </row>
    <row r="289" spans="1:7">
      <c r="A289" s="25"/>
      <c r="B289" s="20"/>
      <c r="C289" s="20"/>
      <c r="D289" s="26"/>
      <c r="E289" s="18"/>
      <c r="G289" s="30" t="str">
        <f t="shared" si="4"/>
        <v/>
      </c>
    </row>
    <row r="290" spans="1:7">
      <c r="A290" s="25"/>
      <c r="B290" s="20"/>
      <c r="C290" s="20"/>
      <c r="D290" s="26"/>
      <c r="E290" s="18"/>
      <c r="G290" s="30" t="str">
        <f t="shared" si="4"/>
        <v/>
      </c>
    </row>
    <row r="291" spans="1:7">
      <c r="A291" s="25"/>
      <c r="B291" s="20"/>
      <c r="C291" s="20"/>
      <c r="D291" s="26"/>
      <c r="E291" s="18"/>
      <c r="G291" s="30" t="str">
        <f t="shared" si="4"/>
        <v/>
      </c>
    </row>
    <row r="292" spans="1:7">
      <c r="A292" s="25"/>
      <c r="B292" s="20"/>
      <c r="C292" s="20"/>
      <c r="D292" s="26"/>
      <c r="E292" s="18"/>
      <c r="G292" s="30" t="str">
        <f t="shared" si="4"/>
        <v/>
      </c>
    </row>
    <row r="293" spans="1:7">
      <c r="A293" s="25"/>
      <c r="B293" s="20"/>
      <c r="C293" s="20"/>
      <c r="D293" s="26"/>
      <c r="E293" s="18"/>
      <c r="G293" s="30" t="str">
        <f t="shared" si="4"/>
        <v/>
      </c>
    </row>
    <row r="294" spans="1:7">
      <c r="A294" s="25"/>
      <c r="B294" s="20"/>
      <c r="C294" s="20"/>
      <c r="D294" s="26"/>
      <c r="E294" s="18"/>
      <c r="G294" s="30" t="str">
        <f t="shared" si="4"/>
        <v/>
      </c>
    </row>
    <row r="295" spans="1:7">
      <c r="A295" s="25"/>
      <c r="B295" s="20"/>
      <c r="C295" s="20"/>
      <c r="D295" s="26"/>
      <c r="E295" s="18"/>
      <c r="G295" s="30" t="str">
        <f t="shared" si="4"/>
        <v/>
      </c>
    </row>
    <row r="296" spans="1:7">
      <c r="A296" s="25"/>
      <c r="B296" s="20"/>
      <c r="C296" s="20"/>
      <c r="D296" s="26"/>
      <c r="E296" s="18"/>
      <c r="G296" s="30" t="str">
        <f t="shared" si="4"/>
        <v/>
      </c>
    </row>
    <row r="297" spans="1:7">
      <c r="A297" s="25"/>
      <c r="B297" s="20"/>
      <c r="C297" s="20"/>
      <c r="D297" s="26"/>
      <c r="E297" s="18"/>
      <c r="G297" s="30" t="str">
        <f t="shared" si="4"/>
        <v/>
      </c>
    </row>
    <row r="298" spans="1:7">
      <c r="A298" s="25"/>
      <c r="B298" s="20"/>
      <c r="C298" s="20"/>
      <c r="D298" s="26"/>
      <c r="E298" s="18"/>
      <c r="G298" s="30" t="str">
        <f t="shared" si="4"/>
        <v/>
      </c>
    </row>
    <row r="299" spans="1:7">
      <c r="A299" s="25"/>
      <c r="B299" s="20"/>
      <c r="C299" s="20"/>
      <c r="D299" s="26"/>
      <c r="E299" s="18"/>
      <c r="G299" s="30" t="str">
        <f t="shared" si="4"/>
        <v/>
      </c>
    </row>
    <row r="300" spans="1:7">
      <c r="A300" s="25"/>
      <c r="B300" s="20"/>
      <c r="C300" s="20"/>
      <c r="D300" s="26"/>
      <c r="E300" s="18"/>
      <c r="G300" s="30" t="str">
        <f t="shared" si="4"/>
        <v/>
      </c>
    </row>
    <row r="301" spans="1:7">
      <c r="A301" s="25"/>
      <c r="B301" s="20"/>
      <c r="C301" s="20"/>
      <c r="D301" s="26"/>
      <c r="E301" s="18"/>
      <c r="G301" s="30" t="str">
        <f t="shared" si="4"/>
        <v/>
      </c>
    </row>
    <row r="302" spans="1:7">
      <c r="A302" s="25"/>
      <c r="B302" s="20"/>
      <c r="C302" s="20"/>
      <c r="D302" s="26"/>
      <c r="E302" s="18"/>
      <c r="G302" s="30" t="str">
        <f t="shared" si="4"/>
        <v/>
      </c>
    </row>
    <row r="303" spans="1:7">
      <c r="A303" s="25"/>
      <c r="B303" s="20"/>
      <c r="C303" s="20"/>
      <c r="D303" s="26"/>
      <c r="E303" s="18"/>
      <c r="G303" s="30" t="str">
        <f t="shared" si="4"/>
        <v/>
      </c>
    </row>
    <row r="304" spans="1:7">
      <c r="A304" s="25"/>
      <c r="B304" s="20"/>
      <c r="C304" s="20"/>
      <c r="D304" s="26"/>
      <c r="E304" s="18"/>
      <c r="G304" s="30" t="str">
        <f t="shared" si="4"/>
        <v/>
      </c>
    </row>
    <row r="305" spans="1:7">
      <c r="A305" s="25"/>
      <c r="B305" s="20"/>
      <c r="C305" s="20"/>
      <c r="D305" s="26"/>
      <c r="E305" s="18"/>
      <c r="G305" s="30" t="str">
        <f t="shared" si="4"/>
        <v/>
      </c>
    </row>
    <row r="306" spans="1:7">
      <c r="A306" s="25"/>
      <c r="B306" s="20"/>
      <c r="C306" s="20"/>
      <c r="D306" s="26"/>
      <c r="E306" s="18"/>
      <c r="G306" s="30" t="str">
        <f t="shared" si="4"/>
        <v/>
      </c>
    </row>
    <row r="307" spans="1:7">
      <c r="A307" s="25"/>
      <c r="B307" s="20"/>
      <c r="C307" s="20"/>
      <c r="D307" s="26"/>
      <c r="E307" s="18"/>
      <c r="G307" s="30" t="str">
        <f t="shared" si="4"/>
        <v/>
      </c>
    </row>
    <row r="308" spans="1:7">
      <c r="A308" s="25"/>
      <c r="B308" s="20"/>
      <c r="C308" s="20"/>
      <c r="D308" s="26"/>
      <c r="E308" s="18"/>
      <c r="G308" s="30" t="str">
        <f t="shared" si="4"/>
        <v/>
      </c>
    </row>
    <row r="309" spans="1:7">
      <c r="A309" s="25"/>
      <c r="B309" s="20"/>
      <c r="C309" s="20"/>
      <c r="D309" s="26"/>
      <c r="E309" s="18"/>
      <c r="G309" s="30" t="str">
        <f t="shared" si="4"/>
        <v/>
      </c>
    </row>
    <row r="310" spans="1:7">
      <c r="A310" s="25"/>
      <c r="B310" s="20"/>
      <c r="C310" s="20"/>
      <c r="D310" s="26"/>
      <c r="E310" s="18"/>
      <c r="G310" s="30" t="str">
        <f t="shared" si="4"/>
        <v/>
      </c>
    </row>
    <row r="311" spans="1:7">
      <c r="A311" s="25"/>
      <c r="B311" s="20"/>
      <c r="C311" s="20"/>
      <c r="D311" s="26"/>
      <c r="E311" s="18"/>
      <c r="G311" s="30" t="str">
        <f t="shared" si="4"/>
        <v/>
      </c>
    </row>
    <row r="312" spans="1:7">
      <c r="A312" s="25"/>
      <c r="B312" s="20"/>
      <c r="C312" s="20"/>
      <c r="D312" s="26"/>
      <c r="E312" s="18"/>
      <c r="G312" s="30" t="str">
        <f t="shared" si="4"/>
        <v/>
      </c>
    </row>
    <row r="313" spans="1:7">
      <c r="A313" s="25"/>
      <c r="B313" s="20"/>
      <c r="C313" s="20"/>
      <c r="D313" s="26"/>
      <c r="E313" s="18"/>
      <c r="G313" s="30" t="str">
        <f t="shared" si="4"/>
        <v/>
      </c>
    </row>
    <row r="314" spans="1:7">
      <c r="A314" s="25"/>
      <c r="B314" s="20"/>
      <c r="C314" s="20"/>
      <c r="D314" s="26"/>
      <c r="E314" s="18"/>
      <c r="G314" s="30" t="str">
        <f t="shared" si="4"/>
        <v/>
      </c>
    </row>
    <row r="315" spans="1:7">
      <c r="A315" s="25"/>
      <c r="B315" s="20"/>
      <c r="C315" s="20"/>
      <c r="D315" s="26"/>
      <c r="E315" s="18"/>
      <c r="G315" s="30" t="str">
        <f t="shared" si="4"/>
        <v/>
      </c>
    </row>
    <row r="316" spans="1:7">
      <c r="A316" s="25"/>
      <c r="B316" s="20"/>
      <c r="C316" s="20"/>
      <c r="D316" s="26"/>
      <c r="E316" s="18"/>
      <c r="G316" s="30" t="str">
        <f t="shared" si="4"/>
        <v/>
      </c>
    </row>
    <row r="317" spans="1:7">
      <c r="A317" s="25"/>
      <c r="B317" s="20"/>
      <c r="C317" s="20"/>
      <c r="D317" s="26"/>
      <c r="E317" s="18"/>
      <c r="G317" s="30" t="str">
        <f t="shared" si="4"/>
        <v/>
      </c>
    </row>
    <row r="318" spans="1:7">
      <c r="A318" s="25"/>
      <c r="B318" s="20"/>
      <c r="C318" s="20"/>
      <c r="D318" s="26"/>
      <c r="E318" s="18"/>
      <c r="G318" s="30" t="str">
        <f t="shared" si="4"/>
        <v/>
      </c>
    </row>
    <row r="319" spans="1:7">
      <c r="A319" s="25"/>
      <c r="B319" s="20"/>
      <c r="C319" s="20"/>
      <c r="D319" s="26"/>
      <c r="E319" s="18"/>
      <c r="G319" s="30" t="str">
        <f t="shared" si="4"/>
        <v/>
      </c>
    </row>
    <row r="320" spans="1:7">
      <c r="A320" s="25"/>
      <c r="B320" s="20"/>
      <c r="C320" s="20"/>
      <c r="D320" s="26"/>
      <c r="E320" s="18"/>
      <c r="G320" s="30" t="str">
        <f t="shared" si="4"/>
        <v/>
      </c>
    </row>
    <row r="321" spans="1:7">
      <c r="A321" s="25"/>
      <c r="B321" s="20"/>
      <c r="C321" s="20"/>
      <c r="D321" s="26"/>
      <c r="E321" s="18"/>
      <c r="G321" s="30" t="str">
        <f t="shared" si="4"/>
        <v/>
      </c>
    </row>
    <row r="322" spans="1:7">
      <c r="A322" s="25"/>
      <c r="B322" s="20"/>
      <c r="C322" s="20"/>
      <c r="D322" s="26"/>
      <c r="E322" s="18"/>
      <c r="G322" s="30" t="str">
        <f t="shared" si="4"/>
        <v/>
      </c>
    </row>
    <row r="323" spans="1:7">
      <c r="A323" s="25"/>
      <c r="B323" s="20"/>
      <c r="C323" s="20"/>
      <c r="D323" s="26"/>
      <c r="E323" s="18"/>
      <c r="G323" s="30" t="str">
        <f t="shared" si="4"/>
        <v/>
      </c>
    </row>
    <row r="324" spans="1:7">
      <c r="A324" s="25"/>
      <c r="B324" s="20"/>
      <c r="C324" s="20"/>
      <c r="D324" s="26"/>
      <c r="E324" s="18"/>
      <c r="G324" s="30" t="str">
        <f t="shared" si="4"/>
        <v/>
      </c>
    </row>
    <row r="325" spans="1:7">
      <c r="A325" s="25"/>
      <c r="B325" s="20"/>
      <c r="C325" s="20"/>
      <c r="D325" s="26"/>
      <c r="E325" s="18"/>
      <c r="G325" s="30" t="str">
        <f t="shared" si="4"/>
        <v/>
      </c>
    </row>
    <row r="326" spans="1:7">
      <c r="A326" s="25"/>
      <c r="B326" s="20"/>
      <c r="C326" s="20"/>
      <c r="D326" s="26"/>
      <c r="E326" s="18"/>
      <c r="G326" s="30" t="str">
        <f t="shared" si="4"/>
        <v/>
      </c>
    </row>
    <row r="327" spans="1:7">
      <c r="A327" s="25"/>
      <c r="B327" s="20"/>
      <c r="C327" s="20"/>
      <c r="D327" s="26"/>
      <c r="E327" s="18"/>
      <c r="G327" s="30"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5"/>
      <c r="B328" s="20"/>
      <c r="C328" s="20"/>
      <c r="D328" s="26"/>
      <c r="E328" s="18"/>
      <c r="G328" s="30" t="str">
        <f t="shared" si="5"/>
        <v/>
      </c>
    </row>
    <row r="329" spans="1:7">
      <c r="A329" s="25"/>
      <c r="B329" s="20"/>
      <c r="C329" s="20"/>
      <c r="D329" s="26"/>
      <c r="E329" s="18"/>
      <c r="G329" s="30" t="str">
        <f t="shared" si="5"/>
        <v/>
      </c>
    </row>
    <row r="330" spans="1:7">
      <c r="A330" s="25"/>
      <c r="B330" s="20"/>
      <c r="C330" s="20"/>
      <c r="D330" s="26"/>
      <c r="E330" s="18"/>
      <c r="G330" s="30" t="str">
        <f t="shared" si="5"/>
        <v/>
      </c>
    </row>
    <row r="331" spans="1:7">
      <c r="A331" s="25"/>
      <c r="B331" s="20"/>
      <c r="C331" s="20"/>
      <c r="D331" s="26"/>
      <c r="E331" s="18"/>
      <c r="G331" s="30" t="str">
        <f t="shared" si="5"/>
        <v/>
      </c>
    </row>
    <row r="332" spans="1:7">
      <c r="A332" s="25"/>
      <c r="B332" s="20"/>
      <c r="C332" s="20"/>
      <c r="D332" s="26"/>
      <c r="E332" s="18"/>
      <c r="G332" s="30" t="str">
        <f t="shared" si="5"/>
        <v/>
      </c>
    </row>
    <row r="333" spans="1:7">
      <c r="A333" s="25"/>
      <c r="B333" s="20"/>
      <c r="C333" s="20"/>
      <c r="D333" s="26"/>
      <c r="E333" s="18"/>
      <c r="G333" s="30" t="str">
        <f t="shared" si="5"/>
        <v/>
      </c>
    </row>
    <row r="334" spans="1:7">
      <c r="A334" s="25"/>
      <c r="B334" s="20"/>
      <c r="C334" s="20"/>
      <c r="D334" s="26"/>
      <c r="E334" s="18"/>
      <c r="G334" s="30" t="str">
        <f t="shared" si="5"/>
        <v/>
      </c>
    </row>
    <row r="335" spans="1:7">
      <c r="A335" s="25"/>
      <c r="B335" s="20"/>
      <c r="C335" s="20"/>
      <c r="D335" s="26"/>
      <c r="E335" s="18"/>
      <c r="G335" s="30" t="str">
        <f t="shared" si="5"/>
        <v/>
      </c>
    </row>
    <row r="336" spans="1:7">
      <c r="A336" s="25"/>
      <c r="B336" s="20"/>
      <c r="C336" s="20"/>
      <c r="D336" s="26"/>
      <c r="E336" s="18"/>
      <c r="G336" s="30" t="str">
        <f t="shared" si="5"/>
        <v/>
      </c>
    </row>
    <row r="337" spans="1:7">
      <c r="A337" s="25"/>
      <c r="B337" s="20"/>
      <c r="C337" s="20"/>
      <c r="D337" s="26"/>
      <c r="E337" s="18"/>
      <c r="G337" s="30" t="str">
        <f t="shared" si="5"/>
        <v/>
      </c>
    </row>
    <row r="338" spans="1:7">
      <c r="A338" s="25"/>
      <c r="B338" s="20"/>
      <c r="C338" s="20"/>
      <c r="D338" s="26"/>
      <c r="E338" s="18"/>
      <c r="G338" s="30" t="str">
        <f t="shared" si="5"/>
        <v/>
      </c>
    </row>
    <row r="339" spans="1:7">
      <c r="A339" s="25"/>
      <c r="B339" s="20"/>
      <c r="C339" s="20"/>
      <c r="D339" s="26"/>
      <c r="E339" s="18"/>
      <c r="G339" s="30" t="str">
        <f t="shared" si="5"/>
        <v/>
      </c>
    </row>
    <row r="340" spans="1:7">
      <c r="A340" s="25"/>
      <c r="B340" s="20"/>
      <c r="C340" s="20"/>
      <c r="D340" s="26"/>
      <c r="E340" s="18"/>
      <c r="G340" s="30" t="str">
        <f t="shared" si="5"/>
        <v/>
      </c>
    </row>
    <row r="341" spans="1:7">
      <c r="A341" s="25"/>
      <c r="B341" s="20"/>
      <c r="C341" s="20"/>
      <c r="D341" s="26"/>
      <c r="E341" s="18"/>
      <c r="G341" s="30" t="str">
        <f t="shared" si="5"/>
        <v/>
      </c>
    </row>
    <row r="342" spans="1:7">
      <c r="A342" s="25"/>
      <c r="B342" s="20"/>
      <c r="C342" s="20"/>
      <c r="D342" s="26"/>
      <c r="E342" s="18"/>
      <c r="G342" s="30" t="str">
        <f t="shared" si="5"/>
        <v/>
      </c>
    </row>
    <row r="343" spans="1:7">
      <c r="A343" s="25"/>
      <c r="B343" s="20"/>
      <c r="C343" s="20"/>
      <c r="D343" s="26"/>
      <c r="E343" s="18"/>
      <c r="G343" s="30" t="str">
        <f t="shared" si="5"/>
        <v/>
      </c>
    </row>
    <row r="344" spans="1:7">
      <c r="A344" s="25"/>
      <c r="B344" s="20"/>
      <c r="C344" s="20"/>
      <c r="D344" s="26"/>
      <c r="E344" s="18"/>
      <c r="G344" s="30" t="str">
        <f t="shared" si="5"/>
        <v/>
      </c>
    </row>
    <row r="345" spans="1:7">
      <c r="A345" s="25"/>
      <c r="B345" s="20"/>
      <c r="C345" s="20"/>
      <c r="D345" s="26"/>
      <c r="E345" s="18"/>
      <c r="G345" s="30" t="str">
        <f t="shared" si="5"/>
        <v/>
      </c>
    </row>
    <row r="346" spans="1:7">
      <c r="A346" s="25"/>
      <c r="B346" s="20"/>
      <c r="C346" s="20"/>
      <c r="D346" s="26"/>
      <c r="E346" s="18"/>
      <c r="G346" s="30" t="str">
        <f t="shared" si="5"/>
        <v/>
      </c>
    </row>
    <row r="347" spans="1:7">
      <c r="A347" s="25"/>
      <c r="B347" s="20"/>
      <c r="C347" s="20"/>
      <c r="D347" s="26"/>
      <c r="E347" s="18"/>
      <c r="G347" s="30" t="str">
        <f t="shared" si="5"/>
        <v/>
      </c>
    </row>
    <row r="348" spans="1:7">
      <c r="A348" s="25"/>
      <c r="B348" s="20"/>
      <c r="C348" s="20"/>
      <c r="D348" s="26"/>
      <c r="E348" s="18"/>
      <c r="G348" s="30" t="str">
        <f t="shared" si="5"/>
        <v/>
      </c>
    </row>
    <row r="349" spans="1:7">
      <c r="A349" s="25"/>
      <c r="B349" s="20"/>
      <c r="C349" s="20"/>
      <c r="D349" s="26"/>
      <c r="E349" s="18"/>
      <c r="G349" s="30" t="str">
        <f t="shared" si="5"/>
        <v/>
      </c>
    </row>
    <row r="350" spans="1:7">
      <c r="A350" s="25"/>
      <c r="B350" s="20"/>
      <c r="C350" s="20"/>
      <c r="D350" s="26"/>
      <c r="E350" s="18"/>
      <c r="G350" s="30" t="str">
        <f t="shared" si="5"/>
        <v/>
      </c>
    </row>
    <row r="351" spans="1:7">
      <c r="A351" s="25"/>
      <c r="B351" s="20"/>
      <c r="C351" s="20"/>
      <c r="D351" s="26"/>
      <c r="E351" s="18"/>
      <c r="G351" s="30" t="str">
        <f t="shared" si="5"/>
        <v/>
      </c>
    </row>
    <row r="352" spans="1:7">
      <c r="A352" s="25"/>
      <c r="B352" s="20"/>
      <c r="C352" s="20"/>
      <c r="D352" s="26"/>
      <c r="E352" s="18"/>
      <c r="G352" s="30" t="str">
        <f t="shared" si="5"/>
        <v/>
      </c>
    </row>
    <row r="353" spans="1:7">
      <c r="A353" s="25"/>
      <c r="B353" s="20"/>
      <c r="C353" s="20"/>
      <c r="D353" s="26"/>
      <c r="E353" s="18"/>
      <c r="G353" s="30" t="str">
        <f t="shared" si="5"/>
        <v/>
      </c>
    </row>
    <row r="354" spans="1:7">
      <c r="A354" s="25"/>
      <c r="B354" s="20"/>
      <c r="C354" s="20"/>
      <c r="D354" s="26"/>
      <c r="E354" s="18"/>
      <c r="G354" s="30" t="str">
        <f t="shared" si="5"/>
        <v/>
      </c>
    </row>
    <row r="355" spans="1:7">
      <c r="A355" s="25"/>
      <c r="B355" s="20"/>
      <c r="C355" s="20"/>
      <c r="D355" s="26"/>
      <c r="E355" s="18"/>
      <c r="G355" s="30" t="str">
        <f t="shared" si="5"/>
        <v/>
      </c>
    </row>
    <row r="356" spans="1:7">
      <c r="A356" s="25"/>
      <c r="B356" s="20"/>
      <c r="C356" s="20"/>
      <c r="D356" s="26"/>
      <c r="E356" s="18"/>
      <c r="G356" s="30" t="str">
        <f t="shared" si="5"/>
        <v/>
      </c>
    </row>
    <row r="357" spans="1:7">
      <c r="A357" s="25"/>
      <c r="B357" s="20"/>
      <c r="C357" s="20"/>
      <c r="D357" s="26"/>
      <c r="E357" s="18"/>
      <c r="G357" s="30" t="str">
        <f t="shared" si="5"/>
        <v/>
      </c>
    </row>
    <row r="358" spans="1:7">
      <c r="A358" s="25"/>
      <c r="B358" s="20"/>
      <c r="C358" s="20"/>
      <c r="D358" s="26"/>
      <c r="E358" s="18"/>
      <c r="G358" s="30" t="str">
        <f t="shared" si="5"/>
        <v/>
      </c>
    </row>
    <row r="359" spans="1:7">
      <c r="A359" s="25"/>
      <c r="B359" s="20"/>
      <c r="C359" s="20"/>
      <c r="D359" s="26"/>
      <c r="E359" s="18"/>
      <c r="G359" s="30" t="str">
        <f t="shared" si="5"/>
        <v/>
      </c>
    </row>
    <row r="360" spans="1:7">
      <c r="A360" s="25"/>
      <c r="B360" s="20"/>
      <c r="C360" s="20"/>
      <c r="D360" s="26"/>
      <c r="E360" s="18"/>
      <c r="G360" s="30" t="str">
        <f t="shared" si="5"/>
        <v/>
      </c>
    </row>
    <row r="361" spans="1:7">
      <c r="A361" s="25"/>
      <c r="B361" s="20"/>
      <c r="C361" s="20"/>
      <c r="D361" s="26"/>
      <c r="E361" s="18"/>
      <c r="G361" s="30" t="str">
        <f t="shared" si="5"/>
        <v/>
      </c>
    </row>
    <row r="362" spans="1:7">
      <c r="A362" s="25"/>
      <c r="B362" s="20"/>
      <c r="C362" s="20"/>
      <c r="D362" s="26"/>
      <c r="E362" s="18"/>
      <c r="G362" s="30" t="str">
        <f t="shared" si="5"/>
        <v/>
      </c>
    </row>
    <row r="363" spans="1:7">
      <c r="A363" s="25"/>
      <c r="B363" s="20"/>
      <c r="C363" s="20"/>
      <c r="D363" s="26"/>
      <c r="E363" s="18"/>
      <c r="G363" s="30" t="str">
        <f t="shared" si="5"/>
        <v/>
      </c>
    </row>
    <row r="364" spans="1:7">
      <c r="A364" s="25"/>
      <c r="B364" s="20"/>
      <c r="C364" s="20"/>
      <c r="D364" s="26"/>
      <c r="E364" s="18"/>
      <c r="G364" s="30" t="str">
        <f t="shared" si="5"/>
        <v/>
      </c>
    </row>
    <row r="365" spans="1:7">
      <c r="A365" s="25"/>
      <c r="B365" s="20"/>
      <c r="C365" s="20"/>
      <c r="D365" s="26"/>
      <c r="E365" s="18"/>
      <c r="G365" s="30" t="str">
        <f t="shared" si="5"/>
        <v/>
      </c>
    </row>
    <row r="366" spans="1:7">
      <c r="A366" s="25"/>
      <c r="B366" s="20"/>
      <c r="C366" s="20"/>
      <c r="D366" s="26"/>
      <c r="E366" s="18"/>
      <c r="G366" s="30" t="str">
        <f t="shared" si="5"/>
        <v/>
      </c>
    </row>
    <row r="367" spans="1:7">
      <c r="A367" s="25"/>
      <c r="B367" s="20"/>
      <c r="C367" s="20"/>
      <c r="D367" s="26"/>
      <c r="E367" s="18"/>
      <c r="G367" s="30" t="str">
        <f t="shared" si="5"/>
        <v/>
      </c>
    </row>
    <row r="368" spans="1:7">
      <c r="A368" s="25"/>
      <c r="B368" s="20"/>
      <c r="C368" s="20"/>
      <c r="D368" s="26"/>
      <c r="E368" s="18"/>
      <c r="G368" s="30" t="str">
        <f t="shared" si="5"/>
        <v/>
      </c>
    </row>
    <row r="369" spans="1:7">
      <c r="A369" s="25"/>
      <c r="B369" s="20"/>
      <c r="C369" s="20"/>
      <c r="D369" s="26"/>
      <c r="E369" s="18"/>
      <c r="G369" s="30" t="str">
        <f t="shared" si="5"/>
        <v/>
      </c>
    </row>
    <row r="370" spans="1:7">
      <c r="A370" s="25"/>
      <c r="B370" s="20"/>
      <c r="C370" s="20"/>
      <c r="D370" s="26"/>
      <c r="E370" s="18"/>
      <c r="G370" s="30" t="str">
        <f t="shared" si="5"/>
        <v/>
      </c>
    </row>
    <row r="371" spans="1:7">
      <c r="A371" s="25"/>
      <c r="B371" s="20"/>
      <c r="C371" s="20"/>
      <c r="D371" s="26"/>
      <c r="E371" s="18"/>
      <c r="G371" s="30" t="str">
        <f t="shared" si="5"/>
        <v/>
      </c>
    </row>
    <row r="372" spans="1:7">
      <c r="A372" s="25"/>
      <c r="B372" s="20"/>
      <c r="C372" s="20"/>
      <c r="D372" s="26"/>
      <c r="E372" s="18"/>
      <c r="G372" s="30" t="str">
        <f t="shared" si="5"/>
        <v/>
      </c>
    </row>
    <row r="373" spans="1:7">
      <c r="A373" s="25"/>
      <c r="B373" s="20"/>
      <c r="C373" s="20"/>
      <c r="D373" s="26"/>
      <c r="E373" s="18"/>
      <c r="G373" s="30" t="str">
        <f t="shared" si="5"/>
        <v/>
      </c>
    </row>
    <row r="374" spans="1:7">
      <c r="A374" s="25"/>
      <c r="B374" s="20"/>
      <c r="C374" s="20"/>
      <c r="D374" s="26"/>
      <c r="E374" s="18"/>
      <c r="G374" s="30" t="str">
        <f t="shared" si="5"/>
        <v/>
      </c>
    </row>
    <row r="375" spans="1:7">
      <c r="A375" s="25"/>
      <c r="B375" s="20"/>
      <c r="C375" s="20"/>
      <c r="D375" s="26"/>
      <c r="E375" s="18"/>
      <c r="G375" s="30" t="str">
        <f t="shared" si="5"/>
        <v/>
      </c>
    </row>
    <row r="376" spans="1:7">
      <c r="A376" s="25"/>
      <c r="B376" s="20"/>
      <c r="C376" s="20"/>
      <c r="D376" s="26"/>
      <c r="E376" s="18"/>
      <c r="G376" s="30" t="str">
        <f t="shared" si="5"/>
        <v/>
      </c>
    </row>
    <row r="377" spans="1:7">
      <c r="A377" s="25"/>
      <c r="B377" s="20"/>
      <c r="C377" s="20"/>
      <c r="D377" s="26"/>
      <c r="E377" s="18"/>
      <c r="G377" s="30" t="str">
        <f t="shared" si="5"/>
        <v/>
      </c>
    </row>
    <row r="378" spans="1:7">
      <c r="A378" s="25"/>
      <c r="B378" s="20"/>
      <c r="C378" s="20"/>
      <c r="D378" s="26"/>
      <c r="E378" s="18"/>
      <c r="G378" s="30" t="str">
        <f t="shared" si="5"/>
        <v/>
      </c>
    </row>
    <row r="379" spans="1:7">
      <c r="A379" s="25"/>
      <c r="B379" s="20"/>
      <c r="C379" s="20"/>
      <c r="D379" s="26"/>
      <c r="E379" s="18"/>
      <c r="G379" s="30" t="str">
        <f t="shared" si="5"/>
        <v/>
      </c>
    </row>
    <row r="380" spans="1:7">
      <c r="A380" s="25"/>
      <c r="B380" s="20"/>
      <c r="C380" s="20"/>
      <c r="D380" s="26"/>
      <c r="E380" s="18"/>
      <c r="G380" s="30" t="str">
        <f t="shared" si="5"/>
        <v/>
      </c>
    </row>
    <row r="381" spans="1:7">
      <c r="A381" s="25"/>
      <c r="B381" s="20"/>
      <c r="C381" s="20"/>
      <c r="D381" s="26"/>
      <c r="E381" s="18"/>
      <c r="G381" s="30" t="str">
        <f t="shared" si="5"/>
        <v/>
      </c>
    </row>
    <row r="382" spans="1:7">
      <c r="A382" s="25"/>
      <c r="B382" s="20"/>
      <c r="C382" s="20"/>
      <c r="D382" s="26"/>
      <c r="E382" s="18"/>
      <c r="G382" s="30" t="str">
        <f t="shared" si="5"/>
        <v/>
      </c>
    </row>
    <row r="383" spans="1:7">
      <c r="A383" s="25"/>
      <c r="B383" s="20"/>
      <c r="C383" s="20"/>
      <c r="D383" s="26"/>
      <c r="E383" s="18"/>
      <c r="G383" s="30" t="str">
        <f t="shared" si="5"/>
        <v/>
      </c>
    </row>
    <row r="384" spans="1:7">
      <c r="A384" s="25"/>
      <c r="B384" s="20"/>
      <c r="C384" s="20"/>
      <c r="D384" s="26"/>
      <c r="E384" s="18"/>
      <c r="G384" s="30" t="str">
        <f t="shared" si="5"/>
        <v/>
      </c>
    </row>
    <row r="385" spans="1:7">
      <c r="A385" s="25"/>
      <c r="B385" s="20"/>
      <c r="C385" s="20"/>
      <c r="D385" s="26"/>
      <c r="E385" s="18"/>
      <c r="G385" s="30" t="str">
        <f t="shared" si="5"/>
        <v/>
      </c>
    </row>
    <row r="386" spans="1:7">
      <c r="A386" s="25"/>
      <c r="B386" s="20"/>
      <c r="C386" s="20"/>
      <c r="D386" s="26"/>
      <c r="E386" s="18"/>
      <c r="G386" s="30" t="str">
        <f t="shared" si="5"/>
        <v/>
      </c>
    </row>
    <row r="387" spans="1:7">
      <c r="A387" s="25"/>
      <c r="B387" s="20"/>
      <c r="C387" s="20"/>
      <c r="D387" s="26"/>
      <c r="E387" s="18"/>
      <c r="G387" s="30" t="str">
        <f t="shared" si="5"/>
        <v/>
      </c>
    </row>
    <row r="388" spans="1:7">
      <c r="A388" s="25"/>
      <c r="B388" s="20"/>
      <c r="C388" s="20"/>
      <c r="D388" s="26"/>
      <c r="E388" s="18"/>
      <c r="G388" s="30" t="str">
        <f t="shared" si="5"/>
        <v/>
      </c>
    </row>
    <row r="389" spans="1:7">
      <c r="A389" s="25"/>
      <c r="B389" s="20"/>
      <c r="C389" s="20"/>
      <c r="D389" s="26"/>
      <c r="E389" s="18"/>
      <c r="G389" s="30" t="str">
        <f t="shared" si="5"/>
        <v/>
      </c>
    </row>
    <row r="390" spans="1:7">
      <c r="A390" s="25"/>
      <c r="B390" s="20"/>
      <c r="C390" s="20"/>
      <c r="D390" s="26"/>
      <c r="E390" s="18"/>
      <c r="G390" s="30" t="str">
        <f t="shared" si="5"/>
        <v/>
      </c>
    </row>
    <row r="391" spans="1:7">
      <c r="A391" s="25"/>
      <c r="B391" s="20"/>
      <c r="C391" s="20"/>
      <c r="D391" s="26"/>
      <c r="E391" s="18"/>
      <c r="G391" s="30"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5"/>
      <c r="B392" s="20"/>
      <c r="C392" s="20"/>
      <c r="D392" s="26"/>
      <c r="E392" s="18"/>
      <c r="G392" s="30" t="str">
        <f t="shared" si="6"/>
        <v/>
      </c>
    </row>
    <row r="393" spans="1:7">
      <c r="A393" s="25"/>
      <c r="B393" s="20"/>
      <c r="C393" s="20"/>
      <c r="D393" s="26"/>
      <c r="E393" s="18"/>
      <c r="G393" s="30" t="str">
        <f t="shared" si="6"/>
        <v/>
      </c>
    </row>
    <row r="394" spans="1:7">
      <c r="A394" s="25"/>
      <c r="B394" s="20"/>
      <c r="C394" s="20"/>
      <c r="D394" s="26"/>
      <c r="E394" s="18"/>
      <c r="G394" s="30" t="str">
        <f t="shared" si="6"/>
        <v/>
      </c>
    </row>
    <row r="395" spans="1:7">
      <c r="A395" s="25"/>
      <c r="B395" s="20"/>
      <c r="C395" s="20"/>
      <c r="D395" s="26"/>
      <c r="E395" s="18"/>
      <c r="G395" s="30" t="str">
        <f t="shared" si="6"/>
        <v/>
      </c>
    </row>
    <row r="396" spans="1:7">
      <c r="A396" s="25"/>
      <c r="B396" s="20"/>
      <c r="C396" s="20"/>
      <c r="D396" s="26"/>
      <c r="E396" s="18"/>
      <c r="G396" s="30" t="str">
        <f t="shared" si="6"/>
        <v/>
      </c>
    </row>
    <row r="397" spans="1:7">
      <c r="A397" s="25"/>
      <c r="B397" s="20"/>
      <c r="C397" s="20"/>
      <c r="D397" s="26"/>
      <c r="E397" s="18"/>
      <c r="G397" s="30" t="str">
        <f t="shared" si="6"/>
        <v/>
      </c>
    </row>
    <row r="398" spans="1:7">
      <c r="A398" s="25"/>
      <c r="B398" s="20"/>
      <c r="C398" s="20"/>
      <c r="D398" s="26"/>
      <c r="E398" s="18"/>
      <c r="G398" s="30" t="str">
        <f t="shared" si="6"/>
        <v/>
      </c>
    </row>
    <row r="399" spans="1:7">
      <c r="A399" s="25"/>
      <c r="B399" s="20"/>
      <c r="C399" s="20"/>
      <c r="D399" s="26"/>
      <c r="E399" s="18"/>
      <c r="G399" s="30" t="str">
        <f t="shared" si="6"/>
        <v/>
      </c>
    </row>
    <row r="400" spans="1:7">
      <c r="A400" s="25"/>
      <c r="B400" s="20"/>
      <c r="C400" s="20"/>
      <c r="D400" s="26"/>
      <c r="E400" s="18"/>
      <c r="G400" s="30" t="str">
        <f t="shared" si="6"/>
        <v/>
      </c>
    </row>
    <row r="401" spans="1:7">
      <c r="A401" s="25"/>
      <c r="B401" s="20"/>
      <c r="C401" s="20"/>
      <c r="D401" s="26"/>
      <c r="E401" s="18"/>
      <c r="G401" s="30" t="str">
        <f t="shared" si="6"/>
        <v/>
      </c>
    </row>
    <row r="402" spans="1:7">
      <c r="A402" s="25"/>
      <c r="B402" s="20"/>
      <c r="C402" s="20"/>
      <c r="D402" s="26"/>
      <c r="E402" s="18"/>
      <c r="G402" s="30" t="str">
        <f t="shared" si="6"/>
        <v/>
      </c>
    </row>
    <row r="403" spans="1:7">
      <c r="A403" s="25"/>
      <c r="B403" s="20"/>
      <c r="C403" s="20"/>
      <c r="D403" s="26"/>
      <c r="E403" s="18"/>
      <c r="G403" s="30" t="str">
        <f t="shared" si="6"/>
        <v/>
      </c>
    </row>
    <row r="404" spans="1:7">
      <c r="A404" s="25"/>
      <c r="B404" s="20"/>
      <c r="C404" s="20"/>
      <c r="D404" s="26"/>
      <c r="E404" s="18"/>
      <c r="G404" s="30" t="str">
        <f t="shared" si="6"/>
        <v/>
      </c>
    </row>
    <row r="405" spans="1:7">
      <c r="A405" s="25"/>
      <c r="B405" s="20"/>
      <c r="C405" s="20"/>
      <c r="D405" s="26"/>
      <c r="E405" s="18"/>
      <c r="G405" s="30" t="str">
        <f t="shared" si="6"/>
        <v/>
      </c>
    </row>
    <row r="406" spans="1:7">
      <c r="A406" s="25"/>
      <c r="B406" s="20"/>
      <c r="C406" s="20"/>
      <c r="D406" s="26"/>
      <c r="E406" s="18"/>
      <c r="G406" s="30" t="str">
        <f t="shared" si="6"/>
        <v/>
      </c>
    </row>
    <row r="407" spans="1:7">
      <c r="A407" s="25"/>
      <c r="B407" s="20"/>
      <c r="C407" s="20"/>
      <c r="D407" s="26"/>
      <c r="E407" s="18"/>
      <c r="G407" s="30" t="str">
        <f t="shared" si="6"/>
        <v/>
      </c>
    </row>
    <row r="408" spans="1:7">
      <c r="A408" s="25"/>
      <c r="B408" s="20"/>
      <c r="C408" s="20"/>
      <c r="D408" s="26"/>
      <c r="E408" s="18"/>
      <c r="G408" s="30" t="str">
        <f t="shared" si="6"/>
        <v/>
      </c>
    </row>
    <row r="409" spans="1:7">
      <c r="A409" s="25"/>
      <c r="B409" s="20"/>
      <c r="C409" s="20"/>
      <c r="D409" s="26"/>
      <c r="E409" s="18"/>
      <c r="G409" s="30" t="str">
        <f t="shared" si="6"/>
        <v/>
      </c>
    </row>
    <row r="410" spans="1:7">
      <c r="A410" s="25"/>
      <c r="B410" s="20"/>
      <c r="C410" s="20"/>
      <c r="D410" s="26"/>
      <c r="E410" s="18"/>
      <c r="G410" s="30" t="str">
        <f t="shared" si="6"/>
        <v/>
      </c>
    </row>
    <row r="411" spans="1:7">
      <c r="A411" s="25"/>
      <c r="B411" s="20"/>
      <c r="C411" s="20"/>
      <c r="D411" s="26"/>
      <c r="E411" s="18"/>
      <c r="G411" s="30" t="str">
        <f t="shared" si="6"/>
        <v/>
      </c>
    </row>
    <row r="412" spans="1:7">
      <c r="A412" s="25"/>
      <c r="B412" s="20"/>
      <c r="C412" s="20"/>
      <c r="D412" s="26"/>
      <c r="E412" s="18"/>
      <c r="G412" s="30" t="str">
        <f t="shared" si="6"/>
        <v/>
      </c>
    </row>
    <row r="413" spans="1:7">
      <c r="A413" s="25"/>
      <c r="B413" s="20"/>
      <c r="C413" s="20"/>
      <c r="D413" s="26"/>
      <c r="E413" s="18"/>
      <c r="G413" s="30" t="str">
        <f t="shared" si="6"/>
        <v/>
      </c>
    </row>
    <row r="414" spans="1:7">
      <c r="A414" s="25"/>
      <c r="B414" s="20"/>
      <c r="C414" s="20"/>
      <c r="D414" s="26"/>
      <c r="E414" s="18"/>
      <c r="G414" s="30" t="str">
        <f t="shared" si="6"/>
        <v/>
      </c>
    </row>
    <row r="415" spans="1:7">
      <c r="A415" s="25"/>
      <c r="B415" s="20"/>
      <c r="C415" s="20"/>
      <c r="D415" s="26"/>
      <c r="E415" s="18"/>
      <c r="G415" s="30" t="str">
        <f t="shared" si="6"/>
        <v/>
      </c>
    </row>
    <row r="416" spans="1:7">
      <c r="A416" s="25"/>
      <c r="B416" s="20"/>
      <c r="C416" s="20"/>
      <c r="D416" s="26"/>
      <c r="E416" s="18"/>
      <c r="G416" s="30" t="str">
        <f t="shared" si="6"/>
        <v/>
      </c>
    </row>
    <row r="417" spans="1:7">
      <c r="A417" s="25"/>
      <c r="B417" s="20"/>
      <c r="C417" s="20"/>
      <c r="D417" s="26"/>
      <c r="E417" s="18"/>
      <c r="G417" s="30" t="str">
        <f t="shared" si="6"/>
        <v/>
      </c>
    </row>
    <row r="418" spans="1:7">
      <c r="A418" s="25"/>
      <c r="B418" s="20"/>
      <c r="C418" s="20"/>
      <c r="D418" s="26"/>
      <c r="E418" s="18"/>
      <c r="G418" s="30" t="str">
        <f t="shared" si="6"/>
        <v/>
      </c>
    </row>
    <row r="419" spans="1:7">
      <c r="A419" s="25"/>
      <c r="B419" s="20"/>
      <c r="C419" s="20"/>
      <c r="D419" s="26"/>
      <c r="E419" s="18"/>
      <c r="G419" s="30" t="str">
        <f t="shared" si="6"/>
        <v/>
      </c>
    </row>
    <row r="420" spans="1:7">
      <c r="A420" s="25"/>
      <c r="B420" s="20"/>
      <c r="C420" s="20"/>
      <c r="D420" s="26"/>
      <c r="E420" s="18"/>
      <c r="G420" s="30" t="str">
        <f t="shared" si="6"/>
        <v/>
      </c>
    </row>
    <row r="421" spans="1:7">
      <c r="A421" s="25"/>
      <c r="B421" s="20"/>
      <c r="C421" s="20"/>
      <c r="D421" s="26"/>
      <c r="E421" s="18"/>
      <c r="G421" s="30" t="str">
        <f t="shared" si="6"/>
        <v/>
      </c>
    </row>
    <row r="422" spans="1:7">
      <c r="A422" s="25"/>
      <c r="B422" s="20"/>
      <c r="C422" s="20"/>
      <c r="D422" s="26"/>
      <c r="E422" s="18"/>
      <c r="G422" s="30" t="str">
        <f t="shared" si="6"/>
        <v/>
      </c>
    </row>
    <row r="423" spans="1:7">
      <c r="A423" s="25"/>
      <c r="B423" s="20"/>
      <c r="C423" s="20"/>
      <c r="D423" s="26"/>
      <c r="E423" s="18"/>
      <c r="G423" s="30" t="str">
        <f t="shared" si="6"/>
        <v/>
      </c>
    </row>
    <row r="424" spans="1:7">
      <c r="A424" s="25"/>
      <c r="B424" s="20"/>
      <c r="C424" s="20"/>
      <c r="D424" s="26"/>
      <c r="E424" s="18"/>
      <c r="G424" s="30" t="str">
        <f t="shared" si="6"/>
        <v/>
      </c>
    </row>
    <row r="425" spans="1:7">
      <c r="A425" s="25"/>
      <c r="B425" s="20"/>
      <c r="C425" s="20"/>
      <c r="D425" s="26"/>
      <c r="E425" s="18"/>
      <c r="G425" s="30" t="str">
        <f t="shared" si="6"/>
        <v/>
      </c>
    </row>
    <row r="426" spans="1:7">
      <c r="A426" s="25"/>
      <c r="B426" s="20"/>
      <c r="C426" s="20"/>
      <c r="D426" s="26"/>
      <c r="E426" s="18"/>
      <c r="G426" s="30" t="str">
        <f t="shared" si="6"/>
        <v/>
      </c>
    </row>
    <row r="427" spans="1:7">
      <c r="A427" s="25"/>
      <c r="B427" s="20"/>
      <c r="C427" s="20"/>
      <c r="D427" s="26"/>
      <c r="E427" s="18"/>
      <c r="G427" s="30" t="str">
        <f t="shared" si="6"/>
        <v/>
      </c>
    </row>
    <row r="428" spans="1:7">
      <c r="A428" s="25"/>
      <c r="B428" s="20"/>
      <c r="C428" s="20"/>
      <c r="D428" s="26"/>
      <c r="E428" s="18"/>
      <c r="G428" s="30" t="str">
        <f t="shared" si="6"/>
        <v/>
      </c>
    </row>
    <row r="429" spans="1:7">
      <c r="A429" s="25"/>
      <c r="B429" s="20"/>
      <c r="C429" s="20"/>
      <c r="D429" s="26"/>
      <c r="E429" s="18"/>
      <c r="G429" s="30" t="str">
        <f t="shared" si="6"/>
        <v/>
      </c>
    </row>
    <row r="430" spans="1:7">
      <c r="A430" s="25"/>
      <c r="B430" s="20"/>
      <c r="C430" s="20"/>
      <c r="D430" s="26"/>
      <c r="E430" s="18"/>
      <c r="G430" s="30" t="str">
        <f t="shared" si="6"/>
        <v/>
      </c>
    </row>
    <row r="431" spans="1:7">
      <c r="A431" s="25"/>
      <c r="B431" s="20"/>
      <c r="C431" s="20"/>
      <c r="D431" s="26"/>
      <c r="E431" s="18"/>
      <c r="G431" s="30" t="str">
        <f t="shared" si="6"/>
        <v/>
      </c>
    </row>
    <row r="432" spans="1:7">
      <c r="A432" s="25"/>
      <c r="B432" s="20"/>
      <c r="C432" s="20"/>
      <c r="D432" s="26"/>
      <c r="E432" s="18"/>
      <c r="G432" s="30" t="str">
        <f t="shared" si="6"/>
        <v/>
      </c>
    </row>
    <row r="433" spans="1:7">
      <c r="A433" s="25"/>
      <c r="B433" s="20"/>
      <c r="C433" s="20"/>
      <c r="D433" s="26"/>
      <c r="E433" s="18"/>
      <c r="G433" s="30" t="str">
        <f t="shared" si="6"/>
        <v/>
      </c>
    </row>
    <row r="434" spans="1:7">
      <c r="A434" s="25"/>
      <c r="B434" s="20"/>
      <c r="C434" s="20"/>
      <c r="D434" s="26"/>
      <c r="E434" s="18"/>
      <c r="G434" s="30" t="str">
        <f t="shared" si="6"/>
        <v/>
      </c>
    </row>
    <row r="435" spans="1:7">
      <c r="A435" s="25"/>
      <c r="B435" s="20"/>
      <c r="C435" s="20"/>
      <c r="D435" s="26"/>
      <c r="E435" s="18"/>
      <c r="G435" s="30" t="str">
        <f t="shared" si="6"/>
        <v/>
      </c>
    </row>
    <row r="436" spans="1:7">
      <c r="A436" s="25"/>
      <c r="B436" s="20"/>
      <c r="C436" s="20"/>
      <c r="D436" s="26"/>
      <c r="E436" s="18"/>
      <c r="G436" s="30" t="str">
        <f t="shared" si="6"/>
        <v/>
      </c>
    </row>
    <row r="437" spans="1:7">
      <c r="A437" s="25"/>
      <c r="B437" s="20"/>
      <c r="C437" s="20"/>
      <c r="D437" s="26"/>
      <c r="E437" s="18"/>
      <c r="G437" s="30" t="str">
        <f t="shared" si="6"/>
        <v/>
      </c>
    </row>
    <row r="438" spans="1:7">
      <c r="A438" s="25"/>
      <c r="B438" s="20"/>
      <c r="C438" s="20"/>
      <c r="D438" s="26"/>
      <c r="E438" s="18"/>
      <c r="G438" s="30" t="str">
        <f t="shared" si="6"/>
        <v/>
      </c>
    </row>
    <row r="439" spans="1:7">
      <c r="A439" s="25"/>
      <c r="B439" s="20"/>
      <c r="C439" s="20"/>
      <c r="D439" s="26"/>
      <c r="E439" s="18"/>
      <c r="G439" s="30" t="str">
        <f t="shared" si="6"/>
        <v/>
      </c>
    </row>
    <row r="440" spans="1:7">
      <c r="A440" s="25"/>
      <c r="B440" s="20"/>
      <c r="C440" s="20"/>
      <c r="D440" s="26"/>
      <c r="E440" s="18"/>
      <c r="G440" s="30" t="str">
        <f t="shared" si="6"/>
        <v/>
      </c>
    </row>
    <row r="441" spans="1:7">
      <c r="A441" s="25"/>
      <c r="B441" s="20"/>
      <c r="C441" s="20"/>
      <c r="D441" s="26"/>
      <c r="E441" s="18"/>
      <c r="G441" s="30" t="str">
        <f t="shared" si="6"/>
        <v/>
      </c>
    </row>
    <row r="442" spans="1:7">
      <c r="A442" s="25"/>
      <c r="B442" s="20"/>
      <c r="C442" s="20"/>
      <c r="D442" s="26"/>
      <c r="E442" s="18"/>
      <c r="G442" s="30" t="str">
        <f t="shared" si="6"/>
        <v/>
      </c>
    </row>
    <row r="443" spans="1:7">
      <c r="A443" s="25"/>
      <c r="B443" s="20"/>
      <c r="C443" s="20"/>
      <c r="D443" s="26"/>
      <c r="E443" s="18"/>
      <c r="G443" s="30" t="str">
        <f t="shared" si="6"/>
        <v/>
      </c>
    </row>
    <row r="444" spans="1:7">
      <c r="A444" s="25"/>
      <c r="B444" s="20"/>
      <c r="C444" s="20"/>
      <c r="D444" s="26"/>
      <c r="E444" s="18"/>
      <c r="G444" s="30" t="str">
        <f t="shared" si="6"/>
        <v/>
      </c>
    </row>
    <row r="445" spans="1:7">
      <c r="A445" s="25"/>
      <c r="B445" s="20"/>
      <c r="C445" s="20"/>
      <c r="D445" s="26"/>
      <c r="E445" s="18"/>
      <c r="G445" s="30" t="str">
        <f t="shared" si="6"/>
        <v/>
      </c>
    </row>
    <row r="446" spans="1:7">
      <c r="A446" s="25"/>
      <c r="B446" s="20"/>
      <c r="C446" s="20"/>
      <c r="D446" s="26"/>
      <c r="E446" s="18"/>
      <c r="G446" s="30" t="str">
        <f t="shared" si="6"/>
        <v/>
      </c>
    </row>
    <row r="447" spans="1:7">
      <c r="A447" s="25"/>
      <c r="B447" s="20"/>
      <c r="C447" s="20"/>
      <c r="D447" s="26"/>
      <c r="E447" s="18"/>
      <c r="G447" s="30" t="str">
        <f t="shared" si="6"/>
        <v/>
      </c>
    </row>
    <row r="448" spans="1:7">
      <c r="A448" s="25"/>
      <c r="B448" s="20"/>
      <c r="C448" s="20"/>
      <c r="D448" s="26"/>
      <c r="E448" s="18"/>
      <c r="G448" s="30" t="str">
        <f t="shared" si="6"/>
        <v/>
      </c>
    </row>
    <row r="449" spans="1:7">
      <c r="A449" s="25"/>
      <c r="B449" s="20"/>
      <c r="C449" s="20"/>
      <c r="D449" s="26"/>
      <c r="E449" s="18"/>
      <c r="G449" s="30" t="str">
        <f t="shared" si="6"/>
        <v/>
      </c>
    </row>
    <row r="450" spans="1:7">
      <c r="A450" s="25"/>
      <c r="B450" s="20"/>
      <c r="C450" s="20"/>
      <c r="D450" s="26"/>
      <c r="E450" s="18"/>
      <c r="G450" s="30" t="str">
        <f t="shared" si="6"/>
        <v/>
      </c>
    </row>
    <row r="451" spans="1:7">
      <c r="A451" s="25"/>
      <c r="B451" s="20"/>
      <c r="C451" s="20"/>
      <c r="D451" s="26"/>
      <c r="E451" s="18"/>
      <c r="G451" s="30" t="str">
        <f t="shared" si="6"/>
        <v/>
      </c>
    </row>
    <row r="452" spans="1:7">
      <c r="A452" s="25"/>
      <c r="B452" s="20"/>
      <c r="C452" s="20"/>
      <c r="D452" s="26"/>
      <c r="E452" s="18"/>
      <c r="G452" s="30" t="str">
        <f t="shared" si="6"/>
        <v/>
      </c>
    </row>
    <row r="453" spans="1:7">
      <c r="A453" s="25"/>
      <c r="B453" s="20"/>
      <c r="C453" s="20"/>
      <c r="D453" s="26"/>
      <c r="E453" s="18"/>
      <c r="G453" s="30" t="str">
        <f t="shared" si="6"/>
        <v/>
      </c>
    </row>
    <row r="454" spans="1:7">
      <c r="A454" s="25"/>
      <c r="B454" s="20"/>
      <c r="C454" s="20"/>
      <c r="D454" s="26"/>
      <c r="E454" s="18"/>
      <c r="G454" s="30" t="str">
        <f t="shared" si="6"/>
        <v/>
      </c>
    </row>
    <row r="455" spans="1:7">
      <c r="A455" s="25"/>
      <c r="B455" s="20"/>
      <c r="C455" s="20"/>
      <c r="D455" s="26"/>
      <c r="E455" s="18"/>
      <c r="G455" s="30"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5"/>
      <c r="B456" s="20"/>
      <c r="C456" s="20"/>
      <c r="D456" s="26"/>
      <c r="E456" s="18"/>
      <c r="G456" s="30" t="str">
        <f t="shared" si="7"/>
        <v/>
      </c>
    </row>
    <row r="457" spans="1:7">
      <c r="A457" s="25"/>
      <c r="B457" s="20"/>
      <c r="C457" s="20"/>
      <c r="D457" s="26"/>
      <c r="E457" s="18"/>
      <c r="G457" s="30" t="str">
        <f t="shared" si="7"/>
        <v/>
      </c>
    </row>
    <row r="458" spans="1:7">
      <c r="A458" s="25"/>
      <c r="B458" s="20"/>
      <c r="C458" s="20"/>
      <c r="D458" s="26"/>
      <c r="E458" s="18"/>
      <c r="G458" s="30" t="str">
        <f t="shared" si="7"/>
        <v/>
      </c>
    </row>
    <row r="459" spans="1:7">
      <c r="A459" s="25"/>
      <c r="B459" s="20"/>
      <c r="C459" s="20"/>
      <c r="D459" s="26"/>
      <c r="E459" s="18"/>
      <c r="G459" s="30" t="str">
        <f t="shared" si="7"/>
        <v/>
      </c>
    </row>
    <row r="460" spans="1:7">
      <c r="A460" s="25"/>
      <c r="B460" s="20"/>
      <c r="C460" s="20"/>
      <c r="D460" s="26"/>
      <c r="E460" s="18"/>
      <c r="G460" s="30" t="str">
        <f t="shared" si="7"/>
        <v/>
      </c>
    </row>
    <row r="461" spans="1:7">
      <c r="A461" s="25"/>
      <c r="B461" s="20"/>
      <c r="C461" s="20"/>
      <c r="D461" s="26"/>
      <c r="E461" s="18"/>
      <c r="G461" s="30" t="str">
        <f t="shared" si="7"/>
        <v/>
      </c>
    </row>
    <row r="462" spans="1:7">
      <c r="A462" s="25"/>
      <c r="B462" s="20"/>
      <c r="C462" s="20"/>
      <c r="D462" s="26"/>
      <c r="E462" s="18"/>
      <c r="G462" s="30" t="str">
        <f t="shared" si="7"/>
        <v/>
      </c>
    </row>
    <row r="463" spans="1:7">
      <c r="A463" s="25"/>
      <c r="B463" s="20"/>
      <c r="C463" s="20"/>
      <c r="D463" s="26"/>
      <c r="E463" s="18"/>
      <c r="G463" s="30" t="str">
        <f t="shared" si="7"/>
        <v/>
      </c>
    </row>
    <row r="464" spans="1:7">
      <c r="A464" s="25"/>
      <c r="B464" s="20"/>
      <c r="C464" s="20"/>
      <c r="D464" s="26"/>
      <c r="E464" s="18"/>
      <c r="G464" s="30" t="str">
        <f t="shared" si="7"/>
        <v/>
      </c>
    </row>
    <row r="465" spans="1:7">
      <c r="A465" s="25"/>
      <c r="B465" s="20"/>
      <c r="C465" s="20"/>
      <c r="D465" s="26"/>
      <c r="E465" s="18"/>
      <c r="G465" s="30" t="str">
        <f t="shared" si="7"/>
        <v/>
      </c>
    </row>
    <row r="466" spans="1:7">
      <c r="A466" s="25"/>
      <c r="B466" s="20"/>
      <c r="C466" s="20"/>
      <c r="D466" s="26"/>
      <c r="E466" s="18"/>
      <c r="G466" s="30" t="str">
        <f t="shared" si="7"/>
        <v/>
      </c>
    </row>
    <row r="467" spans="1:7">
      <c r="A467" s="25"/>
      <c r="B467" s="20"/>
      <c r="C467" s="20"/>
      <c r="D467" s="26"/>
      <c r="E467" s="18"/>
      <c r="G467" s="30" t="str">
        <f t="shared" si="7"/>
        <v/>
      </c>
    </row>
    <row r="468" spans="1:7">
      <c r="A468" s="25"/>
      <c r="B468" s="20"/>
      <c r="C468" s="20"/>
      <c r="D468" s="26"/>
      <c r="E468" s="18"/>
      <c r="G468" s="30" t="str">
        <f t="shared" si="7"/>
        <v/>
      </c>
    </row>
    <row r="469" spans="1:7">
      <c r="A469" s="25"/>
      <c r="B469" s="20"/>
      <c r="C469" s="20"/>
      <c r="D469" s="26"/>
      <c r="E469" s="18"/>
      <c r="G469" s="30" t="str">
        <f t="shared" si="7"/>
        <v/>
      </c>
    </row>
    <row r="470" spans="1:7">
      <c r="A470" s="25"/>
      <c r="B470" s="20"/>
      <c r="C470" s="20"/>
      <c r="D470" s="26"/>
      <c r="E470" s="18"/>
      <c r="G470" s="30" t="str">
        <f t="shared" si="7"/>
        <v/>
      </c>
    </row>
    <row r="471" spans="1:7">
      <c r="A471" s="25"/>
      <c r="B471" s="20"/>
      <c r="C471" s="20"/>
      <c r="D471" s="26"/>
      <c r="E471" s="18"/>
      <c r="G471" s="30" t="str">
        <f t="shared" si="7"/>
        <v/>
      </c>
    </row>
    <row r="472" spans="1:7">
      <c r="A472" s="25"/>
      <c r="B472" s="20"/>
      <c r="C472" s="20"/>
      <c r="D472" s="26"/>
      <c r="E472" s="18"/>
      <c r="G472" s="30" t="str">
        <f t="shared" si="7"/>
        <v/>
      </c>
    </row>
    <row r="473" spans="1:7">
      <c r="A473" s="25"/>
      <c r="B473" s="20"/>
      <c r="C473" s="20"/>
      <c r="D473" s="26"/>
      <c r="E473" s="18"/>
      <c r="G473" s="30" t="str">
        <f t="shared" si="7"/>
        <v/>
      </c>
    </row>
    <row r="474" spans="1:7">
      <c r="A474" s="25"/>
      <c r="B474" s="20"/>
      <c r="C474" s="20"/>
      <c r="D474" s="26"/>
      <c r="E474" s="18"/>
      <c r="G474" s="30" t="str">
        <f t="shared" si="7"/>
        <v/>
      </c>
    </row>
    <row r="475" spans="1:7">
      <c r="A475" s="25"/>
      <c r="B475" s="20"/>
      <c r="C475" s="20"/>
      <c r="D475" s="26"/>
      <c r="E475" s="18"/>
      <c r="G475" s="30" t="str">
        <f t="shared" si="7"/>
        <v/>
      </c>
    </row>
    <row r="476" spans="1:7">
      <c r="A476" s="25"/>
      <c r="B476" s="20"/>
      <c r="C476" s="20"/>
      <c r="D476" s="26"/>
      <c r="E476" s="18"/>
      <c r="G476" s="30" t="str">
        <f t="shared" si="7"/>
        <v/>
      </c>
    </row>
    <row r="477" spans="1:7">
      <c r="A477" s="25"/>
      <c r="B477" s="20"/>
      <c r="C477" s="20"/>
      <c r="D477" s="26"/>
      <c r="E477" s="18"/>
      <c r="G477" s="30" t="str">
        <f t="shared" si="7"/>
        <v/>
      </c>
    </row>
    <row r="478" spans="1:7">
      <c r="A478" s="25"/>
      <c r="B478" s="20"/>
      <c r="C478" s="20"/>
      <c r="D478" s="26"/>
      <c r="E478" s="18"/>
      <c r="G478" s="30" t="str">
        <f t="shared" si="7"/>
        <v/>
      </c>
    </row>
    <row r="479" spans="1:7">
      <c r="A479" s="25"/>
      <c r="B479" s="20"/>
      <c r="C479" s="20"/>
      <c r="D479" s="26"/>
      <c r="E479" s="18"/>
      <c r="G479" s="30" t="str">
        <f t="shared" si="7"/>
        <v/>
      </c>
    </row>
    <row r="480" spans="1:7">
      <c r="A480" s="25"/>
      <c r="B480" s="20"/>
      <c r="C480" s="20"/>
      <c r="D480" s="26"/>
      <c r="E480" s="18"/>
      <c r="G480" s="30" t="str">
        <f t="shared" si="7"/>
        <v/>
      </c>
    </row>
    <row r="481" spans="1:7">
      <c r="A481" s="25"/>
      <c r="B481" s="20"/>
      <c r="C481" s="20"/>
      <c r="D481" s="26"/>
      <c r="E481" s="18"/>
      <c r="G481" s="30" t="str">
        <f t="shared" si="7"/>
        <v/>
      </c>
    </row>
    <row r="482" spans="1:7">
      <c r="A482" s="25"/>
      <c r="B482" s="20"/>
      <c r="C482" s="20"/>
      <c r="D482" s="26"/>
      <c r="E482" s="18"/>
      <c r="G482" s="30" t="str">
        <f t="shared" si="7"/>
        <v/>
      </c>
    </row>
    <row r="483" spans="1:7">
      <c r="A483" s="25"/>
      <c r="B483" s="20"/>
      <c r="C483" s="20"/>
      <c r="D483" s="26"/>
      <c r="E483" s="18"/>
      <c r="G483" s="30" t="str">
        <f t="shared" si="7"/>
        <v/>
      </c>
    </row>
    <row r="484" spans="1:7">
      <c r="A484" s="25"/>
      <c r="B484" s="20"/>
      <c r="C484" s="20"/>
      <c r="D484" s="26"/>
      <c r="E484" s="18"/>
      <c r="G484" s="30" t="str">
        <f t="shared" si="7"/>
        <v/>
      </c>
    </row>
    <row r="485" spans="1:7">
      <c r="A485" s="25"/>
      <c r="B485" s="20"/>
      <c r="C485" s="20"/>
      <c r="D485" s="26"/>
      <c r="E485" s="18"/>
      <c r="G485" s="30" t="str">
        <f t="shared" si="7"/>
        <v/>
      </c>
    </row>
    <row r="486" spans="1:7">
      <c r="A486" s="25"/>
      <c r="B486" s="20"/>
      <c r="C486" s="20"/>
      <c r="D486" s="26"/>
      <c r="E486" s="18"/>
      <c r="G486" s="30" t="str">
        <f t="shared" si="7"/>
        <v/>
      </c>
    </row>
    <row r="487" spans="1:7">
      <c r="A487" s="25"/>
      <c r="B487" s="20"/>
      <c r="C487" s="20"/>
      <c r="D487" s="26"/>
      <c r="E487" s="18"/>
      <c r="G487" s="30" t="str">
        <f t="shared" si="7"/>
        <v/>
      </c>
    </row>
    <row r="488" spans="1:7">
      <c r="A488" s="25"/>
      <c r="B488" s="20"/>
      <c r="C488" s="20"/>
      <c r="D488" s="26"/>
      <c r="E488" s="18"/>
      <c r="G488" s="30" t="str">
        <f t="shared" si="7"/>
        <v/>
      </c>
    </row>
    <row r="489" spans="1:7">
      <c r="A489" s="25"/>
      <c r="B489" s="20"/>
      <c r="C489" s="20"/>
      <c r="D489" s="26"/>
      <c r="E489" s="18"/>
      <c r="G489" s="30" t="str">
        <f t="shared" si="7"/>
        <v/>
      </c>
    </row>
    <row r="490" spans="1:7">
      <c r="A490" s="25"/>
      <c r="B490" s="20"/>
      <c r="C490" s="20"/>
      <c r="D490" s="26"/>
      <c r="E490" s="18"/>
      <c r="G490" s="30" t="str">
        <f t="shared" si="7"/>
        <v/>
      </c>
    </row>
    <row r="491" spans="1:7">
      <c r="A491" s="25"/>
      <c r="B491" s="20"/>
      <c r="C491" s="20"/>
      <c r="D491" s="26"/>
      <c r="E491" s="18"/>
      <c r="G491" s="30" t="str">
        <f t="shared" si="7"/>
        <v/>
      </c>
    </row>
    <row r="492" spans="1:7">
      <c r="A492" s="25"/>
      <c r="B492" s="20"/>
      <c r="C492" s="20"/>
      <c r="D492" s="26"/>
      <c r="E492" s="18"/>
      <c r="G492" s="30" t="str">
        <f t="shared" si="7"/>
        <v/>
      </c>
    </row>
    <row r="493" spans="1:7">
      <c r="A493" s="25"/>
      <c r="B493" s="20"/>
      <c r="C493" s="20"/>
      <c r="D493" s="26"/>
      <c r="E493" s="18"/>
      <c r="G493" s="30" t="str">
        <f t="shared" si="7"/>
        <v/>
      </c>
    </row>
    <row r="494" spans="1:7">
      <c r="A494" s="25"/>
      <c r="B494" s="20"/>
      <c r="C494" s="20"/>
      <c r="D494" s="26"/>
      <c r="E494" s="18"/>
      <c r="G494" s="30" t="str">
        <f t="shared" si="7"/>
        <v/>
      </c>
    </row>
    <row r="495" spans="1:7">
      <c r="A495" s="25"/>
      <c r="B495" s="20"/>
      <c r="C495" s="20"/>
      <c r="D495" s="26"/>
      <c r="E495" s="18"/>
      <c r="G495" s="30" t="str">
        <f t="shared" si="7"/>
        <v/>
      </c>
    </row>
    <row r="496" spans="1:7">
      <c r="A496" s="25"/>
      <c r="B496" s="20"/>
      <c r="C496" s="20"/>
      <c r="D496" s="26"/>
      <c r="E496" s="18"/>
      <c r="G496" s="30" t="str">
        <f t="shared" si="7"/>
        <v/>
      </c>
    </row>
    <row r="497" spans="1:7">
      <c r="A497" s="25"/>
      <c r="B497" s="20"/>
      <c r="C497" s="20"/>
      <c r="D497" s="26"/>
      <c r="E497" s="18"/>
      <c r="G497" s="30" t="str">
        <f t="shared" si="7"/>
        <v/>
      </c>
    </row>
    <row r="498" spans="1:7">
      <c r="A498" s="25"/>
      <c r="B498" s="20"/>
      <c r="C498" s="20"/>
      <c r="D498" s="26"/>
      <c r="E498" s="18"/>
      <c r="G498" s="30" t="str">
        <f t="shared" si="7"/>
        <v/>
      </c>
    </row>
    <row r="499" spans="1:7">
      <c r="A499" s="25"/>
      <c r="B499" s="20"/>
      <c r="C499" s="20"/>
      <c r="D499" s="26"/>
      <c r="E499" s="18"/>
      <c r="G499" s="30" t="str">
        <f t="shared" si="7"/>
        <v/>
      </c>
    </row>
    <row r="500" spans="1:7">
      <c r="A500" s="25"/>
      <c r="B500" s="20"/>
      <c r="C500" s="20"/>
      <c r="D500" s="26"/>
      <c r="E500" s="18"/>
      <c r="G500" s="30" t="str">
        <f t="shared" si="7"/>
        <v/>
      </c>
    </row>
  </sheetData>
  <conditionalFormatting sqref="A5:E500">
    <cfRule type="expression" dxfId="46" priority="3">
      <formula>AND(COUNTIF($A5:$E5,"&lt;&gt;")&gt;0, A5="")</formula>
    </cfRule>
  </conditionalFormatting>
  <conditionalFormatting sqref="D5:D500">
    <cfRule type="expression" dxfId="45"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A2" sqref="A2"/>
    </sheetView>
  </sheetViews>
  <sheetFormatPr defaultRowHeight="14.5"/>
  <cols>
    <col min="1" max="2" width="10" customWidth="1"/>
    <col min="3" max="4" width="15" customWidth="1"/>
    <col min="6" max="6" width="175.81640625" bestFit="1" customWidth="1"/>
    <col min="7" max="7" width="8.7265625" customWidth="1"/>
  </cols>
  <sheetData>
    <row r="1" spans="1:7" ht="15" customHeight="1">
      <c r="A1" s="10" t="s">
        <v>301</v>
      </c>
      <c r="B1" s="11" t="s">
        <v>270</v>
      </c>
    </row>
    <row r="2" spans="1:7" ht="15" customHeight="1"/>
    <row r="3" spans="1:7">
      <c r="A3" s="51"/>
      <c r="B3" s="51"/>
      <c r="C3" s="52" t="s">
        <v>302</v>
      </c>
      <c r="D3" s="52"/>
      <c r="F3" s="53" t="s">
        <v>305</v>
      </c>
    </row>
    <row r="4" spans="1:7" ht="40">
      <c r="A4" s="51"/>
      <c r="B4" s="51"/>
      <c r="C4" s="12" t="s">
        <v>575</v>
      </c>
      <c r="D4" s="12" t="s">
        <v>576</v>
      </c>
      <c r="F4" s="54"/>
    </row>
    <row r="5" spans="1:7">
      <c r="A5" s="51"/>
      <c r="B5" s="51"/>
      <c r="C5" s="13" t="s">
        <v>317</v>
      </c>
      <c r="D5" s="13" t="s">
        <v>318</v>
      </c>
      <c r="F5" s="29" t="s">
        <v>1108</v>
      </c>
    </row>
    <row r="6" spans="1:7" ht="20">
      <c r="A6" s="14" t="s">
        <v>577</v>
      </c>
      <c r="B6" s="13" t="s">
        <v>317</v>
      </c>
      <c r="C6" s="15"/>
      <c r="D6" s="15"/>
      <c r="F6" s="30" t="str">
        <f>IF(COUNTA(C6:D6)=0,"",_xlfn.CONCAT(,
IF(AND(NOT(ISBLANK(C6)), C6&lt;0),
 " Warning: Position at the beginning of the period must be a positive amount.",
     ""),
IF(AND(NOT(ISBLANK(D6)), D6&lt;0),
 " Warning: Position at the end of the period must be a positive amount.",
     "")))</f>
        <v/>
      </c>
    </row>
    <row r="7" spans="1:7" ht="15" customHeight="1">
      <c r="G7" s="33"/>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A2" sqref="A2"/>
    </sheetView>
  </sheetViews>
  <sheetFormatPr defaultRowHeight="14.5"/>
  <cols>
    <col min="1" max="11" width="15" customWidth="1"/>
    <col min="13" max="13" width="143.54296875" bestFit="1" customWidth="1"/>
  </cols>
  <sheetData>
    <row r="1" spans="1:13" ht="15" customHeight="1">
      <c r="A1" s="10" t="s">
        <v>301</v>
      </c>
      <c r="B1" s="11" t="s">
        <v>272</v>
      </c>
    </row>
    <row r="2" spans="1:13" ht="15" customHeight="1"/>
    <row r="3" spans="1:13">
      <c r="A3" s="11"/>
      <c r="D3" s="52" t="s">
        <v>302</v>
      </c>
      <c r="E3" s="52"/>
      <c r="F3" s="52"/>
      <c r="G3" s="52"/>
      <c r="H3" s="52"/>
      <c r="I3" s="52"/>
      <c r="J3" s="52"/>
      <c r="K3" s="52"/>
      <c r="M3" s="50" t="s">
        <v>305</v>
      </c>
    </row>
    <row r="4" spans="1:13">
      <c r="D4" s="52" t="s">
        <v>413</v>
      </c>
      <c r="E4" s="52" t="s">
        <v>307</v>
      </c>
      <c r="F4" s="52"/>
      <c r="G4" s="52"/>
      <c r="H4" s="52"/>
      <c r="I4" s="52"/>
      <c r="J4" s="52"/>
      <c r="K4" s="52" t="s">
        <v>414</v>
      </c>
      <c r="M4" s="50"/>
    </row>
    <row r="5" spans="1:13">
      <c r="D5" s="52"/>
      <c r="E5" s="52" t="s">
        <v>309</v>
      </c>
      <c r="F5" s="52"/>
      <c r="G5" s="52" t="s">
        <v>310</v>
      </c>
      <c r="H5" s="52"/>
      <c r="I5" s="52" t="s">
        <v>352</v>
      </c>
      <c r="J5" s="52" t="s">
        <v>312</v>
      </c>
      <c r="K5" s="52"/>
      <c r="M5" s="50"/>
    </row>
    <row r="6" spans="1:13" ht="20">
      <c r="D6" s="52"/>
      <c r="E6" s="12" t="s">
        <v>353</v>
      </c>
      <c r="F6" s="12" t="s">
        <v>354</v>
      </c>
      <c r="G6" s="12" t="s">
        <v>315</v>
      </c>
      <c r="H6" s="12" t="s">
        <v>316</v>
      </c>
      <c r="I6" s="52"/>
      <c r="J6" s="52"/>
      <c r="K6" s="52"/>
      <c r="M6" s="50"/>
    </row>
    <row r="7" spans="1:13" ht="21.5">
      <c r="A7" s="19" t="s">
        <v>330</v>
      </c>
      <c r="B7" s="19" t="s">
        <v>331</v>
      </c>
      <c r="C7" s="19" t="s">
        <v>332</v>
      </c>
      <c r="D7" s="13" t="s">
        <v>317</v>
      </c>
      <c r="E7" s="13" t="s">
        <v>318</v>
      </c>
      <c r="F7" s="13" t="s">
        <v>319</v>
      </c>
      <c r="G7" s="13" t="s">
        <v>320</v>
      </c>
      <c r="H7" s="13" t="s">
        <v>321</v>
      </c>
      <c r="I7" s="13" t="s">
        <v>322</v>
      </c>
      <c r="J7" s="13" t="s">
        <v>323</v>
      </c>
      <c r="K7" s="13" t="s">
        <v>324</v>
      </c>
      <c r="M7" s="29" t="s">
        <v>1108</v>
      </c>
    </row>
    <row r="8" spans="1:13">
      <c r="A8" s="20"/>
      <c r="B8" s="20"/>
      <c r="C8" s="20"/>
      <c r="D8" s="15"/>
      <c r="E8" s="15"/>
      <c r="F8" s="15"/>
      <c r="G8" s="15"/>
      <c r="H8" s="15"/>
      <c r="I8" s="15"/>
      <c r="J8" s="15"/>
      <c r="K8" s="15"/>
      <c r="M8" s="30"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0" t="s">
        <v>301</v>
      </c>
      <c r="B1" s="11" t="s">
        <v>275</v>
      </c>
    </row>
    <row r="2" spans="1:15" ht="15" customHeight="1"/>
    <row r="3" spans="1:15">
      <c r="A3" s="11"/>
      <c r="E3" s="52" t="s">
        <v>302</v>
      </c>
      <c r="F3" s="52"/>
      <c r="G3" s="52"/>
      <c r="H3" s="52"/>
      <c r="I3" s="52"/>
      <c r="J3" s="52"/>
      <c r="K3" s="52"/>
      <c r="L3" s="52"/>
      <c r="M3" s="52" t="s">
        <v>582</v>
      </c>
      <c r="O3" s="50" t="s">
        <v>305</v>
      </c>
    </row>
    <row r="4" spans="1:15">
      <c r="E4" s="52" t="s">
        <v>413</v>
      </c>
      <c r="F4" s="52" t="s">
        <v>307</v>
      </c>
      <c r="G4" s="52"/>
      <c r="H4" s="52"/>
      <c r="I4" s="52"/>
      <c r="J4" s="52"/>
      <c r="K4" s="52"/>
      <c r="L4" s="52" t="s">
        <v>414</v>
      </c>
      <c r="M4" s="52"/>
      <c r="O4" s="50"/>
    </row>
    <row r="5" spans="1:15">
      <c r="E5" s="52"/>
      <c r="F5" s="52" t="s">
        <v>309</v>
      </c>
      <c r="G5" s="52"/>
      <c r="H5" s="52" t="s">
        <v>310</v>
      </c>
      <c r="I5" s="52"/>
      <c r="J5" s="52" t="s">
        <v>352</v>
      </c>
      <c r="K5" s="52" t="s">
        <v>312</v>
      </c>
      <c r="L5" s="52"/>
      <c r="M5" s="52"/>
      <c r="O5" s="50"/>
    </row>
    <row r="6" spans="1:15" ht="20">
      <c r="E6" s="52"/>
      <c r="F6" s="12" t="s">
        <v>353</v>
      </c>
      <c r="G6" s="12" t="s">
        <v>354</v>
      </c>
      <c r="H6" s="12" t="s">
        <v>315</v>
      </c>
      <c r="I6" s="12" t="s">
        <v>316</v>
      </c>
      <c r="J6" s="52"/>
      <c r="K6" s="52"/>
      <c r="L6" s="52"/>
      <c r="M6" s="52"/>
      <c r="O6" s="50"/>
    </row>
    <row r="7" spans="1:15" ht="21.5">
      <c r="A7" s="19" t="s">
        <v>330</v>
      </c>
      <c r="B7" s="19" t="s">
        <v>331</v>
      </c>
      <c r="C7" s="19" t="s">
        <v>332</v>
      </c>
      <c r="D7" s="19" t="s">
        <v>333</v>
      </c>
      <c r="E7" s="13" t="s">
        <v>317</v>
      </c>
      <c r="F7" s="13" t="s">
        <v>318</v>
      </c>
      <c r="G7" s="13" t="s">
        <v>319</v>
      </c>
      <c r="H7" s="13" t="s">
        <v>320</v>
      </c>
      <c r="I7" s="13" t="s">
        <v>321</v>
      </c>
      <c r="J7" s="13" t="s">
        <v>322</v>
      </c>
      <c r="K7" s="13" t="s">
        <v>323</v>
      </c>
      <c r="L7" s="13" t="s">
        <v>324</v>
      </c>
      <c r="M7" s="13" t="s">
        <v>325</v>
      </c>
      <c r="O7" s="29" t="s">
        <v>1108</v>
      </c>
    </row>
    <row r="8" spans="1:15">
      <c r="A8" s="20"/>
      <c r="B8" s="20"/>
      <c r="C8" s="20"/>
      <c r="D8" s="20"/>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301</v>
      </c>
      <c r="B1" s="11" t="s">
        <v>277</v>
      </c>
    </row>
    <row r="2" spans="1:13" ht="15" customHeight="1"/>
    <row r="3" spans="1:13">
      <c r="A3" s="51"/>
      <c r="B3" s="51"/>
      <c r="C3" s="52" t="s">
        <v>302</v>
      </c>
      <c r="D3" s="52"/>
      <c r="E3" s="52"/>
      <c r="F3" s="52"/>
      <c r="G3" s="52"/>
      <c r="H3" s="52"/>
      <c r="I3" s="52"/>
      <c r="J3" s="52"/>
      <c r="K3" s="52" t="s">
        <v>582</v>
      </c>
      <c r="M3" s="50" t="s">
        <v>305</v>
      </c>
    </row>
    <row r="4" spans="1:13">
      <c r="A4" s="51"/>
      <c r="B4" s="51"/>
      <c r="C4" s="52" t="s">
        <v>413</v>
      </c>
      <c r="D4" s="52" t="s">
        <v>307</v>
      </c>
      <c r="E4" s="52"/>
      <c r="F4" s="52"/>
      <c r="G4" s="52"/>
      <c r="H4" s="52"/>
      <c r="I4" s="52"/>
      <c r="J4" s="52" t="s">
        <v>414</v>
      </c>
      <c r="K4" s="52"/>
      <c r="M4" s="50"/>
    </row>
    <row r="5" spans="1:13">
      <c r="A5" s="51"/>
      <c r="B5" s="51"/>
      <c r="C5" s="52"/>
      <c r="D5" s="52" t="s">
        <v>309</v>
      </c>
      <c r="E5" s="52"/>
      <c r="F5" s="52" t="s">
        <v>310</v>
      </c>
      <c r="G5" s="52"/>
      <c r="H5" s="52" t="s">
        <v>352</v>
      </c>
      <c r="I5" s="52" t="s">
        <v>312</v>
      </c>
      <c r="J5" s="52"/>
      <c r="K5" s="52"/>
      <c r="M5" s="50"/>
    </row>
    <row r="6" spans="1:13" ht="20">
      <c r="A6" s="51"/>
      <c r="B6" s="51"/>
      <c r="C6" s="52"/>
      <c r="D6" s="12" t="s">
        <v>353</v>
      </c>
      <c r="E6" s="12" t="s">
        <v>354</v>
      </c>
      <c r="F6" s="12" t="s">
        <v>315</v>
      </c>
      <c r="G6" s="12" t="s">
        <v>316</v>
      </c>
      <c r="H6" s="52"/>
      <c r="I6" s="52"/>
      <c r="J6" s="52"/>
      <c r="K6" s="52"/>
      <c r="M6" s="50"/>
    </row>
    <row r="7" spans="1:13" ht="24.65" customHeight="1">
      <c r="A7" s="51"/>
      <c r="B7" s="51"/>
      <c r="C7" s="13" t="s">
        <v>317</v>
      </c>
      <c r="D7" s="13" t="s">
        <v>318</v>
      </c>
      <c r="E7" s="13" t="s">
        <v>319</v>
      </c>
      <c r="F7" s="13" t="s">
        <v>320</v>
      </c>
      <c r="G7" s="13" t="s">
        <v>321</v>
      </c>
      <c r="H7" s="13" t="s">
        <v>322</v>
      </c>
      <c r="I7" s="13" t="s">
        <v>323</v>
      </c>
      <c r="J7" s="13" t="s">
        <v>324</v>
      </c>
      <c r="K7" s="13" t="s">
        <v>325</v>
      </c>
      <c r="M7" s="29" t="s">
        <v>1108</v>
      </c>
    </row>
    <row r="8" spans="1:13">
      <c r="A8" s="14" t="s">
        <v>584</v>
      </c>
      <c r="B8" s="13" t="s">
        <v>317</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4" t="s">
        <v>585</v>
      </c>
      <c r="B9" s="13" t="s">
        <v>318</v>
      </c>
      <c r="C9" s="17"/>
      <c r="D9" s="17"/>
      <c r="E9" s="17"/>
      <c r="F9" s="17"/>
      <c r="G9" s="17"/>
      <c r="H9" s="17"/>
      <c r="I9" s="17"/>
      <c r="J9" s="17"/>
      <c r="K9" s="17"/>
      <c r="M9" s="30"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4" t="s">
        <v>586</v>
      </c>
      <c r="B10" s="13" t="s">
        <v>319</v>
      </c>
      <c r="C10" s="15"/>
      <c r="D10" s="15"/>
      <c r="E10" s="15"/>
      <c r="F10" s="15"/>
      <c r="G10" s="15"/>
      <c r="H10" s="15"/>
      <c r="I10" s="15"/>
      <c r="J10" s="15"/>
      <c r="K10" s="15"/>
      <c r="M10" s="30"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0" t="s">
        <v>301</v>
      </c>
      <c r="B1" s="11" t="s">
        <v>279</v>
      </c>
    </row>
    <row r="2" spans="1:15" ht="15" customHeight="1"/>
    <row r="3" spans="1:15">
      <c r="A3" s="11"/>
      <c r="E3" s="52" t="s">
        <v>302</v>
      </c>
      <c r="F3" s="52"/>
      <c r="G3" s="52"/>
      <c r="H3" s="52"/>
      <c r="I3" s="52"/>
      <c r="J3" s="52"/>
      <c r="K3" s="52"/>
      <c r="L3" s="52"/>
      <c r="M3" s="52" t="s">
        <v>582</v>
      </c>
      <c r="O3" s="50" t="s">
        <v>305</v>
      </c>
    </row>
    <row r="4" spans="1:15">
      <c r="E4" s="52" t="s">
        <v>413</v>
      </c>
      <c r="F4" s="52" t="s">
        <v>307</v>
      </c>
      <c r="G4" s="52"/>
      <c r="H4" s="52"/>
      <c r="I4" s="52"/>
      <c r="J4" s="52"/>
      <c r="K4" s="52"/>
      <c r="L4" s="52" t="s">
        <v>414</v>
      </c>
      <c r="M4" s="52"/>
      <c r="O4" s="50"/>
    </row>
    <row r="5" spans="1:15">
      <c r="E5" s="52"/>
      <c r="F5" s="52" t="s">
        <v>309</v>
      </c>
      <c r="G5" s="52"/>
      <c r="H5" s="52" t="s">
        <v>310</v>
      </c>
      <c r="I5" s="52"/>
      <c r="J5" s="52" t="s">
        <v>352</v>
      </c>
      <c r="K5" s="52" t="s">
        <v>312</v>
      </c>
      <c r="L5" s="52"/>
      <c r="M5" s="52"/>
      <c r="O5" s="50"/>
    </row>
    <row r="6" spans="1:15" ht="20">
      <c r="E6" s="52"/>
      <c r="F6" s="12" t="s">
        <v>353</v>
      </c>
      <c r="G6" s="12" t="s">
        <v>354</v>
      </c>
      <c r="H6" s="12" t="s">
        <v>315</v>
      </c>
      <c r="I6" s="12" t="s">
        <v>316</v>
      </c>
      <c r="J6" s="52"/>
      <c r="K6" s="52"/>
      <c r="L6" s="52"/>
      <c r="M6" s="52"/>
      <c r="O6" s="50"/>
    </row>
    <row r="7" spans="1:15" ht="21.5">
      <c r="A7" s="19" t="s">
        <v>330</v>
      </c>
      <c r="B7" s="19" t="s">
        <v>331</v>
      </c>
      <c r="C7" s="19" t="s">
        <v>332</v>
      </c>
      <c r="D7" s="19" t="s">
        <v>333</v>
      </c>
      <c r="E7" s="13" t="s">
        <v>317</v>
      </c>
      <c r="F7" s="13" t="s">
        <v>318</v>
      </c>
      <c r="G7" s="13" t="s">
        <v>319</v>
      </c>
      <c r="H7" s="13" t="s">
        <v>320</v>
      </c>
      <c r="I7" s="13" t="s">
        <v>321</v>
      </c>
      <c r="J7" s="13" t="s">
        <v>322</v>
      </c>
      <c r="K7" s="13" t="s">
        <v>323</v>
      </c>
      <c r="L7" s="13" t="s">
        <v>324</v>
      </c>
      <c r="M7" s="13" t="s">
        <v>325</v>
      </c>
      <c r="O7" s="29" t="s">
        <v>1108</v>
      </c>
    </row>
    <row r="8" spans="1:15">
      <c r="A8" s="20"/>
      <c r="B8" s="20"/>
      <c r="C8" s="20"/>
      <c r="D8" s="20"/>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301</v>
      </c>
      <c r="B1" s="11" t="s">
        <v>281</v>
      </c>
    </row>
    <row r="2" spans="1:13" ht="15" customHeight="1"/>
    <row r="3" spans="1:13">
      <c r="A3" s="51"/>
      <c r="B3" s="51"/>
      <c r="C3" s="52" t="s">
        <v>302</v>
      </c>
      <c r="D3" s="52"/>
      <c r="E3" s="52"/>
      <c r="F3" s="52"/>
      <c r="G3" s="52"/>
      <c r="H3" s="52"/>
      <c r="I3" s="52"/>
      <c r="J3" s="52"/>
      <c r="K3" s="52" t="s">
        <v>582</v>
      </c>
      <c r="M3" s="50" t="s">
        <v>305</v>
      </c>
    </row>
    <row r="4" spans="1:13">
      <c r="A4" s="51"/>
      <c r="B4" s="51"/>
      <c r="C4" s="52" t="s">
        <v>413</v>
      </c>
      <c r="D4" s="52" t="s">
        <v>307</v>
      </c>
      <c r="E4" s="52"/>
      <c r="F4" s="52"/>
      <c r="G4" s="52"/>
      <c r="H4" s="52"/>
      <c r="I4" s="52"/>
      <c r="J4" s="52" t="s">
        <v>414</v>
      </c>
      <c r="K4" s="52"/>
      <c r="M4" s="50"/>
    </row>
    <row r="5" spans="1:13">
      <c r="A5" s="51"/>
      <c r="B5" s="51"/>
      <c r="C5" s="52"/>
      <c r="D5" s="52" t="s">
        <v>309</v>
      </c>
      <c r="E5" s="52"/>
      <c r="F5" s="52" t="s">
        <v>310</v>
      </c>
      <c r="G5" s="52"/>
      <c r="H5" s="52" t="s">
        <v>352</v>
      </c>
      <c r="I5" s="52" t="s">
        <v>312</v>
      </c>
      <c r="J5" s="52"/>
      <c r="K5" s="52"/>
      <c r="M5" s="50"/>
    </row>
    <row r="6" spans="1:13" ht="20">
      <c r="A6" s="51"/>
      <c r="B6" s="51"/>
      <c r="C6" s="52"/>
      <c r="D6" s="12" t="s">
        <v>353</v>
      </c>
      <c r="E6" s="12" t="s">
        <v>354</v>
      </c>
      <c r="F6" s="12" t="s">
        <v>315</v>
      </c>
      <c r="G6" s="12" t="s">
        <v>316</v>
      </c>
      <c r="H6" s="52"/>
      <c r="I6" s="52"/>
      <c r="J6" s="52"/>
      <c r="K6" s="52"/>
      <c r="M6" s="50"/>
    </row>
    <row r="7" spans="1:13" ht="21.5">
      <c r="A7" s="51"/>
      <c r="B7" s="51"/>
      <c r="C7" s="13" t="s">
        <v>317</v>
      </c>
      <c r="D7" s="13" t="s">
        <v>318</v>
      </c>
      <c r="E7" s="13" t="s">
        <v>319</v>
      </c>
      <c r="F7" s="13" t="s">
        <v>320</v>
      </c>
      <c r="G7" s="13" t="s">
        <v>321</v>
      </c>
      <c r="H7" s="13" t="s">
        <v>322</v>
      </c>
      <c r="I7" s="13" t="s">
        <v>323</v>
      </c>
      <c r="J7" s="13" t="s">
        <v>324</v>
      </c>
      <c r="K7" s="13" t="s">
        <v>325</v>
      </c>
      <c r="M7" s="29" t="s">
        <v>1108</v>
      </c>
    </row>
    <row r="8" spans="1:13" ht="30">
      <c r="A8" s="14" t="s">
        <v>588</v>
      </c>
      <c r="B8" s="13" t="s">
        <v>317</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08.7265625" customWidth="1"/>
  </cols>
  <sheetData>
    <row r="1" spans="1:12" ht="15" customHeight="1">
      <c r="A1" s="10" t="s">
        <v>301</v>
      </c>
      <c r="B1" s="11" t="s">
        <v>283</v>
      </c>
    </row>
    <row r="2" spans="1:12" ht="15" customHeight="1"/>
    <row r="3" spans="1:12">
      <c r="A3" s="11"/>
      <c r="D3" s="52" t="s">
        <v>413</v>
      </c>
      <c r="E3" s="52" t="s">
        <v>307</v>
      </c>
      <c r="F3" s="52"/>
      <c r="G3" s="52"/>
      <c r="H3" s="52"/>
      <c r="I3" s="52"/>
      <c r="J3" s="52" t="s">
        <v>414</v>
      </c>
      <c r="L3" s="53" t="s">
        <v>305</v>
      </c>
    </row>
    <row r="4" spans="1:12">
      <c r="D4" s="52"/>
      <c r="E4" s="52" t="s">
        <v>309</v>
      </c>
      <c r="F4" s="52"/>
      <c r="G4" s="52" t="s">
        <v>415</v>
      </c>
      <c r="H4" s="52" t="s">
        <v>352</v>
      </c>
      <c r="I4" s="52" t="s">
        <v>312</v>
      </c>
      <c r="J4" s="52"/>
      <c r="L4" s="54"/>
    </row>
    <row r="5" spans="1:12">
      <c r="D5" s="52"/>
      <c r="E5" s="12" t="s">
        <v>421</v>
      </c>
      <c r="F5" s="12" t="s">
        <v>422</v>
      </c>
      <c r="G5" s="52"/>
      <c r="H5" s="52"/>
      <c r="I5" s="52"/>
      <c r="J5" s="52"/>
      <c r="L5" s="55"/>
    </row>
    <row r="6" spans="1:12" ht="21.5">
      <c r="A6" s="19" t="s">
        <v>330</v>
      </c>
      <c r="B6" s="19" t="s">
        <v>331</v>
      </c>
      <c r="C6" s="19" t="s">
        <v>332</v>
      </c>
      <c r="D6" s="13" t="s">
        <v>317</v>
      </c>
      <c r="E6" s="13" t="s">
        <v>318</v>
      </c>
      <c r="F6" s="13" t="s">
        <v>319</v>
      </c>
      <c r="G6" s="13" t="s">
        <v>320</v>
      </c>
      <c r="H6" s="13" t="s">
        <v>321</v>
      </c>
      <c r="I6" s="13" t="s">
        <v>322</v>
      </c>
      <c r="J6" s="13" t="s">
        <v>323</v>
      </c>
      <c r="L6" s="29" t="s">
        <v>1108</v>
      </c>
    </row>
    <row r="7" spans="1:12">
      <c r="A7" s="20"/>
      <c r="B7" s="20"/>
      <c r="C7" s="20"/>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0" t="s">
        <v>301</v>
      </c>
      <c r="B1" s="11" t="s">
        <v>285</v>
      </c>
    </row>
    <row r="2" spans="1:12" ht="15" customHeight="1"/>
    <row r="3" spans="1:12">
      <c r="A3" s="11"/>
      <c r="D3" s="52" t="s">
        <v>413</v>
      </c>
      <c r="E3" s="52" t="s">
        <v>307</v>
      </c>
      <c r="F3" s="52"/>
      <c r="G3" s="52"/>
      <c r="H3" s="52"/>
      <c r="I3" s="52"/>
      <c r="J3" s="52" t="s">
        <v>414</v>
      </c>
      <c r="L3" s="53" t="s">
        <v>305</v>
      </c>
    </row>
    <row r="4" spans="1:12">
      <c r="D4" s="52"/>
      <c r="E4" s="52" t="s">
        <v>309</v>
      </c>
      <c r="F4" s="52"/>
      <c r="G4" s="52" t="s">
        <v>415</v>
      </c>
      <c r="H4" s="52" t="s">
        <v>352</v>
      </c>
      <c r="I4" s="52" t="s">
        <v>312</v>
      </c>
      <c r="J4" s="52"/>
      <c r="L4" s="54"/>
    </row>
    <row r="5" spans="1:12">
      <c r="D5" s="52"/>
      <c r="E5" s="12" t="s">
        <v>421</v>
      </c>
      <c r="F5" s="12" t="s">
        <v>422</v>
      </c>
      <c r="G5" s="52"/>
      <c r="H5" s="52"/>
      <c r="I5" s="52"/>
      <c r="J5" s="52"/>
      <c r="L5" s="55"/>
    </row>
    <row r="6" spans="1:12" ht="21.5">
      <c r="A6" s="19" t="s">
        <v>330</v>
      </c>
      <c r="B6" s="19" t="s">
        <v>331</v>
      </c>
      <c r="C6" s="19" t="s">
        <v>332</v>
      </c>
      <c r="D6" s="13" t="s">
        <v>317</v>
      </c>
      <c r="E6" s="13" t="s">
        <v>318</v>
      </c>
      <c r="F6" s="13" t="s">
        <v>319</v>
      </c>
      <c r="G6" s="13" t="s">
        <v>320</v>
      </c>
      <c r="H6" s="13" t="s">
        <v>321</v>
      </c>
      <c r="I6" s="13" t="s">
        <v>322</v>
      </c>
      <c r="J6" s="13" t="s">
        <v>323</v>
      </c>
      <c r="L6" s="29" t="s">
        <v>1108</v>
      </c>
    </row>
    <row r="7" spans="1:12">
      <c r="A7" s="20"/>
      <c r="B7" s="20"/>
      <c r="C7" s="20"/>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62" bestFit="1" customWidth="1"/>
  </cols>
  <sheetData>
    <row r="1" spans="1:20" ht="15" customHeight="1">
      <c r="A1" s="10" t="s">
        <v>301</v>
      </c>
      <c r="B1" s="11" t="s">
        <v>287</v>
      </c>
    </row>
    <row r="2" spans="1:20" ht="15" customHeight="1"/>
    <row r="3" spans="1:20">
      <c r="A3" s="11"/>
      <c r="F3" s="52" t="s">
        <v>302</v>
      </c>
      <c r="G3" s="52"/>
      <c r="H3" s="52"/>
      <c r="I3" s="52"/>
      <c r="J3" s="52"/>
      <c r="K3" s="52"/>
      <c r="L3" s="52"/>
      <c r="M3" s="52"/>
      <c r="N3" s="52" t="s">
        <v>339</v>
      </c>
      <c r="O3" s="52"/>
      <c r="P3" s="52"/>
      <c r="Q3" s="52"/>
      <c r="R3" s="52"/>
      <c r="T3" s="50" t="s">
        <v>305</v>
      </c>
    </row>
    <row r="4" spans="1:20">
      <c r="F4" s="52" t="s">
        <v>350</v>
      </c>
      <c r="G4" s="52" t="s">
        <v>307</v>
      </c>
      <c r="H4" s="52"/>
      <c r="I4" s="52"/>
      <c r="J4" s="52"/>
      <c r="K4" s="52"/>
      <c r="L4" s="52"/>
      <c r="M4" s="52" t="s">
        <v>351</v>
      </c>
      <c r="N4" s="52" t="s">
        <v>340</v>
      </c>
      <c r="O4" s="52" t="s">
        <v>307</v>
      </c>
      <c r="P4" s="52"/>
      <c r="Q4" s="52"/>
      <c r="R4" s="52" t="s">
        <v>341</v>
      </c>
      <c r="T4" s="50"/>
    </row>
    <row r="5" spans="1:20">
      <c r="F5" s="52"/>
      <c r="G5" s="52" t="s">
        <v>309</v>
      </c>
      <c r="H5" s="52"/>
      <c r="I5" s="52" t="s">
        <v>310</v>
      </c>
      <c r="J5" s="52"/>
      <c r="K5" s="52" t="s">
        <v>352</v>
      </c>
      <c r="L5" s="52" t="s">
        <v>312</v>
      </c>
      <c r="M5" s="52"/>
      <c r="N5" s="52"/>
      <c r="O5" s="52" t="s">
        <v>342</v>
      </c>
      <c r="P5" s="52" t="s">
        <v>370</v>
      </c>
      <c r="Q5" s="52" t="s">
        <v>346</v>
      </c>
      <c r="R5" s="52"/>
      <c r="T5" s="50"/>
    </row>
    <row r="6" spans="1:20" ht="20">
      <c r="F6" s="52"/>
      <c r="G6" s="12" t="s">
        <v>353</v>
      </c>
      <c r="H6" s="12" t="s">
        <v>354</v>
      </c>
      <c r="I6" s="12" t="s">
        <v>315</v>
      </c>
      <c r="J6" s="12" t="s">
        <v>316</v>
      </c>
      <c r="K6" s="52"/>
      <c r="L6" s="52"/>
      <c r="M6" s="52"/>
      <c r="N6" s="52"/>
      <c r="O6" s="52"/>
      <c r="P6" s="52"/>
      <c r="Q6" s="52"/>
      <c r="R6" s="52"/>
      <c r="T6" s="50"/>
    </row>
    <row r="7" spans="1:20" ht="21.5">
      <c r="A7" s="19" t="s">
        <v>330</v>
      </c>
      <c r="B7" s="19" t="s">
        <v>331</v>
      </c>
      <c r="C7" s="19" t="s">
        <v>332</v>
      </c>
      <c r="D7" s="19" t="s">
        <v>333</v>
      </c>
      <c r="E7" s="19" t="s">
        <v>372</v>
      </c>
      <c r="F7" s="13" t="s">
        <v>317</v>
      </c>
      <c r="G7" s="13" t="s">
        <v>318</v>
      </c>
      <c r="H7" s="13" t="s">
        <v>319</v>
      </c>
      <c r="I7" s="13" t="s">
        <v>320</v>
      </c>
      <c r="J7" s="13" t="s">
        <v>321</v>
      </c>
      <c r="K7" s="13" t="s">
        <v>322</v>
      </c>
      <c r="L7" s="13" t="s">
        <v>323</v>
      </c>
      <c r="M7" s="13" t="s">
        <v>324</v>
      </c>
      <c r="N7" s="13" t="s">
        <v>325</v>
      </c>
      <c r="O7" s="13" t="s">
        <v>257</v>
      </c>
      <c r="P7" s="13" t="s">
        <v>268</v>
      </c>
      <c r="Q7" s="13" t="s">
        <v>273</v>
      </c>
      <c r="R7" s="13" t="s">
        <v>294</v>
      </c>
      <c r="T7" s="29" t="s">
        <v>1108</v>
      </c>
    </row>
    <row r="8" spans="1:20">
      <c r="A8" s="20"/>
      <c r="B8" s="20"/>
      <c r="C8" s="20"/>
      <c r="D8" s="20"/>
      <c r="E8" s="20"/>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0" t="s">
        <v>301</v>
      </c>
      <c r="B1" s="11" t="s">
        <v>289</v>
      </c>
    </row>
    <row r="2" spans="1:13" ht="15" customHeight="1"/>
    <row r="3" spans="1:13">
      <c r="A3" s="51"/>
      <c r="B3" s="51"/>
      <c r="C3" s="52" t="s">
        <v>302</v>
      </c>
      <c r="D3" s="52"/>
      <c r="E3" s="52"/>
      <c r="F3" s="52"/>
      <c r="G3" s="52"/>
      <c r="H3" s="52"/>
      <c r="I3" s="52"/>
      <c r="J3" s="52"/>
      <c r="K3" s="52" t="s">
        <v>582</v>
      </c>
      <c r="M3" s="50" t="s">
        <v>305</v>
      </c>
    </row>
    <row r="4" spans="1:13">
      <c r="A4" s="51"/>
      <c r="B4" s="51"/>
      <c r="C4" s="52" t="s">
        <v>413</v>
      </c>
      <c r="D4" s="52" t="s">
        <v>307</v>
      </c>
      <c r="E4" s="52"/>
      <c r="F4" s="52"/>
      <c r="G4" s="52"/>
      <c r="H4" s="52"/>
      <c r="I4" s="52"/>
      <c r="J4" s="52" t="s">
        <v>414</v>
      </c>
      <c r="K4" s="52"/>
      <c r="M4" s="50"/>
    </row>
    <row r="5" spans="1:13">
      <c r="A5" s="51"/>
      <c r="B5" s="51"/>
      <c r="C5" s="52"/>
      <c r="D5" s="52" t="s">
        <v>309</v>
      </c>
      <c r="E5" s="52"/>
      <c r="F5" s="52" t="s">
        <v>310</v>
      </c>
      <c r="G5" s="52"/>
      <c r="H5" s="52" t="s">
        <v>352</v>
      </c>
      <c r="I5" s="52" t="s">
        <v>312</v>
      </c>
      <c r="J5" s="52"/>
      <c r="K5" s="52"/>
      <c r="M5" s="50"/>
    </row>
    <row r="6" spans="1:13" ht="20">
      <c r="A6" s="51"/>
      <c r="B6" s="51"/>
      <c r="C6" s="52"/>
      <c r="D6" s="12" t="s">
        <v>353</v>
      </c>
      <c r="E6" s="12" t="s">
        <v>354</v>
      </c>
      <c r="F6" s="12" t="s">
        <v>315</v>
      </c>
      <c r="G6" s="12" t="s">
        <v>316</v>
      </c>
      <c r="H6" s="52"/>
      <c r="I6" s="52"/>
      <c r="J6" s="52"/>
      <c r="K6" s="52"/>
      <c r="M6" s="50"/>
    </row>
    <row r="7" spans="1:13" ht="24.65" customHeight="1">
      <c r="A7" s="51"/>
      <c r="B7" s="51"/>
      <c r="C7" s="13" t="s">
        <v>317</v>
      </c>
      <c r="D7" s="13" t="s">
        <v>318</v>
      </c>
      <c r="E7" s="13" t="s">
        <v>319</v>
      </c>
      <c r="F7" s="13" t="s">
        <v>320</v>
      </c>
      <c r="G7" s="13" t="s">
        <v>321</v>
      </c>
      <c r="H7" s="13" t="s">
        <v>322</v>
      </c>
      <c r="I7" s="13" t="s">
        <v>323</v>
      </c>
      <c r="J7" s="13" t="s">
        <v>324</v>
      </c>
      <c r="K7" s="13" t="s">
        <v>325</v>
      </c>
      <c r="M7" s="29" t="s">
        <v>1108</v>
      </c>
    </row>
    <row r="8" spans="1:13" ht="20">
      <c r="A8" s="14" t="s">
        <v>593</v>
      </c>
      <c r="B8" s="13" t="s">
        <v>317</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0" t="s">
        <v>301</v>
      </c>
      <c r="B1" s="11" t="s">
        <v>291</v>
      </c>
    </row>
    <row r="2" spans="1:15" ht="15" customHeight="1"/>
    <row r="3" spans="1:15">
      <c r="A3" s="11"/>
      <c r="E3" s="52" t="s">
        <v>388</v>
      </c>
      <c r="F3" s="52"/>
      <c r="G3" s="52"/>
      <c r="H3" s="52"/>
      <c r="I3" s="52"/>
      <c r="J3" s="52"/>
      <c r="K3" s="52"/>
      <c r="L3" s="52"/>
      <c r="M3" s="52" t="s">
        <v>582</v>
      </c>
      <c r="O3" s="50" t="s">
        <v>305</v>
      </c>
    </row>
    <row r="4" spans="1:15">
      <c r="E4" s="52" t="s">
        <v>413</v>
      </c>
      <c r="F4" s="52" t="s">
        <v>307</v>
      </c>
      <c r="G4" s="52"/>
      <c r="H4" s="52"/>
      <c r="I4" s="52"/>
      <c r="J4" s="52"/>
      <c r="K4" s="52"/>
      <c r="L4" s="52" t="s">
        <v>414</v>
      </c>
      <c r="M4" s="52"/>
      <c r="O4" s="50"/>
    </row>
    <row r="5" spans="1:15">
      <c r="E5" s="52"/>
      <c r="F5" s="52" t="s">
        <v>309</v>
      </c>
      <c r="G5" s="52"/>
      <c r="H5" s="52" t="s">
        <v>310</v>
      </c>
      <c r="I5" s="52"/>
      <c r="J5" s="52" t="s">
        <v>352</v>
      </c>
      <c r="K5" s="52" t="s">
        <v>312</v>
      </c>
      <c r="L5" s="52"/>
      <c r="M5" s="52"/>
      <c r="O5" s="50"/>
    </row>
    <row r="6" spans="1:15" ht="20">
      <c r="E6" s="52"/>
      <c r="F6" s="12" t="s">
        <v>400</v>
      </c>
      <c r="G6" s="12" t="s">
        <v>401</v>
      </c>
      <c r="H6" s="12" t="s">
        <v>315</v>
      </c>
      <c r="I6" s="12" t="s">
        <v>316</v>
      </c>
      <c r="J6" s="52"/>
      <c r="K6" s="52"/>
      <c r="L6" s="52"/>
      <c r="M6" s="52"/>
      <c r="O6" s="50"/>
    </row>
    <row r="7" spans="1:15" ht="21.5">
      <c r="A7" s="19" t="s">
        <v>330</v>
      </c>
      <c r="B7" s="19" t="s">
        <v>331</v>
      </c>
      <c r="C7" s="19" t="s">
        <v>332</v>
      </c>
      <c r="D7" s="19" t="s">
        <v>333</v>
      </c>
      <c r="E7" s="13" t="s">
        <v>317</v>
      </c>
      <c r="F7" s="13" t="s">
        <v>318</v>
      </c>
      <c r="G7" s="13" t="s">
        <v>319</v>
      </c>
      <c r="H7" s="13" t="s">
        <v>320</v>
      </c>
      <c r="I7" s="13" t="s">
        <v>321</v>
      </c>
      <c r="J7" s="13" t="s">
        <v>322</v>
      </c>
      <c r="K7" s="13" t="s">
        <v>323</v>
      </c>
      <c r="L7" s="13" t="s">
        <v>324</v>
      </c>
      <c r="M7" s="13" t="s">
        <v>325</v>
      </c>
      <c r="O7" s="29" t="s">
        <v>1108</v>
      </c>
    </row>
    <row r="8" spans="1:15">
      <c r="A8" s="41"/>
      <c r="B8" s="41"/>
      <c r="C8" s="41"/>
      <c r="D8" s="41"/>
      <c r="E8" s="44"/>
      <c r="F8" s="44"/>
      <c r="G8" s="44"/>
      <c r="H8" s="44"/>
      <c r="I8" s="44"/>
      <c r="J8" s="44"/>
      <c r="K8" s="44"/>
      <c r="L8" s="44"/>
      <c r="M8" s="44"/>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1"/>
      <c r="B9" s="41"/>
      <c r="C9" s="41"/>
      <c r="D9" s="41"/>
      <c r="E9" s="44"/>
      <c r="F9" s="44"/>
      <c r="G9" s="44"/>
      <c r="H9" s="44"/>
      <c r="I9" s="44"/>
      <c r="J9" s="44"/>
      <c r="K9" s="44"/>
      <c r="L9" s="44"/>
      <c r="M9" s="44"/>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1"/>
      <c r="B10" s="41"/>
      <c r="C10" s="41"/>
      <c r="D10" s="41"/>
      <c r="E10" s="44"/>
      <c r="F10" s="44"/>
      <c r="G10" s="44"/>
      <c r="H10" s="44"/>
      <c r="I10" s="44"/>
      <c r="J10" s="44"/>
      <c r="K10" s="44"/>
      <c r="L10" s="44"/>
      <c r="M10" s="44"/>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41"/>
      <c r="B11" s="41"/>
      <c r="C11" s="41"/>
      <c r="D11" s="41"/>
      <c r="E11" s="44"/>
      <c r="F11" s="44"/>
      <c r="G11" s="44"/>
      <c r="H11" s="44"/>
      <c r="I11" s="44"/>
      <c r="J11" s="44"/>
      <c r="K11" s="44"/>
      <c r="L11" s="44"/>
      <c r="M11" s="44"/>
      <c r="O11" s="30" t="str">
        <f t="shared" si="0"/>
        <v/>
      </c>
    </row>
    <row r="12" spans="1:15">
      <c r="A12" s="41"/>
      <c r="B12" s="41"/>
      <c r="C12" s="41"/>
      <c r="D12" s="41"/>
      <c r="E12" s="44"/>
      <c r="F12" s="44"/>
      <c r="G12" s="44"/>
      <c r="H12" s="44"/>
      <c r="I12" s="44"/>
      <c r="J12" s="44"/>
      <c r="K12" s="44"/>
      <c r="L12" s="44"/>
      <c r="M12" s="44"/>
      <c r="O12" s="30" t="str">
        <f t="shared" si="0"/>
        <v/>
      </c>
    </row>
    <row r="13" spans="1:15">
      <c r="A13" s="41"/>
      <c r="B13" s="41"/>
      <c r="C13" s="41"/>
      <c r="D13" s="41"/>
      <c r="E13" s="44"/>
      <c r="F13" s="44"/>
      <c r="G13" s="44"/>
      <c r="H13" s="44"/>
      <c r="I13" s="44"/>
      <c r="J13" s="44"/>
      <c r="K13" s="44"/>
      <c r="L13" s="44"/>
      <c r="M13" s="44"/>
      <c r="O13" s="30" t="str">
        <f t="shared" si="0"/>
        <v/>
      </c>
    </row>
    <row r="14" spans="1:15">
      <c r="A14" s="41"/>
      <c r="B14" s="41"/>
      <c r="C14" s="41"/>
      <c r="D14" s="41"/>
      <c r="E14" s="44"/>
      <c r="F14" s="44"/>
      <c r="G14" s="44"/>
      <c r="H14" s="44"/>
      <c r="I14" s="44"/>
      <c r="J14" s="44"/>
      <c r="K14" s="44"/>
      <c r="L14" s="44"/>
      <c r="M14" s="44"/>
      <c r="O14" s="30" t="str">
        <f t="shared" si="0"/>
        <v/>
      </c>
    </row>
    <row r="15" spans="1:15">
      <c r="A15" s="41"/>
      <c r="B15" s="41"/>
      <c r="C15" s="41"/>
      <c r="D15" s="41"/>
      <c r="E15" s="44"/>
      <c r="F15" s="44"/>
      <c r="G15" s="44"/>
      <c r="H15" s="44"/>
      <c r="I15" s="44"/>
      <c r="J15" s="44"/>
      <c r="K15" s="44"/>
      <c r="L15" s="44"/>
      <c r="M15" s="44"/>
      <c r="O15" s="30" t="str">
        <f t="shared" si="0"/>
        <v/>
      </c>
    </row>
    <row r="16" spans="1:15">
      <c r="A16" s="41"/>
      <c r="B16" s="41"/>
      <c r="C16" s="41"/>
      <c r="D16" s="41"/>
      <c r="E16" s="44"/>
      <c r="F16" s="44"/>
      <c r="G16" s="44"/>
      <c r="H16" s="44"/>
      <c r="I16" s="44"/>
      <c r="J16" s="44"/>
      <c r="K16" s="44"/>
      <c r="L16" s="44"/>
      <c r="M16" s="44"/>
      <c r="O16" s="30" t="str">
        <f t="shared" si="0"/>
        <v/>
      </c>
    </row>
    <row r="17" spans="1:15">
      <c r="A17" s="41"/>
      <c r="B17" s="41"/>
      <c r="C17" s="41"/>
      <c r="D17" s="41"/>
      <c r="E17" s="44"/>
      <c r="F17" s="44"/>
      <c r="G17" s="44"/>
      <c r="H17" s="44"/>
      <c r="I17" s="44"/>
      <c r="J17" s="44"/>
      <c r="K17" s="44"/>
      <c r="L17" s="44"/>
      <c r="M17" s="44"/>
      <c r="O17" s="30" t="str">
        <f t="shared" si="0"/>
        <v/>
      </c>
    </row>
    <row r="18" spans="1:15">
      <c r="A18" s="41"/>
      <c r="B18" s="41"/>
      <c r="C18" s="41"/>
      <c r="D18" s="41"/>
      <c r="E18" s="44"/>
      <c r="F18" s="44"/>
      <c r="G18" s="44"/>
      <c r="H18" s="44"/>
      <c r="I18" s="44"/>
      <c r="J18" s="44"/>
      <c r="K18" s="44"/>
      <c r="L18" s="44"/>
      <c r="M18" s="44"/>
      <c r="O18" s="30" t="str">
        <f t="shared" si="0"/>
        <v/>
      </c>
    </row>
    <row r="19" spans="1:15">
      <c r="A19" s="41"/>
      <c r="B19" s="41"/>
      <c r="C19" s="41"/>
      <c r="D19" s="41"/>
      <c r="E19" s="44"/>
      <c r="F19" s="44"/>
      <c r="G19" s="44"/>
      <c r="H19" s="44"/>
      <c r="I19" s="44"/>
      <c r="J19" s="44"/>
      <c r="K19" s="44"/>
      <c r="L19" s="44"/>
      <c r="M19" s="44"/>
      <c r="O19" s="30" t="str">
        <f t="shared" si="0"/>
        <v/>
      </c>
    </row>
    <row r="20" spans="1:15">
      <c r="A20" s="41"/>
      <c r="B20" s="41"/>
      <c r="C20" s="41"/>
      <c r="D20" s="41"/>
      <c r="E20" s="44"/>
      <c r="F20" s="44"/>
      <c r="G20" s="44"/>
      <c r="H20" s="44"/>
      <c r="I20" s="44"/>
      <c r="J20" s="44"/>
      <c r="K20" s="44"/>
      <c r="L20" s="44"/>
      <c r="M20" s="44"/>
      <c r="O20" s="30" t="str">
        <f t="shared" si="0"/>
        <v/>
      </c>
    </row>
    <row r="21" spans="1:15">
      <c r="A21" s="41"/>
      <c r="B21" s="41"/>
      <c r="C21" s="41"/>
      <c r="D21" s="41"/>
      <c r="E21" s="44"/>
      <c r="F21" s="44"/>
      <c r="G21" s="44"/>
      <c r="H21" s="44"/>
      <c r="I21" s="44"/>
      <c r="J21" s="44"/>
      <c r="K21" s="44"/>
      <c r="L21" s="44"/>
      <c r="M21" s="44"/>
      <c r="O21" s="30" t="str">
        <f t="shared" si="0"/>
        <v/>
      </c>
    </row>
    <row r="22" spans="1:15">
      <c r="A22" s="41"/>
      <c r="B22" s="41"/>
      <c r="C22" s="41"/>
      <c r="D22" s="41"/>
      <c r="E22" s="44"/>
      <c r="F22" s="44"/>
      <c r="G22" s="44"/>
      <c r="H22" s="44"/>
      <c r="I22" s="44"/>
      <c r="J22" s="44"/>
      <c r="K22" s="44"/>
      <c r="L22" s="44"/>
      <c r="M22" s="44"/>
      <c r="O22" s="30" t="str">
        <f t="shared" si="0"/>
        <v/>
      </c>
    </row>
    <row r="23" spans="1:15">
      <c r="A23" s="41"/>
      <c r="B23" s="41"/>
      <c r="C23" s="41"/>
      <c r="D23" s="41"/>
      <c r="E23" s="44"/>
      <c r="F23" s="44"/>
      <c r="G23" s="44"/>
      <c r="H23" s="44"/>
      <c r="I23" s="44"/>
      <c r="J23" s="44"/>
      <c r="K23" s="44"/>
      <c r="L23" s="44"/>
      <c r="M23" s="44"/>
      <c r="O23" s="30" t="str">
        <f t="shared" si="0"/>
        <v/>
      </c>
    </row>
    <row r="24" spans="1:15">
      <c r="A24" s="41"/>
      <c r="B24" s="41"/>
      <c r="C24" s="41"/>
      <c r="D24" s="41"/>
      <c r="E24" s="44"/>
      <c r="F24" s="44"/>
      <c r="G24" s="44"/>
      <c r="H24" s="44"/>
      <c r="I24" s="44"/>
      <c r="J24" s="44"/>
      <c r="K24" s="44"/>
      <c r="L24" s="44"/>
      <c r="M24" s="44"/>
      <c r="O24" s="30" t="str">
        <f t="shared" si="0"/>
        <v/>
      </c>
    </row>
    <row r="25" spans="1:15">
      <c r="A25" s="41"/>
      <c r="B25" s="41"/>
      <c r="C25" s="41"/>
      <c r="D25" s="41"/>
      <c r="E25" s="44"/>
      <c r="F25" s="44"/>
      <c r="G25" s="44"/>
      <c r="H25" s="44"/>
      <c r="I25" s="44"/>
      <c r="J25" s="44"/>
      <c r="K25" s="44"/>
      <c r="L25" s="44"/>
      <c r="M25" s="44"/>
      <c r="O25" s="30" t="str">
        <f t="shared" si="0"/>
        <v/>
      </c>
    </row>
    <row r="26" spans="1:15">
      <c r="A26" s="41"/>
      <c r="B26" s="41"/>
      <c r="C26" s="41"/>
      <c r="D26" s="41"/>
      <c r="E26" s="44"/>
      <c r="F26" s="44"/>
      <c r="G26" s="44"/>
      <c r="H26" s="44"/>
      <c r="I26" s="44"/>
      <c r="J26" s="44"/>
      <c r="K26" s="44"/>
      <c r="L26" s="44"/>
      <c r="M26" s="44"/>
      <c r="O26" s="30" t="str">
        <f t="shared" si="0"/>
        <v/>
      </c>
    </row>
    <row r="27" spans="1:15">
      <c r="A27" s="41"/>
      <c r="B27" s="41"/>
      <c r="C27" s="41"/>
      <c r="D27" s="41"/>
      <c r="E27" s="44"/>
      <c r="F27" s="44"/>
      <c r="G27" s="44"/>
      <c r="H27" s="44"/>
      <c r="I27" s="44"/>
      <c r="J27" s="44"/>
      <c r="K27" s="44"/>
      <c r="L27" s="44"/>
      <c r="M27" s="44"/>
      <c r="O27" s="30" t="str">
        <f t="shared" si="0"/>
        <v/>
      </c>
    </row>
    <row r="28" spans="1:15">
      <c r="A28" s="41"/>
      <c r="B28" s="41"/>
      <c r="C28" s="41"/>
      <c r="D28" s="41"/>
      <c r="E28" s="44"/>
      <c r="F28" s="44"/>
      <c r="G28" s="44"/>
      <c r="H28" s="44"/>
      <c r="I28" s="44"/>
      <c r="J28" s="44"/>
      <c r="K28" s="44"/>
      <c r="L28" s="44"/>
      <c r="M28" s="44"/>
      <c r="O28" s="30" t="str">
        <f t="shared" si="0"/>
        <v/>
      </c>
    </row>
    <row r="29" spans="1:15">
      <c r="A29" s="41"/>
      <c r="B29" s="41"/>
      <c r="C29" s="41"/>
      <c r="D29" s="41"/>
      <c r="E29" s="44"/>
      <c r="F29" s="44"/>
      <c r="G29" s="44"/>
      <c r="H29" s="44"/>
      <c r="I29" s="44"/>
      <c r="J29" s="44"/>
      <c r="K29" s="44"/>
      <c r="L29" s="44"/>
      <c r="M29" s="44"/>
      <c r="O29" s="30" t="str">
        <f t="shared" si="0"/>
        <v/>
      </c>
    </row>
    <row r="30" spans="1:15">
      <c r="A30" s="41"/>
      <c r="B30" s="41"/>
      <c r="C30" s="41"/>
      <c r="D30" s="41"/>
      <c r="E30" s="44"/>
      <c r="F30" s="44"/>
      <c r="G30" s="44"/>
      <c r="H30" s="44"/>
      <c r="I30" s="44"/>
      <c r="J30" s="44"/>
      <c r="K30" s="44"/>
      <c r="L30" s="44"/>
      <c r="M30" s="44"/>
      <c r="O30" s="30" t="str">
        <f t="shared" si="0"/>
        <v/>
      </c>
    </row>
    <row r="31" spans="1:15">
      <c r="A31" s="41"/>
      <c r="B31" s="41"/>
      <c r="C31" s="41"/>
      <c r="D31" s="41"/>
      <c r="E31" s="44"/>
      <c r="F31" s="44"/>
      <c r="G31" s="44"/>
      <c r="H31" s="44"/>
      <c r="I31" s="44"/>
      <c r="J31" s="44"/>
      <c r="K31" s="44"/>
      <c r="L31" s="44"/>
      <c r="M31" s="44"/>
      <c r="O31" s="30" t="str">
        <f t="shared" si="0"/>
        <v/>
      </c>
    </row>
    <row r="32" spans="1:15">
      <c r="A32" s="41"/>
      <c r="B32" s="41"/>
      <c r="C32" s="41"/>
      <c r="D32" s="41"/>
      <c r="E32" s="44"/>
      <c r="F32" s="44"/>
      <c r="G32" s="44"/>
      <c r="H32" s="44"/>
      <c r="I32" s="44"/>
      <c r="J32" s="44"/>
      <c r="K32" s="44"/>
      <c r="L32" s="44"/>
      <c r="M32" s="44"/>
      <c r="O32" s="30" t="str">
        <f t="shared" si="0"/>
        <v/>
      </c>
    </row>
    <row r="33" spans="1:15">
      <c r="A33" s="41"/>
      <c r="B33" s="41"/>
      <c r="C33" s="41"/>
      <c r="D33" s="41"/>
      <c r="E33" s="44"/>
      <c r="F33" s="44"/>
      <c r="G33" s="44"/>
      <c r="H33" s="44"/>
      <c r="I33" s="44"/>
      <c r="J33" s="44"/>
      <c r="K33" s="44"/>
      <c r="L33" s="44"/>
      <c r="M33" s="44"/>
      <c r="O33" s="30" t="str">
        <f t="shared" si="0"/>
        <v/>
      </c>
    </row>
    <row r="34" spans="1:15">
      <c r="A34" s="41"/>
      <c r="B34" s="41"/>
      <c r="C34" s="41"/>
      <c r="D34" s="41"/>
      <c r="E34" s="44"/>
      <c r="F34" s="44"/>
      <c r="G34" s="44"/>
      <c r="H34" s="44"/>
      <c r="I34" s="44"/>
      <c r="J34" s="44"/>
      <c r="K34" s="44"/>
      <c r="L34" s="44"/>
      <c r="M34" s="44"/>
      <c r="O34" s="30" t="str">
        <f t="shared" si="0"/>
        <v/>
      </c>
    </row>
    <row r="35" spans="1:15">
      <c r="A35" s="41"/>
      <c r="B35" s="41"/>
      <c r="C35" s="41"/>
      <c r="D35" s="41"/>
      <c r="E35" s="44"/>
      <c r="F35" s="44"/>
      <c r="G35" s="44"/>
      <c r="H35" s="44"/>
      <c r="I35" s="44"/>
      <c r="J35" s="44"/>
      <c r="K35" s="44"/>
      <c r="L35" s="44"/>
      <c r="M35" s="44"/>
      <c r="O35" s="30" t="str">
        <f t="shared" si="0"/>
        <v/>
      </c>
    </row>
    <row r="36" spans="1:15">
      <c r="A36" s="41"/>
      <c r="B36" s="41"/>
      <c r="C36" s="41"/>
      <c r="D36" s="41"/>
      <c r="E36" s="44"/>
      <c r="F36" s="44"/>
      <c r="G36" s="44"/>
      <c r="H36" s="44"/>
      <c r="I36" s="44"/>
      <c r="J36" s="44"/>
      <c r="K36" s="44"/>
      <c r="L36" s="44"/>
      <c r="M36" s="44"/>
      <c r="O36" s="30" t="str">
        <f t="shared" si="0"/>
        <v/>
      </c>
    </row>
    <row r="37" spans="1:15">
      <c r="A37" s="41"/>
      <c r="B37" s="41"/>
      <c r="C37" s="41"/>
      <c r="D37" s="41"/>
      <c r="E37" s="44"/>
      <c r="F37" s="44"/>
      <c r="G37" s="44"/>
      <c r="H37" s="44"/>
      <c r="I37" s="44"/>
      <c r="J37" s="44"/>
      <c r="K37" s="44"/>
      <c r="L37" s="44"/>
      <c r="M37" s="44"/>
      <c r="O37" s="30" t="str">
        <f t="shared" si="0"/>
        <v/>
      </c>
    </row>
    <row r="38" spans="1:15">
      <c r="A38" s="41"/>
      <c r="B38" s="41"/>
      <c r="C38" s="41"/>
      <c r="D38" s="41"/>
      <c r="E38" s="44"/>
      <c r="F38" s="44"/>
      <c r="G38" s="44"/>
      <c r="H38" s="44"/>
      <c r="I38" s="44"/>
      <c r="J38" s="44"/>
      <c r="K38" s="44"/>
      <c r="L38" s="44"/>
      <c r="M38" s="44"/>
      <c r="O38" s="30" t="str">
        <f t="shared" si="0"/>
        <v/>
      </c>
    </row>
    <row r="39" spans="1:15">
      <c r="A39" s="41"/>
      <c r="B39" s="41"/>
      <c r="C39" s="41"/>
      <c r="D39" s="41"/>
      <c r="E39" s="44"/>
      <c r="F39" s="44"/>
      <c r="G39" s="44"/>
      <c r="H39" s="44"/>
      <c r="I39" s="44"/>
      <c r="J39" s="44"/>
      <c r="K39" s="44"/>
      <c r="L39" s="44"/>
      <c r="M39" s="44"/>
      <c r="O39" s="30" t="str">
        <f t="shared" si="0"/>
        <v/>
      </c>
    </row>
    <row r="40" spans="1:15">
      <c r="A40" s="41"/>
      <c r="B40" s="41"/>
      <c r="C40" s="41"/>
      <c r="D40" s="41"/>
      <c r="E40" s="44"/>
      <c r="F40" s="44"/>
      <c r="G40" s="44"/>
      <c r="H40" s="44"/>
      <c r="I40" s="44"/>
      <c r="J40" s="44"/>
      <c r="K40" s="44"/>
      <c r="L40" s="44"/>
      <c r="M40" s="44"/>
      <c r="O40" s="30" t="str">
        <f t="shared" si="0"/>
        <v/>
      </c>
    </row>
    <row r="41" spans="1:15">
      <c r="A41" s="41"/>
      <c r="B41" s="41"/>
      <c r="C41" s="41"/>
      <c r="D41" s="41"/>
      <c r="E41" s="44"/>
      <c r="F41" s="44"/>
      <c r="G41" s="44"/>
      <c r="H41" s="44"/>
      <c r="I41" s="44"/>
      <c r="J41" s="44"/>
      <c r="K41" s="44"/>
      <c r="L41" s="44"/>
      <c r="M41" s="44"/>
      <c r="O41" s="30" t="str">
        <f t="shared" si="0"/>
        <v/>
      </c>
    </row>
    <row r="42" spans="1:15">
      <c r="A42" s="41"/>
      <c r="B42" s="41"/>
      <c r="C42" s="41"/>
      <c r="D42" s="41"/>
      <c r="E42" s="44"/>
      <c r="F42" s="44"/>
      <c r="G42" s="44"/>
      <c r="H42" s="44"/>
      <c r="I42" s="44"/>
      <c r="J42" s="44"/>
      <c r="K42" s="44"/>
      <c r="L42" s="44"/>
      <c r="M42" s="44"/>
      <c r="O42" s="30" t="str">
        <f t="shared" si="0"/>
        <v/>
      </c>
    </row>
    <row r="43" spans="1:15">
      <c r="A43" s="41"/>
      <c r="B43" s="41"/>
      <c r="C43" s="41"/>
      <c r="D43" s="41"/>
      <c r="E43" s="44"/>
      <c r="F43" s="44"/>
      <c r="G43" s="44"/>
      <c r="H43" s="44"/>
      <c r="I43" s="44"/>
      <c r="J43" s="44"/>
      <c r="K43" s="44"/>
      <c r="L43" s="44"/>
      <c r="M43" s="44"/>
      <c r="O43" s="30" t="str">
        <f t="shared" si="0"/>
        <v/>
      </c>
    </row>
    <row r="44" spans="1:15">
      <c r="A44" s="41"/>
      <c r="B44" s="41"/>
      <c r="C44" s="41"/>
      <c r="D44" s="41"/>
      <c r="E44" s="44"/>
      <c r="F44" s="44"/>
      <c r="G44" s="44"/>
      <c r="H44" s="44"/>
      <c r="I44" s="44"/>
      <c r="J44" s="44"/>
      <c r="K44" s="44"/>
      <c r="L44" s="44"/>
      <c r="M44" s="44"/>
      <c r="O44" s="30" t="str">
        <f t="shared" si="0"/>
        <v/>
      </c>
    </row>
    <row r="45" spans="1:15">
      <c r="A45" s="41"/>
      <c r="B45" s="41"/>
      <c r="C45" s="41"/>
      <c r="D45" s="41"/>
      <c r="E45" s="44"/>
      <c r="F45" s="44"/>
      <c r="G45" s="44"/>
      <c r="H45" s="44"/>
      <c r="I45" s="44"/>
      <c r="J45" s="44"/>
      <c r="K45" s="44"/>
      <c r="L45" s="44"/>
      <c r="M45" s="44"/>
      <c r="O45" s="30" t="str">
        <f t="shared" si="0"/>
        <v/>
      </c>
    </row>
    <row r="46" spans="1:15">
      <c r="A46" s="41"/>
      <c r="B46" s="41"/>
      <c r="C46" s="41"/>
      <c r="D46" s="41"/>
      <c r="E46" s="44"/>
      <c r="F46" s="44"/>
      <c r="G46" s="44"/>
      <c r="H46" s="44"/>
      <c r="I46" s="44"/>
      <c r="J46" s="44"/>
      <c r="K46" s="44"/>
      <c r="L46" s="44"/>
      <c r="M46" s="44"/>
      <c r="O46" s="30" t="str">
        <f t="shared" si="0"/>
        <v/>
      </c>
    </row>
    <row r="47" spans="1:15">
      <c r="A47" s="41"/>
      <c r="B47" s="41"/>
      <c r="C47" s="41"/>
      <c r="D47" s="41"/>
      <c r="E47" s="44"/>
      <c r="F47" s="44"/>
      <c r="G47" s="44"/>
      <c r="H47" s="44"/>
      <c r="I47" s="44"/>
      <c r="J47" s="44"/>
      <c r="K47" s="44"/>
      <c r="L47" s="44"/>
      <c r="M47" s="44"/>
      <c r="O47" s="30" t="str">
        <f t="shared" si="0"/>
        <v/>
      </c>
    </row>
    <row r="48" spans="1:15">
      <c r="A48" s="41"/>
      <c r="B48" s="41"/>
      <c r="C48" s="41"/>
      <c r="D48" s="41"/>
      <c r="E48" s="44"/>
      <c r="F48" s="44"/>
      <c r="G48" s="44"/>
      <c r="H48" s="44"/>
      <c r="I48" s="44"/>
      <c r="J48" s="44"/>
      <c r="K48" s="44"/>
      <c r="L48" s="44"/>
      <c r="M48" s="44"/>
      <c r="O48" s="30" t="str">
        <f t="shared" si="0"/>
        <v/>
      </c>
    </row>
    <row r="49" spans="1:15">
      <c r="A49" s="41"/>
      <c r="B49" s="41"/>
      <c r="C49" s="41"/>
      <c r="D49" s="41"/>
      <c r="E49" s="44"/>
      <c r="F49" s="44"/>
      <c r="G49" s="44"/>
      <c r="H49" s="44"/>
      <c r="I49" s="44"/>
      <c r="J49" s="44"/>
      <c r="K49" s="44"/>
      <c r="L49" s="44"/>
      <c r="M49" s="44"/>
      <c r="O49" s="30" t="str">
        <f t="shared" si="0"/>
        <v/>
      </c>
    </row>
    <row r="50" spans="1:15">
      <c r="A50" s="41"/>
      <c r="B50" s="41"/>
      <c r="C50" s="41"/>
      <c r="D50" s="41"/>
      <c r="E50" s="44"/>
      <c r="F50" s="44"/>
      <c r="G50" s="44"/>
      <c r="H50" s="44"/>
      <c r="I50" s="44"/>
      <c r="J50" s="44"/>
      <c r="K50" s="44"/>
      <c r="L50" s="44"/>
      <c r="M50" s="44"/>
      <c r="O50" s="30" t="str">
        <f t="shared" si="0"/>
        <v/>
      </c>
    </row>
    <row r="51" spans="1:15">
      <c r="A51" s="41"/>
      <c r="B51" s="41"/>
      <c r="C51" s="41"/>
      <c r="D51" s="41"/>
      <c r="E51" s="44"/>
      <c r="F51" s="44"/>
      <c r="G51" s="44"/>
      <c r="H51" s="44"/>
      <c r="I51" s="44"/>
      <c r="J51" s="44"/>
      <c r="K51" s="44"/>
      <c r="L51" s="44"/>
      <c r="M51" s="44"/>
      <c r="O51" s="30" t="str">
        <f t="shared" si="0"/>
        <v/>
      </c>
    </row>
    <row r="52" spans="1:15">
      <c r="A52" s="41"/>
      <c r="B52" s="41"/>
      <c r="C52" s="41"/>
      <c r="D52" s="41"/>
      <c r="E52" s="44"/>
      <c r="F52" s="44"/>
      <c r="G52" s="44"/>
      <c r="H52" s="44"/>
      <c r="I52" s="44"/>
      <c r="J52" s="44"/>
      <c r="K52" s="44"/>
      <c r="L52" s="44"/>
      <c r="M52" s="44"/>
      <c r="O52" s="30" t="str">
        <f t="shared" si="0"/>
        <v/>
      </c>
    </row>
    <row r="53" spans="1:15">
      <c r="A53" s="41"/>
      <c r="B53" s="41"/>
      <c r="C53" s="41"/>
      <c r="D53" s="41"/>
      <c r="E53" s="44"/>
      <c r="F53" s="44"/>
      <c r="G53" s="44"/>
      <c r="H53" s="44"/>
      <c r="I53" s="44"/>
      <c r="J53" s="44"/>
      <c r="K53" s="44"/>
      <c r="L53" s="44"/>
      <c r="M53" s="44"/>
      <c r="O53" s="30" t="str">
        <f t="shared" si="0"/>
        <v/>
      </c>
    </row>
    <row r="54" spans="1:15">
      <c r="A54" s="41"/>
      <c r="B54" s="41"/>
      <c r="C54" s="41"/>
      <c r="D54" s="41"/>
      <c r="E54" s="44"/>
      <c r="F54" s="44"/>
      <c r="G54" s="44"/>
      <c r="H54" s="44"/>
      <c r="I54" s="44"/>
      <c r="J54" s="44"/>
      <c r="K54" s="44"/>
      <c r="L54" s="44"/>
      <c r="M54" s="44"/>
      <c r="O54" s="30" t="str">
        <f t="shared" si="0"/>
        <v/>
      </c>
    </row>
    <row r="55" spans="1:15">
      <c r="A55" s="41"/>
      <c r="B55" s="41"/>
      <c r="C55" s="41"/>
      <c r="D55" s="41"/>
      <c r="E55" s="44"/>
      <c r="F55" s="44"/>
      <c r="G55" s="44"/>
      <c r="H55" s="44"/>
      <c r="I55" s="44"/>
      <c r="J55" s="44"/>
      <c r="K55" s="44"/>
      <c r="L55" s="44"/>
      <c r="M55" s="44"/>
      <c r="O55" s="30" t="str">
        <f t="shared" si="0"/>
        <v/>
      </c>
    </row>
    <row r="56" spans="1:15">
      <c r="A56" s="41"/>
      <c r="B56" s="41"/>
      <c r="C56" s="41"/>
      <c r="D56" s="41"/>
      <c r="E56" s="44"/>
      <c r="F56" s="44"/>
      <c r="G56" s="44"/>
      <c r="H56" s="44"/>
      <c r="I56" s="44"/>
      <c r="J56" s="44"/>
      <c r="K56" s="44"/>
      <c r="L56" s="44"/>
      <c r="M56" s="44"/>
      <c r="O56" s="30" t="str">
        <f t="shared" si="0"/>
        <v/>
      </c>
    </row>
    <row r="57" spans="1:15">
      <c r="A57" s="41"/>
      <c r="B57" s="41"/>
      <c r="C57" s="41"/>
      <c r="D57" s="41"/>
      <c r="E57" s="44"/>
      <c r="F57" s="44"/>
      <c r="G57" s="44"/>
      <c r="H57" s="44"/>
      <c r="I57" s="44"/>
      <c r="J57" s="44"/>
      <c r="K57" s="44"/>
      <c r="L57" s="44"/>
      <c r="M57" s="44"/>
      <c r="O57" s="30" t="str">
        <f t="shared" si="0"/>
        <v/>
      </c>
    </row>
    <row r="58" spans="1:15">
      <c r="A58" s="41"/>
      <c r="B58" s="41"/>
      <c r="C58" s="41"/>
      <c r="D58" s="41"/>
      <c r="E58" s="44"/>
      <c r="F58" s="44"/>
      <c r="G58" s="44"/>
      <c r="H58" s="44"/>
      <c r="I58" s="44"/>
      <c r="J58" s="44"/>
      <c r="K58" s="44"/>
      <c r="L58" s="44"/>
      <c r="M58" s="44"/>
      <c r="O58" s="30" t="str">
        <f t="shared" si="0"/>
        <v/>
      </c>
    </row>
    <row r="59" spans="1:15">
      <c r="A59" s="41"/>
      <c r="B59" s="41"/>
      <c r="C59" s="41"/>
      <c r="D59" s="41"/>
      <c r="E59" s="44"/>
      <c r="F59" s="44"/>
      <c r="G59" s="44"/>
      <c r="H59" s="44"/>
      <c r="I59" s="44"/>
      <c r="J59" s="44"/>
      <c r="K59" s="44"/>
      <c r="L59" s="44"/>
      <c r="M59" s="44"/>
      <c r="O59" s="30" t="str">
        <f t="shared" si="0"/>
        <v/>
      </c>
    </row>
    <row r="60" spans="1:15">
      <c r="A60" s="41"/>
      <c r="B60" s="41"/>
      <c r="C60" s="41"/>
      <c r="D60" s="41"/>
      <c r="E60" s="44"/>
      <c r="F60" s="44"/>
      <c r="G60" s="44"/>
      <c r="H60" s="44"/>
      <c r="I60" s="44"/>
      <c r="J60" s="44"/>
      <c r="K60" s="44"/>
      <c r="L60" s="44"/>
      <c r="M60" s="44"/>
      <c r="O60" s="30" t="str">
        <f t="shared" si="0"/>
        <v/>
      </c>
    </row>
    <row r="61" spans="1:15">
      <c r="A61" s="41"/>
      <c r="B61" s="41"/>
      <c r="C61" s="41"/>
      <c r="D61" s="41"/>
      <c r="E61" s="44"/>
      <c r="F61" s="44"/>
      <c r="G61" s="44"/>
      <c r="H61" s="44"/>
      <c r="I61" s="44"/>
      <c r="J61" s="44"/>
      <c r="K61" s="44"/>
      <c r="L61" s="44"/>
      <c r="M61" s="44"/>
      <c r="O61" s="30" t="str">
        <f t="shared" si="0"/>
        <v/>
      </c>
    </row>
    <row r="62" spans="1:15">
      <c r="A62" s="41"/>
      <c r="B62" s="41"/>
      <c r="C62" s="41"/>
      <c r="D62" s="41"/>
      <c r="E62" s="44"/>
      <c r="F62" s="44"/>
      <c r="G62" s="44"/>
      <c r="H62" s="44"/>
      <c r="I62" s="44"/>
      <c r="J62" s="44"/>
      <c r="K62" s="44"/>
      <c r="L62" s="44"/>
      <c r="M62" s="44"/>
      <c r="O62" s="30" t="str">
        <f t="shared" si="0"/>
        <v/>
      </c>
    </row>
    <row r="63" spans="1:15">
      <c r="A63" s="41"/>
      <c r="B63" s="41"/>
      <c r="C63" s="41"/>
      <c r="D63" s="41"/>
      <c r="E63" s="44"/>
      <c r="F63" s="44"/>
      <c r="G63" s="44"/>
      <c r="H63" s="44"/>
      <c r="I63" s="44"/>
      <c r="J63" s="44"/>
      <c r="K63" s="44"/>
      <c r="L63" s="44"/>
      <c r="M63" s="44"/>
      <c r="O63" s="30" t="str">
        <f t="shared" si="0"/>
        <v/>
      </c>
    </row>
    <row r="64" spans="1:15">
      <c r="A64" s="41"/>
      <c r="B64" s="41"/>
      <c r="C64" s="41"/>
      <c r="D64" s="41"/>
      <c r="E64" s="44"/>
      <c r="F64" s="44"/>
      <c r="G64" s="44"/>
      <c r="H64" s="44"/>
      <c r="I64" s="44"/>
      <c r="J64" s="44"/>
      <c r="K64" s="44"/>
      <c r="L64" s="44"/>
      <c r="M64" s="44"/>
      <c r="O64" s="30" t="str">
        <f t="shared" si="0"/>
        <v/>
      </c>
    </row>
    <row r="65" spans="1:15">
      <c r="A65" s="41"/>
      <c r="B65" s="41"/>
      <c r="C65" s="41"/>
      <c r="D65" s="41"/>
      <c r="E65" s="44"/>
      <c r="F65" s="44"/>
      <c r="G65" s="44"/>
      <c r="H65" s="44"/>
      <c r="I65" s="44"/>
      <c r="J65" s="44"/>
      <c r="K65" s="44"/>
      <c r="L65" s="44"/>
      <c r="M65" s="44"/>
      <c r="O65" s="30" t="str">
        <f t="shared" si="0"/>
        <v/>
      </c>
    </row>
    <row r="66" spans="1:15">
      <c r="A66" s="41"/>
      <c r="B66" s="41"/>
      <c r="C66" s="41"/>
      <c r="D66" s="41"/>
      <c r="E66" s="44"/>
      <c r="F66" s="44"/>
      <c r="G66" s="44"/>
      <c r="H66" s="44"/>
      <c r="I66" s="44"/>
      <c r="J66" s="44"/>
      <c r="K66" s="44"/>
      <c r="L66" s="44"/>
      <c r="M66" s="44"/>
      <c r="O66" s="30" t="str">
        <f t="shared" si="0"/>
        <v/>
      </c>
    </row>
    <row r="67" spans="1:15">
      <c r="A67" s="41"/>
      <c r="B67" s="41"/>
      <c r="C67" s="41"/>
      <c r="D67" s="41"/>
      <c r="E67" s="44"/>
      <c r="F67" s="44"/>
      <c r="G67" s="44"/>
      <c r="H67" s="44"/>
      <c r="I67" s="44"/>
      <c r="J67" s="44"/>
      <c r="K67" s="44"/>
      <c r="L67" s="44"/>
      <c r="M67" s="44"/>
      <c r="O67" s="30" t="str">
        <f t="shared" si="0"/>
        <v/>
      </c>
    </row>
    <row r="68" spans="1:15">
      <c r="A68" s="41"/>
      <c r="B68" s="41"/>
      <c r="C68" s="41"/>
      <c r="D68" s="41"/>
      <c r="E68" s="44"/>
      <c r="F68" s="44"/>
      <c r="G68" s="44"/>
      <c r="H68" s="44"/>
      <c r="I68" s="44"/>
      <c r="J68" s="44"/>
      <c r="K68" s="44"/>
      <c r="L68" s="44"/>
      <c r="M68" s="44"/>
      <c r="O68" s="30" t="str">
        <f t="shared" si="0"/>
        <v/>
      </c>
    </row>
    <row r="69" spans="1:15">
      <c r="A69" s="41"/>
      <c r="B69" s="41"/>
      <c r="C69" s="41"/>
      <c r="D69" s="41"/>
      <c r="E69" s="44"/>
      <c r="F69" s="44"/>
      <c r="G69" s="44"/>
      <c r="H69" s="44"/>
      <c r="I69" s="44"/>
      <c r="J69" s="44"/>
      <c r="K69" s="44"/>
      <c r="L69" s="44"/>
      <c r="M69" s="44"/>
      <c r="O69" s="30" t="str">
        <f t="shared" si="0"/>
        <v/>
      </c>
    </row>
    <row r="70" spans="1:15">
      <c r="A70" s="41"/>
      <c r="B70" s="41"/>
      <c r="C70" s="41"/>
      <c r="D70" s="41"/>
      <c r="E70" s="44"/>
      <c r="F70" s="44"/>
      <c r="G70" s="44"/>
      <c r="H70" s="44"/>
      <c r="I70" s="44"/>
      <c r="J70" s="44"/>
      <c r="K70" s="44"/>
      <c r="L70" s="44"/>
      <c r="M70" s="44"/>
      <c r="O70" s="30" t="str">
        <f t="shared" si="0"/>
        <v/>
      </c>
    </row>
    <row r="71" spans="1:15">
      <c r="A71" s="41"/>
      <c r="B71" s="41"/>
      <c r="C71" s="41"/>
      <c r="D71" s="41"/>
      <c r="E71" s="44"/>
      <c r="F71" s="44"/>
      <c r="G71" s="44"/>
      <c r="H71" s="44"/>
      <c r="I71" s="44"/>
      <c r="J71" s="44"/>
      <c r="K71" s="44"/>
      <c r="L71" s="44"/>
      <c r="M71" s="44"/>
      <c r="O71" s="30" t="str">
        <f t="shared" si="0"/>
        <v/>
      </c>
    </row>
    <row r="72" spans="1:15">
      <c r="A72" s="41"/>
      <c r="B72" s="41"/>
      <c r="C72" s="41"/>
      <c r="D72" s="41"/>
      <c r="E72" s="44"/>
      <c r="F72" s="44"/>
      <c r="G72" s="44"/>
      <c r="H72" s="44"/>
      <c r="I72" s="44"/>
      <c r="J72" s="44"/>
      <c r="K72" s="44"/>
      <c r="L72" s="44"/>
      <c r="M72" s="44"/>
      <c r="O72" s="30" t="str">
        <f t="shared" si="0"/>
        <v/>
      </c>
    </row>
    <row r="73" spans="1:15">
      <c r="A73" s="41"/>
      <c r="B73" s="41"/>
      <c r="C73" s="41"/>
      <c r="D73" s="41"/>
      <c r="E73" s="44"/>
      <c r="F73" s="44"/>
      <c r="G73" s="44"/>
      <c r="H73" s="44"/>
      <c r="I73" s="44"/>
      <c r="J73" s="44"/>
      <c r="K73" s="44"/>
      <c r="L73" s="44"/>
      <c r="M73" s="44"/>
      <c r="O73" s="30" t="str">
        <f t="shared" si="0"/>
        <v/>
      </c>
    </row>
    <row r="74" spans="1:15">
      <c r="A74" s="41"/>
      <c r="B74" s="41"/>
      <c r="C74" s="41"/>
      <c r="D74" s="41"/>
      <c r="E74" s="44"/>
      <c r="F74" s="44"/>
      <c r="G74" s="44"/>
      <c r="H74" s="44"/>
      <c r="I74" s="44"/>
      <c r="J74" s="44"/>
      <c r="K74" s="44"/>
      <c r="L74" s="44"/>
      <c r="M74" s="44"/>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41"/>
      <c r="B75" s="41"/>
      <c r="C75" s="41"/>
      <c r="D75" s="41"/>
      <c r="E75" s="44"/>
      <c r="F75" s="44"/>
      <c r="G75" s="44"/>
      <c r="H75" s="44"/>
      <c r="I75" s="44"/>
      <c r="J75" s="44"/>
      <c r="K75" s="44"/>
      <c r="L75" s="44"/>
      <c r="M75" s="44"/>
      <c r="O75" s="30" t="str">
        <f t="shared" si="1"/>
        <v/>
      </c>
    </row>
    <row r="76" spans="1:15">
      <c r="A76" s="41"/>
      <c r="B76" s="41"/>
      <c r="C76" s="41"/>
      <c r="D76" s="41"/>
      <c r="E76" s="44"/>
      <c r="F76" s="44"/>
      <c r="G76" s="44"/>
      <c r="H76" s="44"/>
      <c r="I76" s="44"/>
      <c r="J76" s="44"/>
      <c r="K76" s="44"/>
      <c r="L76" s="44"/>
      <c r="M76" s="44"/>
      <c r="O76" s="30" t="str">
        <f t="shared" si="1"/>
        <v/>
      </c>
    </row>
    <row r="77" spans="1:15">
      <c r="A77" s="41"/>
      <c r="B77" s="41"/>
      <c r="C77" s="41"/>
      <c r="D77" s="41"/>
      <c r="E77" s="44"/>
      <c r="F77" s="44"/>
      <c r="G77" s="44"/>
      <c r="H77" s="44"/>
      <c r="I77" s="44"/>
      <c r="J77" s="44"/>
      <c r="K77" s="44"/>
      <c r="L77" s="44"/>
      <c r="M77" s="44"/>
      <c r="O77" s="30" t="str">
        <f t="shared" si="1"/>
        <v/>
      </c>
    </row>
    <row r="78" spans="1:15">
      <c r="A78" s="41"/>
      <c r="B78" s="41"/>
      <c r="C78" s="41"/>
      <c r="D78" s="41"/>
      <c r="E78" s="44"/>
      <c r="F78" s="44"/>
      <c r="G78" s="44"/>
      <c r="H78" s="44"/>
      <c r="I78" s="44"/>
      <c r="J78" s="44"/>
      <c r="K78" s="44"/>
      <c r="L78" s="44"/>
      <c r="M78" s="44"/>
      <c r="O78" s="30" t="str">
        <f t="shared" si="1"/>
        <v/>
      </c>
    </row>
    <row r="79" spans="1:15">
      <c r="A79" s="41"/>
      <c r="B79" s="41"/>
      <c r="C79" s="41"/>
      <c r="D79" s="41"/>
      <c r="E79" s="44"/>
      <c r="F79" s="44"/>
      <c r="G79" s="44"/>
      <c r="H79" s="44"/>
      <c r="I79" s="44"/>
      <c r="J79" s="44"/>
      <c r="K79" s="44"/>
      <c r="L79" s="44"/>
      <c r="M79" s="44"/>
      <c r="O79" s="30" t="str">
        <f t="shared" si="1"/>
        <v/>
      </c>
    </row>
    <row r="80" spans="1:15">
      <c r="A80" s="41"/>
      <c r="B80" s="41"/>
      <c r="C80" s="41"/>
      <c r="D80" s="41"/>
      <c r="E80" s="44"/>
      <c r="F80" s="44"/>
      <c r="G80" s="44"/>
      <c r="H80" s="44"/>
      <c r="I80" s="44"/>
      <c r="J80" s="44"/>
      <c r="K80" s="44"/>
      <c r="L80" s="44"/>
      <c r="M80" s="44"/>
      <c r="O80" s="30" t="str">
        <f t="shared" si="1"/>
        <v/>
      </c>
    </row>
    <row r="81" spans="1:15">
      <c r="A81" s="41"/>
      <c r="B81" s="41"/>
      <c r="C81" s="41"/>
      <c r="D81" s="41"/>
      <c r="E81" s="44"/>
      <c r="F81" s="44"/>
      <c r="G81" s="44"/>
      <c r="H81" s="44"/>
      <c r="I81" s="44"/>
      <c r="J81" s="44"/>
      <c r="K81" s="44"/>
      <c r="L81" s="44"/>
      <c r="M81" s="44"/>
      <c r="O81" s="30" t="str">
        <f t="shared" si="1"/>
        <v/>
      </c>
    </row>
    <row r="82" spans="1:15">
      <c r="A82" s="41"/>
      <c r="B82" s="41"/>
      <c r="C82" s="41"/>
      <c r="D82" s="41"/>
      <c r="E82" s="44"/>
      <c r="F82" s="44"/>
      <c r="G82" s="44"/>
      <c r="H82" s="44"/>
      <c r="I82" s="44"/>
      <c r="J82" s="44"/>
      <c r="K82" s="44"/>
      <c r="L82" s="44"/>
      <c r="M82" s="44"/>
      <c r="O82" s="30" t="str">
        <f t="shared" si="1"/>
        <v/>
      </c>
    </row>
    <row r="83" spans="1:15">
      <c r="A83" s="41"/>
      <c r="B83" s="41"/>
      <c r="C83" s="41"/>
      <c r="D83" s="41"/>
      <c r="E83" s="44"/>
      <c r="F83" s="44"/>
      <c r="G83" s="44"/>
      <c r="H83" s="44"/>
      <c r="I83" s="44"/>
      <c r="J83" s="44"/>
      <c r="K83" s="44"/>
      <c r="L83" s="44"/>
      <c r="M83" s="44"/>
      <c r="O83" s="30" t="str">
        <f t="shared" si="1"/>
        <v/>
      </c>
    </row>
    <row r="84" spans="1:15">
      <c r="A84" s="41"/>
      <c r="B84" s="41"/>
      <c r="C84" s="41"/>
      <c r="D84" s="41"/>
      <c r="E84" s="44"/>
      <c r="F84" s="44"/>
      <c r="G84" s="44"/>
      <c r="H84" s="44"/>
      <c r="I84" s="44"/>
      <c r="J84" s="44"/>
      <c r="K84" s="44"/>
      <c r="L84" s="44"/>
      <c r="M84" s="44"/>
      <c r="O84" s="30" t="str">
        <f t="shared" si="1"/>
        <v/>
      </c>
    </row>
    <row r="85" spans="1:15">
      <c r="A85" s="41"/>
      <c r="B85" s="41"/>
      <c r="C85" s="41"/>
      <c r="D85" s="41"/>
      <c r="E85" s="44"/>
      <c r="F85" s="44"/>
      <c r="G85" s="44"/>
      <c r="H85" s="44"/>
      <c r="I85" s="44"/>
      <c r="J85" s="44"/>
      <c r="K85" s="44"/>
      <c r="L85" s="44"/>
      <c r="M85" s="44"/>
      <c r="O85" s="30" t="str">
        <f t="shared" si="1"/>
        <v/>
      </c>
    </row>
    <row r="86" spans="1:15">
      <c r="A86" s="41"/>
      <c r="B86" s="41"/>
      <c r="C86" s="41"/>
      <c r="D86" s="41"/>
      <c r="E86" s="44"/>
      <c r="F86" s="44"/>
      <c r="G86" s="44"/>
      <c r="H86" s="44"/>
      <c r="I86" s="44"/>
      <c r="J86" s="44"/>
      <c r="K86" s="44"/>
      <c r="L86" s="44"/>
      <c r="M86" s="44"/>
      <c r="O86" s="30" t="str">
        <f t="shared" si="1"/>
        <v/>
      </c>
    </row>
    <row r="87" spans="1:15">
      <c r="A87" s="41"/>
      <c r="B87" s="41"/>
      <c r="C87" s="41"/>
      <c r="D87" s="41"/>
      <c r="E87" s="44"/>
      <c r="F87" s="44"/>
      <c r="G87" s="44"/>
      <c r="H87" s="44"/>
      <c r="I87" s="44"/>
      <c r="J87" s="44"/>
      <c r="K87" s="44"/>
      <c r="L87" s="44"/>
      <c r="M87" s="44"/>
      <c r="O87" s="30" t="str">
        <f t="shared" si="1"/>
        <v/>
      </c>
    </row>
    <row r="88" spans="1:15">
      <c r="A88" s="41"/>
      <c r="B88" s="41"/>
      <c r="C88" s="41"/>
      <c r="D88" s="41"/>
      <c r="E88" s="44"/>
      <c r="F88" s="44"/>
      <c r="G88" s="44"/>
      <c r="H88" s="44"/>
      <c r="I88" s="44"/>
      <c r="J88" s="44"/>
      <c r="K88" s="44"/>
      <c r="L88" s="44"/>
      <c r="M88" s="44"/>
      <c r="O88" s="30" t="str">
        <f t="shared" si="1"/>
        <v/>
      </c>
    </row>
    <row r="89" spans="1:15">
      <c r="A89" s="41"/>
      <c r="B89" s="41"/>
      <c r="C89" s="41"/>
      <c r="D89" s="41"/>
      <c r="E89" s="44"/>
      <c r="F89" s="44"/>
      <c r="G89" s="44"/>
      <c r="H89" s="44"/>
      <c r="I89" s="44"/>
      <c r="J89" s="44"/>
      <c r="K89" s="44"/>
      <c r="L89" s="44"/>
      <c r="M89" s="44"/>
      <c r="O89" s="30" t="str">
        <f t="shared" si="1"/>
        <v/>
      </c>
    </row>
    <row r="90" spans="1:15">
      <c r="A90" s="41"/>
      <c r="B90" s="41"/>
      <c r="C90" s="41"/>
      <c r="D90" s="41"/>
      <c r="E90" s="44"/>
      <c r="F90" s="44"/>
      <c r="G90" s="44"/>
      <c r="H90" s="44"/>
      <c r="I90" s="44"/>
      <c r="J90" s="44"/>
      <c r="K90" s="44"/>
      <c r="L90" s="44"/>
      <c r="M90" s="44"/>
      <c r="O90" s="30" t="str">
        <f t="shared" si="1"/>
        <v/>
      </c>
    </row>
    <row r="91" spans="1:15">
      <c r="A91" s="41"/>
      <c r="B91" s="41"/>
      <c r="C91" s="41"/>
      <c r="D91" s="41"/>
      <c r="E91" s="44"/>
      <c r="F91" s="44"/>
      <c r="G91" s="44"/>
      <c r="H91" s="44"/>
      <c r="I91" s="44"/>
      <c r="J91" s="44"/>
      <c r="K91" s="44"/>
      <c r="L91" s="44"/>
      <c r="M91" s="44"/>
      <c r="O91" s="30" t="str">
        <f t="shared" si="1"/>
        <v/>
      </c>
    </row>
    <row r="92" spans="1:15">
      <c r="A92" s="41"/>
      <c r="B92" s="41"/>
      <c r="C92" s="41"/>
      <c r="D92" s="41"/>
      <c r="E92" s="44"/>
      <c r="F92" s="44"/>
      <c r="G92" s="44"/>
      <c r="H92" s="44"/>
      <c r="I92" s="44"/>
      <c r="J92" s="44"/>
      <c r="K92" s="44"/>
      <c r="L92" s="44"/>
      <c r="M92" s="44"/>
      <c r="O92" s="30" t="str">
        <f t="shared" si="1"/>
        <v/>
      </c>
    </row>
    <row r="93" spans="1:15">
      <c r="A93" s="41"/>
      <c r="B93" s="41"/>
      <c r="C93" s="41"/>
      <c r="D93" s="41"/>
      <c r="E93" s="44"/>
      <c r="F93" s="44"/>
      <c r="G93" s="44"/>
      <c r="H93" s="44"/>
      <c r="I93" s="44"/>
      <c r="J93" s="44"/>
      <c r="K93" s="44"/>
      <c r="L93" s="44"/>
      <c r="M93" s="44"/>
      <c r="O93" s="30" t="str">
        <f t="shared" si="1"/>
        <v/>
      </c>
    </row>
    <row r="94" spans="1:15">
      <c r="A94" s="41"/>
      <c r="B94" s="41"/>
      <c r="C94" s="41"/>
      <c r="D94" s="41"/>
      <c r="E94" s="44"/>
      <c r="F94" s="44"/>
      <c r="G94" s="44"/>
      <c r="H94" s="44"/>
      <c r="I94" s="44"/>
      <c r="J94" s="44"/>
      <c r="K94" s="44"/>
      <c r="L94" s="44"/>
      <c r="M94" s="44"/>
      <c r="O94" s="30" t="str">
        <f t="shared" si="1"/>
        <v/>
      </c>
    </row>
    <row r="95" spans="1:15">
      <c r="A95" s="41"/>
      <c r="B95" s="41"/>
      <c r="C95" s="41"/>
      <c r="D95" s="41"/>
      <c r="E95" s="44"/>
      <c r="F95" s="44"/>
      <c r="G95" s="44"/>
      <c r="H95" s="44"/>
      <c r="I95" s="44"/>
      <c r="J95" s="44"/>
      <c r="K95" s="44"/>
      <c r="L95" s="44"/>
      <c r="M95" s="44"/>
      <c r="O95" s="30" t="str">
        <f t="shared" si="1"/>
        <v/>
      </c>
    </row>
    <row r="96" spans="1:15">
      <c r="A96" s="41"/>
      <c r="B96" s="41"/>
      <c r="C96" s="41"/>
      <c r="D96" s="41"/>
      <c r="E96" s="44"/>
      <c r="F96" s="44"/>
      <c r="G96" s="44"/>
      <c r="H96" s="44"/>
      <c r="I96" s="44"/>
      <c r="J96" s="44"/>
      <c r="K96" s="44"/>
      <c r="L96" s="44"/>
      <c r="M96" s="44"/>
      <c r="O96" s="30" t="str">
        <f t="shared" si="1"/>
        <v/>
      </c>
    </row>
    <row r="97" spans="1:15">
      <c r="A97" s="41"/>
      <c r="B97" s="41"/>
      <c r="C97" s="41"/>
      <c r="D97" s="41"/>
      <c r="E97" s="44"/>
      <c r="F97" s="44"/>
      <c r="G97" s="44"/>
      <c r="H97" s="44"/>
      <c r="I97" s="44"/>
      <c r="J97" s="44"/>
      <c r="K97" s="44"/>
      <c r="L97" s="44"/>
      <c r="M97" s="44"/>
      <c r="O97" s="30" t="str">
        <f t="shared" si="1"/>
        <v/>
      </c>
    </row>
    <row r="98" spans="1:15">
      <c r="A98" s="41"/>
      <c r="B98" s="41"/>
      <c r="C98" s="41"/>
      <c r="D98" s="41"/>
      <c r="E98" s="44"/>
      <c r="F98" s="44"/>
      <c r="G98" s="44"/>
      <c r="H98" s="44"/>
      <c r="I98" s="44"/>
      <c r="J98" s="44"/>
      <c r="K98" s="44"/>
      <c r="L98" s="44"/>
      <c r="M98" s="44"/>
      <c r="O98" s="30" t="str">
        <f t="shared" si="1"/>
        <v/>
      </c>
    </row>
    <row r="99" spans="1:15">
      <c r="A99" s="41"/>
      <c r="B99" s="41"/>
      <c r="C99" s="41"/>
      <c r="D99" s="41"/>
      <c r="E99" s="44"/>
      <c r="F99" s="44"/>
      <c r="G99" s="44"/>
      <c r="H99" s="44"/>
      <c r="I99" s="44"/>
      <c r="J99" s="44"/>
      <c r="K99" s="44"/>
      <c r="L99" s="44"/>
      <c r="M99" s="44"/>
      <c r="O99" s="30" t="str">
        <f t="shared" si="1"/>
        <v/>
      </c>
    </row>
    <row r="100" spans="1:15">
      <c r="A100" s="41"/>
      <c r="B100" s="41"/>
      <c r="C100" s="41"/>
      <c r="D100" s="41"/>
      <c r="E100" s="44"/>
      <c r="F100" s="44"/>
      <c r="G100" s="44"/>
      <c r="H100" s="44"/>
      <c r="I100" s="44"/>
      <c r="J100" s="44"/>
      <c r="K100" s="44"/>
      <c r="L100" s="44"/>
      <c r="M100" s="44"/>
      <c r="O100" s="30" t="str">
        <f t="shared" si="1"/>
        <v/>
      </c>
    </row>
    <row r="101" spans="1:15">
      <c r="A101" s="41"/>
      <c r="B101" s="41"/>
      <c r="C101" s="41"/>
      <c r="D101" s="41"/>
      <c r="E101" s="44"/>
      <c r="F101" s="44"/>
      <c r="G101" s="44"/>
      <c r="H101" s="44"/>
      <c r="I101" s="44"/>
      <c r="J101" s="44"/>
      <c r="K101" s="44"/>
      <c r="L101" s="44"/>
      <c r="M101" s="44"/>
      <c r="O101" s="30" t="str">
        <f t="shared" si="1"/>
        <v/>
      </c>
    </row>
    <row r="102" spans="1:15">
      <c r="A102" s="41"/>
      <c r="B102" s="41"/>
      <c r="C102" s="41"/>
      <c r="D102" s="41"/>
      <c r="E102" s="44"/>
      <c r="F102" s="44"/>
      <c r="G102" s="44"/>
      <c r="H102" s="44"/>
      <c r="I102" s="44"/>
      <c r="J102" s="44"/>
      <c r="K102" s="44"/>
      <c r="L102" s="44"/>
      <c r="M102" s="44"/>
      <c r="O102" s="30" t="str">
        <f t="shared" si="1"/>
        <v/>
      </c>
    </row>
    <row r="103" spans="1:15">
      <c r="A103" s="41"/>
      <c r="B103" s="41"/>
      <c r="C103" s="41"/>
      <c r="D103" s="41"/>
      <c r="E103" s="44"/>
      <c r="F103" s="44"/>
      <c r="G103" s="44"/>
      <c r="H103" s="44"/>
      <c r="I103" s="44"/>
      <c r="J103" s="44"/>
      <c r="K103" s="44"/>
      <c r="L103" s="44"/>
      <c r="M103" s="44"/>
      <c r="O103" s="30" t="str">
        <f t="shared" si="1"/>
        <v/>
      </c>
    </row>
    <row r="104" spans="1:15">
      <c r="A104" s="41"/>
      <c r="B104" s="41"/>
      <c r="C104" s="41"/>
      <c r="D104" s="41"/>
      <c r="E104" s="44"/>
      <c r="F104" s="44"/>
      <c r="G104" s="44"/>
      <c r="H104" s="44"/>
      <c r="I104" s="44"/>
      <c r="J104" s="44"/>
      <c r="K104" s="44"/>
      <c r="L104" s="44"/>
      <c r="M104" s="44"/>
      <c r="O104" s="30" t="str">
        <f t="shared" si="1"/>
        <v/>
      </c>
    </row>
    <row r="105" spans="1:15">
      <c r="A105" s="41"/>
      <c r="B105" s="41"/>
      <c r="C105" s="41"/>
      <c r="D105" s="41"/>
      <c r="E105" s="44"/>
      <c r="F105" s="44"/>
      <c r="G105" s="44"/>
      <c r="H105" s="44"/>
      <c r="I105" s="44"/>
      <c r="J105" s="44"/>
      <c r="K105" s="44"/>
      <c r="L105" s="44"/>
      <c r="M105" s="44"/>
      <c r="O105" s="30" t="str">
        <f t="shared" si="1"/>
        <v/>
      </c>
    </row>
    <row r="106" spans="1:15">
      <c r="A106" s="41"/>
      <c r="B106" s="41"/>
      <c r="C106" s="41"/>
      <c r="D106" s="41"/>
      <c r="E106" s="44"/>
      <c r="F106" s="44"/>
      <c r="G106" s="44"/>
      <c r="H106" s="44"/>
      <c r="I106" s="44"/>
      <c r="J106" s="44"/>
      <c r="K106" s="44"/>
      <c r="L106" s="44"/>
      <c r="M106" s="44"/>
      <c r="O106" s="30" t="str">
        <f t="shared" si="1"/>
        <v/>
      </c>
    </row>
    <row r="107" spans="1:15">
      <c r="A107" s="41"/>
      <c r="B107" s="41"/>
      <c r="C107" s="41"/>
      <c r="D107" s="41"/>
      <c r="E107" s="44"/>
      <c r="F107" s="44"/>
      <c r="G107" s="44"/>
      <c r="H107" s="44"/>
      <c r="I107" s="44"/>
      <c r="J107" s="44"/>
      <c r="K107" s="44"/>
      <c r="L107" s="44"/>
      <c r="M107" s="44"/>
      <c r="O107" s="30" t="str">
        <f t="shared" si="1"/>
        <v/>
      </c>
    </row>
    <row r="108" spans="1:15">
      <c r="A108" s="41"/>
      <c r="B108" s="41"/>
      <c r="C108" s="41"/>
      <c r="D108" s="41"/>
      <c r="E108" s="44"/>
      <c r="F108" s="44"/>
      <c r="G108" s="44"/>
      <c r="H108" s="44"/>
      <c r="I108" s="44"/>
      <c r="J108" s="44"/>
      <c r="K108" s="44"/>
      <c r="L108" s="44"/>
      <c r="M108" s="44"/>
      <c r="O108" s="30" t="str">
        <f t="shared" si="1"/>
        <v/>
      </c>
    </row>
    <row r="109" spans="1:15">
      <c r="A109" s="41"/>
      <c r="B109" s="41"/>
      <c r="C109" s="41"/>
      <c r="D109" s="41"/>
      <c r="E109" s="44"/>
      <c r="F109" s="44"/>
      <c r="G109" s="44"/>
      <c r="H109" s="44"/>
      <c r="I109" s="44"/>
      <c r="J109" s="44"/>
      <c r="K109" s="44"/>
      <c r="L109" s="44"/>
      <c r="M109" s="44"/>
      <c r="O109" s="30" t="str">
        <f t="shared" si="1"/>
        <v/>
      </c>
    </row>
    <row r="110" spans="1:15">
      <c r="A110" s="41"/>
      <c r="B110" s="41"/>
      <c r="C110" s="41"/>
      <c r="D110" s="41"/>
      <c r="E110" s="44"/>
      <c r="F110" s="44"/>
      <c r="G110" s="44"/>
      <c r="H110" s="44"/>
      <c r="I110" s="44"/>
      <c r="J110" s="44"/>
      <c r="K110" s="44"/>
      <c r="L110" s="44"/>
      <c r="M110" s="44"/>
      <c r="O110" s="30" t="str">
        <f t="shared" si="1"/>
        <v/>
      </c>
    </row>
    <row r="111" spans="1:15">
      <c r="A111" s="41"/>
      <c r="B111" s="41"/>
      <c r="C111" s="41"/>
      <c r="D111" s="41"/>
      <c r="E111" s="44"/>
      <c r="F111" s="44"/>
      <c r="G111" s="44"/>
      <c r="H111" s="44"/>
      <c r="I111" s="44"/>
      <c r="J111" s="44"/>
      <c r="K111" s="44"/>
      <c r="L111" s="44"/>
      <c r="M111" s="44"/>
      <c r="O111" s="30" t="str">
        <f t="shared" si="1"/>
        <v/>
      </c>
    </row>
    <row r="112" spans="1:15">
      <c r="A112" s="41"/>
      <c r="B112" s="41"/>
      <c r="C112" s="41"/>
      <c r="D112" s="41"/>
      <c r="E112" s="44"/>
      <c r="F112" s="44"/>
      <c r="G112" s="44"/>
      <c r="H112" s="44"/>
      <c r="I112" s="44"/>
      <c r="J112" s="44"/>
      <c r="K112" s="44"/>
      <c r="L112" s="44"/>
      <c r="M112" s="44"/>
      <c r="O112" s="30" t="str">
        <f t="shared" si="1"/>
        <v/>
      </c>
    </row>
    <row r="113" spans="1:15">
      <c r="A113" s="41"/>
      <c r="B113" s="41"/>
      <c r="C113" s="41"/>
      <c r="D113" s="41"/>
      <c r="E113" s="44"/>
      <c r="F113" s="44"/>
      <c r="G113" s="44"/>
      <c r="H113" s="44"/>
      <c r="I113" s="44"/>
      <c r="J113" s="44"/>
      <c r="K113" s="44"/>
      <c r="L113" s="44"/>
      <c r="M113" s="44"/>
      <c r="O113" s="30" t="str">
        <f t="shared" si="1"/>
        <v/>
      </c>
    </row>
    <row r="114" spans="1:15">
      <c r="A114" s="41"/>
      <c r="B114" s="41"/>
      <c r="C114" s="41"/>
      <c r="D114" s="41"/>
      <c r="E114" s="44"/>
      <c r="F114" s="44"/>
      <c r="G114" s="44"/>
      <c r="H114" s="44"/>
      <c r="I114" s="44"/>
      <c r="J114" s="44"/>
      <c r="K114" s="44"/>
      <c r="L114" s="44"/>
      <c r="M114" s="44"/>
      <c r="O114" s="30" t="str">
        <f t="shared" si="1"/>
        <v/>
      </c>
    </row>
    <row r="115" spans="1:15">
      <c r="A115" s="41"/>
      <c r="B115" s="41"/>
      <c r="C115" s="41"/>
      <c r="D115" s="41"/>
      <c r="E115" s="44"/>
      <c r="F115" s="44"/>
      <c r="G115" s="44"/>
      <c r="H115" s="44"/>
      <c r="I115" s="44"/>
      <c r="J115" s="44"/>
      <c r="K115" s="44"/>
      <c r="L115" s="44"/>
      <c r="M115" s="44"/>
      <c r="O115" s="30" t="str">
        <f t="shared" si="1"/>
        <v/>
      </c>
    </row>
    <row r="116" spans="1:15">
      <c r="A116" s="41"/>
      <c r="B116" s="41"/>
      <c r="C116" s="41"/>
      <c r="D116" s="41"/>
      <c r="E116" s="44"/>
      <c r="F116" s="44"/>
      <c r="G116" s="44"/>
      <c r="H116" s="44"/>
      <c r="I116" s="44"/>
      <c r="J116" s="44"/>
      <c r="K116" s="44"/>
      <c r="L116" s="44"/>
      <c r="M116" s="44"/>
      <c r="O116" s="30" t="str">
        <f t="shared" si="1"/>
        <v/>
      </c>
    </row>
    <row r="117" spans="1:15">
      <c r="A117" s="41"/>
      <c r="B117" s="41"/>
      <c r="C117" s="41"/>
      <c r="D117" s="41"/>
      <c r="E117" s="44"/>
      <c r="F117" s="44"/>
      <c r="G117" s="44"/>
      <c r="H117" s="44"/>
      <c r="I117" s="44"/>
      <c r="J117" s="44"/>
      <c r="K117" s="44"/>
      <c r="L117" s="44"/>
      <c r="M117" s="44"/>
      <c r="O117" s="30" t="str">
        <f t="shared" si="1"/>
        <v/>
      </c>
    </row>
    <row r="118" spans="1:15">
      <c r="A118" s="41"/>
      <c r="B118" s="41"/>
      <c r="C118" s="41"/>
      <c r="D118" s="41"/>
      <c r="E118" s="44"/>
      <c r="F118" s="44"/>
      <c r="G118" s="44"/>
      <c r="H118" s="44"/>
      <c r="I118" s="44"/>
      <c r="J118" s="44"/>
      <c r="K118" s="44"/>
      <c r="L118" s="44"/>
      <c r="M118" s="44"/>
      <c r="O118" s="30" t="str">
        <f t="shared" si="1"/>
        <v/>
      </c>
    </row>
    <row r="119" spans="1:15">
      <c r="A119" s="41"/>
      <c r="B119" s="41"/>
      <c r="C119" s="41"/>
      <c r="D119" s="41"/>
      <c r="E119" s="44"/>
      <c r="F119" s="44"/>
      <c r="G119" s="44"/>
      <c r="H119" s="44"/>
      <c r="I119" s="44"/>
      <c r="J119" s="44"/>
      <c r="K119" s="44"/>
      <c r="L119" s="44"/>
      <c r="M119" s="44"/>
      <c r="O119" s="30" t="str">
        <f t="shared" si="1"/>
        <v/>
      </c>
    </row>
    <row r="120" spans="1:15">
      <c r="A120" s="41"/>
      <c r="B120" s="41"/>
      <c r="C120" s="41"/>
      <c r="D120" s="41"/>
      <c r="E120" s="44"/>
      <c r="F120" s="44"/>
      <c r="G120" s="44"/>
      <c r="H120" s="44"/>
      <c r="I120" s="44"/>
      <c r="J120" s="44"/>
      <c r="K120" s="44"/>
      <c r="L120" s="44"/>
      <c r="M120" s="44"/>
      <c r="O120" s="30" t="str">
        <f t="shared" si="1"/>
        <v/>
      </c>
    </row>
    <row r="121" spans="1:15">
      <c r="A121" s="41"/>
      <c r="B121" s="41"/>
      <c r="C121" s="41"/>
      <c r="D121" s="41"/>
      <c r="E121" s="44"/>
      <c r="F121" s="44"/>
      <c r="G121" s="44"/>
      <c r="H121" s="44"/>
      <c r="I121" s="44"/>
      <c r="J121" s="44"/>
      <c r="K121" s="44"/>
      <c r="L121" s="44"/>
      <c r="M121" s="44"/>
      <c r="O121" s="30" t="str">
        <f t="shared" si="1"/>
        <v/>
      </c>
    </row>
    <row r="122" spans="1:15">
      <c r="A122" s="41"/>
      <c r="B122" s="41"/>
      <c r="C122" s="41"/>
      <c r="D122" s="41"/>
      <c r="E122" s="44"/>
      <c r="F122" s="44"/>
      <c r="G122" s="44"/>
      <c r="H122" s="44"/>
      <c r="I122" s="44"/>
      <c r="J122" s="44"/>
      <c r="K122" s="44"/>
      <c r="L122" s="44"/>
      <c r="M122" s="44"/>
      <c r="O122" s="30" t="str">
        <f t="shared" si="1"/>
        <v/>
      </c>
    </row>
    <row r="123" spans="1:15">
      <c r="A123" s="41"/>
      <c r="B123" s="41"/>
      <c r="C123" s="41"/>
      <c r="D123" s="41"/>
      <c r="E123" s="44"/>
      <c r="F123" s="44"/>
      <c r="G123" s="44"/>
      <c r="H123" s="44"/>
      <c r="I123" s="44"/>
      <c r="J123" s="44"/>
      <c r="K123" s="44"/>
      <c r="L123" s="44"/>
      <c r="M123" s="44"/>
      <c r="O123" s="30" t="str">
        <f t="shared" si="1"/>
        <v/>
      </c>
    </row>
    <row r="124" spans="1:15">
      <c r="A124" s="41"/>
      <c r="B124" s="41"/>
      <c r="C124" s="41"/>
      <c r="D124" s="41"/>
      <c r="E124" s="44"/>
      <c r="F124" s="44"/>
      <c r="G124" s="44"/>
      <c r="H124" s="44"/>
      <c r="I124" s="44"/>
      <c r="J124" s="44"/>
      <c r="K124" s="44"/>
      <c r="L124" s="44"/>
      <c r="M124" s="44"/>
      <c r="O124" s="30" t="str">
        <f t="shared" si="1"/>
        <v/>
      </c>
    </row>
    <row r="125" spans="1:15">
      <c r="A125" s="41"/>
      <c r="B125" s="41"/>
      <c r="C125" s="41"/>
      <c r="D125" s="41"/>
      <c r="E125" s="44"/>
      <c r="F125" s="44"/>
      <c r="G125" s="44"/>
      <c r="H125" s="44"/>
      <c r="I125" s="44"/>
      <c r="J125" s="44"/>
      <c r="K125" s="44"/>
      <c r="L125" s="44"/>
      <c r="M125" s="44"/>
      <c r="O125" s="30" t="str">
        <f t="shared" si="1"/>
        <v/>
      </c>
    </row>
    <row r="126" spans="1:15">
      <c r="A126" s="41"/>
      <c r="B126" s="41"/>
      <c r="C126" s="41"/>
      <c r="D126" s="41"/>
      <c r="E126" s="44"/>
      <c r="F126" s="44"/>
      <c r="G126" s="44"/>
      <c r="H126" s="44"/>
      <c r="I126" s="44"/>
      <c r="J126" s="44"/>
      <c r="K126" s="44"/>
      <c r="L126" s="44"/>
      <c r="M126" s="44"/>
      <c r="O126" s="30" t="str">
        <f t="shared" si="1"/>
        <v/>
      </c>
    </row>
    <row r="127" spans="1:15">
      <c r="A127" s="41"/>
      <c r="B127" s="41"/>
      <c r="C127" s="41"/>
      <c r="D127" s="41"/>
      <c r="E127" s="44"/>
      <c r="F127" s="44"/>
      <c r="G127" s="44"/>
      <c r="H127" s="44"/>
      <c r="I127" s="44"/>
      <c r="J127" s="44"/>
      <c r="K127" s="44"/>
      <c r="L127" s="44"/>
      <c r="M127" s="44"/>
      <c r="O127" s="30" t="str">
        <f t="shared" si="1"/>
        <v/>
      </c>
    </row>
    <row r="128" spans="1:15">
      <c r="A128" s="41"/>
      <c r="B128" s="41"/>
      <c r="C128" s="41"/>
      <c r="D128" s="41"/>
      <c r="E128" s="44"/>
      <c r="F128" s="44"/>
      <c r="G128" s="44"/>
      <c r="H128" s="44"/>
      <c r="I128" s="44"/>
      <c r="J128" s="44"/>
      <c r="K128" s="44"/>
      <c r="L128" s="44"/>
      <c r="M128" s="44"/>
      <c r="O128" s="30" t="str">
        <f t="shared" si="1"/>
        <v/>
      </c>
    </row>
    <row r="129" spans="1:15">
      <c r="A129" s="41"/>
      <c r="B129" s="41"/>
      <c r="C129" s="41"/>
      <c r="D129" s="41"/>
      <c r="E129" s="44"/>
      <c r="F129" s="44"/>
      <c r="G129" s="44"/>
      <c r="H129" s="44"/>
      <c r="I129" s="44"/>
      <c r="J129" s="44"/>
      <c r="K129" s="44"/>
      <c r="L129" s="44"/>
      <c r="M129" s="44"/>
      <c r="O129" s="30" t="str">
        <f t="shared" si="1"/>
        <v/>
      </c>
    </row>
    <row r="130" spans="1:15">
      <c r="A130" s="41"/>
      <c r="B130" s="41"/>
      <c r="C130" s="41"/>
      <c r="D130" s="41"/>
      <c r="E130" s="44"/>
      <c r="F130" s="44"/>
      <c r="G130" s="44"/>
      <c r="H130" s="44"/>
      <c r="I130" s="44"/>
      <c r="J130" s="44"/>
      <c r="K130" s="44"/>
      <c r="L130" s="44"/>
      <c r="M130" s="44"/>
      <c r="O130" s="30" t="str">
        <f t="shared" si="1"/>
        <v/>
      </c>
    </row>
    <row r="131" spans="1:15">
      <c r="A131" s="41"/>
      <c r="B131" s="41"/>
      <c r="C131" s="41"/>
      <c r="D131" s="41"/>
      <c r="E131" s="44"/>
      <c r="F131" s="44"/>
      <c r="G131" s="44"/>
      <c r="H131" s="44"/>
      <c r="I131" s="44"/>
      <c r="J131" s="44"/>
      <c r="K131" s="44"/>
      <c r="L131" s="44"/>
      <c r="M131" s="44"/>
      <c r="O131" s="30" t="str">
        <f t="shared" si="1"/>
        <v/>
      </c>
    </row>
    <row r="132" spans="1:15">
      <c r="A132" s="41"/>
      <c r="B132" s="41"/>
      <c r="C132" s="41"/>
      <c r="D132" s="41"/>
      <c r="E132" s="44"/>
      <c r="F132" s="44"/>
      <c r="G132" s="44"/>
      <c r="H132" s="44"/>
      <c r="I132" s="44"/>
      <c r="J132" s="44"/>
      <c r="K132" s="44"/>
      <c r="L132" s="44"/>
      <c r="M132" s="44"/>
      <c r="O132" s="30" t="str">
        <f t="shared" si="1"/>
        <v/>
      </c>
    </row>
    <row r="133" spans="1:15">
      <c r="A133" s="41"/>
      <c r="B133" s="41"/>
      <c r="C133" s="41"/>
      <c r="D133" s="41"/>
      <c r="E133" s="44"/>
      <c r="F133" s="44"/>
      <c r="G133" s="44"/>
      <c r="H133" s="44"/>
      <c r="I133" s="44"/>
      <c r="J133" s="44"/>
      <c r="K133" s="44"/>
      <c r="L133" s="44"/>
      <c r="M133" s="44"/>
      <c r="O133" s="30" t="str">
        <f t="shared" si="1"/>
        <v/>
      </c>
    </row>
    <row r="134" spans="1:15">
      <c r="A134" s="41"/>
      <c r="B134" s="41"/>
      <c r="C134" s="41"/>
      <c r="D134" s="41"/>
      <c r="E134" s="44"/>
      <c r="F134" s="44"/>
      <c r="G134" s="44"/>
      <c r="H134" s="44"/>
      <c r="I134" s="44"/>
      <c r="J134" s="44"/>
      <c r="K134" s="44"/>
      <c r="L134" s="44"/>
      <c r="M134" s="44"/>
      <c r="O134" s="30" t="str">
        <f t="shared" si="1"/>
        <v/>
      </c>
    </row>
    <row r="135" spans="1:15">
      <c r="A135" s="41"/>
      <c r="B135" s="41"/>
      <c r="C135" s="41"/>
      <c r="D135" s="41"/>
      <c r="E135" s="44"/>
      <c r="F135" s="44"/>
      <c r="G135" s="44"/>
      <c r="H135" s="44"/>
      <c r="I135" s="44"/>
      <c r="J135" s="44"/>
      <c r="K135" s="44"/>
      <c r="L135" s="44"/>
      <c r="M135" s="44"/>
      <c r="O135" s="30" t="str">
        <f t="shared" si="1"/>
        <v/>
      </c>
    </row>
    <row r="136" spans="1:15">
      <c r="A136" s="41"/>
      <c r="B136" s="41"/>
      <c r="C136" s="41"/>
      <c r="D136" s="41"/>
      <c r="E136" s="44"/>
      <c r="F136" s="44"/>
      <c r="G136" s="44"/>
      <c r="H136" s="44"/>
      <c r="I136" s="44"/>
      <c r="J136" s="44"/>
      <c r="K136" s="44"/>
      <c r="L136" s="44"/>
      <c r="M136" s="44"/>
      <c r="O136" s="30" t="str">
        <f t="shared" si="1"/>
        <v/>
      </c>
    </row>
    <row r="137" spans="1:15">
      <c r="A137" s="41"/>
      <c r="B137" s="41"/>
      <c r="C137" s="41"/>
      <c r="D137" s="41"/>
      <c r="E137" s="44"/>
      <c r="F137" s="44"/>
      <c r="G137" s="44"/>
      <c r="H137" s="44"/>
      <c r="I137" s="44"/>
      <c r="J137" s="44"/>
      <c r="K137" s="44"/>
      <c r="L137" s="44"/>
      <c r="M137" s="44"/>
      <c r="O137" s="30" t="str">
        <f t="shared" si="1"/>
        <v/>
      </c>
    </row>
    <row r="138" spans="1:15">
      <c r="A138" s="41"/>
      <c r="B138" s="41"/>
      <c r="C138" s="41"/>
      <c r="D138" s="41"/>
      <c r="E138" s="44"/>
      <c r="F138" s="44"/>
      <c r="G138" s="44"/>
      <c r="H138" s="44"/>
      <c r="I138" s="44"/>
      <c r="J138" s="44"/>
      <c r="K138" s="44"/>
      <c r="L138" s="44"/>
      <c r="M138" s="44"/>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41"/>
      <c r="B139" s="41"/>
      <c r="C139" s="41"/>
      <c r="D139" s="41"/>
      <c r="E139" s="44"/>
      <c r="F139" s="44"/>
      <c r="G139" s="44"/>
      <c r="H139" s="44"/>
      <c r="I139" s="44"/>
      <c r="J139" s="44"/>
      <c r="K139" s="44"/>
      <c r="L139" s="44"/>
      <c r="M139" s="44"/>
      <c r="O139" s="30" t="str">
        <f t="shared" si="2"/>
        <v/>
      </c>
    </row>
    <row r="140" spans="1:15">
      <c r="A140" s="41"/>
      <c r="B140" s="41"/>
      <c r="C140" s="41"/>
      <c r="D140" s="41"/>
      <c r="E140" s="44"/>
      <c r="F140" s="44"/>
      <c r="G140" s="44"/>
      <c r="H140" s="44"/>
      <c r="I140" s="44"/>
      <c r="J140" s="44"/>
      <c r="K140" s="44"/>
      <c r="L140" s="44"/>
      <c r="M140" s="44"/>
      <c r="O140" s="30" t="str">
        <f t="shared" si="2"/>
        <v/>
      </c>
    </row>
    <row r="141" spans="1:15">
      <c r="A141" s="41"/>
      <c r="B141" s="41"/>
      <c r="C141" s="41"/>
      <c r="D141" s="41"/>
      <c r="E141" s="44"/>
      <c r="F141" s="44"/>
      <c r="G141" s="44"/>
      <c r="H141" s="44"/>
      <c r="I141" s="44"/>
      <c r="J141" s="44"/>
      <c r="K141" s="44"/>
      <c r="L141" s="44"/>
      <c r="M141" s="44"/>
      <c r="O141" s="30" t="str">
        <f t="shared" si="2"/>
        <v/>
      </c>
    </row>
    <row r="142" spans="1:15">
      <c r="A142" s="41"/>
      <c r="B142" s="41"/>
      <c r="C142" s="41"/>
      <c r="D142" s="41"/>
      <c r="E142" s="44"/>
      <c r="F142" s="44"/>
      <c r="G142" s="44"/>
      <c r="H142" s="44"/>
      <c r="I142" s="44"/>
      <c r="J142" s="44"/>
      <c r="K142" s="44"/>
      <c r="L142" s="44"/>
      <c r="M142" s="44"/>
      <c r="O142" s="30" t="str">
        <f t="shared" si="2"/>
        <v/>
      </c>
    </row>
    <row r="143" spans="1:15">
      <c r="A143" s="41"/>
      <c r="B143" s="41"/>
      <c r="C143" s="41"/>
      <c r="D143" s="41"/>
      <c r="E143" s="44"/>
      <c r="F143" s="44"/>
      <c r="G143" s="44"/>
      <c r="H143" s="44"/>
      <c r="I143" s="44"/>
      <c r="J143" s="44"/>
      <c r="K143" s="44"/>
      <c r="L143" s="44"/>
      <c r="M143" s="44"/>
      <c r="O143" s="30" t="str">
        <f t="shared" si="2"/>
        <v/>
      </c>
    </row>
    <row r="144" spans="1:15">
      <c r="A144" s="41"/>
      <c r="B144" s="41"/>
      <c r="C144" s="41"/>
      <c r="D144" s="41"/>
      <c r="E144" s="44"/>
      <c r="F144" s="44"/>
      <c r="G144" s="44"/>
      <c r="H144" s="44"/>
      <c r="I144" s="44"/>
      <c r="J144" s="44"/>
      <c r="K144" s="44"/>
      <c r="L144" s="44"/>
      <c r="M144" s="44"/>
      <c r="O144" s="30" t="str">
        <f t="shared" si="2"/>
        <v/>
      </c>
    </row>
    <row r="145" spans="1:15">
      <c r="A145" s="41"/>
      <c r="B145" s="41"/>
      <c r="C145" s="41"/>
      <c r="D145" s="41"/>
      <c r="E145" s="44"/>
      <c r="F145" s="44"/>
      <c r="G145" s="44"/>
      <c r="H145" s="44"/>
      <c r="I145" s="44"/>
      <c r="J145" s="44"/>
      <c r="K145" s="44"/>
      <c r="L145" s="44"/>
      <c r="M145" s="44"/>
      <c r="O145" s="30" t="str">
        <f t="shared" si="2"/>
        <v/>
      </c>
    </row>
    <row r="146" spans="1:15">
      <c r="A146" s="41"/>
      <c r="B146" s="41"/>
      <c r="C146" s="41"/>
      <c r="D146" s="41"/>
      <c r="E146" s="44"/>
      <c r="F146" s="44"/>
      <c r="G146" s="44"/>
      <c r="H146" s="44"/>
      <c r="I146" s="44"/>
      <c r="J146" s="44"/>
      <c r="K146" s="44"/>
      <c r="L146" s="44"/>
      <c r="M146" s="44"/>
      <c r="O146" s="30" t="str">
        <f t="shared" si="2"/>
        <v/>
      </c>
    </row>
    <row r="147" spans="1:15">
      <c r="A147" s="41"/>
      <c r="B147" s="41"/>
      <c r="C147" s="41"/>
      <c r="D147" s="41"/>
      <c r="E147" s="44"/>
      <c r="F147" s="44"/>
      <c r="G147" s="44"/>
      <c r="H147" s="44"/>
      <c r="I147" s="44"/>
      <c r="J147" s="44"/>
      <c r="K147" s="44"/>
      <c r="L147" s="44"/>
      <c r="M147" s="44"/>
      <c r="O147" s="30" t="str">
        <f t="shared" si="2"/>
        <v/>
      </c>
    </row>
    <row r="148" spans="1:15">
      <c r="A148" s="41"/>
      <c r="B148" s="41"/>
      <c r="C148" s="41"/>
      <c r="D148" s="41"/>
      <c r="E148" s="44"/>
      <c r="F148" s="44"/>
      <c r="G148" s="44"/>
      <c r="H148" s="44"/>
      <c r="I148" s="44"/>
      <c r="J148" s="44"/>
      <c r="K148" s="44"/>
      <c r="L148" s="44"/>
      <c r="M148" s="44"/>
      <c r="O148" s="30" t="str">
        <f t="shared" si="2"/>
        <v/>
      </c>
    </row>
    <row r="149" spans="1:15">
      <c r="A149" s="41"/>
      <c r="B149" s="41"/>
      <c r="C149" s="41"/>
      <c r="D149" s="41"/>
      <c r="E149" s="44"/>
      <c r="F149" s="44"/>
      <c r="G149" s="44"/>
      <c r="H149" s="44"/>
      <c r="I149" s="44"/>
      <c r="J149" s="44"/>
      <c r="K149" s="44"/>
      <c r="L149" s="44"/>
      <c r="M149" s="44"/>
      <c r="O149" s="30" t="str">
        <f t="shared" si="2"/>
        <v/>
      </c>
    </row>
    <row r="150" spans="1:15">
      <c r="A150" s="41"/>
      <c r="B150" s="41"/>
      <c r="C150" s="41"/>
      <c r="D150" s="41"/>
      <c r="E150" s="44"/>
      <c r="F150" s="44"/>
      <c r="G150" s="44"/>
      <c r="H150" s="44"/>
      <c r="I150" s="44"/>
      <c r="J150" s="44"/>
      <c r="K150" s="44"/>
      <c r="L150" s="44"/>
      <c r="M150" s="44"/>
      <c r="O150" s="30" t="str">
        <f t="shared" si="2"/>
        <v/>
      </c>
    </row>
    <row r="151" spans="1:15">
      <c r="A151" s="41"/>
      <c r="B151" s="41"/>
      <c r="C151" s="41"/>
      <c r="D151" s="41"/>
      <c r="E151" s="44"/>
      <c r="F151" s="44"/>
      <c r="G151" s="44"/>
      <c r="H151" s="44"/>
      <c r="I151" s="44"/>
      <c r="J151" s="44"/>
      <c r="K151" s="44"/>
      <c r="L151" s="44"/>
      <c r="M151" s="44"/>
      <c r="O151" s="30" t="str">
        <f t="shared" si="2"/>
        <v/>
      </c>
    </row>
    <row r="152" spans="1:15">
      <c r="A152" s="41"/>
      <c r="B152" s="41"/>
      <c r="C152" s="41"/>
      <c r="D152" s="41"/>
      <c r="E152" s="44"/>
      <c r="F152" s="44"/>
      <c r="G152" s="44"/>
      <c r="H152" s="44"/>
      <c r="I152" s="44"/>
      <c r="J152" s="44"/>
      <c r="K152" s="44"/>
      <c r="L152" s="44"/>
      <c r="M152" s="44"/>
      <c r="O152" s="30" t="str">
        <f t="shared" si="2"/>
        <v/>
      </c>
    </row>
    <row r="153" spans="1:15">
      <c r="A153" s="41"/>
      <c r="B153" s="41"/>
      <c r="C153" s="41"/>
      <c r="D153" s="41"/>
      <c r="E153" s="44"/>
      <c r="F153" s="44"/>
      <c r="G153" s="44"/>
      <c r="H153" s="44"/>
      <c r="I153" s="44"/>
      <c r="J153" s="44"/>
      <c r="K153" s="44"/>
      <c r="L153" s="44"/>
      <c r="M153" s="44"/>
      <c r="O153" s="30" t="str">
        <f t="shared" si="2"/>
        <v/>
      </c>
    </row>
    <row r="154" spans="1:15">
      <c r="A154" s="41"/>
      <c r="B154" s="41"/>
      <c r="C154" s="41"/>
      <c r="D154" s="41"/>
      <c r="E154" s="44"/>
      <c r="F154" s="44"/>
      <c r="G154" s="44"/>
      <c r="H154" s="44"/>
      <c r="I154" s="44"/>
      <c r="J154" s="44"/>
      <c r="K154" s="44"/>
      <c r="L154" s="44"/>
      <c r="M154" s="44"/>
      <c r="O154" s="30" t="str">
        <f t="shared" si="2"/>
        <v/>
      </c>
    </row>
    <row r="155" spans="1:15">
      <c r="A155" s="41"/>
      <c r="B155" s="41"/>
      <c r="C155" s="41"/>
      <c r="D155" s="41"/>
      <c r="E155" s="44"/>
      <c r="F155" s="44"/>
      <c r="G155" s="44"/>
      <c r="H155" s="44"/>
      <c r="I155" s="44"/>
      <c r="J155" s="44"/>
      <c r="K155" s="44"/>
      <c r="L155" s="44"/>
      <c r="M155" s="44"/>
      <c r="O155" s="30" t="str">
        <f t="shared" si="2"/>
        <v/>
      </c>
    </row>
    <row r="156" spans="1:15">
      <c r="A156" s="41"/>
      <c r="B156" s="41"/>
      <c r="C156" s="41"/>
      <c r="D156" s="41"/>
      <c r="E156" s="44"/>
      <c r="F156" s="44"/>
      <c r="G156" s="44"/>
      <c r="H156" s="44"/>
      <c r="I156" s="44"/>
      <c r="J156" s="44"/>
      <c r="K156" s="44"/>
      <c r="L156" s="44"/>
      <c r="M156" s="44"/>
      <c r="O156" s="30" t="str">
        <f t="shared" si="2"/>
        <v/>
      </c>
    </row>
    <row r="157" spans="1:15">
      <c r="A157" s="41"/>
      <c r="B157" s="41"/>
      <c r="C157" s="41"/>
      <c r="D157" s="41"/>
      <c r="E157" s="44"/>
      <c r="F157" s="44"/>
      <c r="G157" s="44"/>
      <c r="H157" s="44"/>
      <c r="I157" s="44"/>
      <c r="J157" s="44"/>
      <c r="K157" s="44"/>
      <c r="L157" s="44"/>
      <c r="M157" s="44"/>
      <c r="O157" s="30" t="str">
        <f t="shared" si="2"/>
        <v/>
      </c>
    </row>
    <row r="158" spans="1:15">
      <c r="A158" s="41"/>
      <c r="B158" s="41"/>
      <c r="C158" s="41"/>
      <c r="D158" s="41"/>
      <c r="E158" s="44"/>
      <c r="F158" s="44"/>
      <c r="G158" s="44"/>
      <c r="H158" s="44"/>
      <c r="I158" s="44"/>
      <c r="J158" s="44"/>
      <c r="K158" s="44"/>
      <c r="L158" s="44"/>
      <c r="M158" s="44"/>
      <c r="O158" s="30" t="str">
        <f t="shared" si="2"/>
        <v/>
      </c>
    </row>
    <row r="159" spans="1:15">
      <c r="A159" s="41"/>
      <c r="B159" s="41"/>
      <c r="C159" s="41"/>
      <c r="D159" s="41"/>
      <c r="E159" s="44"/>
      <c r="F159" s="44"/>
      <c r="G159" s="44"/>
      <c r="H159" s="44"/>
      <c r="I159" s="44"/>
      <c r="J159" s="44"/>
      <c r="K159" s="44"/>
      <c r="L159" s="44"/>
      <c r="M159" s="44"/>
      <c r="O159" s="30" t="str">
        <f t="shared" si="2"/>
        <v/>
      </c>
    </row>
    <row r="160" spans="1:15">
      <c r="A160" s="41"/>
      <c r="B160" s="41"/>
      <c r="C160" s="41"/>
      <c r="D160" s="41"/>
      <c r="E160" s="44"/>
      <c r="F160" s="44"/>
      <c r="G160" s="44"/>
      <c r="H160" s="44"/>
      <c r="I160" s="44"/>
      <c r="J160" s="44"/>
      <c r="K160" s="44"/>
      <c r="L160" s="44"/>
      <c r="M160" s="44"/>
      <c r="O160" s="30" t="str">
        <f t="shared" si="2"/>
        <v/>
      </c>
    </row>
    <row r="161" spans="1:15">
      <c r="A161" s="41"/>
      <c r="B161" s="41"/>
      <c r="C161" s="41"/>
      <c r="D161" s="41"/>
      <c r="E161" s="44"/>
      <c r="F161" s="44"/>
      <c r="G161" s="44"/>
      <c r="H161" s="44"/>
      <c r="I161" s="44"/>
      <c r="J161" s="44"/>
      <c r="K161" s="44"/>
      <c r="L161" s="44"/>
      <c r="M161" s="44"/>
      <c r="O161" s="30" t="str">
        <f t="shared" si="2"/>
        <v/>
      </c>
    </row>
    <row r="162" spans="1:15">
      <c r="A162" s="41"/>
      <c r="B162" s="41"/>
      <c r="C162" s="41"/>
      <c r="D162" s="41"/>
      <c r="E162" s="44"/>
      <c r="F162" s="44"/>
      <c r="G162" s="44"/>
      <c r="H162" s="44"/>
      <c r="I162" s="44"/>
      <c r="J162" s="44"/>
      <c r="K162" s="44"/>
      <c r="L162" s="44"/>
      <c r="M162" s="44"/>
      <c r="O162" s="30" t="str">
        <f t="shared" si="2"/>
        <v/>
      </c>
    </row>
    <row r="163" spans="1:15">
      <c r="A163" s="41"/>
      <c r="B163" s="41"/>
      <c r="C163" s="41"/>
      <c r="D163" s="41"/>
      <c r="E163" s="44"/>
      <c r="F163" s="44"/>
      <c r="G163" s="44"/>
      <c r="H163" s="44"/>
      <c r="I163" s="44"/>
      <c r="J163" s="44"/>
      <c r="K163" s="44"/>
      <c r="L163" s="44"/>
      <c r="M163" s="44"/>
      <c r="O163" s="30" t="str">
        <f t="shared" si="2"/>
        <v/>
      </c>
    </row>
    <row r="164" spans="1:15">
      <c r="A164" s="41"/>
      <c r="B164" s="41"/>
      <c r="C164" s="41"/>
      <c r="D164" s="41"/>
      <c r="E164" s="44"/>
      <c r="F164" s="44"/>
      <c r="G164" s="44"/>
      <c r="H164" s="44"/>
      <c r="I164" s="44"/>
      <c r="J164" s="44"/>
      <c r="K164" s="44"/>
      <c r="L164" s="44"/>
      <c r="M164" s="44"/>
      <c r="O164" s="30" t="str">
        <f t="shared" si="2"/>
        <v/>
      </c>
    </row>
    <row r="165" spans="1:15">
      <c r="A165" s="41"/>
      <c r="B165" s="41"/>
      <c r="C165" s="41"/>
      <c r="D165" s="41"/>
      <c r="E165" s="44"/>
      <c r="F165" s="44"/>
      <c r="G165" s="44"/>
      <c r="H165" s="44"/>
      <c r="I165" s="44"/>
      <c r="J165" s="44"/>
      <c r="K165" s="44"/>
      <c r="L165" s="44"/>
      <c r="M165" s="44"/>
      <c r="O165" s="30" t="str">
        <f t="shared" si="2"/>
        <v/>
      </c>
    </row>
    <row r="166" spans="1:15">
      <c r="A166" s="41"/>
      <c r="B166" s="41"/>
      <c r="C166" s="41"/>
      <c r="D166" s="41"/>
      <c r="E166" s="44"/>
      <c r="F166" s="44"/>
      <c r="G166" s="44"/>
      <c r="H166" s="44"/>
      <c r="I166" s="44"/>
      <c r="J166" s="44"/>
      <c r="K166" s="44"/>
      <c r="L166" s="44"/>
      <c r="M166" s="44"/>
      <c r="O166" s="30" t="str">
        <f t="shared" si="2"/>
        <v/>
      </c>
    </row>
    <row r="167" spans="1:15">
      <c r="A167" s="41"/>
      <c r="B167" s="41"/>
      <c r="C167" s="41"/>
      <c r="D167" s="41"/>
      <c r="E167" s="44"/>
      <c r="F167" s="44"/>
      <c r="G167" s="44"/>
      <c r="H167" s="44"/>
      <c r="I167" s="44"/>
      <c r="J167" s="44"/>
      <c r="K167" s="44"/>
      <c r="L167" s="44"/>
      <c r="M167" s="44"/>
      <c r="O167" s="30" t="str">
        <f t="shared" si="2"/>
        <v/>
      </c>
    </row>
    <row r="168" spans="1:15">
      <c r="A168" s="41"/>
      <c r="B168" s="41"/>
      <c r="C168" s="41"/>
      <c r="D168" s="41"/>
      <c r="E168" s="44"/>
      <c r="F168" s="44"/>
      <c r="G168" s="44"/>
      <c r="H168" s="44"/>
      <c r="I168" s="44"/>
      <c r="J168" s="44"/>
      <c r="K168" s="44"/>
      <c r="L168" s="44"/>
      <c r="M168" s="44"/>
      <c r="O168" s="30" t="str">
        <f t="shared" si="2"/>
        <v/>
      </c>
    </row>
    <row r="169" spans="1:15">
      <c r="A169" s="41"/>
      <c r="B169" s="41"/>
      <c r="C169" s="41"/>
      <c r="D169" s="41"/>
      <c r="E169" s="44"/>
      <c r="F169" s="44"/>
      <c r="G169" s="44"/>
      <c r="H169" s="44"/>
      <c r="I169" s="44"/>
      <c r="J169" s="44"/>
      <c r="K169" s="44"/>
      <c r="L169" s="44"/>
      <c r="M169" s="44"/>
      <c r="O169" s="30" t="str">
        <f t="shared" si="2"/>
        <v/>
      </c>
    </row>
    <row r="170" spans="1:15">
      <c r="A170" s="41"/>
      <c r="B170" s="41"/>
      <c r="C170" s="41"/>
      <c r="D170" s="41"/>
      <c r="E170" s="44"/>
      <c r="F170" s="44"/>
      <c r="G170" s="44"/>
      <c r="H170" s="44"/>
      <c r="I170" s="44"/>
      <c r="J170" s="44"/>
      <c r="K170" s="44"/>
      <c r="L170" s="44"/>
      <c r="M170" s="44"/>
      <c r="O170" s="30" t="str">
        <f t="shared" si="2"/>
        <v/>
      </c>
    </row>
    <row r="171" spans="1:15">
      <c r="A171" s="41"/>
      <c r="B171" s="41"/>
      <c r="C171" s="41"/>
      <c r="D171" s="41"/>
      <c r="E171" s="44"/>
      <c r="F171" s="44"/>
      <c r="G171" s="44"/>
      <c r="H171" s="44"/>
      <c r="I171" s="44"/>
      <c r="J171" s="44"/>
      <c r="K171" s="44"/>
      <c r="L171" s="44"/>
      <c r="M171" s="44"/>
      <c r="O171" s="30" t="str">
        <f t="shared" si="2"/>
        <v/>
      </c>
    </row>
    <row r="172" spans="1:15">
      <c r="A172" s="41"/>
      <c r="B172" s="41"/>
      <c r="C172" s="41"/>
      <c r="D172" s="41"/>
      <c r="E172" s="44"/>
      <c r="F172" s="44"/>
      <c r="G172" s="44"/>
      <c r="H172" s="44"/>
      <c r="I172" s="44"/>
      <c r="J172" s="44"/>
      <c r="K172" s="44"/>
      <c r="L172" s="44"/>
      <c r="M172" s="44"/>
      <c r="O172" s="30" t="str">
        <f t="shared" si="2"/>
        <v/>
      </c>
    </row>
    <row r="173" spans="1:15">
      <c r="A173" s="41"/>
      <c r="B173" s="41"/>
      <c r="C173" s="41"/>
      <c r="D173" s="41"/>
      <c r="E173" s="44"/>
      <c r="F173" s="44"/>
      <c r="G173" s="44"/>
      <c r="H173" s="44"/>
      <c r="I173" s="44"/>
      <c r="J173" s="44"/>
      <c r="K173" s="44"/>
      <c r="L173" s="44"/>
      <c r="M173" s="44"/>
      <c r="O173" s="30" t="str">
        <f t="shared" si="2"/>
        <v/>
      </c>
    </row>
    <row r="174" spans="1:15">
      <c r="A174" s="41"/>
      <c r="B174" s="41"/>
      <c r="C174" s="41"/>
      <c r="D174" s="41"/>
      <c r="E174" s="44"/>
      <c r="F174" s="44"/>
      <c r="G174" s="44"/>
      <c r="H174" s="44"/>
      <c r="I174" s="44"/>
      <c r="J174" s="44"/>
      <c r="K174" s="44"/>
      <c r="L174" s="44"/>
      <c r="M174" s="44"/>
      <c r="O174" s="30" t="str">
        <f t="shared" si="2"/>
        <v/>
      </c>
    </row>
    <row r="175" spans="1:15">
      <c r="A175" s="41"/>
      <c r="B175" s="41"/>
      <c r="C175" s="41"/>
      <c r="D175" s="41"/>
      <c r="E175" s="44"/>
      <c r="F175" s="44"/>
      <c r="G175" s="44"/>
      <c r="H175" s="44"/>
      <c r="I175" s="44"/>
      <c r="J175" s="44"/>
      <c r="K175" s="44"/>
      <c r="L175" s="44"/>
      <c r="M175" s="44"/>
      <c r="O175" s="30" t="str">
        <f t="shared" si="2"/>
        <v/>
      </c>
    </row>
    <row r="176" spans="1:15">
      <c r="A176" s="41"/>
      <c r="B176" s="41"/>
      <c r="C176" s="41"/>
      <c r="D176" s="41"/>
      <c r="E176" s="44"/>
      <c r="F176" s="44"/>
      <c r="G176" s="44"/>
      <c r="H176" s="44"/>
      <c r="I176" s="44"/>
      <c r="J176" s="44"/>
      <c r="K176" s="44"/>
      <c r="L176" s="44"/>
      <c r="M176" s="44"/>
      <c r="O176" s="30" t="str">
        <f t="shared" si="2"/>
        <v/>
      </c>
    </row>
    <row r="177" spans="1:15">
      <c r="A177" s="41"/>
      <c r="B177" s="41"/>
      <c r="C177" s="41"/>
      <c r="D177" s="41"/>
      <c r="E177" s="44"/>
      <c r="F177" s="44"/>
      <c r="G177" s="44"/>
      <c r="H177" s="44"/>
      <c r="I177" s="44"/>
      <c r="J177" s="44"/>
      <c r="K177" s="44"/>
      <c r="L177" s="44"/>
      <c r="M177" s="44"/>
      <c r="O177" s="30" t="str">
        <f t="shared" si="2"/>
        <v/>
      </c>
    </row>
    <row r="178" spans="1:15">
      <c r="A178" s="41"/>
      <c r="B178" s="41"/>
      <c r="C178" s="41"/>
      <c r="D178" s="41"/>
      <c r="E178" s="44"/>
      <c r="F178" s="44"/>
      <c r="G178" s="44"/>
      <c r="H178" s="44"/>
      <c r="I178" s="44"/>
      <c r="J178" s="44"/>
      <c r="K178" s="44"/>
      <c r="L178" s="44"/>
      <c r="M178" s="44"/>
      <c r="O178" s="30" t="str">
        <f t="shared" si="2"/>
        <v/>
      </c>
    </row>
    <row r="179" spans="1:15">
      <c r="A179" s="41"/>
      <c r="B179" s="41"/>
      <c r="C179" s="41"/>
      <c r="D179" s="41"/>
      <c r="E179" s="44"/>
      <c r="F179" s="44"/>
      <c r="G179" s="44"/>
      <c r="H179" s="44"/>
      <c r="I179" s="44"/>
      <c r="J179" s="44"/>
      <c r="K179" s="44"/>
      <c r="L179" s="44"/>
      <c r="M179" s="44"/>
      <c r="O179" s="30" t="str">
        <f t="shared" si="2"/>
        <v/>
      </c>
    </row>
    <row r="180" spans="1:15">
      <c r="A180" s="41"/>
      <c r="B180" s="41"/>
      <c r="C180" s="41"/>
      <c r="D180" s="41"/>
      <c r="E180" s="44"/>
      <c r="F180" s="44"/>
      <c r="G180" s="44"/>
      <c r="H180" s="44"/>
      <c r="I180" s="44"/>
      <c r="J180" s="44"/>
      <c r="K180" s="44"/>
      <c r="L180" s="44"/>
      <c r="M180" s="44"/>
      <c r="O180" s="30" t="str">
        <f t="shared" si="2"/>
        <v/>
      </c>
    </row>
    <row r="181" spans="1:15">
      <c r="A181" s="41"/>
      <c r="B181" s="41"/>
      <c r="C181" s="41"/>
      <c r="D181" s="41"/>
      <c r="E181" s="44"/>
      <c r="F181" s="44"/>
      <c r="G181" s="44"/>
      <c r="H181" s="44"/>
      <c r="I181" s="44"/>
      <c r="J181" s="44"/>
      <c r="K181" s="44"/>
      <c r="L181" s="44"/>
      <c r="M181" s="44"/>
      <c r="O181" s="30" t="str">
        <f t="shared" si="2"/>
        <v/>
      </c>
    </row>
    <row r="182" spans="1:15">
      <c r="A182" s="41"/>
      <c r="B182" s="41"/>
      <c r="C182" s="41"/>
      <c r="D182" s="41"/>
      <c r="E182" s="44"/>
      <c r="F182" s="44"/>
      <c r="G182" s="44"/>
      <c r="H182" s="44"/>
      <c r="I182" s="44"/>
      <c r="J182" s="44"/>
      <c r="K182" s="44"/>
      <c r="L182" s="44"/>
      <c r="M182" s="44"/>
      <c r="O182" s="30" t="str">
        <f t="shared" si="2"/>
        <v/>
      </c>
    </row>
    <row r="183" spans="1:15">
      <c r="A183" s="41"/>
      <c r="B183" s="41"/>
      <c r="C183" s="41"/>
      <c r="D183" s="41"/>
      <c r="E183" s="44"/>
      <c r="F183" s="44"/>
      <c r="G183" s="44"/>
      <c r="H183" s="44"/>
      <c r="I183" s="44"/>
      <c r="J183" s="44"/>
      <c r="K183" s="44"/>
      <c r="L183" s="44"/>
      <c r="M183" s="44"/>
      <c r="O183" s="30" t="str">
        <f t="shared" si="2"/>
        <v/>
      </c>
    </row>
    <row r="184" spans="1:15">
      <c r="A184" s="41"/>
      <c r="B184" s="41"/>
      <c r="C184" s="41"/>
      <c r="D184" s="41"/>
      <c r="E184" s="44"/>
      <c r="F184" s="44"/>
      <c r="G184" s="44"/>
      <c r="H184" s="44"/>
      <c r="I184" s="44"/>
      <c r="J184" s="44"/>
      <c r="K184" s="44"/>
      <c r="L184" s="44"/>
      <c r="M184" s="44"/>
      <c r="O184" s="30" t="str">
        <f t="shared" si="2"/>
        <v/>
      </c>
    </row>
    <row r="185" spans="1:15">
      <c r="A185" s="41"/>
      <c r="B185" s="41"/>
      <c r="C185" s="41"/>
      <c r="D185" s="41"/>
      <c r="E185" s="44"/>
      <c r="F185" s="44"/>
      <c r="G185" s="44"/>
      <c r="H185" s="44"/>
      <c r="I185" s="44"/>
      <c r="J185" s="44"/>
      <c r="K185" s="44"/>
      <c r="L185" s="44"/>
      <c r="M185" s="44"/>
      <c r="O185" s="30" t="str">
        <f t="shared" si="2"/>
        <v/>
      </c>
    </row>
    <row r="186" spans="1:15">
      <c r="A186" s="41"/>
      <c r="B186" s="41"/>
      <c r="C186" s="41"/>
      <c r="D186" s="41"/>
      <c r="E186" s="44"/>
      <c r="F186" s="44"/>
      <c r="G186" s="44"/>
      <c r="H186" s="44"/>
      <c r="I186" s="44"/>
      <c r="J186" s="44"/>
      <c r="K186" s="44"/>
      <c r="L186" s="44"/>
      <c r="M186" s="44"/>
      <c r="O186" s="30" t="str">
        <f t="shared" si="2"/>
        <v/>
      </c>
    </row>
    <row r="187" spans="1:15">
      <c r="A187" s="41"/>
      <c r="B187" s="41"/>
      <c r="C187" s="41"/>
      <c r="D187" s="41"/>
      <c r="E187" s="44"/>
      <c r="F187" s="44"/>
      <c r="G187" s="44"/>
      <c r="H187" s="44"/>
      <c r="I187" s="44"/>
      <c r="J187" s="44"/>
      <c r="K187" s="44"/>
      <c r="L187" s="44"/>
      <c r="M187" s="44"/>
      <c r="O187" s="30" t="str">
        <f t="shared" si="2"/>
        <v/>
      </c>
    </row>
    <row r="188" spans="1:15">
      <c r="A188" s="41"/>
      <c r="B188" s="41"/>
      <c r="C188" s="41"/>
      <c r="D188" s="41"/>
      <c r="E188" s="44"/>
      <c r="F188" s="44"/>
      <c r="G188" s="44"/>
      <c r="H188" s="44"/>
      <c r="I188" s="44"/>
      <c r="J188" s="44"/>
      <c r="K188" s="44"/>
      <c r="L188" s="44"/>
      <c r="M188" s="44"/>
      <c r="O188" s="30" t="str">
        <f t="shared" si="2"/>
        <v/>
      </c>
    </row>
    <row r="189" spans="1:15">
      <c r="A189" s="41"/>
      <c r="B189" s="41"/>
      <c r="C189" s="41"/>
      <c r="D189" s="41"/>
      <c r="E189" s="44"/>
      <c r="F189" s="44"/>
      <c r="G189" s="44"/>
      <c r="H189" s="44"/>
      <c r="I189" s="44"/>
      <c r="J189" s="44"/>
      <c r="K189" s="44"/>
      <c r="L189" s="44"/>
      <c r="M189" s="44"/>
      <c r="O189" s="30" t="str">
        <f t="shared" si="2"/>
        <v/>
      </c>
    </row>
    <row r="190" spans="1:15">
      <c r="A190" s="41"/>
      <c r="B190" s="41"/>
      <c r="C190" s="41"/>
      <c r="D190" s="41"/>
      <c r="E190" s="44"/>
      <c r="F190" s="44"/>
      <c r="G190" s="44"/>
      <c r="H190" s="44"/>
      <c r="I190" s="44"/>
      <c r="J190" s="44"/>
      <c r="K190" s="44"/>
      <c r="L190" s="44"/>
      <c r="M190" s="44"/>
      <c r="O190" s="30" t="str">
        <f t="shared" si="2"/>
        <v/>
      </c>
    </row>
    <row r="191" spans="1:15">
      <c r="A191" s="41"/>
      <c r="B191" s="41"/>
      <c r="C191" s="41"/>
      <c r="D191" s="41"/>
      <c r="E191" s="44"/>
      <c r="F191" s="44"/>
      <c r="G191" s="44"/>
      <c r="H191" s="44"/>
      <c r="I191" s="44"/>
      <c r="J191" s="44"/>
      <c r="K191" s="44"/>
      <c r="L191" s="44"/>
      <c r="M191" s="44"/>
      <c r="O191" s="30" t="str">
        <f t="shared" si="2"/>
        <v/>
      </c>
    </row>
    <row r="192" spans="1:15">
      <c r="A192" s="41"/>
      <c r="B192" s="41"/>
      <c r="C192" s="41"/>
      <c r="D192" s="41"/>
      <c r="E192" s="44"/>
      <c r="F192" s="44"/>
      <c r="G192" s="44"/>
      <c r="H192" s="44"/>
      <c r="I192" s="44"/>
      <c r="J192" s="44"/>
      <c r="K192" s="44"/>
      <c r="L192" s="44"/>
      <c r="M192" s="44"/>
      <c r="O192" s="30" t="str">
        <f t="shared" si="2"/>
        <v/>
      </c>
    </row>
    <row r="193" spans="1:15">
      <c r="A193" s="41"/>
      <c r="B193" s="41"/>
      <c r="C193" s="41"/>
      <c r="D193" s="41"/>
      <c r="E193" s="44"/>
      <c r="F193" s="44"/>
      <c r="G193" s="44"/>
      <c r="H193" s="44"/>
      <c r="I193" s="44"/>
      <c r="J193" s="44"/>
      <c r="K193" s="44"/>
      <c r="L193" s="44"/>
      <c r="M193" s="44"/>
      <c r="O193" s="30" t="str">
        <f t="shared" si="2"/>
        <v/>
      </c>
    </row>
    <row r="194" spans="1:15">
      <c r="A194" s="41"/>
      <c r="B194" s="41"/>
      <c r="C194" s="41"/>
      <c r="D194" s="41"/>
      <c r="E194" s="44"/>
      <c r="F194" s="44"/>
      <c r="G194" s="44"/>
      <c r="H194" s="44"/>
      <c r="I194" s="44"/>
      <c r="J194" s="44"/>
      <c r="K194" s="44"/>
      <c r="L194" s="44"/>
      <c r="M194" s="44"/>
      <c r="O194" s="30" t="str">
        <f t="shared" si="2"/>
        <v/>
      </c>
    </row>
    <row r="195" spans="1:15">
      <c r="A195" s="41"/>
      <c r="B195" s="41"/>
      <c r="C195" s="41"/>
      <c r="D195" s="41"/>
      <c r="E195" s="44"/>
      <c r="F195" s="44"/>
      <c r="G195" s="44"/>
      <c r="H195" s="44"/>
      <c r="I195" s="44"/>
      <c r="J195" s="44"/>
      <c r="K195" s="44"/>
      <c r="L195" s="44"/>
      <c r="M195" s="44"/>
      <c r="O195" s="30" t="str">
        <f t="shared" si="2"/>
        <v/>
      </c>
    </row>
    <row r="196" spans="1:15">
      <c r="A196" s="41"/>
      <c r="B196" s="41"/>
      <c r="C196" s="41"/>
      <c r="D196" s="41"/>
      <c r="E196" s="44"/>
      <c r="F196" s="44"/>
      <c r="G196" s="44"/>
      <c r="H196" s="44"/>
      <c r="I196" s="44"/>
      <c r="J196" s="44"/>
      <c r="K196" s="44"/>
      <c r="L196" s="44"/>
      <c r="M196" s="44"/>
      <c r="O196" s="30" t="str">
        <f t="shared" si="2"/>
        <v/>
      </c>
    </row>
    <row r="197" spans="1:15">
      <c r="A197" s="41"/>
      <c r="B197" s="41"/>
      <c r="C197" s="41"/>
      <c r="D197" s="41"/>
      <c r="E197" s="44"/>
      <c r="F197" s="44"/>
      <c r="G197" s="44"/>
      <c r="H197" s="44"/>
      <c r="I197" s="44"/>
      <c r="J197" s="44"/>
      <c r="K197" s="44"/>
      <c r="L197" s="44"/>
      <c r="M197" s="44"/>
      <c r="O197" s="30" t="str">
        <f t="shared" si="2"/>
        <v/>
      </c>
    </row>
    <row r="198" spans="1:15">
      <c r="A198" s="41"/>
      <c r="B198" s="41"/>
      <c r="C198" s="41"/>
      <c r="D198" s="41"/>
      <c r="E198" s="44"/>
      <c r="F198" s="44"/>
      <c r="G198" s="44"/>
      <c r="H198" s="44"/>
      <c r="I198" s="44"/>
      <c r="J198" s="44"/>
      <c r="K198" s="44"/>
      <c r="L198" s="44"/>
      <c r="M198" s="44"/>
      <c r="O198" s="30" t="str">
        <f t="shared" si="2"/>
        <v/>
      </c>
    </row>
    <row r="199" spans="1:15">
      <c r="A199" s="41"/>
      <c r="B199" s="41"/>
      <c r="C199" s="41"/>
      <c r="D199" s="41"/>
      <c r="E199" s="44"/>
      <c r="F199" s="44"/>
      <c r="G199" s="44"/>
      <c r="H199" s="44"/>
      <c r="I199" s="44"/>
      <c r="J199" s="44"/>
      <c r="K199" s="44"/>
      <c r="L199" s="44"/>
      <c r="M199" s="44"/>
      <c r="O199" s="30" t="str">
        <f t="shared" si="2"/>
        <v/>
      </c>
    </row>
    <row r="200" spans="1:15">
      <c r="A200" s="41"/>
      <c r="B200" s="41"/>
      <c r="C200" s="41"/>
      <c r="D200" s="41"/>
      <c r="E200" s="44"/>
      <c r="F200" s="44"/>
      <c r="G200" s="44"/>
      <c r="H200" s="44"/>
      <c r="I200" s="44"/>
      <c r="J200" s="44"/>
      <c r="K200" s="44"/>
      <c r="L200" s="44"/>
      <c r="M200" s="44"/>
      <c r="O200" s="30" t="str">
        <f t="shared" si="2"/>
        <v/>
      </c>
    </row>
    <row r="201" spans="1:15">
      <c r="A201" s="41"/>
      <c r="B201" s="41"/>
      <c r="C201" s="41"/>
      <c r="D201" s="41"/>
      <c r="E201" s="44"/>
      <c r="F201" s="44"/>
      <c r="G201" s="44"/>
      <c r="H201" s="44"/>
      <c r="I201" s="44"/>
      <c r="J201" s="44"/>
      <c r="K201" s="44"/>
      <c r="L201" s="44"/>
      <c r="M201" s="44"/>
      <c r="O201" s="30" t="str">
        <f t="shared" si="2"/>
        <v/>
      </c>
    </row>
    <row r="202" spans="1:15">
      <c r="A202" s="41"/>
      <c r="B202" s="41"/>
      <c r="C202" s="41"/>
      <c r="D202" s="41"/>
      <c r="E202" s="44"/>
      <c r="F202" s="44"/>
      <c r="G202" s="44"/>
      <c r="H202" s="44"/>
      <c r="I202" s="44"/>
      <c r="J202" s="44"/>
      <c r="K202" s="44"/>
      <c r="L202" s="44"/>
      <c r="M202" s="44"/>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41"/>
      <c r="B203" s="41"/>
      <c r="C203" s="41"/>
      <c r="D203" s="41"/>
      <c r="E203" s="44"/>
      <c r="F203" s="44"/>
      <c r="G203" s="44"/>
      <c r="H203" s="44"/>
      <c r="I203" s="44"/>
      <c r="J203" s="44"/>
      <c r="K203" s="44"/>
      <c r="L203" s="44"/>
      <c r="M203" s="44"/>
      <c r="O203" s="30" t="str">
        <f t="shared" si="3"/>
        <v/>
      </c>
    </row>
    <row r="204" spans="1:15">
      <c r="A204" s="41"/>
      <c r="B204" s="41"/>
      <c r="C204" s="41"/>
      <c r="D204" s="41"/>
      <c r="E204" s="44"/>
      <c r="F204" s="44"/>
      <c r="G204" s="44"/>
      <c r="H204" s="44"/>
      <c r="I204" s="44"/>
      <c r="J204" s="44"/>
      <c r="K204" s="44"/>
      <c r="L204" s="44"/>
      <c r="M204" s="44"/>
      <c r="O204" s="30" t="str">
        <f t="shared" si="3"/>
        <v/>
      </c>
    </row>
    <row r="205" spans="1:15">
      <c r="A205" s="41"/>
      <c r="B205" s="41"/>
      <c r="C205" s="41"/>
      <c r="D205" s="41"/>
      <c r="E205" s="44"/>
      <c r="F205" s="44"/>
      <c r="G205" s="44"/>
      <c r="H205" s="44"/>
      <c r="I205" s="44"/>
      <c r="J205" s="44"/>
      <c r="K205" s="44"/>
      <c r="L205" s="44"/>
      <c r="M205" s="44"/>
      <c r="O205" s="30" t="str">
        <f t="shared" si="3"/>
        <v/>
      </c>
    </row>
    <row r="206" spans="1:15">
      <c r="A206" s="41"/>
      <c r="B206" s="41"/>
      <c r="C206" s="41"/>
      <c r="D206" s="41"/>
      <c r="E206" s="44"/>
      <c r="F206" s="44"/>
      <c r="G206" s="44"/>
      <c r="H206" s="44"/>
      <c r="I206" s="44"/>
      <c r="J206" s="44"/>
      <c r="K206" s="44"/>
      <c r="L206" s="44"/>
      <c r="M206" s="44"/>
      <c r="O206" s="30" t="str">
        <f t="shared" si="3"/>
        <v/>
      </c>
    </row>
    <row r="207" spans="1:15">
      <c r="A207" s="41"/>
      <c r="B207" s="41"/>
      <c r="C207" s="41"/>
      <c r="D207" s="41"/>
      <c r="E207" s="44"/>
      <c r="F207" s="44"/>
      <c r="G207" s="44"/>
      <c r="H207" s="44"/>
      <c r="I207" s="44"/>
      <c r="J207" s="44"/>
      <c r="K207" s="44"/>
      <c r="L207" s="44"/>
      <c r="M207" s="44"/>
      <c r="O207" s="30" t="str">
        <f t="shared" si="3"/>
        <v/>
      </c>
    </row>
    <row r="208" spans="1:15">
      <c r="A208" s="41"/>
      <c r="B208" s="41"/>
      <c r="C208" s="41"/>
      <c r="D208" s="41"/>
      <c r="E208" s="44"/>
      <c r="F208" s="44"/>
      <c r="G208" s="44"/>
      <c r="H208" s="44"/>
      <c r="I208" s="44"/>
      <c r="J208" s="44"/>
      <c r="K208" s="44"/>
      <c r="L208" s="44"/>
      <c r="M208" s="44"/>
      <c r="O208" s="30" t="str">
        <f t="shared" si="3"/>
        <v/>
      </c>
    </row>
    <row r="209" spans="1:15">
      <c r="A209" s="41"/>
      <c r="B209" s="41"/>
      <c r="C209" s="41"/>
      <c r="D209" s="41"/>
      <c r="E209" s="44"/>
      <c r="F209" s="44"/>
      <c r="G209" s="44"/>
      <c r="H209" s="44"/>
      <c r="I209" s="44"/>
      <c r="J209" s="44"/>
      <c r="K209" s="44"/>
      <c r="L209" s="44"/>
      <c r="M209" s="44"/>
      <c r="O209" s="30" t="str">
        <f t="shared" si="3"/>
        <v/>
      </c>
    </row>
    <row r="210" spans="1:15">
      <c r="A210" s="41"/>
      <c r="B210" s="41"/>
      <c r="C210" s="41"/>
      <c r="D210" s="41"/>
      <c r="E210" s="44"/>
      <c r="F210" s="44"/>
      <c r="G210" s="44"/>
      <c r="H210" s="44"/>
      <c r="I210" s="44"/>
      <c r="J210" s="44"/>
      <c r="K210" s="44"/>
      <c r="L210" s="44"/>
      <c r="M210" s="44"/>
      <c r="O210" s="30" t="str">
        <f t="shared" si="3"/>
        <v/>
      </c>
    </row>
    <row r="211" spans="1:15">
      <c r="A211" s="41"/>
      <c r="B211" s="41"/>
      <c r="C211" s="41"/>
      <c r="D211" s="41"/>
      <c r="E211" s="44"/>
      <c r="F211" s="44"/>
      <c r="G211" s="44"/>
      <c r="H211" s="44"/>
      <c r="I211" s="44"/>
      <c r="J211" s="44"/>
      <c r="K211" s="44"/>
      <c r="L211" s="44"/>
      <c r="M211" s="44"/>
      <c r="O211" s="30" t="str">
        <f t="shared" si="3"/>
        <v/>
      </c>
    </row>
    <row r="212" spans="1:15">
      <c r="A212" s="41"/>
      <c r="B212" s="41"/>
      <c r="C212" s="41"/>
      <c r="D212" s="41"/>
      <c r="E212" s="44"/>
      <c r="F212" s="44"/>
      <c r="G212" s="44"/>
      <c r="H212" s="44"/>
      <c r="I212" s="44"/>
      <c r="J212" s="44"/>
      <c r="K212" s="44"/>
      <c r="L212" s="44"/>
      <c r="M212" s="44"/>
      <c r="O212" s="30" t="str">
        <f t="shared" si="3"/>
        <v/>
      </c>
    </row>
    <row r="213" spans="1:15">
      <c r="A213" s="41"/>
      <c r="B213" s="41"/>
      <c r="C213" s="41"/>
      <c r="D213" s="41"/>
      <c r="E213" s="44"/>
      <c r="F213" s="44"/>
      <c r="G213" s="44"/>
      <c r="H213" s="44"/>
      <c r="I213" s="44"/>
      <c r="J213" s="44"/>
      <c r="K213" s="44"/>
      <c r="L213" s="44"/>
      <c r="M213" s="44"/>
      <c r="O213" s="30" t="str">
        <f t="shared" si="3"/>
        <v/>
      </c>
    </row>
    <row r="214" spans="1:15">
      <c r="A214" s="41"/>
      <c r="B214" s="41"/>
      <c r="C214" s="41"/>
      <c r="D214" s="41"/>
      <c r="E214" s="44"/>
      <c r="F214" s="44"/>
      <c r="G214" s="44"/>
      <c r="H214" s="44"/>
      <c r="I214" s="44"/>
      <c r="J214" s="44"/>
      <c r="K214" s="44"/>
      <c r="L214" s="44"/>
      <c r="M214" s="44"/>
      <c r="O214" s="30" t="str">
        <f t="shared" si="3"/>
        <v/>
      </c>
    </row>
    <row r="215" spans="1:15">
      <c r="A215" s="41"/>
      <c r="B215" s="41"/>
      <c r="C215" s="41"/>
      <c r="D215" s="41"/>
      <c r="E215" s="44"/>
      <c r="F215" s="44"/>
      <c r="G215" s="44"/>
      <c r="H215" s="44"/>
      <c r="I215" s="44"/>
      <c r="J215" s="44"/>
      <c r="K215" s="44"/>
      <c r="L215" s="44"/>
      <c r="M215" s="44"/>
      <c r="O215" s="30" t="str">
        <f t="shared" si="3"/>
        <v/>
      </c>
    </row>
    <row r="216" spans="1:15">
      <c r="A216" s="41"/>
      <c r="B216" s="41"/>
      <c r="C216" s="41"/>
      <c r="D216" s="41"/>
      <c r="E216" s="44"/>
      <c r="F216" s="44"/>
      <c r="G216" s="44"/>
      <c r="H216" s="44"/>
      <c r="I216" s="44"/>
      <c r="J216" s="44"/>
      <c r="K216" s="44"/>
      <c r="L216" s="44"/>
      <c r="M216" s="44"/>
      <c r="O216" s="30" t="str">
        <f t="shared" si="3"/>
        <v/>
      </c>
    </row>
    <row r="217" spans="1:15">
      <c r="A217" s="41"/>
      <c r="B217" s="41"/>
      <c r="C217" s="41"/>
      <c r="D217" s="41"/>
      <c r="E217" s="44"/>
      <c r="F217" s="44"/>
      <c r="G217" s="44"/>
      <c r="H217" s="44"/>
      <c r="I217" s="44"/>
      <c r="J217" s="44"/>
      <c r="K217" s="44"/>
      <c r="L217" s="44"/>
      <c r="M217" s="44"/>
      <c r="O217" s="30" t="str">
        <f t="shared" si="3"/>
        <v/>
      </c>
    </row>
    <row r="218" spans="1:15">
      <c r="A218" s="41"/>
      <c r="B218" s="41"/>
      <c r="C218" s="41"/>
      <c r="D218" s="41"/>
      <c r="E218" s="44"/>
      <c r="F218" s="44"/>
      <c r="G218" s="44"/>
      <c r="H218" s="44"/>
      <c r="I218" s="44"/>
      <c r="J218" s="44"/>
      <c r="K218" s="44"/>
      <c r="L218" s="44"/>
      <c r="M218" s="44"/>
      <c r="O218" s="30" t="str">
        <f t="shared" si="3"/>
        <v/>
      </c>
    </row>
    <row r="219" spans="1:15">
      <c r="A219" s="41"/>
      <c r="B219" s="41"/>
      <c r="C219" s="41"/>
      <c r="D219" s="41"/>
      <c r="E219" s="44"/>
      <c r="F219" s="44"/>
      <c r="G219" s="44"/>
      <c r="H219" s="44"/>
      <c r="I219" s="44"/>
      <c r="J219" s="44"/>
      <c r="K219" s="44"/>
      <c r="L219" s="44"/>
      <c r="M219" s="44"/>
      <c r="O219" s="30" t="str">
        <f t="shared" si="3"/>
        <v/>
      </c>
    </row>
    <row r="220" spans="1:15">
      <c r="A220" s="41"/>
      <c r="B220" s="41"/>
      <c r="C220" s="41"/>
      <c r="D220" s="41"/>
      <c r="E220" s="44"/>
      <c r="F220" s="44"/>
      <c r="G220" s="44"/>
      <c r="H220" s="44"/>
      <c r="I220" s="44"/>
      <c r="J220" s="44"/>
      <c r="K220" s="44"/>
      <c r="L220" s="44"/>
      <c r="M220" s="44"/>
      <c r="O220" s="30" t="str">
        <f t="shared" si="3"/>
        <v/>
      </c>
    </row>
    <row r="221" spans="1:15">
      <c r="A221" s="41"/>
      <c r="B221" s="41"/>
      <c r="C221" s="41"/>
      <c r="D221" s="41"/>
      <c r="E221" s="44"/>
      <c r="F221" s="44"/>
      <c r="G221" s="44"/>
      <c r="H221" s="44"/>
      <c r="I221" s="44"/>
      <c r="J221" s="44"/>
      <c r="K221" s="44"/>
      <c r="L221" s="44"/>
      <c r="M221" s="44"/>
      <c r="O221" s="30" t="str">
        <f t="shared" si="3"/>
        <v/>
      </c>
    </row>
    <row r="222" spans="1:15">
      <c r="A222" s="41"/>
      <c r="B222" s="41"/>
      <c r="C222" s="41"/>
      <c r="D222" s="41"/>
      <c r="E222" s="44"/>
      <c r="F222" s="44"/>
      <c r="G222" s="44"/>
      <c r="H222" s="44"/>
      <c r="I222" s="44"/>
      <c r="J222" s="44"/>
      <c r="K222" s="44"/>
      <c r="L222" s="44"/>
      <c r="M222" s="44"/>
      <c r="O222" s="30" t="str">
        <f t="shared" si="3"/>
        <v/>
      </c>
    </row>
    <row r="223" spans="1:15">
      <c r="A223" s="41"/>
      <c r="B223" s="41"/>
      <c r="C223" s="41"/>
      <c r="D223" s="41"/>
      <c r="E223" s="44"/>
      <c r="F223" s="44"/>
      <c r="G223" s="44"/>
      <c r="H223" s="44"/>
      <c r="I223" s="44"/>
      <c r="J223" s="44"/>
      <c r="K223" s="44"/>
      <c r="L223" s="44"/>
      <c r="M223" s="44"/>
      <c r="O223" s="30" t="str">
        <f t="shared" si="3"/>
        <v/>
      </c>
    </row>
    <row r="224" spans="1:15">
      <c r="A224" s="41"/>
      <c r="B224" s="41"/>
      <c r="C224" s="41"/>
      <c r="D224" s="41"/>
      <c r="E224" s="44"/>
      <c r="F224" s="44"/>
      <c r="G224" s="44"/>
      <c r="H224" s="44"/>
      <c r="I224" s="44"/>
      <c r="J224" s="44"/>
      <c r="K224" s="44"/>
      <c r="L224" s="44"/>
      <c r="M224" s="44"/>
      <c r="O224" s="30" t="str">
        <f t="shared" si="3"/>
        <v/>
      </c>
    </row>
    <row r="225" spans="1:15">
      <c r="A225" s="41"/>
      <c r="B225" s="41"/>
      <c r="C225" s="41"/>
      <c r="D225" s="41"/>
      <c r="E225" s="44"/>
      <c r="F225" s="44"/>
      <c r="G225" s="44"/>
      <c r="H225" s="44"/>
      <c r="I225" s="44"/>
      <c r="J225" s="44"/>
      <c r="K225" s="44"/>
      <c r="L225" s="44"/>
      <c r="M225" s="44"/>
      <c r="O225" s="30" t="str">
        <f t="shared" si="3"/>
        <v/>
      </c>
    </row>
    <row r="226" spans="1:15">
      <c r="A226" s="41"/>
      <c r="B226" s="41"/>
      <c r="C226" s="41"/>
      <c r="D226" s="41"/>
      <c r="E226" s="44"/>
      <c r="F226" s="44"/>
      <c r="G226" s="44"/>
      <c r="H226" s="44"/>
      <c r="I226" s="44"/>
      <c r="J226" s="44"/>
      <c r="K226" s="44"/>
      <c r="L226" s="44"/>
      <c r="M226" s="44"/>
      <c r="O226" s="30" t="str">
        <f t="shared" si="3"/>
        <v/>
      </c>
    </row>
    <row r="227" spans="1:15">
      <c r="A227" s="41"/>
      <c r="B227" s="41"/>
      <c r="C227" s="41"/>
      <c r="D227" s="41"/>
      <c r="E227" s="44"/>
      <c r="F227" s="44"/>
      <c r="G227" s="44"/>
      <c r="H227" s="44"/>
      <c r="I227" s="44"/>
      <c r="J227" s="44"/>
      <c r="K227" s="44"/>
      <c r="L227" s="44"/>
      <c r="M227" s="44"/>
      <c r="O227" s="30" t="str">
        <f t="shared" si="3"/>
        <v/>
      </c>
    </row>
    <row r="228" spans="1:15">
      <c r="A228" s="41"/>
      <c r="B228" s="41"/>
      <c r="C228" s="41"/>
      <c r="D228" s="41"/>
      <c r="E228" s="44"/>
      <c r="F228" s="44"/>
      <c r="G228" s="44"/>
      <c r="H228" s="44"/>
      <c r="I228" s="44"/>
      <c r="J228" s="44"/>
      <c r="K228" s="44"/>
      <c r="L228" s="44"/>
      <c r="M228" s="44"/>
      <c r="O228" s="30" t="str">
        <f t="shared" si="3"/>
        <v/>
      </c>
    </row>
    <row r="229" spans="1:15">
      <c r="A229" s="41"/>
      <c r="B229" s="41"/>
      <c r="C229" s="41"/>
      <c r="D229" s="41"/>
      <c r="E229" s="44"/>
      <c r="F229" s="44"/>
      <c r="G229" s="44"/>
      <c r="H229" s="44"/>
      <c r="I229" s="44"/>
      <c r="J229" s="44"/>
      <c r="K229" s="44"/>
      <c r="L229" s="44"/>
      <c r="M229" s="44"/>
      <c r="O229" s="30" t="str">
        <f t="shared" si="3"/>
        <v/>
      </c>
    </row>
    <row r="230" spans="1:15">
      <c r="A230" s="41"/>
      <c r="B230" s="41"/>
      <c r="C230" s="41"/>
      <c r="D230" s="41"/>
      <c r="E230" s="44"/>
      <c r="F230" s="44"/>
      <c r="G230" s="44"/>
      <c r="H230" s="44"/>
      <c r="I230" s="44"/>
      <c r="J230" s="44"/>
      <c r="K230" s="44"/>
      <c r="L230" s="44"/>
      <c r="M230" s="44"/>
      <c r="O230" s="30" t="str">
        <f t="shared" si="3"/>
        <v/>
      </c>
    </row>
    <row r="231" spans="1:15">
      <c r="A231" s="41"/>
      <c r="B231" s="41"/>
      <c r="C231" s="41"/>
      <c r="D231" s="41"/>
      <c r="E231" s="44"/>
      <c r="F231" s="44"/>
      <c r="G231" s="44"/>
      <c r="H231" s="44"/>
      <c r="I231" s="44"/>
      <c r="J231" s="44"/>
      <c r="K231" s="44"/>
      <c r="L231" s="44"/>
      <c r="M231" s="44"/>
      <c r="O231" s="30" t="str">
        <f t="shared" si="3"/>
        <v/>
      </c>
    </row>
    <row r="232" spans="1:15">
      <c r="A232" s="41"/>
      <c r="B232" s="41"/>
      <c r="C232" s="41"/>
      <c r="D232" s="41"/>
      <c r="E232" s="44"/>
      <c r="F232" s="44"/>
      <c r="G232" s="44"/>
      <c r="H232" s="44"/>
      <c r="I232" s="44"/>
      <c r="J232" s="44"/>
      <c r="K232" s="44"/>
      <c r="L232" s="44"/>
      <c r="M232" s="44"/>
      <c r="O232" s="30" t="str">
        <f t="shared" si="3"/>
        <v/>
      </c>
    </row>
    <row r="233" spans="1:15">
      <c r="A233" s="41"/>
      <c r="B233" s="41"/>
      <c r="C233" s="41"/>
      <c r="D233" s="41"/>
      <c r="E233" s="44"/>
      <c r="F233" s="44"/>
      <c r="G233" s="44"/>
      <c r="H233" s="44"/>
      <c r="I233" s="44"/>
      <c r="J233" s="44"/>
      <c r="K233" s="44"/>
      <c r="L233" s="44"/>
      <c r="M233" s="44"/>
      <c r="O233" s="30" t="str">
        <f t="shared" si="3"/>
        <v/>
      </c>
    </row>
    <row r="234" spans="1:15">
      <c r="A234" s="41"/>
      <c r="B234" s="41"/>
      <c r="C234" s="41"/>
      <c r="D234" s="41"/>
      <c r="E234" s="44"/>
      <c r="F234" s="44"/>
      <c r="G234" s="44"/>
      <c r="H234" s="44"/>
      <c r="I234" s="44"/>
      <c r="J234" s="44"/>
      <c r="K234" s="44"/>
      <c r="L234" s="44"/>
      <c r="M234" s="44"/>
      <c r="O234" s="30" t="str">
        <f t="shared" si="3"/>
        <v/>
      </c>
    </row>
    <row r="235" spans="1:15">
      <c r="A235" s="41"/>
      <c r="B235" s="41"/>
      <c r="C235" s="41"/>
      <c r="D235" s="41"/>
      <c r="E235" s="44"/>
      <c r="F235" s="44"/>
      <c r="G235" s="44"/>
      <c r="H235" s="44"/>
      <c r="I235" s="44"/>
      <c r="J235" s="44"/>
      <c r="K235" s="44"/>
      <c r="L235" s="44"/>
      <c r="M235" s="44"/>
      <c r="O235" s="30" t="str">
        <f t="shared" si="3"/>
        <v/>
      </c>
    </row>
    <row r="236" spans="1:15">
      <c r="A236" s="41"/>
      <c r="B236" s="41"/>
      <c r="C236" s="41"/>
      <c r="D236" s="41"/>
      <c r="E236" s="44"/>
      <c r="F236" s="44"/>
      <c r="G236" s="44"/>
      <c r="H236" s="44"/>
      <c r="I236" s="44"/>
      <c r="J236" s="44"/>
      <c r="K236" s="44"/>
      <c r="L236" s="44"/>
      <c r="M236" s="44"/>
      <c r="O236" s="30" t="str">
        <f t="shared" si="3"/>
        <v/>
      </c>
    </row>
    <row r="237" spans="1:15">
      <c r="A237" s="41"/>
      <c r="B237" s="41"/>
      <c r="C237" s="41"/>
      <c r="D237" s="41"/>
      <c r="E237" s="44"/>
      <c r="F237" s="44"/>
      <c r="G237" s="44"/>
      <c r="H237" s="44"/>
      <c r="I237" s="44"/>
      <c r="J237" s="44"/>
      <c r="K237" s="44"/>
      <c r="L237" s="44"/>
      <c r="M237" s="44"/>
      <c r="O237" s="30" t="str">
        <f t="shared" si="3"/>
        <v/>
      </c>
    </row>
    <row r="238" spans="1:15">
      <c r="A238" s="41"/>
      <c r="B238" s="41"/>
      <c r="C238" s="41"/>
      <c r="D238" s="41"/>
      <c r="E238" s="44"/>
      <c r="F238" s="44"/>
      <c r="G238" s="44"/>
      <c r="H238" s="44"/>
      <c r="I238" s="44"/>
      <c r="J238" s="44"/>
      <c r="K238" s="44"/>
      <c r="L238" s="44"/>
      <c r="M238" s="44"/>
      <c r="O238" s="30" t="str">
        <f t="shared" si="3"/>
        <v/>
      </c>
    </row>
    <row r="239" spans="1:15">
      <c r="A239" s="41"/>
      <c r="B239" s="41"/>
      <c r="C239" s="41"/>
      <c r="D239" s="41"/>
      <c r="E239" s="44"/>
      <c r="F239" s="44"/>
      <c r="G239" s="44"/>
      <c r="H239" s="44"/>
      <c r="I239" s="44"/>
      <c r="J239" s="44"/>
      <c r="K239" s="44"/>
      <c r="L239" s="44"/>
      <c r="M239" s="44"/>
      <c r="O239" s="30" t="str">
        <f t="shared" si="3"/>
        <v/>
      </c>
    </row>
    <row r="240" spans="1:15">
      <c r="A240" s="41"/>
      <c r="B240" s="41"/>
      <c r="C240" s="41"/>
      <c r="D240" s="41"/>
      <c r="E240" s="44"/>
      <c r="F240" s="44"/>
      <c r="G240" s="44"/>
      <c r="H240" s="44"/>
      <c r="I240" s="44"/>
      <c r="J240" s="44"/>
      <c r="K240" s="44"/>
      <c r="L240" s="44"/>
      <c r="M240" s="44"/>
      <c r="O240" s="30" t="str">
        <f t="shared" si="3"/>
        <v/>
      </c>
    </row>
    <row r="241" spans="1:15">
      <c r="A241" s="41"/>
      <c r="B241" s="41"/>
      <c r="C241" s="41"/>
      <c r="D241" s="41"/>
      <c r="E241" s="44"/>
      <c r="F241" s="44"/>
      <c r="G241" s="44"/>
      <c r="H241" s="44"/>
      <c r="I241" s="44"/>
      <c r="J241" s="44"/>
      <c r="K241" s="44"/>
      <c r="L241" s="44"/>
      <c r="M241" s="44"/>
      <c r="O241" s="30" t="str">
        <f t="shared" si="3"/>
        <v/>
      </c>
    </row>
    <row r="242" spans="1:15">
      <c r="A242" s="41"/>
      <c r="B242" s="41"/>
      <c r="C242" s="41"/>
      <c r="D242" s="41"/>
      <c r="E242" s="44"/>
      <c r="F242" s="44"/>
      <c r="G242" s="44"/>
      <c r="H242" s="44"/>
      <c r="I242" s="44"/>
      <c r="J242" s="44"/>
      <c r="K242" s="44"/>
      <c r="L242" s="44"/>
      <c r="M242" s="44"/>
      <c r="O242" s="30" t="str">
        <f t="shared" si="3"/>
        <v/>
      </c>
    </row>
    <row r="243" spans="1:15">
      <c r="A243" s="41"/>
      <c r="B243" s="41"/>
      <c r="C243" s="41"/>
      <c r="D243" s="41"/>
      <c r="E243" s="44"/>
      <c r="F243" s="44"/>
      <c r="G243" s="44"/>
      <c r="H243" s="44"/>
      <c r="I243" s="44"/>
      <c r="J243" s="44"/>
      <c r="K243" s="44"/>
      <c r="L243" s="44"/>
      <c r="M243" s="44"/>
      <c r="O243" s="30" t="str">
        <f t="shared" si="3"/>
        <v/>
      </c>
    </row>
    <row r="244" spans="1:15">
      <c r="A244" s="41"/>
      <c r="B244" s="41"/>
      <c r="C244" s="41"/>
      <c r="D244" s="41"/>
      <c r="E244" s="44"/>
      <c r="F244" s="44"/>
      <c r="G244" s="44"/>
      <c r="H244" s="44"/>
      <c r="I244" s="44"/>
      <c r="J244" s="44"/>
      <c r="K244" s="44"/>
      <c r="L244" s="44"/>
      <c r="M244" s="44"/>
      <c r="O244" s="30" t="str">
        <f t="shared" si="3"/>
        <v/>
      </c>
    </row>
    <row r="245" spans="1:15">
      <c r="A245" s="41"/>
      <c r="B245" s="41"/>
      <c r="C245" s="41"/>
      <c r="D245" s="41"/>
      <c r="E245" s="44"/>
      <c r="F245" s="44"/>
      <c r="G245" s="44"/>
      <c r="H245" s="44"/>
      <c r="I245" s="44"/>
      <c r="J245" s="44"/>
      <c r="K245" s="44"/>
      <c r="L245" s="44"/>
      <c r="M245" s="44"/>
      <c r="O245" s="30" t="str">
        <f t="shared" si="3"/>
        <v/>
      </c>
    </row>
    <row r="246" spans="1:15">
      <c r="A246" s="41"/>
      <c r="B246" s="41"/>
      <c r="C246" s="41"/>
      <c r="D246" s="41"/>
      <c r="E246" s="44"/>
      <c r="F246" s="44"/>
      <c r="G246" s="44"/>
      <c r="H246" s="44"/>
      <c r="I246" s="44"/>
      <c r="J246" s="44"/>
      <c r="K246" s="44"/>
      <c r="L246" s="44"/>
      <c r="M246" s="44"/>
      <c r="O246" s="30" t="str">
        <f t="shared" si="3"/>
        <v/>
      </c>
    </row>
    <row r="247" spans="1:15">
      <c r="A247" s="41"/>
      <c r="B247" s="41"/>
      <c r="C247" s="41"/>
      <c r="D247" s="41"/>
      <c r="E247" s="44"/>
      <c r="F247" s="44"/>
      <c r="G247" s="44"/>
      <c r="H247" s="44"/>
      <c r="I247" s="44"/>
      <c r="J247" s="44"/>
      <c r="K247" s="44"/>
      <c r="L247" s="44"/>
      <c r="M247" s="44"/>
      <c r="O247" s="30" t="str">
        <f t="shared" si="3"/>
        <v/>
      </c>
    </row>
    <row r="248" spans="1:15">
      <c r="A248" s="41"/>
      <c r="B248" s="41"/>
      <c r="C248" s="41"/>
      <c r="D248" s="41"/>
      <c r="E248" s="44"/>
      <c r="F248" s="44"/>
      <c r="G248" s="44"/>
      <c r="H248" s="44"/>
      <c r="I248" s="44"/>
      <c r="J248" s="44"/>
      <c r="K248" s="44"/>
      <c r="L248" s="44"/>
      <c r="M248" s="44"/>
      <c r="O248" s="30" t="str">
        <f t="shared" si="3"/>
        <v/>
      </c>
    </row>
    <row r="249" spans="1:15">
      <c r="A249" s="41"/>
      <c r="B249" s="41"/>
      <c r="C249" s="41"/>
      <c r="D249" s="41"/>
      <c r="E249" s="44"/>
      <c r="F249" s="44"/>
      <c r="G249" s="44"/>
      <c r="H249" s="44"/>
      <c r="I249" s="44"/>
      <c r="J249" s="44"/>
      <c r="K249" s="44"/>
      <c r="L249" s="44"/>
      <c r="M249" s="44"/>
      <c r="O249" s="30" t="str">
        <f t="shared" si="3"/>
        <v/>
      </c>
    </row>
    <row r="250" spans="1:15">
      <c r="A250" s="41"/>
      <c r="B250" s="41"/>
      <c r="C250" s="41"/>
      <c r="D250" s="41"/>
      <c r="E250" s="44"/>
      <c r="F250" s="44"/>
      <c r="G250" s="44"/>
      <c r="H250" s="44"/>
      <c r="I250" s="44"/>
      <c r="J250" s="44"/>
      <c r="K250" s="44"/>
      <c r="L250" s="44"/>
      <c r="M250" s="44"/>
      <c r="O250" s="30" t="str">
        <f t="shared" si="3"/>
        <v/>
      </c>
    </row>
    <row r="251" spans="1:15">
      <c r="A251" s="41"/>
      <c r="B251" s="41"/>
      <c r="C251" s="41"/>
      <c r="D251" s="41"/>
      <c r="E251" s="44"/>
      <c r="F251" s="44"/>
      <c r="G251" s="44"/>
      <c r="H251" s="44"/>
      <c r="I251" s="44"/>
      <c r="J251" s="44"/>
      <c r="K251" s="44"/>
      <c r="L251" s="44"/>
      <c r="M251" s="44"/>
      <c r="O251" s="30" t="str">
        <f t="shared" si="3"/>
        <v/>
      </c>
    </row>
    <row r="252" spans="1:15">
      <c r="A252" s="41"/>
      <c r="B252" s="41"/>
      <c r="C252" s="41"/>
      <c r="D252" s="41"/>
      <c r="E252" s="44"/>
      <c r="F252" s="44"/>
      <c r="G252" s="44"/>
      <c r="H252" s="44"/>
      <c r="I252" s="44"/>
      <c r="J252" s="44"/>
      <c r="K252" s="44"/>
      <c r="L252" s="44"/>
      <c r="M252" s="44"/>
      <c r="O252" s="30" t="str">
        <f t="shared" si="3"/>
        <v/>
      </c>
    </row>
    <row r="253" spans="1:15">
      <c r="A253" s="41"/>
      <c r="B253" s="41"/>
      <c r="C253" s="41"/>
      <c r="D253" s="41"/>
      <c r="E253" s="44"/>
      <c r="F253" s="44"/>
      <c r="G253" s="44"/>
      <c r="H253" s="44"/>
      <c r="I253" s="44"/>
      <c r="J253" s="44"/>
      <c r="K253" s="44"/>
      <c r="L253" s="44"/>
      <c r="M253" s="44"/>
      <c r="O253" s="30" t="str">
        <f t="shared" si="3"/>
        <v/>
      </c>
    </row>
    <row r="254" spans="1:15">
      <c r="A254" s="41"/>
      <c r="B254" s="41"/>
      <c r="C254" s="41"/>
      <c r="D254" s="41"/>
      <c r="E254" s="44"/>
      <c r="F254" s="44"/>
      <c r="G254" s="44"/>
      <c r="H254" s="44"/>
      <c r="I254" s="44"/>
      <c r="J254" s="44"/>
      <c r="K254" s="44"/>
      <c r="L254" s="44"/>
      <c r="M254" s="44"/>
      <c r="O254" s="30" t="str">
        <f t="shared" si="3"/>
        <v/>
      </c>
    </row>
    <row r="255" spans="1:15">
      <c r="A255" s="41"/>
      <c r="B255" s="41"/>
      <c r="C255" s="41"/>
      <c r="D255" s="41"/>
      <c r="E255" s="44"/>
      <c r="F255" s="44"/>
      <c r="G255" s="44"/>
      <c r="H255" s="44"/>
      <c r="I255" s="44"/>
      <c r="J255" s="44"/>
      <c r="K255" s="44"/>
      <c r="L255" s="44"/>
      <c r="M255" s="44"/>
      <c r="O255" s="30" t="str">
        <f t="shared" si="3"/>
        <v/>
      </c>
    </row>
    <row r="256" spans="1:15">
      <c r="A256" s="41"/>
      <c r="B256" s="41"/>
      <c r="C256" s="41"/>
      <c r="D256" s="41"/>
      <c r="E256" s="44"/>
      <c r="F256" s="44"/>
      <c r="G256" s="44"/>
      <c r="H256" s="44"/>
      <c r="I256" s="44"/>
      <c r="J256" s="44"/>
      <c r="K256" s="44"/>
      <c r="L256" s="44"/>
      <c r="M256" s="44"/>
      <c r="O256" s="30" t="str">
        <f t="shared" si="3"/>
        <v/>
      </c>
    </row>
    <row r="257" spans="1:15">
      <c r="A257" s="41"/>
      <c r="B257" s="41"/>
      <c r="C257" s="41"/>
      <c r="D257" s="41"/>
      <c r="E257" s="44"/>
      <c r="F257" s="44"/>
      <c r="G257" s="44"/>
      <c r="H257" s="44"/>
      <c r="I257" s="44"/>
      <c r="J257" s="44"/>
      <c r="K257" s="44"/>
      <c r="L257" s="44"/>
      <c r="M257" s="44"/>
      <c r="O257" s="30" t="str">
        <f t="shared" si="3"/>
        <v/>
      </c>
    </row>
    <row r="258" spans="1:15">
      <c r="A258" s="41"/>
      <c r="B258" s="41"/>
      <c r="C258" s="41"/>
      <c r="D258" s="41"/>
      <c r="E258" s="44"/>
      <c r="F258" s="44"/>
      <c r="G258" s="44"/>
      <c r="H258" s="44"/>
      <c r="I258" s="44"/>
      <c r="J258" s="44"/>
      <c r="K258" s="44"/>
      <c r="L258" s="44"/>
      <c r="M258" s="44"/>
      <c r="O258" s="30" t="str">
        <f t="shared" si="3"/>
        <v/>
      </c>
    </row>
    <row r="259" spans="1:15">
      <c r="A259" s="41"/>
      <c r="B259" s="41"/>
      <c r="C259" s="41"/>
      <c r="D259" s="41"/>
      <c r="E259" s="44"/>
      <c r="F259" s="44"/>
      <c r="G259" s="44"/>
      <c r="H259" s="44"/>
      <c r="I259" s="44"/>
      <c r="J259" s="44"/>
      <c r="K259" s="44"/>
      <c r="L259" s="44"/>
      <c r="M259" s="44"/>
      <c r="O259" s="30" t="str">
        <f t="shared" si="3"/>
        <v/>
      </c>
    </row>
    <row r="260" spans="1:15">
      <c r="A260" s="41"/>
      <c r="B260" s="41"/>
      <c r="C260" s="41"/>
      <c r="D260" s="41"/>
      <c r="E260" s="44"/>
      <c r="F260" s="44"/>
      <c r="G260" s="44"/>
      <c r="H260" s="44"/>
      <c r="I260" s="44"/>
      <c r="J260" s="44"/>
      <c r="K260" s="44"/>
      <c r="L260" s="44"/>
      <c r="M260" s="44"/>
      <c r="O260" s="30" t="str">
        <f t="shared" si="3"/>
        <v/>
      </c>
    </row>
    <row r="261" spans="1:15">
      <c r="A261" s="41"/>
      <c r="B261" s="41"/>
      <c r="C261" s="41"/>
      <c r="D261" s="41"/>
      <c r="E261" s="44"/>
      <c r="F261" s="44"/>
      <c r="G261" s="44"/>
      <c r="H261" s="44"/>
      <c r="I261" s="44"/>
      <c r="J261" s="44"/>
      <c r="K261" s="44"/>
      <c r="L261" s="44"/>
      <c r="M261" s="44"/>
      <c r="O261" s="30" t="str">
        <f t="shared" si="3"/>
        <v/>
      </c>
    </row>
    <row r="262" spans="1:15">
      <c r="A262" s="41"/>
      <c r="B262" s="41"/>
      <c r="C262" s="41"/>
      <c r="D262" s="41"/>
      <c r="E262" s="44"/>
      <c r="F262" s="44"/>
      <c r="G262" s="44"/>
      <c r="H262" s="44"/>
      <c r="I262" s="44"/>
      <c r="J262" s="44"/>
      <c r="K262" s="44"/>
      <c r="L262" s="44"/>
      <c r="M262" s="44"/>
      <c r="O262" s="30" t="str">
        <f t="shared" si="3"/>
        <v/>
      </c>
    </row>
    <row r="263" spans="1:15">
      <c r="A263" s="41"/>
      <c r="B263" s="41"/>
      <c r="C263" s="41"/>
      <c r="D263" s="41"/>
      <c r="E263" s="44"/>
      <c r="F263" s="44"/>
      <c r="G263" s="44"/>
      <c r="H263" s="44"/>
      <c r="I263" s="44"/>
      <c r="J263" s="44"/>
      <c r="K263" s="44"/>
      <c r="L263" s="44"/>
      <c r="M263" s="44"/>
      <c r="O263" s="30" t="str">
        <f t="shared" si="3"/>
        <v/>
      </c>
    </row>
    <row r="264" spans="1:15">
      <c r="A264" s="41"/>
      <c r="B264" s="41"/>
      <c r="C264" s="41"/>
      <c r="D264" s="41"/>
      <c r="E264" s="44"/>
      <c r="F264" s="44"/>
      <c r="G264" s="44"/>
      <c r="H264" s="44"/>
      <c r="I264" s="44"/>
      <c r="J264" s="44"/>
      <c r="K264" s="44"/>
      <c r="L264" s="44"/>
      <c r="M264" s="44"/>
      <c r="O264" s="30" t="str">
        <f t="shared" si="3"/>
        <v/>
      </c>
    </row>
    <row r="265" spans="1:15">
      <c r="A265" s="41"/>
      <c r="B265" s="41"/>
      <c r="C265" s="41"/>
      <c r="D265" s="41"/>
      <c r="E265" s="44"/>
      <c r="F265" s="44"/>
      <c r="G265" s="44"/>
      <c r="H265" s="44"/>
      <c r="I265" s="44"/>
      <c r="J265" s="44"/>
      <c r="K265" s="44"/>
      <c r="L265" s="44"/>
      <c r="M265" s="44"/>
      <c r="O265" s="30" t="str">
        <f t="shared" si="3"/>
        <v/>
      </c>
    </row>
    <row r="266" spans="1:15">
      <c r="A266" s="41"/>
      <c r="B266" s="41"/>
      <c r="C266" s="41"/>
      <c r="D266" s="41"/>
      <c r="E266" s="44"/>
      <c r="F266" s="44"/>
      <c r="G266" s="44"/>
      <c r="H266" s="44"/>
      <c r="I266" s="44"/>
      <c r="J266" s="44"/>
      <c r="K266" s="44"/>
      <c r="L266" s="44"/>
      <c r="M266" s="44"/>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41"/>
      <c r="B267" s="41"/>
      <c r="C267" s="41"/>
      <c r="D267" s="41"/>
      <c r="E267" s="44"/>
      <c r="F267" s="44"/>
      <c r="G267" s="44"/>
      <c r="H267" s="44"/>
      <c r="I267" s="44"/>
      <c r="J267" s="44"/>
      <c r="K267" s="44"/>
      <c r="L267" s="44"/>
      <c r="M267" s="44"/>
      <c r="O267" s="30" t="str">
        <f t="shared" si="4"/>
        <v/>
      </c>
    </row>
    <row r="268" spans="1:15">
      <c r="A268" s="41"/>
      <c r="B268" s="41"/>
      <c r="C268" s="41"/>
      <c r="D268" s="41"/>
      <c r="E268" s="44"/>
      <c r="F268" s="44"/>
      <c r="G268" s="44"/>
      <c r="H268" s="44"/>
      <c r="I268" s="44"/>
      <c r="J268" s="44"/>
      <c r="K268" s="44"/>
      <c r="L268" s="44"/>
      <c r="M268" s="44"/>
      <c r="O268" s="30" t="str">
        <f t="shared" si="4"/>
        <v/>
      </c>
    </row>
    <row r="269" spans="1:15">
      <c r="A269" s="41"/>
      <c r="B269" s="41"/>
      <c r="C269" s="41"/>
      <c r="D269" s="41"/>
      <c r="E269" s="44"/>
      <c r="F269" s="44"/>
      <c r="G269" s="44"/>
      <c r="H269" s="44"/>
      <c r="I269" s="44"/>
      <c r="J269" s="44"/>
      <c r="K269" s="44"/>
      <c r="L269" s="44"/>
      <c r="M269" s="44"/>
      <c r="O269" s="30" t="str">
        <f t="shared" si="4"/>
        <v/>
      </c>
    </row>
    <row r="270" spans="1:15">
      <c r="A270" s="41"/>
      <c r="B270" s="41"/>
      <c r="C270" s="41"/>
      <c r="D270" s="41"/>
      <c r="E270" s="44"/>
      <c r="F270" s="44"/>
      <c r="G270" s="44"/>
      <c r="H270" s="44"/>
      <c r="I270" s="44"/>
      <c r="J270" s="44"/>
      <c r="K270" s="44"/>
      <c r="L270" s="44"/>
      <c r="M270" s="44"/>
      <c r="O270" s="30" t="str">
        <f t="shared" si="4"/>
        <v/>
      </c>
    </row>
    <row r="271" spans="1:15">
      <c r="A271" s="41"/>
      <c r="B271" s="41"/>
      <c r="C271" s="41"/>
      <c r="D271" s="41"/>
      <c r="E271" s="44"/>
      <c r="F271" s="44"/>
      <c r="G271" s="44"/>
      <c r="H271" s="44"/>
      <c r="I271" s="44"/>
      <c r="J271" s="44"/>
      <c r="K271" s="44"/>
      <c r="L271" s="44"/>
      <c r="M271" s="44"/>
      <c r="O271" s="30" t="str">
        <f t="shared" si="4"/>
        <v/>
      </c>
    </row>
    <row r="272" spans="1:15">
      <c r="A272" s="41"/>
      <c r="B272" s="41"/>
      <c r="C272" s="41"/>
      <c r="D272" s="41"/>
      <c r="E272" s="44"/>
      <c r="F272" s="44"/>
      <c r="G272" s="44"/>
      <c r="H272" s="44"/>
      <c r="I272" s="44"/>
      <c r="J272" s="44"/>
      <c r="K272" s="44"/>
      <c r="L272" s="44"/>
      <c r="M272" s="44"/>
      <c r="O272" s="30" t="str">
        <f t="shared" si="4"/>
        <v/>
      </c>
    </row>
    <row r="273" spans="1:15">
      <c r="A273" s="41"/>
      <c r="B273" s="41"/>
      <c r="C273" s="41"/>
      <c r="D273" s="41"/>
      <c r="E273" s="44"/>
      <c r="F273" s="44"/>
      <c r="G273" s="44"/>
      <c r="H273" s="44"/>
      <c r="I273" s="44"/>
      <c r="J273" s="44"/>
      <c r="K273" s="44"/>
      <c r="L273" s="44"/>
      <c r="M273" s="44"/>
      <c r="O273" s="30" t="str">
        <f t="shared" si="4"/>
        <v/>
      </c>
    </row>
    <row r="274" spans="1:15">
      <c r="A274" s="41"/>
      <c r="B274" s="41"/>
      <c r="C274" s="41"/>
      <c r="D274" s="41"/>
      <c r="E274" s="44"/>
      <c r="F274" s="44"/>
      <c r="G274" s="44"/>
      <c r="H274" s="44"/>
      <c r="I274" s="44"/>
      <c r="J274" s="44"/>
      <c r="K274" s="44"/>
      <c r="L274" s="44"/>
      <c r="M274" s="44"/>
      <c r="O274" s="30" t="str">
        <f t="shared" si="4"/>
        <v/>
      </c>
    </row>
    <row r="275" spans="1:15">
      <c r="A275" s="41"/>
      <c r="B275" s="41"/>
      <c r="C275" s="41"/>
      <c r="D275" s="41"/>
      <c r="E275" s="44"/>
      <c r="F275" s="44"/>
      <c r="G275" s="44"/>
      <c r="H275" s="44"/>
      <c r="I275" s="44"/>
      <c r="J275" s="44"/>
      <c r="K275" s="44"/>
      <c r="L275" s="44"/>
      <c r="M275" s="44"/>
      <c r="O275" s="30" t="str">
        <f t="shared" si="4"/>
        <v/>
      </c>
    </row>
    <row r="276" spans="1:15">
      <c r="A276" s="41"/>
      <c r="B276" s="41"/>
      <c r="C276" s="41"/>
      <c r="D276" s="41"/>
      <c r="E276" s="44"/>
      <c r="F276" s="44"/>
      <c r="G276" s="44"/>
      <c r="H276" s="44"/>
      <c r="I276" s="44"/>
      <c r="J276" s="44"/>
      <c r="K276" s="44"/>
      <c r="L276" s="44"/>
      <c r="M276" s="44"/>
      <c r="O276" s="30" t="str">
        <f t="shared" si="4"/>
        <v/>
      </c>
    </row>
    <row r="277" spans="1:15">
      <c r="A277" s="41"/>
      <c r="B277" s="41"/>
      <c r="C277" s="41"/>
      <c r="D277" s="41"/>
      <c r="E277" s="44"/>
      <c r="F277" s="44"/>
      <c r="G277" s="44"/>
      <c r="H277" s="44"/>
      <c r="I277" s="44"/>
      <c r="J277" s="44"/>
      <c r="K277" s="44"/>
      <c r="L277" s="44"/>
      <c r="M277" s="44"/>
      <c r="O277" s="30" t="str">
        <f t="shared" si="4"/>
        <v/>
      </c>
    </row>
    <row r="278" spans="1:15">
      <c r="A278" s="41"/>
      <c r="B278" s="41"/>
      <c r="C278" s="41"/>
      <c r="D278" s="41"/>
      <c r="E278" s="44"/>
      <c r="F278" s="44"/>
      <c r="G278" s="44"/>
      <c r="H278" s="44"/>
      <c r="I278" s="44"/>
      <c r="J278" s="44"/>
      <c r="K278" s="44"/>
      <c r="L278" s="44"/>
      <c r="M278" s="44"/>
      <c r="O278" s="30" t="str">
        <f t="shared" si="4"/>
        <v/>
      </c>
    </row>
    <row r="279" spans="1:15">
      <c r="A279" s="41"/>
      <c r="B279" s="41"/>
      <c r="C279" s="41"/>
      <c r="D279" s="41"/>
      <c r="E279" s="44"/>
      <c r="F279" s="44"/>
      <c r="G279" s="44"/>
      <c r="H279" s="44"/>
      <c r="I279" s="44"/>
      <c r="J279" s="44"/>
      <c r="K279" s="44"/>
      <c r="L279" s="44"/>
      <c r="M279" s="44"/>
      <c r="O279" s="30" t="str">
        <f t="shared" si="4"/>
        <v/>
      </c>
    </row>
    <row r="280" spans="1:15">
      <c r="A280" s="41"/>
      <c r="B280" s="41"/>
      <c r="C280" s="41"/>
      <c r="D280" s="41"/>
      <c r="E280" s="44"/>
      <c r="F280" s="44"/>
      <c r="G280" s="44"/>
      <c r="H280" s="44"/>
      <c r="I280" s="44"/>
      <c r="J280" s="44"/>
      <c r="K280" s="44"/>
      <c r="L280" s="44"/>
      <c r="M280" s="44"/>
      <c r="O280" s="30" t="str">
        <f t="shared" si="4"/>
        <v/>
      </c>
    </row>
    <row r="281" spans="1:15">
      <c r="A281" s="41"/>
      <c r="B281" s="41"/>
      <c r="C281" s="41"/>
      <c r="D281" s="41"/>
      <c r="E281" s="44"/>
      <c r="F281" s="44"/>
      <c r="G281" s="44"/>
      <c r="H281" s="44"/>
      <c r="I281" s="44"/>
      <c r="J281" s="44"/>
      <c r="K281" s="44"/>
      <c r="L281" s="44"/>
      <c r="M281" s="44"/>
      <c r="O281" s="30" t="str">
        <f t="shared" si="4"/>
        <v/>
      </c>
    </row>
    <row r="282" spans="1:15">
      <c r="A282" s="41"/>
      <c r="B282" s="41"/>
      <c r="C282" s="41"/>
      <c r="D282" s="41"/>
      <c r="E282" s="44"/>
      <c r="F282" s="44"/>
      <c r="G282" s="44"/>
      <c r="H282" s="44"/>
      <c r="I282" s="44"/>
      <c r="J282" s="44"/>
      <c r="K282" s="44"/>
      <c r="L282" s="44"/>
      <c r="M282" s="44"/>
      <c r="O282" s="30" t="str">
        <f t="shared" si="4"/>
        <v/>
      </c>
    </row>
    <row r="283" spans="1:15">
      <c r="A283" s="41"/>
      <c r="B283" s="41"/>
      <c r="C283" s="41"/>
      <c r="D283" s="41"/>
      <c r="E283" s="44"/>
      <c r="F283" s="44"/>
      <c r="G283" s="44"/>
      <c r="H283" s="44"/>
      <c r="I283" s="44"/>
      <c r="J283" s="44"/>
      <c r="K283" s="44"/>
      <c r="L283" s="44"/>
      <c r="M283" s="44"/>
      <c r="O283" s="30" t="str">
        <f t="shared" si="4"/>
        <v/>
      </c>
    </row>
    <row r="284" spans="1:15">
      <c r="A284" s="41"/>
      <c r="B284" s="41"/>
      <c r="C284" s="41"/>
      <c r="D284" s="41"/>
      <c r="E284" s="44"/>
      <c r="F284" s="44"/>
      <c r="G284" s="44"/>
      <c r="H284" s="44"/>
      <c r="I284" s="44"/>
      <c r="J284" s="44"/>
      <c r="K284" s="44"/>
      <c r="L284" s="44"/>
      <c r="M284" s="44"/>
      <c r="O284" s="30" t="str">
        <f t="shared" si="4"/>
        <v/>
      </c>
    </row>
    <row r="285" spans="1:15">
      <c r="A285" s="41"/>
      <c r="B285" s="41"/>
      <c r="C285" s="41"/>
      <c r="D285" s="41"/>
      <c r="E285" s="44"/>
      <c r="F285" s="44"/>
      <c r="G285" s="44"/>
      <c r="H285" s="44"/>
      <c r="I285" s="44"/>
      <c r="J285" s="44"/>
      <c r="K285" s="44"/>
      <c r="L285" s="44"/>
      <c r="M285" s="44"/>
      <c r="O285" s="30" t="str">
        <f t="shared" si="4"/>
        <v/>
      </c>
    </row>
    <row r="286" spans="1:15">
      <c r="A286" s="41"/>
      <c r="B286" s="41"/>
      <c r="C286" s="41"/>
      <c r="D286" s="41"/>
      <c r="E286" s="44"/>
      <c r="F286" s="44"/>
      <c r="G286" s="44"/>
      <c r="H286" s="44"/>
      <c r="I286" s="44"/>
      <c r="J286" s="44"/>
      <c r="K286" s="44"/>
      <c r="L286" s="44"/>
      <c r="M286" s="44"/>
      <c r="O286" s="30" t="str">
        <f t="shared" si="4"/>
        <v/>
      </c>
    </row>
    <row r="287" spans="1:15">
      <c r="A287" s="41"/>
      <c r="B287" s="41"/>
      <c r="C287" s="41"/>
      <c r="D287" s="41"/>
      <c r="E287" s="44"/>
      <c r="F287" s="44"/>
      <c r="G287" s="44"/>
      <c r="H287" s="44"/>
      <c r="I287" s="44"/>
      <c r="J287" s="44"/>
      <c r="K287" s="44"/>
      <c r="L287" s="44"/>
      <c r="M287" s="44"/>
      <c r="O287" s="30" t="str">
        <f t="shared" si="4"/>
        <v/>
      </c>
    </row>
    <row r="288" spans="1:15">
      <c r="A288" s="41"/>
      <c r="B288" s="41"/>
      <c r="C288" s="41"/>
      <c r="D288" s="41"/>
      <c r="E288" s="44"/>
      <c r="F288" s="44"/>
      <c r="G288" s="44"/>
      <c r="H288" s="44"/>
      <c r="I288" s="44"/>
      <c r="J288" s="44"/>
      <c r="K288" s="44"/>
      <c r="L288" s="44"/>
      <c r="M288" s="44"/>
      <c r="O288" s="30" t="str">
        <f t="shared" si="4"/>
        <v/>
      </c>
    </row>
    <row r="289" spans="1:15">
      <c r="A289" s="41"/>
      <c r="B289" s="41"/>
      <c r="C289" s="41"/>
      <c r="D289" s="41"/>
      <c r="E289" s="44"/>
      <c r="F289" s="44"/>
      <c r="G289" s="44"/>
      <c r="H289" s="44"/>
      <c r="I289" s="44"/>
      <c r="J289" s="44"/>
      <c r="K289" s="44"/>
      <c r="L289" s="44"/>
      <c r="M289" s="44"/>
      <c r="O289" s="30" t="str">
        <f t="shared" si="4"/>
        <v/>
      </c>
    </row>
    <row r="290" spans="1:15">
      <c r="A290" s="41"/>
      <c r="B290" s="41"/>
      <c r="C290" s="41"/>
      <c r="D290" s="41"/>
      <c r="E290" s="44"/>
      <c r="F290" s="44"/>
      <c r="G290" s="44"/>
      <c r="H290" s="44"/>
      <c r="I290" s="44"/>
      <c r="J290" s="44"/>
      <c r="K290" s="44"/>
      <c r="L290" s="44"/>
      <c r="M290" s="44"/>
      <c r="O290" s="30" t="str">
        <f t="shared" si="4"/>
        <v/>
      </c>
    </row>
    <row r="291" spans="1:15">
      <c r="A291" s="41"/>
      <c r="B291" s="41"/>
      <c r="C291" s="41"/>
      <c r="D291" s="41"/>
      <c r="E291" s="44"/>
      <c r="F291" s="44"/>
      <c r="G291" s="44"/>
      <c r="H291" s="44"/>
      <c r="I291" s="44"/>
      <c r="J291" s="44"/>
      <c r="K291" s="44"/>
      <c r="L291" s="44"/>
      <c r="M291" s="44"/>
      <c r="O291" s="30" t="str">
        <f t="shared" si="4"/>
        <v/>
      </c>
    </row>
    <row r="292" spans="1:15">
      <c r="A292" s="41"/>
      <c r="B292" s="41"/>
      <c r="C292" s="41"/>
      <c r="D292" s="41"/>
      <c r="E292" s="44"/>
      <c r="F292" s="44"/>
      <c r="G292" s="44"/>
      <c r="H292" s="44"/>
      <c r="I292" s="44"/>
      <c r="J292" s="44"/>
      <c r="K292" s="44"/>
      <c r="L292" s="44"/>
      <c r="M292" s="44"/>
      <c r="O292" s="30" t="str">
        <f t="shared" si="4"/>
        <v/>
      </c>
    </row>
    <row r="293" spans="1:15">
      <c r="A293" s="41"/>
      <c r="B293" s="41"/>
      <c r="C293" s="41"/>
      <c r="D293" s="41"/>
      <c r="E293" s="44"/>
      <c r="F293" s="44"/>
      <c r="G293" s="44"/>
      <c r="H293" s="44"/>
      <c r="I293" s="44"/>
      <c r="J293" s="44"/>
      <c r="K293" s="44"/>
      <c r="L293" s="44"/>
      <c r="M293" s="44"/>
      <c r="O293" s="30" t="str">
        <f t="shared" si="4"/>
        <v/>
      </c>
    </row>
    <row r="294" spans="1:15">
      <c r="A294" s="41"/>
      <c r="B294" s="41"/>
      <c r="C294" s="41"/>
      <c r="D294" s="41"/>
      <c r="E294" s="44"/>
      <c r="F294" s="44"/>
      <c r="G294" s="44"/>
      <c r="H294" s="44"/>
      <c r="I294" s="44"/>
      <c r="J294" s="44"/>
      <c r="K294" s="44"/>
      <c r="L294" s="44"/>
      <c r="M294" s="44"/>
      <c r="O294" s="30" t="str">
        <f t="shared" si="4"/>
        <v/>
      </c>
    </row>
    <row r="295" spans="1:15">
      <c r="A295" s="41"/>
      <c r="B295" s="41"/>
      <c r="C295" s="41"/>
      <c r="D295" s="41"/>
      <c r="E295" s="44"/>
      <c r="F295" s="44"/>
      <c r="G295" s="44"/>
      <c r="H295" s="44"/>
      <c r="I295" s="44"/>
      <c r="J295" s="44"/>
      <c r="K295" s="44"/>
      <c r="L295" s="44"/>
      <c r="M295" s="44"/>
      <c r="O295" s="30" t="str">
        <f t="shared" si="4"/>
        <v/>
      </c>
    </row>
    <row r="296" spans="1:15">
      <c r="A296" s="41"/>
      <c r="B296" s="41"/>
      <c r="C296" s="41"/>
      <c r="D296" s="41"/>
      <c r="E296" s="44"/>
      <c r="F296" s="44"/>
      <c r="G296" s="44"/>
      <c r="H296" s="44"/>
      <c r="I296" s="44"/>
      <c r="J296" s="44"/>
      <c r="K296" s="44"/>
      <c r="L296" s="44"/>
      <c r="M296" s="44"/>
      <c r="O296" s="30" t="str">
        <f t="shared" si="4"/>
        <v/>
      </c>
    </row>
    <row r="297" spans="1:15">
      <c r="A297" s="41"/>
      <c r="B297" s="41"/>
      <c r="C297" s="41"/>
      <c r="D297" s="41"/>
      <c r="E297" s="44"/>
      <c r="F297" s="44"/>
      <c r="G297" s="44"/>
      <c r="H297" s="44"/>
      <c r="I297" s="44"/>
      <c r="J297" s="44"/>
      <c r="K297" s="44"/>
      <c r="L297" s="44"/>
      <c r="M297" s="44"/>
      <c r="O297" s="30" t="str">
        <f t="shared" si="4"/>
        <v/>
      </c>
    </row>
    <row r="298" spans="1:15">
      <c r="A298" s="41"/>
      <c r="B298" s="41"/>
      <c r="C298" s="41"/>
      <c r="D298" s="41"/>
      <c r="E298" s="44"/>
      <c r="F298" s="44"/>
      <c r="G298" s="44"/>
      <c r="H298" s="44"/>
      <c r="I298" s="44"/>
      <c r="J298" s="44"/>
      <c r="K298" s="44"/>
      <c r="L298" s="44"/>
      <c r="M298" s="44"/>
      <c r="O298" s="30" t="str">
        <f t="shared" si="4"/>
        <v/>
      </c>
    </row>
    <row r="299" spans="1:15">
      <c r="A299" s="41"/>
      <c r="B299" s="41"/>
      <c r="C299" s="41"/>
      <c r="D299" s="41"/>
      <c r="E299" s="44"/>
      <c r="F299" s="44"/>
      <c r="G299" s="44"/>
      <c r="H299" s="44"/>
      <c r="I299" s="44"/>
      <c r="J299" s="44"/>
      <c r="K299" s="44"/>
      <c r="L299" s="44"/>
      <c r="M299" s="44"/>
      <c r="O299" s="30" t="str">
        <f t="shared" si="4"/>
        <v/>
      </c>
    </row>
    <row r="300" spans="1:15">
      <c r="A300" s="41"/>
      <c r="B300" s="41"/>
      <c r="C300" s="41"/>
      <c r="D300" s="41"/>
      <c r="E300" s="44"/>
      <c r="F300" s="44"/>
      <c r="G300" s="44"/>
      <c r="H300" s="44"/>
      <c r="I300" s="44"/>
      <c r="J300" s="44"/>
      <c r="K300" s="44"/>
      <c r="L300" s="44"/>
      <c r="M300" s="44"/>
      <c r="O300" s="30" t="str">
        <f t="shared" si="4"/>
        <v/>
      </c>
    </row>
    <row r="301" spans="1:15">
      <c r="A301" s="41"/>
      <c r="B301" s="41"/>
      <c r="C301" s="41"/>
      <c r="D301" s="41"/>
      <c r="E301" s="44"/>
      <c r="F301" s="44"/>
      <c r="G301" s="44"/>
      <c r="H301" s="44"/>
      <c r="I301" s="44"/>
      <c r="J301" s="44"/>
      <c r="K301" s="44"/>
      <c r="L301" s="44"/>
      <c r="M301" s="44"/>
      <c r="O301" s="30" t="str">
        <f t="shared" si="4"/>
        <v/>
      </c>
    </row>
    <row r="302" spans="1:15">
      <c r="A302" s="41"/>
      <c r="B302" s="41"/>
      <c r="C302" s="41"/>
      <c r="D302" s="41"/>
      <c r="E302" s="44"/>
      <c r="F302" s="44"/>
      <c r="G302" s="44"/>
      <c r="H302" s="44"/>
      <c r="I302" s="44"/>
      <c r="J302" s="44"/>
      <c r="K302" s="44"/>
      <c r="L302" s="44"/>
      <c r="M302" s="44"/>
      <c r="O302" s="30" t="str">
        <f t="shared" si="4"/>
        <v/>
      </c>
    </row>
    <row r="303" spans="1:15">
      <c r="A303" s="41"/>
      <c r="B303" s="41"/>
      <c r="C303" s="41"/>
      <c r="D303" s="41"/>
      <c r="E303" s="44"/>
      <c r="F303" s="44"/>
      <c r="G303" s="44"/>
      <c r="H303" s="44"/>
      <c r="I303" s="44"/>
      <c r="J303" s="44"/>
      <c r="K303" s="44"/>
      <c r="L303" s="44"/>
      <c r="M303" s="44"/>
      <c r="O303" s="30" t="str">
        <f t="shared" si="4"/>
        <v/>
      </c>
    </row>
    <row r="304" spans="1:15">
      <c r="A304" s="41"/>
      <c r="B304" s="41"/>
      <c r="C304" s="41"/>
      <c r="D304" s="41"/>
      <c r="E304" s="44"/>
      <c r="F304" s="44"/>
      <c r="G304" s="44"/>
      <c r="H304" s="44"/>
      <c r="I304" s="44"/>
      <c r="J304" s="44"/>
      <c r="K304" s="44"/>
      <c r="L304" s="44"/>
      <c r="M304" s="44"/>
      <c r="O304" s="30" t="str">
        <f t="shared" si="4"/>
        <v/>
      </c>
    </row>
    <row r="305" spans="1:15">
      <c r="A305" s="41"/>
      <c r="B305" s="41"/>
      <c r="C305" s="41"/>
      <c r="D305" s="41"/>
      <c r="E305" s="44"/>
      <c r="F305" s="44"/>
      <c r="G305" s="44"/>
      <c r="H305" s="44"/>
      <c r="I305" s="44"/>
      <c r="J305" s="44"/>
      <c r="K305" s="44"/>
      <c r="L305" s="44"/>
      <c r="M305" s="44"/>
      <c r="O305" s="30" t="str">
        <f t="shared" si="4"/>
        <v/>
      </c>
    </row>
    <row r="306" spans="1:15">
      <c r="A306" s="41"/>
      <c r="B306" s="41"/>
      <c r="C306" s="41"/>
      <c r="D306" s="41"/>
      <c r="E306" s="44"/>
      <c r="F306" s="44"/>
      <c r="G306" s="44"/>
      <c r="H306" s="44"/>
      <c r="I306" s="44"/>
      <c r="J306" s="44"/>
      <c r="K306" s="44"/>
      <c r="L306" s="44"/>
      <c r="M306" s="44"/>
      <c r="O306" s="30" t="str">
        <f t="shared" si="4"/>
        <v/>
      </c>
    </row>
    <row r="307" spans="1:15">
      <c r="A307" s="41"/>
      <c r="B307" s="41"/>
      <c r="C307" s="41"/>
      <c r="D307" s="41"/>
      <c r="E307" s="44"/>
      <c r="F307" s="44"/>
      <c r="G307" s="44"/>
      <c r="H307" s="44"/>
      <c r="I307" s="44"/>
      <c r="J307" s="44"/>
      <c r="K307" s="44"/>
      <c r="L307" s="44"/>
      <c r="M307" s="44"/>
      <c r="O307" s="30" t="str">
        <f t="shared" si="4"/>
        <v/>
      </c>
    </row>
    <row r="308" spans="1:15">
      <c r="A308" s="41"/>
      <c r="B308" s="41"/>
      <c r="C308" s="41"/>
      <c r="D308" s="41"/>
      <c r="E308" s="44"/>
      <c r="F308" s="44"/>
      <c r="G308" s="44"/>
      <c r="H308" s="44"/>
      <c r="I308" s="44"/>
      <c r="J308" s="44"/>
      <c r="K308" s="44"/>
      <c r="L308" s="44"/>
      <c r="M308" s="44"/>
      <c r="O308" s="30" t="str">
        <f t="shared" si="4"/>
        <v/>
      </c>
    </row>
    <row r="309" spans="1:15">
      <c r="A309" s="41"/>
      <c r="B309" s="41"/>
      <c r="C309" s="41"/>
      <c r="D309" s="41"/>
      <c r="E309" s="44"/>
      <c r="F309" s="44"/>
      <c r="G309" s="44"/>
      <c r="H309" s="44"/>
      <c r="I309" s="44"/>
      <c r="J309" s="44"/>
      <c r="K309" s="44"/>
      <c r="L309" s="44"/>
      <c r="M309" s="44"/>
      <c r="O309" s="30" t="str">
        <f t="shared" si="4"/>
        <v/>
      </c>
    </row>
    <row r="310" spans="1:15">
      <c r="A310" s="41"/>
      <c r="B310" s="41"/>
      <c r="C310" s="41"/>
      <c r="D310" s="41"/>
      <c r="E310" s="44"/>
      <c r="F310" s="44"/>
      <c r="G310" s="44"/>
      <c r="H310" s="44"/>
      <c r="I310" s="44"/>
      <c r="J310" s="44"/>
      <c r="K310" s="44"/>
      <c r="L310" s="44"/>
      <c r="M310" s="44"/>
      <c r="O310" s="30" t="str">
        <f t="shared" si="4"/>
        <v/>
      </c>
    </row>
    <row r="311" spans="1:15">
      <c r="A311" s="41"/>
      <c r="B311" s="41"/>
      <c r="C311" s="41"/>
      <c r="D311" s="41"/>
      <c r="E311" s="44"/>
      <c r="F311" s="44"/>
      <c r="G311" s="44"/>
      <c r="H311" s="44"/>
      <c r="I311" s="44"/>
      <c r="J311" s="44"/>
      <c r="K311" s="44"/>
      <c r="L311" s="44"/>
      <c r="M311" s="44"/>
      <c r="O311" s="30" t="str">
        <f t="shared" si="4"/>
        <v/>
      </c>
    </row>
    <row r="312" spans="1:15">
      <c r="A312" s="41"/>
      <c r="B312" s="41"/>
      <c r="C312" s="41"/>
      <c r="D312" s="41"/>
      <c r="E312" s="44"/>
      <c r="F312" s="44"/>
      <c r="G312" s="44"/>
      <c r="H312" s="44"/>
      <c r="I312" s="44"/>
      <c r="J312" s="44"/>
      <c r="K312" s="44"/>
      <c r="L312" s="44"/>
      <c r="M312" s="44"/>
      <c r="O312" s="30" t="str">
        <f t="shared" si="4"/>
        <v/>
      </c>
    </row>
    <row r="313" spans="1:15">
      <c r="A313" s="41"/>
      <c r="B313" s="41"/>
      <c r="C313" s="41"/>
      <c r="D313" s="41"/>
      <c r="E313" s="44"/>
      <c r="F313" s="44"/>
      <c r="G313" s="44"/>
      <c r="H313" s="44"/>
      <c r="I313" s="44"/>
      <c r="J313" s="44"/>
      <c r="K313" s="44"/>
      <c r="L313" s="44"/>
      <c r="M313" s="44"/>
      <c r="O313" s="30" t="str">
        <f t="shared" si="4"/>
        <v/>
      </c>
    </row>
    <row r="314" spans="1:15">
      <c r="A314" s="41"/>
      <c r="B314" s="41"/>
      <c r="C314" s="41"/>
      <c r="D314" s="41"/>
      <c r="E314" s="44"/>
      <c r="F314" s="44"/>
      <c r="G314" s="44"/>
      <c r="H314" s="44"/>
      <c r="I314" s="44"/>
      <c r="J314" s="44"/>
      <c r="K314" s="44"/>
      <c r="L314" s="44"/>
      <c r="M314" s="44"/>
      <c r="O314" s="30" t="str">
        <f t="shared" si="4"/>
        <v/>
      </c>
    </row>
    <row r="315" spans="1:15">
      <c r="A315" s="41"/>
      <c r="B315" s="41"/>
      <c r="C315" s="41"/>
      <c r="D315" s="41"/>
      <c r="E315" s="44"/>
      <c r="F315" s="44"/>
      <c r="G315" s="44"/>
      <c r="H315" s="44"/>
      <c r="I315" s="44"/>
      <c r="J315" s="44"/>
      <c r="K315" s="44"/>
      <c r="L315" s="44"/>
      <c r="M315" s="44"/>
      <c r="O315" s="30" t="str">
        <f t="shared" si="4"/>
        <v/>
      </c>
    </row>
    <row r="316" spans="1:15">
      <c r="A316" s="41"/>
      <c r="B316" s="41"/>
      <c r="C316" s="41"/>
      <c r="D316" s="41"/>
      <c r="E316" s="44"/>
      <c r="F316" s="44"/>
      <c r="G316" s="44"/>
      <c r="H316" s="44"/>
      <c r="I316" s="44"/>
      <c r="J316" s="44"/>
      <c r="K316" s="44"/>
      <c r="L316" s="44"/>
      <c r="M316" s="44"/>
      <c r="O316" s="30" t="str">
        <f t="shared" si="4"/>
        <v/>
      </c>
    </row>
    <row r="317" spans="1:15">
      <c r="A317" s="41"/>
      <c r="B317" s="41"/>
      <c r="C317" s="41"/>
      <c r="D317" s="41"/>
      <c r="E317" s="44"/>
      <c r="F317" s="44"/>
      <c r="G317" s="44"/>
      <c r="H317" s="44"/>
      <c r="I317" s="44"/>
      <c r="J317" s="44"/>
      <c r="K317" s="44"/>
      <c r="L317" s="44"/>
      <c r="M317" s="44"/>
      <c r="O317" s="30" t="str">
        <f t="shared" si="4"/>
        <v/>
      </c>
    </row>
    <row r="318" spans="1:15">
      <c r="A318" s="41"/>
      <c r="B318" s="41"/>
      <c r="C318" s="41"/>
      <c r="D318" s="41"/>
      <c r="E318" s="44"/>
      <c r="F318" s="44"/>
      <c r="G318" s="44"/>
      <c r="H318" s="44"/>
      <c r="I318" s="44"/>
      <c r="J318" s="44"/>
      <c r="K318" s="44"/>
      <c r="L318" s="44"/>
      <c r="M318" s="44"/>
      <c r="O318" s="30" t="str">
        <f t="shared" si="4"/>
        <v/>
      </c>
    </row>
    <row r="319" spans="1:15">
      <c r="A319" s="41"/>
      <c r="B319" s="41"/>
      <c r="C319" s="41"/>
      <c r="D319" s="41"/>
      <c r="E319" s="44"/>
      <c r="F319" s="44"/>
      <c r="G319" s="44"/>
      <c r="H319" s="44"/>
      <c r="I319" s="44"/>
      <c r="J319" s="44"/>
      <c r="K319" s="44"/>
      <c r="L319" s="44"/>
      <c r="M319" s="44"/>
      <c r="O319" s="30" t="str">
        <f t="shared" si="4"/>
        <v/>
      </c>
    </row>
    <row r="320" spans="1:15">
      <c r="A320" s="41"/>
      <c r="B320" s="41"/>
      <c r="C320" s="41"/>
      <c r="D320" s="41"/>
      <c r="E320" s="44"/>
      <c r="F320" s="44"/>
      <c r="G320" s="44"/>
      <c r="H320" s="44"/>
      <c r="I320" s="44"/>
      <c r="J320" s="44"/>
      <c r="K320" s="44"/>
      <c r="L320" s="44"/>
      <c r="M320" s="44"/>
      <c r="O320" s="30" t="str">
        <f t="shared" si="4"/>
        <v/>
      </c>
    </row>
    <row r="321" spans="1:15">
      <c r="A321" s="41"/>
      <c r="B321" s="41"/>
      <c r="C321" s="41"/>
      <c r="D321" s="41"/>
      <c r="E321" s="44"/>
      <c r="F321" s="44"/>
      <c r="G321" s="44"/>
      <c r="H321" s="44"/>
      <c r="I321" s="44"/>
      <c r="J321" s="44"/>
      <c r="K321" s="44"/>
      <c r="L321" s="44"/>
      <c r="M321" s="44"/>
      <c r="O321" s="30" t="str">
        <f t="shared" si="4"/>
        <v/>
      </c>
    </row>
    <row r="322" spans="1:15">
      <c r="A322" s="41"/>
      <c r="B322" s="41"/>
      <c r="C322" s="41"/>
      <c r="D322" s="41"/>
      <c r="E322" s="44"/>
      <c r="F322" s="44"/>
      <c r="G322" s="44"/>
      <c r="H322" s="44"/>
      <c r="I322" s="44"/>
      <c r="J322" s="44"/>
      <c r="K322" s="44"/>
      <c r="L322" s="44"/>
      <c r="M322" s="44"/>
      <c r="O322" s="30" t="str">
        <f t="shared" si="4"/>
        <v/>
      </c>
    </row>
    <row r="323" spans="1:15">
      <c r="A323" s="41"/>
      <c r="B323" s="41"/>
      <c r="C323" s="41"/>
      <c r="D323" s="41"/>
      <c r="E323" s="44"/>
      <c r="F323" s="44"/>
      <c r="G323" s="44"/>
      <c r="H323" s="44"/>
      <c r="I323" s="44"/>
      <c r="J323" s="44"/>
      <c r="K323" s="44"/>
      <c r="L323" s="44"/>
      <c r="M323" s="44"/>
      <c r="O323" s="30" t="str">
        <f t="shared" si="4"/>
        <v/>
      </c>
    </row>
    <row r="324" spans="1:15">
      <c r="A324" s="41"/>
      <c r="B324" s="41"/>
      <c r="C324" s="41"/>
      <c r="D324" s="41"/>
      <c r="E324" s="44"/>
      <c r="F324" s="44"/>
      <c r="G324" s="44"/>
      <c r="H324" s="44"/>
      <c r="I324" s="44"/>
      <c r="J324" s="44"/>
      <c r="K324" s="44"/>
      <c r="L324" s="44"/>
      <c r="M324" s="44"/>
      <c r="O324" s="30" t="str">
        <f t="shared" si="4"/>
        <v/>
      </c>
    </row>
    <row r="325" spans="1:15">
      <c r="A325" s="41"/>
      <c r="B325" s="41"/>
      <c r="C325" s="41"/>
      <c r="D325" s="41"/>
      <c r="E325" s="44"/>
      <c r="F325" s="44"/>
      <c r="G325" s="44"/>
      <c r="H325" s="44"/>
      <c r="I325" s="44"/>
      <c r="J325" s="44"/>
      <c r="K325" s="44"/>
      <c r="L325" s="44"/>
      <c r="M325" s="44"/>
      <c r="O325" s="30" t="str">
        <f t="shared" si="4"/>
        <v/>
      </c>
    </row>
    <row r="326" spans="1:15">
      <c r="A326" s="41"/>
      <c r="B326" s="41"/>
      <c r="C326" s="41"/>
      <c r="D326" s="41"/>
      <c r="E326" s="44"/>
      <c r="F326" s="44"/>
      <c r="G326" s="44"/>
      <c r="H326" s="44"/>
      <c r="I326" s="44"/>
      <c r="J326" s="44"/>
      <c r="K326" s="44"/>
      <c r="L326" s="44"/>
      <c r="M326" s="44"/>
      <c r="O326" s="30" t="str">
        <f t="shared" si="4"/>
        <v/>
      </c>
    </row>
    <row r="327" spans="1:15">
      <c r="A327" s="41"/>
      <c r="B327" s="41"/>
      <c r="C327" s="41"/>
      <c r="D327" s="41"/>
      <c r="E327" s="44"/>
      <c r="F327" s="44"/>
      <c r="G327" s="44"/>
      <c r="H327" s="44"/>
      <c r="I327" s="44"/>
      <c r="J327" s="44"/>
      <c r="K327" s="44"/>
      <c r="L327" s="44"/>
      <c r="M327" s="44"/>
      <c r="O327" s="30" t="str">
        <f t="shared" si="4"/>
        <v/>
      </c>
    </row>
    <row r="328" spans="1:15">
      <c r="A328" s="41"/>
      <c r="B328" s="41"/>
      <c r="C328" s="41"/>
      <c r="D328" s="41"/>
      <c r="E328" s="44"/>
      <c r="F328" s="44"/>
      <c r="G328" s="44"/>
      <c r="H328" s="44"/>
      <c r="I328" s="44"/>
      <c r="J328" s="44"/>
      <c r="K328" s="44"/>
      <c r="L328" s="44"/>
      <c r="M328" s="44"/>
      <c r="O328" s="30" t="str">
        <f t="shared" si="4"/>
        <v/>
      </c>
    </row>
    <row r="329" spans="1:15">
      <c r="A329" s="41"/>
      <c r="B329" s="41"/>
      <c r="C329" s="41"/>
      <c r="D329" s="41"/>
      <c r="E329" s="44"/>
      <c r="F329" s="44"/>
      <c r="G329" s="44"/>
      <c r="H329" s="44"/>
      <c r="I329" s="44"/>
      <c r="J329" s="44"/>
      <c r="K329" s="44"/>
      <c r="L329" s="44"/>
      <c r="M329" s="44"/>
      <c r="O329" s="30" t="str">
        <f t="shared" si="4"/>
        <v/>
      </c>
    </row>
    <row r="330" spans="1:15">
      <c r="A330" s="41"/>
      <c r="B330" s="41"/>
      <c r="C330" s="41"/>
      <c r="D330" s="41"/>
      <c r="E330" s="44"/>
      <c r="F330" s="44"/>
      <c r="G330" s="44"/>
      <c r="H330" s="44"/>
      <c r="I330" s="44"/>
      <c r="J330" s="44"/>
      <c r="K330" s="44"/>
      <c r="L330" s="44"/>
      <c r="M330" s="44"/>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41"/>
      <c r="B331" s="41"/>
      <c r="C331" s="41"/>
      <c r="D331" s="41"/>
      <c r="E331" s="44"/>
      <c r="F331" s="44"/>
      <c r="G331" s="44"/>
      <c r="H331" s="44"/>
      <c r="I331" s="44"/>
      <c r="J331" s="44"/>
      <c r="K331" s="44"/>
      <c r="L331" s="44"/>
      <c r="M331" s="44"/>
      <c r="O331" s="30" t="str">
        <f t="shared" si="5"/>
        <v/>
      </c>
    </row>
    <row r="332" spans="1:15">
      <c r="A332" s="41"/>
      <c r="B332" s="41"/>
      <c r="C332" s="41"/>
      <c r="D332" s="41"/>
      <c r="E332" s="44"/>
      <c r="F332" s="44"/>
      <c r="G332" s="44"/>
      <c r="H332" s="44"/>
      <c r="I332" s="44"/>
      <c r="J332" s="44"/>
      <c r="K332" s="44"/>
      <c r="L332" s="44"/>
      <c r="M332" s="44"/>
      <c r="O332" s="30" t="str">
        <f t="shared" si="5"/>
        <v/>
      </c>
    </row>
    <row r="333" spans="1:15">
      <c r="A333" s="41"/>
      <c r="B333" s="41"/>
      <c r="C333" s="41"/>
      <c r="D333" s="41"/>
      <c r="E333" s="44"/>
      <c r="F333" s="44"/>
      <c r="G333" s="44"/>
      <c r="H333" s="44"/>
      <c r="I333" s="44"/>
      <c r="J333" s="44"/>
      <c r="K333" s="44"/>
      <c r="L333" s="44"/>
      <c r="M333" s="44"/>
      <c r="O333" s="30" t="str">
        <f t="shared" si="5"/>
        <v/>
      </c>
    </row>
    <row r="334" spans="1:15">
      <c r="A334" s="41"/>
      <c r="B334" s="41"/>
      <c r="C334" s="41"/>
      <c r="D334" s="41"/>
      <c r="E334" s="44"/>
      <c r="F334" s="44"/>
      <c r="G334" s="44"/>
      <c r="H334" s="44"/>
      <c r="I334" s="44"/>
      <c r="J334" s="44"/>
      <c r="K334" s="44"/>
      <c r="L334" s="44"/>
      <c r="M334" s="44"/>
      <c r="O334" s="30" t="str">
        <f t="shared" si="5"/>
        <v/>
      </c>
    </row>
    <row r="335" spans="1:15">
      <c r="A335" s="41"/>
      <c r="B335" s="41"/>
      <c r="C335" s="41"/>
      <c r="D335" s="41"/>
      <c r="E335" s="44"/>
      <c r="F335" s="44"/>
      <c r="G335" s="44"/>
      <c r="H335" s="44"/>
      <c r="I335" s="44"/>
      <c r="J335" s="44"/>
      <c r="K335" s="44"/>
      <c r="L335" s="44"/>
      <c r="M335" s="44"/>
      <c r="O335" s="30" t="str">
        <f t="shared" si="5"/>
        <v/>
      </c>
    </row>
    <row r="336" spans="1:15">
      <c r="A336" s="41"/>
      <c r="B336" s="41"/>
      <c r="C336" s="41"/>
      <c r="D336" s="41"/>
      <c r="E336" s="44"/>
      <c r="F336" s="44"/>
      <c r="G336" s="44"/>
      <c r="H336" s="44"/>
      <c r="I336" s="44"/>
      <c r="J336" s="44"/>
      <c r="K336" s="44"/>
      <c r="L336" s="44"/>
      <c r="M336" s="44"/>
      <c r="O336" s="30" t="str">
        <f t="shared" si="5"/>
        <v/>
      </c>
    </row>
    <row r="337" spans="1:15">
      <c r="A337" s="41"/>
      <c r="B337" s="41"/>
      <c r="C337" s="41"/>
      <c r="D337" s="41"/>
      <c r="E337" s="44"/>
      <c r="F337" s="44"/>
      <c r="G337" s="44"/>
      <c r="H337" s="44"/>
      <c r="I337" s="44"/>
      <c r="J337" s="44"/>
      <c r="K337" s="44"/>
      <c r="L337" s="44"/>
      <c r="M337" s="44"/>
      <c r="O337" s="30" t="str">
        <f t="shared" si="5"/>
        <v/>
      </c>
    </row>
    <row r="338" spans="1:15">
      <c r="A338" s="41"/>
      <c r="B338" s="41"/>
      <c r="C338" s="41"/>
      <c r="D338" s="41"/>
      <c r="E338" s="44"/>
      <c r="F338" s="44"/>
      <c r="G338" s="44"/>
      <c r="H338" s="44"/>
      <c r="I338" s="44"/>
      <c r="J338" s="44"/>
      <c r="K338" s="44"/>
      <c r="L338" s="44"/>
      <c r="M338" s="44"/>
      <c r="O338" s="30" t="str">
        <f t="shared" si="5"/>
        <v/>
      </c>
    </row>
    <row r="339" spans="1:15">
      <c r="A339" s="41"/>
      <c r="B339" s="41"/>
      <c r="C339" s="41"/>
      <c r="D339" s="41"/>
      <c r="E339" s="44"/>
      <c r="F339" s="44"/>
      <c r="G339" s="44"/>
      <c r="H339" s="44"/>
      <c r="I339" s="44"/>
      <c r="J339" s="44"/>
      <c r="K339" s="44"/>
      <c r="L339" s="44"/>
      <c r="M339" s="44"/>
      <c r="O339" s="30" t="str">
        <f t="shared" si="5"/>
        <v/>
      </c>
    </row>
    <row r="340" spans="1:15">
      <c r="A340" s="41"/>
      <c r="B340" s="41"/>
      <c r="C340" s="41"/>
      <c r="D340" s="41"/>
      <c r="E340" s="44"/>
      <c r="F340" s="44"/>
      <c r="G340" s="44"/>
      <c r="H340" s="44"/>
      <c r="I340" s="44"/>
      <c r="J340" s="44"/>
      <c r="K340" s="44"/>
      <c r="L340" s="44"/>
      <c r="M340" s="44"/>
      <c r="O340" s="30" t="str">
        <f t="shared" si="5"/>
        <v/>
      </c>
    </row>
    <row r="341" spans="1:15">
      <c r="A341" s="41"/>
      <c r="B341" s="41"/>
      <c r="C341" s="41"/>
      <c r="D341" s="41"/>
      <c r="E341" s="44"/>
      <c r="F341" s="44"/>
      <c r="G341" s="44"/>
      <c r="H341" s="44"/>
      <c r="I341" s="44"/>
      <c r="J341" s="44"/>
      <c r="K341" s="44"/>
      <c r="L341" s="44"/>
      <c r="M341" s="44"/>
      <c r="O341" s="30" t="str">
        <f t="shared" si="5"/>
        <v/>
      </c>
    </row>
    <row r="342" spans="1:15">
      <c r="A342" s="41"/>
      <c r="B342" s="41"/>
      <c r="C342" s="41"/>
      <c r="D342" s="41"/>
      <c r="E342" s="44"/>
      <c r="F342" s="44"/>
      <c r="G342" s="44"/>
      <c r="H342" s="44"/>
      <c r="I342" s="44"/>
      <c r="J342" s="44"/>
      <c r="K342" s="44"/>
      <c r="L342" s="44"/>
      <c r="M342" s="44"/>
      <c r="O342" s="30" t="str">
        <f t="shared" si="5"/>
        <v/>
      </c>
    </row>
    <row r="343" spans="1:15">
      <c r="A343" s="41"/>
      <c r="B343" s="41"/>
      <c r="C343" s="41"/>
      <c r="D343" s="41"/>
      <c r="E343" s="44"/>
      <c r="F343" s="44"/>
      <c r="G343" s="44"/>
      <c r="H343" s="44"/>
      <c r="I343" s="44"/>
      <c r="J343" s="44"/>
      <c r="K343" s="44"/>
      <c r="L343" s="44"/>
      <c r="M343" s="44"/>
      <c r="O343" s="30" t="str">
        <f t="shared" si="5"/>
        <v/>
      </c>
    </row>
    <row r="344" spans="1:15">
      <c r="A344" s="41"/>
      <c r="B344" s="41"/>
      <c r="C344" s="41"/>
      <c r="D344" s="41"/>
      <c r="E344" s="44"/>
      <c r="F344" s="44"/>
      <c r="G344" s="44"/>
      <c r="H344" s="44"/>
      <c r="I344" s="44"/>
      <c r="J344" s="44"/>
      <c r="K344" s="44"/>
      <c r="L344" s="44"/>
      <c r="M344" s="44"/>
      <c r="O344" s="30" t="str">
        <f t="shared" si="5"/>
        <v/>
      </c>
    </row>
    <row r="345" spans="1:15">
      <c r="A345" s="41"/>
      <c r="B345" s="41"/>
      <c r="C345" s="41"/>
      <c r="D345" s="41"/>
      <c r="E345" s="44"/>
      <c r="F345" s="44"/>
      <c r="G345" s="44"/>
      <c r="H345" s="44"/>
      <c r="I345" s="44"/>
      <c r="J345" s="44"/>
      <c r="K345" s="44"/>
      <c r="L345" s="44"/>
      <c r="M345" s="44"/>
      <c r="O345" s="30" t="str">
        <f t="shared" si="5"/>
        <v/>
      </c>
    </row>
    <row r="346" spans="1:15">
      <c r="A346" s="41"/>
      <c r="B346" s="41"/>
      <c r="C346" s="41"/>
      <c r="D346" s="41"/>
      <c r="E346" s="44"/>
      <c r="F346" s="44"/>
      <c r="G346" s="44"/>
      <c r="H346" s="44"/>
      <c r="I346" s="44"/>
      <c r="J346" s="44"/>
      <c r="K346" s="44"/>
      <c r="L346" s="44"/>
      <c r="M346" s="44"/>
      <c r="O346" s="30" t="str">
        <f t="shared" si="5"/>
        <v/>
      </c>
    </row>
    <row r="347" spans="1:15">
      <c r="A347" s="41"/>
      <c r="B347" s="41"/>
      <c r="C347" s="41"/>
      <c r="D347" s="41"/>
      <c r="E347" s="44"/>
      <c r="F347" s="44"/>
      <c r="G347" s="44"/>
      <c r="H347" s="44"/>
      <c r="I347" s="44"/>
      <c r="J347" s="44"/>
      <c r="K347" s="44"/>
      <c r="L347" s="44"/>
      <c r="M347" s="44"/>
      <c r="O347" s="30" t="str">
        <f t="shared" si="5"/>
        <v/>
      </c>
    </row>
    <row r="348" spans="1:15">
      <c r="A348" s="41"/>
      <c r="B348" s="41"/>
      <c r="C348" s="41"/>
      <c r="D348" s="41"/>
      <c r="E348" s="44"/>
      <c r="F348" s="44"/>
      <c r="G348" s="44"/>
      <c r="H348" s="44"/>
      <c r="I348" s="44"/>
      <c r="J348" s="44"/>
      <c r="K348" s="44"/>
      <c r="L348" s="44"/>
      <c r="M348" s="44"/>
      <c r="O348" s="30" t="str">
        <f t="shared" si="5"/>
        <v/>
      </c>
    </row>
    <row r="349" spans="1:15">
      <c r="A349" s="41"/>
      <c r="B349" s="41"/>
      <c r="C349" s="41"/>
      <c r="D349" s="41"/>
      <c r="E349" s="44"/>
      <c r="F349" s="44"/>
      <c r="G349" s="44"/>
      <c r="H349" s="44"/>
      <c r="I349" s="44"/>
      <c r="J349" s="44"/>
      <c r="K349" s="44"/>
      <c r="L349" s="44"/>
      <c r="M349" s="44"/>
      <c r="O349" s="30" t="str">
        <f t="shared" si="5"/>
        <v/>
      </c>
    </row>
    <row r="350" spans="1:15">
      <c r="A350" s="41"/>
      <c r="B350" s="41"/>
      <c r="C350" s="41"/>
      <c r="D350" s="41"/>
      <c r="E350" s="44"/>
      <c r="F350" s="44"/>
      <c r="G350" s="44"/>
      <c r="H350" s="44"/>
      <c r="I350" s="44"/>
      <c r="J350" s="44"/>
      <c r="K350" s="44"/>
      <c r="L350" s="44"/>
      <c r="M350" s="44"/>
      <c r="O350" s="30" t="str">
        <f t="shared" si="5"/>
        <v/>
      </c>
    </row>
    <row r="351" spans="1:15">
      <c r="A351" s="41"/>
      <c r="B351" s="41"/>
      <c r="C351" s="41"/>
      <c r="D351" s="41"/>
      <c r="E351" s="44"/>
      <c r="F351" s="44"/>
      <c r="G351" s="44"/>
      <c r="H351" s="44"/>
      <c r="I351" s="44"/>
      <c r="J351" s="44"/>
      <c r="K351" s="44"/>
      <c r="L351" s="44"/>
      <c r="M351" s="44"/>
      <c r="O351" s="30" t="str">
        <f t="shared" si="5"/>
        <v/>
      </c>
    </row>
    <row r="352" spans="1:15">
      <c r="A352" s="41"/>
      <c r="B352" s="41"/>
      <c r="C352" s="41"/>
      <c r="D352" s="41"/>
      <c r="E352" s="44"/>
      <c r="F352" s="44"/>
      <c r="G352" s="44"/>
      <c r="H352" s="44"/>
      <c r="I352" s="44"/>
      <c r="J352" s="44"/>
      <c r="K352" s="44"/>
      <c r="L352" s="44"/>
      <c r="M352" s="44"/>
      <c r="O352" s="30" t="str">
        <f t="shared" si="5"/>
        <v/>
      </c>
    </row>
    <row r="353" spans="1:15">
      <c r="A353" s="41"/>
      <c r="B353" s="41"/>
      <c r="C353" s="41"/>
      <c r="D353" s="41"/>
      <c r="E353" s="44"/>
      <c r="F353" s="44"/>
      <c r="G353" s="44"/>
      <c r="H353" s="44"/>
      <c r="I353" s="44"/>
      <c r="J353" s="44"/>
      <c r="K353" s="44"/>
      <c r="L353" s="44"/>
      <c r="M353" s="44"/>
      <c r="O353" s="30" t="str">
        <f t="shared" si="5"/>
        <v/>
      </c>
    </row>
    <row r="354" spans="1:15">
      <c r="A354" s="41"/>
      <c r="B354" s="41"/>
      <c r="C354" s="41"/>
      <c r="D354" s="41"/>
      <c r="E354" s="44"/>
      <c r="F354" s="44"/>
      <c r="G354" s="44"/>
      <c r="H354" s="44"/>
      <c r="I354" s="44"/>
      <c r="J354" s="44"/>
      <c r="K354" s="44"/>
      <c r="L354" s="44"/>
      <c r="M354" s="44"/>
      <c r="O354" s="30" t="str">
        <f t="shared" si="5"/>
        <v/>
      </c>
    </row>
    <row r="355" spans="1:15">
      <c r="A355" s="41"/>
      <c r="B355" s="41"/>
      <c r="C355" s="41"/>
      <c r="D355" s="41"/>
      <c r="E355" s="44"/>
      <c r="F355" s="44"/>
      <c r="G355" s="44"/>
      <c r="H355" s="44"/>
      <c r="I355" s="44"/>
      <c r="J355" s="44"/>
      <c r="K355" s="44"/>
      <c r="L355" s="44"/>
      <c r="M355" s="44"/>
      <c r="O355" s="30" t="str">
        <f t="shared" si="5"/>
        <v/>
      </c>
    </row>
    <row r="356" spans="1:15">
      <c r="A356" s="41"/>
      <c r="B356" s="41"/>
      <c r="C356" s="41"/>
      <c r="D356" s="41"/>
      <c r="E356" s="44"/>
      <c r="F356" s="44"/>
      <c r="G356" s="44"/>
      <c r="H356" s="44"/>
      <c r="I356" s="44"/>
      <c r="J356" s="44"/>
      <c r="K356" s="44"/>
      <c r="L356" s="44"/>
      <c r="M356" s="44"/>
      <c r="O356" s="30" t="str">
        <f t="shared" si="5"/>
        <v/>
      </c>
    </row>
    <row r="357" spans="1:15">
      <c r="A357" s="41"/>
      <c r="B357" s="41"/>
      <c r="C357" s="41"/>
      <c r="D357" s="41"/>
      <c r="E357" s="44"/>
      <c r="F357" s="44"/>
      <c r="G357" s="44"/>
      <c r="H357" s="44"/>
      <c r="I357" s="44"/>
      <c r="J357" s="44"/>
      <c r="K357" s="44"/>
      <c r="L357" s="44"/>
      <c r="M357" s="44"/>
      <c r="O357" s="30" t="str">
        <f t="shared" si="5"/>
        <v/>
      </c>
    </row>
    <row r="358" spans="1:15">
      <c r="A358" s="41"/>
      <c r="B358" s="41"/>
      <c r="C358" s="41"/>
      <c r="D358" s="41"/>
      <c r="E358" s="44"/>
      <c r="F358" s="44"/>
      <c r="G358" s="44"/>
      <c r="H358" s="44"/>
      <c r="I358" s="44"/>
      <c r="J358" s="44"/>
      <c r="K358" s="44"/>
      <c r="L358" s="44"/>
      <c r="M358" s="44"/>
      <c r="O358" s="30" t="str">
        <f t="shared" si="5"/>
        <v/>
      </c>
    </row>
    <row r="359" spans="1:15">
      <c r="A359" s="41"/>
      <c r="B359" s="41"/>
      <c r="C359" s="41"/>
      <c r="D359" s="41"/>
      <c r="E359" s="44"/>
      <c r="F359" s="44"/>
      <c r="G359" s="44"/>
      <c r="H359" s="44"/>
      <c r="I359" s="44"/>
      <c r="J359" s="44"/>
      <c r="K359" s="44"/>
      <c r="L359" s="44"/>
      <c r="M359" s="44"/>
      <c r="O359" s="30" t="str">
        <f t="shared" si="5"/>
        <v/>
      </c>
    </row>
    <row r="360" spans="1:15">
      <c r="A360" s="41"/>
      <c r="B360" s="41"/>
      <c r="C360" s="41"/>
      <c r="D360" s="41"/>
      <c r="E360" s="44"/>
      <c r="F360" s="44"/>
      <c r="G360" s="44"/>
      <c r="H360" s="44"/>
      <c r="I360" s="44"/>
      <c r="J360" s="44"/>
      <c r="K360" s="44"/>
      <c r="L360" s="44"/>
      <c r="M360" s="44"/>
      <c r="O360" s="30" t="str">
        <f t="shared" si="5"/>
        <v/>
      </c>
    </row>
    <row r="361" spans="1:15">
      <c r="A361" s="41"/>
      <c r="B361" s="41"/>
      <c r="C361" s="41"/>
      <c r="D361" s="41"/>
      <c r="E361" s="44"/>
      <c r="F361" s="44"/>
      <c r="G361" s="44"/>
      <c r="H361" s="44"/>
      <c r="I361" s="44"/>
      <c r="J361" s="44"/>
      <c r="K361" s="44"/>
      <c r="L361" s="44"/>
      <c r="M361" s="44"/>
      <c r="O361" s="30" t="str">
        <f t="shared" si="5"/>
        <v/>
      </c>
    </row>
    <row r="362" spans="1:15">
      <c r="A362" s="41"/>
      <c r="B362" s="41"/>
      <c r="C362" s="41"/>
      <c r="D362" s="41"/>
      <c r="E362" s="44"/>
      <c r="F362" s="44"/>
      <c r="G362" s="44"/>
      <c r="H362" s="44"/>
      <c r="I362" s="44"/>
      <c r="J362" s="44"/>
      <c r="K362" s="44"/>
      <c r="L362" s="44"/>
      <c r="M362" s="44"/>
      <c r="O362" s="30" t="str">
        <f t="shared" si="5"/>
        <v/>
      </c>
    </row>
    <row r="363" spans="1:15">
      <c r="A363" s="41"/>
      <c r="B363" s="41"/>
      <c r="C363" s="41"/>
      <c r="D363" s="41"/>
      <c r="E363" s="44"/>
      <c r="F363" s="44"/>
      <c r="G363" s="44"/>
      <c r="H363" s="44"/>
      <c r="I363" s="44"/>
      <c r="J363" s="44"/>
      <c r="K363" s="44"/>
      <c r="L363" s="44"/>
      <c r="M363" s="44"/>
      <c r="O363" s="30" t="str">
        <f t="shared" si="5"/>
        <v/>
      </c>
    </row>
    <row r="364" spans="1:15">
      <c r="A364" s="41"/>
      <c r="B364" s="41"/>
      <c r="C364" s="41"/>
      <c r="D364" s="41"/>
      <c r="E364" s="44"/>
      <c r="F364" s="44"/>
      <c r="G364" s="44"/>
      <c r="H364" s="44"/>
      <c r="I364" s="44"/>
      <c r="J364" s="44"/>
      <c r="K364" s="44"/>
      <c r="L364" s="44"/>
      <c r="M364" s="44"/>
      <c r="O364" s="30" t="str">
        <f t="shared" si="5"/>
        <v/>
      </c>
    </row>
    <row r="365" spans="1:15">
      <c r="A365" s="41"/>
      <c r="B365" s="41"/>
      <c r="C365" s="41"/>
      <c r="D365" s="41"/>
      <c r="E365" s="44"/>
      <c r="F365" s="44"/>
      <c r="G365" s="44"/>
      <c r="H365" s="44"/>
      <c r="I365" s="44"/>
      <c r="J365" s="44"/>
      <c r="K365" s="44"/>
      <c r="L365" s="44"/>
      <c r="M365" s="44"/>
      <c r="O365" s="30" t="str">
        <f t="shared" si="5"/>
        <v/>
      </c>
    </row>
    <row r="366" spans="1:15">
      <c r="A366" s="41"/>
      <c r="B366" s="41"/>
      <c r="C366" s="41"/>
      <c r="D366" s="41"/>
      <c r="E366" s="44"/>
      <c r="F366" s="44"/>
      <c r="G366" s="44"/>
      <c r="H366" s="44"/>
      <c r="I366" s="44"/>
      <c r="J366" s="44"/>
      <c r="K366" s="44"/>
      <c r="L366" s="44"/>
      <c r="M366" s="44"/>
      <c r="O366" s="30" t="str">
        <f t="shared" si="5"/>
        <v/>
      </c>
    </row>
    <row r="367" spans="1:15">
      <c r="A367" s="41"/>
      <c r="B367" s="41"/>
      <c r="C367" s="41"/>
      <c r="D367" s="41"/>
      <c r="E367" s="44"/>
      <c r="F367" s="44"/>
      <c r="G367" s="44"/>
      <c r="H367" s="44"/>
      <c r="I367" s="44"/>
      <c r="J367" s="44"/>
      <c r="K367" s="44"/>
      <c r="L367" s="44"/>
      <c r="M367" s="44"/>
      <c r="O367" s="30" t="str">
        <f t="shared" si="5"/>
        <v/>
      </c>
    </row>
    <row r="368" spans="1:15">
      <c r="A368" s="41"/>
      <c r="B368" s="41"/>
      <c r="C368" s="41"/>
      <c r="D368" s="41"/>
      <c r="E368" s="44"/>
      <c r="F368" s="44"/>
      <c r="G368" s="44"/>
      <c r="H368" s="44"/>
      <c r="I368" s="44"/>
      <c r="J368" s="44"/>
      <c r="K368" s="44"/>
      <c r="L368" s="44"/>
      <c r="M368" s="44"/>
      <c r="O368" s="30" t="str">
        <f t="shared" si="5"/>
        <v/>
      </c>
    </row>
    <row r="369" spans="1:15">
      <c r="A369" s="41"/>
      <c r="B369" s="41"/>
      <c r="C369" s="41"/>
      <c r="D369" s="41"/>
      <c r="E369" s="44"/>
      <c r="F369" s="44"/>
      <c r="G369" s="44"/>
      <c r="H369" s="44"/>
      <c r="I369" s="44"/>
      <c r="J369" s="44"/>
      <c r="K369" s="44"/>
      <c r="L369" s="44"/>
      <c r="M369" s="44"/>
      <c r="O369" s="30" t="str">
        <f t="shared" si="5"/>
        <v/>
      </c>
    </row>
    <row r="370" spans="1:15">
      <c r="A370" s="41"/>
      <c r="B370" s="41"/>
      <c r="C370" s="41"/>
      <c r="D370" s="41"/>
      <c r="E370" s="44"/>
      <c r="F370" s="44"/>
      <c r="G370" s="44"/>
      <c r="H370" s="44"/>
      <c r="I370" s="44"/>
      <c r="J370" s="44"/>
      <c r="K370" s="44"/>
      <c r="L370" s="44"/>
      <c r="M370" s="44"/>
      <c r="O370" s="30" t="str">
        <f t="shared" si="5"/>
        <v/>
      </c>
    </row>
    <row r="371" spans="1:15">
      <c r="A371" s="41"/>
      <c r="B371" s="41"/>
      <c r="C371" s="41"/>
      <c r="D371" s="41"/>
      <c r="E371" s="44"/>
      <c r="F371" s="44"/>
      <c r="G371" s="44"/>
      <c r="H371" s="44"/>
      <c r="I371" s="44"/>
      <c r="J371" s="44"/>
      <c r="K371" s="44"/>
      <c r="L371" s="44"/>
      <c r="M371" s="44"/>
      <c r="O371" s="30" t="str">
        <f t="shared" si="5"/>
        <v/>
      </c>
    </row>
    <row r="372" spans="1:15">
      <c r="A372" s="41"/>
      <c r="B372" s="41"/>
      <c r="C372" s="41"/>
      <c r="D372" s="41"/>
      <c r="E372" s="44"/>
      <c r="F372" s="44"/>
      <c r="G372" s="44"/>
      <c r="H372" s="44"/>
      <c r="I372" s="44"/>
      <c r="J372" s="44"/>
      <c r="K372" s="44"/>
      <c r="L372" s="44"/>
      <c r="M372" s="44"/>
      <c r="O372" s="30" t="str">
        <f t="shared" si="5"/>
        <v/>
      </c>
    </row>
    <row r="373" spans="1:15">
      <c r="A373" s="41"/>
      <c r="B373" s="41"/>
      <c r="C373" s="41"/>
      <c r="D373" s="41"/>
      <c r="E373" s="44"/>
      <c r="F373" s="44"/>
      <c r="G373" s="44"/>
      <c r="H373" s="44"/>
      <c r="I373" s="44"/>
      <c r="J373" s="44"/>
      <c r="K373" s="44"/>
      <c r="L373" s="44"/>
      <c r="M373" s="44"/>
      <c r="O373" s="30" t="str">
        <f t="shared" si="5"/>
        <v/>
      </c>
    </row>
    <row r="374" spans="1:15">
      <c r="A374" s="41"/>
      <c r="B374" s="41"/>
      <c r="C374" s="41"/>
      <c r="D374" s="41"/>
      <c r="E374" s="44"/>
      <c r="F374" s="44"/>
      <c r="G374" s="44"/>
      <c r="H374" s="44"/>
      <c r="I374" s="44"/>
      <c r="J374" s="44"/>
      <c r="K374" s="44"/>
      <c r="L374" s="44"/>
      <c r="M374" s="44"/>
      <c r="O374" s="30" t="str">
        <f t="shared" si="5"/>
        <v/>
      </c>
    </row>
    <row r="375" spans="1:15">
      <c r="A375" s="41"/>
      <c r="B375" s="41"/>
      <c r="C375" s="41"/>
      <c r="D375" s="41"/>
      <c r="E375" s="44"/>
      <c r="F375" s="44"/>
      <c r="G375" s="44"/>
      <c r="H375" s="44"/>
      <c r="I375" s="44"/>
      <c r="J375" s="44"/>
      <c r="K375" s="44"/>
      <c r="L375" s="44"/>
      <c r="M375" s="44"/>
      <c r="O375" s="30" t="str">
        <f t="shared" si="5"/>
        <v/>
      </c>
    </row>
    <row r="376" spans="1:15">
      <c r="A376" s="41"/>
      <c r="B376" s="41"/>
      <c r="C376" s="41"/>
      <c r="D376" s="41"/>
      <c r="E376" s="44"/>
      <c r="F376" s="44"/>
      <c r="G376" s="44"/>
      <c r="H376" s="44"/>
      <c r="I376" s="44"/>
      <c r="J376" s="44"/>
      <c r="K376" s="44"/>
      <c r="L376" s="44"/>
      <c r="M376" s="44"/>
      <c r="O376" s="30" t="str">
        <f t="shared" si="5"/>
        <v/>
      </c>
    </row>
    <row r="377" spans="1:15">
      <c r="A377" s="41"/>
      <c r="B377" s="41"/>
      <c r="C377" s="41"/>
      <c r="D377" s="41"/>
      <c r="E377" s="44"/>
      <c r="F377" s="44"/>
      <c r="G377" s="44"/>
      <c r="H377" s="44"/>
      <c r="I377" s="44"/>
      <c r="J377" s="44"/>
      <c r="K377" s="44"/>
      <c r="L377" s="44"/>
      <c r="M377" s="44"/>
      <c r="O377" s="30" t="str">
        <f t="shared" si="5"/>
        <v/>
      </c>
    </row>
    <row r="378" spans="1:15">
      <c r="A378" s="41"/>
      <c r="B378" s="41"/>
      <c r="C378" s="41"/>
      <c r="D378" s="41"/>
      <c r="E378" s="44"/>
      <c r="F378" s="44"/>
      <c r="G378" s="44"/>
      <c r="H378" s="44"/>
      <c r="I378" s="44"/>
      <c r="J378" s="44"/>
      <c r="K378" s="44"/>
      <c r="L378" s="44"/>
      <c r="M378" s="44"/>
      <c r="O378" s="30" t="str">
        <f t="shared" si="5"/>
        <v/>
      </c>
    </row>
    <row r="379" spans="1:15">
      <c r="A379" s="41"/>
      <c r="B379" s="41"/>
      <c r="C379" s="41"/>
      <c r="D379" s="41"/>
      <c r="E379" s="44"/>
      <c r="F379" s="44"/>
      <c r="G379" s="44"/>
      <c r="H379" s="44"/>
      <c r="I379" s="44"/>
      <c r="J379" s="44"/>
      <c r="K379" s="44"/>
      <c r="L379" s="44"/>
      <c r="M379" s="44"/>
      <c r="O379" s="30" t="str">
        <f t="shared" si="5"/>
        <v/>
      </c>
    </row>
    <row r="380" spans="1:15">
      <c r="A380" s="41"/>
      <c r="B380" s="41"/>
      <c r="C380" s="41"/>
      <c r="D380" s="41"/>
      <c r="E380" s="44"/>
      <c r="F380" s="44"/>
      <c r="G380" s="44"/>
      <c r="H380" s="44"/>
      <c r="I380" s="44"/>
      <c r="J380" s="44"/>
      <c r="K380" s="44"/>
      <c r="L380" s="44"/>
      <c r="M380" s="44"/>
      <c r="O380" s="30" t="str">
        <f t="shared" si="5"/>
        <v/>
      </c>
    </row>
    <row r="381" spans="1:15">
      <c r="A381" s="41"/>
      <c r="B381" s="41"/>
      <c r="C381" s="41"/>
      <c r="D381" s="41"/>
      <c r="E381" s="44"/>
      <c r="F381" s="44"/>
      <c r="G381" s="44"/>
      <c r="H381" s="44"/>
      <c r="I381" s="44"/>
      <c r="J381" s="44"/>
      <c r="K381" s="44"/>
      <c r="L381" s="44"/>
      <c r="M381" s="44"/>
      <c r="O381" s="30" t="str">
        <f t="shared" si="5"/>
        <v/>
      </c>
    </row>
    <row r="382" spans="1:15">
      <c r="A382" s="41"/>
      <c r="B382" s="41"/>
      <c r="C382" s="41"/>
      <c r="D382" s="41"/>
      <c r="E382" s="44"/>
      <c r="F382" s="44"/>
      <c r="G382" s="44"/>
      <c r="H382" s="44"/>
      <c r="I382" s="44"/>
      <c r="J382" s="44"/>
      <c r="K382" s="44"/>
      <c r="L382" s="44"/>
      <c r="M382" s="44"/>
      <c r="O382" s="30" t="str">
        <f t="shared" si="5"/>
        <v/>
      </c>
    </row>
    <row r="383" spans="1:15">
      <c r="A383" s="41"/>
      <c r="B383" s="41"/>
      <c r="C383" s="41"/>
      <c r="D383" s="41"/>
      <c r="E383" s="44"/>
      <c r="F383" s="44"/>
      <c r="G383" s="44"/>
      <c r="H383" s="44"/>
      <c r="I383" s="44"/>
      <c r="J383" s="44"/>
      <c r="K383" s="44"/>
      <c r="L383" s="44"/>
      <c r="M383" s="44"/>
      <c r="O383" s="30" t="str">
        <f t="shared" si="5"/>
        <v/>
      </c>
    </row>
    <row r="384" spans="1:15">
      <c r="A384" s="41"/>
      <c r="B384" s="41"/>
      <c r="C384" s="41"/>
      <c r="D384" s="41"/>
      <c r="E384" s="44"/>
      <c r="F384" s="44"/>
      <c r="G384" s="44"/>
      <c r="H384" s="44"/>
      <c r="I384" s="44"/>
      <c r="J384" s="44"/>
      <c r="K384" s="44"/>
      <c r="L384" s="44"/>
      <c r="M384" s="44"/>
      <c r="O384" s="30" t="str">
        <f t="shared" si="5"/>
        <v/>
      </c>
    </row>
    <row r="385" spans="1:15">
      <c r="A385" s="41"/>
      <c r="B385" s="41"/>
      <c r="C385" s="41"/>
      <c r="D385" s="41"/>
      <c r="E385" s="44"/>
      <c r="F385" s="44"/>
      <c r="G385" s="44"/>
      <c r="H385" s="44"/>
      <c r="I385" s="44"/>
      <c r="J385" s="44"/>
      <c r="K385" s="44"/>
      <c r="L385" s="44"/>
      <c r="M385" s="44"/>
      <c r="O385" s="30" t="str">
        <f t="shared" si="5"/>
        <v/>
      </c>
    </row>
    <row r="386" spans="1:15">
      <c r="A386" s="41"/>
      <c r="B386" s="41"/>
      <c r="C386" s="41"/>
      <c r="D386" s="41"/>
      <c r="E386" s="44"/>
      <c r="F386" s="44"/>
      <c r="G386" s="44"/>
      <c r="H386" s="44"/>
      <c r="I386" s="44"/>
      <c r="J386" s="44"/>
      <c r="K386" s="44"/>
      <c r="L386" s="44"/>
      <c r="M386" s="44"/>
      <c r="O386" s="30" t="str">
        <f t="shared" si="5"/>
        <v/>
      </c>
    </row>
    <row r="387" spans="1:15">
      <c r="A387" s="41"/>
      <c r="B387" s="41"/>
      <c r="C387" s="41"/>
      <c r="D387" s="41"/>
      <c r="E387" s="44"/>
      <c r="F387" s="44"/>
      <c r="G387" s="44"/>
      <c r="H387" s="44"/>
      <c r="I387" s="44"/>
      <c r="J387" s="44"/>
      <c r="K387" s="44"/>
      <c r="L387" s="44"/>
      <c r="M387" s="44"/>
      <c r="O387" s="30" t="str">
        <f t="shared" si="5"/>
        <v/>
      </c>
    </row>
    <row r="388" spans="1:15">
      <c r="A388" s="41"/>
      <c r="B388" s="41"/>
      <c r="C388" s="41"/>
      <c r="D388" s="41"/>
      <c r="E388" s="44"/>
      <c r="F388" s="44"/>
      <c r="G388" s="44"/>
      <c r="H388" s="44"/>
      <c r="I388" s="44"/>
      <c r="J388" s="44"/>
      <c r="K388" s="44"/>
      <c r="L388" s="44"/>
      <c r="M388" s="44"/>
      <c r="O388" s="30" t="str">
        <f t="shared" si="5"/>
        <v/>
      </c>
    </row>
    <row r="389" spans="1:15">
      <c r="A389" s="41"/>
      <c r="B389" s="41"/>
      <c r="C389" s="41"/>
      <c r="D389" s="41"/>
      <c r="E389" s="44"/>
      <c r="F389" s="44"/>
      <c r="G389" s="44"/>
      <c r="H389" s="44"/>
      <c r="I389" s="44"/>
      <c r="J389" s="44"/>
      <c r="K389" s="44"/>
      <c r="L389" s="44"/>
      <c r="M389" s="44"/>
      <c r="O389" s="30" t="str">
        <f t="shared" si="5"/>
        <v/>
      </c>
    </row>
    <row r="390" spans="1:15">
      <c r="A390" s="41"/>
      <c r="B390" s="41"/>
      <c r="C390" s="41"/>
      <c r="D390" s="41"/>
      <c r="E390" s="44"/>
      <c r="F390" s="44"/>
      <c r="G390" s="44"/>
      <c r="H390" s="44"/>
      <c r="I390" s="44"/>
      <c r="J390" s="44"/>
      <c r="K390" s="44"/>
      <c r="L390" s="44"/>
      <c r="M390" s="44"/>
      <c r="O390" s="30" t="str">
        <f t="shared" si="5"/>
        <v/>
      </c>
    </row>
    <row r="391" spans="1:15">
      <c r="A391" s="41"/>
      <c r="B391" s="41"/>
      <c r="C391" s="41"/>
      <c r="D391" s="41"/>
      <c r="E391" s="44"/>
      <c r="F391" s="44"/>
      <c r="G391" s="44"/>
      <c r="H391" s="44"/>
      <c r="I391" s="44"/>
      <c r="J391" s="44"/>
      <c r="K391" s="44"/>
      <c r="L391" s="44"/>
      <c r="M391" s="44"/>
      <c r="O391" s="30" t="str">
        <f t="shared" si="5"/>
        <v/>
      </c>
    </row>
    <row r="392" spans="1:15">
      <c r="A392" s="41"/>
      <c r="B392" s="41"/>
      <c r="C392" s="41"/>
      <c r="D392" s="41"/>
      <c r="E392" s="44"/>
      <c r="F392" s="44"/>
      <c r="G392" s="44"/>
      <c r="H392" s="44"/>
      <c r="I392" s="44"/>
      <c r="J392" s="44"/>
      <c r="K392" s="44"/>
      <c r="L392" s="44"/>
      <c r="M392" s="44"/>
      <c r="O392" s="30" t="str">
        <f t="shared" si="5"/>
        <v/>
      </c>
    </row>
    <row r="393" spans="1:15">
      <c r="A393" s="41"/>
      <c r="B393" s="41"/>
      <c r="C393" s="41"/>
      <c r="D393" s="41"/>
      <c r="E393" s="44"/>
      <c r="F393" s="44"/>
      <c r="G393" s="44"/>
      <c r="H393" s="44"/>
      <c r="I393" s="44"/>
      <c r="J393" s="44"/>
      <c r="K393" s="44"/>
      <c r="L393" s="44"/>
      <c r="M393" s="44"/>
      <c r="O393" s="30" t="str">
        <f t="shared" si="5"/>
        <v/>
      </c>
    </row>
    <row r="394" spans="1:15">
      <c r="A394" s="41"/>
      <c r="B394" s="41"/>
      <c r="C394" s="41"/>
      <c r="D394" s="41"/>
      <c r="E394" s="44"/>
      <c r="F394" s="44"/>
      <c r="G394" s="44"/>
      <c r="H394" s="44"/>
      <c r="I394" s="44"/>
      <c r="J394" s="44"/>
      <c r="K394" s="44"/>
      <c r="L394" s="44"/>
      <c r="M394" s="44"/>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41"/>
      <c r="B395" s="41"/>
      <c r="C395" s="41"/>
      <c r="D395" s="41"/>
      <c r="E395" s="44"/>
      <c r="F395" s="44"/>
      <c r="G395" s="44"/>
      <c r="H395" s="44"/>
      <c r="I395" s="44"/>
      <c r="J395" s="44"/>
      <c r="K395" s="44"/>
      <c r="L395" s="44"/>
      <c r="M395" s="44"/>
      <c r="O395" s="30" t="str">
        <f t="shared" si="6"/>
        <v/>
      </c>
    </row>
    <row r="396" spans="1:15">
      <c r="A396" s="41"/>
      <c r="B396" s="41"/>
      <c r="C396" s="41"/>
      <c r="D396" s="41"/>
      <c r="E396" s="44"/>
      <c r="F396" s="44"/>
      <c r="G396" s="44"/>
      <c r="H396" s="44"/>
      <c r="I396" s="44"/>
      <c r="J396" s="44"/>
      <c r="K396" s="44"/>
      <c r="L396" s="44"/>
      <c r="M396" s="44"/>
      <c r="O396" s="30" t="str">
        <f t="shared" si="6"/>
        <v/>
      </c>
    </row>
    <row r="397" spans="1:15">
      <c r="A397" s="41"/>
      <c r="B397" s="41"/>
      <c r="C397" s="41"/>
      <c r="D397" s="41"/>
      <c r="E397" s="44"/>
      <c r="F397" s="44"/>
      <c r="G397" s="44"/>
      <c r="H397" s="44"/>
      <c r="I397" s="44"/>
      <c r="J397" s="44"/>
      <c r="K397" s="44"/>
      <c r="L397" s="44"/>
      <c r="M397" s="44"/>
      <c r="O397" s="30" t="str">
        <f t="shared" si="6"/>
        <v/>
      </c>
    </row>
    <row r="398" spans="1:15">
      <c r="A398" s="41"/>
      <c r="B398" s="41"/>
      <c r="C398" s="41"/>
      <c r="D398" s="41"/>
      <c r="E398" s="44"/>
      <c r="F398" s="44"/>
      <c r="G398" s="44"/>
      <c r="H398" s="44"/>
      <c r="I398" s="44"/>
      <c r="J398" s="44"/>
      <c r="K398" s="44"/>
      <c r="L398" s="44"/>
      <c r="M398" s="44"/>
      <c r="O398" s="30" t="str">
        <f t="shared" si="6"/>
        <v/>
      </c>
    </row>
    <row r="399" spans="1:15">
      <c r="A399" s="41"/>
      <c r="B399" s="41"/>
      <c r="C399" s="41"/>
      <c r="D399" s="41"/>
      <c r="E399" s="44"/>
      <c r="F399" s="44"/>
      <c r="G399" s="44"/>
      <c r="H399" s="44"/>
      <c r="I399" s="44"/>
      <c r="J399" s="44"/>
      <c r="K399" s="44"/>
      <c r="L399" s="44"/>
      <c r="M399" s="44"/>
      <c r="O399" s="30" t="str">
        <f t="shared" si="6"/>
        <v/>
      </c>
    </row>
    <row r="400" spans="1:15">
      <c r="A400" s="41"/>
      <c r="B400" s="41"/>
      <c r="C400" s="41"/>
      <c r="D400" s="41"/>
      <c r="E400" s="44"/>
      <c r="F400" s="44"/>
      <c r="G400" s="44"/>
      <c r="H400" s="44"/>
      <c r="I400" s="44"/>
      <c r="J400" s="44"/>
      <c r="K400" s="44"/>
      <c r="L400" s="44"/>
      <c r="M400" s="44"/>
      <c r="O400" s="30" t="str">
        <f t="shared" si="6"/>
        <v/>
      </c>
    </row>
    <row r="401" spans="1:15">
      <c r="A401" s="41"/>
      <c r="B401" s="41"/>
      <c r="C401" s="41"/>
      <c r="D401" s="41"/>
      <c r="E401" s="44"/>
      <c r="F401" s="44"/>
      <c r="G401" s="44"/>
      <c r="H401" s="44"/>
      <c r="I401" s="44"/>
      <c r="J401" s="44"/>
      <c r="K401" s="44"/>
      <c r="L401" s="44"/>
      <c r="M401" s="44"/>
      <c r="O401" s="30" t="str">
        <f t="shared" si="6"/>
        <v/>
      </c>
    </row>
    <row r="402" spans="1:15">
      <c r="A402" s="41"/>
      <c r="B402" s="41"/>
      <c r="C402" s="41"/>
      <c r="D402" s="41"/>
      <c r="E402" s="44"/>
      <c r="F402" s="44"/>
      <c r="G402" s="44"/>
      <c r="H402" s="44"/>
      <c r="I402" s="44"/>
      <c r="J402" s="44"/>
      <c r="K402" s="44"/>
      <c r="L402" s="44"/>
      <c r="M402" s="44"/>
      <c r="O402" s="30" t="str">
        <f t="shared" si="6"/>
        <v/>
      </c>
    </row>
    <row r="403" spans="1:15">
      <c r="A403" s="41"/>
      <c r="B403" s="41"/>
      <c r="C403" s="41"/>
      <c r="D403" s="41"/>
      <c r="E403" s="44"/>
      <c r="F403" s="44"/>
      <c r="G403" s="44"/>
      <c r="H403" s="44"/>
      <c r="I403" s="44"/>
      <c r="J403" s="44"/>
      <c r="K403" s="44"/>
      <c r="L403" s="44"/>
      <c r="M403" s="44"/>
      <c r="O403" s="30" t="str">
        <f t="shared" si="6"/>
        <v/>
      </c>
    </row>
    <row r="404" spans="1:15">
      <c r="A404" s="41"/>
      <c r="B404" s="41"/>
      <c r="C404" s="41"/>
      <c r="D404" s="41"/>
      <c r="E404" s="44"/>
      <c r="F404" s="44"/>
      <c r="G404" s="44"/>
      <c r="H404" s="44"/>
      <c r="I404" s="44"/>
      <c r="J404" s="44"/>
      <c r="K404" s="44"/>
      <c r="L404" s="44"/>
      <c r="M404" s="44"/>
      <c r="O404" s="30" t="str">
        <f t="shared" si="6"/>
        <v/>
      </c>
    </row>
    <row r="405" spans="1:15">
      <c r="A405" s="41"/>
      <c r="B405" s="41"/>
      <c r="C405" s="41"/>
      <c r="D405" s="41"/>
      <c r="E405" s="44"/>
      <c r="F405" s="44"/>
      <c r="G405" s="44"/>
      <c r="H405" s="44"/>
      <c r="I405" s="44"/>
      <c r="J405" s="44"/>
      <c r="K405" s="44"/>
      <c r="L405" s="44"/>
      <c r="M405" s="44"/>
      <c r="O405" s="30" t="str">
        <f t="shared" si="6"/>
        <v/>
      </c>
    </row>
    <row r="406" spans="1:15">
      <c r="A406" s="41"/>
      <c r="B406" s="41"/>
      <c r="C406" s="41"/>
      <c r="D406" s="41"/>
      <c r="E406" s="44"/>
      <c r="F406" s="44"/>
      <c r="G406" s="44"/>
      <c r="H406" s="44"/>
      <c r="I406" s="44"/>
      <c r="J406" s="44"/>
      <c r="K406" s="44"/>
      <c r="L406" s="44"/>
      <c r="M406" s="44"/>
      <c r="O406" s="30" t="str">
        <f t="shared" si="6"/>
        <v/>
      </c>
    </row>
    <row r="407" spans="1:15">
      <c r="A407" s="41"/>
      <c r="B407" s="41"/>
      <c r="C407" s="41"/>
      <c r="D407" s="41"/>
      <c r="E407" s="44"/>
      <c r="F407" s="44"/>
      <c r="G407" s="44"/>
      <c r="H407" s="44"/>
      <c r="I407" s="44"/>
      <c r="J407" s="44"/>
      <c r="K407" s="44"/>
      <c r="L407" s="44"/>
      <c r="M407" s="44"/>
      <c r="O407" s="30" t="str">
        <f t="shared" si="6"/>
        <v/>
      </c>
    </row>
    <row r="408" spans="1:15">
      <c r="A408" s="41"/>
      <c r="B408" s="41"/>
      <c r="C408" s="41"/>
      <c r="D408" s="41"/>
      <c r="E408" s="44"/>
      <c r="F408" s="44"/>
      <c r="G408" s="44"/>
      <c r="H408" s="44"/>
      <c r="I408" s="44"/>
      <c r="J408" s="44"/>
      <c r="K408" s="44"/>
      <c r="L408" s="44"/>
      <c r="M408" s="44"/>
      <c r="O408" s="30" t="str">
        <f t="shared" si="6"/>
        <v/>
      </c>
    </row>
    <row r="409" spans="1:15">
      <c r="A409" s="41"/>
      <c r="B409" s="41"/>
      <c r="C409" s="41"/>
      <c r="D409" s="41"/>
      <c r="E409" s="44"/>
      <c r="F409" s="44"/>
      <c r="G409" s="44"/>
      <c r="H409" s="44"/>
      <c r="I409" s="44"/>
      <c r="J409" s="44"/>
      <c r="K409" s="44"/>
      <c r="L409" s="44"/>
      <c r="M409" s="44"/>
      <c r="O409" s="30" t="str">
        <f t="shared" si="6"/>
        <v/>
      </c>
    </row>
    <row r="410" spans="1:15">
      <c r="A410" s="41"/>
      <c r="B410" s="41"/>
      <c r="C410" s="41"/>
      <c r="D410" s="41"/>
      <c r="E410" s="44"/>
      <c r="F410" s="44"/>
      <c r="G410" s="44"/>
      <c r="H410" s="44"/>
      <c r="I410" s="44"/>
      <c r="J410" s="44"/>
      <c r="K410" s="44"/>
      <c r="L410" s="44"/>
      <c r="M410" s="44"/>
      <c r="O410" s="30" t="str">
        <f t="shared" si="6"/>
        <v/>
      </c>
    </row>
    <row r="411" spans="1:15">
      <c r="A411" s="41"/>
      <c r="B411" s="41"/>
      <c r="C411" s="41"/>
      <c r="D411" s="41"/>
      <c r="E411" s="44"/>
      <c r="F411" s="44"/>
      <c r="G411" s="44"/>
      <c r="H411" s="44"/>
      <c r="I411" s="44"/>
      <c r="J411" s="44"/>
      <c r="K411" s="44"/>
      <c r="L411" s="44"/>
      <c r="M411" s="44"/>
      <c r="O411" s="30" t="str">
        <f t="shared" si="6"/>
        <v/>
      </c>
    </row>
    <row r="412" spans="1:15">
      <c r="A412" s="41"/>
      <c r="B412" s="41"/>
      <c r="C412" s="41"/>
      <c r="D412" s="41"/>
      <c r="E412" s="44"/>
      <c r="F412" s="44"/>
      <c r="G412" s="44"/>
      <c r="H412" s="44"/>
      <c r="I412" s="44"/>
      <c r="J412" s="44"/>
      <c r="K412" s="44"/>
      <c r="L412" s="44"/>
      <c r="M412" s="44"/>
      <c r="O412" s="30" t="str">
        <f t="shared" si="6"/>
        <v/>
      </c>
    </row>
    <row r="413" spans="1:15">
      <c r="A413" s="41"/>
      <c r="B413" s="41"/>
      <c r="C413" s="41"/>
      <c r="D413" s="41"/>
      <c r="E413" s="44"/>
      <c r="F413" s="44"/>
      <c r="G413" s="44"/>
      <c r="H413" s="44"/>
      <c r="I413" s="44"/>
      <c r="J413" s="44"/>
      <c r="K413" s="44"/>
      <c r="L413" s="44"/>
      <c r="M413" s="44"/>
      <c r="O413" s="30" t="str">
        <f t="shared" si="6"/>
        <v/>
      </c>
    </row>
    <row r="414" spans="1:15">
      <c r="A414" s="41"/>
      <c r="B414" s="41"/>
      <c r="C414" s="41"/>
      <c r="D414" s="41"/>
      <c r="E414" s="44"/>
      <c r="F414" s="44"/>
      <c r="G414" s="44"/>
      <c r="H414" s="44"/>
      <c r="I414" s="44"/>
      <c r="J414" s="44"/>
      <c r="K414" s="44"/>
      <c r="L414" s="44"/>
      <c r="M414" s="44"/>
      <c r="O414" s="30" t="str">
        <f t="shared" si="6"/>
        <v/>
      </c>
    </row>
    <row r="415" spans="1:15">
      <c r="A415" s="41"/>
      <c r="B415" s="41"/>
      <c r="C415" s="41"/>
      <c r="D415" s="41"/>
      <c r="E415" s="44"/>
      <c r="F415" s="44"/>
      <c r="G415" s="44"/>
      <c r="H415" s="44"/>
      <c r="I415" s="44"/>
      <c r="J415" s="44"/>
      <c r="K415" s="44"/>
      <c r="L415" s="44"/>
      <c r="M415" s="44"/>
      <c r="O415" s="30" t="str">
        <f t="shared" si="6"/>
        <v/>
      </c>
    </row>
    <row r="416" spans="1:15">
      <c r="A416" s="41"/>
      <c r="B416" s="41"/>
      <c r="C416" s="41"/>
      <c r="D416" s="41"/>
      <c r="E416" s="44"/>
      <c r="F416" s="44"/>
      <c r="G416" s="44"/>
      <c r="H416" s="44"/>
      <c r="I416" s="44"/>
      <c r="J416" s="44"/>
      <c r="K416" s="44"/>
      <c r="L416" s="44"/>
      <c r="M416" s="44"/>
      <c r="O416" s="30" t="str">
        <f t="shared" si="6"/>
        <v/>
      </c>
    </row>
    <row r="417" spans="1:15">
      <c r="A417" s="41"/>
      <c r="B417" s="41"/>
      <c r="C417" s="41"/>
      <c r="D417" s="41"/>
      <c r="E417" s="44"/>
      <c r="F417" s="44"/>
      <c r="G417" s="44"/>
      <c r="H417" s="44"/>
      <c r="I417" s="44"/>
      <c r="J417" s="44"/>
      <c r="K417" s="44"/>
      <c r="L417" s="44"/>
      <c r="M417" s="44"/>
      <c r="O417" s="30" t="str">
        <f t="shared" si="6"/>
        <v/>
      </c>
    </row>
    <row r="418" spans="1:15">
      <c r="A418" s="41"/>
      <c r="B418" s="41"/>
      <c r="C418" s="41"/>
      <c r="D418" s="41"/>
      <c r="E418" s="44"/>
      <c r="F418" s="44"/>
      <c r="G418" s="44"/>
      <c r="H418" s="44"/>
      <c r="I418" s="44"/>
      <c r="J418" s="44"/>
      <c r="K418" s="44"/>
      <c r="L418" s="44"/>
      <c r="M418" s="44"/>
      <c r="O418" s="30" t="str">
        <f t="shared" si="6"/>
        <v/>
      </c>
    </row>
    <row r="419" spans="1:15">
      <c r="A419" s="41"/>
      <c r="B419" s="41"/>
      <c r="C419" s="41"/>
      <c r="D419" s="41"/>
      <c r="E419" s="44"/>
      <c r="F419" s="44"/>
      <c r="G419" s="44"/>
      <c r="H419" s="44"/>
      <c r="I419" s="44"/>
      <c r="J419" s="44"/>
      <c r="K419" s="44"/>
      <c r="L419" s="44"/>
      <c r="M419" s="44"/>
      <c r="O419" s="30" t="str">
        <f t="shared" si="6"/>
        <v/>
      </c>
    </row>
    <row r="420" spans="1:15">
      <c r="A420" s="41"/>
      <c r="B420" s="41"/>
      <c r="C420" s="41"/>
      <c r="D420" s="41"/>
      <c r="E420" s="44"/>
      <c r="F420" s="44"/>
      <c r="G420" s="44"/>
      <c r="H420" s="44"/>
      <c r="I420" s="44"/>
      <c r="J420" s="44"/>
      <c r="K420" s="44"/>
      <c r="L420" s="44"/>
      <c r="M420" s="44"/>
      <c r="O420" s="30" t="str">
        <f t="shared" si="6"/>
        <v/>
      </c>
    </row>
    <row r="421" spans="1:15">
      <c r="A421" s="41"/>
      <c r="B421" s="41"/>
      <c r="C421" s="41"/>
      <c r="D421" s="41"/>
      <c r="E421" s="44"/>
      <c r="F421" s="44"/>
      <c r="G421" s="44"/>
      <c r="H421" s="44"/>
      <c r="I421" s="44"/>
      <c r="J421" s="44"/>
      <c r="K421" s="44"/>
      <c r="L421" s="44"/>
      <c r="M421" s="44"/>
      <c r="O421" s="30" t="str">
        <f t="shared" si="6"/>
        <v/>
      </c>
    </row>
    <row r="422" spans="1:15">
      <c r="A422" s="41"/>
      <c r="B422" s="41"/>
      <c r="C422" s="41"/>
      <c r="D422" s="41"/>
      <c r="E422" s="44"/>
      <c r="F422" s="44"/>
      <c r="G422" s="44"/>
      <c r="H422" s="44"/>
      <c r="I422" s="44"/>
      <c r="J422" s="44"/>
      <c r="K422" s="44"/>
      <c r="L422" s="44"/>
      <c r="M422" s="44"/>
      <c r="O422" s="30" t="str">
        <f t="shared" si="6"/>
        <v/>
      </c>
    </row>
    <row r="423" spans="1:15">
      <c r="A423" s="41"/>
      <c r="B423" s="41"/>
      <c r="C423" s="41"/>
      <c r="D423" s="41"/>
      <c r="E423" s="44"/>
      <c r="F423" s="44"/>
      <c r="G423" s="44"/>
      <c r="H423" s="44"/>
      <c r="I423" s="44"/>
      <c r="J423" s="44"/>
      <c r="K423" s="44"/>
      <c r="L423" s="44"/>
      <c r="M423" s="44"/>
      <c r="O423" s="30" t="str">
        <f t="shared" si="6"/>
        <v/>
      </c>
    </row>
    <row r="424" spans="1:15">
      <c r="A424" s="41"/>
      <c r="B424" s="41"/>
      <c r="C424" s="41"/>
      <c r="D424" s="41"/>
      <c r="E424" s="44"/>
      <c r="F424" s="44"/>
      <c r="G424" s="44"/>
      <c r="H424" s="44"/>
      <c r="I424" s="44"/>
      <c r="J424" s="44"/>
      <c r="K424" s="44"/>
      <c r="L424" s="44"/>
      <c r="M424" s="44"/>
      <c r="O424" s="30" t="str">
        <f t="shared" si="6"/>
        <v/>
      </c>
    </row>
    <row r="425" spans="1:15">
      <c r="A425" s="41"/>
      <c r="B425" s="41"/>
      <c r="C425" s="41"/>
      <c r="D425" s="41"/>
      <c r="E425" s="44"/>
      <c r="F425" s="44"/>
      <c r="G425" s="44"/>
      <c r="H425" s="44"/>
      <c r="I425" s="44"/>
      <c r="J425" s="44"/>
      <c r="K425" s="44"/>
      <c r="L425" s="44"/>
      <c r="M425" s="44"/>
      <c r="O425" s="30" t="str">
        <f t="shared" si="6"/>
        <v/>
      </c>
    </row>
    <row r="426" spans="1:15">
      <c r="A426" s="41"/>
      <c r="B426" s="41"/>
      <c r="C426" s="41"/>
      <c r="D426" s="41"/>
      <c r="E426" s="44"/>
      <c r="F426" s="44"/>
      <c r="G426" s="44"/>
      <c r="H426" s="44"/>
      <c r="I426" s="44"/>
      <c r="J426" s="44"/>
      <c r="K426" s="44"/>
      <c r="L426" s="44"/>
      <c r="M426" s="44"/>
      <c r="O426" s="30" t="str">
        <f t="shared" si="6"/>
        <v/>
      </c>
    </row>
    <row r="427" spans="1:15">
      <c r="A427" s="41"/>
      <c r="B427" s="41"/>
      <c r="C427" s="41"/>
      <c r="D427" s="41"/>
      <c r="E427" s="44"/>
      <c r="F427" s="44"/>
      <c r="G427" s="44"/>
      <c r="H427" s="44"/>
      <c r="I427" s="44"/>
      <c r="J427" s="44"/>
      <c r="K427" s="44"/>
      <c r="L427" s="44"/>
      <c r="M427" s="44"/>
      <c r="O427" s="30" t="str">
        <f t="shared" si="6"/>
        <v/>
      </c>
    </row>
    <row r="428" spans="1:15">
      <c r="A428" s="41"/>
      <c r="B428" s="41"/>
      <c r="C428" s="41"/>
      <c r="D428" s="41"/>
      <c r="E428" s="44"/>
      <c r="F428" s="44"/>
      <c r="G428" s="44"/>
      <c r="H428" s="44"/>
      <c r="I428" s="44"/>
      <c r="J428" s="44"/>
      <c r="K428" s="44"/>
      <c r="L428" s="44"/>
      <c r="M428" s="44"/>
      <c r="O428" s="30" t="str">
        <f t="shared" si="6"/>
        <v/>
      </c>
    </row>
    <row r="429" spans="1:15">
      <c r="A429" s="41"/>
      <c r="B429" s="41"/>
      <c r="C429" s="41"/>
      <c r="D429" s="41"/>
      <c r="E429" s="44"/>
      <c r="F429" s="44"/>
      <c r="G429" s="44"/>
      <c r="H429" s="44"/>
      <c r="I429" s="44"/>
      <c r="J429" s="44"/>
      <c r="K429" s="44"/>
      <c r="L429" s="44"/>
      <c r="M429" s="44"/>
      <c r="O429" s="30" t="str">
        <f t="shared" si="6"/>
        <v/>
      </c>
    </row>
    <row r="430" spans="1:15">
      <c r="A430" s="41"/>
      <c r="B430" s="41"/>
      <c r="C430" s="41"/>
      <c r="D430" s="41"/>
      <c r="E430" s="44"/>
      <c r="F430" s="44"/>
      <c r="G430" s="44"/>
      <c r="H430" s="44"/>
      <c r="I430" s="44"/>
      <c r="J430" s="44"/>
      <c r="K430" s="44"/>
      <c r="L430" s="44"/>
      <c r="M430" s="44"/>
      <c r="O430" s="30" t="str">
        <f t="shared" si="6"/>
        <v/>
      </c>
    </row>
    <row r="431" spans="1:15">
      <c r="A431" s="41"/>
      <c r="B431" s="41"/>
      <c r="C431" s="41"/>
      <c r="D431" s="41"/>
      <c r="E431" s="44"/>
      <c r="F431" s="44"/>
      <c r="G431" s="44"/>
      <c r="H431" s="44"/>
      <c r="I431" s="44"/>
      <c r="J431" s="44"/>
      <c r="K431" s="44"/>
      <c r="L431" s="44"/>
      <c r="M431" s="44"/>
      <c r="O431" s="30" t="str">
        <f t="shared" si="6"/>
        <v/>
      </c>
    </row>
    <row r="432" spans="1:15">
      <c r="A432" s="41"/>
      <c r="B432" s="41"/>
      <c r="C432" s="41"/>
      <c r="D432" s="41"/>
      <c r="E432" s="44"/>
      <c r="F432" s="44"/>
      <c r="G432" s="44"/>
      <c r="H432" s="44"/>
      <c r="I432" s="44"/>
      <c r="J432" s="44"/>
      <c r="K432" s="44"/>
      <c r="L432" s="44"/>
      <c r="M432" s="44"/>
      <c r="O432" s="30" t="str">
        <f t="shared" si="6"/>
        <v/>
      </c>
    </row>
    <row r="433" spans="1:15">
      <c r="A433" s="41"/>
      <c r="B433" s="41"/>
      <c r="C433" s="41"/>
      <c r="D433" s="41"/>
      <c r="E433" s="44"/>
      <c r="F433" s="44"/>
      <c r="G433" s="44"/>
      <c r="H433" s="44"/>
      <c r="I433" s="44"/>
      <c r="J433" s="44"/>
      <c r="K433" s="44"/>
      <c r="L433" s="44"/>
      <c r="M433" s="44"/>
      <c r="O433" s="30" t="str">
        <f t="shared" si="6"/>
        <v/>
      </c>
    </row>
    <row r="434" spans="1:15">
      <c r="A434" s="41"/>
      <c r="B434" s="41"/>
      <c r="C434" s="41"/>
      <c r="D434" s="41"/>
      <c r="E434" s="44"/>
      <c r="F434" s="44"/>
      <c r="G434" s="44"/>
      <c r="H434" s="44"/>
      <c r="I434" s="44"/>
      <c r="J434" s="44"/>
      <c r="K434" s="44"/>
      <c r="L434" s="44"/>
      <c r="M434" s="44"/>
      <c r="O434" s="30" t="str">
        <f t="shared" si="6"/>
        <v/>
      </c>
    </row>
    <row r="435" spans="1:15">
      <c r="A435" s="41"/>
      <c r="B435" s="41"/>
      <c r="C435" s="41"/>
      <c r="D435" s="41"/>
      <c r="E435" s="44"/>
      <c r="F435" s="44"/>
      <c r="G435" s="44"/>
      <c r="H435" s="44"/>
      <c r="I435" s="44"/>
      <c r="J435" s="44"/>
      <c r="K435" s="44"/>
      <c r="L435" s="44"/>
      <c r="M435" s="44"/>
      <c r="O435" s="30" t="str">
        <f t="shared" si="6"/>
        <v/>
      </c>
    </row>
    <row r="436" spans="1:15">
      <c r="A436" s="41"/>
      <c r="B436" s="41"/>
      <c r="C436" s="41"/>
      <c r="D436" s="41"/>
      <c r="E436" s="44"/>
      <c r="F436" s="44"/>
      <c r="G436" s="44"/>
      <c r="H436" s="44"/>
      <c r="I436" s="44"/>
      <c r="J436" s="44"/>
      <c r="K436" s="44"/>
      <c r="L436" s="44"/>
      <c r="M436" s="44"/>
      <c r="O436" s="30" t="str">
        <f t="shared" si="6"/>
        <v/>
      </c>
    </row>
    <row r="437" spans="1:15">
      <c r="A437" s="41"/>
      <c r="B437" s="41"/>
      <c r="C437" s="41"/>
      <c r="D437" s="41"/>
      <c r="E437" s="44"/>
      <c r="F437" s="44"/>
      <c r="G437" s="44"/>
      <c r="H437" s="44"/>
      <c r="I437" s="44"/>
      <c r="J437" s="44"/>
      <c r="K437" s="44"/>
      <c r="L437" s="44"/>
      <c r="M437" s="44"/>
      <c r="O437" s="30" t="str">
        <f t="shared" si="6"/>
        <v/>
      </c>
    </row>
    <row r="438" spans="1:15">
      <c r="A438" s="41"/>
      <c r="B438" s="41"/>
      <c r="C438" s="41"/>
      <c r="D438" s="41"/>
      <c r="E438" s="44"/>
      <c r="F438" s="44"/>
      <c r="G438" s="44"/>
      <c r="H438" s="44"/>
      <c r="I438" s="44"/>
      <c r="J438" s="44"/>
      <c r="K438" s="44"/>
      <c r="L438" s="44"/>
      <c r="M438" s="44"/>
      <c r="O438" s="30" t="str">
        <f t="shared" si="6"/>
        <v/>
      </c>
    </row>
    <row r="439" spans="1:15">
      <c r="A439" s="41"/>
      <c r="B439" s="41"/>
      <c r="C439" s="41"/>
      <c r="D439" s="41"/>
      <c r="E439" s="44"/>
      <c r="F439" s="44"/>
      <c r="G439" s="44"/>
      <c r="H439" s="44"/>
      <c r="I439" s="44"/>
      <c r="J439" s="44"/>
      <c r="K439" s="44"/>
      <c r="L439" s="44"/>
      <c r="M439" s="44"/>
      <c r="O439" s="30" t="str">
        <f t="shared" si="6"/>
        <v/>
      </c>
    </row>
    <row r="440" spans="1:15">
      <c r="A440" s="41"/>
      <c r="B440" s="41"/>
      <c r="C440" s="41"/>
      <c r="D440" s="41"/>
      <c r="E440" s="44"/>
      <c r="F440" s="44"/>
      <c r="G440" s="44"/>
      <c r="H440" s="44"/>
      <c r="I440" s="44"/>
      <c r="J440" s="44"/>
      <c r="K440" s="44"/>
      <c r="L440" s="44"/>
      <c r="M440" s="44"/>
      <c r="O440" s="30" t="str">
        <f t="shared" si="6"/>
        <v/>
      </c>
    </row>
    <row r="441" spans="1:15">
      <c r="A441" s="41"/>
      <c r="B441" s="41"/>
      <c r="C441" s="41"/>
      <c r="D441" s="41"/>
      <c r="E441" s="44"/>
      <c r="F441" s="44"/>
      <c r="G441" s="44"/>
      <c r="H441" s="44"/>
      <c r="I441" s="44"/>
      <c r="J441" s="44"/>
      <c r="K441" s="44"/>
      <c r="L441" s="44"/>
      <c r="M441" s="44"/>
      <c r="O441" s="30" t="str">
        <f t="shared" si="6"/>
        <v/>
      </c>
    </row>
    <row r="442" spans="1:15">
      <c r="A442" s="41"/>
      <c r="B442" s="41"/>
      <c r="C442" s="41"/>
      <c r="D442" s="41"/>
      <c r="E442" s="44"/>
      <c r="F442" s="44"/>
      <c r="G442" s="44"/>
      <c r="H442" s="44"/>
      <c r="I442" s="44"/>
      <c r="J442" s="44"/>
      <c r="K442" s="44"/>
      <c r="L442" s="44"/>
      <c r="M442" s="44"/>
      <c r="O442" s="30" t="str">
        <f t="shared" si="6"/>
        <v/>
      </c>
    </row>
    <row r="443" spans="1:15">
      <c r="A443" s="41"/>
      <c r="B443" s="41"/>
      <c r="C443" s="41"/>
      <c r="D443" s="41"/>
      <c r="E443" s="44"/>
      <c r="F443" s="44"/>
      <c r="G443" s="44"/>
      <c r="H443" s="44"/>
      <c r="I443" s="44"/>
      <c r="J443" s="44"/>
      <c r="K443" s="44"/>
      <c r="L443" s="44"/>
      <c r="M443" s="44"/>
      <c r="O443" s="30" t="str">
        <f t="shared" si="6"/>
        <v/>
      </c>
    </row>
    <row r="444" spans="1:15">
      <c r="A444" s="41"/>
      <c r="B444" s="41"/>
      <c r="C444" s="41"/>
      <c r="D444" s="41"/>
      <c r="E444" s="44"/>
      <c r="F444" s="44"/>
      <c r="G444" s="44"/>
      <c r="H444" s="44"/>
      <c r="I444" s="44"/>
      <c r="J444" s="44"/>
      <c r="K444" s="44"/>
      <c r="L444" s="44"/>
      <c r="M444" s="44"/>
      <c r="O444" s="30" t="str">
        <f t="shared" si="6"/>
        <v/>
      </c>
    </row>
    <row r="445" spans="1:15">
      <c r="A445" s="41"/>
      <c r="B445" s="41"/>
      <c r="C445" s="41"/>
      <c r="D445" s="41"/>
      <c r="E445" s="44"/>
      <c r="F445" s="44"/>
      <c r="G445" s="44"/>
      <c r="H445" s="44"/>
      <c r="I445" s="44"/>
      <c r="J445" s="44"/>
      <c r="K445" s="44"/>
      <c r="L445" s="44"/>
      <c r="M445" s="44"/>
      <c r="O445" s="30" t="str">
        <f t="shared" si="6"/>
        <v/>
      </c>
    </row>
    <row r="446" spans="1:15">
      <c r="A446" s="41"/>
      <c r="B446" s="41"/>
      <c r="C446" s="41"/>
      <c r="D446" s="41"/>
      <c r="E446" s="44"/>
      <c r="F446" s="44"/>
      <c r="G446" s="44"/>
      <c r="H446" s="44"/>
      <c r="I446" s="44"/>
      <c r="J446" s="44"/>
      <c r="K446" s="44"/>
      <c r="L446" s="44"/>
      <c r="M446" s="44"/>
      <c r="O446" s="30" t="str">
        <f t="shared" si="6"/>
        <v/>
      </c>
    </row>
    <row r="447" spans="1:15">
      <c r="A447" s="41"/>
      <c r="B447" s="41"/>
      <c r="C447" s="41"/>
      <c r="D447" s="41"/>
      <c r="E447" s="44"/>
      <c r="F447" s="44"/>
      <c r="G447" s="44"/>
      <c r="H447" s="44"/>
      <c r="I447" s="44"/>
      <c r="J447" s="44"/>
      <c r="K447" s="44"/>
      <c r="L447" s="44"/>
      <c r="M447" s="44"/>
      <c r="O447" s="30" t="str">
        <f t="shared" si="6"/>
        <v/>
      </c>
    </row>
    <row r="448" spans="1:15">
      <c r="A448" s="41"/>
      <c r="B448" s="41"/>
      <c r="C448" s="41"/>
      <c r="D448" s="41"/>
      <c r="E448" s="44"/>
      <c r="F448" s="44"/>
      <c r="G448" s="44"/>
      <c r="H448" s="44"/>
      <c r="I448" s="44"/>
      <c r="J448" s="44"/>
      <c r="K448" s="44"/>
      <c r="L448" s="44"/>
      <c r="M448" s="44"/>
      <c r="O448" s="30" t="str">
        <f t="shared" si="6"/>
        <v/>
      </c>
    </row>
    <row r="449" spans="1:15">
      <c r="A449" s="41"/>
      <c r="B449" s="41"/>
      <c r="C449" s="41"/>
      <c r="D449" s="41"/>
      <c r="E449" s="44"/>
      <c r="F449" s="44"/>
      <c r="G449" s="44"/>
      <c r="H449" s="44"/>
      <c r="I449" s="44"/>
      <c r="J449" s="44"/>
      <c r="K449" s="44"/>
      <c r="L449" s="44"/>
      <c r="M449" s="44"/>
      <c r="O449" s="30" t="str">
        <f t="shared" si="6"/>
        <v/>
      </c>
    </row>
    <row r="450" spans="1:15">
      <c r="A450" s="41"/>
      <c r="B450" s="41"/>
      <c r="C450" s="41"/>
      <c r="D450" s="41"/>
      <c r="E450" s="44"/>
      <c r="F450" s="44"/>
      <c r="G450" s="44"/>
      <c r="H450" s="44"/>
      <c r="I450" s="44"/>
      <c r="J450" s="44"/>
      <c r="K450" s="44"/>
      <c r="L450" s="44"/>
      <c r="M450" s="44"/>
      <c r="O450" s="30" t="str">
        <f t="shared" si="6"/>
        <v/>
      </c>
    </row>
    <row r="451" spans="1:15">
      <c r="A451" s="41"/>
      <c r="B451" s="41"/>
      <c r="C451" s="41"/>
      <c r="D451" s="41"/>
      <c r="E451" s="44"/>
      <c r="F451" s="44"/>
      <c r="G451" s="44"/>
      <c r="H451" s="44"/>
      <c r="I451" s="44"/>
      <c r="J451" s="44"/>
      <c r="K451" s="44"/>
      <c r="L451" s="44"/>
      <c r="M451" s="44"/>
      <c r="O451" s="30" t="str">
        <f t="shared" si="6"/>
        <v/>
      </c>
    </row>
    <row r="452" spans="1:15">
      <c r="A452" s="41"/>
      <c r="B452" s="41"/>
      <c r="C452" s="41"/>
      <c r="D452" s="41"/>
      <c r="E452" s="44"/>
      <c r="F452" s="44"/>
      <c r="G452" s="44"/>
      <c r="H452" s="44"/>
      <c r="I452" s="44"/>
      <c r="J452" s="44"/>
      <c r="K452" s="44"/>
      <c r="L452" s="44"/>
      <c r="M452" s="44"/>
      <c r="O452" s="30" t="str">
        <f t="shared" si="6"/>
        <v/>
      </c>
    </row>
    <row r="453" spans="1:15">
      <c r="A453" s="41"/>
      <c r="B453" s="41"/>
      <c r="C453" s="41"/>
      <c r="D453" s="41"/>
      <c r="E453" s="44"/>
      <c r="F453" s="44"/>
      <c r="G453" s="44"/>
      <c r="H453" s="44"/>
      <c r="I453" s="44"/>
      <c r="J453" s="44"/>
      <c r="K453" s="44"/>
      <c r="L453" s="44"/>
      <c r="M453" s="44"/>
      <c r="O453" s="30" t="str">
        <f t="shared" si="6"/>
        <v/>
      </c>
    </row>
    <row r="454" spans="1:15">
      <c r="A454" s="41"/>
      <c r="B454" s="41"/>
      <c r="C454" s="41"/>
      <c r="D454" s="41"/>
      <c r="E454" s="44"/>
      <c r="F454" s="44"/>
      <c r="G454" s="44"/>
      <c r="H454" s="44"/>
      <c r="I454" s="44"/>
      <c r="J454" s="44"/>
      <c r="K454" s="44"/>
      <c r="L454" s="44"/>
      <c r="M454" s="44"/>
      <c r="O454" s="30" t="str">
        <f t="shared" si="6"/>
        <v/>
      </c>
    </row>
    <row r="455" spans="1:15">
      <c r="A455" s="41"/>
      <c r="B455" s="41"/>
      <c r="C455" s="41"/>
      <c r="D455" s="41"/>
      <c r="E455" s="44"/>
      <c r="F455" s="44"/>
      <c r="G455" s="44"/>
      <c r="H455" s="44"/>
      <c r="I455" s="44"/>
      <c r="J455" s="44"/>
      <c r="K455" s="44"/>
      <c r="L455" s="44"/>
      <c r="M455" s="44"/>
      <c r="O455" s="30" t="str">
        <f t="shared" si="6"/>
        <v/>
      </c>
    </row>
    <row r="456" spans="1:15">
      <c r="A456" s="41"/>
      <c r="B456" s="41"/>
      <c r="C456" s="41"/>
      <c r="D456" s="41"/>
      <c r="E456" s="44"/>
      <c r="F456" s="44"/>
      <c r="G456" s="44"/>
      <c r="H456" s="44"/>
      <c r="I456" s="44"/>
      <c r="J456" s="44"/>
      <c r="K456" s="44"/>
      <c r="L456" s="44"/>
      <c r="M456" s="44"/>
      <c r="O456" s="30" t="str">
        <f t="shared" si="6"/>
        <v/>
      </c>
    </row>
    <row r="457" spans="1:15">
      <c r="A457" s="41"/>
      <c r="B457" s="41"/>
      <c r="C457" s="41"/>
      <c r="D457" s="41"/>
      <c r="E457" s="44"/>
      <c r="F457" s="44"/>
      <c r="G457" s="44"/>
      <c r="H457" s="44"/>
      <c r="I457" s="44"/>
      <c r="J457" s="44"/>
      <c r="K457" s="44"/>
      <c r="L457" s="44"/>
      <c r="M457" s="44"/>
      <c r="O457" s="30" t="str">
        <f t="shared" si="6"/>
        <v/>
      </c>
    </row>
    <row r="458" spans="1:15">
      <c r="A458" s="41"/>
      <c r="B458" s="41"/>
      <c r="C458" s="41"/>
      <c r="D458" s="41"/>
      <c r="E458" s="44"/>
      <c r="F458" s="44"/>
      <c r="G458" s="44"/>
      <c r="H458" s="44"/>
      <c r="I458" s="44"/>
      <c r="J458" s="44"/>
      <c r="K458" s="44"/>
      <c r="L458" s="44"/>
      <c r="M458" s="44"/>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41"/>
      <c r="B459" s="41"/>
      <c r="C459" s="41"/>
      <c r="D459" s="41"/>
      <c r="E459" s="44"/>
      <c r="F459" s="44"/>
      <c r="G459" s="44"/>
      <c r="H459" s="44"/>
      <c r="I459" s="44"/>
      <c r="J459" s="44"/>
      <c r="K459" s="44"/>
      <c r="L459" s="44"/>
      <c r="M459" s="44"/>
      <c r="O459" s="30" t="str">
        <f t="shared" si="7"/>
        <v/>
      </c>
    </row>
    <row r="460" spans="1:15">
      <c r="A460" s="41"/>
      <c r="B460" s="41"/>
      <c r="C460" s="41"/>
      <c r="D460" s="41"/>
      <c r="E460" s="44"/>
      <c r="F460" s="44"/>
      <c r="G460" s="44"/>
      <c r="H460" s="44"/>
      <c r="I460" s="44"/>
      <c r="J460" s="44"/>
      <c r="K460" s="44"/>
      <c r="L460" s="44"/>
      <c r="M460" s="44"/>
      <c r="O460" s="30" t="str">
        <f t="shared" si="7"/>
        <v/>
      </c>
    </row>
    <row r="461" spans="1:15">
      <c r="A461" s="41"/>
      <c r="B461" s="41"/>
      <c r="C461" s="41"/>
      <c r="D461" s="41"/>
      <c r="E461" s="44"/>
      <c r="F461" s="44"/>
      <c r="G461" s="44"/>
      <c r="H461" s="44"/>
      <c r="I461" s="44"/>
      <c r="J461" s="44"/>
      <c r="K461" s="44"/>
      <c r="L461" s="44"/>
      <c r="M461" s="44"/>
      <c r="O461" s="30" t="str">
        <f t="shared" si="7"/>
        <v/>
      </c>
    </row>
    <row r="462" spans="1:15">
      <c r="A462" s="41"/>
      <c r="B462" s="41"/>
      <c r="C462" s="41"/>
      <c r="D462" s="41"/>
      <c r="E462" s="44"/>
      <c r="F462" s="44"/>
      <c r="G462" s="44"/>
      <c r="H462" s="44"/>
      <c r="I462" s="44"/>
      <c r="J462" s="44"/>
      <c r="K462" s="44"/>
      <c r="L462" s="44"/>
      <c r="M462" s="44"/>
      <c r="O462" s="30" t="str">
        <f t="shared" si="7"/>
        <v/>
      </c>
    </row>
    <row r="463" spans="1:15">
      <c r="A463" s="41"/>
      <c r="B463" s="41"/>
      <c r="C463" s="41"/>
      <c r="D463" s="41"/>
      <c r="E463" s="44"/>
      <c r="F463" s="44"/>
      <c r="G463" s="44"/>
      <c r="H463" s="44"/>
      <c r="I463" s="44"/>
      <c r="J463" s="44"/>
      <c r="K463" s="44"/>
      <c r="L463" s="44"/>
      <c r="M463" s="44"/>
      <c r="O463" s="30" t="str">
        <f t="shared" si="7"/>
        <v/>
      </c>
    </row>
    <row r="464" spans="1:15">
      <c r="A464" s="41"/>
      <c r="B464" s="41"/>
      <c r="C464" s="41"/>
      <c r="D464" s="41"/>
      <c r="E464" s="44"/>
      <c r="F464" s="44"/>
      <c r="G464" s="44"/>
      <c r="H464" s="44"/>
      <c r="I464" s="44"/>
      <c r="J464" s="44"/>
      <c r="K464" s="44"/>
      <c r="L464" s="44"/>
      <c r="M464" s="44"/>
      <c r="O464" s="30" t="str">
        <f t="shared" si="7"/>
        <v/>
      </c>
    </row>
    <row r="465" spans="1:15">
      <c r="A465" s="41"/>
      <c r="B465" s="41"/>
      <c r="C465" s="41"/>
      <c r="D465" s="41"/>
      <c r="E465" s="44"/>
      <c r="F465" s="44"/>
      <c r="G465" s="44"/>
      <c r="H465" s="44"/>
      <c r="I465" s="44"/>
      <c r="J465" s="44"/>
      <c r="K465" s="44"/>
      <c r="L465" s="44"/>
      <c r="M465" s="44"/>
      <c r="O465" s="30" t="str">
        <f t="shared" si="7"/>
        <v/>
      </c>
    </row>
    <row r="466" spans="1:15">
      <c r="A466" s="41"/>
      <c r="B466" s="41"/>
      <c r="C466" s="41"/>
      <c r="D466" s="41"/>
      <c r="E466" s="44"/>
      <c r="F466" s="44"/>
      <c r="G466" s="44"/>
      <c r="H466" s="44"/>
      <c r="I466" s="44"/>
      <c r="J466" s="44"/>
      <c r="K466" s="44"/>
      <c r="L466" s="44"/>
      <c r="M466" s="44"/>
      <c r="O466" s="30" t="str">
        <f t="shared" si="7"/>
        <v/>
      </c>
    </row>
    <row r="467" spans="1:15">
      <c r="A467" s="41"/>
      <c r="B467" s="41"/>
      <c r="C467" s="41"/>
      <c r="D467" s="41"/>
      <c r="E467" s="44"/>
      <c r="F467" s="44"/>
      <c r="G467" s="44"/>
      <c r="H467" s="44"/>
      <c r="I467" s="44"/>
      <c r="J467" s="44"/>
      <c r="K467" s="44"/>
      <c r="L467" s="44"/>
      <c r="M467" s="44"/>
      <c r="O467" s="30" t="str">
        <f t="shared" si="7"/>
        <v/>
      </c>
    </row>
    <row r="468" spans="1:15">
      <c r="A468" s="41"/>
      <c r="B468" s="41"/>
      <c r="C468" s="41"/>
      <c r="D468" s="41"/>
      <c r="E468" s="44"/>
      <c r="F468" s="44"/>
      <c r="G468" s="44"/>
      <c r="H468" s="44"/>
      <c r="I468" s="44"/>
      <c r="J468" s="44"/>
      <c r="K468" s="44"/>
      <c r="L468" s="44"/>
      <c r="M468" s="44"/>
      <c r="O468" s="30" t="str">
        <f t="shared" si="7"/>
        <v/>
      </c>
    </row>
    <row r="469" spans="1:15">
      <c r="A469" s="41"/>
      <c r="B469" s="41"/>
      <c r="C469" s="41"/>
      <c r="D469" s="41"/>
      <c r="E469" s="44"/>
      <c r="F469" s="44"/>
      <c r="G469" s="44"/>
      <c r="H469" s="44"/>
      <c r="I469" s="44"/>
      <c r="J469" s="44"/>
      <c r="K469" s="44"/>
      <c r="L469" s="44"/>
      <c r="M469" s="44"/>
      <c r="O469" s="30" t="str">
        <f t="shared" si="7"/>
        <v/>
      </c>
    </row>
    <row r="470" spans="1:15">
      <c r="A470" s="41"/>
      <c r="B470" s="41"/>
      <c r="C470" s="41"/>
      <c r="D470" s="41"/>
      <c r="E470" s="44"/>
      <c r="F470" s="44"/>
      <c r="G470" s="44"/>
      <c r="H470" s="44"/>
      <c r="I470" s="44"/>
      <c r="J470" s="44"/>
      <c r="K470" s="44"/>
      <c r="L470" s="44"/>
      <c r="M470" s="44"/>
      <c r="O470" s="30" t="str">
        <f t="shared" si="7"/>
        <v/>
      </c>
    </row>
    <row r="471" spans="1:15">
      <c r="A471" s="41"/>
      <c r="B471" s="41"/>
      <c r="C471" s="41"/>
      <c r="D471" s="41"/>
      <c r="E471" s="44"/>
      <c r="F471" s="44"/>
      <c r="G471" s="44"/>
      <c r="H471" s="44"/>
      <c r="I471" s="44"/>
      <c r="J471" s="44"/>
      <c r="K471" s="44"/>
      <c r="L471" s="44"/>
      <c r="M471" s="44"/>
      <c r="O471" s="30" t="str">
        <f t="shared" si="7"/>
        <v/>
      </c>
    </row>
    <row r="472" spans="1:15">
      <c r="A472" s="41"/>
      <c r="B472" s="41"/>
      <c r="C472" s="41"/>
      <c r="D472" s="41"/>
      <c r="E472" s="44"/>
      <c r="F472" s="44"/>
      <c r="G472" s="44"/>
      <c r="H472" s="44"/>
      <c r="I472" s="44"/>
      <c r="J472" s="44"/>
      <c r="K472" s="44"/>
      <c r="L472" s="44"/>
      <c r="M472" s="44"/>
      <c r="O472" s="30" t="str">
        <f t="shared" si="7"/>
        <v/>
      </c>
    </row>
    <row r="473" spans="1:15">
      <c r="A473" s="41"/>
      <c r="B473" s="41"/>
      <c r="C473" s="41"/>
      <c r="D473" s="41"/>
      <c r="E473" s="44"/>
      <c r="F473" s="44"/>
      <c r="G473" s="44"/>
      <c r="H473" s="44"/>
      <c r="I473" s="44"/>
      <c r="J473" s="44"/>
      <c r="K473" s="44"/>
      <c r="L473" s="44"/>
      <c r="M473" s="44"/>
      <c r="O473" s="30" t="str">
        <f t="shared" si="7"/>
        <v/>
      </c>
    </row>
    <row r="474" spans="1:15">
      <c r="A474" s="41"/>
      <c r="B474" s="41"/>
      <c r="C474" s="41"/>
      <c r="D474" s="41"/>
      <c r="E474" s="44"/>
      <c r="F474" s="44"/>
      <c r="G474" s="44"/>
      <c r="H474" s="44"/>
      <c r="I474" s="44"/>
      <c r="J474" s="44"/>
      <c r="K474" s="44"/>
      <c r="L474" s="44"/>
      <c r="M474" s="44"/>
      <c r="O474" s="30" t="str">
        <f t="shared" si="7"/>
        <v/>
      </c>
    </row>
    <row r="475" spans="1:15">
      <c r="A475" s="41"/>
      <c r="B475" s="41"/>
      <c r="C475" s="41"/>
      <c r="D475" s="41"/>
      <c r="E475" s="44"/>
      <c r="F475" s="44"/>
      <c r="G475" s="44"/>
      <c r="H475" s="44"/>
      <c r="I475" s="44"/>
      <c r="J475" s="44"/>
      <c r="K475" s="44"/>
      <c r="L475" s="44"/>
      <c r="M475" s="44"/>
      <c r="O475" s="30" t="str">
        <f t="shared" si="7"/>
        <v/>
      </c>
    </row>
    <row r="476" spans="1:15">
      <c r="A476" s="41"/>
      <c r="B476" s="41"/>
      <c r="C476" s="41"/>
      <c r="D476" s="41"/>
      <c r="E476" s="44"/>
      <c r="F476" s="44"/>
      <c r="G476" s="44"/>
      <c r="H476" s="44"/>
      <c r="I476" s="44"/>
      <c r="J476" s="44"/>
      <c r="K476" s="44"/>
      <c r="L476" s="44"/>
      <c r="M476" s="44"/>
      <c r="O476" s="30" t="str">
        <f t="shared" si="7"/>
        <v/>
      </c>
    </row>
    <row r="477" spans="1:15">
      <c r="A477" s="41"/>
      <c r="B477" s="41"/>
      <c r="C477" s="41"/>
      <c r="D477" s="41"/>
      <c r="E477" s="44"/>
      <c r="F477" s="44"/>
      <c r="G477" s="44"/>
      <c r="H477" s="44"/>
      <c r="I477" s="44"/>
      <c r="J477" s="44"/>
      <c r="K477" s="44"/>
      <c r="L477" s="44"/>
      <c r="M477" s="44"/>
      <c r="O477" s="30" t="str">
        <f t="shared" si="7"/>
        <v/>
      </c>
    </row>
    <row r="478" spans="1:15">
      <c r="A478" s="41"/>
      <c r="B478" s="41"/>
      <c r="C478" s="41"/>
      <c r="D478" s="41"/>
      <c r="E478" s="44"/>
      <c r="F478" s="44"/>
      <c r="G478" s="44"/>
      <c r="H478" s="44"/>
      <c r="I478" s="44"/>
      <c r="J478" s="44"/>
      <c r="K478" s="44"/>
      <c r="L478" s="44"/>
      <c r="M478" s="44"/>
      <c r="O478" s="30" t="str">
        <f t="shared" si="7"/>
        <v/>
      </c>
    </row>
    <row r="479" spans="1:15">
      <c r="A479" s="41"/>
      <c r="B479" s="41"/>
      <c r="C479" s="41"/>
      <c r="D479" s="41"/>
      <c r="E479" s="44"/>
      <c r="F479" s="44"/>
      <c r="G479" s="44"/>
      <c r="H479" s="44"/>
      <c r="I479" s="44"/>
      <c r="J479" s="44"/>
      <c r="K479" s="44"/>
      <c r="L479" s="44"/>
      <c r="M479" s="44"/>
      <c r="O479" s="30" t="str">
        <f t="shared" si="7"/>
        <v/>
      </c>
    </row>
    <row r="480" spans="1:15">
      <c r="A480" s="41"/>
      <c r="B480" s="41"/>
      <c r="C480" s="41"/>
      <c r="D480" s="41"/>
      <c r="E480" s="44"/>
      <c r="F480" s="44"/>
      <c r="G480" s="44"/>
      <c r="H480" s="44"/>
      <c r="I480" s="44"/>
      <c r="J480" s="44"/>
      <c r="K480" s="44"/>
      <c r="L480" s="44"/>
      <c r="M480" s="44"/>
      <c r="O480" s="30" t="str">
        <f t="shared" si="7"/>
        <v/>
      </c>
    </row>
    <row r="481" spans="1:15">
      <c r="A481" s="41"/>
      <c r="B481" s="41"/>
      <c r="C481" s="41"/>
      <c r="D481" s="41"/>
      <c r="E481" s="44"/>
      <c r="F481" s="44"/>
      <c r="G481" s="44"/>
      <c r="H481" s="44"/>
      <c r="I481" s="44"/>
      <c r="J481" s="44"/>
      <c r="K481" s="44"/>
      <c r="L481" s="44"/>
      <c r="M481" s="44"/>
      <c r="O481" s="30" t="str">
        <f t="shared" si="7"/>
        <v/>
      </c>
    </row>
    <row r="482" spans="1:15">
      <c r="A482" s="41"/>
      <c r="B482" s="41"/>
      <c r="C482" s="41"/>
      <c r="D482" s="41"/>
      <c r="E482" s="44"/>
      <c r="F482" s="44"/>
      <c r="G482" s="44"/>
      <c r="H482" s="44"/>
      <c r="I482" s="44"/>
      <c r="J482" s="44"/>
      <c r="K482" s="44"/>
      <c r="L482" s="44"/>
      <c r="M482" s="44"/>
      <c r="O482" s="30" t="str">
        <f t="shared" si="7"/>
        <v/>
      </c>
    </row>
    <row r="483" spans="1:15">
      <c r="A483" s="41"/>
      <c r="B483" s="41"/>
      <c r="C483" s="41"/>
      <c r="D483" s="41"/>
      <c r="E483" s="44"/>
      <c r="F483" s="44"/>
      <c r="G483" s="44"/>
      <c r="H483" s="44"/>
      <c r="I483" s="44"/>
      <c r="J483" s="44"/>
      <c r="K483" s="44"/>
      <c r="L483" s="44"/>
      <c r="M483" s="44"/>
      <c r="O483" s="30" t="str">
        <f t="shared" si="7"/>
        <v/>
      </c>
    </row>
    <row r="484" spans="1:15">
      <c r="A484" s="41"/>
      <c r="B484" s="41"/>
      <c r="C484" s="41"/>
      <c r="D484" s="41"/>
      <c r="E484" s="44"/>
      <c r="F484" s="44"/>
      <c r="G484" s="44"/>
      <c r="H484" s="44"/>
      <c r="I484" s="44"/>
      <c r="J484" s="44"/>
      <c r="K484" s="44"/>
      <c r="L484" s="44"/>
      <c r="M484" s="44"/>
      <c r="O484" s="30" t="str">
        <f t="shared" si="7"/>
        <v/>
      </c>
    </row>
    <row r="485" spans="1:15">
      <c r="A485" s="41"/>
      <c r="B485" s="41"/>
      <c r="C485" s="41"/>
      <c r="D485" s="41"/>
      <c r="E485" s="44"/>
      <c r="F485" s="44"/>
      <c r="G485" s="44"/>
      <c r="H485" s="44"/>
      <c r="I485" s="44"/>
      <c r="J485" s="44"/>
      <c r="K485" s="44"/>
      <c r="L485" s="44"/>
      <c r="M485" s="44"/>
      <c r="O485" s="30" t="str">
        <f t="shared" si="7"/>
        <v/>
      </c>
    </row>
    <row r="486" spans="1:15">
      <c r="A486" s="41"/>
      <c r="B486" s="41"/>
      <c r="C486" s="41"/>
      <c r="D486" s="41"/>
      <c r="E486" s="44"/>
      <c r="F486" s="44"/>
      <c r="G486" s="44"/>
      <c r="H486" s="44"/>
      <c r="I486" s="44"/>
      <c r="J486" s="44"/>
      <c r="K486" s="44"/>
      <c r="L486" s="44"/>
      <c r="M486" s="44"/>
      <c r="O486" s="30" t="str">
        <f t="shared" si="7"/>
        <v/>
      </c>
    </row>
    <row r="487" spans="1:15">
      <c r="A487" s="41"/>
      <c r="B487" s="41"/>
      <c r="C487" s="41"/>
      <c r="D487" s="41"/>
      <c r="E487" s="44"/>
      <c r="F487" s="44"/>
      <c r="G487" s="44"/>
      <c r="H487" s="44"/>
      <c r="I487" s="44"/>
      <c r="J487" s="44"/>
      <c r="K487" s="44"/>
      <c r="L487" s="44"/>
      <c r="M487" s="44"/>
      <c r="O487" s="30" t="str">
        <f t="shared" si="7"/>
        <v/>
      </c>
    </row>
    <row r="488" spans="1:15">
      <c r="A488" s="41"/>
      <c r="B488" s="41"/>
      <c r="C488" s="41"/>
      <c r="D488" s="41"/>
      <c r="E488" s="44"/>
      <c r="F488" s="44"/>
      <c r="G488" s="44"/>
      <c r="H488" s="44"/>
      <c r="I488" s="44"/>
      <c r="J488" s="44"/>
      <c r="K488" s="44"/>
      <c r="L488" s="44"/>
      <c r="M488" s="44"/>
      <c r="O488" s="30" t="str">
        <f t="shared" si="7"/>
        <v/>
      </c>
    </row>
    <row r="489" spans="1:15">
      <c r="A489" s="41"/>
      <c r="B489" s="41"/>
      <c r="C489" s="41"/>
      <c r="D489" s="41"/>
      <c r="E489" s="44"/>
      <c r="F489" s="44"/>
      <c r="G489" s="44"/>
      <c r="H489" s="44"/>
      <c r="I489" s="44"/>
      <c r="J489" s="44"/>
      <c r="K489" s="44"/>
      <c r="L489" s="44"/>
      <c r="M489" s="44"/>
      <c r="O489" s="30" t="str">
        <f t="shared" si="7"/>
        <v/>
      </c>
    </row>
    <row r="490" spans="1:15">
      <c r="A490" s="41"/>
      <c r="B490" s="41"/>
      <c r="C490" s="41"/>
      <c r="D490" s="41"/>
      <c r="E490" s="44"/>
      <c r="F490" s="44"/>
      <c r="G490" s="44"/>
      <c r="H490" s="44"/>
      <c r="I490" s="44"/>
      <c r="J490" s="44"/>
      <c r="K490" s="44"/>
      <c r="L490" s="44"/>
      <c r="M490" s="44"/>
      <c r="O490" s="30" t="str">
        <f t="shared" si="7"/>
        <v/>
      </c>
    </row>
    <row r="491" spans="1:15">
      <c r="A491" s="41"/>
      <c r="B491" s="41"/>
      <c r="C491" s="41"/>
      <c r="D491" s="41"/>
      <c r="E491" s="44"/>
      <c r="F491" s="44"/>
      <c r="G491" s="44"/>
      <c r="H491" s="44"/>
      <c r="I491" s="44"/>
      <c r="J491" s="44"/>
      <c r="K491" s="44"/>
      <c r="L491" s="44"/>
      <c r="M491" s="44"/>
      <c r="O491" s="30" t="str">
        <f t="shared" si="7"/>
        <v/>
      </c>
    </row>
    <row r="492" spans="1:15">
      <c r="A492" s="41"/>
      <c r="B492" s="41"/>
      <c r="C492" s="41"/>
      <c r="D492" s="41"/>
      <c r="E492" s="44"/>
      <c r="F492" s="44"/>
      <c r="G492" s="44"/>
      <c r="H492" s="44"/>
      <c r="I492" s="44"/>
      <c r="J492" s="44"/>
      <c r="K492" s="44"/>
      <c r="L492" s="44"/>
      <c r="M492" s="44"/>
      <c r="O492" s="30" t="str">
        <f t="shared" si="7"/>
        <v/>
      </c>
    </row>
    <row r="493" spans="1:15">
      <c r="A493" s="41"/>
      <c r="B493" s="41"/>
      <c r="C493" s="41"/>
      <c r="D493" s="41"/>
      <c r="E493" s="44"/>
      <c r="F493" s="44"/>
      <c r="G493" s="44"/>
      <c r="H493" s="44"/>
      <c r="I493" s="44"/>
      <c r="J493" s="44"/>
      <c r="K493" s="44"/>
      <c r="L493" s="44"/>
      <c r="M493" s="44"/>
      <c r="O493" s="30" t="str">
        <f t="shared" si="7"/>
        <v/>
      </c>
    </row>
    <row r="494" spans="1:15">
      <c r="A494" s="41"/>
      <c r="B494" s="41"/>
      <c r="C494" s="41"/>
      <c r="D494" s="41"/>
      <c r="E494" s="44"/>
      <c r="F494" s="44"/>
      <c r="G494" s="44"/>
      <c r="H494" s="44"/>
      <c r="I494" s="44"/>
      <c r="J494" s="44"/>
      <c r="K494" s="44"/>
      <c r="L494" s="44"/>
      <c r="M494" s="44"/>
      <c r="O494" s="30" t="str">
        <f t="shared" si="7"/>
        <v/>
      </c>
    </row>
    <row r="495" spans="1:15">
      <c r="A495" s="41"/>
      <c r="B495" s="41"/>
      <c r="C495" s="41"/>
      <c r="D495" s="41"/>
      <c r="E495" s="44"/>
      <c r="F495" s="44"/>
      <c r="G495" s="44"/>
      <c r="H495" s="44"/>
      <c r="I495" s="44"/>
      <c r="J495" s="44"/>
      <c r="K495" s="44"/>
      <c r="L495" s="44"/>
      <c r="M495" s="44"/>
      <c r="O495" s="30" t="str">
        <f t="shared" si="7"/>
        <v/>
      </c>
    </row>
    <row r="496" spans="1:15">
      <c r="A496" s="41"/>
      <c r="B496" s="41"/>
      <c r="C496" s="41"/>
      <c r="D496" s="41"/>
      <c r="E496" s="44"/>
      <c r="F496" s="44"/>
      <c r="G496" s="44"/>
      <c r="H496" s="44"/>
      <c r="I496" s="44"/>
      <c r="J496" s="44"/>
      <c r="K496" s="44"/>
      <c r="L496" s="44"/>
      <c r="M496" s="44"/>
      <c r="O496" s="30" t="str">
        <f t="shared" si="7"/>
        <v/>
      </c>
    </row>
    <row r="497" spans="1:15">
      <c r="A497" s="41"/>
      <c r="B497" s="41"/>
      <c r="C497" s="41"/>
      <c r="D497" s="41"/>
      <c r="E497" s="44"/>
      <c r="F497" s="44"/>
      <c r="G497" s="44"/>
      <c r="H497" s="44"/>
      <c r="I497" s="44"/>
      <c r="J497" s="44"/>
      <c r="K497" s="44"/>
      <c r="L497" s="44"/>
      <c r="M497" s="44"/>
      <c r="O497" s="30" t="str">
        <f t="shared" si="7"/>
        <v/>
      </c>
    </row>
    <row r="498" spans="1:15">
      <c r="A498" s="41"/>
      <c r="B498" s="41"/>
      <c r="C498" s="41"/>
      <c r="D498" s="41"/>
      <c r="E498" s="44"/>
      <c r="F498" s="44"/>
      <c r="G498" s="44"/>
      <c r="H498" s="44"/>
      <c r="I498" s="44"/>
      <c r="J498" s="44"/>
      <c r="K498" s="44"/>
      <c r="L498" s="44"/>
      <c r="M498" s="44"/>
      <c r="O498" s="30" t="str">
        <f t="shared" si="7"/>
        <v/>
      </c>
    </row>
    <row r="499" spans="1:15">
      <c r="A499" s="41"/>
      <c r="B499" s="41"/>
      <c r="C499" s="41"/>
      <c r="D499" s="41"/>
      <c r="E499" s="44"/>
      <c r="F499" s="44"/>
      <c r="G499" s="44"/>
      <c r="H499" s="44"/>
      <c r="I499" s="44"/>
      <c r="J499" s="44"/>
      <c r="K499" s="44"/>
      <c r="L499" s="44"/>
      <c r="M499" s="44"/>
      <c r="O499" s="30" t="str">
        <f t="shared" si="7"/>
        <v/>
      </c>
    </row>
    <row r="500" spans="1:15">
      <c r="A500" s="41"/>
      <c r="B500" s="41"/>
      <c r="C500" s="41"/>
      <c r="D500" s="41"/>
      <c r="E500" s="44"/>
      <c r="F500" s="44"/>
      <c r="G500" s="44"/>
      <c r="H500" s="44"/>
      <c r="I500" s="44"/>
      <c r="J500" s="44"/>
      <c r="K500" s="44"/>
      <c r="L500" s="44"/>
      <c r="M500" s="44"/>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0" t="s">
        <v>301</v>
      </c>
      <c r="B1" s="11" t="s">
        <v>293</v>
      </c>
    </row>
    <row r="2" spans="1:15" ht="15" customHeight="1"/>
    <row r="3" spans="1:15">
      <c r="A3" s="11"/>
      <c r="E3" s="52" t="s">
        <v>388</v>
      </c>
      <c r="F3" s="52"/>
      <c r="G3" s="52"/>
      <c r="H3" s="52"/>
      <c r="I3" s="52"/>
      <c r="J3" s="52"/>
      <c r="K3" s="52"/>
      <c r="L3" s="52"/>
      <c r="M3" s="52" t="s">
        <v>582</v>
      </c>
      <c r="O3" s="50" t="s">
        <v>305</v>
      </c>
    </row>
    <row r="4" spans="1:15">
      <c r="E4" s="52" t="s">
        <v>413</v>
      </c>
      <c r="F4" s="52" t="s">
        <v>307</v>
      </c>
      <c r="G4" s="52"/>
      <c r="H4" s="52"/>
      <c r="I4" s="52"/>
      <c r="J4" s="52"/>
      <c r="K4" s="52"/>
      <c r="L4" s="52" t="s">
        <v>414</v>
      </c>
      <c r="M4" s="52"/>
      <c r="O4" s="50"/>
    </row>
    <row r="5" spans="1:15">
      <c r="E5" s="52"/>
      <c r="F5" s="52" t="s">
        <v>309</v>
      </c>
      <c r="G5" s="52"/>
      <c r="H5" s="52" t="s">
        <v>310</v>
      </c>
      <c r="I5" s="52"/>
      <c r="J5" s="52" t="s">
        <v>352</v>
      </c>
      <c r="K5" s="52" t="s">
        <v>312</v>
      </c>
      <c r="L5" s="52"/>
      <c r="M5" s="52"/>
      <c r="O5" s="50"/>
    </row>
    <row r="6" spans="1:15" ht="20">
      <c r="E6" s="52"/>
      <c r="F6" s="12" t="s">
        <v>400</v>
      </c>
      <c r="G6" s="12" t="s">
        <v>401</v>
      </c>
      <c r="H6" s="12" t="s">
        <v>315</v>
      </c>
      <c r="I6" s="12" t="s">
        <v>316</v>
      </c>
      <c r="J6" s="52"/>
      <c r="K6" s="52"/>
      <c r="L6" s="52"/>
      <c r="M6" s="52"/>
      <c r="O6" s="50"/>
    </row>
    <row r="7" spans="1:15" ht="24.65" customHeight="1">
      <c r="A7" s="19" t="s">
        <v>330</v>
      </c>
      <c r="B7" s="19" t="s">
        <v>331</v>
      </c>
      <c r="C7" s="19" t="s">
        <v>332</v>
      </c>
      <c r="D7" s="19" t="s">
        <v>333</v>
      </c>
      <c r="E7" s="13" t="s">
        <v>317</v>
      </c>
      <c r="F7" s="13" t="s">
        <v>318</v>
      </c>
      <c r="G7" s="13" t="s">
        <v>319</v>
      </c>
      <c r="H7" s="13" t="s">
        <v>320</v>
      </c>
      <c r="I7" s="13" t="s">
        <v>321</v>
      </c>
      <c r="J7" s="13" t="s">
        <v>322</v>
      </c>
      <c r="K7" s="13" t="s">
        <v>323</v>
      </c>
      <c r="L7" s="13" t="s">
        <v>324</v>
      </c>
      <c r="M7" s="13" t="s">
        <v>325</v>
      </c>
      <c r="O7" s="29" t="s">
        <v>1108</v>
      </c>
    </row>
    <row r="8" spans="1:15">
      <c r="A8" s="20"/>
      <c r="B8" s="20"/>
      <c r="C8" s="20"/>
      <c r="D8" s="20"/>
      <c r="E8" s="15"/>
      <c r="F8" s="15"/>
      <c r="G8" s="15"/>
      <c r="H8" s="15"/>
      <c r="I8" s="15"/>
      <c r="J8" s="15"/>
      <c r="K8" s="15"/>
      <c r="L8" s="15"/>
      <c r="M8" s="15"/>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0" t="s">
        <v>301</v>
      </c>
      <c r="B1" s="11" t="s">
        <v>296</v>
      </c>
    </row>
    <row r="2" spans="1:12" ht="15" customHeight="1"/>
    <row r="3" spans="1:12">
      <c r="A3" s="11"/>
      <c r="D3" s="52" t="s">
        <v>413</v>
      </c>
      <c r="E3" s="52" t="s">
        <v>307</v>
      </c>
      <c r="F3" s="52"/>
      <c r="G3" s="52"/>
      <c r="H3" s="52"/>
      <c r="I3" s="52"/>
      <c r="J3" s="52" t="s">
        <v>414</v>
      </c>
      <c r="L3" s="53" t="s">
        <v>305</v>
      </c>
    </row>
    <row r="4" spans="1:12">
      <c r="D4" s="52"/>
      <c r="E4" s="52" t="s">
        <v>309</v>
      </c>
      <c r="F4" s="52"/>
      <c r="G4" s="52" t="s">
        <v>415</v>
      </c>
      <c r="H4" s="52" t="s">
        <v>352</v>
      </c>
      <c r="I4" s="52" t="s">
        <v>312</v>
      </c>
      <c r="J4" s="52"/>
      <c r="L4" s="54"/>
    </row>
    <row r="5" spans="1:12">
      <c r="D5" s="52"/>
      <c r="E5" s="12" t="s">
        <v>421</v>
      </c>
      <c r="F5" s="12" t="s">
        <v>422</v>
      </c>
      <c r="G5" s="52"/>
      <c r="H5" s="52"/>
      <c r="I5" s="52"/>
      <c r="J5" s="52"/>
      <c r="L5" s="55"/>
    </row>
    <row r="6" spans="1:12" ht="25.5" customHeight="1">
      <c r="A6" s="19" t="s">
        <v>330</v>
      </c>
      <c r="B6" s="19" t="s">
        <v>331</v>
      </c>
      <c r="C6" s="19" t="s">
        <v>332</v>
      </c>
      <c r="D6" s="13" t="s">
        <v>317</v>
      </c>
      <c r="E6" s="13" t="s">
        <v>318</v>
      </c>
      <c r="F6" s="13" t="s">
        <v>319</v>
      </c>
      <c r="G6" s="13" t="s">
        <v>320</v>
      </c>
      <c r="H6" s="13" t="s">
        <v>321</v>
      </c>
      <c r="I6" s="13" t="s">
        <v>322</v>
      </c>
      <c r="J6" s="13" t="s">
        <v>323</v>
      </c>
      <c r="L6" s="29" t="s">
        <v>1108</v>
      </c>
    </row>
    <row r="7" spans="1:12">
      <c r="A7" s="20"/>
      <c r="B7" s="20"/>
      <c r="C7" s="20"/>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6.7265625" customWidth="1"/>
  </cols>
  <sheetData>
    <row r="1" spans="1:12" ht="15" customHeight="1">
      <c r="A1" s="10" t="s">
        <v>301</v>
      </c>
      <c r="B1" s="11" t="s">
        <v>298</v>
      </c>
    </row>
    <row r="2" spans="1:12" ht="15" customHeight="1"/>
    <row r="3" spans="1:12">
      <c r="A3" s="11"/>
      <c r="D3" s="52" t="s">
        <v>413</v>
      </c>
      <c r="E3" s="52" t="s">
        <v>307</v>
      </c>
      <c r="F3" s="52"/>
      <c r="G3" s="52"/>
      <c r="H3" s="52"/>
      <c r="I3" s="52"/>
      <c r="J3" s="52" t="s">
        <v>414</v>
      </c>
      <c r="L3" s="53" t="s">
        <v>305</v>
      </c>
    </row>
    <row r="4" spans="1:12">
      <c r="D4" s="52"/>
      <c r="E4" s="52" t="s">
        <v>309</v>
      </c>
      <c r="F4" s="52"/>
      <c r="G4" s="52" t="s">
        <v>415</v>
      </c>
      <c r="H4" s="52" t="s">
        <v>352</v>
      </c>
      <c r="I4" s="52" t="s">
        <v>312</v>
      </c>
      <c r="J4" s="52"/>
      <c r="L4" s="54"/>
    </row>
    <row r="5" spans="1:12">
      <c r="D5" s="52"/>
      <c r="E5" s="12" t="s">
        <v>421</v>
      </c>
      <c r="F5" s="12" t="s">
        <v>422</v>
      </c>
      <c r="G5" s="52"/>
      <c r="H5" s="52"/>
      <c r="I5" s="52"/>
      <c r="J5" s="52"/>
      <c r="L5" s="55"/>
    </row>
    <row r="6" spans="1:12" ht="25.5" customHeight="1">
      <c r="A6" s="19" t="s">
        <v>330</v>
      </c>
      <c r="B6" s="19" t="s">
        <v>331</v>
      </c>
      <c r="C6" s="19" t="s">
        <v>332</v>
      </c>
      <c r="D6" s="13" t="s">
        <v>317</v>
      </c>
      <c r="E6" s="13" t="s">
        <v>318</v>
      </c>
      <c r="F6" s="13" t="s">
        <v>319</v>
      </c>
      <c r="G6" s="13" t="s">
        <v>320</v>
      </c>
      <c r="H6" s="13" t="s">
        <v>321</v>
      </c>
      <c r="I6" s="13" t="s">
        <v>322</v>
      </c>
      <c r="J6" s="13" t="s">
        <v>323</v>
      </c>
      <c r="L6" s="29" t="s">
        <v>1108</v>
      </c>
    </row>
    <row r="7" spans="1:12">
      <c r="A7" s="20"/>
      <c r="B7" s="20"/>
      <c r="C7" s="20"/>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sheetView>
  </sheetViews>
  <sheetFormatPr defaultRowHeight="14.5"/>
  <cols>
    <col min="1" max="18" width="15" customWidth="1"/>
    <col min="20" max="20" width="145.1796875" bestFit="1" customWidth="1"/>
  </cols>
  <sheetData>
    <row r="1" spans="1:20" ht="15" customHeight="1">
      <c r="A1" s="10" t="s">
        <v>301</v>
      </c>
      <c r="B1" s="11" t="s">
        <v>300</v>
      </c>
    </row>
    <row r="2" spans="1:20" ht="15" customHeight="1"/>
    <row r="3" spans="1:20">
      <c r="A3" s="11"/>
      <c r="F3" s="52" t="s">
        <v>388</v>
      </c>
      <c r="G3" s="52"/>
      <c r="H3" s="52"/>
      <c r="I3" s="52"/>
      <c r="J3" s="52"/>
      <c r="K3" s="52"/>
      <c r="L3" s="52"/>
      <c r="M3" s="52"/>
      <c r="N3" s="52" t="s">
        <v>339</v>
      </c>
      <c r="O3" s="52"/>
      <c r="P3" s="52"/>
      <c r="Q3" s="52"/>
      <c r="R3" s="52"/>
      <c r="T3" s="50" t="s">
        <v>305</v>
      </c>
    </row>
    <row r="4" spans="1:20">
      <c r="F4" s="52" t="s">
        <v>397</v>
      </c>
      <c r="G4" s="52" t="s">
        <v>307</v>
      </c>
      <c r="H4" s="52"/>
      <c r="I4" s="52"/>
      <c r="J4" s="52"/>
      <c r="K4" s="52"/>
      <c r="L4" s="52"/>
      <c r="M4" s="52" t="s">
        <v>398</v>
      </c>
      <c r="N4" s="52" t="s">
        <v>340</v>
      </c>
      <c r="O4" s="52" t="s">
        <v>307</v>
      </c>
      <c r="P4" s="52"/>
      <c r="Q4" s="52"/>
      <c r="R4" s="52" t="s">
        <v>341</v>
      </c>
      <c r="T4" s="50"/>
    </row>
    <row r="5" spans="1:20">
      <c r="F5" s="52"/>
      <c r="G5" s="52" t="s">
        <v>309</v>
      </c>
      <c r="H5" s="52"/>
      <c r="I5" s="52" t="s">
        <v>310</v>
      </c>
      <c r="J5" s="52"/>
      <c r="K5" s="52" t="s">
        <v>352</v>
      </c>
      <c r="L5" s="52" t="s">
        <v>312</v>
      </c>
      <c r="M5" s="52"/>
      <c r="N5" s="52"/>
      <c r="O5" s="52" t="s">
        <v>342</v>
      </c>
      <c r="P5" s="52" t="s">
        <v>399</v>
      </c>
      <c r="Q5" s="52" t="s">
        <v>346</v>
      </c>
      <c r="R5" s="52"/>
      <c r="T5" s="50"/>
    </row>
    <row r="6" spans="1:20" ht="20">
      <c r="F6" s="52"/>
      <c r="G6" s="12" t="s">
        <v>400</v>
      </c>
      <c r="H6" s="12" t="s">
        <v>401</v>
      </c>
      <c r="I6" s="12" t="s">
        <v>315</v>
      </c>
      <c r="J6" s="12" t="s">
        <v>316</v>
      </c>
      <c r="K6" s="52"/>
      <c r="L6" s="52"/>
      <c r="M6" s="52"/>
      <c r="N6" s="52"/>
      <c r="O6" s="52"/>
      <c r="P6" s="52"/>
      <c r="Q6" s="52"/>
      <c r="R6" s="52"/>
      <c r="T6" s="50"/>
    </row>
    <row r="7" spans="1:20" ht="25.5" customHeight="1">
      <c r="A7" s="19" t="s">
        <v>330</v>
      </c>
      <c r="B7" s="19" t="s">
        <v>333</v>
      </c>
      <c r="C7" s="19" t="s">
        <v>331</v>
      </c>
      <c r="D7" s="19" t="s">
        <v>332</v>
      </c>
      <c r="E7" s="19" t="s">
        <v>372</v>
      </c>
      <c r="F7" s="13" t="s">
        <v>317</v>
      </c>
      <c r="G7" s="13" t="s">
        <v>318</v>
      </c>
      <c r="H7" s="13" t="s">
        <v>319</v>
      </c>
      <c r="I7" s="13" t="s">
        <v>320</v>
      </c>
      <c r="J7" s="13" t="s">
        <v>321</v>
      </c>
      <c r="K7" s="13" t="s">
        <v>322</v>
      </c>
      <c r="L7" s="13" t="s">
        <v>323</v>
      </c>
      <c r="M7" s="13" t="s">
        <v>324</v>
      </c>
      <c r="N7" s="13" t="s">
        <v>325</v>
      </c>
      <c r="O7" s="13" t="s">
        <v>257</v>
      </c>
      <c r="P7" s="13" t="s">
        <v>268</v>
      </c>
      <c r="Q7" s="13" t="s">
        <v>273</v>
      </c>
      <c r="R7" s="13" t="s">
        <v>294</v>
      </c>
      <c r="T7" s="29" t="s">
        <v>1108</v>
      </c>
    </row>
    <row r="8" spans="1:20">
      <c r="A8" s="20"/>
      <c r="B8" s="20"/>
      <c r="C8" s="20"/>
      <c r="D8" s="20"/>
      <c r="E8" s="20"/>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4.5"/>
  <sheetData>
    <row r="1" spans="1:262" hidden="1">
      <c r="A1" t="s">
        <v>594</v>
      </c>
      <c r="B1" t="s">
        <v>595</v>
      </c>
      <c r="C1" t="s">
        <v>596</v>
      </c>
      <c r="D1" t="s">
        <v>597</v>
      </c>
    </row>
    <row r="2" spans="1:262">
      <c r="A2" t="s">
        <v>598</v>
      </c>
      <c r="B2" t="s">
        <v>599</v>
      </c>
      <c r="C2" t="s">
        <v>600</v>
      </c>
      <c r="D2" t="s">
        <v>601</v>
      </c>
      <c r="E2" t="s">
        <v>602</v>
      </c>
      <c r="F2" t="s">
        <v>603</v>
      </c>
      <c r="G2" t="s">
        <v>604</v>
      </c>
      <c r="H2" t="s">
        <v>605</v>
      </c>
      <c r="I2" t="s">
        <v>606</v>
      </c>
      <c r="J2" t="s">
        <v>607</v>
      </c>
      <c r="K2" t="s">
        <v>608</v>
      </c>
      <c r="L2" t="s">
        <v>609</v>
      </c>
      <c r="M2" t="s">
        <v>610</v>
      </c>
      <c r="N2" t="s">
        <v>611</v>
      </c>
      <c r="O2" t="s">
        <v>612</v>
      </c>
      <c r="P2" t="s">
        <v>613</v>
      </c>
      <c r="Q2" t="s">
        <v>614</v>
      </c>
      <c r="R2" t="s">
        <v>615</v>
      </c>
      <c r="S2" t="s">
        <v>616</v>
      </c>
      <c r="T2" t="s">
        <v>617</v>
      </c>
      <c r="U2" t="s">
        <v>618</v>
      </c>
      <c r="V2" t="s">
        <v>619</v>
      </c>
      <c r="W2" t="s">
        <v>620</v>
      </c>
      <c r="X2" t="s">
        <v>621</v>
      </c>
      <c r="Y2" t="s">
        <v>622</v>
      </c>
      <c r="Z2" t="s">
        <v>623</v>
      </c>
      <c r="AA2" t="s">
        <v>624</v>
      </c>
      <c r="AB2" t="s">
        <v>625</v>
      </c>
      <c r="AC2" t="s">
        <v>626</v>
      </c>
      <c r="AD2" t="s">
        <v>627</v>
      </c>
      <c r="AE2" t="s">
        <v>628</v>
      </c>
      <c r="AF2" t="s">
        <v>629</v>
      </c>
      <c r="AG2" t="s">
        <v>630</v>
      </c>
      <c r="AH2" t="s">
        <v>631</v>
      </c>
      <c r="AI2" t="s">
        <v>632</v>
      </c>
      <c r="AJ2" t="s">
        <v>633</v>
      </c>
      <c r="AK2" t="s">
        <v>634</v>
      </c>
      <c r="AL2" t="s">
        <v>635</v>
      </c>
      <c r="AM2" t="s">
        <v>636</v>
      </c>
      <c r="AN2" t="s">
        <v>637</v>
      </c>
      <c r="AO2" t="s">
        <v>638</v>
      </c>
      <c r="AP2" t="s">
        <v>639</v>
      </c>
      <c r="AQ2" t="s">
        <v>8</v>
      </c>
      <c r="AR2" t="s">
        <v>640</v>
      </c>
      <c r="AS2" t="s">
        <v>641</v>
      </c>
      <c r="AT2" t="s">
        <v>642</v>
      </c>
      <c r="AU2" t="s">
        <v>643</v>
      </c>
      <c r="AV2" t="s">
        <v>644</v>
      </c>
      <c r="AW2" t="s">
        <v>645</v>
      </c>
      <c r="AX2" t="s">
        <v>646</v>
      </c>
      <c r="AY2" t="s">
        <v>647</v>
      </c>
      <c r="AZ2" t="s">
        <v>648</v>
      </c>
      <c r="BA2" t="s">
        <v>649</v>
      </c>
      <c r="BB2" t="s">
        <v>650</v>
      </c>
      <c r="BC2" t="s">
        <v>651</v>
      </c>
      <c r="BD2" t="s">
        <v>652</v>
      </c>
      <c r="BE2" t="s">
        <v>653</v>
      </c>
      <c r="BF2" t="s">
        <v>654</v>
      </c>
      <c r="BG2" t="s">
        <v>655</v>
      </c>
      <c r="BH2" t="s">
        <v>656</v>
      </c>
      <c r="BI2" t="s">
        <v>657</v>
      </c>
      <c r="BJ2" t="s">
        <v>658</v>
      </c>
      <c r="BK2" t="s">
        <v>659</v>
      </c>
      <c r="BL2" t="s">
        <v>660</v>
      </c>
      <c r="BM2" t="s">
        <v>661</v>
      </c>
      <c r="BN2" t="s">
        <v>662</v>
      </c>
      <c r="BO2" t="s">
        <v>663</v>
      </c>
      <c r="BP2" t="s">
        <v>664</v>
      </c>
      <c r="BQ2" t="s">
        <v>665</v>
      </c>
      <c r="BR2" t="s">
        <v>666</v>
      </c>
      <c r="BS2" t="s">
        <v>667</v>
      </c>
      <c r="BT2" t="s">
        <v>668</v>
      </c>
      <c r="BU2" t="s">
        <v>669</v>
      </c>
      <c r="BV2" t="s">
        <v>670</v>
      </c>
      <c r="BW2" t="s">
        <v>671</v>
      </c>
      <c r="BX2" t="s">
        <v>672</v>
      </c>
      <c r="BY2" t="s">
        <v>673</v>
      </c>
      <c r="BZ2" t="s">
        <v>674</v>
      </c>
      <c r="CA2" t="s">
        <v>675</v>
      </c>
      <c r="CB2" t="s">
        <v>676</v>
      </c>
      <c r="CC2" t="s">
        <v>677</v>
      </c>
      <c r="CD2" t="s">
        <v>678</v>
      </c>
      <c r="CE2" t="s">
        <v>679</v>
      </c>
      <c r="CF2" t="s">
        <v>680</v>
      </c>
      <c r="CG2" t="s">
        <v>681</v>
      </c>
      <c r="CH2" t="s">
        <v>682</v>
      </c>
      <c r="CI2" t="s">
        <v>683</v>
      </c>
      <c r="CJ2" t="s">
        <v>684</v>
      </c>
      <c r="CK2" t="s">
        <v>685</v>
      </c>
      <c r="CL2" t="s">
        <v>686</v>
      </c>
      <c r="CM2" t="s">
        <v>687</v>
      </c>
      <c r="CN2" t="s">
        <v>688</v>
      </c>
      <c r="CO2" t="s">
        <v>689</v>
      </c>
      <c r="CP2" t="s">
        <v>690</v>
      </c>
      <c r="CQ2" t="s">
        <v>691</v>
      </c>
      <c r="CR2" t="s">
        <v>692</v>
      </c>
      <c r="CS2" t="s">
        <v>693</v>
      </c>
      <c r="CT2" t="s">
        <v>694</v>
      </c>
      <c r="CU2" t="s">
        <v>695</v>
      </c>
      <c r="CV2" t="s">
        <v>696</v>
      </c>
      <c r="CW2" t="s">
        <v>697</v>
      </c>
      <c r="CX2" t="s">
        <v>698</v>
      </c>
      <c r="CY2" t="s">
        <v>699</v>
      </c>
      <c r="CZ2" t="s">
        <v>700</v>
      </c>
      <c r="DA2" t="s">
        <v>701</v>
      </c>
      <c r="DB2" t="s">
        <v>702</v>
      </c>
      <c r="DC2" t="s">
        <v>703</v>
      </c>
      <c r="DD2" t="s">
        <v>704</v>
      </c>
      <c r="DE2" t="s">
        <v>705</v>
      </c>
      <c r="DF2" t="s">
        <v>706</v>
      </c>
      <c r="DG2" t="s">
        <v>707</v>
      </c>
      <c r="DH2" t="s">
        <v>708</v>
      </c>
      <c r="DI2" t="s">
        <v>709</v>
      </c>
      <c r="DJ2" t="s">
        <v>710</v>
      </c>
      <c r="DK2" t="s">
        <v>711</v>
      </c>
      <c r="DL2" t="s">
        <v>712</v>
      </c>
      <c r="DM2" t="s">
        <v>713</v>
      </c>
      <c r="DN2" t="s">
        <v>714</v>
      </c>
      <c r="DO2" t="s">
        <v>715</v>
      </c>
      <c r="DP2" t="s">
        <v>716</v>
      </c>
      <c r="DQ2" t="s">
        <v>717</v>
      </c>
      <c r="DR2" t="s">
        <v>718</v>
      </c>
      <c r="DS2" t="s">
        <v>719</v>
      </c>
      <c r="DT2" t="s">
        <v>720</v>
      </c>
      <c r="DU2" t="s">
        <v>721</v>
      </c>
      <c r="DV2" t="s">
        <v>722</v>
      </c>
      <c r="DW2" t="s">
        <v>723</v>
      </c>
      <c r="DX2" t="s">
        <v>724</v>
      </c>
      <c r="DY2" t="s">
        <v>725</v>
      </c>
      <c r="DZ2" t="s">
        <v>726</v>
      </c>
      <c r="EA2" t="s">
        <v>727</v>
      </c>
      <c r="EB2" t="s">
        <v>728</v>
      </c>
      <c r="EC2" t="s">
        <v>729</v>
      </c>
      <c r="ED2" t="s">
        <v>730</v>
      </c>
      <c r="EE2" t="s">
        <v>731</v>
      </c>
      <c r="EF2" t="s">
        <v>732</v>
      </c>
      <c r="EG2" t="s">
        <v>733</v>
      </c>
      <c r="EH2" t="s">
        <v>734</v>
      </c>
      <c r="EI2" t="s">
        <v>735</v>
      </c>
      <c r="EJ2" t="s">
        <v>736</v>
      </c>
      <c r="EK2" t="s">
        <v>737</v>
      </c>
      <c r="EL2" t="s">
        <v>738</v>
      </c>
      <c r="EM2" t="s">
        <v>739</v>
      </c>
      <c r="EN2" t="s">
        <v>740</v>
      </c>
      <c r="EO2" t="s">
        <v>741</v>
      </c>
      <c r="EP2" t="s">
        <v>742</v>
      </c>
      <c r="EQ2" t="s">
        <v>743</v>
      </c>
      <c r="ER2" t="s">
        <v>744</v>
      </c>
      <c r="ES2" t="s">
        <v>745</v>
      </c>
      <c r="ET2" t="s">
        <v>746</v>
      </c>
      <c r="EU2" t="s">
        <v>747</v>
      </c>
      <c r="EV2" t="s">
        <v>748</v>
      </c>
      <c r="EW2" t="s">
        <v>749</v>
      </c>
      <c r="EX2" t="s">
        <v>750</v>
      </c>
      <c r="EY2" t="s">
        <v>751</v>
      </c>
      <c r="EZ2" t="s">
        <v>752</v>
      </c>
    </row>
    <row r="3" spans="1:262">
      <c r="A3" t="s">
        <v>753</v>
      </c>
      <c r="B3" t="s">
        <v>754</v>
      </c>
    </row>
    <row r="4" spans="1:262">
      <c r="A4" t="s">
        <v>327</v>
      </c>
    </row>
    <row r="5" spans="1:262">
      <c r="A5" t="s">
        <v>334</v>
      </c>
      <c r="B5" t="s">
        <v>755</v>
      </c>
      <c r="C5" t="s">
        <v>756</v>
      </c>
      <c r="D5" t="s">
        <v>757</v>
      </c>
      <c r="E5" t="s">
        <v>758</v>
      </c>
      <c r="F5" t="s">
        <v>759</v>
      </c>
      <c r="G5" t="s">
        <v>760</v>
      </c>
      <c r="H5" t="s">
        <v>761</v>
      </c>
      <c r="I5" t="s">
        <v>762</v>
      </c>
      <c r="J5" t="s">
        <v>763</v>
      </c>
      <c r="K5" t="s">
        <v>764</v>
      </c>
      <c r="L5" t="s">
        <v>765</v>
      </c>
      <c r="M5" t="s">
        <v>766</v>
      </c>
      <c r="N5" t="s">
        <v>767</v>
      </c>
      <c r="O5" t="s">
        <v>768</v>
      </c>
      <c r="P5" t="s">
        <v>769</v>
      </c>
      <c r="Q5" t="s">
        <v>770</v>
      </c>
      <c r="R5" t="s">
        <v>771</v>
      </c>
      <c r="S5" t="s">
        <v>772</v>
      </c>
      <c r="T5" t="s">
        <v>773</v>
      </c>
      <c r="U5" t="s">
        <v>774</v>
      </c>
      <c r="V5" t="s">
        <v>775</v>
      </c>
      <c r="W5" t="s">
        <v>776</v>
      </c>
      <c r="X5" t="s">
        <v>777</v>
      </c>
      <c r="Y5" t="s">
        <v>778</v>
      </c>
      <c r="Z5" t="s">
        <v>779</v>
      </c>
      <c r="AA5" t="s">
        <v>780</v>
      </c>
      <c r="AB5" t="s">
        <v>781</v>
      </c>
      <c r="AC5" t="s">
        <v>782</v>
      </c>
      <c r="AD5" t="s">
        <v>783</v>
      </c>
      <c r="AE5" t="s">
        <v>784</v>
      </c>
      <c r="AF5" t="s">
        <v>785</v>
      </c>
      <c r="AG5" t="s">
        <v>786</v>
      </c>
      <c r="AH5" t="s">
        <v>787</v>
      </c>
      <c r="AI5" t="s">
        <v>788</v>
      </c>
      <c r="AJ5" t="s">
        <v>789</v>
      </c>
      <c r="AK5" t="s">
        <v>790</v>
      </c>
      <c r="AL5" t="s">
        <v>791</v>
      </c>
      <c r="AM5" t="s">
        <v>792</v>
      </c>
      <c r="AN5" t="s">
        <v>793</v>
      </c>
      <c r="AO5" t="s">
        <v>794</v>
      </c>
      <c r="AP5" t="s">
        <v>795</v>
      </c>
      <c r="AQ5" t="s">
        <v>796</v>
      </c>
      <c r="AR5" t="s">
        <v>797</v>
      </c>
      <c r="AS5" t="s">
        <v>798</v>
      </c>
      <c r="AT5" t="s">
        <v>799</v>
      </c>
      <c r="AU5" t="s">
        <v>800</v>
      </c>
      <c r="AV5" t="s">
        <v>801</v>
      </c>
      <c r="AW5" t="s">
        <v>802</v>
      </c>
      <c r="AX5" t="s">
        <v>803</v>
      </c>
      <c r="AY5" t="s">
        <v>804</v>
      </c>
      <c r="AZ5" t="s">
        <v>805</v>
      </c>
      <c r="BA5" t="s">
        <v>806</v>
      </c>
      <c r="BB5" t="s">
        <v>807</v>
      </c>
      <c r="BC5" t="s">
        <v>808</v>
      </c>
      <c r="BD5" t="s">
        <v>809</v>
      </c>
      <c r="BE5" t="s">
        <v>810</v>
      </c>
      <c r="BF5" t="s">
        <v>811</v>
      </c>
      <c r="BG5" t="s">
        <v>812</v>
      </c>
      <c r="BH5" t="s">
        <v>813</v>
      </c>
      <c r="BI5" t="s">
        <v>814</v>
      </c>
      <c r="BJ5" t="s">
        <v>815</v>
      </c>
      <c r="BK5" t="s">
        <v>816</v>
      </c>
      <c r="BL5" t="s">
        <v>817</v>
      </c>
      <c r="BM5" t="s">
        <v>818</v>
      </c>
      <c r="BN5" t="s">
        <v>819</v>
      </c>
      <c r="BO5" t="s">
        <v>820</v>
      </c>
      <c r="BP5" t="s">
        <v>821</v>
      </c>
      <c r="BQ5" t="s">
        <v>822</v>
      </c>
      <c r="BR5" t="s">
        <v>823</v>
      </c>
      <c r="BS5" t="s">
        <v>824</v>
      </c>
      <c r="BT5" t="s">
        <v>825</v>
      </c>
      <c r="BU5" t="s">
        <v>826</v>
      </c>
      <c r="BV5" t="s">
        <v>827</v>
      </c>
      <c r="BW5" t="s">
        <v>828</v>
      </c>
      <c r="BX5" t="s">
        <v>829</v>
      </c>
      <c r="BY5" t="s">
        <v>830</v>
      </c>
      <c r="BZ5" t="s">
        <v>831</v>
      </c>
      <c r="CA5" t="s">
        <v>832</v>
      </c>
      <c r="CB5" t="s">
        <v>833</v>
      </c>
      <c r="CC5" t="s">
        <v>834</v>
      </c>
      <c r="CD5" t="s">
        <v>835</v>
      </c>
      <c r="CE5" t="s">
        <v>836</v>
      </c>
      <c r="CF5" t="s">
        <v>837</v>
      </c>
      <c r="CG5" t="s">
        <v>838</v>
      </c>
      <c r="CH5" t="s">
        <v>839</v>
      </c>
      <c r="CI5" t="s">
        <v>840</v>
      </c>
      <c r="CJ5" t="s">
        <v>841</v>
      </c>
      <c r="CK5" t="s">
        <v>842</v>
      </c>
      <c r="CL5" t="s">
        <v>843</v>
      </c>
      <c r="CM5" t="s">
        <v>844</v>
      </c>
      <c r="CN5" t="s">
        <v>845</v>
      </c>
      <c r="CO5" t="s">
        <v>846</v>
      </c>
      <c r="CP5" t="s">
        <v>847</v>
      </c>
      <c r="CQ5" t="s">
        <v>848</v>
      </c>
      <c r="CR5" t="s">
        <v>849</v>
      </c>
      <c r="CS5" t="s">
        <v>850</v>
      </c>
      <c r="CT5" t="s">
        <v>851</v>
      </c>
      <c r="CU5" t="s">
        <v>852</v>
      </c>
      <c r="CV5" t="s">
        <v>853</v>
      </c>
      <c r="CW5" t="s">
        <v>854</v>
      </c>
      <c r="CX5" t="s">
        <v>855</v>
      </c>
      <c r="CY5" t="s">
        <v>856</v>
      </c>
      <c r="CZ5" t="s">
        <v>857</v>
      </c>
      <c r="DA5" t="s">
        <v>858</v>
      </c>
      <c r="DB5" t="s">
        <v>859</v>
      </c>
      <c r="DC5" t="s">
        <v>860</v>
      </c>
      <c r="DD5" t="s">
        <v>861</v>
      </c>
      <c r="DE5" t="s">
        <v>862</v>
      </c>
      <c r="DF5" t="s">
        <v>863</v>
      </c>
      <c r="DG5" t="s">
        <v>864</v>
      </c>
      <c r="DH5" t="s">
        <v>865</v>
      </c>
      <c r="DI5" t="s">
        <v>866</v>
      </c>
      <c r="DJ5" t="s">
        <v>867</v>
      </c>
      <c r="DK5" t="s">
        <v>868</v>
      </c>
      <c r="DL5" t="s">
        <v>869</v>
      </c>
      <c r="DM5" t="s">
        <v>870</v>
      </c>
      <c r="DN5" t="s">
        <v>871</v>
      </c>
      <c r="DO5" t="s">
        <v>872</v>
      </c>
      <c r="DP5" t="s">
        <v>873</v>
      </c>
      <c r="DQ5" t="s">
        <v>874</v>
      </c>
      <c r="DR5" t="s">
        <v>875</v>
      </c>
      <c r="DS5" t="s">
        <v>876</v>
      </c>
      <c r="DT5" t="s">
        <v>877</v>
      </c>
      <c r="DU5" t="s">
        <v>878</v>
      </c>
      <c r="DV5" t="s">
        <v>879</v>
      </c>
      <c r="DW5" t="s">
        <v>880</v>
      </c>
      <c r="DX5" t="s">
        <v>881</v>
      </c>
      <c r="DY5" t="s">
        <v>882</v>
      </c>
      <c r="DZ5" t="s">
        <v>883</v>
      </c>
      <c r="EA5" t="s">
        <v>884</v>
      </c>
      <c r="EB5" t="s">
        <v>885</v>
      </c>
      <c r="EC5" t="s">
        <v>886</v>
      </c>
      <c r="ED5" t="s">
        <v>887</v>
      </c>
      <c r="EE5" t="s">
        <v>888</v>
      </c>
      <c r="EF5" t="s">
        <v>889</v>
      </c>
      <c r="EG5" t="s">
        <v>890</v>
      </c>
      <c r="EH5" t="s">
        <v>891</v>
      </c>
      <c r="EI5" t="s">
        <v>892</v>
      </c>
      <c r="EJ5" t="s">
        <v>893</v>
      </c>
      <c r="EK5" t="s">
        <v>894</v>
      </c>
      <c r="EL5" t="s">
        <v>895</v>
      </c>
      <c r="EM5" t="s">
        <v>896</v>
      </c>
      <c r="EN5" t="s">
        <v>897</v>
      </c>
      <c r="EO5" t="s">
        <v>898</v>
      </c>
      <c r="EP5" t="s">
        <v>899</v>
      </c>
      <c r="EQ5" t="s">
        <v>900</v>
      </c>
      <c r="ER5" t="s">
        <v>901</v>
      </c>
      <c r="ES5" t="s">
        <v>902</v>
      </c>
      <c r="ET5" t="s">
        <v>903</v>
      </c>
      <c r="EU5" t="s">
        <v>904</v>
      </c>
      <c r="EV5" t="s">
        <v>905</v>
      </c>
      <c r="EW5" t="s">
        <v>906</v>
      </c>
      <c r="EX5" t="s">
        <v>907</v>
      </c>
      <c r="EY5" t="s">
        <v>908</v>
      </c>
      <c r="EZ5" t="s">
        <v>909</v>
      </c>
      <c r="FA5" t="s">
        <v>910</v>
      </c>
      <c r="FB5" t="s">
        <v>911</v>
      </c>
      <c r="FC5" t="s">
        <v>912</v>
      </c>
      <c r="FD5" t="s">
        <v>913</v>
      </c>
      <c r="FE5" t="s">
        <v>914</v>
      </c>
      <c r="FF5" t="s">
        <v>915</v>
      </c>
      <c r="FG5" t="s">
        <v>916</v>
      </c>
      <c r="FH5" t="s">
        <v>917</v>
      </c>
      <c r="FI5" t="s">
        <v>918</v>
      </c>
      <c r="FJ5" t="s">
        <v>919</v>
      </c>
      <c r="FK5" t="s">
        <v>920</v>
      </c>
      <c r="FL5" t="s">
        <v>921</v>
      </c>
      <c r="FM5" t="s">
        <v>922</v>
      </c>
      <c r="FN5" t="s">
        <v>923</v>
      </c>
      <c r="FO5" t="s">
        <v>924</v>
      </c>
      <c r="FP5" t="s">
        <v>925</v>
      </c>
      <c r="FQ5" t="s">
        <v>926</v>
      </c>
      <c r="FR5" t="s">
        <v>927</v>
      </c>
      <c r="FS5" t="s">
        <v>928</v>
      </c>
      <c r="FT5" t="s">
        <v>929</v>
      </c>
      <c r="FU5" t="s">
        <v>930</v>
      </c>
      <c r="FV5" t="s">
        <v>931</v>
      </c>
      <c r="FW5" t="s">
        <v>932</v>
      </c>
      <c r="FX5" t="s">
        <v>933</v>
      </c>
      <c r="FY5" t="s">
        <v>934</v>
      </c>
      <c r="FZ5" t="s">
        <v>935</v>
      </c>
      <c r="GA5" t="s">
        <v>936</v>
      </c>
      <c r="GB5" t="s">
        <v>937</v>
      </c>
      <c r="GC5" t="s">
        <v>938</v>
      </c>
      <c r="GD5" t="s">
        <v>939</v>
      </c>
      <c r="GE5" t="s">
        <v>940</v>
      </c>
      <c r="GF5" t="s">
        <v>941</v>
      </c>
      <c r="GG5" t="s">
        <v>942</v>
      </c>
      <c r="GH5" t="s">
        <v>943</v>
      </c>
      <c r="GI5" t="s">
        <v>944</v>
      </c>
      <c r="GJ5" t="s">
        <v>945</v>
      </c>
      <c r="GK5" t="s">
        <v>946</v>
      </c>
      <c r="GL5" t="s">
        <v>947</v>
      </c>
      <c r="GM5" t="s">
        <v>948</v>
      </c>
      <c r="GN5" t="s">
        <v>949</v>
      </c>
      <c r="GO5" t="s">
        <v>950</v>
      </c>
      <c r="GP5" t="s">
        <v>951</v>
      </c>
      <c r="GQ5" t="s">
        <v>952</v>
      </c>
      <c r="GR5" t="s">
        <v>953</v>
      </c>
      <c r="GS5" t="s">
        <v>954</v>
      </c>
      <c r="GT5" t="s">
        <v>955</v>
      </c>
      <c r="GU5" t="s">
        <v>956</v>
      </c>
      <c r="GV5" t="s">
        <v>957</v>
      </c>
      <c r="GW5" t="s">
        <v>958</v>
      </c>
      <c r="GX5" t="s">
        <v>959</v>
      </c>
      <c r="GY5" t="s">
        <v>960</v>
      </c>
      <c r="GZ5" t="s">
        <v>961</v>
      </c>
      <c r="HA5" t="s">
        <v>962</v>
      </c>
      <c r="HB5" t="s">
        <v>963</v>
      </c>
      <c r="HC5" t="s">
        <v>964</v>
      </c>
      <c r="HD5" t="s">
        <v>965</v>
      </c>
      <c r="HE5" t="s">
        <v>966</v>
      </c>
      <c r="HF5" t="s">
        <v>967</v>
      </c>
      <c r="HG5" t="s">
        <v>968</v>
      </c>
      <c r="HH5" t="s">
        <v>969</v>
      </c>
      <c r="HI5" t="s">
        <v>970</v>
      </c>
      <c r="HJ5" t="s">
        <v>971</v>
      </c>
      <c r="HK5" t="s">
        <v>972</v>
      </c>
      <c r="HL5" t="s">
        <v>973</v>
      </c>
      <c r="HM5" t="s">
        <v>974</v>
      </c>
      <c r="HN5" t="s">
        <v>975</v>
      </c>
      <c r="HO5" t="s">
        <v>976</v>
      </c>
      <c r="HP5" t="s">
        <v>977</v>
      </c>
      <c r="HQ5" t="s">
        <v>978</v>
      </c>
      <c r="HR5" t="s">
        <v>979</v>
      </c>
      <c r="HS5" t="s">
        <v>980</v>
      </c>
      <c r="HT5" t="s">
        <v>981</v>
      </c>
      <c r="HU5" t="s">
        <v>982</v>
      </c>
      <c r="HV5" t="s">
        <v>983</v>
      </c>
      <c r="HW5" t="s">
        <v>984</v>
      </c>
      <c r="HX5" t="s">
        <v>985</v>
      </c>
      <c r="HY5" t="s">
        <v>986</v>
      </c>
      <c r="HZ5" t="s">
        <v>987</v>
      </c>
      <c r="IA5" t="s">
        <v>988</v>
      </c>
      <c r="IB5" t="s">
        <v>989</v>
      </c>
      <c r="IC5" t="s">
        <v>990</v>
      </c>
      <c r="ID5" t="s">
        <v>991</v>
      </c>
      <c r="IE5" t="s">
        <v>992</v>
      </c>
      <c r="IF5" t="s">
        <v>993</v>
      </c>
      <c r="IG5" t="s">
        <v>994</v>
      </c>
      <c r="IH5" t="s">
        <v>995</v>
      </c>
      <c r="II5" t="s">
        <v>996</v>
      </c>
      <c r="IJ5" t="s">
        <v>997</v>
      </c>
      <c r="IK5" t="s">
        <v>998</v>
      </c>
      <c r="IL5" t="s">
        <v>999</v>
      </c>
      <c r="IM5" t="s">
        <v>1000</v>
      </c>
      <c r="IN5" t="s">
        <v>1001</v>
      </c>
      <c r="IO5" t="s">
        <v>1002</v>
      </c>
      <c r="IP5" t="s">
        <v>1003</v>
      </c>
      <c r="IQ5" t="s">
        <v>1004</v>
      </c>
      <c r="IR5" t="s">
        <v>1005</v>
      </c>
      <c r="IS5" t="s">
        <v>1006</v>
      </c>
      <c r="IT5" t="s">
        <v>1007</v>
      </c>
      <c r="IU5" t="s">
        <v>1008</v>
      </c>
      <c r="IV5" t="s">
        <v>1009</v>
      </c>
      <c r="IW5" t="s">
        <v>1010</v>
      </c>
      <c r="IX5" t="s">
        <v>1011</v>
      </c>
      <c r="IY5" t="s">
        <v>1012</v>
      </c>
      <c r="IZ5" t="s">
        <v>1013</v>
      </c>
      <c r="JA5" t="s">
        <v>1014</v>
      </c>
    </row>
    <row r="6" spans="1:262">
      <c r="A6" t="s">
        <v>335</v>
      </c>
      <c r="B6" t="s">
        <v>581</v>
      </c>
      <c r="C6" t="s">
        <v>420</v>
      </c>
      <c r="D6" t="s">
        <v>1015</v>
      </c>
      <c r="E6" t="s">
        <v>1016</v>
      </c>
      <c r="F6" t="s">
        <v>1017</v>
      </c>
      <c r="G6" t="s">
        <v>1018</v>
      </c>
      <c r="H6" t="s">
        <v>1019</v>
      </c>
      <c r="I6" t="s">
        <v>1020</v>
      </c>
      <c r="J6" t="s">
        <v>1021</v>
      </c>
      <c r="K6" t="s">
        <v>411</v>
      </c>
      <c r="L6" t="s">
        <v>1022</v>
      </c>
    </row>
    <row r="7" spans="1:262">
      <c r="A7" t="s">
        <v>336</v>
      </c>
      <c r="B7" t="s">
        <v>1023</v>
      </c>
      <c r="C7" t="s">
        <v>1024</v>
      </c>
    </row>
    <row r="8" spans="1:262">
      <c r="A8" t="s">
        <v>338</v>
      </c>
      <c r="B8" t="s">
        <v>391</v>
      </c>
    </row>
    <row r="9" spans="1:262">
      <c r="A9" t="s">
        <v>334</v>
      </c>
      <c r="B9" t="s">
        <v>755</v>
      </c>
      <c r="C9" t="s">
        <v>756</v>
      </c>
      <c r="D9" t="s">
        <v>757</v>
      </c>
      <c r="E9" t="s">
        <v>758</v>
      </c>
      <c r="F9" t="s">
        <v>759</v>
      </c>
      <c r="G9" t="s">
        <v>760</v>
      </c>
      <c r="H9" t="s">
        <v>761</v>
      </c>
      <c r="I9" t="s">
        <v>762</v>
      </c>
      <c r="J9" t="s">
        <v>763</v>
      </c>
      <c r="K9" t="s">
        <v>764</v>
      </c>
      <c r="L9" t="s">
        <v>765</v>
      </c>
      <c r="M9" t="s">
        <v>766</v>
      </c>
      <c r="N9" t="s">
        <v>767</v>
      </c>
      <c r="O9" t="s">
        <v>768</v>
      </c>
      <c r="P9" t="s">
        <v>769</v>
      </c>
      <c r="Q9" t="s">
        <v>770</v>
      </c>
      <c r="R9" t="s">
        <v>771</v>
      </c>
      <c r="S9" t="s">
        <v>772</v>
      </c>
      <c r="T9" t="s">
        <v>773</v>
      </c>
      <c r="U9" t="s">
        <v>774</v>
      </c>
      <c r="V9" t="s">
        <v>775</v>
      </c>
      <c r="W9" t="s">
        <v>776</v>
      </c>
      <c r="X9" t="s">
        <v>777</v>
      </c>
      <c r="Y9" t="s">
        <v>778</v>
      </c>
      <c r="Z9" t="s">
        <v>779</v>
      </c>
      <c r="AA9" t="s">
        <v>780</v>
      </c>
      <c r="AB9" t="s">
        <v>781</v>
      </c>
      <c r="AC9" t="s">
        <v>782</v>
      </c>
      <c r="AD9" t="s">
        <v>783</v>
      </c>
      <c r="AE9" t="s">
        <v>784</v>
      </c>
      <c r="AF9" t="s">
        <v>785</v>
      </c>
      <c r="AG9" t="s">
        <v>786</v>
      </c>
      <c r="AH9" t="s">
        <v>787</v>
      </c>
      <c r="AI9" t="s">
        <v>788</v>
      </c>
      <c r="AJ9" t="s">
        <v>789</v>
      </c>
      <c r="AK9" t="s">
        <v>790</v>
      </c>
      <c r="AL9" t="s">
        <v>791</v>
      </c>
      <c r="AM9" t="s">
        <v>792</v>
      </c>
      <c r="AN9" t="s">
        <v>793</v>
      </c>
      <c r="AO9" t="s">
        <v>794</v>
      </c>
      <c r="AP9" t="s">
        <v>795</v>
      </c>
      <c r="AQ9" t="s">
        <v>796</v>
      </c>
      <c r="AR9" t="s">
        <v>797</v>
      </c>
      <c r="AS9" t="s">
        <v>798</v>
      </c>
      <c r="AT9" t="s">
        <v>799</v>
      </c>
      <c r="AU9" t="s">
        <v>800</v>
      </c>
      <c r="AV9" t="s">
        <v>801</v>
      </c>
      <c r="AW9" t="s">
        <v>802</v>
      </c>
      <c r="AX9" t="s">
        <v>803</v>
      </c>
      <c r="AY9" t="s">
        <v>804</v>
      </c>
      <c r="AZ9" t="s">
        <v>805</v>
      </c>
      <c r="BA9" t="s">
        <v>806</v>
      </c>
      <c r="BB9" t="s">
        <v>807</v>
      </c>
      <c r="BC9" t="s">
        <v>808</v>
      </c>
      <c r="BD9" t="s">
        <v>809</v>
      </c>
      <c r="BE9" t="s">
        <v>810</v>
      </c>
      <c r="BF9" t="s">
        <v>811</v>
      </c>
      <c r="BG9" t="s">
        <v>812</v>
      </c>
      <c r="BH9" t="s">
        <v>813</v>
      </c>
      <c r="BI9" t="s">
        <v>814</v>
      </c>
      <c r="BJ9" t="s">
        <v>815</v>
      </c>
      <c r="BK9" t="s">
        <v>816</v>
      </c>
      <c r="BL9" t="s">
        <v>817</v>
      </c>
      <c r="BM9" t="s">
        <v>818</v>
      </c>
      <c r="BN9" t="s">
        <v>819</v>
      </c>
      <c r="BO9" t="s">
        <v>820</v>
      </c>
      <c r="BP9" t="s">
        <v>821</v>
      </c>
      <c r="BQ9" t="s">
        <v>822</v>
      </c>
      <c r="BR9" t="s">
        <v>823</v>
      </c>
      <c r="BS9" t="s">
        <v>824</v>
      </c>
      <c r="BT9" t="s">
        <v>825</v>
      </c>
      <c r="BU9" t="s">
        <v>826</v>
      </c>
      <c r="BV9" t="s">
        <v>827</v>
      </c>
      <c r="BW9" t="s">
        <v>828</v>
      </c>
      <c r="BX9" t="s">
        <v>829</v>
      </c>
      <c r="BY9" t="s">
        <v>830</v>
      </c>
      <c r="BZ9" t="s">
        <v>831</v>
      </c>
      <c r="CA9" t="s">
        <v>832</v>
      </c>
      <c r="CB9" t="s">
        <v>833</v>
      </c>
      <c r="CC9" t="s">
        <v>834</v>
      </c>
      <c r="CD9" t="s">
        <v>835</v>
      </c>
      <c r="CE9" t="s">
        <v>836</v>
      </c>
      <c r="CF9" t="s">
        <v>837</v>
      </c>
      <c r="CG9" t="s">
        <v>838</v>
      </c>
      <c r="CH9" t="s">
        <v>839</v>
      </c>
      <c r="CI9" t="s">
        <v>840</v>
      </c>
      <c r="CJ9" t="s">
        <v>841</v>
      </c>
      <c r="CK9" t="s">
        <v>842</v>
      </c>
      <c r="CL9" t="s">
        <v>843</v>
      </c>
      <c r="CM9" t="s">
        <v>844</v>
      </c>
      <c r="CN9" t="s">
        <v>845</v>
      </c>
      <c r="CO9" t="s">
        <v>846</v>
      </c>
      <c r="CP9" t="s">
        <v>847</v>
      </c>
      <c r="CQ9" t="s">
        <v>848</v>
      </c>
      <c r="CR9" t="s">
        <v>849</v>
      </c>
      <c r="CS9" t="s">
        <v>850</v>
      </c>
      <c r="CT9" t="s">
        <v>851</v>
      </c>
      <c r="CU9" t="s">
        <v>852</v>
      </c>
      <c r="CV9" t="s">
        <v>853</v>
      </c>
      <c r="CW9" t="s">
        <v>854</v>
      </c>
      <c r="CX9" t="s">
        <v>855</v>
      </c>
      <c r="CY9" t="s">
        <v>856</v>
      </c>
      <c r="CZ9" t="s">
        <v>857</v>
      </c>
      <c r="DA9" t="s">
        <v>858</v>
      </c>
      <c r="DB9" t="s">
        <v>859</v>
      </c>
      <c r="DC9" t="s">
        <v>860</v>
      </c>
      <c r="DD9" t="s">
        <v>861</v>
      </c>
      <c r="DE9" t="s">
        <v>862</v>
      </c>
      <c r="DF9" t="s">
        <v>863</v>
      </c>
      <c r="DG9" t="s">
        <v>864</v>
      </c>
      <c r="DH9" t="s">
        <v>865</v>
      </c>
      <c r="DI9" t="s">
        <v>866</v>
      </c>
      <c r="DJ9" t="s">
        <v>867</v>
      </c>
      <c r="DK9" t="s">
        <v>868</v>
      </c>
      <c r="DL9" t="s">
        <v>869</v>
      </c>
      <c r="DM9" t="s">
        <v>870</v>
      </c>
      <c r="DN9" t="s">
        <v>871</v>
      </c>
      <c r="DO9" t="s">
        <v>872</v>
      </c>
      <c r="DP9" t="s">
        <v>873</v>
      </c>
      <c r="DQ9" t="s">
        <v>874</v>
      </c>
      <c r="DR9" t="s">
        <v>875</v>
      </c>
      <c r="DS9" t="s">
        <v>876</v>
      </c>
      <c r="DT9" t="s">
        <v>877</v>
      </c>
      <c r="DU9" t="s">
        <v>878</v>
      </c>
      <c r="DV9" t="s">
        <v>879</v>
      </c>
      <c r="DW9" t="s">
        <v>880</v>
      </c>
      <c r="DX9" t="s">
        <v>881</v>
      </c>
      <c r="DY9" t="s">
        <v>882</v>
      </c>
      <c r="DZ9" t="s">
        <v>883</v>
      </c>
      <c r="EA9" t="s">
        <v>884</v>
      </c>
      <c r="EB9" t="s">
        <v>885</v>
      </c>
      <c r="EC9" t="s">
        <v>886</v>
      </c>
      <c r="ED9" t="s">
        <v>887</v>
      </c>
      <c r="EE9" t="s">
        <v>888</v>
      </c>
      <c r="EF9" t="s">
        <v>889</v>
      </c>
      <c r="EG9" t="s">
        <v>890</v>
      </c>
      <c r="EH9" t="s">
        <v>891</v>
      </c>
      <c r="EI9" t="s">
        <v>892</v>
      </c>
      <c r="EJ9" t="s">
        <v>893</v>
      </c>
      <c r="EK9" t="s">
        <v>894</v>
      </c>
      <c r="EL9" t="s">
        <v>895</v>
      </c>
      <c r="EM9" t="s">
        <v>896</v>
      </c>
      <c r="EN9" t="s">
        <v>897</v>
      </c>
      <c r="EO9" t="s">
        <v>898</v>
      </c>
      <c r="EP9" t="s">
        <v>899</v>
      </c>
      <c r="EQ9" t="s">
        <v>900</v>
      </c>
      <c r="ER9" t="s">
        <v>901</v>
      </c>
      <c r="ES9" t="s">
        <v>902</v>
      </c>
      <c r="ET9" t="s">
        <v>903</v>
      </c>
      <c r="EU9" t="s">
        <v>904</v>
      </c>
      <c r="EV9" t="s">
        <v>905</v>
      </c>
      <c r="EW9" t="s">
        <v>906</v>
      </c>
      <c r="EX9" t="s">
        <v>907</v>
      </c>
      <c r="EY9" t="s">
        <v>908</v>
      </c>
      <c r="EZ9" t="s">
        <v>909</v>
      </c>
      <c r="FA9" t="s">
        <v>910</v>
      </c>
      <c r="FB9" t="s">
        <v>911</v>
      </c>
      <c r="FC9" t="s">
        <v>912</v>
      </c>
      <c r="FD9" t="s">
        <v>913</v>
      </c>
      <c r="FE9" t="s">
        <v>914</v>
      </c>
      <c r="FF9" t="s">
        <v>915</v>
      </c>
      <c r="FG9" t="s">
        <v>916</v>
      </c>
      <c r="FH9" t="s">
        <v>917</v>
      </c>
      <c r="FI9" t="s">
        <v>918</v>
      </c>
      <c r="FJ9" t="s">
        <v>495</v>
      </c>
      <c r="FK9" t="s">
        <v>919</v>
      </c>
      <c r="FL9" t="s">
        <v>920</v>
      </c>
      <c r="FM9" t="s">
        <v>921</v>
      </c>
      <c r="FN9" t="s">
        <v>922</v>
      </c>
      <c r="FO9" t="s">
        <v>923</v>
      </c>
      <c r="FP9" t="s">
        <v>924</v>
      </c>
      <c r="FQ9" t="s">
        <v>925</v>
      </c>
      <c r="FR9" t="s">
        <v>926</v>
      </c>
      <c r="FS9" t="s">
        <v>927</v>
      </c>
      <c r="FT9" t="s">
        <v>928</v>
      </c>
      <c r="FU9" t="s">
        <v>929</v>
      </c>
      <c r="FV9" t="s">
        <v>930</v>
      </c>
      <c r="FW9" t="s">
        <v>931</v>
      </c>
      <c r="FX9" t="s">
        <v>932</v>
      </c>
      <c r="FY9" t="s">
        <v>933</v>
      </c>
      <c r="FZ9" t="s">
        <v>934</v>
      </c>
      <c r="GA9" t="s">
        <v>935</v>
      </c>
      <c r="GB9" t="s">
        <v>936</v>
      </c>
      <c r="GC9" t="s">
        <v>937</v>
      </c>
      <c r="GD9" t="s">
        <v>938</v>
      </c>
      <c r="GE9" t="s">
        <v>939</v>
      </c>
      <c r="GF9" t="s">
        <v>940</v>
      </c>
      <c r="GG9" t="s">
        <v>941</v>
      </c>
      <c r="GH9" t="s">
        <v>942</v>
      </c>
      <c r="GI9" t="s">
        <v>943</v>
      </c>
      <c r="GJ9" t="s">
        <v>944</v>
      </c>
      <c r="GK9" t="s">
        <v>945</v>
      </c>
      <c r="GL9" t="s">
        <v>946</v>
      </c>
      <c r="GM9" t="s">
        <v>947</v>
      </c>
      <c r="GN9" t="s">
        <v>948</v>
      </c>
      <c r="GO9" t="s">
        <v>949</v>
      </c>
      <c r="GP9" t="s">
        <v>950</v>
      </c>
      <c r="GQ9" t="s">
        <v>951</v>
      </c>
      <c r="GR9" t="s">
        <v>952</v>
      </c>
      <c r="GS9" t="s">
        <v>953</v>
      </c>
      <c r="GT9" t="s">
        <v>954</v>
      </c>
      <c r="GU9" t="s">
        <v>955</v>
      </c>
      <c r="GV9" t="s">
        <v>956</v>
      </c>
      <c r="GW9" t="s">
        <v>957</v>
      </c>
      <c r="GX9" t="s">
        <v>958</v>
      </c>
      <c r="GY9" t="s">
        <v>959</v>
      </c>
      <c r="GZ9" t="s">
        <v>960</v>
      </c>
      <c r="HA9" t="s">
        <v>961</v>
      </c>
      <c r="HB9" t="s">
        <v>962</v>
      </c>
      <c r="HC9" t="s">
        <v>963</v>
      </c>
      <c r="HD9" t="s">
        <v>964</v>
      </c>
      <c r="HE9" t="s">
        <v>965</v>
      </c>
      <c r="HF9" t="s">
        <v>966</v>
      </c>
      <c r="HG9" t="s">
        <v>967</v>
      </c>
      <c r="HH9" t="s">
        <v>968</v>
      </c>
      <c r="HI9" t="s">
        <v>969</v>
      </c>
      <c r="HJ9" t="s">
        <v>970</v>
      </c>
      <c r="HK9" t="s">
        <v>971</v>
      </c>
      <c r="HL9" t="s">
        <v>972</v>
      </c>
      <c r="HM9" t="s">
        <v>973</v>
      </c>
      <c r="HN9" t="s">
        <v>974</v>
      </c>
      <c r="HO9" t="s">
        <v>975</v>
      </c>
      <c r="HP9" t="s">
        <v>976</v>
      </c>
      <c r="HQ9" t="s">
        <v>977</v>
      </c>
      <c r="HR9" t="s">
        <v>978</v>
      </c>
      <c r="HS9" t="s">
        <v>979</v>
      </c>
      <c r="HT9" t="s">
        <v>980</v>
      </c>
      <c r="HU9" t="s">
        <v>981</v>
      </c>
      <c r="HV9" t="s">
        <v>982</v>
      </c>
      <c r="HW9" t="s">
        <v>983</v>
      </c>
      <c r="HX9" t="s">
        <v>984</v>
      </c>
      <c r="HY9" t="s">
        <v>985</v>
      </c>
      <c r="HZ9" t="s">
        <v>986</v>
      </c>
      <c r="IA9" t="s">
        <v>987</v>
      </c>
      <c r="IB9" t="s">
        <v>988</v>
      </c>
      <c r="IC9" t="s">
        <v>989</v>
      </c>
      <c r="ID9" t="s">
        <v>990</v>
      </c>
      <c r="IE9" t="s">
        <v>991</v>
      </c>
      <c r="IF9" t="s">
        <v>992</v>
      </c>
      <c r="IG9" t="s">
        <v>993</v>
      </c>
      <c r="IH9" t="s">
        <v>994</v>
      </c>
      <c r="II9" t="s">
        <v>995</v>
      </c>
      <c r="IJ9" t="s">
        <v>996</v>
      </c>
      <c r="IK9" t="s">
        <v>997</v>
      </c>
      <c r="IL9" t="s">
        <v>998</v>
      </c>
      <c r="IM9" t="s">
        <v>999</v>
      </c>
      <c r="IN9" t="s">
        <v>1000</v>
      </c>
      <c r="IO9" t="s">
        <v>1001</v>
      </c>
      <c r="IP9" t="s">
        <v>1002</v>
      </c>
      <c r="IQ9" t="s">
        <v>1003</v>
      </c>
      <c r="IR9" t="s">
        <v>1004</v>
      </c>
      <c r="IS9" t="s">
        <v>1005</v>
      </c>
      <c r="IT9" t="s">
        <v>1006</v>
      </c>
      <c r="IU9" t="s">
        <v>1007</v>
      </c>
      <c r="IV9" t="s">
        <v>1008</v>
      </c>
      <c r="IW9" t="s">
        <v>1009</v>
      </c>
      <c r="IX9" t="s">
        <v>1010</v>
      </c>
      <c r="IY9" t="s">
        <v>1011</v>
      </c>
      <c r="IZ9" t="s">
        <v>1012</v>
      </c>
      <c r="JA9" t="s">
        <v>1013</v>
      </c>
      <c r="JB9" t="s">
        <v>1014</v>
      </c>
    </row>
    <row r="10" spans="1:262">
      <c r="A10" t="s">
        <v>334</v>
      </c>
      <c r="B10" t="s">
        <v>755</v>
      </c>
      <c r="C10" t="s">
        <v>756</v>
      </c>
      <c r="D10" t="s">
        <v>757</v>
      </c>
      <c r="E10" t="s">
        <v>758</v>
      </c>
      <c r="F10" t="s">
        <v>759</v>
      </c>
      <c r="G10" t="s">
        <v>760</v>
      </c>
      <c r="H10" t="s">
        <v>761</v>
      </c>
      <c r="I10" t="s">
        <v>762</v>
      </c>
      <c r="J10" t="s">
        <v>763</v>
      </c>
      <c r="K10" t="s">
        <v>764</v>
      </c>
      <c r="L10" t="s">
        <v>765</v>
      </c>
      <c r="M10" t="s">
        <v>766</v>
      </c>
      <c r="N10" t="s">
        <v>768</v>
      </c>
      <c r="O10" t="s">
        <v>769</v>
      </c>
      <c r="P10" t="s">
        <v>770</v>
      </c>
      <c r="Q10" t="s">
        <v>771</v>
      </c>
      <c r="R10" t="s">
        <v>772</v>
      </c>
      <c r="S10" t="s">
        <v>773</v>
      </c>
      <c r="T10" t="s">
        <v>774</v>
      </c>
      <c r="U10" t="s">
        <v>776</v>
      </c>
      <c r="V10" t="s">
        <v>777</v>
      </c>
      <c r="W10" t="s">
        <v>778</v>
      </c>
      <c r="X10" t="s">
        <v>779</v>
      </c>
      <c r="Y10" t="s">
        <v>780</v>
      </c>
      <c r="Z10" t="s">
        <v>781</v>
      </c>
      <c r="AA10" t="s">
        <v>782</v>
      </c>
      <c r="AB10" t="s">
        <v>783</v>
      </c>
      <c r="AC10" t="s">
        <v>784</v>
      </c>
      <c r="AD10" t="s">
        <v>785</v>
      </c>
      <c r="AE10" t="s">
        <v>786</v>
      </c>
      <c r="AF10" t="s">
        <v>787</v>
      </c>
      <c r="AG10" t="s">
        <v>788</v>
      </c>
      <c r="AH10" t="s">
        <v>789</v>
      </c>
      <c r="AI10" t="s">
        <v>790</v>
      </c>
      <c r="AJ10" t="s">
        <v>791</v>
      </c>
      <c r="AK10" t="s">
        <v>792</v>
      </c>
      <c r="AL10" t="s">
        <v>793</v>
      </c>
      <c r="AM10" t="s">
        <v>794</v>
      </c>
      <c r="AN10" t="s">
        <v>795</v>
      </c>
      <c r="AO10" t="s">
        <v>796</v>
      </c>
      <c r="AP10" t="s">
        <v>797</v>
      </c>
      <c r="AQ10" t="s">
        <v>798</v>
      </c>
      <c r="AR10" t="s">
        <v>799</v>
      </c>
      <c r="AS10" t="s">
        <v>800</v>
      </c>
      <c r="AT10" t="s">
        <v>801</v>
      </c>
      <c r="AU10" t="s">
        <v>802</v>
      </c>
      <c r="AV10" t="s">
        <v>803</v>
      </c>
      <c r="AW10" t="s">
        <v>804</v>
      </c>
      <c r="AX10" t="s">
        <v>805</v>
      </c>
      <c r="AY10" t="s">
        <v>806</v>
      </c>
      <c r="AZ10" t="s">
        <v>807</v>
      </c>
      <c r="BA10" t="s">
        <v>808</v>
      </c>
      <c r="BB10" t="s">
        <v>810</v>
      </c>
      <c r="BC10" t="s">
        <v>811</v>
      </c>
      <c r="BD10" t="s">
        <v>813</v>
      </c>
      <c r="BE10" t="s">
        <v>814</v>
      </c>
      <c r="BF10" t="s">
        <v>815</v>
      </c>
      <c r="BG10" t="s">
        <v>816</v>
      </c>
      <c r="BH10" t="s">
        <v>817</v>
      </c>
      <c r="BI10" t="s">
        <v>818</v>
      </c>
      <c r="BJ10" t="s">
        <v>819</v>
      </c>
      <c r="BK10" t="s">
        <v>820</v>
      </c>
      <c r="BL10" t="s">
        <v>821</v>
      </c>
      <c r="BM10" t="s">
        <v>822</v>
      </c>
      <c r="BN10" t="s">
        <v>823</v>
      </c>
      <c r="BO10" t="s">
        <v>825</v>
      </c>
      <c r="BP10" t="s">
        <v>826</v>
      </c>
      <c r="BQ10" t="s">
        <v>827</v>
      </c>
      <c r="BR10" t="s">
        <v>829</v>
      </c>
      <c r="BS10" t="s">
        <v>831</v>
      </c>
      <c r="BT10" t="s">
        <v>832</v>
      </c>
      <c r="BU10" t="s">
        <v>833</v>
      </c>
      <c r="BV10" t="s">
        <v>834</v>
      </c>
      <c r="BW10" t="s">
        <v>837</v>
      </c>
      <c r="BX10" t="s">
        <v>838</v>
      </c>
      <c r="BY10" t="s">
        <v>839</v>
      </c>
      <c r="BZ10" t="s">
        <v>840</v>
      </c>
      <c r="CA10" t="s">
        <v>841</v>
      </c>
      <c r="CB10" t="s">
        <v>842</v>
      </c>
      <c r="CC10" t="s">
        <v>844</v>
      </c>
      <c r="CD10" t="s">
        <v>845</v>
      </c>
      <c r="CE10" t="s">
        <v>847</v>
      </c>
      <c r="CF10" t="s">
        <v>848</v>
      </c>
      <c r="CG10" t="s">
        <v>849</v>
      </c>
      <c r="CH10" t="s">
        <v>850</v>
      </c>
      <c r="CI10" t="s">
        <v>851</v>
      </c>
      <c r="CJ10" t="s">
        <v>852</v>
      </c>
      <c r="CK10" t="s">
        <v>853</v>
      </c>
      <c r="CL10" t="s">
        <v>854</v>
      </c>
      <c r="CM10" t="s">
        <v>855</v>
      </c>
      <c r="CN10" t="s">
        <v>856</v>
      </c>
      <c r="CO10" t="s">
        <v>857</v>
      </c>
      <c r="CP10" t="s">
        <v>858</v>
      </c>
      <c r="CQ10" t="s">
        <v>859</v>
      </c>
      <c r="CR10" t="s">
        <v>860</v>
      </c>
      <c r="CS10" t="s">
        <v>861</v>
      </c>
      <c r="CT10" t="s">
        <v>862</v>
      </c>
      <c r="CU10" t="s">
        <v>863</v>
      </c>
      <c r="CV10" t="s">
        <v>864</v>
      </c>
      <c r="CW10" t="s">
        <v>865</v>
      </c>
      <c r="CX10" t="s">
        <v>866</v>
      </c>
      <c r="CY10" t="s">
        <v>867</v>
      </c>
      <c r="CZ10" t="s">
        <v>869</v>
      </c>
      <c r="DA10" t="s">
        <v>871</v>
      </c>
      <c r="DB10" t="s">
        <v>872</v>
      </c>
      <c r="DC10" t="s">
        <v>873</v>
      </c>
      <c r="DD10" t="s">
        <v>874</v>
      </c>
      <c r="DE10" t="s">
        <v>875</v>
      </c>
      <c r="DF10" t="s">
        <v>876</v>
      </c>
      <c r="DG10" t="s">
        <v>877</v>
      </c>
      <c r="DH10" t="s">
        <v>878</v>
      </c>
      <c r="DI10" t="s">
        <v>879</v>
      </c>
      <c r="DJ10" t="s">
        <v>880</v>
      </c>
      <c r="DK10" t="s">
        <v>881</v>
      </c>
      <c r="DL10" t="s">
        <v>882</v>
      </c>
      <c r="DM10" t="s">
        <v>883</v>
      </c>
      <c r="DN10" t="s">
        <v>885</v>
      </c>
      <c r="DO10" t="s">
        <v>886</v>
      </c>
      <c r="DP10" t="s">
        <v>887</v>
      </c>
      <c r="DQ10" t="s">
        <v>888</v>
      </c>
      <c r="DR10" t="s">
        <v>889</v>
      </c>
      <c r="DS10" t="s">
        <v>892</v>
      </c>
      <c r="DT10" t="s">
        <v>893</v>
      </c>
      <c r="DU10" t="s">
        <v>894</v>
      </c>
      <c r="DV10" t="s">
        <v>895</v>
      </c>
      <c r="DW10" t="s">
        <v>896</v>
      </c>
      <c r="DX10" t="s">
        <v>897</v>
      </c>
      <c r="DY10" t="s">
        <v>898</v>
      </c>
      <c r="DZ10" t="s">
        <v>900</v>
      </c>
      <c r="EA10" t="s">
        <v>901</v>
      </c>
      <c r="EB10" t="s">
        <v>902</v>
      </c>
      <c r="EC10" t="s">
        <v>903</v>
      </c>
      <c r="ED10" t="s">
        <v>904</v>
      </c>
      <c r="EE10" t="s">
        <v>905</v>
      </c>
      <c r="EF10" t="s">
        <v>906</v>
      </c>
      <c r="EG10" t="s">
        <v>907</v>
      </c>
      <c r="EH10" t="s">
        <v>908</v>
      </c>
      <c r="EI10" t="s">
        <v>909</v>
      </c>
      <c r="EJ10" t="s">
        <v>910</v>
      </c>
      <c r="EK10" t="s">
        <v>911</v>
      </c>
      <c r="EL10" t="s">
        <v>912</v>
      </c>
      <c r="EM10" t="s">
        <v>913</v>
      </c>
      <c r="EN10" t="s">
        <v>914</v>
      </c>
      <c r="EO10" t="s">
        <v>915</v>
      </c>
      <c r="EP10" t="s">
        <v>916</v>
      </c>
      <c r="EQ10" t="s">
        <v>917</v>
      </c>
      <c r="ER10" t="s">
        <v>918</v>
      </c>
      <c r="ES10" t="s">
        <v>919</v>
      </c>
      <c r="ET10" t="s">
        <v>920</v>
      </c>
      <c r="EU10" t="s">
        <v>921</v>
      </c>
      <c r="EV10" t="s">
        <v>922</v>
      </c>
      <c r="EW10" t="s">
        <v>923</v>
      </c>
      <c r="EX10" t="s">
        <v>924</v>
      </c>
      <c r="EY10" t="s">
        <v>925</v>
      </c>
      <c r="EZ10" t="s">
        <v>926</v>
      </c>
      <c r="FA10" t="s">
        <v>927</v>
      </c>
      <c r="FB10" t="s">
        <v>928</v>
      </c>
      <c r="FC10" t="s">
        <v>929</v>
      </c>
      <c r="FD10" t="s">
        <v>930</v>
      </c>
      <c r="FE10" t="s">
        <v>931</v>
      </c>
      <c r="FF10" t="s">
        <v>932</v>
      </c>
      <c r="FG10" t="s">
        <v>933</v>
      </c>
      <c r="FH10" t="s">
        <v>934</v>
      </c>
      <c r="FI10" t="s">
        <v>935</v>
      </c>
      <c r="FJ10" t="s">
        <v>936</v>
      </c>
      <c r="FK10" t="s">
        <v>937</v>
      </c>
      <c r="FL10" t="s">
        <v>938</v>
      </c>
      <c r="FM10" t="s">
        <v>939</v>
      </c>
      <c r="FN10" t="s">
        <v>940</v>
      </c>
      <c r="FO10" t="s">
        <v>942</v>
      </c>
      <c r="FP10" t="s">
        <v>943</v>
      </c>
      <c r="FQ10" t="s">
        <v>944</v>
      </c>
      <c r="FR10" t="s">
        <v>945</v>
      </c>
      <c r="FS10" t="s">
        <v>946</v>
      </c>
      <c r="FT10" t="s">
        <v>947</v>
      </c>
      <c r="FU10" t="s">
        <v>948</v>
      </c>
      <c r="FV10" t="s">
        <v>949</v>
      </c>
      <c r="FW10" t="s">
        <v>950</v>
      </c>
      <c r="FX10" t="s">
        <v>951</v>
      </c>
      <c r="FY10" t="s">
        <v>952</v>
      </c>
      <c r="FZ10" t="s">
        <v>953</v>
      </c>
      <c r="GA10" t="s">
        <v>954</v>
      </c>
      <c r="GB10" t="s">
        <v>955</v>
      </c>
      <c r="GC10" t="s">
        <v>956</v>
      </c>
      <c r="GD10" t="s">
        <v>957</v>
      </c>
      <c r="GE10" t="s">
        <v>958</v>
      </c>
      <c r="GF10" t="s">
        <v>959</v>
      </c>
      <c r="GG10" t="s">
        <v>960</v>
      </c>
      <c r="GH10" t="s">
        <v>961</v>
      </c>
      <c r="GI10" t="s">
        <v>962</v>
      </c>
      <c r="GJ10" t="s">
        <v>963</v>
      </c>
      <c r="GK10" t="s">
        <v>964</v>
      </c>
      <c r="GL10" t="s">
        <v>965</v>
      </c>
      <c r="GM10" t="s">
        <v>968</v>
      </c>
      <c r="GN10" t="s">
        <v>969</v>
      </c>
      <c r="GO10" t="s">
        <v>970</v>
      </c>
      <c r="GP10" t="s">
        <v>971</v>
      </c>
      <c r="GQ10" t="s">
        <v>972</v>
      </c>
      <c r="GR10" t="s">
        <v>974</v>
      </c>
      <c r="GS10" t="s">
        <v>975</v>
      </c>
      <c r="GT10" t="s">
        <v>976</v>
      </c>
      <c r="GU10" t="s">
        <v>977</v>
      </c>
      <c r="GV10" t="s">
        <v>978</v>
      </c>
      <c r="GW10" t="s">
        <v>979</v>
      </c>
      <c r="GX10" t="s">
        <v>980</v>
      </c>
      <c r="GY10" t="s">
        <v>981</v>
      </c>
      <c r="GZ10" t="s">
        <v>982</v>
      </c>
      <c r="HA10" t="s">
        <v>983</v>
      </c>
      <c r="HB10" t="s">
        <v>984</v>
      </c>
      <c r="HC10" t="s">
        <v>985</v>
      </c>
      <c r="HD10" t="s">
        <v>986</v>
      </c>
      <c r="HE10" t="s">
        <v>987</v>
      </c>
      <c r="HF10" t="s">
        <v>988</v>
      </c>
      <c r="HG10" t="s">
        <v>989</v>
      </c>
      <c r="HH10" t="s">
        <v>990</v>
      </c>
      <c r="HI10" t="s">
        <v>991</v>
      </c>
      <c r="HJ10" t="s">
        <v>992</v>
      </c>
      <c r="HK10" t="s">
        <v>993</v>
      </c>
      <c r="HL10" t="s">
        <v>994</v>
      </c>
      <c r="HM10" t="s">
        <v>995</v>
      </c>
      <c r="HN10" t="s">
        <v>996</v>
      </c>
      <c r="HO10" t="s">
        <v>997</v>
      </c>
      <c r="HP10" t="s">
        <v>998</v>
      </c>
      <c r="HQ10" t="s">
        <v>999</v>
      </c>
      <c r="HR10" t="s">
        <v>1000</v>
      </c>
      <c r="HS10" t="s">
        <v>1001</v>
      </c>
      <c r="HT10" t="s">
        <v>1002</v>
      </c>
      <c r="HU10" t="s">
        <v>1003</v>
      </c>
      <c r="HV10" t="s">
        <v>1004</v>
      </c>
      <c r="HW10" t="s">
        <v>1005</v>
      </c>
      <c r="HX10" t="s">
        <v>1006</v>
      </c>
      <c r="HY10" t="s">
        <v>1007</v>
      </c>
      <c r="HZ10" t="s">
        <v>1008</v>
      </c>
      <c r="IA10" t="s">
        <v>1009</v>
      </c>
      <c r="IB10" t="s">
        <v>1010</v>
      </c>
      <c r="IC10" t="s">
        <v>1011</v>
      </c>
      <c r="ID10" t="s">
        <v>1012</v>
      </c>
      <c r="IE10" t="s">
        <v>1013</v>
      </c>
      <c r="IF10" t="s">
        <v>1014</v>
      </c>
    </row>
    <row r="11" spans="1:262">
      <c r="A11" t="s">
        <v>335</v>
      </c>
      <c r="B11" t="s">
        <v>581</v>
      </c>
      <c r="C11" t="s">
        <v>420</v>
      </c>
      <c r="D11" t="s">
        <v>1025</v>
      </c>
      <c r="E11" t="s">
        <v>579</v>
      </c>
      <c r="F11" t="s">
        <v>1015</v>
      </c>
      <c r="G11" t="s">
        <v>1016</v>
      </c>
      <c r="H11" t="s">
        <v>1017</v>
      </c>
      <c r="I11" t="s">
        <v>1018</v>
      </c>
      <c r="J11" t="s">
        <v>1019</v>
      </c>
      <c r="K11" t="s">
        <v>1020</v>
      </c>
      <c r="L11" t="s">
        <v>1021</v>
      </c>
      <c r="M11" t="s">
        <v>411</v>
      </c>
      <c r="N11" t="s">
        <v>1022</v>
      </c>
    </row>
    <row r="12" spans="1:262">
      <c r="A12" t="s">
        <v>356</v>
      </c>
      <c r="B12" t="s">
        <v>357</v>
      </c>
      <c r="C12" t="s">
        <v>358</v>
      </c>
      <c r="D12" t="s">
        <v>359</v>
      </c>
      <c r="E12" t="s">
        <v>360</v>
      </c>
      <c r="F12" t="s">
        <v>361</v>
      </c>
      <c r="G12" t="s">
        <v>362</v>
      </c>
    </row>
    <row r="13" spans="1:262">
      <c r="A13" t="s">
        <v>368</v>
      </c>
      <c r="B13" t="s">
        <v>1026</v>
      </c>
      <c r="C13" t="s">
        <v>1027</v>
      </c>
      <c r="D13" t="s">
        <v>1028</v>
      </c>
      <c r="E13" t="s">
        <v>1029</v>
      </c>
      <c r="F13" t="s">
        <v>1030</v>
      </c>
    </row>
    <row r="14" spans="1:262">
      <c r="A14" t="s">
        <v>368</v>
      </c>
      <c r="B14" t="s">
        <v>1026</v>
      </c>
      <c r="C14" t="s">
        <v>1031</v>
      </c>
      <c r="D14" t="s">
        <v>1032</v>
      </c>
      <c r="E14" t="s">
        <v>1027</v>
      </c>
      <c r="F14" t="s">
        <v>1028</v>
      </c>
      <c r="G14" t="s">
        <v>1029</v>
      </c>
      <c r="H14" t="s">
        <v>1030</v>
      </c>
    </row>
    <row r="15" spans="1:262">
      <c r="A15" t="s">
        <v>371</v>
      </c>
    </row>
    <row r="16" spans="1:262">
      <c r="A16" t="s">
        <v>336</v>
      </c>
      <c r="B16" t="s">
        <v>1023</v>
      </c>
      <c r="C16" t="s">
        <v>1024</v>
      </c>
      <c r="D16" t="s">
        <v>1033</v>
      </c>
    </row>
    <row r="17" spans="1:5">
      <c r="A17" t="s">
        <v>374</v>
      </c>
    </row>
    <row r="18" spans="1:5">
      <c r="A18" t="s">
        <v>375</v>
      </c>
      <c r="B18" t="s">
        <v>1034</v>
      </c>
      <c r="C18" t="s">
        <v>1035</v>
      </c>
    </row>
    <row r="19" spans="1:5">
      <c r="A19" t="s">
        <v>376</v>
      </c>
    </row>
    <row r="20" spans="1:5">
      <c r="A20" t="s">
        <v>377</v>
      </c>
    </row>
    <row r="21" spans="1:5">
      <c r="A21" t="s">
        <v>378</v>
      </c>
      <c r="B21" t="s">
        <v>1036</v>
      </c>
    </row>
    <row r="22" spans="1:5">
      <c r="A22" t="s">
        <v>379</v>
      </c>
    </row>
    <row r="23" spans="1:5">
      <c r="A23" t="s">
        <v>380</v>
      </c>
    </row>
    <row r="24" spans="1:5">
      <c r="A24" t="s">
        <v>381</v>
      </c>
    </row>
    <row r="25" spans="1:5">
      <c r="A25" t="s">
        <v>382</v>
      </c>
    </row>
    <row r="26" spans="1:5">
      <c r="A26" t="s">
        <v>375</v>
      </c>
      <c r="B26" t="s">
        <v>1037</v>
      </c>
    </row>
    <row r="27" spans="1:5">
      <c r="A27" t="s">
        <v>384</v>
      </c>
    </row>
    <row r="28" spans="1:5">
      <c r="A28" t="s">
        <v>375</v>
      </c>
      <c r="B28" t="s">
        <v>1038</v>
      </c>
      <c r="C28" t="s">
        <v>1039</v>
      </c>
      <c r="D28" t="s">
        <v>1035</v>
      </c>
    </row>
    <row r="29" spans="1:5">
      <c r="A29" t="s">
        <v>385</v>
      </c>
      <c r="B29" t="s">
        <v>1040</v>
      </c>
      <c r="C29" t="s">
        <v>1041</v>
      </c>
      <c r="D29" t="s">
        <v>1042</v>
      </c>
      <c r="E29" t="s">
        <v>1043</v>
      </c>
    </row>
    <row r="30" spans="1:5">
      <c r="A30" t="s">
        <v>386</v>
      </c>
    </row>
    <row r="31" spans="1:5">
      <c r="A31" t="s">
        <v>355</v>
      </c>
    </row>
    <row r="32" spans="1:5">
      <c r="A32" t="s">
        <v>387</v>
      </c>
      <c r="B32" t="s">
        <v>1044</v>
      </c>
    </row>
    <row r="33" spans="1:4">
      <c r="A33" t="s">
        <v>363</v>
      </c>
      <c r="B33" t="s">
        <v>364</v>
      </c>
      <c r="C33" t="s">
        <v>365</v>
      </c>
      <c r="D33" t="s">
        <v>366</v>
      </c>
    </row>
    <row r="34" spans="1:4">
      <c r="A34" t="s">
        <v>391</v>
      </c>
    </row>
    <row r="35" spans="1:4">
      <c r="A35" t="s">
        <v>393</v>
      </c>
    </row>
    <row r="36" spans="1:4">
      <c r="A36" t="s">
        <v>402</v>
      </c>
      <c r="B36" t="s">
        <v>1045</v>
      </c>
    </row>
    <row r="37" spans="1:4">
      <c r="A37" t="s">
        <v>403</v>
      </c>
    </row>
    <row r="38" spans="1:4">
      <c r="A38" t="s">
        <v>405</v>
      </c>
      <c r="B38" t="s">
        <v>1046</v>
      </c>
    </row>
    <row r="39" spans="1:4">
      <c r="A39" t="s">
        <v>406</v>
      </c>
      <c r="B39" t="s">
        <v>1047</v>
      </c>
      <c r="C39" t="s">
        <v>1045</v>
      </c>
    </row>
    <row r="40" spans="1:4">
      <c r="A40" t="s">
        <v>407</v>
      </c>
      <c r="B40" t="s">
        <v>1048</v>
      </c>
    </row>
    <row r="41" spans="1:4">
      <c r="A41" t="s">
        <v>408</v>
      </c>
      <c r="B41" t="s">
        <v>1049</v>
      </c>
    </row>
    <row r="42" spans="1:4">
      <c r="A42" t="s">
        <v>409</v>
      </c>
      <c r="B42" t="s">
        <v>1050</v>
      </c>
    </row>
    <row r="43" spans="1:4">
      <c r="A43" t="s">
        <v>410</v>
      </c>
      <c r="B43" t="s">
        <v>1051</v>
      </c>
      <c r="C43" t="s">
        <v>1052</v>
      </c>
    </row>
    <row r="44" spans="1:4">
      <c r="A44" t="s">
        <v>411</v>
      </c>
      <c r="B44" t="s">
        <v>1020</v>
      </c>
    </row>
    <row r="45" spans="1:4">
      <c r="A45" t="s">
        <v>412</v>
      </c>
    </row>
    <row r="46" spans="1:4">
      <c r="A46" t="s">
        <v>418</v>
      </c>
    </row>
    <row r="47" spans="1:4">
      <c r="A47" t="s">
        <v>418</v>
      </c>
      <c r="B47" t="s">
        <v>1053</v>
      </c>
    </row>
    <row r="48" spans="1:4">
      <c r="A48" t="s">
        <v>419</v>
      </c>
    </row>
    <row r="49" spans="1:12">
      <c r="A49" t="s">
        <v>420</v>
      </c>
      <c r="B49" t="s">
        <v>1054</v>
      </c>
    </row>
    <row r="50" spans="1:12">
      <c r="A50" t="s">
        <v>423</v>
      </c>
      <c r="B50" t="s">
        <v>1055</v>
      </c>
      <c r="C50" t="s">
        <v>1056</v>
      </c>
      <c r="D50" t="s">
        <v>1057</v>
      </c>
      <c r="E50" t="s">
        <v>1058</v>
      </c>
      <c r="F50" t="s">
        <v>1059</v>
      </c>
    </row>
    <row r="51" spans="1:12">
      <c r="A51" t="s">
        <v>536</v>
      </c>
      <c r="B51" t="s">
        <v>1060</v>
      </c>
      <c r="C51" t="s">
        <v>1061</v>
      </c>
      <c r="D51" t="s">
        <v>1062</v>
      </c>
      <c r="E51" t="s">
        <v>1063</v>
      </c>
      <c r="F51" t="s">
        <v>1064</v>
      </c>
      <c r="G51" t="s">
        <v>1065</v>
      </c>
      <c r="H51" t="s">
        <v>1066</v>
      </c>
      <c r="I51" t="s">
        <v>1067</v>
      </c>
    </row>
    <row r="52" spans="1:12">
      <c r="A52" t="s">
        <v>537</v>
      </c>
      <c r="B52" t="s">
        <v>1068</v>
      </c>
      <c r="C52" t="s">
        <v>1069</v>
      </c>
      <c r="D52" t="s">
        <v>1070</v>
      </c>
      <c r="E52" t="s">
        <v>1071</v>
      </c>
      <c r="F52" t="s">
        <v>1072</v>
      </c>
      <c r="G52" t="s">
        <v>1073</v>
      </c>
      <c r="H52" t="s">
        <v>1074</v>
      </c>
      <c r="I52" t="s">
        <v>1075</v>
      </c>
    </row>
    <row r="53" spans="1:12">
      <c r="A53" t="s">
        <v>524</v>
      </c>
    </row>
    <row r="54" spans="1:12">
      <c r="A54" t="s">
        <v>538</v>
      </c>
      <c r="B54" t="s">
        <v>1076</v>
      </c>
      <c r="C54" t="s">
        <v>1077</v>
      </c>
      <c r="D54" t="s">
        <v>1019</v>
      </c>
      <c r="E54" t="s">
        <v>1078</v>
      </c>
    </row>
    <row r="55" spans="1:12">
      <c r="A55" t="s">
        <v>566</v>
      </c>
      <c r="B55" t="s">
        <v>1079</v>
      </c>
      <c r="C55" t="s">
        <v>1067</v>
      </c>
      <c r="D55" t="s">
        <v>1080</v>
      </c>
      <c r="E55" t="s">
        <v>1081</v>
      </c>
      <c r="F55" t="s">
        <v>1082</v>
      </c>
    </row>
    <row r="56" spans="1:12">
      <c r="A56" t="s">
        <v>567</v>
      </c>
      <c r="B56" t="s">
        <v>1083</v>
      </c>
      <c r="C56" t="s">
        <v>1084</v>
      </c>
      <c r="D56" t="s">
        <v>1085</v>
      </c>
      <c r="E56" t="s">
        <v>1086</v>
      </c>
      <c r="F56" t="s">
        <v>1087</v>
      </c>
      <c r="G56" t="s">
        <v>1088</v>
      </c>
      <c r="H56" t="s">
        <v>1089</v>
      </c>
      <c r="I56" t="s">
        <v>1090</v>
      </c>
      <c r="J56" t="s">
        <v>1091</v>
      </c>
      <c r="K56" t="s">
        <v>1092</v>
      </c>
      <c r="L56" t="s">
        <v>1093</v>
      </c>
    </row>
    <row r="57" spans="1:12">
      <c r="A57" t="s">
        <v>568</v>
      </c>
      <c r="B57" t="s">
        <v>1033</v>
      </c>
    </row>
    <row r="58" spans="1:12">
      <c r="A58" t="s">
        <v>569</v>
      </c>
      <c r="B58" t="s">
        <v>1094</v>
      </c>
      <c r="C58" t="s">
        <v>1095</v>
      </c>
      <c r="D58" t="s">
        <v>1096</v>
      </c>
      <c r="E58" t="s">
        <v>1097</v>
      </c>
      <c r="F58" t="s">
        <v>1098</v>
      </c>
      <c r="G58" t="s">
        <v>1099</v>
      </c>
      <c r="H58" t="s">
        <v>1100</v>
      </c>
    </row>
    <row r="59" spans="1:12">
      <c r="A59" t="s">
        <v>1101</v>
      </c>
      <c r="B59" t="s">
        <v>1102</v>
      </c>
      <c r="C59" t="s">
        <v>1103</v>
      </c>
    </row>
    <row r="60" spans="1:12">
      <c r="A60" t="s">
        <v>1104</v>
      </c>
      <c r="B60" t="s">
        <v>1024</v>
      </c>
    </row>
    <row r="61" spans="1:12">
      <c r="A61" t="s">
        <v>573</v>
      </c>
    </row>
    <row r="62" spans="1:12">
      <c r="A62" t="s">
        <v>574</v>
      </c>
    </row>
    <row r="63" spans="1:12">
      <c r="A63" t="s">
        <v>578</v>
      </c>
    </row>
    <row r="64" spans="1:12">
      <c r="A64" t="s">
        <v>579</v>
      </c>
      <c r="B64" t="s">
        <v>1020</v>
      </c>
      <c r="C64" t="s">
        <v>1019</v>
      </c>
    </row>
    <row r="65" spans="1:11">
      <c r="A65" t="s">
        <v>335</v>
      </c>
      <c r="B65" t="s">
        <v>581</v>
      </c>
      <c r="C65" t="s">
        <v>420</v>
      </c>
      <c r="D65" t="s">
        <v>1025</v>
      </c>
      <c r="E65" t="s">
        <v>1015</v>
      </c>
      <c r="F65" t="s">
        <v>1016</v>
      </c>
      <c r="G65" t="s">
        <v>1017</v>
      </c>
      <c r="H65" t="s">
        <v>1018</v>
      </c>
      <c r="I65" t="s">
        <v>1021</v>
      </c>
      <c r="J65" t="s">
        <v>411</v>
      </c>
      <c r="K65" t="s">
        <v>1022</v>
      </c>
    </row>
    <row r="66" spans="1:11">
      <c r="A66" t="s">
        <v>580</v>
      </c>
    </row>
    <row r="67" spans="1:11">
      <c r="A67" t="s">
        <v>581</v>
      </c>
      <c r="B67" t="s">
        <v>1021</v>
      </c>
    </row>
    <row r="68" spans="1:11">
      <c r="A68" t="s">
        <v>583</v>
      </c>
    </row>
    <row r="69" spans="1:11">
      <c r="A69" t="s">
        <v>587</v>
      </c>
    </row>
    <row r="70" spans="1:11">
      <c r="A70" t="s">
        <v>589</v>
      </c>
      <c r="B70" t="s">
        <v>1105</v>
      </c>
    </row>
    <row r="71" spans="1:11">
      <c r="A71" t="s">
        <v>590</v>
      </c>
      <c r="B71" t="s">
        <v>1106</v>
      </c>
    </row>
    <row r="72" spans="1:11">
      <c r="A72" t="s">
        <v>591</v>
      </c>
    </row>
    <row r="73" spans="1:11">
      <c r="A73" t="s">
        <v>592</v>
      </c>
      <c r="B73" t="s">
        <v>375</v>
      </c>
      <c r="C73" t="s">
        <v>1034</v>
      </c>
      <c r="D73" t="s">
        <v>1035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2.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95</vt:i4>
      </vt:variant>
    </vt:vector>
  </HeadingPairs>
  <TitlesOfParts>
    <vt:vector size="95" baseType="lpstr">
      <vt:lpstr>TOC</vt:lpstr>
      <vt:lpstr>T01.01</vt:lpstr>
      <vt:lpstr>T01.02</vt:lpstr>
      <vt:lpstr>T01.03</vt:lpstr>
      <vt:lpstr>T01.04</vt:lpstr>
      <vt:lpstr>T01.05</vt:lpstr>
      <vt:lpstr>T02.01</vt:lpstr>
      <vt:lpstr>T02.04</vt:lpstr>
      <vt:lpstr>T02.05</vt:lpstr>
      <vt:lpstr>T03.01</vt:lpstr>
      <vt:lpstr>T03.02</vt:lpstr>
      <vt:lpstr>T03.03</vt:lpstr>
      <vt:lpstr>T03.04</vt:lpstr>
      <vt:lpstr>T03.05</vt:lpstr>
      <vt:lpstr>T03.06</vt:lpstr>
      <vt:lpstr>T03.07</vt:lpstr>
      <vt:lpstr>T03.08</vt:lpstr>
      <vt:lpstr>T03.09</vt:lpstr>
      <vt:lpstr>T03.10</vt:lpstr>
      <vt:lpstr>T03.11</vt:lpstr>
      <vt:lpstr>T03.12</vt:lpstr>
      <vt:lpstr>T04.01</vt:lpstr>
      <vt:lpstr>T04.02</vt:lpstr>
      <vt:lpstr>T04.03</vt:lpstr>
      <vt:lpstr>T04.04</vt:lpstr>
      <vt:lpstr>T04.05</vt:lpstr>
      <vt:lpstr>T04.06</vt:lpstr>
      <vt:lpstr>T04.07</vt:lpstr>
      <vt:lpstr>T04.08</vt:lpstr>
      <vt:lpstr>T04.09</vt:lpstr>
      <vt:lpstr>T04.10</vt:lpstr>
      <vt:lpstr>T04.11</vt:lpstr>
      <vt:lpstr>T04.12</vt:lpstr>
      <vt:lpstr>T04.13</vt:lpstr>
      <vt:lpstr>T04.14</vt:lpstr>
      <vt:lpstr>T05.01</vt:lpstr>
      <vt:lpstr>T05.02</vt:lpstr>
      <vt:lpstr>T05.03</vt:lpstr>
      <vt:lpstr>T07.01</vt:lpstr>
      <vt:lpstr>T07.02</vt:lpstr>
      <vt:lpstr>T07.03</vt:lpstr>
      <vt:lpstr>T07.04</vt:lpstr>
      <vt:lpstr>T07.05</vt:lpstr>
      <vt:lpstr>T07.07</vt:lpstr>
      <vt:lpstr>T07.08</vt:lpstr>
      <vt:lpstr>T07.09</vt:lpstr>
      <vt:lpstr>T07.10</vt:lpstr>
      <vt:lpstr>T07.11</vt:lpstr>
      <vt:lpstr>T08.01</vt:lpstr>
      <vt:lpstr>T08.02</vt:lpstr>
      <vt:lpstr>T08.03</vt:lpstr>
      <vt:lpstr>T08.04</vt:lpstr>
      <vt:lpstr>T08.05</vt:lpstr>
      <vt:lpstr>T08.06</vt:lpstr>
      <vt:lpstr>T08.07</vt:lpstr>
      <vt:lpstr>T08.08</vt:lpstr>
      <vt:lpstr>T08.09</vt:lpstr>
      <vt:lpstr>T09.01</vt:lpstr>
      <vt:lpstr>T09.02</vt:lpstr>
      <vt:lpstr>T09.03</vt:lpstr>
      <vt:lpstr>T09.04</vt:lpstr>
      <vt:lpstr>T09.05</vt:lpstr>
      <vt:lpstr>T09.06</vt:lpstr>
      <vt:lpstr>T09.07</vt:lpstr>
      <vt:lpstr>T10.01</vt:lpstr>
      <vt:lpstr>T10.02</vt:lpstr>
      <vt:lpstr>T10.03</vt:lpstr>
      <vt:lpstr>T10.04</vt:lpstr>
      <vt:lpstr>T10.05</vt:lpstr>
      <vt:lpstr>T10.06</vt:lpstr>
      <vt:lpstr>T10.07</vt:lpstr>
      <vt:lpstr>T10.08</vt:lpstr>
      <vt:lpstr>T11.01</vt:lpstr>
      <vt:lpstr>T12.05.01</vt:lpstr>
      <vt:lpstr>T12.05.02</vt:lpstr>
      <vt:lpstr>T12.05.03</vt:lpstr>
      <vt:lpstr>T12.05.04</vt:lpstr>
      <vt:lpstr>T12.05.05</vt:lpstr>
      <vt:lpstr>T13.02</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2026-07-28T12:20:49Z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